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BELIZ\Downloads\"/>
    </mc:Choice>
  </mc:AlternateContent>
  <workbookProtection workbookAlgorithmName="SHA-512" workbookHashValue="XFiHUz0itXDaCAkbSSNBMq2ODJ7rbpZMkEH7S4MpMhRWSEIydD2IcfGFdQd3a4CcUV+hHHY6kpwGhotTg5pSYw==" workbookSaltValue="TX6jJqJzwGNiUs9LJfMKVA==" workbookSpinCount="100000" lockStructure="1"/>
  <bookViews>
    <workbookView xWindow="0" yWindow="0" windowWidth="20490" windowHeight="7530" firstSheet="5" activeTab="5"/>
  </bookViews>
  <sheets>
    <sheet name="IG" sheetId="3" state="hidden" r:id="rId1"/>
    <sheet name="lISTA DESPLEGABLES" sheetId="2" state="hidden" r:id="rId2"/>
    <sheet name="Hoja1" sheetId="12" state="hidden" r:id="rId3"/>
    <sheet name="Resumen" sheetId="13" state="hidden" r:id="rId4"/>
    <sheet name="Hoja2" sheetId="14" state="hidden" r:id="rId5"/>
    <sheet name="GLOSAS" sheetId="1" r:id="rId6"/>
    <sheet name="1_G6-2" sheetId="8" r:id="rId7"/>
    <sheet name="2_G7-2" sheetId="9" r:id="rId8"/>
    <sheet name="4_G12-1" sheetId="10" r:id="rId9"/>
    <sheet name="Autorregulación" sheetId="11" r:id="rId10"/>
  </sheets>
  <definedNames>
    <definedName name="_xlnm._FilterDatabase" localSheetId="5" hidden="1">GLOSAS!#REF!</definedName>
    <definedName name="_xlnm._FilterDatabase" localSheetId="0" hidden="1">IG!$A$2:$AA$1909</definedName>
  </definedNames>
  <calcPr calcId="162913"/>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4" i="9" l="1"/>
  <c r="J165" i="9" s="1"/>
  <c r="J157" i="9"/>
  <c r="J154" i="9"/>
  <c r="J150" i="9"/>
  <c r="J149" i="9"/>
  <c r="J148" i="9"/>
  <c r="J147" i="9"/>
  <c r="J146" i="9"/>
  <c r="J145" i="9"/>
  <c r="J144" i="9"/>
  <c r="J143" i="9"/>
  <c r="J142" i="9"/>
  <c r="J141" i="9"/>
  <c r="J140" i="9"/>
  <c r="J139" i="9"/>
  <c r="J138" i="9"/>
  <c r="J137" i="9"/>
  <c r="J136" i="9"/>
  <c r="J135" i="9"/>
  <c r="J134" i="9"/>
  <c r="J133" i="9"/>
  <c r="J132" i="9"/>
  <c r="J131" i="9"/>
  <c r="J130" i="9"/>
  <c r="J129" i="9"/>
  <c r="J128" i="9"/>
  <c r="J127" i="9"/>
  <c r="J124" i="9"/>
  <c r="J123" i="9"/>
  <c r="J122" i="9"/>
  <c r="J121" i="9"/>
  <c r="J120" i="9"/>
  <c r="J116" i="9"/>
  <c r="J151" i="9" s="1"/>
  <c r="J115" i="9"/>
  <c r="J106" i="9"/>
  <c r="J105" i="9"/>
  <c r="J104" i="9"/>
  <c r="J100" i="9"/>
  <c r="J99" i="9"/>
  <c r="J98" i="9"/>
  <c r="J97" i="9"/>
  <c r="J96" i="9"/>
  <c r="J95" i="9"/>
  <c r="J94" i="9"/>
  <c r="J93" i="9"/>
  <c r="J92" i="9"/>
  <c r="J91" i="9"/>
  <c r="J90" i="9"/>
  <c r="J89" i="9"/>
  <c r="J88" i="9"/>
  <c r="J87" i="9"/>
  <c r="J86" i="9"/>
  <c r="J85" i="9"/>
  <c r="J84" i="9"/>
  <c r="J83" i="9"/>
  <c r="J82" i="9"/>
  <c r="J81" i="9"/>
  <c r="J80" i="9"/>
  <c r="J79" i="9"/>
  <c r="J78" i="9"/>
  <c r="J77" i="9"/>
  <c r="J76" i="9"/>
  <c r="J75" i="9"/>
  <c r="J74" i="9"/>
  <c r="J73" i="9"/>
  <c r="J72" i="9"/>
  <c r="J71" i="9"/>
  <c r="J70" i="9"/>
  <c r="J69" i="9"/>
  <c r="J68" i="9"/>
  <c r="J67" i="9"/>
  <c r="J66" i="9"/>
  <c r="J65" i="9"/>
  <c r="J64" i="9"/>
  <c r="J63" i="9"/>
  <c r="J62" i="9"/>
  <c r="J61" i="9"/>
  <c r="J60" i="9"/>
  <c r="J59" i="9"/>
  <c r="J58" i="9"/>
  <c r="J57" i="9"/>
  <c r="J107" i="9" s="1"/>
  <c r="J108" i="9" s="1"/>
  <c r="J48" i="9"/>
  <c r="J51" i="9" s="1"/>
  <c r="J41" i="9"/>
  <c r="J40" i="9"/>
  <c r="J39" i="9"/>
  <c r="J38" i="9"/>
  <c r="J42" i="9" s="1"/>
  <c r="J43" i="9" s="1"/>
  <c r="K43" i="9" s="1"/>
  <c r="J31" i="9"/>
  <c r="J30" i="9"/>
  <c r="J29" i="9"/>
  <c r="J28" i="9"/>
  <c r="J27" i="9"/>
  <c r="J26" i="9"/>
  <c r="J25" i="9"/>
  <c r="J24" i="9"/>
  <c r="J23" i="9"/>
  <c r="J22" i="9"/>
  <c r="J21" i="9"/>
  <c r="J20" i="9"/>
  <c r="J19" i="9"/>
  <c r="J18" i="9"/>
  <c r="J17" i="9"/>
  <c r="J16" i="9"/>
  <c r="J15" i="9"/>
  <c r="J14" i="9"/>
  <c r="J13" i="9"/>
  <c r="J12" i="9"/>
  <c r="J11" i="9"/>
  <c r="J10" i="9"/>
  <c r="J9" i="9"/>
  <c r="J8" i="9"/>
  <c r="J7" i="9"/>
  <c r="J4" i="9"/>
  <c r="J32" i="9" s="1"/>
  <c r="J33" i="9" s="1"/>
  <c r="J110" i="9" l="1"/>
  <c r="K108" i="9"/>
  <c r="J35" i="9"/>
  <c r="K33" i="9"/>
  <c r="J167" i="9"/>
  <c r="K165" i="9"/>
  <c r="E39" i="13" l="1"/>
  <c r="J55" i="12"/>
  <c r="M55" i="12"/>
  <c r="I55" i="12"/>
  <c r="F55" i="12"/>
  <c r="C55" i="12"/>
  <c r="G55" i="12"/>
  <c r="H55" i="12"/>
  <c r="B55" i="12"/>
  <c r="D55" i="12"/>
  <c r="L55" i="12"/>
  <c r="E55" i="12"/>
  <c r="K55" i="12"/>
  <c r="N49" i="12"/>
  <c r="N48" i="12"/>
  <c r="N50" i="12"/>
  <c r="N53" i="12"/>
  <c r="N51" i="12"/>
  <c r="N54" i="12"/>
  <c r="N52" i="12"/>
  <c r="S37" i="12"/>
  <c r="S38" i="12"/>
  <c r="S39" i="12"/>
  <c r="S40" i="12"/>
  <c r="S41" i="12"/>
  <c r="S42" i="12"/>
  <c r="S43" i="12"/>
  <c r="S44" i="12"/>
  <c r="S36" i="12"/>
  <c r="N55" i="12" l="1"/>
  <c r="N56" i="12" s="1"/>
  <c r="F56" i="12"/>
  <c r="M56" i="12" l="1"/>
  <c r="O54" i="12"/>
  <c r="O52" i="12"/>
  <c r="L56" i="12"/>
  <c r="O51" i="12"/>
  <c r="O50" i="12"/>
  <c r="G56" i="12"/>
  <c r="C56" i="12"/>
  <c r="I56" i="12"/>
  <c r="D56" i="12"/>
  <c r="J56" i="12"/>
  <c r="H56" i="12"/>
  <c r="O53" i="12"/>
  <c r="O49" i="12"/>
  <c r="K56" i="12"/>
  <c r="O48" i="12"/>
  <c r="E56" i="12"/>
  <c r="B56" i="12"/>
  <c r="D8" i="13" l="1"/>
  <c r="D10" i="13"/>
  <c r="C14" i="13"/>
  <c r="D7" i="13" s="1"/>
  <c r="C19" i="13"/>
  <c r="D23" i="13"/>
  <c r="D12" i="13" l="1"/>
  <c r="D14" i="13"/>
  <c r="D11" i="13"/>
  <c r="D9" i="13"/>
  <c r="D13" i="13"/>
  <c r="C47" i="13"/>
  <c r="C41" i="13"/>
  <c r="D29" i="13"/>
  <c r="D28" i="13"/>
  <c r="D27" i="13"/>
  <c r="D26" i="13"/>
  <c r="C30" i="13"/>
  <c r="D30" i="13" s="1"/>
  <c r="B29" i="12"/>
  <c r="J11" i="11"/>
  <c r="I14" i="11" s="1"/>
  <c r="I11" i="11"/>
  <c r="J4" i="11"/>
  <c r="J5" i="11" s="1"/>
  <c r="H142" i="8"/>
  <c r="H139" i="8"/>
  <c r="I134" i="8"/>
  <c r="H134" i="8"/>
  <c r="J133" i="8"/>
  <c r="J132" i="8"/>
  <c r="J131" i="8"/>
  <c r="J130" i="8"/>
  <c r="J129" i="8"/>
  <c r="J128" i="8"/>
  <c r="J127" i="8"/>
  <c r="J126" i="8"/>
  <c r="J125" i="8"/>
  <c r="J124" i="8"/>
  <c r="J123" i="8"/>
  <c r="J122" i="8"/>
  <c r="J121" i="8"/>
  <c r="J120" i="8"/>
  <c r="J119" i="8"/>
  <c r="J118" i="8"/>
  <c r="J117" i="8"/>
  <c r="J116" i="8"/>
  <c r="J115" i="8"/>
  <c r="J114" i="8"/>
  <c r="J113" i="8"/>
  <c r="J112" i="8"/>
  <c r="J111" i="8"/>
  <c r="J110" i="8"/>
  <c r="J109" i="8"/>
  <c r="J108" i="8"/>
  <c r="J107" i="8"/>
  <c r="J106" i="8"/>
  <c r="J105" i="8"/>
  <c r="J134" i="8" s="1"/>
  <c r="H98" i="8"/>
  <c r="H101" i="8" s="1"/>
  <c r="I93" i="8"/>
  <c r="H93" i="8"/>
  <c r="J92" i="8"/>
  <c r="J91" i="8"/>
  <c r="J90" i="8"/>
  <c r="J89" i="8"/>
  <c r="J88" i="8"/>
  <c r="J87" i="8"/>
  <c r="J86" i="8"/>
  <c r="J85" i="8"/>
  <c r="J84" i="8"/>
  <c r="J83" i="8"/>
  <c r="J82" i="8"/>
  <c r="J81" i="8"/>
  <c r="J80" i="8"/>
  <c r="J79" i="8"/>
  <c r="J78" i="8"/>
  <c r="J77" i="8"/>
  <c r="J76" i="8"/>
  <c r="J93" i="8" s="1"/>
  <c r="F68" i="8"/>
  <c r="E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68" i="8" s="1"/>
  <c r="F70" i="8" s="1"/>
  <c r="F26" i="8"/>
  <c r="E26" i="8"/>
  <c r="G25" i="8"/>
  <c r="G24" i="8"/>
  <c r="G23" i="8"/>
  <c r="G22" i="8"/>
  <c r="G21" i="8"/>
  <c r="G20" i="8"/>
  <c r="G19" i="8"/>
  <c r="G18" i="8"/>
  <c r="G17" i="8"/>
  <c r="G16" i="8"/>
  <c r="G15" i="8"/>
  <c r="G14" i="8"/>
  <c r="G13" i="8"/>
  <c r="G12" i="8"/>
  <c r="G11" i="8"/>
  <c r="G10" i="8"/>
  <c r="G9" i="8"/>
  <c r="G8" i="8"/>
  <c r="G7" i="8"/>
  <c r="G6" i="8"/>
  <c r="G5" i="8"/>
  <c r="G4" i="8"/>
  <c r="G3" i="8"/>
  <c r="G26" i="8" s="1"/>
  <c r="F28" i="8" s="1"/>
  <c r="G70" i="8" l="1"/>
  <c r="F72" i="8"/>
  <c r="G28" i="8"/>
  <c r="F30" i="8"/>
  <c r="E74" i="1" l="1"/>
  <c r="H74" i="1" s="1"/>
  <c r="E75" i="1"/>
  <c r="F75" i="1" s="1"/>
  <c r="E76" i="1"/>
  <c r="F76" i="1" s="1"/>
  <c r="E77" i="1"/>
  <c r="E78" i="1"/>
  <c r="J78" i="1" s="1"/>
  <c r="E79" i="1"/>
  <c r="J79" i="1" s="1"/>
  <c r="E80" i="1"/>
  <c r="I80" i="1" s="1"/>
  <c r="E81" i="1"/>
  <c r="E82" i="1"/>
  <c r="H82" i="1" s="1"/>
  <c r="E83" i="1"/>
  <c r="H83" i="1" s="1"/>
  <c r="E84" i="1"/>
  <c r="H84" i="1" s="1"/>
  <c r="E85" i="1"/>
  <c r="E86" i="1"/>
  <c r="M86" i="1" s="1"/>
  <c r="P86" i="1" s="1"/>
  <c r="Z86" i="1" s="1"/>
  <c r="E87" i="1"/>
  <c r="F87" i="1" s="1"/>
  <c r="E88" i="1"/>
  <c r="G88" i="1" s="1"/>
  <c r="E89" i="1"/>
  <c r="E90" i="1"/>
  <c r="J90" i="1" s="1"/>
  <c r="E91" i="1"/>
  <c r="M91" i="1" s="1"/>
  <c r="P91" i="1" s="1"/>
  <c r="Z91" i="1" s="1"/>
  <c r="E92" i="1"/>
  <c r="F92" i="1" s="1"/>
  <c r="E93" i="1"/>
  <c r="E94" i="1"/>
  <c r="G94" i="1" s="1"/>
  <c r="E95" i="1"/>
  <c r="G95" i="1" s="1"/>
  <c r="E96" i="1"/>
  <c r="I96" i="1" s="1"/>
  <c r="E97" i="1"/>
  <c r="E98" i="1"/>
  <c r="J98" i="1" s="1"/>
  <c r="E99" i="1"/>
  <c r="J99" i="1" s="1"/>
  <c r="E100" i="1"/>
  <c r="H100" i="1" s="1"/>
  <c r="E101" i="1"/>
  <c r="E102" i="1"/>
  <c r="H102" i="1" s="1"/>
  <c r="E103" i="1"/>
  <c r="F103" i="1" s="1"/>
  <c r="E104" i="1"/>
  <c r="F104" i="1" s="1"/>
  <c r="E105" i="1"/>
  <c r="E106" i="1"/>
  <c r="G106" i="1" s="1"/>
  <c r="E107" i="1"/>
  <c r="H107" i="1" s="1"/>
  <c r="E108" i="1"/>
  <c r="F108" i="1" s="1"/>
  <c r="E109" i="1"/>
  <c r="E110" i="1"/>
  <c r="I110" i="1" s="1"/>
  <c r="E111" i="1"/>
  <c r="G111" i="1" s="1"/>
  <c r="E112" i="1"/>
  <c r="F112" i="1" s="1"/>
  <c r="E113" i="1"/>
  <c r="E114" i="1"/>
  <c r="I114" i="1" s="1"/>
  <c r="E115" i="1"/>
  <c r="H115" i="1" s="1"/>
  <c r="E116" i="1"/>
  <c r="F116" i="1" s="1"/>
  <c r="E117" i="1"/>
  <c r="E118" i="1"/>
  <c r="H118" i="1" s="1"/>
  <c r="E119" i="1"/>
  <c r="F119" i="1" s="1"/>
  <c r="E120" i="1"/>
  <c r="F120" i="1" s="1"/>
  <c r="E121" i="1"/>
  <c r="E122" i="1"/>
  <c r="H122" i="1" s="1"/>
  <c r="E123" i="1"/>
  <c r="J123" i="1" s="1"/>
  <c r="E124" i="1"/>
  <c r="F124" i="1" s="1"/>
  <c r="E125" i="1"/>
  <c r="E126" i="1"/>
  <c r="J126" i="1" s="1"/>
  <c r="E127" i="1"/>
  <c r="H127" i="1" s="1"/>
  <c r="E128" i="1"/>
  <c r="F128" i="1" s="1"/>
  <c r="E129" i="1"/>
  <c r="E130" i="1"/>
  <c r="I130" i="1" s="1"/>
  <c r="E131" i="1"/>
  <c r="H131" i="1" s="1"/>
  <c r="E132" i="1"/>
  <c r="F132" i="1" s="1"/>
  <c r="E133" i="1"/>
  <c r="E134" i="1"/>
  <c r="H134" i="1" s="1"/>
  <c r="E135" i="1"/>
  <c r="F135" i="1" s="1"/>
  <c r="E136" i="1"/>
  <c r="F136" i="1" s="1"/>
  <c r="E137" i="1"/>
  <c r="E138" i="1"/>
  <c r="G138" i="1" s="1"/>
  <c r="E139" i="1"/>
  <c r="G139" i="1" s="1"/>
  <c r="E140" i="1"/>
  <c r="F140" i="1" s="1"/>
  <c r="E141" i="1"/>
  <c r="E142" i="1"/>
  <c r="M142" i="1" s="1"/>
  <c r="S142" i="1" s="1"/>
  <c r="E143" i="1"/>
  <c r="G143" i="1" s="1"/>
  <c r="E144" i="1"/>
  <c r="F144" i="1" s="1"/>
  <c r="E145" i="1"/>
  <c r="E146" i="1"/>
  <c r="I146" i="1" s="1"/>
  <c r="E147" i="1"/>
  <c r="I147" i="1" s="1"/>
  <c r="E148" i="1"/>
  <c r="F148" i="1" s="1"/>
  <c r="E149" i="1"/>
  <c r="E150" i="1"/>
  <c r="J150" i="1" s="1"/>
  <c r="E151" i="1"/>
  <c r="F151" i="1" s="1"/>
  <c r="E152" i="1"/>
  <c r="F152" i="1" s="1"/>
  <c r="E153" i="1"/>
  <c r="E154" i="1"/>
  <c r="F154" i="1" s="1"/>
  <c r="E155" i="1"/>
  <c r="M155" i="1" s="1"/>
  <c r="O155" i="1" s="1"/>
  <c r="Y155" i="1" s="1"/>
  <c r="E156" i="1"/>
  <c r="F156" i="1" s="1"/>
  <c r="E157" i="1"/>
  <c r="E158" i="1"/>
  <c r="I158" i="1" s="1"/>
  <c r="E159" i="1"/>
  <c r="I159" i="1" s="1"/>
  <c r="E160" i="1"/>
  <c r="F160" i="1" s="1"/>
  <c r="E161" i="1"/>
  <c r="E162" i="1"/>
  <c r="H162" i="1" s="1"/>
  <c r="E163" i="1"/>
  <c r="F163" i="1" s="1"/>
  <c r="E164" i="1"/>
  <c r="H164" i="1" s="1"/>
  <c r="E165" i="1"/>
  <c r="E166" i="1"/>
  <c r="M166" i="1" s="1"/>
  <c r="O166" i="1" s="1"/>
  <c r="Y166" i="1" s="1"/>
  <c r="E167" i="1"/>
  <c r="M167" i="1" s="1"/>
  <c r="E168" i="1"/>
  <c r="F168" i="1" s="1"/>
  <c r="E169" i="1"/>
  <c r="E170" i="1"/>
  <c r="F170" i="1" s="1"/>
  <c r="E171" i="1"/>
  <c r="G171" i="1" s="1"/>
  <c r="E172" i="1"/>
  <c r="J172" i="1" s="1"/>
  <c r="E173" i="1"/>
  <c r="E174" i="1"/>
  <c r="I174" i="1" s="1"/>
  <c r="E175" i="1"/>
  <c r="I175" i="1" s="1"/>
  <c r="E176" i="1"/>
  <c r="F176" i="1" s="1"/>
  <c r="E177" i="1"/>
  <c r="E178" i="1"/>
  <c r="J178" i="1" s="1"/>
  <c r="E179" i="1"/>
  <c r="F179" i="1" s="1"/>
  <c r="E180" i="1"/>
  <c r="F180" i="1" s="1"/>
  <c r="E181" i="1"/>
  <c r="E182" i="1"/>
  <c r="M182" i="1" s="1"/>
  <c r="O182" i="1" s="1"/>
  <c r="Y182" i="1" s="1"/>
  <c r="E183" i="1"/>
  <c r="G183" i="1" s="1"/>
  <c r="E184" i="1"/>
  <c r="F184" i="1" s="1"/>
  <c r="E185" i="1"/>
  <c r="E186" i="1"/>
  <c r="F186" i="1" s="1"/>
  <c r="E187" i="1"/>
  <c r="I187" i="1" s="1"/>
  <c r="E188" i="1"/>
  <c r="G188" i="1" s="1"/>
  <c r="E189" i="1"/>
  <c r="E190" i="1"/>
  <c r="I190" i="1" s="1"/>
  <c r="E191" i="1"/>
  <c r="F191" i="1" s="1"/>
  <c r="E192" i="1"/>
  <c r="F192" i="1" s="1"/>
  <c r="E193" i="1"/>
  <c r="E194" i="1"/>
  <c r="M194" i="1" s="1"/>
  <c r="E195" i="1"/>
  <c r="F195" i="1" s="1"/>
  <c r="E196" i="1"/>
  <c r="F196" i="1" s="1"/>
  <c r="E197" i="1"/>
  <c r="E198" i="1"/>
  <c r="H198" i="1" s="1"/>
  <c r="E199" i="1"/>
  <c r="H199" i="1" s="1"/>
  <c r="E200" i="1"/>
  <c r="E201" i="1"/>
  <c r="F201" i="1" s="1"/>
  <c r="E202" i="1"/>
  <c r="J202" i="1" s="1"/>
  <c r="E203" i="1"/>
  <c r="E204" i="1"/>
  <c r="E205" i="1"/>
  <c r="F205" i="1" s="1"/>
  <c r="E206" i="1"/>
  <c r="J206" i="1" s="1"/>
  <c r="E207" i="1"/>
  <c r="E208" i="1"/>
  <c r="E209" i="1"/>
  <c r="F209" i="1" s="1"/>
  <c r="E210" i="1"/>
  <c r="E211" i="1"/>
  <c r="M211" i="1" s="1"/>
  <c r="E212" i="1"/>
  <c r="J212" i="1" s="1"/>
  <c r="E213" i="1"/>
  <c r="M213" i="1" s="1"/>
  <c r="E214" i="1"/>
  <c r="E215" i="1"/>
  <c r="E216" i="1"/>
  <c r="J216" i="1" s="1"/>
  <c r="E217" i="1"/>
  <c r="F217" i="1" s="1"/>
  <c r="E218" i="1"/>
  <c r="E219" i="1"/>
  <c r="E220" i="1"/>
  <c r="J220" i="1" s="1"/>
  <c r="E221" i="1"/>
  <c r="H221" i="1" s="1"/>
  <c r="E222" i="1"/>
  <c r="M222" i="1" s="1"/>
  <c r="E223" i="1"/>
  <c r="E224" i="1"/>
  <c r="J224" i="1" s="1"/>
  <c r="E225" i="1"/>
  <c r="G225" i="1" s="1"/>
  <c r="E226" i="1"/>
  <c r="E227" i="1"/>
  <c r="E228" i="1"/>
  <c r="J228" i="1" s="1"/>
  <c r="E229" i="1"/>
  <c r="I229" i="1" s="1"/>
  <c r="E230" i="1"/>
  <c r="M230" i="1" s="1"/>
  <c r="Q230" i="1" s="1"/>
  <c r="E231" i="1"/>
  <c r="I231" i="1" s="1"/>
  <c r="E232" i="1"/>
  <c r="J232" i="1" s="1"/>
  <c r="E233" i="1"/>
  <c r="F233" i="1" s="1"/>
  <c r="E234" i="1"/>
  <c r="E235" i="1"/>
  <c r="M235" i="1" s="1"/>
  <c r="E236" i="1"/>
  <c r="J236" i="1" s="1"/>
  <c r="E237" i="1"/>
  <c r="I237" i="1" s="1"/>
  <c r="E238" i="1"/>
  <c r="E239" i="1"/>
  <c r="G239" i="1" s="1"/>
  <c r="E240" i="1"/>
  <c r="J240" i="1" s="1"/>
  <c r="E241" i="1"/>
  <c r="F241" i="1" s="1"/>
  <c r="E242" i="1"/>
  <c r="E243" i="1"/>
  <c r="I243" i="1" s="1"/>
  <c r="E244" i="1"/>
  <c r="J244" i="1" s="1"/>
  <c r="E245" i="1"/>
  <c r="F245" i="1" s="1"/>
  <c r="E246" i="1"/>
  <c r="E247" i="1"/>
  <c r="E248" i="1"/>
  <c r="J248" i="1" s="1"/>
  <c r="E249" i="1"/>
  <c r="F249" i="1" s="1"/>
  <c r="E250" i="1"/>
  <c r="E251" i="1"/>
  <c r="E252" i="1"/>
  <c r="J252" i="1" s="1"/>
  <c r="E253" i="1"/>
  <c r="G253" i="1" s="1"/>
  <c r="E254" i="1"/>
  <c r="M254" i="1" s="1"/>
  <c r="E255" i="1"/>
  <c r="E256" i="1"/>
  <c r="J256" i="1" s="1"/>
  <c r="E257" i="1"/>
  <c r="J257" i="1" s="1"/>
  <c r="E258" i="1"/>
  <c r="J258" i="1" s="1"/>
  <c r="E259" i="1"/>
  <c r="E260" i="1"/>
  <c r="J260" i="1" s="1"/>
  <c r="E261" i="1"/>
  <c r="G261" i="1" s="1"/>
  <c r="E262" i="1"/>
  <c r="E263" i="1"/>
  <c r="I263" i="1" s="1"/>
  <c r="E264" i="1"/>
  <c r="J264" i="1" s="1"/>
  <c r="E265" i="1"/>
  <c r="J265" i="1" s="1"/>
  <c r="E266" i="1"/>
  <c r="M266" i="1" s="1"/>
  <c r="S266" i="1" s="1"/>
  <c r="E267" i="1"/>
  <c r="G267" i="1" s="1"/>
  <c r="E268" i="1"/>
  <c r="J268" i="1" s="1"/>
  <c r="E269" i="1"/>
  <c r="G269" i="1" s="1"/>
  <c r="E270" i="1"/>
  <c r="E271" i="1"/>
  <c r="M271" i="1" s="1"/>
  <c r="E272" i="1"/>
  <c r="J272" i="1" s="1"/>
  <c r="E273" i="1"/>
  <c r="I273" i="1" s="1"/>
  <c r="E274" i="1"/>
  <c r="E275" i="1"/>
  <c r="E276" i="1"/>
  <c r="J276" i="1" s="1"/>
  <c r="E277" i="1"/>
  <c r="I277" i="1" s="1"/>
  <c r="E278" i="1"/>
  <c r="E279" i="1"/>
  <c r="E280" i="1"/>
  <c r="J280" i="1" s="1"/>
  <c r="E281" i="1"/>
  <c r="G281" i="1" s="1"/>
  <c r="E282" i="1"/>
  <c r="E283" i="1"/>
  <c r="E284" i="1"/>
  <c r="J284" i="1" s="1"/>
  <c r="E285" i="1"/>
  <c r="F285" i="1" s="1"/>
  <c r="E286" i="1"/>
  <c r="M286" i="1" s="1"/>
  <c r="E287" i="1"/>
  <c r="M287" i="1" s="1"/>
  <c r="E288" i="1"/>
  <c r="J288" i="1" s="1"/>
  <c r="E289" i="1"/>
  <c r="J289" i="1" s="1"/>
  <c r="E290" i="1"/>
  <c r="E291" i="1"/>
  <c r="E292" i="1"/>
  <c r="J292" i="1" s="1"/>
  <c r="E293" i="1"/>
  <c r="F293" i="1" s="1"/>
  <c r="E294" i="1"/>
  <c r="M294" i="1" s="1"/>
  <c r="T294" i="1" s="1"/>
  <c r="E295" i="1"/>
  <c r="F295" i="1" s="1"/>
  <c r="E296" i="1"/>
  <c r="J296" i="1" s="1"/>
  <c r="E297" i="1"/>
  <c r="G297" i="1" s="1"/>
  <c r="E298" i="1"/>
  <c r="E299" i="1"/>
  <c r="E300" i="1"/>
  <c r="J300" i="1" s="1"/>
  <c r="E301" i="1"/>
  <c r="G301" i="1" s="1"/>
  <c r="E302" i="1"/>
  <c r="J302" i="1" s="1"/>
  <c r="E303" i="1"/>
  <c r="E304" i="1"/>
  <c r="J304" i="1" s="1"/>
  <c r="E305" i="1"/>
  <c r="F305" i="1" s="1"/>
  <c r="E306" i="1"/>
  <c r="J306" i="1" s="1"/>
  <c r="E307" i="1"/>
  <c r="M307" i="1" s="1"/>
  <c r="E308" i="1"/>
  <c r="J308" i="1" s="1"/>
  <c r="E309" i="1"/>
  <c r="J309" i="1" s="1"/>
  <c r="E310" i="1"/>
  <c r="M310" i="1" s="1"/>
  <c r="E311" i="1"/>
  <c r="E312" i="1"/>
  <c r="J312" i="1" s="1"/>
  <c r="E313" i="1"/>
  <c r="F313" i="1" s="1"/>
  <c r="E314" i="1"/>
  <c r="E315" i="1"/>
  <c r="I315" i="1" s="1"/>
  <c r="E316" i="1"/>
  <c r="J316" i="1" s="1"/>
  <c r="E317" i="1"/>
  <c r="I317" i="1" s="1"/>
  <c r="E318" i="1"/>
  <c r="E319" i="1"/>
  <c r="G319" i="1" s="1"/>
  <c r="E320" i="1"/>
  <c r="J320" i="1" s="1"/>
  <c r="E321" i="1"/>
  <c r="F321" i="1" s="1"/>
  <c r="E322" i="1"/>
  <c r="E323" i="1"/>
  <c r="E324" i="1"/>
  <c r="J324" i="1" s="1"/>
  <c r="E325" i="1"/>
  <c r="F325" i="1" s="1"/>
  <c r="E326" i="1"/>
  <c r="E327" i="1"/>
  <c r="E328" i="1"/>
  <c r="M328" i="1" s="1"/>
  <c r="E329" i="1"/>
  <c r="E330" i="1"/>
  <c r="M330" i="1" s="1"/>
  <c r="E331" i="1"/>
  <c r="M331" i="1" s="1"/>
  <c r="E332" i="1"/>
  <c r="E333" i="1"/>
  <c r="M333" i="1" s="1"/>
  <c r="E334" i="1"/>
  <c r="E335" i="1"/>
  <c r="M335" i="1" s="1"/>
  <c r="E336" i="1"/>
  <c r="M336" i="1" s="1"/>
  <c r="E337" i="1"/>
  <c r="M337" i="1" s="1"/>
  <c r="E338" i="1"/>
  <c r="E339" i="1"/>
  <c r="M339" i="1" s="1"/>
  <c r="E340" i="1"/>
  <c r="M340" i="1" s="1"/>
  <c r="E341" i="1"/>
  <c r="M341" i="1" s="1"/>
  <c r="E342" i="1"/>
  <c r="E343" i="1"/>
  <c r="M343" i="1" s="1"/>
  <c r="E344" i="1"/>
  <c r="M344" i="1" s="1"/>
  <c r="E345" i="1"/>
  <c r="M345" i="1" s="1"/>
  <c r="E346" i="1"/>
  <c r="E347" i="1"/>
  <c r="M347" i="1" s="1"/>
  <c r="E348" i="1"/>
  <c r="M348" i="1" s="1"/>
  <c r="E349" i="1"/>
  <c r="E350" i="1"/>
  <c r="M350" i="1" s="1"/>
  <c r="E351" i="1"/>
  <c r="E352" i="1"/>
  <c r="M352" i="1" s="1"/>
  <c r="E353" i="1"/>
  <c r="E354" i="1"/>
  <c r="E355" i="1"/>
  <c r="M355" i="1" s="1"/>
  <c r="E356" i="1"/>
  <c r="E357" i="1"/>
  <c r="M357" i="1" s="1"/>
  <c r="E358" i="1"/>
  <c r="E359" i="1"/>
  <c r="M359" i="1" s="1"/>
  <c r="E360" i="1"/>
  <c r="E361" i="1"/>
  <c r="M361" i="1" s="1"/>
  <c r="E362" i="1"/>
  <c r="M362" i="1" s="1"/>
  <c r="E363" i="1"/>
  <c r="M363" i="1" s="1"/>
  <c r="E364" i="1"/>
  <c r="M364" i="1" s="1"/>
  <c r="E365" i="1"/>
  <c r="M365" i="1" s="1"/>
  <c r="E366" i="1"/>
  <c r="E367" i="1"/>
  <c r="M367" i="1" s="1"/>
  <c r="E368" i="1"/>
  <c r="E369" i="1"/>
  <c r="E370" i="1"/>
  <c r="M370" i="1" s="1"/>
  <c r="E371" i="1"/>
  <c r="E372" i="1"/>
  <c r="M372" i="1" s="1"/>
  <c r="E373" i="1"/>
  <c r="E374" i="1"/>
  <c r="E375" i="1"/>
  <c r="E376" i="1"/>
  <c r="M376" i="1" s="1"/>
  <c r="E377" i="1"/>
  <c r="M377" i="1" s="1"/>
  <c r="E378" i="1"/>
  <c r="M378" i="1" s="1"/>
  <c r="E379" i="1"/>
  <c r="E380" i="1"/>
  <c r="E381" i="1"/>
  <c r="E382" i="1"/>
  <c r="E383" i="1"/>
  <c r="M383" i="1" s="1"/>
  <c r="E384" i="1"/>
  <c r="M384" i="1" s="1"/>
  <c r="E385" i="1"/>
  <c r="M385" i="1" s="1"/>
  <c r="E386" i="1"/>
  <c r="E387" i="1"/>
  <c r="E388" i="1"/>
  <c r="M388" i="1" s="1"/>
  <c r="E389" i="1"/>
  <c r="M389" i="1" s="1"/>
  <c r="E390" i="1"/>
  <c r="M390" i="1" s="1"/>
  <c r="E391" i="1"/>
  <c r="E392" i="1"/>
  <c r="M392" i="1" s="1"/>
  <c r="E393" i="1"/>
  <c r="M393" i="1" s="1"/>
  <c r="E394" i="1"/>
  <c r="E395" i="1"/>
  <c r="E396" i="1"/>
  <c r="M396" i="1" s="1"/>
  <c r="E397" i="1"/>
  <c r="E398" i="1"/>
  <c r="E399" i="1"/>
  <c r="G399" i="1" s="1"/>
  <c r="E400" i="1"/>
  <c r="E401" i="1"/>
  <c r="J401" i="1" s="1"/>
  <c r="E402" i="1"/>
  <c r="M402" i="1" s="1"/>
  <c r="S402" i="1" s="1"/>
  <c r="E403" i="1"/>
  <c r="E404" i="1"/>
  <c r="E405" i="1"/>
  <c r="E406" i="1"/>
  <c r="G406" i="1" s="1"/>
  <c r="E407" i="1"/>
  <c r="E408" i="1"/>
  <c r="E409" i="1"/>
  <c r="E410" i="1"/>
  <c r="G410" i="1" s="1"/>
  <c r="E411" i="1"/>
  <c r="E412" i="1"/>
  <c r="J412" i="1" s="1"/>
  <c r="E413" i="1"/>
  <c r="G413" i="1" s="1"/>
  <c r="E414" i="1"/>
  <c r="M414" i="1" s="1"/>
  <c r="E415" i="1"/>
  <c r="E416" i="1"/>
  <c r="E417" i="1"/>
  <c r="M417" i="1" s="1"/>
  <c r="E418" i="1"/>
  <c r="G418" i="1" s="1"/>
  <c r="E419" i="1"/>
  <c r="M419" i="1" s="1"/>
  <c r="E420" i="1"/>
  <c r="H420" i="1" s="1"/>
  <c r="E421" i="1"/>
  <c r="E422" i="1"/>
  <c r="I422" i="1" s="1"/>
  <c r="E423" i="1"/>
  <c r="F423" i="1" s="1"/>
  <c r="E424" i="1"/>
  <c r="J424" i="1" s="1"/>
  <c r="E425" i="1"/>
  <c r="E426" i="1"/>
  <c r="M426" i="1" s="1"/>
  <c r="E427" i="1"/>
  <c r="E428" i="1"/>
  <c r="E429" i="1"/>
  <c r="I429" i="1" s="1"/>
  <c r="E430" i="1"/>
  <c r="I430" i="1" s="1"/>
  <c r="E431" i="1"/>
  <c r="F431" i="1" s="1"/>
  <c r="E432" i="1"/>
  <c r="J432" i="1" s="1"/>
  <c r="E433" i="1"/>
  <c r="E434" i="1"/>
  <c r="E435" i="1"/>
  <c r="H435" i="1" s="1"/>
  <c r="E436" i="1"/>
  <c r="H436" i="1" s="1"/>
  <c r="E437" i="1"/>
  <c r="E438" i="1"/>
  <c r="E439" i="1"/>
  <c r="E440" i="1"/>
  <c r="E441" i="1"/>
  <c r="I441" i="1" s="1"/>
  <c r="E442" i="1"/>
  <c r="E443" i="1"/>
  <c r="G443" i="1" s="1"/>
  <c r="E444" i="1"/>
  <c r="M444" i="1" s="1"/>
  <c r="E445" i="1"/>
  <c r="E446" i="1"/>
  <c r="M446" i="1" s="1"/>
  <c r="Q446" i="1" s="1"/>
  <c r="E447" i="1"/>
  <c r="E448" i="1"/>
  <c r="J448" i="1" s="1"/>
  <c r="E449" i="1"/>
  <c r="E450" i="1"/>
  <c r="G450" i="1" s="1"/>
  <c r="E451" i="1"/>
  <c r="F440" i="1"/>
  <c r="E452" i="1"/>
  <c r="E453" i="1"/>
  <c r="E454" i="1"/>
  <c r="E455" i="1"/>
  <c r="I455" i="1" s="1"/>
  <c r="E456" i="1"/>
  <c r="E457" i="1"/>
  <c r="E458" i="1"/>
  <c r="E459" i="1"/>
  <c r="I459" i="1" s="1"/>
  <c r="E460" i="1"/>
  <c r="E461" i="1"/>
  <c r="I461" i="1" s="1"/>
  <c r="E462" i="1"/>
  <c r="H462" i="1" s="1"/>
  <c r="E463" i="1"/>
  <c r="E464" i="1"/>
  <c r="M464" i="1" s="1"/>
  <c r="T464" i="1" s="1"/>
  <c r="E465" i="1"/>
  <c r="E466" i="1"/>
  <c r="E467" i="1"/>
  <c r="E468" i="1"/>
  <c r="J468" i="1" s="1"/>
  <c r="E469" i="1"/>
  <c r="H469" i="1" s="1"/>
  <c r="E470" i="1"/>
  <c r="E471" i="1"/>
  <c r="I471" i="1" s="1"/>
  <c r="E472" i="1"/>
  <c r="E473" i="1"/>
  <c r="M473" i="1" s="1"/>
  <c r="P473" i="1" s="1"/>
  <c r="Z473" i="1" s="1"/>
  <c r="E474" i="1"/>
  <c r="E475" i="1"/>
  <c r="E476" i="1"/>
  <c r="J476" i="1" s="1"/>
  <c r="E477" i="1"/>
  <c r="F477" i="1" s="1"/>
  <c r="E478" i="1"/>
  <c r="E479" i="1"/>
  <c r="I479" i="1" s="1"/>
  <c r="E480" i="1"/>
  <c r="M480" i="1" s="1"/>
  <c r="E481" i="1"/>
  <c r="G481" i="1" s="1"/>
  <c r="E482" i="1"/>
  <c r="E483" i="1"/>
  <c r="E484" i="1"/>
  <c r="E485" i="1"/>
  <c r="E486" i="1"/>
  <c r="I486" i="1" s="1"/>
  <c r="E487" i="1"/>
  <c r="E488" i="1"/>
  <c r="J488" i="1" s="1"/>
  <c r="E489" i="1"/>
  <c r="E490" i="1"/>
  <c r="F490" i="1" s="1"/>
  <c r="E491" i="1"/>
  <c r="I491" i="1" s="1"/>
  <c r="E492" i="1"/>
  <c r="E493" i="1"/>
  <c r="E494" i="1"/>
  <c r="H494" i="1" s="1"/>
  <c r="E495" i="1"/>
  <c r="E496" i="1"/>
  <c r="I496" i="1" s="1"/>
  <c r="E497" i="1"/>
  <c r="E498" i="1"/>
  <c r="J498" i="1" s="1"/>
  <c r="E499" i="1"/>
  <c r="E500" i="1"/>
  <c r="E501" i="1"/>
  <c r="H501" i="1" s="1"/>
  <c r="E502" i="1"/>
  <c r="I502" i="1" s="1"/>
  <c r="E503" i="1"/>
  <c r="I503" i="1" s="1"/>
  <c r="E504" i="1"/>
  <c r="F504" i="1" s="1"/>
  <c r="E505" i="1"/>
  <c r="J505" i="1" s="1"/>
  <c r="E506" i="1"/>
  <c r="H506" i="1" s="1"/>
  <c r="E507" i="1"/>
  <c r="I507" i="1" s="1"/>
  <c r="E508" i="1"/>
  <c r="M508" i="1" s="1"/>
  <c r="E509" i="1"/>
  <c r="F509" i="1" s="1"/>
  <c r="E510" i="1"/>
  <c r="I510" i="1" s="1"/>
  <c r="E511" i="1"/>
  <c r="E512" i="1"/>
  <c r="E513" i="1"/>
  <c r="G513" i="1" s="1"/>
  <c r="E514" i="1"/>
  <c r="E515" i="1"/>
  <c r="I515" i="1" s="1"/>
  <c r="E516" i="1"/>
  <c r="G516" i="1" s="1"/>
  <c r="E517" i="1"/>
  <c r="H517" i="1" s="1"/>
  <c r="E518" i="1"/>
  <c r="E519" i="1"/>
  <c r="E520" i="1"/>
  <c r="M520" i="1" s="1"/>
  <c r="T520" i="1" s="1"/>
  <c r="E521" i="1"/>
  <c r="E522" i="1"/>
  <c r="F522" i="1" s="1"/>
  <c r="E523" i="1"/>
  <c r="I523" i="1" s="1"/>
  <c r="E524" i="1"/>
  <c r="E525" i="1"/>
  <c r="H525" i="1" s="1"/>
  <c r="E526" i="1"/>
  <c r="H526" i="1" s="1"/>
  <c r="E527" i="1"/>
  <c r="E528" i="1"/>
  <c r="E529" i="1"/>
  <c r="E530" i="1"/>
  <c r="E531" i="1"/>
  <c r="E532" i="1"/>
  <c r="E533" i="1"/>
  <c r="M533" i="1" s="1"/>
  <c r="E534" i="1"/>
  <c r="E535" i="1"/>
  <c r="I535" i="1" s="1"/>
  <c r="E536" i="1"/>
  <c r="E537" i="1"/>
  <c r="M537" i="1" s="1"/>
  <c r="O537" i="1" s="1"/>
  <c r="Y537" i="1" s="1"/>
  <c r="E538" i="1"/>
  <c r="E539" i="1"/>
  <c r="E540" i="1"/>
  <c r="I540" i="1" s="1"/>
  <c r="E541" i="1"/>
  <c r="I541" i="1" s="1"/>
  <c r="E542" i="1"/>
  <c r="E543" i="1"/>
  <c r="I543" i="1" s="1"/>
  <c r="E544" i="1"/>
  <c r="M544" i="1" s="1"/>
  <c r="R544" i="1" s="1"/>
  <c r="E545" i="1"/>
  <c r="E546" i="1"/>
  <c r="J546" i="1" s="1"/>
  <c r="E547" i="1"/>
  <c r="E548" i="1"/>
  <c r="E549" i="1"/>
  <c r="M549" i="1" s="1"/>
  <c r="E550" i="1"/>
  <c r="I550" i="1" s="1"/>
  <c r="E551" i="1"/>
  <c r="E552" i="1"/>
  <c r="G552" i="1" s="1"/>
  <c r="E553" i="1"/>
  <c r="I553" i="1" s="1"/>
  <c r="E554" i="1"/>
  <c r="F554" i="1" s="1"/>
  <c r="E555" i="1"/>
  <c r="E556" i="1"/>
  <c r="I556" i="1" s="1"/>
  <c r="E557" i="1"/>
  <c r="J557" i="1" s="1"/>
  <c r="E558" i="1"/>
  <c r="H558" i="1" s="1"/>
  <c r="E559" i="1"/>
  <c r="E560" i="1"/>
  <c r="F560" i="1" s="1"/>
  <c r="E561" i="1"/>
  <c r="E562" i="1"/>
  <c r="I562" i="1" s="1"/>
  <c r="E563" i="1"/>
  <c r="E564" i="1"/>
  <c r="G564" i="1" s="1"/>
  <c r="E565" i="1"/>
  <c r="F565" i="1" s="1"/>
  <c r="E566" i="1"/>
  <c r="E567" i="1"/>
  <c r="E568" i="1"/>
  <c r="E569" i="1"/>
  <c r="E570" i="1"/>
  <c r="H570" i="1" s="1"/>
  <c r="E571" i="1"/>
  <c r="I571" i="1" s="1"/>
  <c r="E572" i="1"/>
  <c r="J572" i="1" s="1"/>
  <c r="E573" i="1"/>
  <c r="F573" i="1" s="1"/>
  <c r="E574" i="1"/>
  <c r="E575" i="1"/>
  <c r="E576" i="1"/>
  <c r="E577" i="1"/>
  <c r="E578" i="1"/>
  <c r="E579" i="1"/>
  <c r="E580" i="1"/>
  <c r="E581" i="1"/>
  <c r="E582" i="1"/>
  <c r="J582" i="1" s="1"/>
  <c r="E583" i="1"/>
  <c r="E584" i="1"/>
  <c r="M584" i="1" s="1"/>
  <c r="E585" i="1"/>
  <c r="E586" i="1"/>
  <c r="I586" i="1" s="1"/>
  <c r="E587" i="1"/>
  <c r="E588" i="1"/>
  <c r="I588" i="1" s="1"/>
  <c r="E589" i="1"/>
  <c r="E590" i="1"/>
  <c r="J590" i="1" s="1"/>
  <c r="E591" i="1"/>
  <c r="E592" i="1"/>
  <c r="E593" i="1"/>
  <c r="E594" i="1"/>
  <c r="I594" i="1" s="1"/>
  <c r="E595" i="1"/>
  <c r="J595" i="1" s="1"/>
  <c r="E596" i="1"/>
  <c r="H596" i="1" s="1"/>
  <c r="E597" i="1"/>
  <c r="E598" i="1"/>
  <c r="M598" i="1" s="1"/>
  <c r="T598" i="1" s="1"/>
  <c r="E599" i="1"/>
  <c r="E600" i="1"/>
  <c r="E601" i="1"/>
  <c r="E602" i="1"/>
  <c r="E603" i="1"/>
  <c r="J603" i="1" s="1"/>
  <c r="E604" i="1"/>
  <c r="E605" i="1"/>
  <c r="E606" i="1"/>
  <c r="I606" i="1" s="1"/>
  <c r="E607" i="1"/>
  <c r="F607" i="1" s="1"/>
  <c r="E608" i="1"/>
  <c r="E609" i="1"/>
  <c r="E610" i="1"/>
  <c r="M610" i="1" s="1"/>
  <c r="R610" i="1" s="1"/>
  <c r="E611" i="1"/>
  <c r="I611" i="1" s="1"/>
  <c r="E612" i="1"/>
  <c r="E613" i="1"/>
  <c r="E614" i="1"/>
  <c r="F614" i="1" s="1"/>
  <c r="E615" i="1"/>
  <c r="E616" i="1"/>
  <c r="M616" i="1" s="1"/>
  <c r="S616" i="1" s="1"/>
  <c r="E617" i="1"/>
  <c r="E618" i="1"/>
  <c r="I618" i="1" s="1"/>
  <c r="E619" i="1"/>
  <c r="E620" i="1"/>
  <c r="I620" i="1" s="1"/>
  <c r="E621" i="1"/>
  <c r="E622" i="1"/>
  <c r="J622" i="1" s="1"/>
  <c r="E623" i="1"/>
  <c r="M623" i="1" s="1"/>
  <c r="E624" i="1"/>
  <c r="E625" i="1"/>
  <c r="E626" i="1"/>
  <c r="I626" i="1" s="1"/>
  <c r="E627" i="1"/>
  <c r="E628" i="1"/>
  <c r="E629" i="1"/>
  <c r="E630" i="1"/>
  <c r="F630" i="1" s="1"/>
  <c r="E631" i="1"/>
  <c r="I631" i="1" s="1"/>
  <c r="E632" i="1"/>
  <c r="J632" i="1" s="1"/>
  <c r="E633" i="1"/>
  <c r="E634" i="1"/>
  <c r="M634" i="1" s="1"/>
  <c r="R634" i="1" s="1"/>
  <c r="E635" i="1"/>
  <c r="E636" i="1"/>
  <c r="I636" i="1" s="1"/>
  <c r="E637" i="1"/>
  <c r="E638" i="1"/>
  <c r="I638" i="1" s="1"/>
  <c r="E639" i="1"/>
  <c r="I639" i="1" s="1"/>
  <c r="E640" i="1"/>
  <c r="H640" i="1" s="1"/>
  <c r="E641" i="1"/>
  <c r="E642" i="1"/>
  <c r="M642" i="1" s="1"/>
  <c r="R642" i="1" s="1"/>
  <c r="E643" i="1"/>
  <c r="H643" i="1" s="1"/>
  <c r="E644" i="1"/>
  <c r="G644" i="1" s="1"/>
  <c r="E645" i="1"/>
  <c r="E646" i="1"/>
  <c r="F646" i="1" s="1"/>
  <c r="E647" i="1"/>
  <c r="E648" i="1"/>
  <c r="E649" i="1"/>
  <c r="E650" i="1"/>
  <c r="I650" i="1" s="1"/>
  <c r="E651" i="1"/>
  <c r="E652" i="1"/>
  <c r="E653" i="1"/>
  <c r="E654" i="1"/>
  <c r="J654" i="1" s="1"/>
  <c r="E655" i="1"/>
  <c r="E656" i="1"/>
  <c r="E657" i="1"/>
  <c r="E658" i="1"/>
  <c r="F658" i="1" s="1"/>
  <c r="E659" i="1"/>
  <c r="E660" i="1"/>
  <c r="E661" i="1"/>
  <c r="E662" i="1"/>
  <c r="G662" i="1" s="1"/>
  <c r="E663" i="1"/>
  <c r="E664" i="1"/>
  <c r="E665" i="1"/>
  <c r="E666" i="1"/>
  <c r="E667" i="1"/>
  <c r="E668" i="1"/>
  <c r="F668" i="1" s="1"/>
  <c r="E669" i="1"/>
  <c r="E670" i="1"/>
  <c r="I670" i="1" s="1"/>
  <c r="E671" i="1"/>
  <c r="E672" i="1"/>
  <c r="G672" i="1" s="1"/>
  <c r="E673" i="1"/>
  <c r="E674" i="1"/>
  <c r="M674" i="1" s="1"/>
  <c r="R674" i="1" s="1"/>
  <c r="E675" i="1"/>
  <c r="E676" i="1"/>
  <c r="H676" i="1" s="1"/>
  <c r="E677" i="1"/>
  <c r="E678" i="1"/>
  <c r="F678" i="1" s="1"/>
  <c r="E679" i="1"/>
  <c r="G679" i="1" s="1"/>
  <c r="E680" i="1"/>
  <c r="E681" i="1"/>
  <c r="E682" i="1"/>
  <c r="I682" i="1" s="1"/>
  <c r="E683" i="1"/>
  <c r="E684" i="1"/>
  <c r="E685" i="1"/>
  <c r="E686" i="1"/>
  <c r="J686" i="1" s="1"/>
  <c r="E687" i="1"/>
  <c r="E688" i="1"/>
  <c r="J688" i="1" s="1"/>
  <c r="E689" i="1"/>
  <c r="E690" i="1"/>
  <c r="I690" i="1" s="1"/>
  <c r="E691" i="1"/>
  <c r="E692" i="1"/>
  <c r="I692" i="1" s="1"/>
  <c r="E693" i="1"/>
  <c r="E694" i="1"/>
  <c r="G694" i="1" s="1"/>
  <c r="E695" i="1"/>
  <c r="E696" i="1"/>
  <c r="E697" i="1"/>
  <c r="E698" i="1"/>
  <c r="G698" i="1" s="1"/>
  <c r="E699" i="1"/>
  <c r="E700" i="1"/>
  <c r="E701" i="1"/>
  <c r="E702" i="1"/>
  <c r="I702" i="1" s="1"/>
  <c r="E703" i="1"/>
  <c r="F703" i="1" s="1"/>
  <c r="F580" i="1"/>
  <c r="E704" i="1"/>
  <c r="E705" i="1"/>
  <c r="I705" i="1" s="1"/>
  <c r="E706" i="1"/>
  <c r="M706" i="1" s="1"/>
  <c r="E707" i="1"/>
  <c r="H707" i="1" s="1"/>
  <c r="E708" i="1"/>
  <c r="I708" i="1" s="1"/>
  <c r="E709" i="1"/>
  <c r="E710" i="1"/>
  <c r="E711" i="1"/>
  <c r="E712" i="1"/>
  <c r="E713" i="1"/>
  <c r="E714" i="1"/>
  <c r="J714" i="1" s="1"/>
  <c r="E715" i="1"/>
  <c r="J715" i="1" s="1"/>
  <c r="E716" i="1"/>
  <c r="G716" i="1" s="1"/>
  <c r="E717" i="1"/>
  <c r="E718" i="1"/>
  <c r="E719" i="1"/>
  <c r="F719" i="1" s="1"/>
  <c r="E720" i="1"/>
  <c r="M720" i="1" s="1"/>
  <c r="O720" i="1" s="1"/>
  <c r="Y720" i="1" s="1"/>
  <c r="E721" i="1"/>
  <c r="I721" i="1" s="1"/>
  <c r="E722" i="1"/>
  <c r="M722" i="1" s="1"/>
  <c r="E723" i="1"/>
  <c r="J723" i="1" s="1"/>
  <c r="E724" i="1"/>
  <c r="E725" i="1"/>
  <c r="E726" i="1"/>
  <c r="E727" i="1"/>
  <c r="E728" i="1"/>
  <c r="I728" i="1" s="1"/>
  <c r="E729" i="1"/>
  <c r="G729" i="1" s="1"/>
  <c r="E730" i="1"/>
  <c r="M730" i="1" s="1"/>
  <c r="E731" i="1"/>
  <c r="I731" i="1" s="1"/>
  <c r="E732" i="1"/>
  <c r="M732" i="1" s="1"/>
  <c r="T732" i="1" s="1"/>
  <c r="E733" i="1"/>
  <c r="E734" i="1"/>
  <c r="E735" i="1"/>
  <c r="J735" i="1" s="1"/>
  <c r="E736" i="1"/>
  <c r="E737" i="1"/>
  <c r="G737" i="1" s="1"/>
  <c r="E738" i="1"/>
  <c r="E739" i="1"/>
  <c r="I739" i="1" s="1"/>
  <c r="E740" i="1"/>
  <c r="I740" i="1" s="1"/>
  <c r="E741" i="1"/>
  <c r="M741" i="1" s="1"/>
  <c r="E742" i="1"/>
  <c r="H742" i="1" s="1"/>
  <c r="E743" i="1"/>
  <c r="J743" i="1" s="1"/>
  <c r="E744" i="1"/>
  <c r="E745" i="1"/>
  <c r="G745" i="1" s="1"/>
  <c r="E746" i="1"/>
  <c r="E747" i="1"/>
  <c r="E748" i="1"/>
  <c r="G748" i="1" s="1"/>
  <c r="E749" i="1"/>
  <c r="E750" i="1"/>
  <c r="E751" i="1"/>
  <c r="E752" i="1"/>
  <c r="E753" i="1"/>
  <c r="I753" i="1" s="1"/>
  <c r="E754" i="1"/>
  <c r="H754" i="1" s="1"/>
  <c r="E755" i="1"/>
  <c r="J755" i="1" s="1"/>
  <c r="E756" i="1"/>
  <c r="E757" i="1"/>
  <c r="G757" i="1" s="1"/>
  <c r="E758" i="1"/>
  <c r="H758" i="1" s="1"/>
  <c r="E759" i="1"/>
  <c r="I759" i="1" s="1"/>
  <c r="E760" i="1"/>
  <c r="I760" i="1" s="1"/>
  <c r="E761" i="1"/>
  <c r="E762" i="1"/>
  <c r="E763" i="1"/>
  <c r="E764" i="1"/>
  <c r="E765" i="1"/>
  <c r="E766" i="1"/>
  <c r="E767" i="1"/>
  <c r="I767" i="1" s="1"/>
  <c r="E768" i="1"/>
  <c r="E769" i="1"/>
  <c r="M769" i="1" s="1"/>
  <c r="E770" i="1"/>
  <c r="E771" i="1"/>
  <c r="G771" i="1" s="1"/>
  <c r="E772" i="1"/>
  <c r="I772" i="1" s="1"/>
  <c r="E773" i="1"/>
  <c r="E774" i="1"/>
  <c r="E775" i="1"/>
  <c r="J775" i="1" s="1"/>
  <c r="E776" i="1"/>
  <c r="M776" i="1" s="1"/>
  <c r="T776" i="1" s="1"/>
  <c r="E777" i="1"/>
  <c r="I777" i="1" s="1"/>
  <c r="E778" i="1"/>
  <c r="J778" i="1" s="1"/>
  <c r="E779" i="1"/>
  <c r="E780" i="1"/>
  <c r="E781" i="1"/>
  <c r="M781" i="1" s="1"/>
  <c r="P781" i="1" s="1"/>
  <c r="Z781" i="1" s="1"/>
  <c r="E782" i="1"/>
  <c r="E783" i="1"/>
  <c r="G783" i="1" s="1"/>
  <c r="E784" i="1"/>
  <c r="M784" i="1" s="1"/>
  <c r="T784" i="1" s="1"/>
  <c r="E785" i="1"/>
  <c r="E786" i="1"/>
  <c r="E787" i="1"/>
  <c r="E788" i="1"/>
  <c r="E789" i="1"/>
  <c r="G789" i="1" s="1"/>
  <c r="E790" i="1"/>
  <c r="E791" i="1"/>
  <c r="G791" i="1" s="1"/>
  <c r="E792" i="1"/>
  <c r="E793" i="1"/>
  <c r="E794" i="1"/>
  <c r="E795" i="1"/>
  <c r="E796" i="1"/>
  <c r="E797" i="1"/>
  <c r="M797" i="1" s="1"/>
  <c r="S797" i="1" s="1"/>
  <c r="E798" i="1"/>
  <c r="M798" i="1" s="1"/>
  <c r="E799" i="1"/>
  <c r="G799" i="1" s="1"/>
  <c r="E800" i="1"/>
  <c r="E801" i="1"/>
  <c r="G801" i="1" s="1"/>
  <c r="E802" i="1"/>
  <c r="E803" i="1"/>
  <c r="J803" i="1" s="1"/>
  <c r="E804" i="1"/>
  <c r="E805" i="1"/>
  <c r="I805" i="1" s="1"/>
  <c r="E806" i="1"/>
  <c r="E807" i="1"/>
  <c r="J807" i="1" s="1"/>
  <c r="E808" i="1"/>
  <c r="E809" i="1"/>
  <c r="E810" i="1"/>
  <c r="M810" i="1" s="1"/>
  <c r="E811" i="1"/>
  <c r="E812" i="1"/>
  <c r="G812" i="1" s="1"/>
  <c r="E813" i="1"/>
  <c r="E814" i="1"/>
  <c r="E815" i="1"/>
  <c r="E816" i="1"/>
  <c r="E817" i="1"/>
  <c r="E818" i="1"/>
  <c r="H818" i="1" s="1"/>
  <c r="E819" i="1"/>
  <c r="E820" i="1"/>
  <c r="E821" i="1"/>
  <c r="E822" i="1"/>
  <c r="E823" i="1"/>
  <c r="I823" i="1" s="1"/>
  <c r="E824" i="1"/>
  <c r="E825" i="1"/>
  <c r="M825" i="1" s="1"/>
  <c r="S825" i="1" s="1"/>
  <c r="E826" i="1"/>
  <c r="E827" i="1"/>
  <c r="F827" i="1" s="1"/>
  <c r="E828" i="1"/>
  <c r="E829" i="1"/>
  <c r="M829" i="1" s="1"/>
  <c r="E830" i="1"/>
  <c r="E831" i="1"/>
  <c r="E832" i="1"/>
  <c r="J832" i="1" s="1"/>
  <c r="E833" i="1"/>
  <c r="F833" i="1" s="1"/>
  <c r="E834" i="1"/>
  <c r="E835" i="1"/>
  <c r="E836" i="1"/>
  <c r="E837" i="1"/>
  <c r="F837" i="1" s="1"/>
  <c r="E838" i="1"/>
  <c r="J838" i="1" s="1"/>
  <c r="E839" i="1"/>
  <c r="E840" i="1"/>
  <c r="F840" i="1" s="1"/>
  <c r="E841" i="1"/>
  <c r="E842" i="1"/>
  <c r="E843" i="1"/>
  <c r="I843" i="1" s="1"/>
  <c r="E844" i="1"/>
  <c r="E845" i="1"/>
  <c r="E846" i="1"/>
  <c r="E847" i="1"/>
  <c r="E848" i="1"/>
  <c r="I848" i="1" s="1"/>
  <c r="E849" i="1"/>
  <c r="H849" i="1" s="1"/>
  <c r="E850" i="1"/>
  <c r="E851" i="1"/>
  <c r="E852" i="1"/>
  <c r="E853" i="1"/>
  <c r="F853" i="1" s="1"/>
  <c r="E854" i="1"/>
  <c r="E855" i="1"/>
  <c r="E856" i="1"/>
  <c r="J856" i="1" s="1"/>
  <c r="E857" i="1"/>
  <c r="F857" i="1" s="1"/>
  <c r="E858" i="1"/>
  <c r="E859" i="1"/>
  <c r="E860" i="1"/>
  <c r="I860" i="1" s="1"/>
  <c r="E861" i="1"/>
  <c r="I861" i="1" s="1"/>
  <c r="E862" i="1"/>
  <c r="E863" i="1"/>
  <c r="E864" i="1"/>
  <c r="E865" i="1"/>
  <c r="I865" i="1" s="1"/>
  <c r="E866" i="1"/>
  <c r="E867" i="1"/>
  <c r="E868" i="1"/>
  <c r="E869" i="1"/>
  <c r="J869" i="1" s="1"/>
  <c r="E870" i="1"/>
  <c r="E871" i="1"/>
  <c r="E872" i="1"/>
  <c r="H872" i="1" s="1"/>
  <c r="E873" i="1"/>
  <c r="I873" i="1" s="1"/>
  <c r="E874" i="1"/>
  <c r="E875" i="1"/>
  <c r="I875" i="1" s="1"/>
  <c r="E876" i="1"/>
  <c r="E877" i="1"/>
  <c r="E878" i="1"/>
  <c r="E879" i="1"/>
  <c r="E880" i="1"/>
  <c r="E881" i="1"/>
  <c r="I881" i="1" s="1"/>
  <c r="E882" i="1"/>
  <c r="E883" i="1"/>
  <c r="E884" i="1"/>
  <c r="E885" i="1"/>
  <c r="E886" i="1"/>
  <c r="E887" i="1"/>
  <c r="I887" i="1" s="1"/>
  <c r="E888" i="1"/>
  <c r="J888" i="1" s="1"/>
  <c r="E889" i="1"/>
  <c r="E890" i="1"/>
  <c r="E891" i="1"/>
  <c r="E892" i="1"/>
  <c r="E893" i="1"/>
  <c r="E894" i="1"/>
  <c r="E895" i="1"/>
  <c r="E896" i="1"/>
  <c r="F896" i="1" s="1"/>
  <c r="E897" i="1"/>
  <c r="F897" i="1" s="1"/>
  <c r="E898" i="1"/>
  <c r="E899" i="1"/>
  <c r="I899" i="1" s="1"/>
  <c r="E900" i="1"/>
  <c r="I900" i="1" s="1"/>
  <c r="E901" i="1"/>
  <c r="E902" i="1"/>
  <c r="J902" i="1" s="1"/>
  <c r="E903" i="1"/>
  <c r="E904" i="1"/>
  <c r="H904" i="1" s="1"/>
  <c r="E905" i="1"/>
  <c r="E906" i="1"/>
  <c r="E907" i="1"/>
  <c r="E908" i="1"/>
  <c r="G908" i="1" s="1"/>
  <c r="E909" i="1"/>
  <c r="G909" i="1" s="1"/>
  <c r="E910" i="1"/>
  <c r="E911" i="1"/>
  <c r="E912" i="1"/>
  <c r="H912" i="1" s="1"/>
  <c r="E913" i="1"/>
  <c r="G913" i="1" s="1"/>
  <c r="E914" i="1"/>
  <c r="E915" i="1"/>
  <c r="E916" i="1"/>
  <c r="E917" i="1"/>
  <c r="F917" i="1" s="1"/>
  <c r="E918" i="1"/>
  <c r="E919" i="1"/>
  <c r="E920" i="1"/>
  <c r="E921" i="1"/>
  <c r="E922" i="1"/>
  <c r="E923" i="1"/>
  <c r="E924" i="1"/>
  <c r="E925" i="1"/>
  <c r="E926" i="1"/>
  <c r="E927" i="1"/>
  <c r="G927" i="1" s="1"/>
  <c r="E928" i="1"/>
  <c r="F928" i="1" s="1"/>
  <c r="E929" i="1"/>
  <c r="G929" i="1" s="1"/>
  <c r="E930" i="1"/>
  <c r="E931" i="1"/>
  <c r="I931" i="1" s="1"/>
  <c r="E932" i="1"/>
  <c r="F932" i="1" s="1"/>
  <c r="E933" i="1"/>
  <c r="F933" i="1" s="1"/>
  <c r="E934" i="1"/>
  <c r="E935" i="1"/>
  <c r="G935" i="1" s="1"/>
  <c r="E936" i="1"/>
  <c r="E937" i="1"/>
  <c r="E938" i="1"/>
  <c r="E939" i="1"/>
  <c r="E940" i="1"/>
  <c r="E941" i="1"/>
  <c r="E942" i="1"/>
  <c r="E943" i="1"/>
  <c r="E944" i="1"/>
  <c r="I944" i="1" s="1"/>
  <c r="E945" i="1"/>
  <c r="G945" i="1" s="1"/>
  <c r="E946" i="1"/>
  <c r="E947" i="1"/>
  <c r="E948" i="1"/>
  <c r="M948" i="1" s="1"/>
  <c r="R948" i="1" s="1"/>
  <c r="E949" i="1"/>
  <c r="I949" i="1" s="1"/>
  <c r="E950" i="1"/>
  <c r="E951" i="1"/>
  <c r="E952" i="1"/>
  <c r="G952" i="1" s="1"/>
  <c r="E953" i="1"/>
  <c r="E954" i="1"/>
  <c r="E955" i="1"/>
  <c r="F832" i="1"/>
  <c r="E956" i="1"/>
  <c r="E957" i="1"/>
  <c r="M957" i="1" s="1"/>
  <c r="T957" i="1" s="1"/>
  <c r="E958" i="1"/>
  <c r="M958" i="1" s="1"/>
  <c r="O958" i="1" s="1"/>
  <c r="Y958" i="1" s="1"/>
  <c r="E959" i="1"/>
  <c r="M959" i="1" s="1"/>
  <c r="O959" i="1" s="1"/>
  <c r="Y959" i="1" s="1"/>
  <c r="E960" i="1"/>
  <c r="E961" i="1"/>
  <c r="E962" i="1"/>
  <c r="I962" i="1" s="1"/>
  <c r="E963" i="1"/>
  <c r="J963" i="1" s="1"/>
  <c r="E964" i="1"/>
  <c r="E965" i="1"/>
  <c r="I965" i="1" s="1"/>
  <c r="E966" i="1"/>
  <c r="M966" i="1" s="1"/>
  <c r="T966" i="1" s="1"/>
  <c r="E967" i="1"/>
  <c r="H967" i="1" s="1"/>
  <c r="E968" i="1"/>
  <c r="G968" i="1" s="1"/>
  <c r="E969" i="1"/>
  <c r="I969" i="1" s="1"/>
  <c r="E970" i="1"/>
  <c r="E971" i="1"/>
  <c r="M971" i="1" s="1"/>
  <c r="P971" i="1" s="1"/>
  <c r="Z971" i="1" s="1"/>
  <c r="E972" i="1"/>
  <c r="E973" i="1"/>
  <c r="E974" i="1"/>
  <c r="H974" i="1" s="1"/>
  <c r="E975" i="1"/>
  <c r="E976" i="1"/>
  <c r="E977" i="1"/>
  <c r="G977" i="1" s="1"/>
  <c r="E978" i="1"/>
  <c r="J978" i="1" s="1"/>
  <c r="E979" i="1"/>
  <c r="J979" i="1" s="1"/>
  <c r="E980" i="1"/>
  <c r="J980" i="1" s="1"/>
  <c r="E981" i="1"/>
  <c r="G981" i="1" s="1"/>
  <c r="E982" i="1"/>
  <c r="F982" i="1" s="1"/>
  <c r="E983" i="1"/>
  <c r="M983" i="1" s="1"/>
  <c r="O983" i="1" s="1"/>
  <c r="Y983" i="1" s="1"/>
  <c r="E984" i="1"/>
  <c r="E985" i="1"/>
  <c r="I985" i="1" s="1"/>
  <c r="E986" i="1"/>
  <c r="H986" i="1" s="1"/>
  <c r="E987" i="1"/>
  <c r="M987" i="1" s="1"/>
  <c r="P987" i="1" s="1"/>
  <c r="Z987" i="1" s="1"/>
  <c r="E988" i="1"/>
  <c r="E989" i="1"/>
  <c r="E990" i="1"/>
  <c r="F990" i="1" s="1"/>
  <c r="E991" i="1"/>
  <c r="E992" i="1"/>
  <c r="E993" i="1"/>
  <c r="M993" i="1" s="1"/>
  <c r="E994" i="1"/>
  <c r="J994" i="1" s="1"/>
  <c r="E995" i="1"/>
  <c r="M995" i="1" s="1"/>
  <c r="P995" i="1" s="1"/>
  <c r="Z995" i="1" s="1"/>
  <c r="E996" i="1"/>
  <c r="E997" i="1"/>
  <c r="G997" i="1" s="1"/>
  <c r="E998" i="1"/>
  <c r="E999" i="1"/>
  <c r="F999" i="1" s="1"/>
  <c r="E1000" i="1"/>
  <c r="G1000" i="1" s="1"/>
  <c r="E1001" i="1"/>
  <c r="G1001" i="1" s="1"/>
  <c r="E1002" i="1"/>
  <c r="M1002" i="1" s="1"/>
  <c r="E1003" i="1"/>
  <c r="M1003" i="1" s="1"/>
  <c r="P1003" i="1" s="1"/>
  <c r="Z1003" i="1" s="1"/>
  <c r="E1004" i="1"/>
  <c r="E1005" i="1"/>
  <c r="G1005" i="1" s="1"/>
  <c r="E1006" i="1"/>
  <c r="G1006" i="1" s="1"/>
  <c r="E1007" i="1"/>
  <c r="H1007" i="1" s="1"/>
  <c r="E1008" i="1"/>
  <c r="E1009" i="1"/>
  <c r="E1010" i="1"/>
  <c r="F1010" i="1" s="1"/>
  <c r="E1011" i="1"/>
  <c r="E1012" i="1"/>
  <c r="E1013" i="1"/>
  <c r="G1013" i="1" s="1"/>
  <c r="E1014" i="1"/>
  <c r="M1014" i="1" s="1"/>
  <c r="E1015" i="1"/>
  <c r="M1015" i="1" s="1"/>
  <c r="E1016" i="1"/>
  <c r="J1016" i="1" s="1"/>
  <c r="E1017" i="1"/>
  <c r="I1017" i="1" s="1"/>
  <c r="E1018" i="1"/>
  <c r="E1019" i="1"/>
  <c r="M1019" i="1" s="1"/>
  <c r="P1019" i="1" s="1"/>
  <c r="Z1019" i="1" s="1"/>
  <c r="E1020" i="1"/>
  <c r="E1021" i="1"/>
  <c r="E1022" i="1"/>
  <c r="M1022" i="1" s="1"/>
  <c r="E1023" i="1"/>
  <c r="F1023" i="1" s="1"/>
  <c r="E1024" i="1"/>
  <c r="E1025" i="1"/>
  <c r="I1025" i="1" s="1"/>
  <c r="E1026" i="1"/>
  <c r="H1026" i="1" s="1"/>
  <c r="E1027" i="1"/>
  <c r="J1027" i="1" s="1"/>
  <c r="E1028" i="1"/>
  <c r="E1029" i="1"/>
  <c r="E1030" i="1"/>
  <c r="M1030" i="1" s="1"/>
  <c r="E1031" i="1"/>
  <c r="E1032" i="1"/>
  <c r="E1033" i="1"/>
  <c r="E1034" i="1"/>
  <c r="F1034" i="1" s="1"/>
  <c r="E1035" i="1"/>
  <c r="M1035" i="1" s="1"/>
  <c r="P1035" i="1" s="1"/>
  <c r="Z1035" i="1" s="1"/>
  <c r="E1036" i="1"/>
  <c r="E1037" i="1"/>
  <c r="E1038" i="1"/>
  <c r="G1038" i="1" s="1"/>
  <c r="E1039" i="1"/>
  <c r="E1040" i="1"/>
  <c r="E1041" i="1"/>
  <c r="E1042" i="1"/>
  <c r="J1042" i="1" s="1"/>
  <c r="E1043" i="1"/>
  <c r="E1044" i="1"/>
  <c r="J1044" i="1" s="1"/>
  <c r="E1045" i="1"/>
  <c r="I1045" i="1" s="1"/>
  <c r="E1046" i="1"/>
  <c r="I1046" i="1" s="1"/>
  <c r="E1047" i="1"/>
  <c r="M1047" i="1" s="1"/>
  <c r="O1047" i="1" s="1"/>
  <c r="Y1047" i="1" s="1"/>
  <c r="E1048" i="1"/>
  <c r="G1048" i="1" s="1"/>
  <c r="E1049" i="1"/>
  <c r="E1050" i="1"/>
  <c r="E1051" i="1"/>
  <c r="M1051" i="1" s="1"/>
  <c r="P1051" i="1" s="1"/>
  <c r="Z1051" i="1" s="1"/>
  <c r="E1052" i="1"/>
  <c r="E1053" i="1"/>
  <c r="I1053" i="1" s="1"/>
  <c r="E1054" i="1"/>
  <c r="F1054" i="1" s="1"/>
  <c r="E1055" i="1"/>
  <c r="F1055" i="1" s="1"/>
  <c r="E1056" i="1"/>
  <c r="E1057" i="1"/>
  <c r="E1058" i="1"/>
  <c r="J1058" i="1" s="1"/>
  <c r="E1059" i="1"/>
  <c r="E1060" i="1"/>
  <c r="E1061" i="1"/>
  <c r="G1061" i="1" s="1"/>
  <c r="E1062" i="1"/>
  <c r="F1062" i="1" s="1"/>
  <c r="E1063" i="1"/>
  <c r="E1064" i="1"/>
  <c r="E1065" i="1"/>
  <c r="M1065" i="1" s="1"/>
  <c r="E1066" i="1"/>
  <c r="H1066" i="1" s="1"/>
  <c r="E1067" i="1"/>
  <c r="M1067" i="1" s="1"/>
  <c r="P1067" i="1" s="1"/>
  <c r="Z1067" i="1" s="1"/>
  <c r="E1068" i="1"/>
  <c r="E1069" i="1"/>
  <c r="E1070" i="1"/>
  <c r="E1071" i="1"/>
  <c r="H1071" i="1" s="1"/>
  <c r="E1072" i="1"/>
  <c r="E1073" i="1"/>
  <c r="E1074" i="1"/>
  <c r="H1074" i="1" s="1"/>
  <c r="E1075" i="1"/>
  <c r="J1075" i="1" s="1"/>
  <c r="E1076" i="1"/>
  <c r="E1077" i="1"/>
  <c r="E1078" i="1"/>
  <c r="M1078" i="1" s="1"/>
  <c r="O1078" i="1" s="1"/>
  <c r="Y1078" i="1" s="1"/>
  <c r="E1079" i="1"/>
  <c r="M1079" i="1" s="1"/>
  <c r="E1080" i="1"/>
  <c r="E1081" i="1"/>
  <c r="F958" i="1"/>
  <c r="F959" i="1"/>
  <c r="E1082" i="1"/>
  <c r="E1083" i="1"/>
  <c r="M1083" i="1" s="1"/>
  <c r="P1083" i="1" s="1"/>
  <c r="Z1083" i="1" s="1"/>
  <c r="E1084" i="1"/>
  <c r="E1085" i="1"/>
  <c r="I1085" i="1" s="1"/>
  <c r="E1086" i="1"/>
  <c r="E1087" i="1"/>
  <c r="M1087" i="1" s="1"/>
  <c r="T1087" i="1" s="1"/>
  <c r="E1088" i="1"/>
  <c r="M1088" i="1" s="1"/>
  <c r="P1088" i="1" s="1"/>
  <c r="Z1088" i="1" s="1"/>
  <c r="E1089" i="1"/>
  <c r="I1089" i="1" s="1"/>
  <c r="E1090" i="1"/>
  <c r="J1090" i="1" s="1"/>
  <c r="E1091" i="1"/>
  <c r="F1091" i="1" s="1"/>
  <c r="E1092" i="1"/>
  <c r="F1092" i="1" s="1"/>
  <c r="E1093" i="1"/>
  <c r="I1093" i="1" s="1"/>
  <c r="E1094" i="1"/>
  <c r="M1094" i="1" s="1"/>
  <c r="O1094" i="1" s="1"/>
  <c r="Y1094" i="1" s="1"/>
  <c r="E1095" i="1"/>
  <c r="J1095" i="1" s="1"/>
  <c r="E1096" i="1"/>
  <c r="I1096" i="1" s="1"/>
  <c r="E1097" i="1"/>
  <c r="I1097" i="1" s="1"/>
  <c r="E1098" i="1"/>
  <c r="E1099" i="1"/>
  <c r="J1099" i="1" s="1"/>
  <c r="E1100" i="1"/>
  <c r="G1100" i="1" s="1"/>
  <c r="E1101" i="1"/>
  <c r="I1101" i="1" s="1"/>
  <c r="E1102" i="1"/>
  <c r="E1103" i="1"/>
  <c r="H1103" i="1" s="1"/>
  <c r="E1104" i="1"/>
  <c r="M1104" i="1" s="1"/>
  <c r="E1105" i="1"/>
  <c r="I1105" i="1" s="1"/>
  <c r="E1106" i="1"/>
  <c r="E1107" i="1"/>
  <c r="I1107" i="1" s="1"/>
  <c r="E1108" i="1"/>
  <c r="I1108" i="1" s="1"/>
  <c r="E1109" i="1"/>
  <c r="I1109" i="1" s="1"/>
  <c r="E1110" i="1"/>
  <c r="E1111" i="1"/>
  <c r="J1111" i="1" s="1"/>
  <c r="E1112" i="1"/>
  <c r="E1113" i="1"/>
  <c r="I1113" i="1" s="1"/>
  <c r="E1114" i="1"/>
  <c r="E1115" i="1"/>
  <c r="G1115" i="1" s="1"/>
  <c r="E1116" i="1"/>
  <c r="I1116" i="1" s="1"/>
  <c r="E1117" i="1"/>
  <c r="I1117" i="1" s="1"/>
  <c r="E1118" i="1"/>
  <c r="E1119" i="1"/>
  <c r="H1119" i="1" s="1"/>
  <c r="E1120" i="1"/>
  <c r="G1120" i="1" s="1"/>
  <c r="E1121" i="1"/>
  <c r="I1121" i="1" s="1"/>
  <c r="E1122" i="1"/>
  <c r="E1123" i="1"/>
  <c r="J1123" i="1" s="1"/>
  <c r="E1124" i="1"/>
  <c r="M1124" i="1" s="1"/>
  <c r="T1124" i="1" s="1"/>
  <c r="E1125" i="1"/>
  <c r="I1125" i="1" s="1"/>
  <c r="E1126" i="1"/>
  <c r="G1126" i="1" s="1"/>
  <c r="E1127" i="1"/>
  <c r="G1127" i="1" s="1"/>
  <c r="E1128" i="1"/>
  <c r="F1128" i="1" s="1"/>
  <c r="E1129" i="1"/>
  <c r="I1129" i="1" s="1"/>
  <c r="E1130" i="1"/>
  <c r="E1131" i="1"/>
  <c r="G1131" i="1" s="1"/>
  <c r="E1132" i="1"/>
  <c r="G1132" i="1" s="1"/>
  <c r="E1133" i="1"/>
  <c r="I1133" i="1" s="1"/>
  <c r="E1134" i="1"/>
  <c r="E1135" i="1"/>
  <c r="F1135" i="1" s="1"/>
  <c r="E1136" i="1"/>
  <c r="E1137" i="1"/>
  <c r="I1137" i="1" s="1"/>
  <c r="E1138" i="1"/>
  <c r="E1139" i="1"/>
  <c r="J1139" i="1" s="1"/>
  <c r="E1140" i="1"/>
  <c r="M1140" i="1" s="1"/>
  <c r="T1140" i="1" s="1"/>
  <c r="E1141" i="1"/>
  <c r="I1141" i="1" s="1"/>
  <c r="E1142" i="1"/>
  <c r="G1142" i="1" s="1"/>
  <c r="E1143" i="1"/>
  <c r="J1143" i="1" s="1"/>
  <c r="E1144" i="1"/>
  <c r="F1144" i="1" s="1"/>
  <c r="E1145" i="1"/>
  <c r="I1145" i="1" s="1"/>
  <c r="E1146" i="1"/>
  <c r="E1147" i="1"/>
  <c r="M1147" i="1" s="1"/>
  <c r="E1148" i="1"/>
  <c r="G1148" i="1" s="1"/>
  <c r="E1149" i="1"/>
  <c r="I1149" i="1" s="1"/>
  <c r="E1150" i="1"/>
  <c r="E1151" i="1"/>
  <c r="M1151" i="1" s="1"/>
  <c r="E1152" i="1"/>
  <c r="E1153" i="1"/>
  <c r="I1153" i="1" s="1"/>
  <c r="E1154" i="1"/>
  <c r="J1154" i="1" s="1"/>
  <c r="E1155" i="1"/>
  <c r="J1155" i="1" s="1"/>
  <c r="E1156" i="1"/>
  <c r="E1157" i="1"/>
  <c r="I1157" i="1" s="1"/>
  <c r="E1158" i="1"/>
  <c r="M1158" i="1" s="1"/>
  <c r="Q1158" i="1" s="1"/>
  <c r="E1159" i="1"/>
  <c r="M1159" i="1" s="1"/>
  <c r="S1159" i="1" s="1"/>
  <c r="E1160" i="1"/>
  <c r="F1160" i="1" s="1"/>
  <c r="E1161" i="1"/>
  <c r="I1161" i="1" s="1"/>
  <c r="E1162" i="1"/>
  <c r="E1163" i="1"/>
  <c r="F1163" i="1" s="1"/>
  <c r="E1164" i="1"/>
  <c r="E1165" i="1"/>
  <c r="I1165" i="1" s="1"/>
  <c r="E1166" i="1"/>
  <c r="E1167" i="1"/>
  <c r="E1168" i="1"/>
  <c r="E1169" i="1"/>
  <c r="I1169" i="1" s="1"/>
  <c r="E1170" i="1"/>
  <c r="E1171" i="1"/>
  <c r="H1171" i="1" s="1"/>
  <c r="E1172" i="1"/>
  <c r="F1172" i="1" s="1"/>
  <c r="E1173" i="1"/>
  <c r="I1173" i="1" s="1"/>
  <c r="E1174" i="1"/>
  <c r="E1175" i="1"/>
  <c r="J1175" i="1" s="1"/>
  <c r="E1176" i="1"/>
  <c r="F1176" i="1" s="1"/>
  <c r="E1177" i="1"/>
  <c r="I1177" i="1" s="1"/>
  <c r="E1178" i="1"/>
  <c r="E1179" i="1"/>
  <c r="H1179" i="1" s="1"/>
  <c r="E1180" i="1"/>
  <c r="G1180" i="1" s="1"/>
  <c r="E1181" i="1"/>
  <c r="I1181" i="1" s="1"/>
  <c r="E1182" i="1"/>
  <c r="E1183" i="1"/>
  <c r="J1183" i="1" s="1"/>
  <c r="E1184" i="1"/>
  <c r="E1185" i="1"/>
  <c r="I1185" i="1" s="1"/>
  <c r="E1186" i="1"/>
  <c r="E1187" i="1"/>
  <c r="F1187" i="1" s="1"/>
  <c r="E1188" i="1"/>
  <c r="E1189" i="1"/>
  <c r="I1189" i="1" s="1"/>
  <c r="E1190" i="1"/>
  <c r="G1190" i="1" s="1"/>
  <c r="E1191" i="1"/>
  <c r="G1191" i="1" s="1"/>
  <c r="E1192" i="1"/>
  <c r="E1193" i="1"/>
  <c r="I1193" i="1" s="1"/>
  <c r="E1194" i="1"/>
  <c r="E1195" i="1"/>
  <c r="F1195" i="1" s="1"/>
  <c r="E1196" i="1"/>
  <c r="F1196" i="1" s="1"/>
  <c r="E1197" i="1"/>
  <c r="I1197" i="1" s="1"/>
  <c r="E1198" i="1"/>
  <c r="E1199" i="1"/>
  <c r="G1199" i="1" s="1"/>
  <c r="E1200" i="1"/>
  <c r="I1200" i="1" s="1"/>
  <c r="E1201" i="1"/>
  <c r="I1201" i="1" s="1"/>
  <c r="E1202" i="1"/>
  <c r="E1203" i="1"/>
  <c r="J1203" i="1" s="1"/>
  <c r="E1204" i="1"/>
  <c r="E1205" i="1"/>
  <c r="I1205" i="1" s="1"/>
  <c r="E1206" i="1"/>
  <c r="E1207" i="1"/>
  <c r="F1207" i="1" s="1"/>
  <c r="E1208" i="1"/>
  <c r="J1208" i="1" s="1"/>
  <c r="E1209" i="1"/>
  <c r="M1209" i="1" s="1"/>
  <c r="Q1209" i="1" s="1"/>
  <c r="E1210" i="1"/>
  <c r="E1211" i="1"/>
  <c r="E1212" i="1"/>
  <c r="M1212" i="1" s="1"/>
  <c r="E1213" i="1"/>
  <c r="E1214" i="1"/>
  <c r="E1215" i="1"/>
  <c r="E1216" i="1"/>
  <c r="G1216" i="1" s="1"/>
  <c r="E1217" i="1"/>
  <c r="J1217" i="1" s="1"/>
  <c r="E1218" i="1"/>
  <c r="E1219" i="1"/>
  <c r="E1220" i="1"/>
  <c r="F1220" i="1" s="1"/>
  <c r="E1221" i="1"/>
  <c r="G1221" i="1" s="1"/>
  <c r="E1222" i="1"/>
  <c r="E1223" i="1"/>
  <c r="E1224" i="1"/>
  <c r="J1224" i="1" s="1"/>
  <c r="E1225" i="1"/>
  <c r="M1225" i="1" s="1"/>
  <c r="P1225" i="1" s="1"/>
  <c r="Z1225" i="1" s="1"/>
  <c r="E1226" i="1"/>
  <c r="E1227" i="1"/>
  <c r="E1228" i="1"/>
  <c r="G1228" i="1" s="1"/>
  <c r="E1229" i="1"/>
  <c r="E1230" i="1"/>
  <c r="I1230" i="1" s="1"/>
  <c r="E1231" i="1"/>
  <c r="E1232" i="1"/>
  <c r="I1232" i="1" s="1"/>
  <c r="E1233" i="1"/>
  <c r="F1233" i="1" s="1"/>
  <c r="E1234" i="1"/>
  <c r="E1235" i="1"/>
  <c r="E1236" i="1"/>
  <c r="I1236" i="1" s="1"/>
  <c r="E1237" i="1"/>
  <c r="I1237" i="1" s="1"/>
  <c r="E1238" i="1"/>
  <c r="E1239" i="1"/>
  <c r="E1240" i="1"/>
  <c r="H1240" i="1" s="1"/>
  <c r="E1241" i="1"/>
  <c r="M1241" i="1" s="1"/>
  <c r="T1241" i="1" s="1"/>
  <c r="E1242" i="1"/>
  <c r="E1243" i="1"/>
  <c r="E1244" i="1"/>
  <c r="G1244" i="1" s="1"/>
  <c r="E1245" i="1"/>
  <c r="E1246" i="1"/>
  <c r="E1247" i="1"/>
  <c r="E1248" i="1"/>
  <c r="F1248" i="1" s="1"/>
  <c r="E1249" i="1"/>
  <c r="E1250" i="1"/>
  <c r="E1251" i="1"/>
  <c r="E1252" i="1"/>
  <c r="J1252" i="1" s="1"/>
  <c r="E1253" i="1"/>
  <c r="E1254" i="1"/>
  <c r="E1255" i="1"/>
  <c r="E1256" i="1"/>
  <c r="E1257" i="1"/>
  <c r="G1257" i="1" s="1"/>
  <c r="E1258" i="1"/>
  <c r="E1259" i="1"/>
  <c r="E1260" i="1"/>
  <c r="I1260" i="1" s="1"/>
  <c r="E1261" i="1"/>
  <c r="M1261" i="1" s="1"/>
  <c r="O1261" i="1" s="1"/>
  <c r="Y1261" i="1" s="1"/>
  <c r="E1262" i="1"/>
  <c r="E1263" i="1"/>
  <c r="E1264" i="1"/>
  <c r="I1264" i="1" s="1"/>
  <c r="E1265" i="1"/>
  <c r="E1266" i="1"/>
  <c r="E1267" i="1"/>
  <c r="E1268" i="1"/>
  <c r="M1268" i="1" s="1"/>
  <c r="E1269" i="1"/>
  <c r="E1270" i="1"/>
  <c r="E1271" i="1"/>
  <c r="E1272" i="1"/>
  <c r="G1272" i="1" s="1"/>
  <c r="E1273" i="1"/>
  <c r="M1273" i="1" s="1"/>
  <c r="Q1273" i="1" s="1"/>
  <c r="E1274" i="1"/>
  <c r="H1274" i="1" s="1"/>
  <c r="E1275" i="1"/>
  <c r="E1276" i="1"/>
  <c r="I1276" i="1" s="1"/>
  <c r="E1277" i="1"/>
  <c r="E1278" i="1"/>
  <c r="F1278" i="1" s="1"/>
  <c r="E1279" i="1"/>
  <c r="E1280" i="1"/>
  <c r="H1280" i="1" s="1"/>
  <c r="E1281" i="1"/>
  <c r="I1281" i="1" s="1"/>
  <c r="E1282" i="1"/>
  <c r="E1283" i="1"/>
  <c r="E1284" i="1"/>
  <c r="H1284" i="1" s="1"/>
  <c r="E1285" i="1"/>
  <c r="M1285" i="1" s="1"/>
  <c r="E1286" i="1"/>
  <c r="E1287" i="1"/>
  <c r="E1288" i="1"/>
  <c r="F1288" i="1" s="1"/>
  <c r="E1289" i="1"/>
  <c r="E1290" i="1"/>
  <c r="E1291" i="1"/>
  <c r="E1292" i="1"/>
  <c r="E1293" i="1"/>
  <c r="J1293" i="1" s="1"/>
  <c r="E1294" i="1"/>
  <c r="E1295" i="1"/>
  <c r="E1296" i="1"/>
  <c r="J1296" i="1" s="1"/>
  <c r="E1297" i="1"/>
  <c r="H1297" i="1" s="1"/>
  <c r="E1298" i="1"/>
  <c r="E1299" i="1"/>
  <c r="E1300" i="1"/>
  <c r="I1300" i="1" s="1"/>
  <c r="E1301" i="1"/>
  <c r="H1301" i="1" s="1"/>
  <c r="E1302" i="1"/>
  <c r="E1303" i="1"/>
  <c r="E1304" i="1"/>
  <c r="G1304" i="1" s="1"/>
  <c r="E1305" i="1"/>
  <c r="E1306" i="1"/>
  <c r="E1307" i="1"/>
  <c r="E1308" i="1"/>
  <c r="H1308" i="1" s="1"/>
  <c r="E1309" i="1"/>
  <c r="J1309" i="1" s="1"/>
  <c r="E1310" i="1"/>
  <c r="M1310" i="1" s="1"/>
  <c r="R1310" i="1" s="1"/>
  <c r="E1311" i="1"/>
  <c r="E1312" i="1"/>
  <c r="M1312" i="1" s="1"/>
  <c r="E1313" i="1"/>
  <c r="H1313" i="1" s="1"/>
  <c r="E1314" i="1"/>
  <c r="E1315" i="1"/>
  <c r="E1316" i="1"/>
  <c r="G1316" i="1" s="1"/>
  <c r="E1317" i="1"/>
  <c r="H1317" i="1" s="1"/>
  <c r="E1318" i="1"/>
  <c r="E1319" i="1"/>
  <c r="E1320" i="1"/>
  <c r="J1320" i="1" s="1"/>
  <c r="E1321" i="1"/>
  <c r="E1322" i="1"/>
  <c r="M1322" i="1" s="1"/>
  <c r="E1323" i="1"/>
  <c r="E1324" i="1"/>
  <c r="H1324" i="1" s="1"/>
  <c r="E1325" i="1"/>
  <c r="E1326" i="1"/>
  <c r="E1327" i="1"/>
  <c r="E1328" i="1"/>
  <c r="M1328" i="1" s="1"/>
  <c r="E1329" i="1"/>
  <c r="J1329" i="1" s="1"/>
  <c r="E1330" i="1"/>
  <c r="E1331" i="1"/>
  <c r="E1332" i="1"/>
  <c r="G1332" i="1" s="1"/>
  <c r="E1333" i="1"/>
  <c r="F1214" i="1"/>
  <c r="E1334" i="1"/>
  <c r="F1334" i="1" s="1"/>
  <c r="E1335" i="1"/>
  <c r="F1335" i="1" s="1"/>
  <c r="E1336" i="1"/>
  <c r="E1337" i="1"/>
  <c r="E1338" i="1"/>
  <c r="I1338" i="1" s="1"/>
  <c r="E1339" i="1"/>
  <c r="E1340" i="1"/>
  <c r="E1341" i="1"/>
  <c r="E1342" i="1"/>
  <c r="E1343" i="1"/>
  <c r="F1343" i="1" s="1"/>
  <c r="E1344" i="1"/>
  <c r="H1344" i="1" s="1"/>
  <c r="E1345" i="1"/>
  <c r="E1346" i="1"/>
  <c r="E1347" i="1"/>
  <c r="E1348" i="1"/>
  <c r="E1349" i="1"/>
  <c r="E1350" i="1"/>
  <c r="E1351" i="1"/>
  <c r="H1351" i="1" s="1"/>
  <c r="E1352" i="1"/>
  <c r="E1353" i="1"/>
  <c r="E1354" i="1"/>
  <c r="E1355" i="1"/>
  <c r="E1356" i="1"/>
  <c r="E1357" i="1"/>
  <c r="E1358" i="1"/>
  <c r="G1358" i="1" s="1"/>
  <c r="E1359" i="1"/>
  <c r="F1359" i="1" s="1"/>
  <c r="E1360" i="1"/>
  <c r="E1361" i="1"/>
  <c r="E1362" i="1"/>
  <c r="G1362" i="1" s="1"/>
  <c r="E1363" i="1"/>
  <c r="G1363" i="1" s="1"/>
  <c r="E1364" i="1"/>
  <c r="E1365" i="1"/>
  <c r="E1366" i="1"/>
  <c r="F1366" i="1" s="1"/>
  <c r="E1367" i="1"/>
  <c r="I1367" i="1" s="1"/>
  <c r="E1368" i="1"/>
  <c r="E1369" i="1"/>
  <c r="E1370" i="1"/>
  <c r="J1370" i="1" s="1"/>
  <c r="E1371" i="1"/>
  <c r="E1372" i="1"/>
  <c r="E1373" i="1"/>
  <c r="E1374" i="1"/>
  <c r="E1375" i="1"/>
  <c r="F1375" i="1" s="1"/>
  <c r="E1376" i="1"/>
  <c r="E1377" i="1"/>
  <c r="E1378" i="1"/>
  <c r="H1378" i="1" s="1"/>
  <c r="E1379" i="1"/>
  <c r="E1380" i="1"/>
  <c r="E1381" i="1"/>
  <c r="E1382" i="1"/>
  <c r="E1383" i="1"/>
  <c r="E1384" i="1"/>
  <c r="E1385" i="1"/>
  <c r="E1386" i="1"/>
  <c r="E1387" i="1"/>
  <c r="E1388" i="1"/>
  <c r="E1389" i="1"/>
  <c r="E1390" i="1"/>
  <c r="G1390" i="1" s="1"/>
  <c r="E1391" i="1"/>
  <c r="F1391" i="1" s="1"/>
  <c r="E1392" i="1"/>
  <c r="E1393" i="1"/>
  <c r="E1394" i="1"/>
  <c r="G1394" i="1" s="1"/>
  <c r="E1395" i="1"/>
  <c r="E1396" i="1"/>
  <c r="E1397" i="1"/>
  <c r="E1398" i="1"/>
  <c r="F1398" i="1" s="1"/>
  <c r="E1399" i="1"/>
  <c r="I1399" i="1" s="1"/>
  <c r="E1400" i="1"/>
  <c r="E1401" i="1"/>
  <c r="E1402" i="1"/>
  <c r="M1402" i="1" s="1"/>
  <c r="P1402" i="1" s="1"/>
  <c r="Z1402" i="1" s="1"/>
  <c r="E1403" i="1"/>
  <c r="E1404" i="1"/>
  <c r="E1405" i="1"/>
  <c r="E1406" i="1"/>
  <c r="E1407" i="1"/>
  <c r="F1407" i="1" s="1"/>
  <c r="E1408" i="1"/>
  <c r="E1409" i="1"/>
  <c r="E1410" i="1"/>
  <c r="E1411" i="1"/>
  <c r="E1412" i="1"/>
  <c r="E1413" i="1"/>
  <c r="E1414" i="1"/>
  <c r="E1415" i="1"/>
  <c r="I1415" i="1" s="1"/>
  <c r="E1416" i="1"/>
  <c r="E1417" i="1"/>
  <c r="E1418" i="1"/>
  <c r="E1419" i="1"/>
  <c r="E1420" i="1"/>
  <c r="E1421" i="1"/>
  <c r="E1422" i="1"/>
  <c r="G1422" i="1" s="1"/>
  <c r="E1423" i="1"/>
  <c r="H1423" i="1" s="1"/>
  <c r="E1424" i="1"/>
  <c r="E1425" i="1"/>
  <c r="E1426" i="1"/>
  <c r="G1426" i="1" s="1"/>
  <c r="E1427" i="1"/>
  <c r="G1427" i="1" s="1"/>
  <c r="E1428" i="1"/>
  <c r="E1429" i="1"/>
  <c r="E1430" i="1"/>
  <c r="F1430" i="1" s="1"/>
  <c r="E1431" i="1"/>
  <c r="J1431" i="1" s="1"/>
  <c r="E1432" i="1"/>
  <c r="E1433" i="1"/>
  <c r="E1434" i="1"/>
  <c r="J1434" i="1" s="1"/>
  <c r="E1435" i="1"/>
  <c r="E1436" i="1"/>
  <c r="E1437" i="1"/>
  <c r="E1438" i="1"/>
  <c r="E1439" i="1"/>
  <c r="F1439" i="1" s="1"/>
  <c r="E1440" i="1"/>
  <c r="E1441" i="1"/>
  <c r="E1442" i="1"/>
  <c r="I1442" i="1" s="1"/>
  <c r="E1443" i="1"/>
  <c r="E1444" i="1"/>
  <c r="E1445" i="1"/>
  <c r="E1446" i="1"/>
  <c r="E1447" i="1"/>
  <c r="E1448" i="1"/>
  <c r="E1449" i="1"/>
  <c r="E1450" i="1"/>
  <c r="E1451" i="1"/>
  <c r="E1452" i="1"/>
  <c r="E1453" i="1"/>
  <c r="E1454" i="1"/>
  <c r="G1454" i="1" s="1"/>
  <c r="E1455" i="1"/>
  <c r="F1455" i="1" s="1"/>
  <c r="E1456" i="1"/>
  <c r="E1457" i="1"/>
  <c r="E1458" i="1"/>
  <c r="G1458" i="1" s="1"/>
  <c r="E1459" i="1"/>
  <c r="H1459" i="1" s="1"/>
  <c r="E1460" i="1"/>
  <c r="J1460" i="1" s="1"/>
  <c r="E1461" i="1"/>
  <c r="H1461" i="1" s="1"/>
  <c r="E1462" i="1"/>
  <c r="G1462" i="1" s="1"/>
  <c r="E1463" i="1"/>
  <c r="E1464" i="1"/>
  <c r="M1464" i="1" s="1"/>
  <c r="P1464" i="1" s="1"/>
  <c r="Z1464" i="1" s="1"/>
  <c r="E1465" i="1"/>
  <c r="M1465" i="1" s="1"/>
  <c r="E1466" i="1"/>
  <c r="M1466" i="1" s="1"/>
  <c r="R1466" i="1" s="1"/>
  <c r="E1467" i="1"/>
  <c r="E1468" i="1"/>
  <c r="J1468" i="1" s="1"/>
  <c r="E1469" i="1"/>
  <c r="F1469" i="1" s="1"/>
  <c r="E1470" i="1"/>
  <c r="H1470" i="1" s="1"/>
  <c r="E1471" i="1"/>
  <c r="E1472" i="1"/>
  <c r="G1472" i="1" s="1"/>
  <c r="E1473" i="1"/>
  <c r="E1474" i="1"/>
  <c r="E1475" i="1"/>
  <c r="E1476" i="1"/>
  <c r="G1476" i="1" s="1"/>
  <c r="E1477" i="1"/>
  <c r="H1477" i="1" s="1"/>
  <c r="E1478" i="1"/>
  <c r="G1478" i="1" s="1"/>
  <c r="E1479" i="1"/>
  <c r="E1480" i="1"/>
  <c r="F1480" i="1" s="1"/>
  <c r="E1481" i="1"/>
  <c r="G1481" i="1" s="1"/>
  <c r="E1482" i="1"/>
  <c r="E1483" i="1"/>
  <c r="E1484" i="1"/>
  <c r="F1484" i="1" s="1"/>
  <c r="E1485" i="1"/>
  <c r="F1485" i="1" s="1"/>
  <c r="E1486" i="1"/>
  <c r="M1486" i="1" s="1"/>
  <c r="R1486" i="1" s="1"/>
  <c r="E1487" i="1"/>
  <c r="E1488" i="1"/>
  <c r="I1488" i="1" s="1"/>
  <c r="E1489" i="1"/>
  <c r="I1489" i="1" s="1"/>
  <c r="E1490" i="1"/>
  <c r="E1491" i="1"/>
  <c r="E1492" i="1"/>
  <c r="E1493" i="1"/>
  <c r="H1493" i="1" s="1"/>
  <c r="E1494" i="1"/>
  <c r="I1494" i="1" s="1"/>
  <c r="E1495" i="1"/>
  <c r="E1496" i="1"/>
  <c r="I1496" i="1" s="1"/>
  <c r="E1497" i="1"/>
  <c r="G1497" i="1" s="1"/>
  <c r="E1498" i="1"/>
  <c r="F1498" i="1" s="1"/>
  <c r="E1499" i="1"/>
  <c r="E1500" i="1"/>
  <c r="E1501" i="1"/>
  <c r="F1501" i="1" s="1"/>
  <c r="E1502" i="1"/>
  <c r="I1502" i="1" s="1"/>
  <c r="E1503" i="1"/>
  <c r="E1504" i="1"/>
  <c r="E1505" i="1"/>
  <c r="M1505" i="1" s="1"/>
  <c r="T1505" i="1" s="1"/>
  <c r="E1506" i="1"/>
  <c r="F1506" i="1" s="1"/>
  <c r="E1507" i="1"/>
  <c r="E1508" i="1"/>
  <c r="E1509" i="1"/>
  <c r="E1510" i="1"/>
  <c r="I1510" i="1" s="1"/>
  <c r="E1511" i="1"/>
  <c r="E1512" i="1"/>
  <c r="G1512" i="1" s="1"/>
  <c r="E1513" i="1"/>
  <c r="M1513" i="1" s="1"/>
  <c r="S1513" i="1" s="1"/>
  <c r="E1514" i="1"/>
  <c r="G1514" i="1" s="1"/>
  <c r="E1515" i="1"/>
  <c r="E1516" i="1"/>
  <c r="J1516" i="1" s="1"/>
  <c r="E1517" i="1"/>
  <c r="F1517" i="1" s="1"/>
  <c r="E1518" i="1"/>
  <c r="M1518" i="1" s="1"/>
  <c r="P1518" i="1" s="1"/>
  <c r="Z1518" i="1" s="1"/>
  <c r="E1519" i="1"/>
  <c r="E1520" i="1"/>
  <c r="F1520" i="1" s="1"/>
  <c r="E1521" i="1"/>
  <c r="M1521" i="1" s="1"/>
  <c r="E1522" i="1"/>
  <c r="G1522" i="1" s="1"/>
  <c r="E1523" i="1"/>
  <c r="E1524" i="1"/>
  <c r="F1524" i="1" s="1"/>
  <c r="E1525" i="1"/>
  <c r="H1525" i="1" s="1"/>
  <c r="E1526" i="1"/>
  <c r="E1527" i="1"/>
  <c r="E1528" i="1"/>
  <c r="E1529" i="1"/>
  <c r="M1529" i="1" s="1"/>
  <c r="S1529" i="1" s="1"/>
  <c r="E1530" i="1"/>
  <c r="H1530" i="1" s="1"/>
  <c r="E1531" i="1"/>
  <c r="E1532" i="1"/>
  <c r="E1533" i="1"/>
  <c r="F1533" i="1" s="1"/>
  <c r="E1534" i="1"/>
  <c r="F1534" i="1" s="1"/>
  <c r="E1535" i="1"/>
  <c r="E1536" i="1"/>
  <c r="E1537" i="1"/>
  <c r="I1537" i="1" s="1"/>
  <c r="E1538" i="1"/>
  <c r="G1538" i="1" s="1"/>
  <c r="E1539" i="1"/>
  <c r="E1540" i="1"/>
  <c r="E1541" i="1"/>
  <c r="H1541" i="1" s="1"/>
  <c r="E1542" i="1"/>
  <c r="E1543" i="1"/>
  <c r="E1544" i="1"/>
  <c r="J1544" i="1" s="1"/>
  <c r="E1545" i="1"/>
  <c r="M1545" i="1" s="1"/>
  <c r="E1546" i="1"/>
  <c r="H1546" i="1" s="1"/>
  <c r="E1547" i="1"/>
  <c r="E1548" i="1"/>
  <c r="E1549" i="1"/>
  <c r="F1549" i="1" s="1"/>
  <c r="E1550" i="1"/>
  <c r="M1550" i="1" s="1"/>
  <c r="O1550" i="1" s="1"/>
  <c r="Y1550" i="1" s="1"/>
  <c r="E1551" i="1"/>
  <c r="E1552" i="1"/>
  <c r="E1553" i="1"/>
  <c r="I1553" i="1" s="1"/>
  <c r="E1554" i="1"/>
  <c r="H1554" i="1" s="1"/>
  <c r="E1555" i="1"/>
  <c r="E1556" i="1"/>
  <c r="G1556" i="1" s="1"/>
  <c r="E1557" i="1"/>
  <c r="H1557" i="1" s="1"/>
  <c r="E1558" i="1"/>
  <c r="E1559" i="1"/>
  <c r="E1560" i="1"/>
  <c r="E1561" i="1"/>
  <c r="G1561" i="1" s="1"/>
  <c r="E1562" i="1"/>
  <c r="I1562" i="1" s="1"/>
  <c r="E1563" i="1"/>
  <c r="E1564" i="1"/>
  <c r="E1565" i="1"/>
  <c r="F1565" i="1" s="1"/>
  <c r="E1566" i="1"/>
  <c r="J1566" i="1" s="1"/>
  <c r="E1567" i="1"/>
  <c r="E1568" i="1"/>
  <c r="J1568" i="1" s="1"/>
  <c r="E1569" i="1"/>
  <c r="M1569" i="1" s="1"/>
  <c r="E1570" i="1"/>
  <c r="F1570" i="1" s="1"/>
  <c r="E1571" i="1"/>
  <c r="E1572" i="1"/>
  <c r="E1573" i="1"/>
  <c r="J1573" i="1" s="1"/>
  <c r="E1574" i="1"/>
  <c r="E1575" i="1"/>
  <c r="E1576" i="1"/>
  <c r="M1576" i="1" s="1"/>
  <c r="R1576" i="1" s="1"/>
  <c r="E1577" i="1"/>
  <c r="G1577" i="1" s="1"/>
  <c r="E1578" i="1"/>
  <c r="I1578" i="1" s="1"/>
  <c r="E1579" i="1"/>
  <c r="E1580" i="1"/>
  <c r="G1580" i="1" s="1"/>
  <c r="E1581" i="1"/>
  <c r="F1581" i="1" s="1"/>
  <c r="E1582" i="1"/>
  <c r="M1582" i="1" s="1"/>
  <c r="P1582" i="1" s="1"/>
  <c r="Z1582" i="1" s="1"/>
  <c r="E1583" i="1"/>
  <c r="E1584" i="1"/>
  <c r="M1584" i="1" s="1"/>
  <c r="S1584" i="1" s="1"/>
  <c r="E1585" i="1"/>
  <c r="M1585" i="1" s="1"/>
  <c r="F1470" i="1"/>
  <c r="E1586" i="1"/>
  <c r="M1586" i="1" s="1"/>
  <c r="P1586" i="1" s="1"/>
  <c r="Z1586" i="1" s="1"/>
  <c r="E1587" i="1"/>
  <c r="F1587" i="1" s="1"/>
  <c r="E1588" i="1"/>
  <c r="H1588" i="1" s="1"/>
  <c r="E1589" i="1"/>
  <c r="E1590" i="1"/>
  <c r="J1590" i="1" s="1"/>
  <c r="E1591" i="1"/>
  <c r="J1591" i="1" s="1"/>
  <c r="E1592" i="1"/>
  <c r="G1592" i="1" s="1"/>
  <c r="E1593" i="1"/>
  <c r="E1594" i="1"/>
  <c r="M1594" i="1" s="1"/>
  <c r="E1595" i="1"/>
  <c r="E1596" i="1"/>
  <c r="E1597" i="1"/>
  <c r="E1598" i="1"/>
  <c r="E1599" i="1"/>
  <c r="G1599" i="1" s="1"/>
  <c r="E1600" i="1"/>
  <c r="I1600" i="1" s="1"/>
  <c r="E1601" i="1"/>
  <c r="E1602" i="1"/>
  <c r="J1602" i="1" s="1"/>
  <c r="E1603" i="1"/>
  <c r="F1603" i="1" s="1"/>
  <c r="E1604" i="1"/>
  <c r="E1605" i="1"/>
  <c r="E1606" i="1"/>
  <c r="M1606" i="1" s="1"/>
  <c r="R1606" i="1" s="1"/>
  <c r="E1607" i="1"/>
  <c r="F1607" i="1" s="1"/>
  <c r="E1608" i="1"/>
  <c r="E1609" i="1"/>
  <c r="E1610" i="1"/>
  <c r="E1611" i="1"/>
  <c r="H1611" i="1" s="1"/>
  <c r="E1612" i="1"/>
  <c r="J1612" i="1" s="1"/>
  <c r="E1613" i="1"/>
  <c r="E1614" i="1"/>
  <c r="J1614" i="1" s="1"/>
  <c r="E1615" i="1"/>
  <c r="G1615" i="1" s="1"/>
  <c r="E1616" i="1"/>
  <c r="I1616" i="1" s="1"/>
  <c r="E1617" i="1"/>
  <c r="E1618" i="1"/>
  <c r="M1618" i="1" s="1"/>
  <c r="E1619" i="1"/>
  <c r="F1619" i="1" s="1"/>
  <c r="E1620" i="1"/>
  <c r="H1620" i="1" s="1"/>
  <c r="E1621" i="1"/>
  <c r="E1622" i="1"/>
  <c r="I1622" i="1" s="1"/>
  <c r="E1623" i="1"/>
  <c r="M1623" i="1" s="1"/>
  <c r="O1623" i="1" s="1"/>
  <c r="Y1623" i="1" s="1"/>
  <c r="E1624" i="1"/>
  <c r="E1625" i="1"/>
  <c r="E1626" i="1"/>
  <c r="J1626" i="1" s="1"/>
  <c r="E1627" i="1"/>
  <c r="H1627" i="1" s="1"/>
  <c r="E1628" i="1"/>
  <c r="F1628" i="1" s="1"/>
  <c r="E1629" i="1"/>
  <c r="E1630" i="1"/>
  <c r="J1630" i="1" s="1"/>
  <c r="E1631" i="1"/>
  <c r="G1631" i="1" s="1"/>
  <c r="E1632" i="1"/>
  <c r="I1632" i="1" s="1"/>
  <c r="E1633" i="1"/>
  <c r="E1634" i="1"/>
  <c r="J1634" i="1" s="1"/>
  <c r="E1635" i="1"/>
  <c r="F1635" i="1" s="1"/>
  <c r="E1636" i="1"/>
  <c r="H1636" i="1" s="1"/>
  <c r="E1637" i="1"/>
  <c r="E1638" i="1"/>
  <c r="F1638" i="1" s="1"/>
  <c r="E1639" i="1"/>
  <c r="J1639" i="1" s="1"/>
  <c r="E1640" i="1"/>
  <c r="M1640" i="1" s="1"/>
  <c r="E1641" i="1"/>
  <c r="E1642" i="1"/>
  <c r="M1642" i="1" s="1"/>
  <c r="E1643" i="1"/>
  <c r="G1643" i="1" s="1"/>
  <c r="E1644" i="1"/>
  <c r="E1645" i="1"/>
  <c r="E1646" i="1"/>
  <c r="E1647" i="1"/>
  <c r="M1647" i="1" s="1"/>
  <c r="O1647" i="1" s="1"/>
  <c r="Y1647" i="1" s="1"/>
  <c r="E1648" i="1"/>
  <c r="I1648" i="1" s="1"/>
  <c r="E1649" i="1"/>
  <c r="E1650" i="1"/>
  <c r="I1650" i="1" s="1"/>
  <c r="E1651" i="1"/>
  <c r="I1651" i="1" s="1"/>
  <c r="E1652" i="1"/>
  <c r="H1652" i="1" s="1"/>
  <c r="E1653" i="1"/>
  <c r="E1654" i="1"/>
  <c r="J1654" i="1" s="1"/>
  <c r="E1655" i="1"/>
  <c r="E1656" i="1"/>
  <c r="G1656" i="1" s="1"/>
  <c r="E1657" i="1"/>
  <c r="E1658" i="1"/>
  <c r="F1658" i="1" s="1"/>
  <c r="E1659" i="1"/>
  <c r="F1659" i="1" s="1"/>
  <c r="E1660" i="1"/>
  <c r="E1661" i="1"/>
  <c r="E1662" i="1"/>
  <c r="M1662" i="1" s="1"/>
  <c r="E1663" i="1"/>
  <c r="H1663" i="1" s="1"/>
  <c r="E1664" i="1"/>
  <c r="I1664" i="1" s="1"/>
  <c r="E1665" i="1"/>
  <c r="E1666" i="1"/>
  <c r="M1666" i="1" s="1"/>
  <c r="E1667" i="1"/>
  <c r="G1667" i="1" s="1"/>
  <c r="E1668" i="1"/>
  <c r="E1669" i="1"/>
  <c r="E1670" i="1"/>
  <c r="M1670" i="1" s="1"/>
  <c r="E1671" i="1"/>
  <c r="M1671" i="1" s="1"/>
  <c r="E1672" i="1"/>
  <c r="E1673" i="1"/>
  <c r="E1674" i="1"/>
  <c r="J1674" i="1" s="1"/>
  <c r="E1675" i="1"/>
  <c r="F1675" i="1" s="1"/>
  <c r="E1676" i="1"/>
  <c r="J1676" i="1" s="1"/>
  <c r="E1677" i="1"/>
  <c r="E1678" i="1"/>
  <c r="J1678" i="1" s="1"/>
  <c r="E1679" i="1"/>
  <c r="H1679" i="1" s="1"/>
  <c r="E1680" i="1"/>
  <c r="I1680" i="1" s="1"/>
  <c r="E1681" i="1"/>
  <c r="E1682" i="1"/>
  <c r="M1682" i="1" s="1"/>
  <c r="Q1682" i="1" s="1"/>
  <c r="E1683" i="1"/>
  <c r="E1684" i="1"/>
  <c r="H1684" i="1" s="1"/>
  <c r="E1685" i="1"/>
  <c r="E1686" i="1"/>
  <c r="I1686" i="1" s="1"/>
  <c r="E1687" i="1"/>
  <c r="E1688" i="1"/>
  <c r="E1689" i="1"/>
  <c r="E1690" i="1"/>
  <c r="J1690" i="1" s="1"/>
  <c r="E1691" i="1"/>
  <c r="E1692" i="1"/>
  <c r="F1692" i="1" s="1"/>
  <c r="E1693" i="1"/>
  <c r="E1694" i="1"/>
  <c r="I1694" i="1" s="1"/>
  <c r="E1695" i="1"/>
  <c r="F1695" i="1" s="1"/>
  <c r="E1696" i="1"/>
  <c r="I1696" i="1" s="1"/>
  <c r="E1697" i="1"/>
  <c r="E1698" i="1"/>
  <c r="J1698" i="1" s="1"/>
  <c r="E1699" i="1"/>
  <c r="G1699" i="1" s="1"/>
  <c r="E1700" i="1"/>
  <c r="H1700" i="1" s="1"/>
  <c r="E1701" i="1"/>
  <c r="E1702" i="1"/>
  <c r="E1703" i="1"/>
  <c r="F1703" i="1" s="1"/>
  <c r="E1704" i="1"/>
  <c r="M1704" i="1" s="1"/>
  <c r="T1704" i="1" s="1"/>
  <c r="E1705" i="1"/>
  <c r="E1706" i="1"/>
  <c r="J1706" i="1" s="1"/>
  <c r="E1707" i="1"/>
  <c r="F1707" i="1" s="1"/>
  <c r="E1708" i="1"/>
  <c r="E1709" i="1"/>
  <c r="E1710" i="1"/>
  <c r="I1710" i="1" s="1"/>
  <c r="E1711" i="1"/>
  <c r="I1711" i="1" s="1"/>
  <c r="E1712" i="1"/>
  <c r="F1712" i="1" s="1"/>
  <c r="E1713" i="1"/>
  <c r="E1714" i="1"/>
  <c r="I1714" i="1" s="1"/>
  <c r="E1715" i="1"/>
  <c r="M1715" i="1" s="1"/>
  <c r="R1715" i="1" s="1"/>
  <c r="E1716" i="1"/>
  <c r="E1717" i="1"/>
  <c r="E1718" i="1"/>
  <c r="J1718" i="1" s="1"/>
  <c r="E1719" i="1"/>
  <c r="E1720" i="1"/>
  <c r="G1720" i="1" s="1"/>
  <c r="E1721" i="1"/>
  <c r="E1722" i="1"/>
  <c r="G1722" i="1" s="1"/>
  <c r="E1723" i="1"/>
  <c r="E1724" i="1"/>
  <c r="E1725" i="1"/>
  <c r="E1726" i="1"/>
  <c r="J1726" i="1" s="1"/>
  <c r="E1727" i="1"/>
  <c r="I1727" i="1" s="1"/>
  <c r="E1728" i="1"/>
  <c r="F1728" i="1" s="1"/>
  <c r="E1729" i="1"/>
  <c r="E1730" i="1"/>
  <c r="E1731" i="1"/>
  <c r="M1731" i="1" s="1"/>
  <c r="E1732" i="1"/>
  <c r="E1733" i="1"/>
  <c r="E1734" i="1"/>
  <c r="J1734" i="1" s="1"/>
  <c r="E1735" i="1"/>
  <c r="E1736" i="1"/>
  <c r="J1736" i="1" s="1"/>
  <c r="E1737" i="1"/>
  <c r="E1738" i="1"/>
  <c r="G1738" i="1" s="1"/>
  <c r="E1739" i="1"/>
  <c r="E1740" i="1"/>
  <c r="I1740" i="1" s="1"/>
  <c r="E1741" i="1"/>
  <c r="E1742" i="1"/>
  <c r="J1742" i="1" s="1"/>
  <c r="E1743" i="1"/>
  <c r="I1743" i="1" s="1"/>
  <c r="E1744" i="1"/>
  <c r="J1744" i="1" s="1"/>
  <c r="E1745" i="1"/>
  <c r="E1746" i="1"/>
  <c r="G1746" i="1" s="1"/>
  <c r="E1747" i="1"/>
  <c r="M1747" i="1" s="1"/>
  <c r="E1748" i="1"/>
  <c r="J1748" i="1" s="1"/>
  <c r="E1749" i="1"/>
  <c r="E1750" i="1"/>
  <c r="E1751" i="1"/>
  <c r="E1752" i="1"/>
  <c r="E1753" i="1"/>
  <c r="E1754" i="1"/>
  <c r="G1754" i="1" s="1"/>
  <c r="E1755" i="1"/>
  <c r="E1756" i="1"/>
  <c r="G1756" i="1" s="1"/>
  <c r="E1757" i="1"/>
  <c r="E1758" i="1"/>
  <c r="E1759" i="1"/>
  <c r="I1759" i="1" s="1"/>
  <c r="E1760" i="1"/>
  <c r="E1761" i="1"/>
  <c r="E1762" i="1"/>
  <c r="G1762" i="1" s="1"/>
  <c r="E1763" i="1"/>
  <c r="M1763" i="1" s="1"/>
  <c r="E1764" i="1"/>
  <c r="F1764" i="1" s="1"/>
  <c r="E1765" i="1"/>
  <c r="E1766" i="1"/>
  <c r="J1766" i="1" s="1"/>
  <c r="E1767" i="1"/>
  <c r="E1768" i="1"/>
  <c r="E1769" i="1"/>
  <c r="E1770" i="1"/>
  <c r="G1770" i="1" s="1"/>
  <c r="E1771" i="1"/>
  <c r="E1772" i="1"/>
  <c r="E1773" i="1"/>
  <c r="E1774" i="1"/>
  <c r="J1774" i="1" s="1"/>
  <c r="E1775" i="1"/>
  <c r="I1775" i="1" s="1"/>
  <c r="E1776" i="1"/>
  <c r="G1776" i="1" s="1"/>
  <c r="E1777" i="1"/>
  <c r="E1778" i="1"/>
  <c r="E1779" i="1"/>
  <c r="M1779" i="1" s="1"/>
  <c r="P1779" i="1" s="1"/>
  <c r="Z1779" i="1" s="1"/>
  <c r="E1780" i="1"/>
  <c r="G1780" i="1" s="1"/>
  <c r="E1781" i="1"/>
  <c r="E1782" i="1"/>
  <c r="J1782" i="1" s="1"/>
  <c r="E1783" i="1"/>
  <c r="G1783" i="1" s="1"/>
  <c r="E1784" i="1"/>
  <c r="I1784" i="1" s="1"/>
  <c r="E1785" i="1"/>
  <c r="E1786" i="1"/>
  <c r="I1786" i="1" s="1"/>
  <c r="E1787" i="1"/>
  <c r="E1788" i="1"/>
  <c r="J1788" i="1" s="1"/>
  <c r="E1789" i="1"/>
  <c r="E1790" i="1"/>
  <c r="J1790" i="1" s="1"/>
  <c r="E1791" i="1"/>
  <c r="I1791" i="1" s="1"/>
  <c r="E1792" i="1"/>
  <c r="F1792" i="1" s="1"/>
  <c r="E1793" i="1"/>
  <c r="E1794" i="1"/>
  <c r="M1794" i="1" s="1"/>
  <c r="S1794" i="1" s="1"/>
  <c r="E1795" i="1"/>
  <c r="M1795" i="1" s="1"/>
  <c r="E1796" i="1"/>
  <c r="G1796" i="1" s="1"/>
  <c r="E1797" i="1"/>
  <c r="E1798" i="1"/>
  <c r="J1798" i="1" s="1"/>
  <c r="E1799" i="1"/>
  <c r="E1800" i="1"/>
  <c r="G1800" i="1" s="1"/>
  <c r="E1801" i="1"/>
  <c r="E1802" i="1"/>
  <c r="E1803" i="1"/>
  <c r="E1804" i="1"/>
  <c r="F1804" i="1" s="1"/>
  <c r="E1805" i="1"/>
  <c r="E1806" i="1"/>
  <c r="J1806" i="1" s="1"/>
  <c r="E1807" i="1"/>
  <c r="I1807" i="1" s="1"/>
  <c r="E1808" i="1"/>
  <c r="E1809" i="1"/>
  <c r="E1810" i="1"/>
  <c r="E1811" i="1"/>
  <c r="M1811" i="1" s="1"/>
  <c r="E1812" i="1"/>
  <c r="G1812" i="1" s="1"/>
  <c r="E1813" i="1"/>
  <c r="E1814" i="1"/>
  <c r="E1815" i="1"/>
  <c r="G1815" i="1" s="1"/>
  <c r="E1816" i="1"/>
  <c r="I1816" i="1" s="1"/>
  <c r="E1817" i="1"/>
  <c r="E1818" i="1"/>
  <c r="E1819" i="1"/>
  <c r="J1819" i="1" s="1"/>
  <c r="E1820" i="1"/>
  <c r="J1820" i="1" s="1"/>
  <c r="E1821" i="1"/>
  <c r="E1822" i="1"/>
  <c r="M1822" i="1" s="1"/>
  <c r="R1822" i="1" s="1"/>
  <c r="E1823" i="1"/>
  <c r="I1823" i="1" s="1"/>
  <c r="E1824" i="1"/>
  <c r="F1824" i="1" s="1"/>
  <c r="E1825" i="1"/>
  <c r="E1826" i="1"/>
  <c r="E1827" i="1"/>
  <c r="M1827" i="1" s="1"/>
  <c r="E1828" i="1"/>
  <c r="F1828" i="1" s="1"/>
  <c r="E1829" i="1"/>
  <c r="E1830" i="1"/>
  <c r="G1830" i="1" s="1"/>
  <c r="E1831" i="1"/>
  <c r="E1832" i="1"/>
  <c r="F1832" i="1" s="1"/>
  <c r="E1833" i="1"/>
  <c r="E1834" i="1"/>
  <c r="E1835" i="1"/>
  <c r="J1835" i="1" s="1"/>
  <c r="E1836" i="1"/>
  <c r="I1836" i="1" s="1"/>
  <c r="E1837" i="1"/>
  <c r="E1838" i="1"/>
  <c r="F1838" i="1" s="1"/>
  <c r="E1839" i="1"/>
  <c r="G1839" i="1" s="1"/>
  <c r="E1840" i="1"/>
  <c r="E1841" i="1"/>
  <c r="E1842" i="1"/>
  <c r="I1842" i="1" s="1"/>
  <c r="E1843" i="1"/>
  <c r="E1844" i="1"/>
  <c r="E1845" i="1"/>
  <c r="E1846" i="1"/>
  <c r="F1846" i="1" s="1"/>
  <c r="E1847" i="1"/>
  <c r="I1847" i="1" s="1"/>
  <c r="E1848" i="1"/>
  <c r="E1849" i="1"/>
  <c r="E1850" i="1"/>
  <c r="H1850" i="1" s="1"/>
  <c r="E1851" i="1"/>
  <c r="E1852" i="1"/>
  <c r="I1852" i="1" s="1"/>
  <c r="E1853" i="1"/>
  <c r="E1854" i="1"/>
  <c r="J1854" i="1" s="1"/>
  <c r="E1855" i="1"/>
  <c r="F1855" i="1" s="1"/>
  <c r="E1856" i="1"/>
  <c r="E1857" i="1"/>
  <c r="E1858" i="1"/>
  <c r="F1858" i="1" s="1"/>
  <c r="E1859" i="1"/>
  <c r="E1860" i="1"/>
  <c r="M1860" i="1" s="1"/>
  <c r="O1860" i="1" s="1"/>
  <c r="Y1860" i="1" s="1"/>
  <c r="E1861" i="1"/>
  <c r="E1862" i="1"/>
  <c r="H1862" i="1" s="1"/>
  <c r="E1863" i="1"/>
  <c r="H1863" i="1" s="1"/>
  <c r="E1864" i="1"/>
  <c r="G1864" i="1" s="1"/>
  <c r="E1865" i="1"/>
  <c r="E1866" i="1"/>
  <c r="I1866" i="1" s="1"/>
  <c r="E1867" i="1"/>
  <c r="E1868" i="1"/>
  <c r="I1868" i="1" s="1"/>
  <c r="E1869" i="1"/>
  <c r="E1870" i="1"/>
  <c r="F1870" i="1" s="1"/>
  <c r="E1871" i="1"/>
  <c r="J1871" i="1" s="1"/>
  <c r="E1872" i="1"/>
  <c r="E1873" i="1"/>
  <c r="E1874" i="1"/>
  <c r="H1874" i="1" s="1"/>
  <c r="E1875" i="1"/>
  <c r="G1875" i="1" s="1"/>
  <c r="E1876" i="1"/>
  <c r="J1876" i="1" s="1"/>
  <c r="E1877" i="1"/>
  <c r="E1878" i="1"/>
  <c r="I1878" i="1" s="1"/>
  <c r="E1879" i="1"/>
  <c r="I1879" i="1" s="1"/>
  <c r="E1880" i="1"/>
  <c r="F1880" i="1" s="1"/>
  <c r="E1881" i="1"/>
  <c r="E1882" i="1"/>
  <c r="G1882" i="1" s="1"/>
  <c r="E1883" i="1"/>
  <c r="E1884" i="1"/>
  <c r="E1885" i="1"/>
  <c r="E1886" i="1"/>
  <c r="J1886" i="1" s="1"/>
  <c r="E1887" i="1"/>
  <c r="J1887" i="1" s="1"/>
  <c r="E1888" i="1"/>
  <c r="E1889" i="1"/>
  <c r="E1890" i="1"/>
  <c r="I1890" i="1" s="1"/>
  <c r="E1891" i="1"/>
  <c r="E1892" i="1"/>
  <c r="M1892" i="1" s="1"/>
  <c r="T1892" i="1" s="1"/>
  <c r="E1893" i="1"/>
  <c r="E1894" i="1"/>
  <c r="F1894" i="1" s="1"/>
  <c r="E1895" i="1"/>
  <c r="I1895" i="1" s="1"/>
  <c r="E1896" i="1"/>
  <c r="E1897" i="1"/>
  <c r="E1898" i="1"/>
  <c r="F1898" i="1" s="1"/>
  <c r="E1899" i="1"/>
  <c r="H1899" i="1" s="1"/>
  <c r="E1900" i="1"/>
  <c r="F1900" i="1" s="1"/>
  <c r="E1901" i="1"/>
  <c r="E1902" i="1"/>
  <c r="H1902" i="1" s="1"/>
  <c r="E1903" i="1"/>
  <c r="E1904" i="1"/>
  <c r="E1905" i="1"/>
  <c r="E1906" i="1"/>
  <c r="F1906" i="1" s="1"/>
  <c r="E1907" i="1"/>
  <c r="E1908" i="1"/>
  <c r="E1909" i="1"/>
  <c r="E1910" i="1"/>
  <c r="I1910" i="1" s="1"/>
  <c r="E1911" i="1"/>
  <c r="I1911" i="1" s="1"/>
  <c r="E1912" i="1"/>
  <c r="E1913" i="1"/>
  <c r="E1914" i="1"/>
  <c r="F1914" i="1" s="1"/>
  <c r="E1915" i="1"/>
  <c r="H1915" i="1" s="1"/>
  <c r="E1916" i="1"/>
  <c r="I1916" i="1" s="1"/>
  <c r="E1917" i="1"/>
  <c r="E1918" i="1"/>
  <c r="F1918" i="1" s="1"/>
  <c r="E1919" i="1"/>
  <c r="J1919" i="1" s="1"/>
  <c r="E1920" i="1"/>
  <c r="G1920" i="1" s="1"/>
  <c r="E1921" i="1"/>
  <c r="E1922" i="1"/>
  <c r="F1922" i="1" s="1"/>
  <c r="E1923" i="1"/>
  <c r="E1924" i="1"/>
  <c r="E1925" i="1"/>
  <c r="E1926" i="1"/>
  <c r="H1926" i="1" s="1"/>
  <c r="E1927" i="1"/>
  <c r="F1927" i="1" s="1"/>
  <c r="E1928" i="1"/>
  <c r="G1928" i="1" s="1"/>
  <c r="E1929" i="1"/>
  <c r="E1930" i="1"/>
  <c r="F1930" i="1" s="1"/>
  <c r="E1931" i="1"/>
  <c r="H1931" i="1" s="1"/>
  <c r="E1932" i="1"/>
  <c r="H1932" i="1" s="1"/>
  <c r="E1933" i="1"/>
  <c r="E1934" i="1"/>
  <c r="H1934" i="1" s="1"/>
  <c r="E1935" i="1"/>
  <c r="J1935" i="1" s="1"/>
  <c r="E1936" i="1"/>
  <c r="E1937" i="1"/>
  <c r="E1938" i="1"/>
  <c r="I1938" i="1" s="1"/>
  <c r="E1939" i="1"/>
  <c r="F1939" i="1" s="1"/>
  <c r="E1940" i="1"/>
  <c r="E1941" i="1"/>
  <c r="E1942" i="1"/>
  <c r="F1942" i="1" s="1"/>
  <c r="E1943" i="1"/>
  <c r="I1943" i="1" s="1"/>
  <c r="E1944" i="1"/>
  <c r="F1944" i="1" s="1"/>
  <c r="E1945" i="1"/>
  <c r="E1946" i="1"/>
  <c r="G1946" i="1" s="1"/>
  <c r="E1947" i="1"/>
  <c r="E1948" i="1"/>
  <c r="I1948" i="1" s="1"/>
  <c r="E1949" i="1"/>
  <c r="E1950" i="1"/>
  <c r="F1950" i="1" s="1"/>
  <c r="E1951" i="1"/>
  <c r="M1951" i="1" s="1"/>
  <c r="R1951" i="1" s="1"/>
  <c r="E1952" i="1"/>
  <c r="E1953" i="1"/>
  <c r="E1954" i="1"/>
  <c r="F1954" i="1" s="1"/>
  <c r="E1955" i="1"/>
  <c r="E1956" i="1"/>
  <c r="E1957" i="1"/>
  <c r="E1958" i="1"/>
  <c r="H1958" i="1" s="1"/>
  <c r="E1959" i="1"/>
  <c r="I1959" i="1" s="1"/>
  <c r="E1960" i="1"/>
  <c r="E1961" i="1"/>
  <c r="E1962" i="1"/>
  <c r="H1962" i="1" s="1"/>
  <c r="E1963" i="1"/>
  <c r="H1963" i="1" s="1"/>
  <c r="F1844" i="1"/>
  <c r="E1964" i="1"/>
  <c r="H1964" i="1" s="1"/>
  <c r="E1965" i="1"/>
  <c r="I1965" i="1" s="1"/>
  <c r="E1966" i="1"/>
  <c r="F1966" i="1" s="1"/>
  <c r="E1967" i="1"/>
  <c r="E1968" i="1"/>
  <c r="M1968" i="1" s="1"/>
  <c r="S1968" i="1" s="1"/>
  <c r="E1969" i="1"/>
  <c r="M1969" i="1" s="1"/>
  <c r="T1969" i="1" s="1"/>
  <c r="E1970" i="1"/>
  <c r="F1970" i="1" s="1"/>
  <c r="E1971" i="1"/>
  <c r="E1972" i="1"/>
  <c r="E1973" i="1"/>
  <c r="E1974" i="1"/>
  <c r="F1974" i="1" s="1"/>
  <c r="E1975" i="1"/>
  <c r="E1976" i="1"/>
  <c r="E1977" i="1"/>
  <c r="I1977" i="1" s="1"/>
  <c r="E1978" i="1"/>
  <c r="F1978" i="1" s="1"/>
  <c r="E1979" i="1"/>
  <c r="E1980" i="1"/>
  <c r="E1981" i="1"/>
  <c r="E1982" i="1"/>
  <c r="F1982" i="1" s="1"/>
  <c r="E1983" i="1"/>
  <c r="E1984" i="1"/>
  <c r="E1985" i="1"/>
  <c r="E1986" i="1"/>
  <c r="E1987" i="1"/>
  <c r="E1988" i="1"/>
  <c r="E1989" i="1"/>
  <c r="G1989" i="1" s="1"/>
  <c r="E1990" i="1"/>
  <c r="F1990" i="1" s="1"/>
  <c r="E1991" i="1"/>
  <c r="E1992" i="1"/>
  <c r="E1993" i="1"/>
  <c r="E1994" i="1"/>
  <c r="F1994" i="1" s="1"/>
  <c r="E1995" i="1"/>
  <c r="E1996" i="1"/>
  <c r="H1996" i="1" s="1"/>
  <c r="E1997" i="1"/>
  <c r="E1998" i="1"/>
  <c r="F1998" i="1" s="1"/>
  <c r="E1999" i="1"/>
  <c r="E2000" i="1"/>
  <c r="E2001" i="1"/>
  <c r="M2001" i="1" s="1"/>
  <c r="E2002" i="1"/>
  <c r="F2002" i="1" s="1"/>
  <c r="E2003" i="1"/>
  <c r="E2004" i="1"/>
  <c r="E2005" i="1"/>
  <c r="E2006" i="1"/>
  <c r="E2007" i="1"/>
  <c r="E2008" i="1"/>
  <c r="E2009" i="1"/>
  <c r="E2010" i="1"/>
  <c r="F2010" i="1" s="1"/>
  <c r="E2011" i="1"/>
  <c r="E2012" i="1"/>
  <c r="M2012" i="1" s="1"/>
  <c r="P2012" i="1" s="1"/>
  <c r="Z2012" i="1" s="1"/>
  <c r="E2013" i="1"/>
  <c r="E2014" i="1"/>
  <c r="F2014" i="1" s="1"/>
  <c r="E2015" i="1"/>
  <c r="E2016" i="1"/>
  <c r="E2017" i="1"/>
  <c r="E2018" i="1"/>
  <c r="F2018" i="1" s="1"/>
  <c r="E2019" i="1"/>
  <c r="E2020" i="1"/>
  <c r="I2020" i="1" s="1"/>
  <c r="E2021" i="1"/>
  <c r="G2021" i="1" s="1"/>
  <c r="E2022" i="1"/>
  <c r="F2022" i="1" s="1"/>
  <c r="E2023" i="1"/>
  <c r="E2024" i="1"/>
  <c r="F2024" i="1" s="1"/>
  <c r="E2025" i="1"/>
  <c r="E2026" i="1"/>
  <c r="F2026" i="1" s="1"/>
  <c r="E2027" i="1"/>
  <c r="E2028" i="1"/>
  <c r="H2028" i="1" s="1"/>
  <c r="E2029" i="1"/>
  <c r="E2030" i="1"/>
  <c r="F2030" i="1" s="1"/>
  <c r="E2031" i="1"/>
  <c r="E2032" i="1"/>
  <c r="M2032" i="1" s="1"/>
  <c r="S2032" i="1" s="1"/>
  <c r="E2033" i="1"/>
  <c r="J2033" i="1" s="1"/>
  <c r="E2034" i="1"/>
  <c r="E2035" i="1"/>
  <c r="E2036" i="1"/>
  <c r="J2036" i="1" s="1"/>
  <c r="E2037" i="1"/>
  <c r="E2038" i="1"/>
  <c r="F2038" i="1" s="1"/>
  <c r="E2039" i="1"/>
  <c r="E2040" i="1"/>
  <c r="E2041" i="1"/>
  <c r="E2042" i="1"/>
  <c r="G2042" i="1" s="1"/>
  <c r="E2043" i="1"/>
  <c r="E2044" i="1"/>
  <c r="J2044" i="1" s="1"/>
  <c r="E2045" i="1"/>
  <c r="E2046" i="1"/>
  <c r="F2046" i="1" s="1"/>
  <c r="E2047" i="1"/>
  <c r="E2048" i="1"/>
  <c r="E2049" i="1"/>
  <c r="E2050" i="1"/>
  <c r="H2050" i="1" s="1"/>
  <c r="E2051" i="1"/>
  <c r="E2052" i="1"/>
  <c r="I2052" i="1" s="1"/>
  <c r="E2053" i="1"/>
  <c r="E2054" i="1"/>
  <c r="F2054" i="1" s="1"/>
  <c r="E2055" i="1"/>
  <c r="E2056" i="1"/>
  <c r="M2056" i="1" s="1"/>
  <c r="R2056" i="1" s="1"/>
  <c r="E2057" i="1"/>
  <c r="E2058" i="1"/>
  <c r="F2058" i="1" s="1"/>
  <c r="E2059" i="1"/>
  <c r="E2060" i="1"/>
  <c r="H2060" i="1" s="1"/>
  <c r="E2061" i="1"/>
  <c r="E2062" i="1"/>
  <c r="F2062" i="1" s="1"/>
  <c r="E2063" i="1"/>
  <c r="E2064" i="1"/>
  <c r="J2064" i="1" s="1"/>
  <c r="E2065" i="1"/>
  <c r="J2065" i="1" s="1"/>
  <c r="E2066" i="1"/>
  <c r="F2066" i="1" s="1"/>
  <c r="E2067" i="1"/>
  <c r="E2068" i="1"/>
  <c r="E2069" i="1"/>
  <c r="E2070" i="1"/>
  <c r="F2070" i="1" s="1"/>
  <c r="E2071" i="1"/>
  <c r="E2072" i="1"/>
  <c r="E2073" i="1"/>
  <c r="E2074" i="1"/>
  <c r="F2074" i="1" s="1"/>
  <c r="E2075" i="1"/>
  <c r="E2076" i="1"/>
  <c r="M2076" i="1" s="1"/>
  <c r="S2076" i="1" s="1"/>
  <c r="E2077" i="1"/>
  <c r="E2078" i="1"/>
  <c r="F2078" i="1" s="1"/>
  <c r="E2079" i="1"/>
  <c r="E2080" i="1"/>
  <c r="E2081" i="1"/>
  <c r="M2081" i="1" s="1"/>
  <c r="P2081" i="1" s="1"/>
  <c r="Z2081" i="1" s="1"/>
  <c r="E2082" i="1"/>
  <c r="F2082" i="1" s="1"/>
  <c r="E2083" i="1"/>
  <c r="E2084" i="1"/>
  <c r="I2084" i="1" s="1"/>
  <c r="E2085" i="1"/>
  <c r="G2085" i="1" s="1"/>
  <c r="E2086" i="1"/>
  <c r="F2086" i="1" s="1"/>
  <c r="E2087" i="1"/>
  <c r="E2088" i="1"/>
  <c r="F2088" i="1" s="1"/>
  <c r="E2089" i="1"/>
  <c r="G1966" i="1"/>
  <c r="E2090" i="1"/>
  <c r="E2091" i="1"/>
  <c r="M2091" i="1" s="1"/>
  <c r="S2091" i="1" s="1"/>
  <c r="E2092" i="1"/>
  <c r="J2092" i="1" s="1"/>
  <c r="E2093" i="1"/>
  <c r="E2094" i="1"/>
  <c r="G2094" i="1" s="1"/>
  <c r="E2095" i="1"/>
  <c r="J2095" i="1" s="1"/>
  <c r="E2096" i="1"/>
  <c r="F2096" i="1" s="1"/>
  <c r="E2097" i="1"/>
  <c r="E2098" i="1"/>
  <c r="I2098" i="1" s="1"/>
  <c r="E2099" i="1"/>
  <c r="I2099" i="1" s="1"/>
  <c r="E2100" i="1"/>
  <c r="G2100" i="1" s="1"/>
  <c r="E2101" i="1"/>
  <c r="E2102" i="1"/>
  <c r="J2102" i="1" s="1"/>
  <c r="E2103" i="1"/>
  <c r="I2103" i="1" s="1"/>
  <c r="E2104" i="1"/>
  <c r="F2104" i="1" s="1"/>
  <c r="E2105" i="1"/>
  <c r="E2106" i="1"/>
  <c r="E2107" i="1"/>
  <c r="E2108" i="1"/>
  <c r="I2108" i="1" s="1"/>
  <c r="E2109" i="1"/>
  <c r="E2110" i="1"/>
  <c r="G2110" i="1" s="1"/>
  <c r="E2111" i="1"/>
  <c r="E2112" i="1"/>
  <c r="J2112" i="1" s="1"/>
  <c r="E2113" i="1"/>
  <c r="E2114" i="1"/>
  <c r="M2114" i="1" s="1"/>
  <c r="E2115" i="1"/>
  <c r="I2115" i="1" s="1"/>
  <c r="E2116" i="1"/>
  <c r="H2116" i="1" s="1"/>
  <c r="E2117" i="1"/>
  <c r="E2118" i="1"/>
  <c r="J2118" i="1" s="1"/>
  <c r="E2119" i="1"/>
  <c r="I2119" i="1" s="1"/>
  <c r="E2120" i="1"/>
  <c r="F2120" i="1" s="1"/>
  <c r="E2121" i="1"/>
  <c r="E2122" i="1"/>
  <c r="I2122" i="1" s="1"/>
  <c r="E2123" i="1"/>
  <c r="I2123" i="1" s="1"/>
  <c r="E2124" i="1"/>
  <c r="J2124" i="1" s="1"/>
  <c r="E2125" i="1"/>
  <c r="E2126" i="1"/>
  <c r="E2127" i="1"/>
  <c r="M2127" i="1" s="1"/>
  <c r="E2128" i="1"/>
  <c r="G2128" i="1" s="1"/>
  <c r="E2129" i="1"/>
  <c r="E2130" i="1"/>
  <c r="M2130" i="1" s="1"/>
  <c r="E2131" i="1"/>
  <c r="G2131" i="1" s="1"/>
  <c r="E2132" i="1"/>
  <c r="M2132" i="1" s="1"/>
  <c r="E2133" i="1"/>
  <c r="E2134" i="1"/>
  <c r="J2134" i="1" s="1"/>
  <c r="E2135" i="1"/>
  <c r="J2135" i="1" s="1"/>
  <c r="E2136" i="1"/>
  <c r="E2137" i="1"/>
  <c r="E2138" i="1"/>
  <c r="I2138" i="1" s="1"/>
  <c r="E2139" i="1"/>
  <c r="I2139" i="1" s="1"/>
  <c r="E2140" i="1"/>
  <c r="H2140" i="1" s="1"/>
  <c r="E2141" i="1"/>
  <c r="E2142" i="1"/>
  <c r="E2143" i="1"/>
  <c r="J2143" i="1" s="1"/>
  <c r="E2144" i="1"/>
  <c r="G2144" i="1" s="1"/>
  <c r="E2145" i="1"/>
  <c r="E2146" i="1"/>
  <c r="M2146" i="1" s="1"/>
  <c r="E2147" i="1"/>
  <c r="M2147" i="1" s="1"/>
  <c r="E2148" i="1"/>
  <c r="H2148" i="1" s="1"/>
  <c r="E2149" i="1"/>
  <c r="E2150" i="1"/>
  <c r="J2150" i="1" s="1"/>
  <c r="E2151" i="1"/>
  <c r="J2151" i="1" s="1"/>
  <c r="E2152" i="1"/>
  <c r="F2152" i="1" s="1"/>
  <c r="E2153" i="1"/>
  <c r="E2154" i="1"/>
  <c r="I2154" i="1" s="1"/>
  <c r="E2155" i="1"/>
  <c r="M2155" i="1" s="1"/>
  <c r="Q2155" i="1" s="1"/>
  <c r="E2156" i="1"/>
  <c r="G2156" i="1" s="1"/>
  <c r="E2157" i="1"/>
  <c r="E2158" i="1"/>
  <c r="E2159" i="1"/>
  <c r="J2159" i="1" s="1"/>
  <c r="E2160" i="1"/>
  <c r="F2160" i="1" s="1"/>
  <c r="E2161" i="1"/>
  <c r="E2162" i="1"/>
  <c r="M2162" i="1" s="1"/>
  <c r="E2163" i="1"/>
  <c r="G2163" i="1" s="1"/>
  <c r="E2164" i="1"/>
  <c r="M2164" i="1" s="1"/>
  <c r="E2165" i="1"/>
  <c r="E2166" i="1"/>
  <c r="J2166" i="1" s="1"/>
  <c r="E2167" i="1"/>
  <c r="J2167" i="1" s="1"/>
  <c r="E2168" i="1"/>
  <c r="F2168" i="1" s="1"/>
  <c r="E2169" i="1"/>
  <c r="E2170" i="1"/>
  <c r="I2170" i="1" s="1"/>
  <c r="E2171" i="1"/>
  <c r="M2171" i="1" s="1"/>
  <c r="E2172" i="1"/>
  <c r="I2172" i="1" s="1"/>
  <c r="E2173" i="1"/>
  <c r="E2174" i="1"/>
  <c r="E2175" i="1"/>
  <c r="J2175" i="1" s="1"/>
  <c r="E2176" i="1"/>
  <c r="J2176" i="1" s="1"/>
  <c r="E2177" i="1"/>
  <c r="E2178" i="1"/>
  <c r="M2178" i="1" s="1"/>
  <c r="E2179" i="1"/>
  <c r="G2179" i="1" s="1"/>
  <c r="E2180" i="1"/>
  <c r="F2180" i="1" s="1"/>
  <c r="E2181" i="1"/>
  <c r="E2182" i="1"/>
  <c r="J2182" i="1" s="1"/>
  <c r="E2183" i="1"/>
  <c r="J2183" i="1" s="1"/>
  <c r="E2184" i="1"/>
  <c r="H2184" i="1" s="1"/>
  <c r="E2185" i="1"/>
  <c r="E2186" i="1"/>
  <c r="I2186" i="1" s="1"/>
  <c r="E2187" i="1"/>
  <c r="M2187" i="1" s="1"/>
  <c r="P2187" i="1" s="1"/>
  <c r="Z2187" i="1" s="1"/>
  <c r="E2188" i="1"/>
  <c r="J2188" i="1" s="1"/>
  <c r="E2189" i="1"/>
  <c r="E2190" i="1"/>
  <c r="E2191" i="1"/>
  <c r="J2191" i="1" s="1"/>
  <c r="E2192" i="1"/>
  <c r="H2192" i="1" s="1"/>
  <c r="E2193" i="1"/>
  <c r="E2194" i="1"/>
  <c r="M2194" i="1" s="1"/>
  <c r="E2195" i="1"/>
  <c r="M2195" i="1" s="1"/>
  <c r="E2196" i="1"/>
  <c r="F2196" i="1" s="1"/>
  <c r="E2197" i="1"/>
  <c r="E2198" i="1"/>
  <c r="J2198" i="1" s="1"/>
  <c r="E2199" i="1"/>
  <c r="J2199" i="1" s="1"/>
  <c r="E2200" i="1"/>
  <c r="J2200" i="1" s="1"/>
  <c r="E2201" i="1"/>
  <c r="E2202" i="1"/>
  <c r="I2202" i="1" s="1"/>
  <c r="E2203" i="1"/>
  <c r="I2203" i="1" s="1"/>
  <c r="E2204" i="1"/>
  <c r="I2204" i="1" s="1"/>
  <c r="E2205" i="1"/>
  <c r="E2206" i="1"/>
  <c r="H2206" i="1" s="1"/>
  <c r="E2207" i="1"/>
  <c r="J2207" i="1" s="1"/>
  <c r="E2208" i="1"/>
  <c r="F2208" i="1" s="1"/>
  <c r="E2209" i="1"/>
  <c r="E2210" i="1"/>
  <c r="M2210" i="1" s="1"/>
  <c r="E2211" i="1"/>
  <c r="G2211" i="1" s="1"/>
  <c r="E2212" i="1"/>
  <c r="F2212" i="1" s="1"/>
  <c r="E2213" i="1"/>
  <c r="E2214" i="1"/>
  <c r="J2214" i="1" s="1"/>
  <c r="E2215" i="1"/>
  <c r="J2215" i="1" s="1"/>
  <c r="F2092" i="1"/>
  <c r="E2216" i="1"/>
  <c r="E2217" i="1"/>
  <c r="J2217" i="1" s="1"/>
  <c r="E2218" i="1"/>
  <c r="E2219" i="1"/>
  <c r="E2220" i="1"/>
  <c r="E2221" i="1"/>
  <c r="I2221" i="1" s="1"/>
  <c r="E2222" i="1"/>
  <c r="E2223" i="1"/>
  <c r="E2224" i="1"/>
  <c r="G2224" i="1" s="1"/>
  <c r="E2225" i="1"/>
  <c r="H2225" i="1" s="1"/>
  <c r="E2226" i="1"/>
  <c r="E2227" i="1"/>
  <c r="E2228" i="1"/>
  <c r="J2228" i="1" s="1"/>
  <c r="E2229" i="1"/>
  <c r="G2229" i="1" s="1"/>
  <c r="E2230" i="1"/>
  <c r="I2230" i="1" s="1"/>
  <c r="E2231" i="1"/>
  <c r="E2232" i="1"/>
  <c r="J2232" i="1" s="1"/>
  <c r="E2233" i="1"/>
  <c r="J2233" i="1" s="1"/>
  <c r="E2234" i="1"/>
  <c r="H2234" i="1" s="1"/>
  <c r="E2235" i="1"/>
  <c r="E2236" i="1"/>
  <c r="E2237" i="1"/>
  <c r="I2237" i="1" s="1"/>
  <c r="E2238" i="1"/>
  <c r="I2238" i="1" s="1"/>
  <c r="E2239" i="1"/>
  <c r="E2240" i="1"/>
  <c r="F2240" i="1" s="1"/>
  <c r="E2241" i="1"/>
  <c r="H2241" i="1" s="1"/>
  <c r="E2242" i="1"/>
  <c r="J2242" i="1" s="1"/>
  <c r="E2243" i="1"/>
  <c r="E2244" i="1"/>
  <c r="G2244" i="1" s="1"/>
  <c r="E2245" i="1"/>
  <c r="G2245" i="1" s="1"/>
  <c r="E2246" i="1"/>
  <c r="E2247" i="1"/>
  <c r="E2248" i="1"/>
  <c r="J2248" i="1" s="1"/>
  <c r="E2249" i="1"/>
  <c r="F2249" i="1" s="1"/>
  <c r="E2250" i="1"/>
  <c r="E2251" i="1"/>
  <c r="E2252" i="1"/>
  <c r="E2253" i="1"/>
  <c r="I2253" i="1" s="1"/>
  <c r="E2254" i="1"/>
  <c r="H2254" i="1" s="1"/>
  <c r="E2255" i="1"/>
  <c r="E2256" i="1"/>
  <c r="E2257" i="1"/>
  <c r="E2258" i="1"/>
  <c r="F2258" i="1" s="1"/>
  <c r="E2259" i="1"/>
  <c r="E2260" i="1"/>
  <c r="G2260" i="1" s="1"/>
  <c r="E2261" i="1"/>
  <c r="G2261" i="1" s="1"/>
  <c r="E2262" i="1"/>
  <c r="M2262" i="1" s="1"/>
  <c r="E2263" i="1"/>
  <c r="E2264" i="1"/>
  <c r="H2264" i="1" s="1"/>
  <c r="E2265" i="1"/>
  <c r="J2265" i="1" s="1"/>
  <c r="E2266" i="1"/>
  <c r="F2266" i="1" s="1"/>
  <c r="E2267" i="1"/>
  <c r="E2268" i="1"/>
  <c r="E2269" i="1"/>
  <c r="I2269" i="1" s="1"/>
  <c r="E2270" i="1"/>
  <c r="E2271" i="1"/>
  <c r="E2272" i="1"/>
  <c r="E2273" i="1"/>
  <c r="H2273" i="1" s="1"/>
  <c r="E2274" i="1"/>
  <c r="E2275" i="1"/>
  <c r="E2276" i="1"/>
  <c r="F2276" i="1" s="1"/>
  <c r="E2277" i="1"/>
  <c r="M2277" i="1" s="1"/>
  <c r="E2278" i="1"/>
  <c r="J2278" i="1" s="1"/>
  <c r="E2279" i="1"/>
  <c r="E2280" i="1"/>
  <c r="E2281" i="1"/>
  <c r="J2281" i="1" s="1"/>
  <c r="E2282" i="1"/>
  <c r="G2282" i="1" s="1"/>
  <c r="E2283" i="1"/>
  <c r="E2284" i="1"/>
  <c r="E2285" i="1"/>
  <c r="I2285" i="1" s="1"/>
  <c r="E2286" i="1"/>
  <c r="E2287" i="1"/>
  <c r="E2288" i="1"/>
  <c r="M2288" i="1" s="1"/>
  <c r="E2289" i="1"/>
  <c r="H2289" i="1" s="1"/>
  <c r="E2290" i="1"/>
  <c r="H2290" i="1" s="1"/>
  <c r="E2291" i="1"/>
  <c r="E2292" i="1"/>
  <c r="F2292" i="1" s="1"/>
  <c r="E2293" i="1"/>
  <c r="M2293" i="1" s="1"/>
  <c r="S2293" i="1" s="1"/>
  <c r="E2294" i="1"/>
  <c r="I2294" i="1" s="1"/>
  <c r="E2295" i="1"/>
  <c r="E2296" i="1"/>
  <c r="E2297" i="1"/>
  <c r="J2297" i="1" s="1"/>
  <c r="E2298" i="1"/>
  <c r="E2299" i="1"/>
  <c r="E2300" i="1"/>
  <c r="E2301" i="1"/>
  <c r="I2301" i="1" s="1"/>
  <c r="E2302" i="1"/>
  <c r="G2302" i="1" s="1"/>
  <c r="E2303" i="1"/>
  <c r="E2304" i="1"/>
  <c r="F2304" i="1" s="1"/>
  <c r="E2305" i="1"/>
  <c r="H2305" i="1" s="1"/>
  <c r="E2306" i="1"/>
  <c r="F2306" i="1" s="1"/>
  <c r="E2307" i="1"/>
  <c r="E2308" i="1"/>
  <c r="M2308" i="1" s="1"/>
  <c r="E2309" i="1"/>
  <c r="M2309" i="1" s="1"/>
  <c r="E2310" i="1"/>
  <c r="G2310" i="1" s="1"/>
  <c r="E2311" i="1"/>
  <c r="E2312" i="1"/>
  <c r="E2313" i="1"/>
  <c r="F2313" i="1" s="1"/>
  <c r="E2314" i="1"/>
  <c r="E2315" i="1"/>
  <c r="E2316" i="1"/>
  <c r="E2317" i="1"/>
  <c r="I2317" i="1" s="1"/>
  <c r="E2318" i="1"/>
  <c r="E2319" i="1"/>
  <c r="E2320" i="1"/>
  <c r="H2320" i="1" s="1"/>
  <c r="E2321" i="1"/>
  <c r="E2322" i="1"/>
  <c r="I2322" i="1" s="1"/>
  <c r="E2323" i="1"/>
  <c r="E2324" i="1"/>
  <c r="M2324" i="1" s="1"/>
  <c r="E2325" i="1"/>
  <c r="G2325" i="1" s="1"/>
  <c r="E2326" i="1"/>
  <c r="F2326" i="1" s="1"/>
  <c r="E2327" i="1"/>
  <c r="E2328" i="1"/>
  <c r="I2328" i="1" s="1"/>
  <c r="E2329" i="1"/>
  <c r="J2329" i="1" s="1"/>
  <c r="E2330" i="1"/>
  <c r="G2330" i="1" s="1"/>
  <c r="E2331" i="1"/>
  <c r="E2332" i="1"/>
  <c r="J2332" i="1" s="1"/>
  <c r="E2333" i="1"/>
  <c r="I2333" i="1" s="1"/>
  <c r="E2334" i="1"/>
  <c r="E2335" i="1"/>
  <c r="E2336" i="1"/>
  <c r="E2337" i="1"/>
  <c r="H2337" i="1" s="1"/>
  <c r="E2338" i="1"/>
  <c r="H2338" i="1" s="1"/>
  <c r="E2339" i="1"/>
  <c r="E2340" i="1"/>
  <c r="E2341" i="1"/>
  <c r="M2341" i="1" s="1"/>
  <c r="G2322" i="1"/>
  <c r="E2342" i="1"/>
  <c r="E2343" i="1"/>
  <c r="I2343" i="1" s="1"/>
  <c r="E2344" i="1"/>
  <c r="E2345" i="1"/>
  <c r="E2346" i="1"/>
  <c r="J2346" i="1" s="1"/>
  <c r="E2347" i="1"/>
  <c r="H2347" i="1" s="1"/>
  <c r="E2348" i="1"/>
  <c r="M2348" i="1" s="1"/>
  <c r="E2349" i="1"/>
  <c r="E2350" i="1"/>
  <c r="E2351" i="1"/>
  <c r="E2352" i="1"/>
  <c r="E2353" i="1"/>
  <c r="E2354" i="1"/>
  <c r="J2354" i="1" s="1"/>
  <c r="E2355" i="1"/>
  <c r="E2356" i="1"/>
  <c r="J2356" i="1" s="1"/>
  <c r="E2357" i="1"/>
  <c r="E2358" i="1"/>
  <c r="M2358" i="1" s="1"/>
  <c r="T2358" i="1" s="1"/>
  <c r="E2359" i="1"/>
  <c r="I2359" i="1" s="1"/>
  <c r="E2360" i="1"/>
  <c r="E2361" i="1"/>
  <c r="E2362" i="1"/>
  <c r="E2363" i="1"/>
  <c r="E2364" i="1"/>
  <c r="E2365" i="1"/>
  <c r="E2366" i="1"/>
  <c r="H2366" i="1" s="1"/>
  <c r="E2367" i="1"/>
  <c r="E2368" i="1"/>
  <c r="E2369" i="1"/>
  <c r="E2370" i="1"/>
  <c r="E2371" i="1"/>
  <c r="F2371" i="1" s="1"/>
  <c r="E2372" i="1"/>
  <c r="M2372" i="1" s="1"/>
  <c r="R2372" i="1" s="1"/>
  <c r="E2373" i="1"/>
  <c r="E2374" i="1"/>
  <c r="E2375" i="1"/>
  <c r="I2375" i="1" s="1"/>
  <c r="E2376" i="1"/>
  <c r="E2377" i="1"/>
  <c r="E2378" i="1"/>
  <c r="E2379" i="1"/>
  <c r="M2379" i="1" s="1"/>
  <c r="S2379" i="1" s="1"/>
  <c r="E2380" i="1"/>
  <c r="E2381" i="1"/>
  <c r="E2382" i="1"/>
  <c r="I2382" i="1" s="1"/>
  <c r="E2383" i="1"/>
  <c r="G2383" i="1" s="1"/>
  <c r="E2384" i="1"/>
  <c r="E2385" i="1"/>
  <c r="E2386" i="1"/>
  <c r="F2386" i="1" s="1"/>
  <c r="E2387" i="1"/>
  <c r="J2387" i="1" s="1"/>
  <c r="E2388" i="1"/>
  <c r="E2389" i="1"/>
  <c r="E2390" i="1"/>
  <c r="I2390" i="1" s="1"/>
  <c r="E2391" i="1"/>
  <c r="I2391" i="1" s="1"/>
  <c r="E2392" i="1"/>
  <c r="G2392" i="1" s="1"/>
  <c r="E2393" i="1"/>
  <c r="E2394" i="1"/>
  <c r="E2395" i="1"/>
  <c r="E2396" i="1"/>
  <c r="J2396" i="1" s="1"/>
  <c r="E2397" i="1"/>
  <c r="E2398" i="1"/>
  <c r="H2398" i="1" s="1"/>
  <c r="E2399" i="1"/>
  <c r="M2399" i="1" s="1"/>
  <c r="E2400" i="1"/>
  <c r="E2401" i="1"/>
  <c r="E2402" i="1"/>
  <c r="E2403" i="1"/>
  <c r="E2404" i="1"/>
  <c r="G2404" i="1" s="1"/>
  <c r="E2405" i="1"/>
  <c r="E2406" i="1"/>
  <c r="F2406" i="1" s="1"/>
  <c r="E2407" i="1"/>
  <c r="I2407" i="1" s="1"/>
  <c r="E2408" i="1"/>
  <c r="E2409" i="1"/>
  <c r="E2410" i="1"/>
  <c r="J2410" i="1" s="1"/>
  <c r="E2411" i="1"/>
  <c r="H2411" i="1" s="1"/>
  <c r="E2412" i="1"/>
  <c r="E2413" i="1"/>
  <c r="E2414" i="1"/>
  <c r="I2414" i="1" s="1"/>
  <c r="E2415" i="1"/>
  <c r="E2416" i="1"/>
  <c r="G2416" i="1" s="1"/>
  <c r="E2417" i="1"/>
  <c r="E2418" i="1"/>
  <c r="I2418" i="1" s="1"/>
  <c r="E2419" i="1"/>
  <c r="F2419" i="1" s="1"/>
  <c r="E2420" i="1"/>
  <c r="J2420" i="1" s="1"/>
  <c r="E2421" i="1"/>
  <c r="E2422" i="1"/>
  <c r="I2422" i="1" s="1"/>
  <c r="E2423" i="1"/>
  <c r="I2423" i="1" s="1"/>
  <c r="E2424" i="1"/>
  <c r="E2425" i="1"/>
  <c r="E2426" i="1"/>
  <c r="E2427" i="1"/>
  <c r="E2428" i="1"/>
  <c r="E2429" i="1"/>
  <c r="E2430" i="1"/>
  <c r="E2431" i="1"/>
  <c r="E2432" i="1"/>
  <c r="I2432" i="1" s="1"/>
  <c r="E2433" i="1"/>
  <c r="E2434" i="1"/>
  <c r="E2435" i="1"/>
  <c r="E2436" i="1"/>
  <c r="M2436" i="1" s="1"/>
  <c r="R2436" i="1" s="1"/>
  <c r="E2437" i="1"/>
  <c r="E2438" i="1"/>
  <c r="H2438" i="1" s="1"/>
  <c r="E2439" i="1"/>
  <c r="I2439" i="1" s="1"/>
  <c r="E2440" i="1"/>
  <c r="E2441" i="1"/>
  <c r="E2442" i="1"/>
  <c r="H2442" i="1" s="1"/>
  <c r="E2443" i="1"/>
  <c r="M2443" i="1" s="1"/>
  <c r="S2443" i="1" s="1"/>
  <c r="E2444" i="1"/>
  <c r="E2445" i="1"/>
  <c r="E2446" i="1"/>
  <c r="E2447" i="1"/>
  <c r="E2448" i="1"/>
  <c r="E2449" i="1"/>
  <c r="E2450" i="1"/>
  <c r="J2450" i="1" s="1"/>
  <c r="E2451" i="1"/>
  <c r="E2452" i="1"/>
  <c r="E2453" i="1"/>
  <c r="E2454" i="1"/>
  <c r="E2455" i="1"/>
  <c r="I2455" i="1" s="1"/>
  <c r="E2456" i="1"/>
  <c r="E2457" i="1"/>
  <c r="E2458" i="1"/>
  <c r="E2459" i="1"/>
  <c r="E2460" i="1"/>
  <c r="J2460" i="1" s="1"/>
  <c r="E2461" i="1"/>
  <c r="E2462" i="1"/>
  <c r="H2462" i="1" s="1"/>
  <c r="E2463" i="1"/>
  <c r="E2464" i="1"/>
  <c r="E2465" i="1"/>
  <c r="E2466" i="1"/>
  <c r="H2466" i="1" s="1"/>
  <c r="E2467" i="1"/>
  <c r="F2467" i="1" s="1"/>
  <c r="I2368" i="1"/>
  <c r="E2468" i="1"/>
  <c r="E2469" i="1"/>
  <c r="H2469" i="1" s="1"/>
  <c r="E2470" i="1"/>
  <c r="M2470" i="1" s="1"/>
  <c r="T2470" i="1" s="1"/>
  <c r="E2471" i="1"/>
  <c r="E2472" i="1"/>
  <c r="H2472" i="1" s="1"/>
  <c r="E2473" i="1"/>
  <c r="J2473" i="1" s="1"/>
  <c r="E2474" i="1"/>
  <c r="M2474" i="1" s="1"/>
  <c r="O2474" i="1" s="1"/>
  <c r="Y2474" i="1" s="1"/>
  <c r="E2475" i="1"/>
  <c r="E2476" i="1"/>
  <c r="F2476" i="1" s="1"/>
  <c r="E2477" i="1"/>
  <c r="F2477" i="1" s="1"/>
  <c r="E2478" i="1"/>
  <c r="E2479" i="1"/>
  <c r="E2480" i="1"/>
  <c r="F2480" i="1" s="1"/>
  <c r="E2481" i="1"/>
  <c r="F2481" i="1" s="1"/>
  <c r="E2482" i="1"/>
  <c r="E2483" i="1"/>
  <c r="E2484" i="1"/>
  <c r="I2484" i="1" s="1"/>
  <c r="E2485" i="1"/>
  <c r="H2485" i="1" s="1"/>
  <c r="E2486" i="1"/>
  <c r="E2487" i="1"/>
  <c r="E2488" i="1"/>
  <c r="E2489" i="1"/>
  <c r="I2489" i="1" s="1"/>
  <c r="E2490" i="1"/>
  <c r="E2491" i="1"/>
  <c r="E2492" i="1"/>
  <c r="E2493" i="1"/>
  <c r="I2493" i="1" s="1"/>
  <c r="E2494" i="1"/>
  <c r="M2494" i="1" s="1"/>
  <c r="O2494" i="1" s="1"/>
  <c r="Y2494" i="1" s="1"/>
  <c r="E2495" i="1"/>
  <c r="E2496" i="1"/>
  <c r="F2496" i="1" s="1"/>
  <c r="E2497" i="1"/>
  <c r="H2497" i="1" s="1"/>
  <c r="E2498" i="1"/>
  <c r="I2498" i="1" s="1"/>
  <c r="E2499" i="1"/>
  <c r="E2500" i="1"/>
  <c r="E2501" i="1"/>
  <c r="M2501" i="1" s="1"/>
  <c r="E2502" i="1"/>
  <c r="M2502" i="1" s="1"/>
  <c r="P2502" i="1" s="1"/>
  <c r="Z2502" i="1" s="1"/>
  <c r="E2503" i="1"/>
  <c r="E2504" i="1"/>
  <c r="E2505" i="1"/>
  <c r="F2505" i="1" s="1"/>
  <c r="E2506" i="1"/>
  <c r="M2506" i="1" s="1"/>
  <c r="E2507" i="1"/>
  <c r="E2508" i="1"/>
  <c r="E2509" i="1"/>
  <c r="G2509" i="1" s="1"/>
  <c r="E2510" i="1"/>
  <c r="E2511" i="1"/>
  <c r="E2512" i="1"/>
  <c r="I2512" i="1" s="1"/>
  <c r="E2513" i="1"/>
  <c r="I2513" i="1" s="1"/>
  <c r="E2514" i="1"/>
  <c r="E2515" i="1"/>
  <c r="E2516" i="1"/>
  <c r="E2517" i="1"/>
  <c r="H2517" i="1" s="1"/>
  <c r="E2518" i="1"/>
  <c r="E2519" i="1"/>
  <c r="E2520" i="1"/>
  <c r="E2521" i="1"/>
  <c r="I2521" i="1" s="1"/>
  <c r="E2522" i="1"/>
  <c r="E2523" i="1"/>
  <c r="E2524" i="1"/>
  <c r="E2525" i="1"/>
  <c r="F2525" i="1" s="1"/>
  <c r="E2526" i="1"/>
  <c r="E2527" i="1"/>
  <c r="E2528" i="1"/>
  <c r="E2529" i="1"/>
  <c r="M2529" i="1" s="1"/>
  <c r="R2529" i="1" s="1"/>
  <c r="E2530" i="1"/>
  <c r="G2530" i="1" s="1"/>
  <c r="E2531" i="1"/>
  <c r="E2532" i="1"/>
  <c r="E2533" i="1"/>
  <c r="H2533" i="1" s="1"/>
  <c r="E2534" i="1"/>
  <c r="M2534" i="1" s="1"/>
  <c r="T2534" i="1" s="1"/>
  <c r="E2535" i="1"/>
  <c r="E2536" i="1"/>
  <c r="M2536" i="1" s="1"/>
  <c r="E2537" i="1"/>
  <c r="I2537" i="1" s="1"/>
  <c r="E2538" i="1"/>
  <c r="M2538" i="1" s="1"/>
  <c r="O2538" i="1" s="1"/>
  <c r="Y2538" i="1" s="1"/>
  <c r="E2539" i="1"/>
  <c r="E2540" i="1"/>
  <c r="E2541" i="1"/>
  <c r="F2541" i="1" s="1"/>
  <c r="E2542" i="1"/>
  <c r="E2543" i="1"/>
  <c r="E2544" i="1"/>
  <c r="E2545" i="1"/>
  <c r="I2545" i="1" s="1"/>
  <c r="E2546" i="1"/>
  <c r="M2546" i="1" s="1"/>
  <c r="R2546" i="1" s="1"/>
  <c r="E2547" i="1"/>
  <c r="E2548" i="1"/>
  <c r="E2549" i="1"/>
  <c r="I2549" i="1" s="1"/>
  <c r="E2550" i="1"/>
  <c r="E2551" i="1"/>
  <c r="E2552" i="1"/>
  <c r="H2552" i="1" s="1"/>
  <c r="E2553" i="1"/>
  <c r="M2553" i="1" s="1"/>
  <c r="T2553" i="1" s="1"/>
  <c r="E2554" i="1"/>
  <c r="F2554" i="1" s="1"/>
  <c r="E2555" i="1"/>
  <c r="E2556" i="1"/>
  <c r="M2556" i="1" s="1"/>
  <c r="E2557" i="1"/>
  <c r="H2557" i="1" s="1"/>
  <c r="E2558" i="1"/>
  <c r="J2558" i="1" s="1"/>
  <c r="E2559" i="1"/>
  <c r="E2560" i="1"/>
  <c r="E2561" i="1"/>
  <c r="J2561" i="1" s="1"/>
  <c r="E2562" i="1"/>
  <c r="M2562" i="1" s="1"/>
  <c r="R2562" i="1" s="1"/>
  <c r="E2563" i="1"/>
  <c r="E2564" i="1"/>
  <c r="H2564" i="1" s="1"/>
  <c r="E2565" i="1"/>
  <c r="G2565" i="1" s="1"/>
  <c r="E2566" i="1"/>
  <c r="E2567" i="1"/>
  <c r="E2568" i="1"/>
  <c r="E2569" i="1"/>
  <c r="F2569" i="1" s="1"/>
  <c r="E2570" i="1"/>
  <c r="M2570" i="1" s="1"/>
  <c r="Q2570" i="1" s="1"/>
  <c r="E2571" i="1"/>
  <c r="E2572" i="1"/>
  <c r="E2573" i="1"/>
  <c r="J2573" i="1" s="1"/>
  <c r="E2574" i="1"/>
  <c r="M2574" i="1" s="1"/>
  <c r="E2575" i="1"/>
  <c r="E2576" i="1"/>
  <c r="I2576" i="1" s="1"/>
  <c r="E2577" i="1"/>
  <c r="G2577" i="1" s="1"/>
  <c r="E2578" i="1"/>
  <c r="E2579" i="1"/>
  <c r="E2580" i="1"/>
  <c r="E2581" i="1"/>
  <c r="G2581" i="1" s="1"/>
  <c r="E2582" i="1"/>
  <c r="M2582" i="1" s="1"/>
  <c r="E2583" i="1"/>
  <c r="E2584" i="1"/>
  <c r="E2585" i="1"/>
  <c r="J2585" i="1" s="1"/>
  <c r="E2586" i="1"/>
  <c r="E2587" i="1"/>
  <c r="E2588" i="1"/>
  <c r="E2589" i="1"/>
  <c r="E2590" i="1"/>
  <c r="E2591" i="1"/>
  <c r="E2592" i="1"/>
  <c r="E2593" i="1"/>
  <c r="H2593" i="1" s="1"/>
  <c r="M2482" i="1"/>
  <c r="Q2482" i="1" s="1"/>
  <c r="E2594" i="1"/>
  <c r="G2594" i="1" s="1"/>
  <c r="E2595" i="1"/>
  <c r="H2595" i="1" s="1"/>
  <c r="E2596" i="1"/>
  <c r="E2597" i="1"/>
  <c r="F2597" i="1" s="1"/>
  <c r="E2598" i="1"/>
  <c r="F2598" i="1" s="1"/>
  <c r="E2599" i="1"/>
  <c r="E2600" i="1"/>
  <c r="E2601" i="1"/>
  <c r="F2601" i="1" s="1"/>
  <c r="E2602" i="1"/>
  <c r="F2602" i="1" s="1"/>
  <c r="E2603" i="1"/>
  <c r="H2603" i="1" s="1"/>
  <c r="E2604" i="1"/>
  <c r="F2604" i="1" s="1"/>
  <c r="E2605" i="1"/>
  <c r="F2605" i="1" s="1"/>
  <c r="E2606" i="1"/>
  <c r="F2606" i="1" s="1"/>
  <c r="E2607" i="1"/>
  <c r="H2607" i="1" s="1"/>
  <c r="E2608" i="1"/>
  <c r="G2608" i="1" s="1"/>
  <c r="E2609" i="1"/>
  <c r="E2610" i="1"/>
  <c r="F2610" i="1" s="1"/>
  <c r="E2611" i="1"/>
  <c r="M2611" i="1" s="1"/>
  <c r="O2611" i="1" s="1"/>
  <c r="Y2611" i="1" s="1"/>
  <c r="E2612" i="1"/>
  <c r="G2612" i="1" s="1"/>
  <c r="E2613" i="1"/>
  <c r="E2614" i="1"/>
  <c r="J2614" i="1" s="1"/>
  <c r="E2615" i="1"/>
  <c r="F2615" i="1" s="1"/>
  <c r="E2616" i="1"/>
  <c r="G2616" i="1" s="1"/>
  <c r="E2617" i="1"/>
  <c r="F2617" i="1" s="1"/>
  <c r="E2618" i="1"/>
  <c r="F2618" i="1" s="1"/>
  <c r="E2619" i="1"/>
  <c r="H2619" i="1" s="1"/>
  <c r="E2620" i="1"/>
  <c r="I2620" i="1" s="1"/>
  <c r="E2621" i="1"/>
  <c r="G2621" i="1" s="1"/>
  <c r="E2622" i="1"/>
  <c r="H2622" i="1" s="1"/>
  <c r="E2623" i="1"/>
  <c r="F2623" i="1" s="1"/>
  <c r="E2624" i="1"/>
  <c r="H2624" i="1" s="1"/>
  <c r="E2625" i="1"/>
  <c r="E2626" i="1"/>
  <c r="F2626" i="1" s="1"/>
  <c r="E2627" i="1"/>
  <c r="E2628" i="1"/>
  <c r="H2628" i="1" s="1"/>
  <c r="E2629" i="1"/>
  <c r="E2630" i="1"/>
  <c r="F2630" i="1" s="1"/>
  <c r="E2631" i="1"/>
  <c r="G2631" i="1" s="1"/>
  <c r="E2632" i="1"/>
  <c r="E2633" i="1"/>
  <c r="F2633" i="1" s="1"/>
  <c r="E2634" i="1"/>
  <c r="F2634" i="1" s="1"/>
  <c r="E2635" i="1"/>
  <c r="F2635" i="1" s="1"/>
  <c r="E2636" i="1"/>
  <c r="G2636" i="1" s="1"/>
  <c r="E2637" i="1"/>
  <c r="E2638" i="1"/>
  <c r="G2638" i="1" s="1"/>
  <c r="E2639" i="1"/>
  <c r="G2639" i="1" s="1"/>
  <c r="E2640" i="1"/>
  <c r="H2640" i="1" s="1"/>
  <c r="E2641" i="1"/>
  <c r="E2642" i="1"/>
  <c r="F2642" i="1" s="1"/>
  <c r="E2643" i="1"/>
  <c r="F2643" i="1" s="1"/>
  <c r="E2644" i="1"/>
  <c r="E2645" i="1"/>
  <c r="G2645" i="1" s="1"/>
  <c r="E2646" i="1"/>
  <c r="H2646" i="1" s="1"/>
  <c r="E2647" i="1"/>
  <c r="H2647" i="1" s="1"/>
  <c r="E2648" i="1"/>
  <c r="F2648" i="1" s="1"/>
  <c r="E2649" i="1"/>
  <c r="F2649" i="1" s="1"/>
  <c r="E2650" i="1"/>
  <c r="F2650" i="1" s="1"/>
  <c r="E2651" i="1"/>
  <c r="E2652" i="1"/>
  <c r="J2652" i="1" s="1"/>
  <c r="E2653" i="1"/>
  <c r="E2654" i="1"/>
  <c r="I2654" i="1" s="1"/>
  <c r="E2655" i="1"/>
  <c r="G2655" i="1" s="1"/>
  <c r="E2656" i="1"/>
  <c r="E2657" i="1"/>
  <c r="F2657" i="1" s="1"/>
  <c r="E2658" i="1"/>
  <c r="G2658" i="1" s="1"/>
  <c r="E2659" i="1"/>
  <c r="J2659" i="1" s="1"/>
  <c r="E2660" i="1"/>
  <c r="F2660" i="1" s="1"/>
  <c r="E2661" i="1"/>
  <c r="G2661" i="1" s="1"/>
  <c r="E2662" i="1"/>
  <c r="I2662" i="1" s="1"/>
  <c r="E2663" i="1"/>
  <c r="J2663" i="1" s="1"/>
  <c r="E2664" i="1"/>
  <c r="E2665" i="1"/>
  <c r="E2666" i="1"/>
  <c r="I2666" i="1" s="1"/>
  <c r="E2667" i="1"/>
  <c r="J2667" i="1" s="1"/>
  <c r="E2668" i="1"/>
  <c r="G2668" i="1" s="1"/>
  <c r="E2669" i="1"/>
  <c r="E2670" i="1"/>
  <c r="F2670" i="1" s="1"/>
  <c r="E2671" i="1"/>
  <c r="I2671" i="1" s="1"/>
  <c r="E2672" i="1"/>
  <c r="F2672" i="1" s="1"/>
  <c r="E2673" i="1"/>
  <c r="F2673" i="1" s="1"/>
  <c r="E2674" i="1"/>
  <c r="H2674" i="1" s="1"/>
  <c r="E2675" i="1"/>
  <c r="H2675" i="1" s="1"/>
  <c r="E2676" i="1"/>
  <c r="F2676" i="1" s="1"/>
  <c r="E2677" i="1"/>
  <c r="F2677" i="1" s="1"/>
  <c r="E2678" i="1"/>
  <c r="F2678" i="1" s="1"/>
  <c r="E2679" i="1"/>
  <c r="H2679" i="1" s="1"/>
  <c r="E2680" i="1"/>
  <c r="H2680" i="1" s="1"/>
  <c r="E2681" i="1"/>
  <c r="F2681" i="1" s="1"/>
  <c r="E2682" i="1"/>
  <c r="G2682" i="1" s="1"/>
  <c r="E2683" i="1"/>
  <c r="F2683" i="1" s="1"/>
  <c r="E2684" i="1"/>
  <c r="M2684" i="1" s="1"/>
  <c r="E2685" i="1"/>
  <c r="H2685" i="1" s="1"/>
  <c r="E2686" i="1"/>
  <c r="G2686" i="1" s="1"/>
  <c r="E2687" i="1"/>
  <c r="I2687" i="1" s="1"/>
  <c r="E2688" i="1"/>
  <c r="F2688" i="1" s="1"/>
  <c r="E2689" i="1"/>
  <c r="F2689" i="1" s="1"/>
  <c r="E2690" i="1"/>
  <c r="H2690" i="1" s="1"/>
  <c r="E2691" i="1"/>
  <c r="F2691" i="1" s="1"/>
  <c r="E2692" i="1"/>
  <c r="G2692" i="1" s="1"/>
  <c r="E2693" i="1"/>
  <c r="J2693" i="1" s="1"/>
  <c r="E2694" i="1"/>
  <c r="M2694" i="1" s="1"/>
  <c r="O2694" i="1" s="1"/>
  <c r="Y2694" i="1" s="1"/>
  <c r="E2695" i="1"/>
  <c r="H2695" i="1" s="1"/>
  <c r="E2696" i="1"/>
  <c r="F2696" i="1" s="1"/>
  <c r="E2697" i="1"/>
  <c r="F2697" i="1" s="1"/>
  <c r="E2698" i="1"/>
  <c r="J2698" i="1" s="1"/>
  <c r="E2699" i="1"/>
  <c r="F2699" i="1" s="1"/>
  <c r="E2700" i="1"/>
  <c r="H2700" i="1" s="1"/>
  <c r="E2701" i="1"/>
  <c r="G2701" i="1" s="1"/>
  <c r="E2702" i="1"/>
  <c r="F2702" i="1" s="1"/>
  <c r="E2703" i="1"/>
  <c r="J2703" i="1" s="1"/>
  <c r="E2704" i="1"/>
  <c r="G2704" i="1" s="1"/>
  <c r="E2705" i="1"/>
  <c r="F2705" i="1" s="1"/>
  <c r="E2706" i="1"/>
  <c r="I2706" i="1" s="1"/>
  <c r="E2707" i="1"/>
  <c r="H2707" i="1" s="1"/>
  <c r="E2708" i="1"/>
  <c r="F2708" i="1" s="1"/>
  <c r="E2709" i="1"/>
  <c r="M2709" i="1" s="1"/>
  <c r="E2710" i="1"/>
  <c r="F2710" i="1" s="1"/>
  <c r="E2711" i="1"/>
  <c r="F2711" i="1" s="1"/>
  <c r="E2712" i="1"/>
  <c r="H2712" i="1" s="1"/>
  <c r="E2713" i="1"/>
  <c r="F2713" i="1" s="1"/>
  <c r="E2714" i="1"/>
  <c r="H2714" i="1" s="1"/>
  <c r="E2715" i="1"/>
  <c r="H2715" i="1" s="1"/>
  <c r="E2716" i="1"/>
  <c r="E2717" i="1"/>
  <c r="F2717" i="1" s="1"/>
  <c r="E2718" i="1"/>
  <c r="G2718" i="1" s="1"/>
  <c r="E2719" i="1"/>
  <c r="J2719" i="1" s="1"/>
  <c r="E2720" i="1"/>
  <c r="H2720" i="1" s="1"/>
  <c r="E2721" i="1"/>
  <c r="E2722" i="1"/>
  <c r="F2722" i="1" s="1"/>
  <c r="E2723" i="1"/>
  <c r="G2723" i="1" s="1"/>
  <c r="E2724" i="1"/>
  <c r="E2725" i="1"/>
  <c r="F2725" i="1" s="1"/>
  <c r="E2726" i="1"/>
  <c r="F2726" i="1" s="1"/>
  <c r="E2727" i="1"/>
  <c r="G2727" i="1" s="1"/>
  <c r="E2728" i="1"/>
  <c r="I2728" i="1" s="1"/>
  <c r="E2729" i="1"/>
  <c r="F2729" i="1" s="1"/>
  <c r="E2730" i="1"/>
  <c r="F2730" i="1" s="1"/>
  <c r="E2731" i="1"/>
  <c r="F2731" i="1" s="1"/>
  <c r="E2732" i="1"/>
  <c r="I2732" i="1" s="1"/>
  <c r="E2733" i="1"/>
  <c r="I2733" i="1" s="1"/>
  <c r="E2734" i="1"/>
  <c r="F2734" i="1" s="1"/>
  <c r="E2735" i="1"/>
  <c r="F2735" i="1" s="1"/>
  <c r="E2736" i="1"/>
  <c r="E2737" i="1"/>
  <c r="F2737" i="1" s="1"/>
  <c r="E2738" i="1"/>
  <c r="F2738" i="1" s="1"/>
  <c r="E2739" i="1"/>
  <c r="G2739" i="1" s="1"/>
  <c r="E2740" i="1"/>
  <c r="G2740" i="1" s="1"/>
  <c r="E2741" i="1"/>
  <c r="F2741" i="1" s="1"/>
  <c r="E2742" i="1"/>
  <c r="F2742" i="1" s="1"/>
  <c r="E2743" i="1"/>
  <c r="G2743" i="1" s="1"/>
  <c r="E2744" i="1"/>
  <c r="H2744" i="1" s="1"/>
  <c r="E2745" i="1"/>
  <c r="F2745" i="1" s="1"/>
  <c r="E2746" i="1"/>
  <c r="F2746" i="1" s="1"/>
  <c r="E2747" i="1"/>
  <c r="G2747" i="1" s="1"/>
  <c r="E2748" i="1"/>
  <c r="G2748" i="1" s="1"/>
  <c r="E2749" i="1"/>
  <c r="F2749" i="1" s="1"/>
  <c r="E2750" i="1"/>
  <c r="F2750" i="1" s="1"/>
  <c r="E2751" i="1"/>
  <c r="G2751" i="1" s="1"/>
  <c r="E2752" i="1"/>
  <c r="M2752" i="1" s="1"/>
  <c r="E2753" i="1"/>
  <c r="H2753" i="1" s="1"/>
  <c r="E2754" i="1"/>
  <c r="H2754" i="1" s="1"/>
  <c r="E2755" i="1"/>
  <c r="G2755" i="1" s="1"/>
  <c r="E2756" i="1"/>
  <c r="F2756" i="1" s="1"/>
  <c r="E2757" i="1"/>
  <c r="E2758" i="1"/>
  <c r="F2758" i="1" s="1"/>
  <c r="E2759" i="1"/>
  <c r="F2759" i="1" s="1"/>
  <c r="E2760" i="1"/>
  <c r="F2760" i="1" s="1"/>
  <c r="E2761" i="1"/>
  <c r="F2761" i="1" s="1"/>
  <c r="E2762" i="1"/>
  <c r="H2762" i="1" s="1"/>
  <c r="E2763" i="1"/>
  <c r="E2764" i="1"/>
  <c r="F2764" i="1" s="1"/>
  <c r="E2765" i="1"/>
  <c r="E2766" i="1"/>
  <c r="F2766" i="1" s="1"/>
  <c r="E2767" i="1"/>
  <c r="H2767" i="1" s="1"/>
  <c r="E2768" i="1"/>
  <c r="F2768" i="1" s="1"/>
  <c r="E2769" i="1"/>
  <c r="H2769" i="1" s="1"/>
  <c r="E2770" i="1"/>
  <c r="H2770" i="1" s="1"/>
  <c r="E2771" i="1"/>
  <c r="G2771" i="1" s="1"/>
  <c r="E2772" i="1"/>
  <c r="G2772" i="1" s="1"/>
  <c r="E2773" i="1"/>
  <c r="F2773" i="1" s="1"/>
  <c r="E2774" i="1"/>
  <c r="I2774" i="1" s="1"/>
  <c r="E2775" i="1"/>
  <c r="G2775" i="1" s="1"/>
  <c r="E2776" i="1"/>
  <c r="G2776" i="1" s="1"/>
  <c r="E2777" i="1"/>
  <c r="F2777" i="1" s="1"/>
  <c r="E2778" i="1"/>
  <c r="H2778" i="1" s="1"/>
  <c r="E2779" i="1"/>
  <c r="G2779" i="1" s="1"/>
  <c r="E2780" i="1"/>
  <c r="E2781" i="1"/>
  <c r="F2781" i="1" s="1"/>
  <c r="E2782" i="1"/>
  <c r="H2782" i="1" s="1"/>
  <c r="E2783" i="1"/>
  <c r="E2784" i="1"/>
  <c r="F2784" i="1" s="1"/>
  <c r="E2785" i="1"/>
  <c r="G2785" i="1" s="1"/>
  <c r="E2786" i="1"/>
  <c r="G2786" i="1" s="1"/>
  <c r="E2787" i="1"/>
  <c r="G2787" i="1" s="1"/>
  <c r="E2788" i="1"/>
  <c r="G2788" i="1" s="1"/>
  <c r="E2789" i="1"/>
  <c r="F2789" i="1" s="1"/>
  <c r="E2790" i="1"/>
  <c r="G2790" i="1" s="1"/>
  <c r="E2791" i="1"/>
  <c r="F2791" i="1" s="1"/>
  <c r="E2792" i="1"/>
  <c r="H2792" i="1" s="1"/>
  <c r="E2793" i="1"/>
  <c r="I2793" i="1" s="1"/>
  <c r="AH12" i="1"/>
  <c r="AD12" i="1"/>
  <c r="G365" i="1" l="1"/>
  <c r="I79" i="1"/>
  <c r="G75" i="1"/>
  <c r="H99" i="1"/>
  <c r="I398" i="1"/>
  <c r="M398" i="1"/>
  <c r="M394" i="1"/>
  <c r="R394" i="1" s="1"/>
  <c r="G386" i="1"/>
  <c r="M386" i="1"/>
  <c r="M382" i="1"/>
  <c r="P382" i="1" s="1"/>
  <c r="Z382" i="1" s="1"/>
  <c r="G374" i="1"/>
  <c r="M374" i="1"/>
  <c r="I366" i="1"/>
  <c r="M366" i="1"/>
  <c r="I358" i="1"/>
  <c r="M358" i="1"/>
  <c r="G354" i="1"/>
  <c r="M354" i="1"/>
  <c r="G346" i="1"/>
  <c r="M346" i="1"/>
  <c r="G342" i="1"/>
  <c r="M342" i="1"/>
  <c r="M338" i="1"/>
  <c r="S338" i="1" s="1"/>
  <c r="I334" i="1"/>
  <c r="M334" i="1"/>
  <c r="G397" i="1"/>
  <c r="M397" i="1"/>
  <c r="H381" i="1"/>
  <c r="M381" i="1"/>
  <c r="G373" i="1"/>
  <c r="M373" i="1"/>
  <c r="R373" i="1" s="1"/>
  <c r="H369" i="1"/>
  <c r="M369" i="1"/>
  <c r="Q369" i="1" s="1"/>
  <c r="I353" i="1"/>
  <c r="M353" i="1"/>
  <c r="Q353" i="1" s="1"/>
  <c r="F349" i="1"/>
  <c r="M349" i="1"/>
  <c r="G329" i="1"/>
  <c r="M329" i="1"/>
  <c r="H380" i="1"/>
  <c r="M380" i="1"/>
  <c r="O380" i="1" s="1"/>
  <c r="Y380" i="1" s="1"/>
  <c r="J368" i="1"/>
  <c r="M368" i="1"/>
  <c r="O368" i="1" s="1"/>
  <c r="Y368" i="1" s="1"/>
  <c r="J360" i="1"/>
  <c r="M360" i="1"/>
  <c r="S360" i="1" s="1"/>
  <c r="H356" i="1"/>
  <c r="M356" i="1"/>
  <c r="H332" i="1"/>
  <c r="M332" i="1"/>
  <c r="O332" i="1" s="1"/>
  <c r="Y332" i="1" s="1"/>
  <c r="P328" i="1"/>
  <c r="Q328" i="1"/>
  <c r="O328" i="1"/>
  <c r="S328" i="1"/>
  <c r="R328" i="1"/>
  <c r="F395" i="1"/>
  <c r="M395" i="1"/>
  <c r="G391" i="1"/>
  <c r="M391" i="1"/>
  <c r="J387" i="1"/>
  <c r="M387" i="1"/>
  <c r="G379" i="1"/>
  <c r="M379" i="1"/>
  <c r="J375" i="1"/>
  <c r="M375" i="1"/>
  <c r="P375" i="1" s="1"/>
  <c r="Z375" i="1" s="1"/>
  <c r="I371" i="1"/>
  <c r="M371" i="1"/>
  <c r="I351" i="1"/>
  <c r="M351" i="1"/>
  <c r="G327" i="1"/>
  <c r="M327" i="1"/>
  <c r="J127" i="1"/>
  <c r="F99" i="1"/>
  <c r="M115" i="1"/>
  <c r="S115" i="1" s="1"/>
  <c r="H91" i="1"/>
  <c r="J91" i="1"/>
  <c r="M139" i="1"/>
  <c r="P139" i="1" s="1"/>
  <c r="Z139" i="1" s="1"/>
  <c r="I87" i="1"/>
  <c r="J103" i="1"/>
  <c r="H119" i="1"/>
  <c r="F131" i="1"/>
  <c r="H132" i="1"/>
  <c r="I112" i="1"/>
  <c r="H128" i="1"/>
  <c r="G104" i="1"/>
  <c r="J112" i="1"/>
  <c r="M108" i="1"/>
  <c r="S108" i="1" s="1"/>
  <c r="G80" i="1"/>
  <c r="M164" i="1"/>
  <c r="T164" i="1" s="1"/>
  <c r="M80" i="1"/>
  <c r="S80" i="1" s="1"/>
  <c r="J96" i="1"/>
  <c r="M124" i="1"/>
  <c r="Q124" i="1" s="1"/>
  <c r="M76" i="1"/>
  <c r="Q76" i="1" s="1"/>
  <c r="I132" i="1"/>
  <c r="I84" i="1"/>
  <c r="H88" i="1"/>
  <c r="G76" i="1"/>
  <c r="J128" i="1"/>
  <c r="J100" i="1"/>
  <c r="I128" i="1"/>
  <c r="H104" i="1"/>
  <c r="G116" i="1"/>
  <c r="M127" i="1"/>
  <c r="O127" i="1" s="1"/>
  <c r="Y127" i="1" s="1"/>
  <c r="M104" i="1"/>
  <c r="O104" i="1" s="1"/>
  <c r="Y104" i="1" s="1"/>
  <c r="J132" i="1"/>
  <c r="J108" i="1"/>
  <c r="I104" i="1"/>
  <c r="I78" i="1"/>
  <c r="H112" i="1"/>
  <c r="F115" i="1"/>
  <c r="M82" i="1"/>
  <c r="Q82" i="1" s="1"/>
  <c r="G154" i="1"/>
  <c r="M140" i="1"/>
  <c r="Q140" i="1" s="1"/>
  <c r="M116" i="1"/>
  <c r="Q116" i="1" s="1"/>
  <c r="M96" i="1"/>
  <c r="Q96" i="1" s="1"/>
  <c r="J192" i="1"/>
  <c r="J104" i="1"/>
  <c r="I124" i="1"/>
  <c r="I100" i="1"/>
  <c r="H124" i="1"/>
  <c r="H76" i="1"/>
  <c r="G96" i="1"/>
  <c r="J191" i="1"/>
  <c r="J116" i="1"/>
  <c r="J80" i="1"/>
  <c r="I116" i="1"/>
  <c r="I88" i="1"/>
  <c r="H92" i="1"/>
  <c r="G92" i="1"/>
  <c r="M196" i="1"/>
  <c r="O196" i="1" s="1"/>
  <c r="Y196" i="1" s="1"/>
  <c r="M184" i="1"/>
  <c r="R184" i="1" s="1"/>
  <c r="H191" i="1"/>
  <c r="M180" i="1"/>
  <c r="O180" i="1" s="1"/>
  <c r="Y180" i="1" s="1"/>
  <c r="I188" i="1"/>
  <c r="J74" i="1"/>
  <c r="J174" i="1"/>
  <c r="H186" i="1"/>
  <c r="M192" i="1"/>
  <c r="S192" i="1" s="1"/>
  <c r="M74" i="1"/>
  <c r="O74" i="1" s="1"/>
  <c r="Y74" i="1" s="1"/>
  <c r="J142" i="1"/>
  <c r="J86" i="1"/>
  <c r="I166" i="1"/>
  <c r="I98" i="1"/>
  <c r="H166" i="1"/>
  <c r="G190" i="1"/>
  <c r="M198" i="1"/>
  <c r="R198" i="1" s="1"/>
  <c r="M190" i="1"/>
  <c r="O190" i="1" s="1"/>
  <c r="Y190" i="1" s="1"/>
  <c r="M178" i="1"/>
  <c r="S178" i="1" s="1"/>
  <c r="M152" i="1"/>
  <c r="P152" i="1" s="1"/>
  <c r="Z152" i="1" s="1"/>
  <c r="M132" i="1"/>
  <c r="P132" i="1" s="1"/>
  <c r="Z132" i="1" s="1"/>
  <c r="M120" i="1"/>
  <c r="Q120" i="1" s="1"/>
  <c r="M112" i="1"/>
  <c r="O112" i="1" s="1"/>
  <c r="Y112" i="1" s="1"/>
  <c r="M103" i="1"/>
  <c r="P103" i="1" s="1"/>
  <c r="Z103" i="1" s="1"/>
  <c r="M92" i="1"/>
  <c r="Q92" i="1" s="1"/>
  <c r="J198" i="1"/>
  <c r="J190" i="1"/>
  <c r="J166" i="1"/>
  <c r="J136" i="1"/>
  <c r="J120" i="1"/>
  <c r="J110" i="1"/>
  <c r="J102" i="1"/>
  <c r="J94" i="1"/>
  <c r="J84" i="1"/>
  <c r="I198" i="1"/>
  <c r="I182" i="1"/>
  <c r="I162" i="1"/>
  <c r="I131" i="1"/>
  <c r="I119" i="1"/>
  <c r="I108" i="1"/>
  <c r="I95" i="1"/>
  <c r="I86" i="1"/>
  <c r="H182" i="1"/>
  <c r="H154" i="1"/>
  <c r="H120" i="1"/>
  <c r="H108" i="1"/>
  <c r="H94" i="1"/>
  <c r="G186" i="1"/>
  <c r="G124" i="1"/>
  <c r="G103" i="1"/>
  <c r="G83" i="1"/>
  <c r="F83" i="1"/>
  <c r="M174" i="1"/>
  <c r="T174" i="1" s="1"/>
  <c r="M150" i="1"/>
  <c r="O150" i="1" s="1"/>
  <c r="Y150" i="1" s="1"/>
  <c r="M130" i="1"/>
  <c r="S130" i="1" s="1"/>
  <c r="M118" i="1"/>
  <c r="O118" i="1" s="1"/>
  <c r="Y118" i="1" s="1"/>
  <c r="M110" i="1"/>
  <c r="T110" i="1" s="1"/>
  <c r="M102" i="1"/>
  <c r="O102" i="1" s="1"/>
  <c r="Y102" i="1" s="1"/>
  <c r="M90" i="1"/>
  <c r="O90" i="1" s="1"/>
  <c r="Y90" i="1" s="1"/>
  <c r="M78" i="1"/>
  <c r="S78" i="1" s="1"/>
  <c r="J194" i="1"/>
  <c r="J182" i="1"/>
  <c r="J162" i="1"/>
  <c r="J118" i="1"/>
  <c r="I194" i="1"/>
  <c r="I178" i="1"/>
  <c r="I142" i="1"/>
  <c r="I118" i="1"/>
  <c r="I90" i="1"/>
  <c r="H194" i="1"/>
  <c r="H178" i="1"/>
  <c r="H106" i="1"/>
  <c r="G174" i="1"/>
  <c r="F78" i="1"/>
  <c r="M98" i="1"/>
  <c r="O98" i="1" s="1"/>
  <c r="Y98" i="1" s="1"/>
  <c r="J146" i="1"/>
  <c r="I134" i="1"/>
  <c r="I126" i="1"/>
  <c r="H170" i="1"/>
  <c r="G170" i="1"/>
  <c r="M146" i="1"/>
  <c r="R146" i="1" s="1"/>
  <c r="M134" i="1"/>
  <c r="O134" i="1" s="1"/>
  <c r="Y134" i="1" s="1"/>
  <c r="M126" i="1"/>
  <c r="Q126" i="1" s="1"/>
  <c r="J158" i="1"/>
  <c r="I150" i="1"/>
  <c r="I102" i="1"/>
  <c r="H150" i="1"/>
  <c r="G122" i="1"/>
  <c r="M162" i="1"/>
  <c r="T162" i="1" s="1"/>
  <c r="J134" i="1"/>
  <c r="J114" i="1"/>
  <c r="H138" i="1"/>
  <c r="G159" i="1"/>
  <c r="M158" i="1"/>
  <c r="S158" i="1" s="1"/>
  <c r="M144" i="1"/>
  <c r="S144" i="1" s="1"/>
  <c r="M136" i="1"/>
  <c r="P136" i="1" s="1"/>
  <c r="Z136" i="1" s="1"/>
  <c r="M128" i="1"/>
  <c r="O128" i="1" s="1"/>
  <c r="Y128" i="1" s="1"/>
  <c r="M114" i="1"/>
  <c r="S114" i="1" s="1"/>
  <c r="J155" i="1"/>
  <c r="J139" i="1"/>
  <c r="J130" i="1"/>
  <c r="J124" i="1"/>
  <c r="J115" i="1"/>
  <c r="I136" i="1"/>
  <c r="I120" i="1"/>
  <c r="H116" i="1"/>
  <c r="G108" i="1"/>
  <c r="M159" i="1"/>
  <c r="S159" i="1" s="1"/>
  <c r="G132" i="1"/>
  <c r="F175" i="1"/>
  <c r="J147" i="1"/>
  <c r="I155" i="1"/>
  <c r="H167" i="1"/>
  <c r="M195" i="1"/>
  <c r="O195" i="1" s="1"/>
  <c r="Y195" i="1" s="1"/>
  <c r="M175" i="1"/>
  <c r="Q175" i="1" s="1"/>
  <c r="M151" i="1"/>
  <c r="T151" i="1" s="1"/>
  <c r="H168" i="1"/>
  <c r="H159" i="1"/>
  <c r="G179" i="1"/>
  <c r="G123" i="1"/>
  <c r="F159" i="1"/>
  <c r="H192" i="1"/>
  <c r="H183" i="1"/>
  <c r="G160" i="1"/>
  <c r="G151" i="1"/>
  <c r="F147" i="1"/>
  <c r="J163" i="1"/>
  <c r="J152" i="1"/>
  <c r="I163" i="1"/>
  <c r="H184" i="1"/>
  <c r="H175" i="1"/>
  <c r="G152" i="1"/>
  <c r="G131" i="1"/>
  <c r="F187" i="1"/>
  <c r="M199" i="1"/>
  <c r="S199" i="1" s="1"/>
  <c r="M187" i="1"/>
  <c r="O187" i="1" s="1"/>
  <c r="Y187" i="1" s="1"/>
  <c r="M143" i="1"/>
  <c r="S143" i="1" s="1"/>
  <c r="M131" i="1"/>
  <c r="Q131" i="1" s="1"/>
  <c r="M119" i="1"/>
  <c r="S119" i="1" s="1"/>
  <c r="M95" i="1"/>
  <c r="T95" i="1" s="1"/>
  <c r="M87" i="1"/>
  <c r="O87" i="1" s="1"/>
  <c r="Y87" i="1" s="1"/>
  <c r="M75" i="1"/>
  <c r="P75" i="1" s="1"/>
  <c r="Z75" i="1" s="1"/>
  <c r="J195" i="1"/>
  <c r="J179" i="1"/>
  <c r="J171" i="1"/>
  <c r="J131" i="1"/>
  <c r="J119" i="1"/>
  <c r="J83" i="1"/>
  <c r="J75" i="1"/>
  <c r="I195" i="1"/>
  <c r="I179" i="1"/>
  <c r="I171" i="1"/>
  <c r="I151" i="1"/>
  <c r="I143" i="1"/>
  <c r="I135" i="1"/>
  <c r="I107" i="1"/>
  <c r="I91" i="1"/>
  <c r="H195" i="1"/>
  <c r="H187" i="1"/>
  <c r="H171" i="1"/>
  <c r="H155" i="1"/>
  <c r="H147" i="1"/>
  <c r="H136" i="1"/>
  <c r="H123" i="1"/>
  <c r="H111" i="1"/>
  <c r="H95" i="1"/>
  <c r="H79" i="1"/>
  <c r="G199" i="1"/>
  <c r="G187" i="1"/>
  <c r="G175" i="1"/>
  <c r="G167" i="1"/>
  <c r="G155" i="1"/>
  <c r="G147" i="1"/>
  <c r="G136" i="1"/>
  <c r="G128" i="1"/>
  <c r="G115" i="1"/>
  <c r="G107" i="1"/>
  <c r="G99" i="1"/>
  <c r="F199" i="1"/>
  <c r="F171" i="1"/>
  <c r="F155" i="1"/>
  <c r="F143" i="1"/>
  <c r="F127" i="1"/>
  <c r="F111" i="1"/>
  <c r="F95" i="1"/>
  <c r="F79" i="1"/>
  <c r="M179" i="1"/>
  <c r="O179" i="1" s="1"/>
  <c r="Y179" i="1" s="1"/>
  <c r="M171" i="1"/>
  <c r="P171" i="1" s="1"/>
  <c r="Z171" i="1" s="1"/>
  <c r="M163" i="1"/>
  <c r="R163" i="1" s="1"/>
  <c r="M147" i="1"/>
  <c r="R147" i="1" s="1"/>
  <c r="M135" i="1"/>
  <c r="S135" i="1" s="1"/>
  <c r="M107" i="1"/>
  <c r="Q107" i="1" s="1"/>
  <c r="M99" i="1"/>
  <c r="O99" i="1" s="1"/>
  <c r="Y99" i="1" s="1"/>
  <c r="M79" i="1"/>
  <c r="P79" i="1" s="1"/>
  <c r="Z79" i="1" s="1"/>
  <c r="J187" i="1"/>
  <c r="J167" i="1"/>
  <c r="J159" i="1"/>
  <c r="J151" i="1"/>
  <c r="J143" i="1"/>
  <c r="J135" i="1"/>
  <c r="J107" i="1"/>
  <c r="J95" i="1"/>
  <c r="J87" i="1"/>
  <c r="I167" i="1"/>
  <c r="I123" i="1"/>
  <c r="I111" i="1"/>
  <c r="I99" i="1"/>
  <c r="I75" i="1"/>
  <c r="H179" i="1"/>
  <c r="H163" i="1"/>
  <c r="H143" i="1"/>
  <c r="H135" i="1"/>
  <c r="H103" i="1"/>
  <c r="H87" i="1"/>
  <c r="G195" i="1"/>
  <c r="G163" i="1"/>
  <c r="G135" i="1"/>
  <c r="G127" i="1"/>
  <c r="G120" i="1"/>
  <c r="G112" i="1"/>
  <c r="G91" i="1"/>
  <c r="G79" i="1"/>
  <c r="F183" i="1"/>
  <c r="F167" i="1"/>
  <c r="F139" i="1"/>
  <c r="F123" i="1"/>
  <c r="F107" i="1"/>
  <c r="F91" i="1"/>
  <c r="M191" i="1"/>
  <c r="T191" i="1" s="1"/>
  <c r="M183" i="1"/>
  <c r="R183" i="1" s="1"/>
  <c r="M123" i="1"/>
  <c r="T123" i="1" s="1"/>
  <c r="M111" i="1"/>
  <c r="S111" i="1" s="1"/>
  <c r="M83" i="1"/>
  <c r="S83" i="1" s="1"/>
  <c r="J199" i="1"/>
  <c r="J183" i="1"/>
  <c r="J175" i="1"/>
  <c r="J111" i="1"/>
  <c r="I199" i="1"/>
  <c r="I191" i="1"/>
  <c r="I183" i="1"/>
  <c r="I139" i="1"/>
  <c r="I127" i="1"/>
  <c r="I115" i="1"/>
  <c r="I103" i="1"/>
  <c r="I83" i="1"/>
  <c r="H151" i="1"/>
  <c r="H139" i="1"/>
  <c r="H75" i="1"/>
  <c r="G191" i="1"/>
  <c r="G119" i="1"/>
  <c r="G87" i="1"/>
  <c r="J188" i="1"/>
  <c r="J180" i="1"/>
  <c r="J164" i="1"/>
  <c r="I148" i="1"/>
  <c r="H144" i="1"/>
  <c r="T182" i="1"/>
  <c r="T155" i="1"/>
  <c r="H196" i="1"/>
  <c r="G192" i="1"/>
  <c r="G144" i="1"/>
  <c r="S182" i="1"/>
  <c r="M1091" i="1"/>
  <c r="Q1091" i="1" s="1"/>
  <c r="I1155" i="1"/>
  <c r="I257" i="1"/>
  <c r="R166" i="1"/>
  <c r="I1280" i="1"/>
  <c r="H1091" i="1"/>
  <c r="M233" i="1"/>
  <c r="O233" i="1" s="1"/>
  <c r="Y233" i="1" s="1"/>
  <c r="M2188" i="1"/>
  <c r="S2188" i="1" s="1"/>
  <c r="R86" i="1"/>
  <c r="F2666" i="1"/>
  <c r="Q182" i="1"/>
  <c r="P166" i="1"/>
  <c r="Z166" i="1" s="1"/>
  <c r="AA166" i="1" s="1"/>
  <c r="AF166" i="1" s="1"/>
  <c r="AI166" i="1" s="1"/>
  <c r="J1115" i="1"/>
  <c r="I769" i="1"/>
  <c r="R182" i="1"/>
  <c r="M1135" i="1"/>
  <c r="S1135" i="1" s="1"/>
  <c r="J1091" i="1"/>
  <c r="G1171" i="1"/>
  <c r="I1207" i="1"/>
  <c r="M1191" i="1"/>
  <c r="P1191" i="1" s="1"/>
  <c r="Z1191" i="1" s="1"/>
  <c r="J1199" i="1"/>
  <c r="I1139" i="1"/>
  <c r="M1163" i="1"/>
  <c r="S1163" i="1" s="1"/>
  <c r="M1119" i="1"/>
  <c r="P1119" i="1" s="1"/>
  <c r="Z1119" i="1" s="1"/>
  <c r="J1171" i="1"/>
  <c r="H1199" i="1"/>
  <c r="T142" i="1"/>
  <c r="M1107" i="1"/>
  <c r="P1107" i="1" s="1"/>
  <c r="Z1107" i="1" s="1"/>
  <c r="I1175" i="1"/>
  <c r="H1135" i="1"/>
  <c r="F1127" i="1"/>
  <c r="G974" i="1"/>
  <c r="T166" i="1"/>
  <c r="S166" i="1"/>
  <c r="R155" i="1"/>
  <c r="P182" i="1"/>
  <c r="Z182" i="1" s="1"/>
  <c r="AA182" i="1" s="1"/>
  <c r="AF182" i="1" s="1"/>
  <c r="AI182" i="1" s="1"/>
  <c r="M1203" i="1"/>
  <c r="O1203" i="1" s="1"/>
  <c r="Y1203" i="1" s="1"/>
  <c r="M1127" i="1"/>
  <c r="P1127" i="1" s="1"/>
  <c r="Z1127" i="1" s="1"/>
  <c r="M1099" i="1"/>
  <c r="Q1099" i="1" s="1"/>
  <c r="J1087" i="1"/>
  <c r="I1163" i="1"/>
  <c r="H1203" i="1"/>
  <c r="G1095" i="1"/>
  <c r="F1087" i="1"/>
  <c r="M1062" i="1"/>
  <c r="O1062" i="1" s="1"/>
  <c r="Y1062" i="1" s="1"/>
  <c r="G957" i="1"/>
  <c r="M201" i="1"/>
  <c r="R201" i="1" s="1"/>
  <c r="H297" i="1"/>
  <c r="Q155" i="1"/>
  <c r="Q86" i="1"/>
  <c r="M297" i="1"/>
  <c r="J261" i="1"/>
  <c r="H225" i="1"/>
  <c r="J1671" i="1"/>
  <c r="M1301" i="1"/>
  <c r="T1301" i="1" s="1"/>
  <c r="M1187" i="1"/>
  <c r="O1187" i="1" s="1"/>
  <c r="Y1187" i="1" s="1"/>
  <c r="M1115" i="1"/>
  <c r="I1187" i="1"/>
  <c r="I1147" i="1"/>
  <c r="F1179" i="1"/>
  <c r="I957" i="1"/>
  <c r="G642" i="1"/>
  <c r="M273" i="1"/>
  <c r="Q273" i="1" s="1"/>
  <c r="J213" i="1"/>
  <c r="G237" i="1"/>
  <c r="I1607" i="1"/>
  <c r="M321" i="1"/>
  <c r="P321" i="1" s="1"/>
  <c r="Z321" i="1" s="1"/>
  <c r="M289" i="1"/>
  <c r="P289" i="1" s="1"/>
  <c r="Z289" i="1" s="1"/>
  <c r="M269" i="1"/>
  <c r="R269" i="1" s="1"/>
  <c r="M225" i="1"/>
  <c r="J317" i="1"/>
  <c r="J249" i="1"/>
  <c r="I321" i="1"/>
  <c r="I225" i="1"/>
  <c r="H273" i="1"/>
  <c r="H213" i="1"/>
  <c r="F289" i="1"/>
  <c r="H1272" i="1"/>
  <c r="M963" i="1"/>
  <c r="Q963" i="1" s="1"/>
  <c r="I945" i="1"/>
  <c r="M662" i="1"/>
  <c r="P662" i="1" s="1"/>
  <c r="Z662" i="1" s="1"/>
  <c r="F690" i="1"/>
  <c r="H1591" i="1"/>
  <c r="J1010" i="1"/>
  <c r="H715" i="1"/>
  <c r="J698" i="1"/>
  <c r="M305" i="1"/>
  <c r="R305" i="1" s="1"/>
  <c r="M285" i="1"/>
  <c r="R285" i="1" s="1"/>
  <c r="M253" i="1"/>
  <c r="P253" i="1" s="1"/>
  <c r="Z253" i="1" s="1"/>
  <c r="J301" i="1"/>
  <c r="J245" i="1"/>
  <c r="I289" i="1"/>
  <c r="I217" i="1"/>
  <c r="H257" i="1"/>
  <c r="G325" i="1"/>
  <c r="F281" i="1"/>
  <c r="F172" i="1"/>
  <c r="F2706" i="1"/>
  <c r="H1820" i="1"/>
  <c r="M1639" i="1"/>
  <c r="F1711" i="1"/>
  <c r="M1207" i="1"/>
  <c r="P1207" i="1" s="1"/>
  <c r="Z1207" i="1" s="1"/>
  <c r="M1175" i="1"/>
  <c r="O1175" i="1" s="1"/>
  <c r="Y1175" i="1" s="1"/>
  <c r="M1120" i="1"/>
  <c r="I1196" i="1"/>
  <c r="I1160" i="1"/>
  <c r="I1127" i="1"/>
  <c r="H1163" i="1"/>
  <c r="G1207" i="1"/>
  <c r="I990" i="1"/>
  <c r="F1042" i="1"/>
  <c r="I658" i="1"/>
  <c r="M301" i="1"/>
  <c r="R301" i="1" s="1"/>
  <c r="M281" i="1"/>
  <c r="T281" i="1" s="1"/>
  <c r="M237" i="1"/>
  <c r="M209" i="1"/>
  <c r="J221" i="1"/>
  <c r="I269" i="1"/>
  <c r="I211" i="1"/>
  <c r="H241" i="1"/>
  <c r="G293" i="1"/>
  <c r="F237" i="1"/>
  <c r="Q166" i="1"/>
  <c r="M188" i="1"/>
  <c r="Q188" i="1" s="1"/>
  <c r="M176" i="1"/>
  <c r="M168" i="1"/>
  <c r="T168" i="1" s="1"/>
  <c r="M156" i="1"/>
  <c r="J176" i="1"/>
  <c r="J168" i="1"/>
  <c r="J140" i="1"/>
  <c r="I176" i="1"/>
  <c r="I160" i="1"/>
  <c r="I152" i="1"/>
  <c r="I140" i="1"/>
  <c r="H156" i="1"/>
  <c r="H140" i="1"/>
  <c r="G168" i="1"/>
  <c r="G140" i="1"/>
  <c r="M1128" i="1"/>
  <c r="M965" i="1"/>
  <c r="I997" i="1"/>
  <c r="G861" i="1"/>
  <c r="G769" i="1"/>
  <c r="F164" i="1"/>
  <c r="I1611" i="1"/>
  <c r="F1671" i="1"/>
  <c r="I1124" i="1"/>
  <c r="M1046" i="1"/>
  <c r="M986" i="1"/>
  <c r="I1061" i="1"/>
  <c r="G1025" i="1"/>
  <c r="J897" i="1"/>
  <c r="M317" i="1"/>
  <c r="M293" i="1"/>
  <c r="Q293" i="1" s="1"/>
  <c r="M277" i="1"/>
  <c r="R277" i="1" s="1"/>
  <c r="M249" i="1"/>
  <c r="M221" i="1"/>
  <c r="J325" i="1"/>
  <c r="J273" i="1"/>
  <c r="J225" i="1"/>
  <c r="I301" i="1"/>
  <c r="I253" i="1"/>
  <c r="H305" i="1"/>
  <c r="H245" i="1"/>
  <c r="H209" i="1"/>
  <c r="G209" i="1"/>
  <c r="F221" i="1"/>
  <c r="I172" i="1"/>
  <c r="I164" i="1"/>
  <c r="H180" i="1"/>
  <c r="H172" i="1"/>
  <c r="G180" i="1"/>
  <c r="G172" i="1"/>
  <c r="G1077" i="1"/>
  <c r="M1077" i="1"/>
  <c r="M1073" i="1"/>
  <c r="S1073" i="1" s="1"/>
  <c r="I1073" i="1"/>
  <c r="M1069" i="1"/>
  <c r="Q1069" i="1" s="1"/>
  <c r="G1069" i="1"/>
  <c r="G1057" i="1"/>
  <c r="M1057" i="1"/>
  <c r="S1057" i="1" s="1"/>
  <c r="G1049" i="1"/>
  <c r="M1049" i="1"/>
  <c r="Q1049" i="1" s="1"/>
  <c r="I1049" i="1"/>
  <c r="M1041" i="1"/>
  <c r="G1041" i="1"/>
  <c r="I1037" i="1"/>
  <c r="M1037" i="1"/>
  <c r="G1033" i="1"/>
  <c r="M1033" i="1"/>
  <c r="M1029" i="1"/>
  <c r="G1029" i="1"/>
  <c r="G1009" i="1"/>
  <c r="I1009" i="1"/>
  <c r="M1009" i="1"/>
  <c r="I993" i="1"/>
  <c r="G993" i="1"/>
  <c r="G989" i="1"/>
  <c r="M989" i="1"/>
  <c r="G973" i="1"/>
  <c r="M973" i="1"/>
  <c r="M961" i="1"/>
  <c r="G961" i="1"/>
  <c r="I961" i="1"/>
  <c r="J1245" i="1"/>
  <c r="G1245" i="1"/>
  <c r="I1229" i="1"/>
  <c r="J1229" i="1"/>
  <c r="M1061" i="1"/>
  <c r="M1025" i="1"/>
  <c r="T1025" i="1" s="1"/>
  <c r="I1041" i="1"/>
  <c r="G1073" i="1"/>
  <c r="G1017" i="1"/>
  <c r="J920" i="1"/>
  <c r="M920" i="1"/>
  <c r="S920" i="1" s="1"/>
  <c r="F844" i="1"/>
  <c r="I844" i="1"/>
  <c r="I836" i="1"/>
  <c r="M836" i="1"/>
  <c r="T836" i="1" s="1"/>
  <c r="I803" i="1"/>
  <c r="M985" i="1"/>
  <c r="Q985" i="1" s="1"/>
  <c r="I1029" i="1"/>
  <c r="I981" i="1"/>
  <c r="G1053" i="1"/>
  <c r="G985" i="1"/>
  <c r="J588" i="1"/>
  <c r="M1045" i="1"/>
  <c r="M997" i="1"/>
  <c r="Q997" i="1" s="1"/>
  <c r="M981" i="1"/>
  <c r="O981" i="1" s="1"/>
  <c r="Y981" i="1" s="1"/>
  <c r="I1069" i="1"/>
  <c r="I1001" i="1"/>
  <c r="I973" i="1"/>
  <c r="G1045" i="1"/>
  <c r="G561" i="1"/>
  <c r="J561" i="1"/>
  <c r="H521" i="1"/>
  <c r="I521" i="1"/>
  <c r="H429" i="1"/>
  <c r="M172" i="1"/>
  <c r="R172" i="1" s="1"/>
  <c r="M160" i="1"/>
  <c r="M148" i="1"/>
  <c r="J196" i="1"/>
  <c r="J184" i="1"/>
  <c r="J156" i="1"/>
  <c r="J144" i="1"/>
  <c r="I192" i="1"/>
  <c r="I180" i="1"/>
  <c r="I168" i="1"/>
  <c r="H188" i="1"/>
  <c r="H160" i="1"/>
  <c r="H148" i="1"/>
  <c r="G196" i="1"/>
  <c r="G184" i="1"/>
  <c r="G176" i="1"/>
  <c r="G164" i="1"/>
  <c r="G156" i="1"/>
  <c r="F188" i="1"/>
  <c r="F80" i="1"/>
  <c r="J1615" i="1"/>
  <c r="G1695" i="1"/>
  <c r="M805" i="1"/>
  <c r="R805" i="1" s="1"/>
  <c r="J614" i="1"/>
  <c r="M571" i="1"/>
  <c r="S571" i="1" s="1"/>
  <c r="J413" i="1"/>
  <c r="J160" i="1"/>
  <c r="J148" i="1"/>
  <c r="I196" i="1"/>
  <c r="I184" i="1"/>
  <c r="I156" i="1"/>
  <c r="I144" i="1"/>
  <c r="H176" i="1"/>
  <c r="H152" i="1"/>
  <c r="G148" i="1"/>
  <c r="J2108" i="1"/>
  <c r="J1966" i="1"/>
  <c r="I1934" i="1"/>
  <c r="M1788" i="1"/>
  <c r="G1820" i="1"/>
  <c r="J1565" i="1"/>
  <c r="M1200" i="1"/>
  <c r="M1144" i="1"/>
  <c r="G1196" i="1"/>
  <c r="M900" i="1"/>
  <c r="J844" i="1"/>
  <c r="I912" i="1"/>
  <c r="H840" i="1"/>
  <c r="M801" i="1"/>
  <c r="M721" i="1"/>
  <c r="I757" i="1"/>
  <c r="G741" i="1"/>
  <c r="J678" i="1"/>
  <c r="G610" i="1"/>
  <c r="F662" i="1"/>
  <c r="F626" i="1"/>
  <c r="P155" i="1"/>
  <c r="Z155" i="1" s="1"/>
  <c r="AA155" i="1" s="1"/>
  <c r="AF155" i="1" s="1"/>
  <c r="AI155" i="1" s="1"/>
  <c r="S155" i="1"/>
  <c r="F1800" i="1"/>
  <c r="M860" i="1"/>
  <c r="J908" i="1"/>
  <c r="H908" i="1"/>
  <c r="F900" i="1"/>
  <c r="M757" i="1"/>
  <c r="R757" i="1" s="1"/>
  <c r="G805" i="1"/>
  <c r="J646" i="1"/>
  <c r="G598" i="1"/>
  <c r="J521" i="1"/>
  <c r="M243" i="1"/>
  <c r="O142" i="1"/>
  <c r="Y142" i="1" s="1"/>
  <c r="Q142" i="1"/>
  <c r="R142" i="1"/>
  <c r="J1241" i="1"/>
  <c r="G1273" i="1"/>
  <c r="I1144" i="1"/>
  <c r="R966" i="1"/>
  <c r="H1022" i="1"/>
  <c r="M840" i="1"/>
  <c r="G896" i="1"/>
  <c r="M745" i="1"/>
  <c r="S745" i="1" s="1"/>
  <c r="I801" i="1"/>
  <c r="I741" i="1"/>
  <c r="G721" i="1"/>
  <c r="M698" i="1"/>
  <c r="O698" i="1" s="1"/>
  <c r="Y698" i="1" s="1"/>
  <c r="J616" i="1"/>
  <c r="G674" i="1"/>
  <c r="G584" i="1"/>
  <c r="F632" i="1"/>
  <c r="F381" i="1"/>
  <c r="F198" i="1"/>
  <c r="G198" i="1"/>
  <c r="F194" i="1"/>
  <c r="G194" i="1"/>
  <c r="H190" i="1"/>
  <c r="F190" i="1"/>
  <c r="I186" i="1"/>
  <c r="J186" i="1"/>
  <c r="M186" i="1"/>
  <c r="R186" i="1" s="1"/>
  <c r="F182" i="1"/>
  <c r="G182" i="1"/>
  <c r="F178" i="1"/>
  <c r="G178" i="1"/>
  <c r="H174" i="1"/>
  <c r="F174" i="1"/>
  <c r="I170" i="1"/>
  <c r="J170" i="1"/>
  <c r="M170" i="1"/>
  <c r="F166" i="1"/>
  <c r="G166" i="1"/>
  <c r="F162" i="1"/>
  <c r="G162" i="1"/>
  <c r="H158" i="1"/>
  <c r="F158" i="1"/>
  <c r="G158" i="1"/>
  <c r="I154" i="1"/>
  <c r="J154" i="1"/>
  <c r="M154" i="1"/>
  <c r="O154" i="1" s="1"/>
  <c r="Y154" i="1" s="1"/>
  <c r="F150" i="1"/>
  <c r="G150" i="1"/>
  <c r="H146" i="1"/>
  <c r="F146" i="1"/>
  <c r="G146" i="1"/>
  <c r="H142" i="1"/>
  <c r="F142" i="1"/>
  <c r="G142" i="1"/>
  <c r="F138" i="1"/>
  <c r="I138" i="1"/>
  <c r="J138" i="1"/>
  <c r="M138" i="1"/>
  <c r="S138" i="1" s="1"/>
  <c r="G134" i="1"/>
  <c r="F134" i="1"/>
  <c r="H130" i="1"/>
  <c r="G130" i="1"/>
  <c r="F130" i="1"/>
  <c r="F126" i="1"/>
  <c r="H126" i="1"/>
  <c r="G126" i="1"/>
  <c r="I122" i="1"/>
  <c r="J122" i="1"/>
  <c r="M122" i="1"/>
  <c r="F122" i="1"/>
  <c r="F118" i="1"/>
  <c r="G118" i="1"/>
  <c r="H114" i="1"/>
  <c r="G114" i="1"/>
  <c r="F114" i="1"/>
  <c r="F110" i="1"/>
  <c r="H110" i="1"/>
  <c r="G110" i="1"/>
  <c r="I106" i="1"/>
  <c r="J106" i="1"/>
  <c r="M106" i="1"/>
  <c r="F106" i="1"/>
  <c r="F102" i="1"/>
  <c r="G102" i="1"/>
  <c r="H98" i="1"/>
  <c r="F98" i="1"/>
  <c r="G98" i="1"/>
  <c r="F94" i="1"/>
  <c r="I94" i="1"/>
  <c r="M94" i="1"/>
  <c r="R94" i="1" s="1"/>
  <c r="G90" i="1"/>
  <c r="H90" i="1"/>
  <c r="F90" i="1"/>
  <c r="F86" i="1"/>
  <c r="H86" i="1"/>
  <c r="G86" i="1"/>
  <c r="G82" i="1"/>
  <c r="I82" i="1"/>
  <c r="J82" i="1"/>
  <c r="F82" i="1"/>
  <c r="G78" i="1"/>
  <c r="H78" i="1"/>
  <c r="F74" i="1"/>
  <c r="I74" i="1"/>
  <c r="G74" i="1"/>
  <c r="M1473" i="1"/>
  <c r="T1473" i="1" s="1"/>
  <c r="I1473" i="1"/>
  <c r="F1070" i="1"/>
  <c r="J1070" i="1"/>
  <c r="H1030" i="1"/>
  <c r="J1030" i="1"/>
  <c r="S1022" i="1"/>
  <c r="Q1022" i="1"/>
  <c r="G1018" i="1"/>
  <c r="I1018" i="1"/>
  <c r="M1018" i="1"/>
  <c r="J1002" i="1"/>
  <c r="I1002" i="1"/>
  <c r="F970" i="1"/>
  <c r="I970" i="1"/>
  <c r="G1732" i="1"/>
  <c r="I1732" i="1"/>
  <c r="F1716" i="1"/>
  <c r="M1716" i="1"/>
  <c r="S1716" i="1" s="1"/>
  <c r="M1615" i="1"/>
  <c r="Q1615" i="1" s="1"/>
  <c r="J1606" i="1"/>
  <c r="H1711" i="1"/>
  <c r="G1659" i="1"/>
  <c r="F1615" i="1"/>
  <c r="M1553" i="1"/>
  <c r="J1485" i="1"/>
  <c r="F1560" i="1"/>
  <c r="J1560" i="1"/>
  <c r="J1281" i="1"/>
  <c r="J1228" i="1"/>
  <c r="H1224" i="1"/>
  <c r="F1192" i="1"/>
  <c r="I1192" i="1"/>
  <c r="I1188" i="1"/>
  <c r="M1188" i="1"/>
  <c r="Q1188" i="1" s="1"/>
  <c r="F1168" i="1"/>
  <c r="I1168" i="1"/>
  <c r="M1168" i="1"/>
  <c r="Q1168" i="1" s="1"/>
  <c r="F1152" i="1"/>
  <c r="I1152" i="1"/>
  <c r="I1136" i="1"/>
  <c r="M1136" i="1"/>
  <c r="F1116" i="1"/>
  <c r="G1116" i="1"/>
  <c r="M970" i="1"/>
  <c r="J1062" i="1"/>
  <c r="J982" i="1"/>
  <c r="I1006" i="1"/>
  <c r="H1002" i="1"/>
  <c r="G990" i="1"/>
  <c r="F1030" i="1"/>
  <c r="F901" i="1"/>
  <c r="I901" i="1"/>
  <c r="J901" i="1"/>
  <c r="I893" i="1"/>
  <c r="G893" i="1"/>
  <c r="J881" i="1"/>
  <c r="H881" i="1"/>
  <c r="I877" i="1"/>
  <c r="G877" i="1"/>
  <c r="G845" i="1"/>
  <c r="I845" i="1"/>
  <c r="I841" i="1"/>
  <c r="G841" i="1"/>
  <c r="J1776" i="1"/>
  <c r="G1788" i="1"/>
  <c r="H1635" i="1"/>
  <c r="G1607" i="1"/>
  <c r="F1611" i="1"/>
  <c r="M1489" i="1"/>
  <c r="I1585" i="1"/>
  <c r="G1513" i="1"/>
  <c r="H1442" i="1"/>
  <c r="M1309" i="1"/>
  <c r="T1309" i="1" s="1"/>
  <c r="M1221" i="1"/>
  <c r="O1221" i="1" s="1"/>
  <c r="Y1221" i="1" s="1"/>
  <c r="J1260" i="1"/>
  <c r="J1209" i="1"/>
  <c r="I1221" i="1"/>
  <c r="H1221" i="1"/>
  <c r="M1176" i="1"/>
  <c r="Q1176" i="1" s="1"/>
  <c r="I1176" i="1"/>
  <c r="I1092" i="1"/>
  <c r="M1071" i="1"/>
  <c r="P1071" i="1" s="1"/>
  <c r="Z1071" i="1" s="1"/>
  <c r="M1023" i="1"/>
  <c r="J1054" i="1"/>
  <c r="J970" i="1"/>
  <c r="H1054" i="1"/>
  <c r="H994" i="1"/>
  <c r="I909" i="1"/>
  <c r="G857" i="1"/>
  <c r="H948" i="1"/>
  <c r="J948" i="1"/>
  <c r="G944" i="1"/>
  <c r="F944" i="1"/>
  <c r="J940" i="1"/>
  <c r="H940" i="1"/>
  <c r="F936" i="1"/>
  <c r="G936" i="1"/>
  <c r="I932" i="1"/>
  <c r="J932" i="1"/>
  <c r="G924" i="1"/>
  <c r="M924" i="1"/>
  <c r="P924" i="1" s="1"/>
  <c r="Z924" i="1" s="1"/>
  <c r="F920" i="1"/>
  <c r="H920" i="1"/>
  <c r="I920" i="1"/>
  <c r="I916" i="1"/>
  <c r="H916" i="1"/>
  <c r="J904" i="1"/>
  <c r="F904" i="1"/>
  <c r="H892" i="1"/>
  <c r="I892" i="1"/>
  <c r="M892" i="1"/>
  <c r="M884" i="1"/>
  <c r="H884" i="1"/>
  <c r="J876" i="1"/>
  <c r="F876" i="1"/>
  <c r="G872" i="1"/>
  <c r="M872" i="1"/>
  <c r="S872" i="1" s="1"/>
  <c r="H868" i="1"/>
  <c r="I868" i="1"/>
  <c r="J868" i="1"/>
  <c r="H864" i="1"/>
  <c r="G864" i="1"/>
  <c r="G856" i="1"/>
  <c r="F856" i="1"/>
  <c r="G852" i="1"/>
  <c r="I852" i="1"/>
  <c r="M516" i="1"/>
  <c r="P516" i="1" s="1"/>
  <c r="Z516" i="1" s="1"/>
  <c r="J508" i="1"/>
  <c r="H564" i="1"/>
  <c r="F1691" i="1"/>
  <c r="G1691" i="1"/>
  <c r="I1691" i="1"/>
  <c r="G1683" i="1"/>
  <c r="F1683" i="1"/>
  <c r="G1655" i="1"/>
  <c r="H1655" i="1"/>
  <c r="M1481" i="1"/>
  <c r="S1481" i="1" s="1"/>
  <c r="M1216" i="1"/>
  <c r="T1216" i="1" s="1"/>
  <c r="I1324" i="1"/>
  <c r="I1212" i="1"/>
  <c r="I1333" i="1"/>
  <c r="M1333" i="1"/>
  <c r="O1333" i="1" s="1"/>
  <c r="Y1333" i="1" s="1"/>
  <c r="H1253" i="1"/>
  <c r="I1253" i="1"/>
  <c r="I1014" i="1"/>
  <c r="I978" i="1"/>
  <c r="H1038" i="1"/>
  <c r="H958" i="1"/>
  <c r="G1002" i="1"/>
  <c r="G978" i="1"/>
  <c r="I792" i="1"/>
  <c r="H792" i="1"/>
  <c r="M528" i="1"/>
  <c r="H528" i="1"/>
  <c r="G528" i="1"/>
  <c r="M472" i="1"/>
  <c r="Q472" i="1" s="1"/>
  <c r="F472" i="1"/>
  <c r="J460" i="1"/>
  <c r="M460" i="1"/>
  <c r="P460" i="1" s="1"/>
  <c r="Z460" i="1" s="1"/>
  <c r="G452" i="1"/>
  <c r="M452" i="1"/>
  <c r="J379" i="1"/>
  <c r="I379" i="1"/>
  <c r="I323" i="1"/>
  <c r="M323" i="1"/>
  <c r="G299" i="1"/>
  <c r="M299" i="1"/>
  <c r="S299" i="1" s="1"/>
  <c r="I275" i="1"/>
  <c r="M275" i="1"/>
  <c r="M259" i="1"/>
  <c r="T259" i="1" s="1"/>
  <c r="I259" i="1"/>
  <c r="F223" i="1"/>
  <c r="M223" i="1"/>
  <c r="O223" i="1" s="1"/>
  <c r="Y223" i="1" s="1"/>
  <c r="I207" i="1"/>
  <c r="H207" i="1"/>
  <c r="M203" i="1"/>
  <c r="F203" i="1"/>
  <c r="J759" i="1"/>
  <c r="F755" i="1"/>
  <c r="H770" i="1"/>
  <c r="M770" i="1"/>
  <c r="M267" i="1"/>
  <c r="R267" i="1" s="1"/>
  <c r="F207" i="1"/>
  <c r="T194" i="1"/>
  <c r="S194" i="1"/>
  <c r="T167" i="1"/>
  <c r="S167" i="1"/>
  <c r="M521" i="1"/>
  <c r="R521" i="1" s="1"/>
  <c r="G557" i="1"/>
  <c r="I349" i="1"/>
  <c r="H329" i="1"/>
  <c r="F397" i="1"/>
  <c r="M325" i="1"/>
  <c r="S325" i="1" s="1"/>
  <c r="M313" i="1"/>
  <c r="P313" i="1" s="1"/>
  <c r="Z313" i="1" s="1"/>
  <c r="M257" i="1"/>
  <c r="Q257" i="1" s="1"/>
  <c r="M241" i="1"/>
  <c r="P241" i="1" s="1"/>
  <c r="Z241" i="1" s="1"/>
  <c r="M229" i="1"/>
  <c r="M217" i="1"/>
  <c r="P217" i="1" s="1"/>
  <c r="Z217" i="1" s="1"/>
  <c r="M205" i="1"/>
  <c r="P205" i="1" s="1"/>
  <c r="Z205" i="1" s="1"/>
  <c r="J305" i="1"/>
  <c r="J269" i="1"/>
  <c r="J241" i="1"/>
  <c r="J201" i="1"/>
  <c r="I297" i="1"/>
  <c r="I265" i="1"/>
  <c r="I241" i="1"/>
  <c r="H325" i="1"/>
  <c r="H261" i="1"/>
  <c r="H237" i="1"/>
  <c r="G249" i="1"/>
  <c r="F317" i="1"/>
  <c r="P142" i="1"/>
  <c r="Z142" i="1" s="1"/>
  <c r="G1500" i="1"/>
  <c r="J1500" i="1"/>
  <c r="J819" i="1"/>
  <c r="I819" i="1"/>
  <c r="F815" i="1"/>
  <c r="I815" i="1"/>
  <c r="G815" i="1"/>
  <c r="F779" i="1"/>
  <c r="H779" i="1"/>
  <c r="I779" i="1"/>
  <c r="G779" i="1"/>
  <c r="H763" i="1"/>
  <c r="I763" i="1"/>
  <c r="F763" i="1"/>
  <c r="F751" i="1"/>
  <c r="I751" i="1"/>
  <c r="I567" i="1"/>
  <c r="M567" i="1"/>
  <c r="P567" i="1" s="1"/>
  <c r="Z567" i="1" s="1"/>
  <c r="I539" i="1"/>
  <c r="M539" i="1"/>
  <c r="S539" i="1" s="1"/>
  <c r="I531" i="1"/>
  <c r="M531" i="1"/>
  <c r="R531" i="1" s="1"/>
  <c r="I527" i="1"/>
  <c r="M527" i="1"/>
  <c r="O527" i="1" s="1"/>
  <c r="Y527" i="1" s="1"/>
  <c r="I499" i="1"/>
  <c r="M499" i="1"/>
  <c r="S499" i="1" s="1"/>
  <c r="I487" i="1"/>
  <c r="M487" i="1"/>
  <c r="R487" i="1" s="1"/>
  <c r="I483" i="1"/>
  <c r="M483" i="1"/>
  <c r="Q483" i="1" s="1"/>
  <c r="I463" i="1"/>
  <c r="M463" i="1"/>
  <c r="Q463" i="1" s="1"/>
  <c r="I2147" i="1"/>
  <c r="M1764" i="1"/>
  <c r="P1764" i="1" s="1"/>
  <c r="Z1764" i="1" s="1"/>
  <c r="J1828" i="1"/>
  <c r="H1784" i="1"/>
  <c r="F1736" i="1"/>
  <c r="H1560" i="1"/>
  <c r="M1442" i="1"/>
  <c r="R1442" i="1" s="1"/>
  <c r="F1325" i="1"/>
  <c r="M1325" i="1"/>
  <c r="T1325" i="1" s="1"/>
  <c r="J1313" i="1"/>
  <c r="I1313" i="1"/>
  <c r="F1289" i="1"/>
  <c r="M1289" i="1"/>
  <c r="I1265" i="1"/>
  <c r="F1265" i="1"/>
  <c r="F1204" i="1"/>
  <c r="G1204" i="1"/>
  <c r="F1184" i="1"/>
  <c r="G1184" i="1"/>
  <c r="F1180" i="1"/>
  <c r="I1180" i="1"/>
  <c r="F1164" i="1"/>
  <c r="I1164" i="1"/>
  <c r="G1164" i="1"/>
  <c r="F1156" i="1"/>
  <c r="G1156" i="1"/>
  <c r="I1156" i="1"/>
  <c r="M1156" i="1"/>
  <c r="F1148" i="1"/>
  <c r="I1148" i="1"/>
  <c r="F1140" i="1"/>
  <c r="I1140" i="1"/>
  <c r="G1140" i="1"/>
  <c r="F1132" i="1"/>
  <c r="I1132" i="1"/>
  <c r="F1120" i="1"/>
  <c r="I1120" i="1"/>
  <c r="F1108" i="1"/>
  <c r="M1108" i="1"/>
  <c r="S1108" i="1" s="1"/>
  <c r="F1104" i="1"/>
  <c r="G1104" i="1"/>
  <c r="F1100" i="1"/>
  <c r="I1100" i="1"/>
  <c r="F1096" i="1"/>
  <c r="M1096" i="1"/>
  <c r="F1084" i="1"/>
  <c r="G1084" i="1"/>
  <c r="I1084" i="1"/>
  <c r="M979" i="1"/>
  <c r="J945" i="1"/>
  <c r="J917" i="1"/>
  <c r="J837" i="1"/>
  <c r="I917" i="1"/>
  <c r="I857" i="1"/>
  <c r="G873" i="1"/>
  <c r="G823" i="1"/>
  <c r="M786" i="1"/>
  <c r="P786" i="1" s="1"/>
  <c r="Z786" i="1" s="1"/>
  <c r="J786" i="1"/>
  <c r="F766" i="1"/>
  <c r="J766" i="1"/>
  <c r="H449" i="1"/>
  <c r="G449" i="1"/>
  <c r="J449" i="1"/>
  <c r="J445" i="1"/>
  <c r="H445" i="1"/>
  <c r="I445" i="1"/>
  <c r="F445" i="1"/>
  <c r="M445" i="1"/>
  <c r="G445" i="1"/>
  <c r="G441" i="1"/>
  <c r="J441" i="1"/>
  <c r="M437" i="1"/>
  <c r="H437" i="1"/>
  <c r="I437" i="1"/>
  <c r="J437" i="1"/>
  <c r="G433" i="1"/>
  <c r="F433" i="1"/>
  <c r="G429" i="1"/>
  <c r="J429" i="1"/>
  <c r="F429" i="1"/>
  <c r="F425" i="1"/>
  <c r="G425" i="1"/>
  <c r="H425" i="1"/>
  <c r="I425" i="1"/>
  <c r="H421" i="1"/>
  <c r="M421" i="1"/>
  <c r="P421" i="1" s="1"/>
  <c r="Z421" i="1" s="1"/>
  <c r="G417" i="1"/>
  <c r="J417" i="1"/>
  <c r="F417" i="1"/>
  <c r="H417" i="1"/>
  <c r="H413" i="1"/>
  <c r="M413" i="1"/>
  <c r="R413" i="1" s="1"/>
  <c r="F413" i="1"/>
  <c r="I413" i="1"/>
  <c r="J409" i="1"/>
  <c r="F409" i="1"/>
  <c r="G409" i="1"/>
  <c r="I409" i="1"/>
  <c r="M409" i="1"/>
  <c r="G405" i="1"/>
  <c r="J405" i="1"/>
  <c r="H401" i="1"/>
  <c r="M401" i="1"/>
  <c r="Q401" i="1" s="1"/>
  <c r="I401" i="1"/>
  <c r="H397" i="1"/>
  <c r="I397" i="1"/>
  <c r="G393" i="1"/>
  <c r="J393" i="1"/>
  <c r="F393" i="1"/>
  <c r="H393" i="1"/>
  <c r="F389" i="1"/>
  <c r="H389" i="1"/>
  <c r="G389" i="1"/>
  <c r="J389" i="1"/>
  <c r="F385" i="1"/>
  <c r="Q385" i="1"/>
  <c r="G385" i="1"/>
  <c r="I385" i="1"/>
  <c r="J385" i="1"/>
  <c r="G381" i="1"/>
  <c r="J381" i="1"/>
  <c r="F377" i="1"/>
  <c r="G377" i="1"/>
  <c r="I377" i="1"/>
  <c r="F373" i="1"/>
  <c r="H373" i="1"/>
  <c r="I373" i="1"/>
  <c r="J369" i="1"/>
  <c r="G369" i="1"/>
  <c r="I369" i="1"/>
  <c r="F369" i="1"/>
  <c r="H365" i="1"/>
  <c r="O365" i="1"/>
  <c r="Y365" i="1" s="1"/>
  <c r="F365" i="1"/>
  <c r="J365" i="1"/>
  <c r="I365" i="1"/>
  <c r="G361" i="1"/>
  <c r="F361" i="1"/>
  <c r="F357" i="1"/>
  <c r="G357" i="1"/>
  <c r="I357" i="1"/>
  <c r="J357" i="1"/>
  <c r="H357" i="1"/>
  <c r="H353" i="1"/>
  <c r="F353" i="1"/>
  <c r="G353" i="1"/>
  <c r="G349" i="1"/>
  <c r="H349" i="1"/>
  <c r="J349" i="1"/>
  <c r="F345" i="1"/>
  <c r="H345" i="1"/>
  <c r="I345" i="1"/>
  <c r="G345" i="1"/>
  <c r="F341" i="1"/>
  <c r="J341" i="1"/>
  <c r="I341" i="1"/>
  <c r="H337" i="1"/>
  <c r="F337" i="1"/>
  <c r="Q337" i="1"/>
  <c r="G337" i="1"/>
  <c r="G333" i="1"/>
  <c r="H333" i="1"/>
  <c r="I333" i="1"/>
  <c r="J333" i="1"/>
  <c r="J329" i="1"/>
  <c r="F329" i="1"/>
  <c r="I329" i="1"/>
  <c r="F811" i="1"/>
  <c r="G811" i="1"/>
  <c r="J811" i="1"/>
  <c r="I811" i="1"/>
  <c r="G731" i="1"/>
  <c r="H731" i="1"/>
  <c r="G719" i="1"/>
  <c r="I719" i="1"/>
  <c r="I555" i="1"/>
  <c r="M555" i="1"/>
  <c r="O555" i="1" s="1"/>
  <c r="Y555" i="1" s="1"/>
  <c r="I547" i="1"/>
  <c r="M547" i="1"/>
  <c r="S547" i="1" s="1"/>
  <c r="I519" i="1"/>
  <c r="M519" i="1"/>
  <c r="R519" i="1" s="1"/>
  <c r="I511" i="1"/>
  <c r="M511" i="1"/>
  <c r="R511" i="1" s="1"/>
  <c r="I495" i="1"/>
  <c r="M495" i="1"/>
  <c r="R495" i="1" s="1"/>
  <c r="I475" i="1"/>
  <c r="M475" i="1"/>
  <c r="P475" i="1" s="1"/>
  <c r="Z475" i="1" s="1"/>
  <c r="I467" i="1"/>
  <c r="M467" i="1"/>
  <c r="O467" i="1" s="1"/>
  <c r="Y467" i="1" s="1"/>
  <c r="G2148" i="1"/>
  <c r="M2074" i="1"/>
  <c r="P2074" i="1" s="1"/>
  <c r="Z2074" i="1" s="1"/>
  <c r="M1736" i="1"/>
  <c r="J1800" i="1"/>
  <c r="I1788" i="1"/>
  <c r="H1756" i="1"/>
  <c r="H1702" i="1"/>
  <c r="M1702" i="1"/>
  <c r="O1702" i="1" s="1"/>
  <c r="Y1702" i="1" s="1"/>
  <c r="I1646" i="1"/>
  <c r="M1646" i="1"/>
  <c r="R1646" i="1" s="1"/>
  <c r="J1610" i="1"/>
  <c r="M1610" i="1"/>
  <c r="O1610" i="1" s="1"/>
  <c r="Y1610" i="1" s="1"/>
  <c r="M1317" i="1"/>
  <c r="I1297" i="1"/>
  <c r="H1281" i="1"/>
  <c r="H1209" i="1"/>
  <c r="G1195" i="1"/>
  <c r="H1195" i="1"/>
  <c r="I1195" i="1"/>
  <c r="M1195" i="1"/>
  <c r="Q1195" i="1" s="1"/>
  <c r="H1191" i="1"/>
  <c r="J1191" i="1"/>
  <c r="H1183" i="1"/>
  <c r="G1183" i="1"/>
  <c r="M1183" i="1"/>
  <c r="I1167" i="1"/>
  <c r="M1167" i="1"/>
  <c r="G1159" i="1"/>
  <c r="I1159" i="1"/>
  <c r="J1159" i="1"/>
  <c r="H1155" i="1"/>
  <c r="F1155" i="1"/>
  <c r="F1151" i="1"/>
  <c r="H1151" i="1"/>
  <c r="I1143" i="1"/>
  <c r="M1143" i="1"/>
  <c r="S1143" i="1" s="1"/>
  <c r="G1139" i="1"/>
  <c r="H1139" i="1"/>
  <c r="G1135" i="1"/>
  <c r="I1135" i="1"/>
  <c r="H1131" i="1"/>
  <c r="J1131" i="1"/>
  <c r="M1131" i="1"/>
  <c r="R1131" i="1" s="1"/>
  <c r="G1123" i="1"/>
  <c r="M1123" i="1"/>
  <c r="G1119" i="1"/>
  <c r="I1119" i="1"/>
  <c r="F1119" i="1"/>
  <c r="G1111" i="1"/>
  <c r="H1111" i="1"/>
  <c r="H1095" i="1"/>
  <c r="F1095" i="1"/>
  <c r="I1083" i="1"/>
  <c r="J1083" i="1"/>
  <c r="J933" i="1"/>
  <c r="J853" i="1"/>
  <c r="I933" i="1"/>
  <c r="I853" i="1"/>
  <c r="I837" i="1"/>
  <c r="I783" i="1"/>
  <c r="G759" i="1"/>
  <c r="M543" i="1"/>
  <c r="M507" i="1"/>
  <c r="T507" i="1" s="1"/>
  <c r="M459" i="1"/>
  <c r="S459" i="1" s="1"/>
  <c r="M429" i="1"/>
  <c r="O429" i="1" s="1"/>
  <c r="Y429" i="1" s="1"/>
  <c r="Q341" i="1"/>
  <c r="J373" i="1"/>
  <c r="I389" i="1"/>
  <c r="H441" i="1"/>
  <c r="H341" i="1"/>
  <c r="F333" i="1"/>
  <c r="F1552" i="1"/>
  <c r="G1552" i="1"/>
  <c r="G795" i="1"/>
  <c r="I795" i="1"/>
  <c r="G787" i="1"/>
  <c r="I787" i="1"/>
  <c r="F739" i="1"/>
  <c r="J739" i="1"/>
  <c r="M715" i="1"/>
  <c r="I715" i="1"/>
  <c r="G1804" i="1"/>
  <c r="J1804" i="1"/>
  <c r="G1768" i="1"/>
  <c r="F1768" i="1"/>
  <c r="I1724" i="1"/>
  <c r="H1724" i="1"/>
  <c r="M1724" i="1"/>
  <c r="P1724" i="1" s="1"/>
  <c r="Z1724" i="1" s="1"/>
  <c r="M1720" i="1"/>
  <c r="Q1720" i="1" s="1"/>
  <c r="I1720" i="1"/>
  <c r="J1720" i="1"/>
  <c r="M1043" i="1"/>
  <c r="J1043" i="1"/>
  <c r="H1039" i="1"/>
  <c r="M1039" i="1"/>
  <c r="Q1039" i="1" s="1"/>
  <c r="M1011" i="1"/>
  <c r="S1011" i="1" s="1"/>
  <c r="J1011" i="1"/>
  <c r="I953" i="1"/>
  <c r="G953" i="1"/>
  <c r="F949" i="1"/>
  <c r="J949" i="1"/>
  <c r="M945" i="1"/>
  <c r="F945" i="1"/>
  <c r="H945" i="1"/>
  <c r="I941" i="1"/>
  <c r="G941" i="1"/>
  <c r="I937" i="1"/>
  <c r="G937" i="1"/>
  <c r="M929" i="1"/>
  <c r="J929" i="1"/>
  <c r="I929" i="1"/>
  <c r="I925" i="1"/>
  <c r="G925" i="1"/>
  <c r="I921" i="1"/>
  <c r="G921" i="1"/>
  <c r="F921" i="1"/>
  <c r="M913" i="1"/>
  <c r="H913" i="1"/>
  <c r="I913" i="1"/>
  <c r="J913" i="1"/>
  <c r="I905" i="1"/>
  <c r="G905" i="1"/>
  <c r="M897" i="1"/>
  <c r="G897" i="1"/>
  <c r="I897" i="1"/>
  <c r="H897" i="1"/>
  <c r="F889" i="1"/>
  <c r="G889" i="1"/>
  <c r="I889" i="1"/>
  <c r="F885" i="1"/>
  <c r="I885" i="1"/>
  <c r="J885" i="1"/>
  <c r="M881" i="1"/>
  <c r="F881" i="1"/>
  <c r="G881" i="1"/>
  <c r="F869" i="1"/>
  <c r="I869" i="1"/>
  <c r="M865" i="1"/>
  <c r="O865" i="1" s="1"/>
  <c r="Y865" i="1" s="1"/>
  <c r="J865" i="1"/>
  <c r="G865" i="1"/>
  <c r="M849" i="1"/>
  <c r="P849" i="1" s="1"/>
  <c r="Z849" i="1" s="1"/>
  <c r="F849" i="1"/>
  <c r="G849" i="1"/>
  <c r="I849" i="1"/>
  <c r="J849" i="1"/>
  <c r="M833" i="1"/>
  <c r="Q833" i="1" s="1"/>
  <c r="G833" i="1"/>
  <c r="H833" i="1"/>
  <c r="I833" i="1"/>
  <c r="J833" i="1"/>
  <c r="J791" i="1"/>
  <c r="J707" i="1"/>
  <c r="I771" i="1"/>
  <c r="G751" i="1"/>
  <c r="G715" i="1"/>
  <c r="M479" i="1"/>
  <c r="Q479" i="1" s="1"/>
  <c r="M455" i="1"/>
  <c r="O455" i="1" s="1"/>
  <c r="Y455" i="1" s="1"/>
  <c r="M1053" i="1"/>
  <c r="O1053" i="1" s="1"/>
  <c r="Y1053" i="1" s="1"/>
  <c r="M1017" i="1"/>
  <c r="M1001" i="1"/>
  <c r="M977" i="1"/>
  <c r="I1077" i="1"/>
  <c r="I1057" i="1"/>
  <c r="I1033" i="1"/>
  <c r="I989" i="1"/>
  <c r="I977" i="1"/>
  <c r="G1037" i="1"/>
  <c r="G965" i="1"/>
  <c r="M561" i="1"/>
  <c r="P561" i="1" s="1"/>
  <c r="Z561" i="1" s="1"/>
  <c r="G577" i="1"/>
  <c r="M577" i="1"/>
  <c r="J569" i="1"/>
  <c r="I569" i="1"/>
  <c r="H549" i="1"/>
  <c r="F549" i="1"/>
  <c r="J509" i="1"/>
  <c r="I509" i="1"/>
  <c r="G493" i="1"/>
  <c r="J493" i="1"/>
  <c r="H489" i="1"/>
  <c r="M489" i="1"/>
  <c r="M481" i="1"/>
  <c r="O481" i="1" s="1"/>
  <c r="Y481" i="1" s="1"/>
  <c r="I481" i="1"/>
  <c r="J473" i="1"/>
  <c r="G473" i="1"/>
  <c r="H473" i="1"/>
  <c r="M469" i="1"/>
  <c r="F469" i="1"/>
  <c r="F457" i="1"/>
  <c r="M457" i="1"/>
  <c r="P457" i="1" s="1"/>
  <c r="Z457" i="1" s="1"/>
  <c r="M453" i="1"/>
  <c r="T453" i="1" s="1"/>
  <c r="H453" i="1"/>
  <c r="G200" i="1"/>
  <c r="M200" i="1"/>
  <c r="M309" i="1"/>
  <c r="M261" i="1"/>
  <c r="P261" i="1" s="1"/>
  <c r="Z261" i="1" s="1"/>
  <c r="M245" i="1"/>
  <c r="R245" i="1" s="1"/>
  <c r="J313" i="1"/>
  <c r="J285" i="1"/>
  <c r="J253" i="1"/>
  <c r="J233" i="1"/>
  <c r="J205" i="1"/>
  <c r="I309" i="1"/>
  <c r="I285" i="1"/>
  <c r="I233" i="1"/>
  <c r="I209" i="1"/>
  <c r="H285" i="1"/>
  <c r="H253" i="1"/>
  <c r="H233" i="1"/>
  <c r="G257" i="1"/>
  <c r="G229" i="1"/>
  <c r="F309" i="1"/>
  <c r="F257" i="1"/>
  <c r="O1014" i="1"/>
  <c r="Y1014" i="1" s="1"/>
  <c r="R1014" i="1"/>
  <c r="T1014" i="1"/>
  <c r="P1014" i="1"/>
  <c r="Z1014" i="1" s="1"/>
  <c r="T1465" i="1"/>
  <c r="R1465" i="1"/>
  <c r="S1002" i="1"/>
  <c r="Q1002" i="1"/>
  <c r="I442" i="1"/>
  <c r="G442" i="1"/>
  <c r="M2010" i="1"/>
  <c r="S2010" i="1" s="1"/>
  <c r="I1978" i="1"/>
  <c r="M1786" i="1"/>
  <c r="Q1786" i="1" s="1"/>
  <c r="M1690" i="1"/>
  <c r="M1658" i="1"/>
  <c r="T1658" i="1" s="1"/>
  <c r="M1622" i="1"/>
  <c r="Q1622" i="1" s="1"/>
  <c r="M1602" i="1"/>
  <c r="P1602" i="1" s="1"/>
  <c r="Z1602" i="1" s="1"/>
  <c r="J1702" i="1"/>
  <c r="J1666" i="1"/>
  <c r="J1594" i="1"/>
  <c r="I1690" i="1"/>
  <c r="S1261" i="1"/>
  <c r="M1280" i="1"/>
  <c r="J1300" i="1"/>
  <c r="P1002" i="1"/>
  <c r="Z1002" i="1" s="1"/>
  <c r="R1030" i="1"/>
  <c r="T1030" i="1"/>
  <c r="F991" i="1"/>
  <c r="M991" i="1"/>
  <c r="H975" i="1"/>
  <c r="M975" i="1"/>
  <c r="P975" i="1" s="1"/>
  <c r="Z975" i="1" s="1"/>
  <c r="F952" i="1"/>
  <c r="I952" i="1"/>
  <c r="M952" i="1"/>
  <c r="H900" i="1"/>
  <c r="G900" i="1"/>
  <c r="G892" i="1"/>
  <c r="F892" i="1"/>
  <c r="J892" i="1"/>
  <c r="H888" i="1"/>
  <c r="G888" i="1"/>
  <c r="M888" i="1"/>
  <c r="M880" i="1"/>
  <c r="F880" i="1"/>
  <c r="G880" i="1"/>
  <c r="I880" i="1"/>
  <c r="J880" i="1"/>
  <c r="J852" i="1"/>
  <c r="F852" i="1"/>
  <c r="G836" i="1"/>
  <c r="F836" i="1"/>
  <c r="R333" i="1"/>
  <c r="S333" i="1"/>
  <c r="F2603" i="1"/>
  <c r="M2116" i="1"/>
  <c r="T2116" i="1" s="1"/>
  <c r="H2164" i="1"/>
  <c r="J2062" i="1"/>
  <c r="G1714" i="1"/>
  <c r="M1678" i="1"/>
  <c r="S1678" i="1" s="1"/>
  <c r="M1650" i="1"/>
  <c r="T1650" i="1" s="1"/>
  <c r="M1638" i="1"/>
  <c r="T1638" i="1" s="1"/>
  <c r="J1694" i="1"/>
  <c r="J1622" i="1"/>
  <c r="I1658" i="1"/>
  <c r="G1646" i="1"/>
  <c r="M1577" i="1"/>
  <c r="S1577" i="1" s="1"/>
  <c r="J1533" i="1"/>
  <c r="J1469" i="1"/>
  <c r="I1521" i="1"/>
  <c r="G1470" i="1"/>
  <c r="M1300" i="1"/>
  <c r="O1300" i="1" s="1"/>
  <c r="Y1300" i="1" s="1"/>
  <c r="M1208" i="1"/>
  <c r="J1212" i="1"/>
  <c r="I1228" i="1"/>
  <c r="H1216" i="1"/>
  <c r="F1316" i="1"/>
  <c r="R1159" i="1"/>
  <c r="F1200" i="1"/>
  <c r="G1200" i="1"/>
  <c r="F1188" i="1"/>
  <c r="G1188" i="1"/>
  <c r="F1136" i="1"/>
  <c r="G1136" i="1"/>
  <c r="F1124" i="1"/>
  <c r="G1124" i="1"/>
  <c r="F1112" i="1"/>
  <c r="I1112" i="1"/>
  <c r="F1088" i="1"/>
  <c r="G1088" i="1"/>
  <c r="T1078" i="1"/>
  <c r="R1078" i="1"/>
  <c r="P1078" i="1"/>
  <c r="Z1078" i="1" s="1"/>
  <c r="AA1078" i="1" s="1"/>
  <c r="AF1078" i="1" s="1"/>
  <c r="AI1078" i="1" s="1"/>
  <c r="P1047" i="1"/>
  <c r="Z1047" i="1" s="1"/>
  <c r="AA1047" i="1" s="1"/>
  <c r="AF1047" i="1" s="1"/>
  <c r="AI1047" i="1" s="1"/>
  <c r="M1027" i="1"/>
  <c r="S1027" i="1" s="1"/>
  <c r="M1007" i="1"/>
  <c r="O1007" i="1" s="1"/>
  <c r="Y1007" i="1" s="1"/>
  <c r="P957" i="1"/>
  <c r="Z957" i="1" s="1"/>
  <c r="R957" i="1"/>
  <c r="J995" i="1"/>
  <c r="G1078" i="1"/>
  <c r="F1078" i="1"/>
  <c r="F1066" i="1"/>
  <c r="M1066" i="1"/>
  <c r="R1066" i="1" s="1"/>
  <c r="F1050" i="1"/>
  <c r="M1050" i="1"/>
  <c r="O1050" i="1" s="1"/>
  <c r="Y1050" i="1" s="1"/>
  <c r="M1010" i="1"/>
  <c r="H1010" i="1"/>
  <c r="I998" i="1"/>
  <c r="J998" i="1"/>
  <c r="M998" i="1"/>
  <c r="Q998" i="1" s="1"/>
  <c r="G982" i="1"/>
  <c r="H982" i="1"/>
  <c r="I982" i="1"/>
  <c r="M982" i="1"/>
  <c r="F974" i="1"/>
  <c r="I974" i="1"/>
  <c r="M962" i="1"/>
  <c r="O962" i="1" s="1"/>
  <c r="Y962" i="1" s="1"/>
  <c r="F962" i="1"/>
  <c r="M940" i="1"/>
  <c r="T940" i="1" s="1"/>
  <c r="M916" i="1"/>
  <c r="R916" i="1" s="1"/>
  <c r="M856" i="1"/>
  <c r="P856" i="1" s="1"/>
  <c r="Z856" i="1" s="1"/>
  <c r="J952" i="1"/>
  <c r="J944" i="1"/>
  <c r="J900" i="1"/>
  <c r="I936" i="1"/>
  <c r="I928" i="1"/>
  <c r="I908" i="1"/>
  <c r="I896" i="1"/>
  <c r="I888" i="1"/>
  <c r="H936" i="1"/>
  <c r="H856" i="1"/>
  <c r="H836" i="1"/>
  <c r="G920" i="1"/>
  <c r="F948" i="1"/>
  <c r="F864" i="1"/>
  <c r="I829" i="1"/>
  <c r="G829" i="1"/>
  <c r="M821" i="1"/>
  <c r="T821" i="1" s="1"/>
  <c r="I821" i="1"/>
  <c r="I813" i="1"/>
  <c r="M813" i="1"/>
  <c r="Q813" i="1" s="1"/>
  <c r="G785" i="1"/>
  <c r="I785" i="1"/>
  <c r="G773" i="1"/>
  <c r="I773" i="1"/>
  <c r="G765" i="1"/>
  <c r="I765" i="1"/>
  <c r="M765" i="1"/>
  <c r="O765" i="1" s="1"/>
  <c r="Y765" i="1" s="1"/>
  <c r="M761" i="1"/>
  <c r="G761" i="1"/>
  <c r="I761" i="1"/>
  <c r="M749" i="1"/>
  <c r="P749" i="1" s="1"/>
  <c r="Z749" i="1" s="1"/>
  <c r="G749" i="1"/>
  <c r="I749" i="1"/>
  <c r="G733" i="1"/>
  <c r="I733" i="1"/>
  <c r="M733" i="1"/>
  <c r="S733" i="1" s="1"/>
  <c r="M717" i="1"/>
  <c r="Q717" i="1" s="1"/>
  <c r="I717" i="1"/>
  <c r="I713" i="1"/>
  <c r="G713" i="1"/>
  <c r="M709" i="1"/>
  <c r="O709" i="1" s="1"/>
  <c r="Y709" i="1" s="1"/>
  <c r="G709" i="1"/>
  <c r="G705" i="1"/>
  <c r="M705" i="1"/>
  <c r="O705" i="1" s="1"/>
  <c r="Y705" i="1" s="1"/>
  <c r="F2703" i="1"/>
  <c r="F2638" i="1"/>
  <c r="J2260" i="1"/>
  <c r="G1284" i="1"/>
  <c r="G1208" i="1"/>
  <c r="O1159" i="1"/>
  <c r="Y1159" i="1" s="1"/>
  <c r="O1083" i="1"/>
  <c r="Y1083" i="1" s="1"/>
  <c r="J1059" i="1"/>
  <c r="M1059" i="1"/>
  <c r="G932" i="1"/>
  <c r="H932" i="1"/>
  <c r="M932" i="1"/>
  <c r="P932" i="1" s="1"/>
  <c r="Z932" i="1" s="1"/>
  <c r="F916" i="1"/>
  <c r="J916" i="1"/>
  <c r="F908" i="1"/>
  <c r="M908" i="1"/>
  <c r="O908" i="1" s="1"/>
  <c r="Y908" i="1" s="1"/>
  <c r="G868" i="1"/>
  <c r="F868" i="1"/>
  <c r="M868" i="1"/>
  <c r="P868" i="1" s="1"/>
  <c r="Z868" i="1" s="1"/>
  <c r="H860" i="1"/>
  <c r="F860" i="1"/>
  <c r="G860" i="1"/>
  <c r="H844" i="1"/>
  <c r="M844" i="1"/>
  <c r="Q844" i="1" s="1"/>
  <c r="H832" i="1"/>
  <c r="G832" i="1"/>
  <c r="J2152" i="1"/>
  <c r="G2176" i="1"/>
  <c r="J1994" i="1"/>
  <c r="H2026" i="1"/>
  <c r="J1860" i="1"/>
  <c r="M1792" i="1"/>
  <c r="O1792" i="1" s="1"/>
  <c r="Y1792" i="1" s="1"/>
  <c r="M1740" i="1"/>
  <c r="T1740" i="1" s="1"/>
  <c r="J1780" i="1"/>
  <c r="I1764" i="1"/>
  <c r="H1788" i="1"/>
  <c r="H1720" i="1"/>
  <c r="F1740" i="1"/>
  <c r="M1710" i="1"/>
  <c r="O1710" i="1" s="1"/>
  <c r="Y1710" i="1" s="1"/>
  <c r="M1626" i="1"/>
  <c r="O1626" i="1" s="1"/>
  <c r="Y1626" i="1" s="1"/>
  <c r="M1614" i="1"/>
  <c r="M1590" i="1"/>
  <c r="P1590" i="1" s="1"/>
  <c r="Z1590" i="1" s="1"/>
  <c r="J1682" i="1"/>
  <c r="J1646" i="1"/>
  <c r="I1626" i="1"/>
  <c r="F1646" i="1"/>
  <c r="J1581" i="1"/>
  <c r="J1501" i="1"/>
  <c r="H1552" i="1"/>
  <c r="G1545" i="1"/>
  <c r="M1272" i="1"/>
  <c r="I1296" i="1"/>
  <c r="H1230" i="1"/>
  <c r="F1296" i="1"/>
  <c r="T1159" i="1"/>
  <c r="M1204" i="1"/>
  <c r="T1204" i="1" s="1"/>
  <c r="M1192" i="1"/>
  <c r="O1192" i="1" s="1"/>
  <c r="Y1192" i="1" s="1"/>
  <c r="M1184" i="1"/>
  <c r="M1172" i="1"/>
  <c r="O1172" i="1" s="1"/>
  <c r="Y1172" i="1" s="1"/>
  <c r="M1160" i="1"/>
  <c r="T1160" i="1" s="1"/>
  <c r="M1152" i="1"/>
  <c r="O1152" i="1" s="1"/>
  <c r="Y1152" i="1" s="1"/>
  <c r="M1112" i="1"/>
  <c r="Q1112" i="1" s="1"/>
  <c r="M1100" i="1"/>
  <c r="S1100" i="1" s="1"/>
  <c r="M1092" i="1"/>
  <c r="T1092" i="1" s="1"/>
  <c r="M1084" i="1"/>
  <c r="S1084" i="1" s="1"/>
  <c r="I1184" i="1"/>
  <c r="I1172" i="1"/>
  <c r="I1128" i="1"/>
  <c r="I1104" i="1"/>
  <c r="I1088" i="1"/>
  <c r="G1172" i="1"/>
  <c r="G1152" i="1"/>
  <c r="G1108" i="1"/>
  <c r="G1092" i="1"/>
  <c r="J1207" i="1"/>
  <c r="H1207" i="1"/>
  <c r="H1175" i="1"/>
  <c r="G1175" i="1"/>
  <c r="J1163" i="1"/>
  <c r="G1163" i="1"/>
  <c r="F1147" i="1"/>
  <c r="G1147" i="1"/>
  <c r="F1123" i="1"/>
  <c r="H1123" i="1"/>
  <c r="F1103" i="1"/>
  <c r="G1103" i="1"/>
  <c r="I1103" i="1"/>
  <c r="M1075" i="1"/>
  <c r="R1075" i="1" s="1"/>
  <c r="M1055" i="1"/>
  <c r="R1055" i="1" s="1"/>
  <c r="M1034" i="1"/>
  <c r="O1034" i="1" s="1"/>
  <c r="Y1034" i="1" s="1"/>
  <c r="J1078" i="1"/>
  <c r="J1022" i="1"/>
  <c r="J962" i="1"/>
  <c r="I1062" i="1"/>
  <c r="I1010" i="1"/>
  <c r="H1046" i="1"/>
  <c r="G1026" i="1"/>
  <c r="G1010" i="1"/>
  <c r="G970" i="1"/>
  <c r="F1058" i="1"/>
  <c r="G1081" i="1"/>
  <c r="I1081" i="1"/>
  <c r="M1081" i="1"/>
  <c r="S1081" i="1" s="1"/>
  <c r="G1065" i="1"/>
  <c r="I1065" i="1"/>
  <c r="G1021" i="1"/>
  <c r="I1021" i="1"/>
  <c r="M1021" i="1"/>
  <c r="S1021" i="1" s="1"/>
  <c r="I1013" i="1"/>
  <c r="M1013" i="1"/>
  <c r="S1013" i="1" s="1"/>
  <c r="I1005" i="1"/>
  <c r="M1005" i="1"/>
  <c r="O1005" i="1" s="1"/>
  <c r="Y1005" i="1" s="1"/>
  <c r="G969" i="1"/>
  <c r="M969" i="1"/>
  <c r="S969" i="1" s="1"/>
  <c r="M936" i="1"/>
  <c r="M904" i="1"/>
  <c r="M876" i="1"/>
  <c r="O876" i="1" s="1"/>
  <c r="Y876" i="1" s="1"/>
  <c r="M852" i="1"/>
  <c r="T852" i="1" s="1"/>
  <c r="J936" i="1"/>
  <c r="J928" i="1"/>
  <c r="J912" i="1"/>
  <c r="J860" i="1"/>
  <c r="J848" i="1"/>
  <c r="J836" i="1"/>
  <c r="I872" i="1"/>
  <c r="I864" i="1"/>
  <c r="I856" i="1"/>
  <c r="H952" i="1"/>
  <c r="H924" i="1"/>
  <c r="H896" i="1"/>
  <c r="H880" i="1"/>
  <c r="H852" i="1"/>
  <c r="G928" i="1"/>
  <c r="G916" i="1"/>
  <c r="G844" i="1"/>
  <c r="F888" i="1"/>
  <c r="M785" i="1"/>
  <c r="P785" i="1" s="1"/>
  <c r="Z785" i="1" s="1"/>
  <c r="I745" i="1"/>
  <c r="G813" i="1"/>
  <c r="G717" i="1"/>
  <c r="F694" i="1"/>
  <c r="M694" i="1"/>
  <c r="O694" i="1" s="1"/>
  <c r="Y694" i="1" s="1"/>
  <c r="G666" i="1"/>
  <c r="J666" i="1"/>
  <c r="M666" i="1"/>
  <c r="Q666" i="1" s="1"/>
  <c r="J634" i="1"/>
  <c r="G634" i="1"/>
  <c r="G630" i="1"/>
  <c r="M630" i="1"/>
  <c r="S630" i="1" s="1"/>
  <c r="G602" i="1"/>
  <c r="J602" i="1"/>
  <c r="M602" i="1"/>
  <c r="M578" i="1"/>
  <c r="P578" i="1" s="1"/>
  <c r="Z578" i="1" s="1"/>
  <c r="G578" i="1"/>
  <c r="I575" i="1"/>
  <c r="M575" i="1"/>
  <c r="O575" i="1" s="1"/>
  <c r="Y575" i="1" s="1"/>
  <c r="I563" i="1"/>
  <c r="M563" i="1"/>
  <c r="S563" i="1" s="1"/>
  <c r="I559" i="1"/>
  <c r="M559" i="1"/>
  <c r="O559" i="1" s="1"/>
  <c r="Y559" i="1" s="1"/>
  <c r="I551" i="1"/>
  <c r="M551" i="1"/>
  <c r="S551" i="1" s="1"/>
  <c r="J411" i="1"/>
  <c r="F411" i="1"/>
  <c r="H375" i="1"/>
  <c r="J355" i="1"/>
  <c r="H343" i="1"/>
  <c r="J343" i="1"/>
  <c r="H827" i="1"/>
  <c r="I827" i="1"/>
  <c r="F799" i="1"/>
  <c r="I799" i="1"/>
  <c r="J799" i="1"/>
  <c r="G767" i="1"/>
  <c r="J767" i="1"/>
  <c r="G755" i="1"/>
  <c r="I755" i="1"/>
  <c r="H747" i="1"/>
  <c r="G747" i="1"/>
  <c r="I747" i="1"/>
  <c r="J747" i="1"/>
  <c r="G735" i="1"/>
  <c r="I735" i="1"/>
  <c r="G727" i="1"/>
  <c r="J727" i="1"/>
  <c r="G723" i="1"/>
  <c r="I723" i="1"/>
  <c r="I711" i="1"/>
  <c r="G711" i="1"/>
  <c r="F707" i="1"/>
  <c r="I707" i="1"/>
  <c r="H565" i="1"/>
  <c r="M565" i="1"/>
  <c r="J553" i="1"/>
  <c r="M553" i="1"/>
  <c r="T553" i="1" s="1"/>
  <c r="H553" i="1"/>
  <c r="I545" i="1"/>
  <c r="G545" i="1"/>
  <c r="M545" i="1"/>
  <c r="P545" i="1" s="1"/>
  <c r="Z545" i="1" s="1"/>
  <c r="H533" i="1"/>
  <c r="F533" i="1"/>
  <c r="H529" i="1"/>
  <c r="J529" i="1"/>
  <c r="I529" i="1"/>
  <c r="I513" i="1"/>
  <c r="M513" i="1"/>
  <c r="I505" i="1"/>
  <c r="G505" i="1"/>
  <c r="H497" i="1"/>
  <c r="G497" i="1"/>
  <c r="M497" i="1"/>
  <c r="H493" i="1"/>
  <c r="I493" i="1"/>
  <c r="M485" i="1"/>
  <c r="O485" i="1" s="1"/>
  <c r="Y485" i="1" s="1"/>
  <c r="F485" i="1"/>
  <c r="H485" i="1"/>
  <c r="H465" i="1"/>
  <c r="G465" i="1"/>
  <c r="I465" i="1"/>
  <c r="G461" i="1"/>
  <c r="H461" i="1"/>
  <c r="J461" i="1"/>
  <c r="M303" i="1"/>
  <c r="P303" i="1" s="1"/>
  <c r="Z303" i="1" s="1"/>
  <c r="H303" i="1"/>
  <c r="H239" i="1"/>
  <c r="M239" i="1"/>
  <c r="O239" i="1" s="1"/>
  <c r="Y239" i="1" s="1"/>
  <c r="M535" i="1"/>
  <c r="S535" i="1" s="1"/>
  <c r="M523" i="1"/>
  <c r="Q523" i="1" s="1"/>
  <c r="M515" i="1"/>
  <c r="S515" i="1" s="1"/>
  <c r="M503" i="1"/>
  <c r="T503" i="1" s="1"/>
  <c r="M491" i="1"/>
  <c r="O491" i="1" s="1"/>
  <c r="Y491" i="1" s="1"/>
  <c r="M471" i="1"/>
  <c r="Q471" i="1" s="1"/>
  <c r="H412" i="1"/>
  <c r="O1666" i="1"/>
  <c r="Y1666" i="1" s="1"/>
  <c r="S1666" i="1"/>
  <c r="F2694" i="1"/>
  <c r="F2690" i="1"/>
  <c r="I2128" i="1"/>
  <c r="F2188" i="1"/>
  <c r="G1730" i="1"/>
  <c r="M1730" i="1"/>
  <c r="T1730" i="1" s="1"/>
  <c r="M1694" i="1"/>
  <c r="S1694" i="1" s="1"/>
  <c r="M1674" i="1"/>
  <c r="O1674" i="1" s="1"/>
  <c r="Y1674" i="1" s="1"/>
  <c r="J1658" i="1"/>
  <c r="J1642" i="1"/>
  <c r="I1682" i="1"/>
  <c r="I1618" i="1"/>
  <c r="H1710" i="1"/>
  <c r="H1646" i="1"/>
  <c r="G1638" i="1"/>
  <c r="F1710" i="1"/>
  <c r="I1687" i="1"/>
  <c r="H1687" i="1"/>
  <c r="G1671" i="1"/>
  <c r="I1671" i="1"/>
  <c r="H1647" i="1"/>
  <c r="J1647" i="1"/>
  <c r="I1639" i="1"/>
  <c r="F1639" i="1"/>
  <c r="H1623" i="1"/>
  <c r="I1623" i="1"/>
  <c r="J1623" i="1"/>
  <c r="H1595" i="1"/>
  <c r="G1595" i="1"/>
  <c r="F1591" i="1"/>
  <c r="M1591" i="1"/>
  <c r="G1587" i="1"/>
  <c r="H1587" i="1"/>
  <c r="Q1486" i="1"/>
  <c r="M1530" i="1"/>
  <c r="S1530" i="1" s="1"/>
  <c r="I1576" i="1"/>
  <c r="H1486" i="1"/>
  <c r="F1576" i="1"/>
  <c r="M1378" i="1"/>
  <c r="J1402" i="1"/>
  <c r="I1402" i="1"/>
  <c r="H1402" i="1"/>
  <c r="G1378" i="1"/>
  <c r="R1225" i="1"/>
  <c r="H1265" i="1"/>
  <c r="G1317" i="1"/>
  <c r="H1206" i="1"/>
  <c r="M1206" i="1"/>
  <c r="T1206" i="1" s="1"/>
  <c r="G1206" i="1"/>
  <c r="F1142" i="1"/>
  <c r="H1142" i="1"/>
  <c r="M1142" i="1"/>
  <c r="S1142" i="1" s="1"/>
  <c r="Q966" i="1"/>
  <c r="S966" i="1"/>
  <c r="O966" i="1"/>
  <c r="Y966" i="1" s="1"/>
  <c r="P966" i="1"/>
  <c r="Z966" i="1" s="1"/>
  <c r="I1000" i="1"/>
  <c r="H782" i="1"/>
  <c r="F782" i="1"/>
  <c r="F734" i="1"/>
  <c r="M734" i="1"/>
  <c r="O734" i="1" s="1"/>
  <c r="Y734" i="1" s="1"/>
  <c r="F718" i="1"/>
  <c r="M718" i="1"/>
  <c r="S718" i="1" s="1"/>
  <c r="F2200" i="1"/>
  <c r="I2200" i="1"/>
  <c r="F2136" i="1"/>
  <c r="H2136" i="1"/>
  <c r="H1948" i="1"/>
  <c r="I1702" i="1"/>
  <c r="F1702" i="1"/>
  <c r="I1698" i="1"/>
  <c r="M1698" i="1"/>
  <c r="T1698" i="1" s="1"/>
  <c r="I1662" i="1"/>
  <c r="J1662" i="1"/>
  <c r="H1654" i="1"/>
  <c r="G1654" i="1"/>
  <c r="M1654" i="1"/>
  <c r="I1638" i="1"/>
  <c r="H1638" i="1"/>
  <c r="J1638" i="1"/>
  <c r="F1630" i="1"/>
  <c r="M1630" i="1"/>
  <c r="R1630" i="1" s="1"/>
  <c r="I1598" i="1"/>
  <c r="J1598" i="1"/>
  <c r="H1590" i="1"/>
  <c r="F1590" i="1"/>
  <c r="I1590" i="1"/>
  <c r="H1478" i="1"/>
  <c r="J1492" i="1"/>
  <c r="H1492" i="1"/>
  <c r="M1370" i="1"/>
  <c r="J1378" i="1"/>
  <c r="I1370" i="1"/>
  <c r="T1285" i="1"/>
  <c r="S1285" i="1"/>
  <c r="I1329" i="1"/>
  <c r="F1329" i="1"/>
  <c r="H1329" i="1"/>
  <c r="H1325" i="1"/>
  <c r="G1325" i="1"/>
  <c r="I1321" i="1"/>
  <c r="F1321" i="1"/>
  <c r="H1321" i="1"/>
  <c r="J1321" i="1"/>
  <c r="H1309" i="1"/>
  <c r="I1309" i="1"/>
  <c r="G1309" i="1"/>
  <c r="I1305" i="1"/>
  <c r="J1305" i="1"/>
  <c r="H1305" i="1"/>
  <c r="F1305" i="1"/>
  <c r="F1297" i="1"/>
  <c r="J1297" i="1"/>
  <c r="H1293" i="1"/>
  <c r="G1293" i="1"/>
  <c r="I1293" i="1"/>
  <c r="F1293" i="1"/>
  <c r="M1293" i="1"/>
  <c r="I1289" i="1"/>
  <c r="H1289" i="1"/>
  <c r="G1285" i="1"/>
  <c r="I1285" i="1"/>
  <c r="H1285" i="1"/>
  <c r="H1277" i="1"/>
  <c r="F1277" i="1"/>
  <c r="J1277" i="1"/>
  <c r="M1277" i="1"/>
  <c r="I1277" i="1"/>
  <c r="I1273" i="1"/>
  <c r="H1273" i="1"/>
  <c r="F1273" i="1"/>
  <c r="I1269" i="1"/>
  <c r="M1269" i="1"/>
  <c r="T1269" i="1" s="1"/>
  <c r="G1269" i="1"/>
  <c r="H1269" i="1"/>
  <c r="H1261" i="1"/>
  <c r="G1261" i="1"/>
  <c r="J1261" i="1"/>
  <c r="F1261" i="1"/>
  <c r="I1261" i="1"/>
  <c r="I1257" i="1"/>
  <c r="F1257" i="1"/>
  <c r="H1257" i="1"/>
  <c r="M1257" i="1"/>
  <c r="M1253" i="1"/>
  <c r="R1253" i="1" s="1"/>
  <c r="G1253" i="1"/>
  <c r="H1249" i="1"/>
  <c r="I1249" i="1"/>
  <c r="H1245" i="1"/>
  <c r="I1245" i="1"/>
  <c r="I1241" i="1"/>
  <c r="F1241" i="1"/>
  <c r="M1237" i="1"/>
  <c r="P1237" i="1" s="1"/>
  <c r="Z1237" i="1" s="1"/>
  <c r="G1237" i="1"/>
  <c r="H1237" i="1"/>
  <c r="H1233" i="1"/>
  <c r="I1233" i="1"/>
  <c r="J1233" i="1"/>
  <c r="H1229" i="1"/>
  <c r="F1229" i="1"/>
  <c r="G1229" i="1"/>
  <c r="I1225" i="1"/>
  <c r="J1225" i="1"/>
  <c r="F1225" i="1"/>
  <c r="H1217" i="1"/>
  <c r="I1217" i="1"/>
  <c r="H1213" i="1"/>
  <c r="M1213" i="1"/>
  <c r="G1213" i="1"/>
  <c r="F1213" i="1"/>
  <c r="I1209" i="1"/>
  <c r="F1209" i="1"/>
  <c r="G1209" i="1"/>
  <c r="O1022" i="1"/>
  <c r="Y1022" i="1" s="1"/>
  <c r="R1022" i="1"/>
  <c r="T1022" i="1"/>
  <c r="P1022" i="1"/>
  <c r="Z1022" i="1" s="1"/>
  <c r="P958" i="1"/>
  <c r="Z958" i="1" s="1"/>
  <c r="AA958" i="1" s="1"/>
  <c r="AF958" i="1" s="1"/>
  <c r="AI958" i="1" s="1"/>
  <c r="R958" i="1"/>
  <c r="T958" i="1"/>
  <c r="Q958" i="1"/>
  <c r="S958" i="1"/>
  <c r="R533" i="1"/>
  <c r="P533" i="1"/>
  <c r="Z533" i="1" s="1"/>
  <c r="J322" i="1"/>
  <c r="I322" i="1"/>
  <c r="J318" i="1"/>
  <c r="M318" i="1"/>
  <c r="R318" i="1" s="1"/>
  <c r="H318" i="1"/>
  <c r="M314" i="1"/>
  <c r="S314" i="1" s="1"/>
  <c r="J314" i="1"/>
  <c r="J290" i="1"/>
  <c r="I290" i="1"/>
  <c r="M282" i="1"/>
  <c r="G282" i="1"/>
  <c r="J282" i="1"/>
  <c r="H278" i="1"/>
  <c r="M278" i="1"/>
  <c r="O278" i="1" s="1"/>
  <c r="Y278" i="1" s="1"/>
  <c r="H270" i="1"/>
  <c r="J270" i="1"/>
  <c r="P254" i="1"/>
  <c r="Z254" i="1" s="1"/>
  <c r="T254" i="1"/>
  <c r="G250" i="1"/>
  <c r="M250" i="1"/>
  <c r="S250" i="1" s="1"/>
  <c r="J250" i="1"/>
  <c r="H246" i="1"/>
  <c r="M246" i="1"/>
  <c r="H238" i="1"/>
  <c r="J238" i="1"/>
  <c r="J226" i="1"/>
  <c r="I226" i="1"/>
  <c r="M218" i="1"/>
  <c r="Q218" i="1" s="1"/>
  <c r="G218" i="1"/>
  <c r="J218" i="1"/>
  <c r="F214" i="1"/>
  <c r="M214" i="1"/>
  <c r="T214" i="1" s="1"/>
  <c r="I2111" i="1"/>
  <c r="M2111" i="1"/>
  <c r="R2111" i="1" s="1"/>
  <c r="J1836" i="1"/>
  <c r="F1836" i="1"/>
  <c r="M1832" i="1"/>
  <c r="P1832" i="1" s="1"/>
  <c r="Z1832" i="1" s="1"/>
  <c r="J1832" i="1"/>
  <c r="G1816" i="1"/>
  <c r="H1816" i="1"/>
  <c r="M1816" i="1"/>
  <c r="F1808" i="1"/>
  <c r="G1808" i="1"/>
  <c r="I1808" i="1"/>
  <c r="F1776" i="1"/>
  <c r="M1776" i="1"/>
  <c r="J1772" i="1"/>
  <c r="F1772" i="1"/>
  <c r="F1760" i="1"/>
  <c r="I1760" i="1"/>
  <c r="I1752" i="1"/>
  <c r="H1752" i="1"/>
  <c r="F1744" i="1"/>
  <c r="G1744" i="1"/>
  <c r="M1706" i="1"/>
  <c r="O1706" i="1" s="1"/>
  <c r="Y1706" i="1" s="1"/>
  <c r="M1686" i="1"/>
  <c r="S1686" i="1" s="1"/>
  <c r="M1634" i="1"/>
  <c r="Q1634" i="1" s="1"/>
  <c r="M1598" i="1"/>
  <c r="O1598" i="1" s="1"/>
  <c r="Y1598" i="1" s="1"/>
  <c r="J1710" i="1"/>
  <c r="J1686" i="1"/>
  <c r="J1670" i="1"/>
  <c r="J1650" i="1"/>
  <c r="J1618" i="1"/>
  <c r="H1686" i="1"/>
  <c r="H1622" i="1"/>
  <c r="G1590" i="1"/>
  <c r="H1576" i="1"/>
  <c r="S1402" i="1"/>
  <c r="M1338" i="1"/>
  <c r="T1338" i="1" s="1"/>
  <c r="J1338" i="1"/>
  <c r="H1370" i="1"/>
  <c r="T1225" i="1"/>
  <c r="J1289" i="1"/>
  <c r="I1301" i="1"/>
  <c r="H1333" i="1"/>
  <c r="F1309" i="1"/>
  <c r="F1245" i="1"/>
  <c r="F1206" i="1"/>
  <c r="Q1030" i="1"/>
  <c r="S1030" i="1"/>
  <c r="P1030" i="1"/>
  <c r="Z1030" i="1" s="1"/>
  <c r="O1030" i="1"/>
  <c r="Y1030" i="1" s="1"/>
  <c r="I1048" i="1"/>
  <c r="I968" i="1"/>
  <c r="T829" i="1"/>
  <c r="Q829" i="1"/>
  <c r="R829" i="1"/>
  <c r="F2619" i="1"/>
  <c r="H2174" i="1"/>
  <c r="F2174" i="1"/>
  <c r="G1530" i="1"/>
  <c r="J1530" i="1"/>
  <c r="F1442" i="1"/>
  <c r="J1442" i="1"/>
  <c r="I1434" i="1"/>
  <c r="H1434" i="1"/>
  <c r="F1410" i="1"/>
  <c r="G1410" i="1"/>
  <c r="F1378" i="1"/>
  <c r="I1378" i="1"/>
  <c r="F1346" i="1"/>
  <c r="G1346" i="1"/>
  <c r="G1080" i="1"/>
  <c r="J1080" i="1"/>
  <c r="G1064" i="1"/>
  <c r="I1064" i="1"/>
  <c r="G1032" i="1"/>
  <c r="I1032" i="1"/>
  <c r="G1016" i="1"/>
  <c r="I1016" i="1"/>
  <c r="G984" i="1"/>
  <c r="I984" i="1"/>
  <c r="J574" i="1"/>
  <c r="I574" i="1"/>
  <c r="F566" i="1"/>
  <c r="I566" i="1"/>
  <c r="M562" i="1"/>
  <c r="H562" i="1"/>
  <c r="F562" i="1"/>
  <c r="J562" i="1"/>
  <c r="I546" i="1"/>
  <c r="F546" i="1"/>
  <c r="H542" i="1"/>
  <c r="I542" i="1"/>
  <c r="F534" i="1"/>
  <c r="I534" i="1"/>
  <c r="M530" i="1"/>
  <c r="F530" i="1"/>
  <c r="H530" i="1"/>
  <c r="G530" i="1"/>
  <c r="J530" i="1"/>
  <c r="J518" i="1"/>
  <c r="I518" i="1"/>
  <c r="H514" i="1"/>
  <c r="I514" i="1"/>
  <c r="F514" i="1"/>
  <c r="F502" i="1"/>
  <c r="J502" i="1"/>
  <c r="M498" i="1"/>
  <c r="I498" i="1"/>
  <c r="F498" i="1"/>
  <c r="H498" i="1"/>
  <c r="I482" i="1"/>
  <c r="F482" i="1"/>
  <c r="J482" i="1"/>
  <c r="H478" i="1"/>
  <c r="I478" i="1"/>
  <c r="F470" i="1"/>
  <c r="J470" i="1"/>
  <c r="M466" i="1"/>
  <c r="R466" i="1" s="1"/>
  <c r="F466" i="1"/>
  <c r="I466" i="1"/>
  <c r="G466" i="1"/>
  <c r="H466" i="1"/>
  <c r="J466" i="1"/>
  <c r="I454" i="1"/>
  <c r="J454" i="1"/>
  <c r="P1159" i="1"/>
  <c r="Z1159" i="1" s="1"/>
  <c r="Q1159" i="1"/>
  <c r="S1078" i="1"/>
  <c r="Q1078" i="1"/>
  <c r="M1054" i="1"/>
  <c r="M990" i="1"/>
  <c r="I1078" i="1"/>
  <c r="I1070" i="1"/>
  <c r="I1054" i="1"/>
  <c r="I1038" i="1"/>
  <c r="H1078" i="1"/>
  <c r="H1062" i="1"/>
  <c r="H970" i="1"/>
  <c r="G1070" i="1"/>
  <c r="O1079" i="1"/>
  <c r="Y1079" i="1" s="1"/>
  <c r="P1079" i="1"/>
  <c r="Z1079" i="1" s="1"/>
  <c r="H1063" i="1"/>
  <c r="F1063" i="1"/>
  <c r="M1063" i="1"/>
  <c r="H1031" i="1"/>
  <c r="M1031" i="1"/>
  <c r="T1031" i="1" s="1"/>
  <c r="O1015" i="1"/>
  <c r="Y1015" i="1" s="1"/>
  <c r="P1015" i="1"/>
  <c r="Z1015" i="1" s="1"/>
  <c r="H999" i="1"/>
  <c r="M999" i="1"/>
  <c r="O999" i="1" s="1"/>
  <c r="Y999" i="1" s="1"/>
  <c r="F967" i="1"/>
  <c r="M967" i="1"/>
  <c r="T797" i="1"/>
  <c r="G825" i="1"/>
  <c r="I825" i="1"/>
  <c r="G817" i="1"/>
  <c r="M817" i="1"/>
  <c r="G809" i="1"/>
  <c r="M809" i="1"/>
  <c r="G797" i="1"/>
  <c r="I797" i="1"/>
  <c r="G793" i="1"/>
  <c r="I793" i="1"/>
  <c r="I789" i="1"/>
  <c r="M789" i="1"/>
  <c r="O789" i="1" s="1"/>
  <c r="Y789" i="1" s="1"/>
  <c r="I781" i="1"/>
  <c r="G781" i="1"/>
  <c r="G777" i="1"/>
  <c r="M777" i="1"/>
  <c r="O777" i="1" s="1"/>
  <c r="Y777" i="1" s="1"/>
  <c r="G753" i="1"/>
  <c r="M753" i="1"/>
  <c r="R741" i="1"/>
  <c r="Q741" i="1"/>
  <c r="I737" i="1"/>
  <c r="M737" i="1"/>
  <c r="Q737" i="1" s="1"/>
  <c r="I729" i="1"/>
  <c r="M729" i="1"/>
  <c r="P729" i="1" s="1"/>
  <c r="Z729" i="1" s="1"/>
  <c r="G725" i="1"/>
  <c r="I725" i="1"/>
  <c r="M725" i="1"/>
  <c r="F656" i="1"/>
  <c r="M656" i="1"/>
  <c r="T656" i="1" s="1"/>
  <c r="M556" i="1"/>
  <c r="P556" i="1" s="1"/>
  <c r="Z556" i="1" s="1"/>
  <c r="J540" i="1"/>
  <c r="J516" i="1"/>
  <c r="J496" i="1"/>
  <c r="O417" i="1"/>
  <c r="Y417" i="1" s="1"/>
  <c r="P417" i="1"/>
  <c r="Z417" i="1" s="1"/>
  <c r="T417" i="1"/>
  <c r="Q1014" i="1"/>
  <c r="S1014" i="1"/>
  <c r="F1074" i="1"/>
  <c r="J1074" i="1"/>
  <c r="M1074" i="1"/>
  <c r="G1058" i="1"/>
  <c r="H1058" i="1"/>
  <c r="I1058" i="1"/>
  <c r="M1058" i="1"/>
  <c r="G1050" i="1"/>
  <c r="I1050" i="1"/>
  <c r="F1046" i="1"/>
  <c r="J1046" i="1"/>
  <c r="H1042" i="1"/>
  <c r="M1042" i="1"/>
  <c r="F1038" i="1"/>
  <c r="J1038" i="1"/>
  <c r="G1030" i="1"/>
  <c r="I1030" i="1"/>
  <c r="F1026" i="1"/>
  <c r="J1026" i="1"/>
  <c r="M1026" i="1"/>
  <c r="F1022" i="1"/>
  <c r="G1022" i="1"/>
  <c r="I1022" i="1"/>
  <c r="F1018" i="1"/>
  <c r="H1018" i="1"/>
  <c r="F1014" i="1"/>
  <c r="J1014" i="1"/>
  <c r="F1006" i="1"/>
  <c r="H1006" i="1"/>
  <c r="G998" i="1"/>
  <c r="F998" i="1"/>
  <c r="F994" i="1"/>
  <c r="G994" i="1"/>
  <c r="I994" i="1"/>
  <c r="M994" i="1"/>
  <c r="H990" i="1"/>
  <c r="J990" i="1"/>
  <c r="F986" i="1"/>
  <c r="G986" i="1"/>
  <c r="I986" i="1"/>
  <c r="F978" i="1"/>
  <c r="M978" i="1"/>
  <c r="F966" i="1"/>
  <c r="H966" i="1"/>
  <c r="I966" i="1"/>
  <c r="J966" i="1"/>
  <c r="G958" i="1"/>
  <c r="I958" i="1"/>
  <c r="H824" i="1"/>
  <c r="I824" i="1"/>
  <c r="G804" i="1"/>
  <c r="M804" i="1"/>
  <c r="S804" i="1" s="1"/>
  <c r="J760" i="1"/>
  <c r="H760" i="1"/>
  <c r="T634" i="1"/>
  <c r="S634" i="1"/>
  <c r="J576" i="1"/>
  <c r="H576" i="1"/>
  <c r="G568" i="1"/>
  <c r="J568" i="1"/>
  <c r="M568" i="1"/>
  <c r="S568" i="1" s="1"/>
  <c r="M548" i="1"/>
  <c r="O548" i="1" s="1"/>
  <c r="Y548" i="1" s="1"/>
  <c r="J548" i="1"/>
  <c r="G536" i="1"/>
  <c r="I536" i="1"/>
  <c r="J536" i="1"/>
  <c r="M536" i="1"/>
  <c r="R536" i="1" s="1"/>
  <c r="G500" i="1"/>
  <c r="J500" i="1"/>
  <c r="J492" i="1"/>
  <c r="M492" i="1"/>
  <c r="R492" i="1" s="1"/>
  <c r="H492" i="1"/>
  <c r="I484" i="1"/>
  <c r="J484" i="1"/>
  <c r="G476" i="1"/>
  <c r="I476" i="1"/>
  <c r="H456" i="1"/>
  <c r="J456" i="1"/>
  <c r="T426" i="1"/>
  <c r="O426" i="1"/>
  <c r="Y426" i="1" s="1"/>
  <c r="S426" i="1"/>
  <c r="T446" i="1"/>
  <c r="O446" i="1"/>
  <c r="Y446" i="1" s="1"/>
  <c r="G438" i="1"/>
  <c r="M438" i="1"/>
  <c r="R414" i="1"/>
  <c r="Q414" i="1"/>
  <c r="I378" i="1"/>
  <c r="G378" i="1"/>
  <c r="R350" i="1"/>
  <c r="T350" i="1"/>
  <c r="F208" i="1"/>
  <c r="I208" i="1"/>
  <c r="M208" i="1"/>
  <c r="Q208" i="1" s="1"/>
  <c r="J208" i="1"/>
  <c r="G208" i="1"/>
  <c r="G204" i="1"/>
  <c r="M204" i="1"/>
  <c r="Q204" i="1" s="1"/>
  <c r="F204" i="1"/>
  <c r="J204" i="1"/>
  <c r="H204" i="1"/>
  <c r="I204" i="1"/>
  <c r="F200" i="1"/>
  <c r="J200" i="1"/>
  <c r="I1320" i="1"/>
  <c r="G1320" i="1"/>
  <c r="M1304" i="1"/>
  <c r="S1304" i="1" s="1"/>
  <c r="I1304" i="1"/>
  <c r="G1292" i="1"/>
  <c r="J1292" i="1"/>
  <c r="J1264" i="1"/>
  <c r="H1264" i="1"/>
  <c r="I1240" i="1"/>
  <c r="M1240" i="1"/>
  <c r="P1240" i="1" s="1"/>
  <c r="Z1240" i="1" s="1"/>
  <c r="H1236" i="1"/>
  <c r="J1236" i="1"/>
  <c r="G1203" i="1"/>
  <c r="F1203" i="1"/>
  <c r="I1203" i="1"/>
  <c r="F1199" i="1"/>
  <c r="M1199" i="1"/>
  <c r="S1199" i="1" s="1"/>
  <c r="G1187" i="1"/>
  <c r="H1187" i="1"/>
  <c r="J1187" i="1"/>
  <c r="F1183" i="1"/>
  <c r="I1183" i="1"/>
  <c r="G1179" i="1"/>
  <c r="M1179" i="1"/>
  <c r="Q1179" i="1" s="1"/>
  <c r="I1171" i="1"/>
  <c r="F1171" i="1"/>
  <c r="M1171" i="1"/>
  <c r="F1167" i="1"/>
  <c r="G1167" i="1"/>
  <c r="H1167" i="1"/>
  <c r="J1167" i="1"/>
  <c r="G1155" i="1"/>
  <c r="M1155" i="1"/>
  <c r="S1155" i="1" s="1"/>
  <c r="H1147" i="1"/>
  <c r="J1147" i="1"/>
  <c r="H1143" i="1"/>
  <c r="G1143" i="1"/>
  <c r="F1139" i="1"/>
  <c r="M1139" i="1"/>
  <c r="H1127" i="1"/>
  <c r="J1127" i="1"/>
  <c r="H1115" i="1"/>
  <c r="I1115" i="1"/>
  <c r="I1111" i="1"/>
  <c r="F1111" i="1"/>
  <c r="M1111" i="1"/>
  <c r="R1111" i="1" s="1"/>
  <c r="F1107" i="1"/>
  <c r="G1107" i="1"/>
  <c r="H1107" i="1"/>
  <c r="J1107" i="1"/>
  <c r="J1103" i="1"/>
  <c r="M1103" i="1"/>
  <c r="O1103" i="1" s="1"/>
  <c r="Y1103" i="1" s="1"/>
  <c r="H1099" i="1"/>
  <c r="G1099" i="1"/>
  <c r="I1095" i="1"/>
  <c r="M1095" i="1"/>
  <c r="T1095" i="1" s="1"/>
  <c r="G1087" i="1"/>
  <c r="H1087" i="1"/>
  <c r="I1087" i="1"/>
  <c r="G1083" i="1"/>
  <c r="F1083" i="1"/>
  <c r="T1002" i="1"/>
  <c r="R1002" i="1"/>
  <c r="P983" i="1"/>
  <c r="Z983" i="1" s="1"/>
  <c r="AA983" i="1" s="1"/>
  <c r="AF983" i="1" s="1"/>
  <c r="AI983" i="1" s="1"/>
  <c r="O1002" i="1"/>
  <c r="Y1002" i="1" s="1"/>
  <c r="M1070" i="1"/>
  <c r="P1065" i="1"/>
  <c r="Z1065" i="1" s="1"/>
  <c r="R1065" i="1"/>
  <c r="T1065" i="1"/>
  <c r="M1038" i="1"/>
  <c r="M1006" i="1"/>
  <c r="P993" i="1"/>
  <c r="Z993" i="1" s="1"/>
  <c r="R993" i="1"/>
  <c r="T993" i="1"/>
  <c r="M974" i="1"/>
  <c r="J1066" i="1"/>
  <c r="J1050" i="1"/>
  <c r="J1034" i="1"/>
  <c r="J1018" i="1"/>
  <c r="J1006" i="1"/>
  <c r="J986" i="1"/>
  <c r="J974" i="1"/>
  <c r="J958" i="1"/>
  <c r="I1074" i="1"/>
  <c r="I1066" i="1"/>
  <c r="I1042" i="1"/>
  <c r="I1034" i="1"/>
  <c r="I1026" i="1"/>
  <c r="H1070" i="1"/>
  <c r="H1050" i="1"/>
  <c r="H1034" i="1"/>
  <c r="H1014" i="1"/>
  <c r="H998" i="1"/>
  <c r="H978" i="1"/>
  <c r="H962" i="1"/>
  <c r="G1074" i="1"/>
  <c r="G1066" i="1"/>
  <c r="G1054" i="1"/>
  <c r="G1042" i="1"/>
  <c r="G1034" i="1"/>
  <c r="G962" i="1"/>
  <c r="F1031" i="1"/>
  <c r="F1002" i="1"/>
  <c r="Q797" i="1"/>
  <c r="M793" i="1"/>
  <c r="O793" i="1" s="1"/>
  <c r="Y793" i="1" s="1"/>
  <c r="M773" i="1"/>
  <c r="M713" i="1"/>
  <c r="Q713" i="1" s="1"/>
  <c r="I817" i="1"/>
  <c r="I809" i="1"/>
  <c r="I709" i="1"/>
  <c r="G821" i="1"/>
  <c r="M560" i="1"/>
  <c r="S560" i="1" s="1"/>
  <c r="M504" i="1"/>
  <c r="T504" i="1" s="1"/>
  <c r="M484" i="1"/>
  <c r="S484" i="1" s="1"/>
  <c r="M468" i="1"/>
  <c r="P468" i="1" s="1"/>
  <c r="Z468" i="1" s="1"/>
  <c r="J464" i="1"/>
  <c r="I528" i="1"/>
  <c r="H568" i="1"/>
  <c r="H540" i="1"/>
  <c r="H484" i="1"/>
  <c r="G948" i="1"/>
  <c r="I948" i="1"/>
  <c r="H944" i="1"/>
  <c r="M944" i="1"/>
  <c r="F940" i="1"/>
  <c r="G940" i="1"/>
  <c r="I940" i="1"/>
  <c r="H928" i="1"/>
  <c r="M928" i="1"/>
  <c r="F924" i="1"/>
  <c r="I924" i="1"/>
  <c r="J924" i="1"/>
  <c r="F912" i="1"/>
  <c r="G912" i="1"/>
  <c r="M912" i="1"/>
  <c r="G904" i="1"/>
  <c r="I904" i="1"/>
  <c r="J896" i="1"/>
  <c r="M896" i="1"/>
  <c r="F884" i="1"/>
  <c r="G884" i="1"/>
  <c r="I884" i="1"/>
  <c r="J884" i="1"/>
  <c r="G876" i="1"/>
  <c r="H876" i="1"/>
  <c r="I876" i="1"/>
  <c r="F872" i="1"/>
  <c r="J872" i="1"/>
  <c r="J864" i="1"/>
  <c r="M864" i="1"/>
  <c r="F848" i="1"/>
  <c r="G848" i="1"/>
  <c r="H848" i="1"/>
  <c r="M848" i="1"/>
  <c r="G840" i="1"/>
  <c r="I840" i="1"/>
  <c r="J840" i="1"/>
  <c r="I832" i="1"/>
  <c r="M832" i="1"/>
  <c r="J573" i="1"/>
  <c r="I573" i="1"/>
  <c r="F569" i="1"/>
  <c r="G569" i="1"/>
  <c r="H569" i="1"/>
  <c r="H561" i="1"/>
  <c r="I561" i="1"/>
  <c r="I557" i="1"/>
  <c r="H557" i="1"/>
  <c r="J541" i="1"/>
  <c r="F541" i="1"/>
  <c r="F537" i="1"/>
  <c r="H537" i="1"/>
  <c r="J537" i="1"/>
  <c r="G525" i="1"/>
  <c r="I525" i="1"/>
  <c r="J525" i="1"/>
  <c r="M517" i="1"/>
  <c r="S517" i="1" s="1"/>
  <c r="F517" i="1"/>
  <c r="F505" i="1"/>
  <c r="H505" i="1"/>
  <c r="F501" i="1"/>
  <c r="M501" i="1"/>
  <c r="I477" i="1"/>
  <c r="J477" i="1"/>
  <c r="F473" i="1"/>
  <c r="I473" i="1"/>
  <c r="G457" i="1"/>
  <c r="I457" i="1"/>
  <c r="H388" i="1"/>
  <c r="F388" i="1"/>
  <c r="J376" i="1"/>
  <c r="H376" i="1"/>
  <c r="H340" i="1"/>
  <c r="F340" i="1"/>
  <c r="H328" i="1"/>
  <c r="J328" i="1"/>
  <c r="M265" i="1"/>
  <c r="R265" i="1" s="1"/>
  <c r="J293" i="1"/>
  <c r="J281" i="1"/>
  <c r="J237" i="1"/>
  <c r="J229" i="1"/>
  <c r="J217" i="1"/>
  <c r="J209" i="1"/>
  <c r="I313" i="1"/>
  <c r="I293" i="1"/>
  <c r="I281" i="1"/>
  <c r="I205" i="1"/>
  <c r="H309" i="1"/>
  <c r="H293" i="1"/>
  <c r="H217" i="1"/>
  <c r="H205" i="1"/>
  <c r="G309" i="1"/>
  <c r="G273" i="1"/>
  <c r="G241" i="1"/>
  <c r="G221" i="1"/>
  <c r="G205" i="1"/>
  <c r="F297" i="1"/>
  <c r="F269" i="1"/>
  <c r="F225" i="1"/>
  <c r="F100" i="1"/>
  <c r="S1585" i="1"/>
  <c r="T1585" i="1"/>
  <c r="Q1585" i="1"/>
  <c r="Q1521" i="1"/>
  <c r="R1521" i="1"/>
  <c r="P1521" i="1"/>
  <c r="Z1521" i="1" s="1"/>
  <c r="O1521" i="1"/>
  <c r="Y1521" i="1" s="1"/>
  <c r="S1521" i="1"/>
  <c r="T1521" i="1"/>
  <c r="R1268" i="1"/>
  <c r="S1268" i="1"/>
  <c r="Q1268" i="1"/>
  <c r="G1582" i="1"/>
  <c r="R1261" i="1"/>
  <c r="H1320" i="1"/>
  <c r="H1304" i="1"/>
  <c r="H1288" i="1"/>
  <c r="G1296" i="1"/>
  <c r="G1276" i="1"/>
  <c r="G1268" i="1"/>
  <c r="G1248" i="1"/>
  <c r="G1232" i="1"/>
  <c r="F1260" i="1"/>
  <c r="F1212" i="1"/>
  <c r="M2140" i="1"/>
  <c r="T2140" i="1" s="1"/>
  <c r="M2096" i="1"/>
  <c r="R2096" i="1" s="1"/>
  <c r="J2128" i="1"/>
  <c r="I2180" i="1"/>
  <c r="I2100" i="1"/>
  <c r="H2112" i="1"/>
  <c r="G2116" i="1"/>
  <c r="F2148" i="1"/>
  <c r="M1966" i="1"/>
  <c r="O1966" i="1" s="1"/>
  <c r="Y1966" i="1" s="1"/>
  <c r="I2014" i="1"/>
  <c r="H1990" i="1"/>
  <c r="M1887" i="1"/>
  <c r="T1887" i="1" s="1"/>
  <c r="G1914" i="1"/>
  <c r="M1828" i="1"/>
  <c r="R1828" i="1" s="1"/>
  <c r="M1804" i="1"/>
  <c r="M1760" i="1"/>
  <c r="T1760" i="1" s="1"/>
  <c r="M1712" i="1"/>
  <c r="Q1712" i="1" s="1"/>
  <c r="J1816" i="1"/>
  <c r="J1768" i="1"/>
  <c r="J1732" i="1"/>
  <c r="I1832" i="1"/>
  <c r="I1804" i="1"/>
  <c r="I1780" i="1"/>
  <c r="I1748" i="1"/>
  <c r="H1836" i="1"/>
  <c r="H1804" i="1"/>
  <c r="H1772" i="1"/>
  <c r="H1740" i="1"/>
  <c r="G1836" i="1"/>
  <c r="G1764" i="1"/>
  <c r="G1740" i="1"/>
  <c r="G1716" i="1"/>
  <c r="F1820" i="1"/>
  <c r="F1788" i="1"/>
  <c r="F1756" i="1"/>
  <c r="F1724" i="1"/>
  <c r="M1703" i="1"/>
  <c r="M1679" i="1"/>
  <c r="S1679" i="1" s="1"/>
  <c r="M1655" i="1"/>
  <c r="J1703" i="1"/>
  <c r="J1679" i="1"/>
  <c r="J1655" i="1"/>
  <c r="I1707" i="1"/>
  <c r="I1667" i="1"/>
  <c r="I1647" i="1"/>
  <c r="I1619" i="1"/>
  <c r="I1595" i="1"/>
  <c r="H1671" i="1"/>
  <c r="H1643" i="1"/>
  <c r="H1619" i="1"/>
  <c r="G1707" i="1"/>
  <c r="G1675" i="1"/>
  <c r="G1651" i="1"/>
  <c r="G1627" i="1"/>
  <c r="G1591" i="1"/>
  <c r="F1655" i="1"/>
  <c r="F1599" i="1"/>
  <c r="S1486" i="1"/>
  <c r="M1562" i="1"/>
  <c r="R1562" i="1" s="1"/>
  <c r="M1498" i="1"/>
  <c r="S1498" i="1" s="1"/>
  <c r="J1522" i="1"/>
  <c r="J1494" i="1"/>
  <c r="I1570" i="1"/>
  <c r="I1518" i="1"/>
  <c r="I1466" i="1"/>
  <c r="M1434" i="1"/>
  <c r="S1434" i="1" s="1"/>
  <c r="G1442" i="1"/>
  <c r="Q1261" i="1"/>
  <c r="M1324" i="1"/>
  <c r="O1324" i="1" s="1"/>
  <c r="Y1324" i="1" s="1"/>
  <c r="M1252" i="1"/>
  <c r="M1232" i="1"/>
  <c r="P1232" i="1" s="1"/>
  <c r="Z1232" i="1" s="1"/>
  <c r="J1272" i="1"/>
  <c r="H1268" i="1"/>
  <c r="H1220" i="1"/>
  <c r="F1268" i="1"/>
  <c r="F1240" i="1"/>
  <c r="I1080" i="1"/>
  <c r="O948" i="1"/>
  <c r="Y948" i="1" s="1"/>
  <c r="S948" i="1"/>
  <c r="P948" i="1"/>
  <c r="Z948" i="1" s="1"/>
  <c r="T948" i="1"/>
  <c r="Q948" i="1"/>
  <c r="M2204" i="1"/>
  <c r="R2204" i="1" s="1"/>
  <c r="M2139" i="1"/>
  <c r="P2139" i="1" s="1"/>
  <c r="Z2139" i="1" s="1"/>
  <c r="J2127" i="1"/>
  <c r="I2156" i="1"/>
  <c r="H2199" i="1"/>
  <c r="G2204" i="1"/>
  <c r="G2096" i="1"/>
  <c r="F2116" i="1"/>
  <c r="M1824" i="1"/>
  <c r="M1800" i="1"/>
  <c r="R1800" i="1" s="1"/>
  <c r="M1780" i="1"/>
  <c r="M1752" i="1"/>
  <c r="P1752" i="1" s="1"/>
  <c r="Z1752" i="1" s="1"/>
  <c r="M1728" i="1"/>
  <c r="S1728" i="1" s="1"/>
  <c r="J1812" i="1"/>
  <c r="J1792" i="1"/>
  <c r="J1756" i="1"/>
  <c r="J1724" i="1"/>
  <c r="I1820" i="1"/>
  <c r="I1792" i="1"/>
  <c r="I1776" i="1"/>
  <c r="I1736" i="1"/>
  <c r="H1832" i="1"/>
  <c r="H1800" i="1"/>
  <c r="H1768" i="1"/>
  <c r="H1736" i="1"/>
  <c r="G1832" i="1"/>
  <c r="G1792" i="1"/>
  <c r="G1752" i="1"/>
  <c r="G1728" i="1"/>
  <c r="F1816" i="1"/>
  <c r="F1784" i="1"/>
  <c r="F1752" i="1"/>
  <c r="F1720" i="1"/>
  <c r="M1711" i="1"/>
  <c r="R1711" i="1" s="1"/>
  <c r="M1687" i="1"/>
  <c r="P1687" i="1" s="1"/>
  <c r="Z1687" i="1" s="1"/>
  <c r="M1607" i="1"/>
  <c r="R1607" i="1" s="1"/>
  <c r="J1711" i="1"/>
  <c r="J1687" i="1"/>
  <c r="J1607" i="1"/>
  <c r="I1703" i="1"/>
  <c r="I1683" i="1"/>
  <c r="I1659" i="1"/>
  <c r="I1635" i="1"/>
  <c r="H1699" i="1"/>
  <c r="H1659" i="1"/>
  <c r="H1607" i="1"/>
  <c r="G1702" i="1"/>
  <c r="G1663" i="1"/>
  <c r="G1647" i="1"/>
  <c r="G1623" i="1"/>
  <c r="F1687" i="1"/>
  <c r="F1651" i="1"/>
  <c r="F1631" i="1"/>
  <c r="M1561" i="1"/>
  <c r="R1561" i="1" s="1"/>
  <c r="M1537" i="1"/>
  <c r="R1537" i="1" s="1"/>
  <c r="M1497" i="1"/>
  <c r="T1497" i="1" s="1"/>
  <c r="J1517" i="1"/>
  <c r="J1486" i="1"/>
  <c r="J1466" i="1"/>
  <c r="I1554" i="1"/>
  <c r="H1462" i="1"/>
  <c r="F1562" i="1"/>
  <c r="M1276" i="1"/>
  <c r="M1244" i="1"/>
  <c r="P1244" i="1" s="1"/>
  <c r="Z1244" i="1" s="1"/>
  <c r="J1324" i="1"/>
  <c r="J1288" i="1"/>
  <c r="J1232" i="1"/>
  <c r="I1292" i="1"/>
  <c r="H1292" i="1"/>
  <c r="H1248" i="1"/>
  <c r="P959" i="1"/>
  <c r="Z959" i="1" s="1"/>
  <c r="AA959" i="1" s="1"/>
  <c r="AF959" i="1" s="1"/>
  <c r="AI959" i="1" s="1"/>
  <c r="Q959" i="1"/>
  <c r="F1080" i="1"/>
  <c r="M1080" i="1"/>
  <c r="T1080" i="1" s="1"/>
  <c r="F1076" i="1"/>
  <c r="G1076" i="1"/>
  <c r="I1076" i="1"/>
  <c r="M1076" i="1"/>
  <c r="T1076" i="1" s="1"/>
  <c r="J1076" i="1"/>
  <c r="M1072" i="1"/>
  <c r="Q1072" i="1" s="1"/>
  <c r="G1072" i="1"/>
  <c r="I1072" i="1"/>
  <c r="M1068" i="1"/>
  <c r="Q1068" i="1" s="1"/>
  <c r="G1068" i="1"/>
  <c r="I1068" i="1"/>
  <c r="F1064" i="1"/>
  <c r="J1064" i="1"/>
  <c r="M1064" i="1"/>
  <c r="F1060" i="1"/>
  <c r="G1060" i="1"/>
  <c r="I1060" i="1"/>
  <c r="M1060" i="1"/>
  <c r="J1060" i="1"/>
  <c r="M1056" i="1"/>
  <c r="S1056" i="1" s="1"/>
  <c r="G1056" i="1"/>
  <c r="I1056" i="1"/>
  <c r="M1052" i="1"/>
  <c r="Q1052" i="1" s="1"/>
  <c r="G1052" i="1"/>
  <c r="I1052" i="1"/>
  <c r="F1048" i="1"/>
  <c r="M1048" i="1"/>
  <c r="J1048" i="1"/>
  <c r="F1044" i="1"/>
  <c r="G1044" i="1"/>
  <c r="I1044" i="1"/>
  <c r="M1044" i="1"/>
  <c r="T1044" i="1" s="1"/>
  <c r="M1040" i="1"/>
  <c r="G1040" i="1"/>
  <c r="I1040" i="1"/>
  <c r="M1036" i="1"/>
  <c r="P1036" i="1" s="1"/>
  <c r="Z1036" i="1" s="1"/>
  <c r="G1036" i="1"/>
  <c r="I1036" i="1"/>
  <c r="F1032" i="1"/>
  <c r="M1032" i="1"/>
  <c r="T1032" i="1" s="1"/>
  <c r="J1032" i="1"/>
  <c r="F1028" i="1"/>
  <c r="G1028" i="1"/>
  <c r="I1028" i="1"/>
  <c r="J1028" i="1"/>
  <c r="M1028" i="1"/>
  <c r="S1028" i="1" s="1"/>
  <c r="M1024" i="1"/>
  <c r="G1024" i="1"/>
  <c r="I1024" i="1"/>
  <c r="M1020" i="1"/>
  <c r="G1020" i="1"/>
  <c r="I1020" i="1"/>
  <c r="F1016" i="1"/>
  <c r="M1016" i="1"/>
  <c r="F1012" i="1"/>
  <c r="G1012" i="1"/>
  <c r="I1012" i="1"/>
  <c r="M1012" i="1"/>
  <c r="J1012" i="1"/>
  <c r="M1008" i="1"/>
  <c r="T1008" i="1" s="1"/>
  <c r="G1008" i="1"/>
  <c r="I1008" i="1"/>
  <c r="M1004" i="1"/>
  <c r="G1004" i="1"/>
  <c r="I1004" i="1"/>
  <c r="F1000" i="1"/>
  <c r="J1000" i="1"/>
  <c r="M1000" i="1"/>
  <c r="S1000" i="1" s="1"/>
  <c r="F996" i="1"/>
  <c r="G996" i="1"/>
  <c r="I996" i="1"/>
  <c r="M996" i="1"/>
  <c r="S996" i="1" s="1"/>
  <c r="J996" i="1"/>
  <c r="M992" i="1"/>
  <c r="S992" i="1" s="1"/>
  <c r="G992" i="1"/>
  <c r="I992" i="1"/>
  <c r="M988" i="1"/>
  <c r="G988" i="1"/>
  <c r="I988" i="1"/>
  <c r="F984" i="1"/>
  <c r="M984" i="1"/>
  <c r="J984" i="1"/>
  <c r="F980" i="1"/>
  <c r="G980" i="1"/>
  <c r="I980" i="1"/>
  <c r="M980" i="1"/>
  <c r="M976" i="1"/>
  <c r="G976" i="1"/>
  <c r="I976" i="1"/>
  <c r="M972" i="1"/>
  <c r="G972" i="1"/>
  <c r="I972" i="1"/>
  <c r="F968" i="1"/>
  <c r="M968" i="1"/>
  <c r="Q968" i="1" s="1"/>
  <c r="J968" i="1"/>
  <c r="F964" i="1"/>
  <c r="G964" i="1"/>
  <c r="I964" i="1"/>
  <c r="J964" i="1"/>
  <c r="M964" i="1"/>
  <c r="Q964" i="1" s="1"/>
  <c r="M960" i="1"/>
  <c r="G960" i="1"/>
  <c r="I960" i="1"/>
  <c r="M956" i="1"/>
  <c r="P956" i="1" s="1"/>
  <c r="Z956" i="1" s="1"/>
  <c r="G956" i="1"/>
  <c r="I956" i="1"/>
  <c r="G955" i="1"/>
  <c r="I955" i="1"/>
  <c r="M955" i="1"/>
  <c r="G951" i="1"/>
  <c r="I951" i="1"/>
  <c r="M951" i="1"/>
  <c r="S951" i="1" s="1"/>
  <c r="G947" i="1"/>
  <c r="I947" i="1"/>
  <c r="M947" i="1"/>
  <c r="Q947" i="1" s="1"/>
  <c r="I943" i="1"/>
  <c r="G943" i="1"/>
  <c r="M943" i="1"/>
  <c r="S943" i="1" s="1"/>
  <c r="G939" i="1"/>
  <c r="I939" i="1"/>
  <c r="M939" i="1"/>
  <c r="Q939" i="1" s="1"/>
  <c r="M935" i="1"/>
  <c r="S935" i="1" s="1"/>
  <c r="I935" i="1"/>
  <c r="G931" i="1"/>
  <c r="M931" i="1"/>
  <c r="S931" i="1" s="1"/>
  <c r="I927" i="1"/>
  <c r="M927" i="1"/>
  <c r="G923" i="1"/>
  <c r="I923" i="1"/>
  <c r="M923" i="1"/>
  <c r="I919" i="1"/>
  <c r="M919" i="1"/>
  <c r="S919" i="1" s="1"/>
  <c r="G919" i="1"/>
  <c r="G915" i="1"/>
  <c r="I915" i="1"/>
  <c r="M915" i="1"/>
  <c r="O915" i="1" s="1"/>
  <c r="Y915" i="1" s="1"/>
  <c r="I911" i="1"/>
  <c r="M911" i="1"/>
  <c r="O911" i="1" s="1"/>
  <c r="Y911" i="1" s="1"/>
  <c r="G911" i="1"/>
  <c r="G907" i="1"/>
  <c r="I907" i="1"/>
  <c r="M907" i="1"/>
  <c r="Q907" i="1" s="1"/>
  <c r="G903" i="1"/>
  <c r="M903" i="1"/>
  <c r="O903" i="1" s="1"/>
  <c r="Y903" i="1" s="1"/>
  <c r="I903" i="1"/>
  <c r="G899" i="1"/>
  <c r="M899" i="1"/>
  <c r="O899" i="1" s="1"/>
  <c r="Y899" i="1" s="1"/>
  <c r="I895" i="1"/>
  <c r="M895" i="1"/>
  <c r="G895" i="1"/>
  <c r="G891" i="1"/>
  <c r="I891" i="1"/>
  <c r="M891" i="1"/>
  <c r="Q891" i="1" s="1"/>
  <c r="G887" i="1"/>
  <c r="M887" i="1"/>
  <c r="O887" i="1" s="1"/>
  <c r="Y887" i="1" s="1"/>
  <c r="G883" i="1"/>
  <c r="I883" i="1"/>
  <c r="M883" i="1"/>
  <c r="S883" i="1" s="1"/>
  <c r="I879" i="1"/>
  <c r="M879" i="1"/>
  <c r="O879" i="1" s="1"/>
  <c r="Y879" i="1" s="1"/>
  <c r="G879" i="1"/>
  <c r="G875" i="1"/>
  <c r="M875" i="1"/>
  <c r="G871" i="1"/>
  <c r="I871" i="1"/>
  <c r="M871" i="1"/>
  <c r="G867" i="1"/>
  <c r="I867" i="1"/>
  <c r="M867" i="1"/>
  <c r="I863" i="1"/>
  <c r="M863" i="1"/>
  <c r="O863" i="1" s="1"/>
  <c r="Y863" i="1" s="1"/>
  <c r="G863" i="1"/>
  <c r="G859" i="1"/>
  <c r="I859" i="1"/>
  <c r="M859" i="1"/>
  <c r="O859" i="1" s="1"/>
  <c r="Y859" i="1" s="1"/>
  <c r="G855" i="1"/>
  <c r="I855" i="1"/>
  <c r="M855" i="1"/>
  <c r="G851" i="1"/>
  <c r="I851" i="1"/>
  <c r="M851" i="1"/>
  <c r="I847" i="1"/>
  <c r="M847" i="1"/>
  <c r="S847" i="1" s="1"/>
  <c r="G847" i="1"/>
  <c r="G843" i="1"/>
  <c r="M843" i="1"/>
  <c r="G839" i="1"/>
  <c r="I839" i="1"/>
  <c r="M839" i="1"/>
  <c r="S839" i="1" s="1"/>
  <c r="G835" i="1"/>
  <c r="I835" i="1"/>
  <c r="M835" i="1"/>
  <c r="O835" i="1" s="1"/>
  <c r="Y835" i="1" s="1"/>
  <c r="I831" i="1"/>
  <c r="M831" i="1"/>
  <c r="Q831" i="1" s="1"/>
  <c r="G831" i="1"/>
  <c r="F2682" i="1"/>
  <c r="M2203" i="1"/>
  <c r="Q2203" i="1" s="1"/>
  <c r="H1332" i="1"/>
  <c r="I1332" i="1"/>
  <c r="M1332" i="1"/>
  <c r="S1332" i="1" s="1"/>
  <c r="F1332" i="1"/>
  <c r="J1332" i="1"/>
  <c r="F1328" i="1"/>
  <c r="G1328" i="1"/>
  <c r="J1328" i="1"/>
  <c r="H1328" i="1"/>
  <c r="I1328" i="1"/>
  <c r="F1324" i="1"/>
  <c r="G1324" i="1"/>
  <c r="F1320" i="1"/>
  <c r="M1320" i="1"/>
  <c r="O1320" i="1" s="1"/>
  <c r="Y1320" i="1" s="1"/>
  <c r="J1316" i="1"/>
  <c r="H1316" i="1"/>
  <c r="I1316" i="1"/>
  <c r="M1316" i="1"/>
  <c r="H1312" i="1"/>
  <c r="I1312" i="1"/>
  <c r="F1312" i="1"/>
  <c r="G1312" i="1"/>
  <c r="J1312" i="1"/>
  <c r="F1308" i="1"/>
  <c r="G1308" i="1"/>
  <c r="J1308" i="1"/>
  <c r="I1308" i="1"/>
  <c r="M1308" i="1"/>
  <c r="Q1308" i="1" s="1"/>
  <c r="F1304" i="1"/>
  <c r="J1304" i="1"/>
  <c r="H1300" i="1"/>
  <c r="F1300" i="1"/>
  <c r="G1300" i="1"/>
  <c r="H1296" i="1"/>
  <c r="M1296" i="1"/>
  <c r="O1296" i="1" s="1"/>
  <c r="Y1296" i="1" s="1"/>
  <c r="M1292" i="1"/>
  <c r="F1292" i="1"/>
  <c r="G1288" i="1"/>
  <c r="I1288" i="1"/>
  <c r="M1288" i="1"/>
  <c r="R1288" i="1" s="1"/>
  <c r="I1284" i="1"/>
  <c r="M1284" i="1"/>
  <c r="P1284" i="1" s="1"/>
  <c r="Z1284" i="1" s="1"/>
  <c r="F1284" i="1"/>
  <c r="J1284" i="1"/>
  <c r="G1280" i="1"/>
  <c r="J1280" i="1"/>
  <c r="F1280" i="1"/>
  <c r="F1276" i="1"/>
  <c r="H1276" i="1"/>
  <c r="J1276" i="1"/>
  <c r="F1272" i="1"/>
  <c r="I1272" i="1"/>
  <c r="J1268" i="1"/>
  <c r="I1268" i="1"/>
  <c r="M1264" i="1"/>
  <c r="T1264" i="1" s="1"/>
  <c r="F1264" i="1"/>
  <c r="G1264" i="1"/>
  <c r="G1260" i="1"/>
  <c r="H1260" i="1"/>
  <c r="M1260" i="1"/>
  <c r="H1256" i="1"/>
  <c r="J1256" i="1"/>
  <c r="M1256" i="1"/>
  <c r="O1256" i="1" s="1"/>
  <c r="Y1256" i="1" s="1"/>
  <c r="F1256" i="1"/>
  <c r="G1256" i="1"/>
  <c r="I1256" i="1"/>
  <c r="F1252" i="1"/>
  <c r="G1252" i="1"/>
  <c r="I1252" i="1"/>
  <c r="H1252" i="1"/>
  <c r="I1248" i="1"/>
  <c r="J1248" i="1"/>
  <c r="M1248" i="1"/>
  <c r="O1248" i="1" s="1"/>
  <c r="Y1248" i="1" s="1"/>
  <c r="H1244" i="1"/>
  <c r="I1244" i="1"/>
  <c r="J1244" i="1"/>
  <c r="F1244" i="1"/>
  <c r="G1240" i="1"/>
  <c r="J1240" i="1"/>
  <c r="F1236" i="1"/>
  <c r="G1236" i="1"/>
  <c r="M1236" i="1"/>
  <c r="R1236" i="1" s="1"/>
  <c r="F1232" i="1"/>
  <c r="H1232" i="1"/>
  <c r="M1228" i="1"/>
  <c r="P1228" i="1" s="1"/>
  <c r="Z1228" i="1" s="1"/>
  <c r="F1228" i="1"/>
  <c r="H1228" i="1"/>
  <c r="F1224" i="1"/>
  <c r="I1224" i="1"/>
  <c r="G1224" i="1"/>
  <c r="M1224" i="1"/>
  <c r="R1224" i="1" s="1"/>
  <c r="G1220" i="1"/>
  <c r="M1220" i="1"/>
  <c r="O1220" i="1" s="1"/>
  <c r="Y1220" i="1" s="1"/>
  <c r="I1220" i="1"/>
  <c r="J1220" i="1"/>
  <c r="I1216" i="1"/>
  <c r="J1216" i="1"/>
  <c r="F1216" i="1"/>
  <c r="H1212" i="1"/>
  <c r="G1212" i="1"/>
  <c r="F1208" i="1"/>
  <c r="H1208" i="1"/>
  <c r="I1208" i="1"/>
  <c r="F1191" i="1"/>
  <c r="F1175" i="1"/>
  <c r="F1159" i="1"/>
  <c r="F1143" i="1"/>
  <c r="F1131" i="1"/>
  <c r="F1115" i="1"/>
  <c r="F1099" i="1"/>
  <c r="G1062" i="1"/>
  <c r="G1046" i="1"/>
  <c r="G1014" i="1"/>
  <c r="G966" i="1"/>
  <c r="T720" i="1"/>
  <c r="Q825" i="1"/>
  <c r="R825" i="1"/>
  <c r="T825" i="1"/>
  <c r="I804" i="1"/>
  <c r="O769" i="1"/>
  <c r="Y769" i="1" s="1"/>
  <c r="P769" i="1"/>
  <c r="Z769" i="1" s="1"/>
  <c r="T769" i="1"/>
  <c r="Q769" i="1"/>
  <c r="R769" i="1"/>
  <c r="S769" i="1"/>
  <c r="M828" i="1"/>
  <c r="Q828" i="1" s="1"/>
  <c r="G828" i="1"/>
  <c r="I828" i="1"/>
  <c r="F824" i="1"/>
  <c r="G824" i="1"/>
  <c r="J824" i="1"/>
  <c r="M824" i="1"/>
  <c r="O824" i="1" s="1"/>
  <c r="Y824" i="1" s="1"/>
  <c r="G820" i="1"/>
  <c r="M820" i="1"/>
  <c r="I820" i="1"/>
  <c r="G816" i="1"/>
  <c r="I816" i="1"/>
  <c r="J816" i="1"/>
  <c r="M816" i="1"/>
  <c r="P816" i="1" s="1"/>
  <c r="Z816" i="1" s="1"/>
  <c r="I812" i="1"/>
  <c r="M812" i="1"/>
  <c r="O812" i="1" s="1"/>
  <c r="Y812" i="1" s="1"/>
  <c r="J808" i="1"/>
  <c r="G808" i="1"/>
  <c r="F808" i="1"/>
  <c r="H808" i="1"/>
  <c r="I808" i="1"/>
  <c r="M808" i="1"/>
  <c r="S808" i="1" s="1"/>
  <c r="G800" i="1"/>
  <c r="I800" i="1"/>
  <c r="M800" i="1"/>
  <c r="J800" i="1"/>
  <c r="I796" i="1"/>
  <c r="G796" i="1"/>
  <c r="M796" i="1"/>
  <c r="R796" i="1" s="1"/>
  <c r="G792" i="1"/>
  <c r="J792" i="1"/>
  <c r="M792" i="1"/>
  <c r="P792" i="1" s="1"/>
  <c r="Z792" i="1" s="1"/>
  <c r="F792" i="1"/>
  <c r="G788" i="1"/>
  <c r="I788" i="1"/>
  <c r="M788" i="1"/>
  <c r="R788" i="1" s="1"/>
  <c r="J784" i="1"/>
  <c r="G784" i="1"/>
  <c r="I784" i="1"/>
  <c r="I780" i="1"/>
  <c r="M780" i="1"/>
  <c r="P780" i="1" s="1"/>
  <c r="Z780" i="1" s="1"/>
  <c r="G776" i="1"/>
  <c r="H776" i="1"/>
  <c r="I776" i="1"/>
  <c r="M772" i="1"/>
  <c r="Q772" i="1" s="1"/>
  <c r="G772" i="1"/>
  <c r="G768" i="1"/>
  <c r="I768" i="1"/>
  <c r="J768" i="1"/>
  <c r="M768" i="1"/>
  <c r="O768" i="1" s="1"/>
  <c r="Y768" i="1" s="1"/>
  <c r="I764" i="1"/>
  <c r="M764" i="1"/>
  <c r="G764" i="1"/>
  <c r="F760" i="1"/>
  <c r="G760" i="1"/>
  <c r="M760" i="1"/>
  <c r="Q760" i="1" s="1"/>
  <c r="G756" i="1"/>
  <c r="M756" i="1"/>
  <c r="T756" i="1" s="1"/>
  <c r="I756" i="1"/>
  <c r="J752" i="1"/>
  <c r="G752" i="1"/>
  <c r="I752" i="1"/>
  <c r="M752" i="1"/>
  <c r="R752" i="1" s="1"/>
  <c r="I748" i="1"/>
  <c r="M748" i="1"/>
  <c r="P748" i="1" s="1"/>
  <c r="Z748" i="1" s="1"/>
  <c r="J744" i="1"/>
  <c r="G744" i="1"/>
  <c r="H744" i="1"/>
  <c r="I744" i="1"/>
  <c r="M744" i="1"/>
  <c r="T744" i="1" s="1"/>
  <c r="M740" i="1"/>
  <c r="P740" i="1" s="1"/>
  <c r="Z740" i="1" s="1"/>
  <c r="G740" i="1"/>
  <c r="G736" i="1"/>
  <c r="I736" i="1"/>
  <c r="J736" i="1"/>
  <c r="M736" i="1"/>
  <c r="P736" i="1" s="1"/>
  <c r="Z736" i="1" s="1"/>
  <c r="I732" i="1"/>
  <c r="G732" i="1"/>
  <c r="G728" i="1"/>
  <c r="H728" i="1"/>
  <c r="F728" i="1"/>
  <c r="M728" i="1"/>
  <c r="Q728" i="1" s="1"/>
  <c r="J728" i="1"/>
  <c r="G724" i="1"/>
  <c r="I724" i="1"/>
  <c r="M724" i="1"/>
  <c r="T724" i="1" s="1"/>
  <c r="G720" i="1"/>
  <c r="I720" i="1"/>
  <c r="I716" i="1"/>
  <c r="M716" i="1"/>
  <c r="T716" i="1" s="1"/>
  <c r="F712" i="1"/>
  <c r="G712" i="1"/>
  <c r="H712" i="1"/>
  <c r="I712" i="1"/>
  <c r="J712" i="1"/>
  <c r="M712" i="1"/>
  <c r="P712" i="1" s="1"/>
  <c r="Z712" i="1" s="1"/>
  <c r="M708" i="1"/>
  <c r="Q708" i="1" s="1"/>
  <c r="G708" i="1"/>
  <c r="G704" i="1"/>
  <c r="I704" i="1"/>
  <c r="M704" i="1"/>
  <c r="S704" i="1" s="1"/>
  <c r="Q616" i="1"/>
  <c r="O616" i="1"/>
  <c r="Y616" i="1" s="1"/>
  <c r="R616" i="1"/>
  <c r="T616" i="1"/>
  <c r="P616" i="1"/>
  <c r="Z616" i="1" s="1"/>
  <c r="O584" i="1"/>
  <c r="Y584" i="1" s="1"/>
  <c r="P584" i="1"/>
  <c r="Z584" i="1" s="1"/>
  <c r="T584" i="1"/>
  <c r="R584" i="1"/>
  <c r="S584" i="1"/>
  <c r="Q584" i="1"/>
  <c r="F700" i="1"/>
  <c r="I700" i="1"/>
  <c r="G700" i="1"/>
  <c r="H700" i="1"/>
  <c r="J700" i="1"/>
  <c r="M700" i="1"/>
  <c r="H696" i="1"/>
  <c r="I696" i="1"/>
  <c r="G696" i="1"/>
  <c r="J696" i="1"/>
  <c r="M696" i="1"/>
  <c r="F696" i="1"/>
  <c r="J692" i="1"/>
  <c r="F692" i="1"/>
  <c r="H692" i="1"/>
  <c r="G692" i="1"/>
  <c r="M692" i="1"/>
  <c r="G688" i="1"/>
  <c r="H688" i="1"/>
  <c r="I688" i="1"/>
  <c r="M688" i="1"/>
  <c r="F688" i="1"/>
  <c r="F684" i="1"/>
  <c r="H684" i="1"/>
  <c r="I684" i="1"/>
  <c r="J684" i="1"/>
  <c r="M684" i="1"/>
  <c r="Q684" i="1" s="1"/>
  <c r="G684" i="1"/>
  <c r="H680" i="1"/>
  <c r="J680" i="1"/>
  <c r="M680" i="1"/>
  <c r="G680" i="1"/>
  <c r="I680" i="1"/>
  <c r="F680" i="1"/>
  <c r="F676" i="1"/>
  <c r="G676" i="1"/>
  <c r="I676" i="1"/>
  <c r="J676" i="1"/>
  <c r="M676" i="1"/>
  <c r="F672" i="1"/>
  <c r="I672" i="1"/>
  <c r="J672" i="1"/>
  <c r="M672" i="1"/>
  <c r="H672" i="1"/>
  <c r="J668" i="1"/>
  <c r="M668" i="1"/>
  <c r="S668" i="1" s="1"/>
  <c r="G668" i="1"/>
  <c r="H668" i="1"/>
  <c r="I668" i="1"/>
  <c r="G664" i="1"/>
  <c r="H664" i="1"/>
  <c r="I664" i="1"/>
  <c r="M664" i="1"/>
  <c r="F664" i="1"/>
  <c r="J664" i="1"/>
  <c r="F660" i="1"/>
  <c r="H660" i="1"/>
  <c r="I660" i="1"/>
  <c r="M660" i="1"/>
  <c r="P660" i="1" s="1"/>
  <c r="Z660" i="1" s="1"/>
  <c r="J660" i="1"/>
  <c r="G660" i="1"/>
  <c r="J656" i="1"/>
  <c r="G656" i="1"/>
  <c r="I656" i="1"/>
  <c r="H656" i="1"/>
  <c r="G652" i="1"/>
  <c r="I652" i="1"/>
  <c r="H652" i="1"/>
  <c r="J652" i="1"/>
  <c r="F652" i="1"/>
  <c r="M652" i="1"/>
  <c r="S652" i="1" s="1"/>
  <c r="F648" i="1"/>
  <c r="H648" i="1"/>
  <c r="G648" i="1"/>
  <c r="J648" i="1"/>
  <c r="M648" i="1"/>
  <c r="I648" i="1"/>
  <c r="F644" i="1"/>
  <c r="M644" i="1"/>
  <c r="H644" i="1"/>
  <c r="I644" i="1"/>
  <c r="J644" i="1"/>
  <c r="G640" i="1"/>
  <c r="I640" i="1"/>
  <c r="F640" i="1"/>
  <c r="M640" i="1"/>
  <c r="J640" i="1"/>
  <c r="F636" i="1"/>
  <c r="H636" i="1"/>
  <c r="G636" i="1"/>
  <c r="J636" i="1"/>
  <c r="M636" i="1"/>
  <c r="G632" i="1"/>
  <c r="H632" i="1"/>
  <c r="I632" i="1"/>
  <c r="M632" i="1"/>
  <c r="F628" i="1"/>
  <c r="G628" i="1"/>
  <c r="H628" i="1"/>
  <c r="I628" i="1"/>
  <c r="M628" i="1"/>
  <c r="J628" i="1"/>
  <c r="G624" i="1"/>
  <c r="H624" i="1"/>
  <c r="M624" i="1"/>
  <c r="J624" i="1"/>
  <c r="F624" i="1"/>
  <c r="I624" i="1"/>
  <c r="H620" i="1"/>
  <c r="F620" i="1"/>
  <c r="J620" i="1"/>
  <c r="M620" i="1"/>
  <c r="O620" i="1" s="1"/>
  <c r="Y620" i="1" s="1"/>
  <c r="G620" i="1"/>
  <c r="G616" i="1"/>
  <c r="F616" i="1"/>
  <c r="I616" i="1"/>
  <c r="H616" i="1"/>
  <c r="J612" i="1"/>
  <c r="M612" i="1"/>
  <c r="H612" i="1"/>
  <c r="G612" i="1"/>
  <c r="I612" i="1"/>
  <c r="F612" i="1"/>
  <c r="G608" i="1"/>
  <c r="F608" i="1"/>
  <c r="H608" i="1"/>
  <c r="I608" i="1"/>
  <c r="J608" i="1"/>
  <c r="M608" i="1"/>
  <c r="S608" i="1" s="1"/>
  <c r="F604" i="1"/>
  <c r="G604" i="1"/>
  <c r="H604" i="1"/>
  <c r="I604" i="1"/>
  <c r="J604" i="1"/>
  <c r="M604" i="1"/>
  <c r="H600" i="1"/>
  <c r="F600" i="1"/>
  <c r="G600" i="1"/>
  <c r="I600" i="1"/>
  <c r="J600" i="1"/>
  <c r="M600" i="1"/>
  <c r="G596" i="1"/>
  <c r="M596" i="1"/>
  <c r="O596" i="1" s="1"/>
  <c r="Y596" i="1" s="1"/>
  <c r="F596" i="1"/>
  <c r="I596" i="1"/>
  <c r="J596" i="1"/>
  <c r="G592" i="1"/>
  <c r="I592" i="1"/>
  <c r="J592" i="1"/>
  <c r="M592" i="1"/>
  <c r="F592" i="1"/>
  <c r="H592" i="1"/>
  <c r="F588" i="1"/>
  <c r="H588" i="1"/>
  <c r="G588" i="1"/>
  <c r="M588" i="1"/>
  <c r="P588" i="1" s="1"/>
  <c r="Z588" i="1" s="1"/>
  <c r="F584" i="1"/>
  <c r="H584" i="1"/>
  <c r="I584" i="1"/>
  <c r="J584" i="1"/>
  <c r="G580" i="1"/>
  <c r="H580" i="1"/>
  <c r="I580" i="1"/>
  <c r="M580" i="1"/>
  <c r="J580" i="1"/>
  <c r="I1322" i="1"/>
  <c r="J1195" i="1"/>
  <c r="J1179" i="1"/>
  <c r="J1151" i="1"/>
  <c r="J1135" i="1"/>
  <c r="J1119" i="1"/>
  <c r="I1204" i="1"/>
  <c r="I1199" i="1"/>
  <c r="I1191" i="1"/>
  <c r="I1179" i="1"/>
  <c r="I1151" i="1"/>
  <c r="I1131" i="1"/>
  <c r="I1123" i="1"/>
  <c r="I1099" i="1"/>
  <c r="I1091" i="1"/>
  <c r="H1159" i="1"/>
  <c r="H1083" i="1"/>
  <c r="G1168" i="1"/>
  <c r="G1151" i="1"/>
  <c r="G1091" i="1"/>
  <c r="O797" i="1"/>
  <c r="Y797" i="1" s="1"/>
  <c r="P797" i="1"/>
  <c r="Z797" i="1" s="1"/>
  <c r="R797" i="1"/>
  <c r="G780" i="1"/>
  <c r="F744" i="1"/>
  <c r="F953" i="1"/>
  <c r="F929" i="1"/>
  <c r="F819" i="1"/>
  <c r="G819" i="1"/>
  <c r="M811" i="1"/>
  <c r="H811" i="1"/>
  <c r="F807" i="1"/>
  <c r="I807" i="1"/>
  <c r="M803" i="1"/>
  <c r="P803" i="1" s="1"/>
  <c r="Z803" i="1" s="1"/>
  <c r="F803" i="1"/>
  <c r="G803" i="1"/>
  <c r="F791" i="1"/>
  <c r="I791" i="1"/>
  <c r="F775" i="1"/>
  <c r="I775" i="1"/>
  <c r="F743" i="1"/>
  <c r="I743" i="1"/>
  <c r="M739" i="1"/>
  <c r="G739" i="1"/>
  <c r="F727" i="1"/>
  <c r="I727" i="1"/>
  <c r="M707" i="1"/>
  <c r="G707" i="1"/>
  <c r="H929" i="1"/>
  <c r="H865" i="1"/>
  <c r="G949" i="1"/>
  <c r="G933" i="1"/>
  <c r="G917" i="1"/>
  <c r="G901" i="1"/>
  <c r="G885" i="1"/>
  <c r="G869" i="1"/>
  <c r="G853" i="1"/>
  <c r="G837" i="1"/>
  <c r="F913" i="1"/>
  <c r="F865" i="1"/>
  <c r="H795" i="1"/>
  <c r="H771" i="1"/>
  <c r="G827" i="1"/>
  <c r="G807" i="1"/>
  <c r="G775" i="1"/>
  <c r="G763" i="1"/>
  <c r="G743" i="1"/>
  <c r="F771" i="1"/>
  <c r="F576" i="1"/>
  <c r="M576" i="1"/>
  <c r="F572" i="1"/>
  <c r="G572" i="1"/>
  <c r="H572" i="1"/>
  <c r="I572" i="1"/>
  <c r="F564" i="1"/>
  <c r="I564" i="1"/>
  <c r="M564" i="1"/>
  <c r="O564" i="1" s="1"/>
  <c r="Y564" i="1" s="1"/>
  <c r="G560" i="1"/>
  <c r="J560" i="1"/>
  <c r="F556" i="1"/>
  <c r="G556" i="1"/>
  <c r="H556" i="1"/>
  <c r="F552" i="1"/>
  <c r="H552" i="1"/>
  <c r="J552" i="1"/>
  <c r="M552" i="1"/>
  <c r="F548" i="1"/>
  <c r="H548" i="1"/>
  <c r="G548" i="1"/>
  <c r="G544" i="1"/>
  <c r="F544" i="1"/>
  <c r="I544" i="1"/>
  <c r="F540" i="1"/>
  <c r="M540" i="1"/>
  <c r="Q540" i="1" s="1"/>
  <c r="F532" i="1"/>
  <c r="G532" i="1"/>
  <c r="F528" i="1"/>
  <c r="J528" i="1"/>
  <c r="F524" i="1"/>
  <c r="H524" i="1"/>
  <c r="I524" i="1"/>
  <c r="I520" i="1"/>
  <c r="F520" i="1"/>
  <c r="G520" i="1"/>
  <c r="H520" i="1"/>
  <c r="J520" i="1"/>
  <c r="F516" i="1"/>
  <c r="H516" i="1"/>
  <c r="I516" i="1"/>
  <c r="F512" i="1"/>
  <c r="H512" i="1"/>
  <c r="M512" i="1"/>
  <c r="S512" i="1" s="1"/>
  <c r="F508" i="1"/>
  <c r="I508" i="1"/>
  <c r="G508" i="1"/>
  <c r="G504" i="1"/>
  <c r="H504" i="1"/>
  <c r="I504" i="1"/>
  <c r="J504" i="1"/>
  <c r="F500" i="1"/>
  <c r="H500" i="1"/>
  <c r="I500" i="1"/>
  <c r="M500" i="1"/>
  <c r="Q500" i="1" s="1"/>
  <c r="G496" i="1"/>
  <c r="F496" i="1"/>
  <c r="H496" i="1"/>
  <c r="F492" i="1"/>
  <c r="G492" i="1"/>
  <c r="F488" i="1"/>
  <c r="M488" i="1"/>
  <c r="S488" i="1" s="1"/>
  <c r="F484" i="1"/>
  <c r="G484" i="1"/>
  <c r="I480" i="1"/>
  <c r="F480" i="1"/>
  <c r="G480" i="1"/>
  <c r="H480" i="1"/>
  <c r="J480" i="1"/>
  <c r="F476" i="1"/>
  <c r="H476" i="1"/>
  <c r="M476" i="1"/>
  <c r="O476" i="1" s="1"/>
  <c r="Y476" i="1" s="1"/>
  <c r="H472" i="1"/>
  <c r="J472" i="1"/>
  <c r="F468" i="1"/>
  <c r="H468" i="1"/>
  <c r="G468" i="1"/>
  <c r="F464" i="1"/>
  <c r="H464" i="1"/>
  <c r="I464" i="1"/>
  <c r="F460" i="1"/>
  <c r="I460" i="1"/>
  <c r="G456" i="1"/>
  <c r="F456" i="1"/>
  <c r="I456" i="1"/>
  <c r="I452" i="1"/>
  <c r="F452" i="1"/>
  <c r="R444" i="1"/>
  <c r="T444" i="1"/>
  <c r="S362" i="1"/>
  <c r="T362" i="1"/>
  <c r="M603" i="1"/>
  <c r="M572" i="1"/>
  <c r="R572" i="1" s="1"/>
  <c r="M532" i="1"/>
  <c r="M524" i="1"/>
  <c r="O524" i="1" s="1"/>
  <c r="Y524" i="1" s="1"/>
  <c r="M496" i="1"/>
  <c r="M456" i="1"/>
  <c r="O456" i="1" s="1"/>
  <c r="Y456" i="1" s="1"/>
  <c r="J564" i="1"/>
  <c r="J556" i="1"/>
  <c r="J544" i="1"/>
  <c r="J532" i="1"/>
  <c r="J524" i="1"/>
  <c r="J512" i="1"/>
  <c r="J452" i="1"/>
  <c r="I552" i="1"/>
  <c r="I492" i="1"/>
  <c r="I472" i="1"/>
  <c r="H536" i="1"/>
  <c r="H508" i="1"/>
  <c r="H488" i="1"/>
  <c r="H452" i="1"/>
  <c r="G540" i="1"/>
  <c r="G512" i="1"/>
  <c r="G464" i="1"/>
  <c r="F568" i="1"/>
  <c r="F536" i="1"/>
  <c r="J380" i="1"/>
  <c r="F376" i="1"/>
  <c r="I576" i="1"/>
  <c r="I568" i="1"/>
  <c r="I560" i="1"/>
  <c r="I548" i="1"/>
  <c r="I532" i="1"/>
  <c r="I512" i="1"/>
  <c r="I488" i="1"/>
  <c r="I468" i="1"/>
  <c r="H560" i="1"/>
  <c r="H544" i="1"/>
  <c r="H532" i="1"/>
  <c r="H460" i="1"/>
  <c r="G576" i="1"/>
  <c r="G524" i="1"/>
  <c r="G488" i="1"/>
  <c r="G472" i="1"/>
  <c r="G460" i="1"/>
  <c r="O362" i="1"/>
  <c r="Y362" i="1" s="1"/>
  <c r="F448" i="1"/>
  <c r="M448" i="1"/>
  <c r="Q448" i="1" s="1"/>
  <c r="J444" i="1"/>
  <c r="H444" i="1"/>
  <c r="H440" i="1"/>
  <c r="J440" i="1"/>
  <c r="M440" i="1"/>
  <c r="R440" i="1" s="1"/>
  <c r="M436" i="1"/>
  <c r="P436" i="1" s="1"/>
  <c r="Z436" i="1" s="1"/>
  <c r="F436" i="1"/>
  <c r="H428" i="1"/>
  <c r="J428" i="1"/>
  <c r="H424" i="1"/>
  <c r="F424" i="1"/>
  <c r="J416" i="1"/>
  <c r="F416" i="1"/>
  <c r="H408" i="1"/>
  <c r="J408" i="1"/>
  <c r="F408" i="1"/>
  <c r="H404" i="1"/>
  <c r="F404" i="1"/>
  <c r="J400" i="1"/>
  <c r="F400" i="1"/>
  <c r="H396" i="1"/>
  <c r="J396" i="1"/>
  <c r="F396" i="1"/>
  <c r="J392" i="1"/>
  <c r="H392" i="1"/>
  <c r="F384" i="1"/>
  <c r="J384" i="1"/>
  <c r="F372" i="1"/>
  <c r="H372" i="1"/>
  <c r="J364" i="1"/>
  <c r="H364" i="1"/>
  <c r="F360" i="1"/>
  <c r="H360" i="1"/>
  <c r="J352" i="1"/>
  <c r="F352" i="1"/>
  <c r="H348" i="1"/>
  <c r="J348" i="1"/>
  <c r="H344" i="1"/>
  <c r="F344" i="1"/>
  <c r="J344" i="1"/>
  <c r="F336" i="1"/>
  <c r="J336" i="1"/>
  <c r="F332" i="1"/>
  <c r="J332" i="1"/>
  <c r="M569" i="1"/>
  <c r="T569" i="1" s="1"/>
  <c r="M529" i="1"/>
  <c r="M505" i="1"/>
  <c r="M465" i="1"/>
  <c r="J566" i="1"/>
  <c r="J534" i="1"/>
  <c r="J510" i="1"/>
  <c r="J497" i="1"/>
  <c r="J489" i="1"/>
  <c r="J465" i="1"/>
  <c r="J457" i="1"/>
  <c r="I577" i="1"/>
  <c r="I537" i="1"/>
  <c r="I530" i="1"/>
  <c r="I497" i="1"/>
  <c r="I489" i="1"/>
  <c r="I470" i="1"/>
  <c r="H457" i="1"/>
  <c r="G537" i="1"/>
  <c r="G529" i="1"/>
  <c r="G498" i="1"/>
  <c r="F561" i="1"/>
  <c r="F529" i="1"/>
  <c r="F497" i="1"/>
  <c r="F465" i="1"/>
  <c r="T414" i="1"/>
  <c r="S417" i="1"/>
  <c r="R417" i="1"/>
  <c r="M449" i="1"/>
  <c r="Q449" i="1" s="1"/>
  <c r="M442" i="1"/>
  <c r="M433" i="1"/>
  <c r="Q433" i="1" s="1"/>
  <c r="M405" i="1"/>
  <c r="R405" i="1" s="1"/>
  <c r="Q389" i="1"/>
  <c r="J421" i="1"/>
  <c r="J397" i="1"/>
  <c r="I449" i="1"/>
  <c r="I433" i="1"/>
  <c r="I417" i="1"/>
  <c r="I381" i="1"/>
  <c r="H409" i="1"/>
  <c r="H385" i="1"/>
  <c r="F449" i="1"/>
  <c r="T310" i="1"/>
  <c r="Q310" i="1"/>
  <c r="P446" i="1"/>
  <c r="Z446" i="1" s="1"/>
  <c r="R446" i="1"/>
  <c r="G562" i="1"/>
  <c r="F441" i="1"/>
  <c r="M441" i="1"/>
  <c r="Q441" i="1" s="1"/>
  <c r="F437" i="1"/>
  <c r="G437" i="1"/>
  <c r="H433" i="1"/>
  <c r="J433" i="1"/>
  <c r="J425" i="1"/>
  <c r="M425" i="1"/>
  <c r="P425" i="1" s="1"/>
  <c r="Z425" i="1" s="1"/>
  <c r="F421" i="1"/>
  <c r="G421" i="1"/>
  <c r="I421" i="1"/>
  <c r="F405" i="1"/>
  <c r="H405" i="1"/>
  <c r="I405" i="1"/>
  <c r="F401" i="1"/>
  <c r="G401" i="1"/>
  <c r="I393" i="1"/>
  <c r="Q393" i="1"/>
  <c r="H377" i="1"/>
  <c r="J377" i="1"/>
  <c r="P361" i="1"/>
  <c r="Z361" i="1" s="1"/>
  <c r="J361" i="1"/>
  <c r="J353" i="1"/>
  <c r="J345" i="1"/>
  <c r="J337" i="1"/>
  <c r="I361" i="1"/>
  <c r="I337" i="1"/>
  <c r="H361" i="1"/>
  <c r="G341" i="1"/>
  <c r="Q266" i="1"/>
  <c r="J321" i="1"/>
  <c r="J297" i="1"/>
  <c r="J277" i="1"/>
  <c r="I325" i="1"/>
  <c r="I305" i="1"/>
  <c r="I245" i="1"/>
  <c r="I221" i="1"/>
  <c r="I201" i="1"/>
  <c r="H313" i="1"/>
  <c r="H301" i="1"/>
  <c r="H281" i="1"/>
  <c r="H269" i="1"/>
  <c r="H208" i="1"/>
  <c r="H201" i="1"/>
  <c r="G313" i="1"/>
  <c r="G245" i="1"/>
  <c r="G233" i="1"/>
  <c r="G217" i="1"/>
  <c r="G201" i="1"/>
  <c r="F273" i="1"/>
  <c r="F253" i="1"/>
  <c r="G317" i="1"/>
  <c r="H317" i="1"/>
  <c r="G289" i="1"/>
  <c r="H289" i="1"/>
  <c r="F277" i="1"/>
  <c r="G277" i="1"/>
  <c r="H277" i="1"/>
  <c r="G265" i="1"/>
  <c r="H265" i="1"/>
  <c r="F261" i="1"/>
  <c r="I261" i="1"/>
  <c r="H249" i="1"/>
  <c r="I249" i="1"/>
  <c r="F229" i="1"/>
  <c r="H229" i="1"/>
  <c r="F213" i="1"/>
  <c r="G213" i="1"/>
  <c r="I213" i="1"/>
  <c r="H321" i="1"/>
  <c r="G321" i="1"/>
  <c r="G305" i="1"/>
  <c r="G285" i="1"/>
  <c r="F301" i="1"/>
  <c r="F265" i="1"/>
  <c r="H200" i="1"/>
  <c r="I200" i="1"/>
  <c r="H214" i="1"/>
  <c r="O194" i="1"/>
  <c r="Y194" i="1" s="1"/>
  <c r="P194" i="1"/>
  <c r="Z194" i="1" s="1"/>
  <c r="Q194" i="1"/>
  <c r="R194" i="1"/>
  <c r="O167" i="1"/>
  <c r="Y167" i="1" s="1"/>
  <c r="P167" i="1"/>
  <c r="Z167" i="1" s="1"/>
  <c r="Q167" i="1"/>
  <c r="R167" i="1"/>
  <c r="F84" i="1"/>
  <c r="F96" i="1"/>
  <c r="I1900" i="1"/>
  <c r="I1822" i="1"/>
  <c r="G1822" i="1"/>
  <c r="J1814" i="1"/>
  <c r="I1814" i="1"/>
  <c r="M1814" i="1"/>
  <c r="Q1814" i="1" s="1"/>
  <c r="I1778" i="1"/>
  <c r="G1778" i="1"/>
  <c r="I1758" i="1"/>
  <c r="M1758" i="1"/>
  <c r="Q1758" i="1" s="1"/>
  <c r="J1750" i="1"/>
  <c r="I1750" i="1"/>
  <c r="M1750" i="1"/>
  <c r="M1722" i="1"/>
  <c r="R1722" i="1" s="1"/>
  <c r="I1722" i="1"/>
  <c r="F1459" i="1"/>
  <c r="F1992" i="1"/>
  <c r="M1992" i="1"/>
  <c r="R1992" i="1" s="1"/>
  <c r="I1988" i="1"/>
  <c r="J1988" i="1"/>
  <c r="J1956" i="1"/>
  <c r="M1956" i="1"/>
  <c r="T1956" i="1" s="1"/>
  <c r="J1940" i="1"/>
  <c r="M1940" i="1"/>
  <c r="O1940" i="1" s="1"/>
  <c r="Y1940" i="1" s="1"/>
  <c r="M1924" i="1"/>
  <c r="O1924" i="1" s="1"/>
  <c r="Y1924" i="1" s="1"/>
  <c r="J1924" i="1"/>
  <c r="G1908" i="1"/>
  <c r="F1908" i="1"/>
  <c r="J1908" i="1"/>
  <c r="M1908" i="1"/>
  <c r="O1908" i="1" s="1"/>
  <c r="Y1908" i="1" s="1"/>
  <c r="M1876" i="1"/>
  <c r="T1876" i="1" s="1"/>
  <c r="H1876" i="1"/>
  <c r="G1844" i="1"/>
  <c r="J1844" i="1"/>
  <c r="O1670" i="1"/>
  <c r="Y1670" i="1" s="1"/>
  <c r="R1670" i="1"/>
  <c r="P1670" i="1"/>
  <c r="Z1670" i="1" s="1"/>
  <c r="P1465" i="1"/>
  <c r="Z1465" i="1" s="1"/>
  <c r="S1465" i="1"/>
  <c r="G1459" i="1"/>
  <c r="F1415" i="1"/>
  <c r="T1094" i="1"/>
  <c r="R1094" i="1"/>
  <c r="S1094" i="1"/>
  <c r="P1094" i="1"/>
  <c r="Z1094" i="1" s="1"/>
  <c r="AA1094" i="1" s="1"/>
  <c r="AF1094" i="1" s="1"/>
  <c r="AI1094" i="1" s="1"/>
  <c r="Q1094" i="1"/>
  <c r="O1087" i="1"/>
  <c r="Y1087" i="1" s="1"/>
  <c r="R1087" i="1"/>
  <c r="P1087" i="1"/>
  <c r="Z1087" i="1" s="1"/>
  <c r="Q1087" i="1"/>
  <c r="S1087" i="1"/>
  <c r="H1900" i="1"/>
  <c r="G1883" i="1"/>
  <c r="H1883" i="1"/>
  <c r="O1618" i="1"/>
  <c r="Y1618" i="1" s="1"/>
  <c r="Q1618" i="1"/>
  <c r="T1618" i="1"/>
  <c r="S1618" i="1"/>
  <c r="F1351" i="1"/>
  <c r="T1158" i="1"/>
  <c r="R1158" i="1"/>
  <c r="S1158" i="1"/>
  <c r="O1158" i="1"/>
  <c r="Y1158" i="1" s="1"/>
  <c r="P1158" i="1"/>
  <c r="Z1158" i="1" s="1"/>
  <c r="O1151" i="1"/>
  <c r="Y1151" i="1" s="1"/>
  <c r="P1151" i="1"/>
  <c r="Z1151" i="1" s="1"/>
  <c r="Q1151" i="1"/>
  <c r="T1151" i="1"/>
  <c r="R1151" i="1"/>
  <c r="S1151" i="1"/>
  <c r="O623" i="1"/>
  <c r="Y623" i="1" s="1"/>
  <c r="R623" i="1"/>
  <c r="T623" i="1"/>
  <c r="P623" i="1"/>
  <c r="Z623" i="1" s="1"/>
  <c r="M2326" i="1"/>
  <c r="P2326" i="1" s="1"/>
  <c r="Z2326" i="1" s="1"/>
  <c r="M1839" i="1"/>
  <c r="S1839" i="1" s="1"/>
  <c r="I1932" i="1"/>
  <c r="J1758" i="1"/>
  <c r="F1451" i="1"/>
  <c r="G1451" i="1"/>
  <c r="J1447" i="1"/>
  <c r="F1447" i="1"/>
  <c r="H1443" i="1"/>
  <c r="G1443" i="1"/>
  <c r="H1435" i="1"/>
  <c r="G1435" i="1"/>
  <c r="H1427" i="1"/>
  <c r="F1427" i="1"/>
  <c r="F1419" i="1"/>
  <c r="G1419" i="1"/>
  <c r="H1411" i="1"/>
  <c r="G1411" i="1"/>
  <c r="H1403" i="1"/>
  <c r="G1403" i="1"/>
  <c r="H1395" i="1"/>
  <c r="F1395" i="1"/>
  <c r="G1395" i="1"/>
  <c r="F1387" i="1"/>
  <c r="G1387" i="1"/>
  <c r="G1383" i="1"/>
  <c r="F1383" i="1"/>
  <c r="H1379" i="1"/>
  <c r="G1379" i="1"/>
  <c r="H1371" i="1"/>
  <c r="G1371" i="1"/>
  <c r="H1363" i="1"/>
  <c r="F1363" i="1"/>
  <c r="F1355" i="1"/>
  <c r="G1355" i="1"/>
  <c r="H1347" i="1"/>
  <c r="G1347" i="1"/>
  <c r="I1339" i="1"/>
  <c r="G1339" i="1"/>
  <c r="H1339" i="1"/>
  <c r="O1212" i="1"/>
  <c r="Y1212" i="1" s="1"/>
  <c r="R1212" i="1"/>
  <c r="S1212" i="1"/>
  <c r="T1212" i="1"/>
  <c r="H1330" i="1"/>
  <c r="F1330" i="1"/>
  <c r="G1330" i="1"/>
  <c r="M1330" i="1"/>
  <c r="P1330" i="1" s="1"/>
  <c r="Z1330" i="1" s="1"/>
  <c r="I1326" i="1"/>
  <c r="H1326" i="1"/>
  <c r="R1322" i="1"/>
  <c r="Q1322" i="1"/>
  <c r="T1322" i="1"/>
  <c r="P1322" i="1"/>
  <c r="Z1322" i="1" s="1"/>
  <c r="S1322" i="1"/>
  <c r="I1318" i="1"/>
  <c r="F1318" i="1"/>
  <c r="H1318" i="1"/>
  <c r="H1314" i="1"/>
  <c r="I1314" i="1"/>
  <c r="J1314" i="1"/>
  <c r="I1310" i="1"/>
  <c r="G1310" i="1"/>
  <c r="J1310" i="1"/>
  <c r="F1310" i="1"/>
  <c r="G1306" i="1"/>
  <c r="H1306" i="1"/>
  <c r="F1302" i="1"/>
  <c r="I1302" i="1"/>
  <c r="J1302" i="1"/>
  <c r="H1298" i="1"/>
  <c r="F1298" i="1"/>
  <c r="M1298" i="1"/>
  <c r="T1298" i="1" s="1"/>
  <c r="G1298" i="1"/>
  <c r="I1294" i="1"/>
  <c r="H1294" i="1"/>
  <c r="M1290" i="1"/>
  <c r="O1290" i="1" s="1"/>
  <c r="Y1290" i="1" s="1"/>
  <c r="I1290" i="1"/>
  <c r="I1286" i="1"/>
  <c r="H1286" i="1"/>
  <c r="F1286" i="1"/>
  <c r="H1282" i="1"/>
  <c r="I1282" i="1"/>
  <c r="J1282" i="1"/>
  <c r="I1278" i="1"/>
  <c r="G1278" i="1"/>
  <c r="M1278" i="1"/>
  <c r="J1278" i="1"/>
  <c r="I1274" i="1"/>
  <c r="G1274" i="1"/>
  <c r="I1270" i="1"/>
  <c r="J1270" i="1"/>
  <c r="H1266" i="1"/>
  <c r="F1266" i="1"/>
  <c r="G1266" i="1"/>
  <c r="M1266" i="1"/>
  <c r="T1266" i="1" s="1"/>
  <c r="I1262" i="1"/>
  <c r="H1262" i="1"/>
  <c r="G1258" i="1"/>
  <c r="I1258" i="1"/>
  <c r="M1258" i="1"/>
  <c r="O1258" i="1" s="1"/>
  <c r="Y1258" i="1" s="1"/>
  <c r="F1254" i="1"/>
  <c r="H1254" i="1"/>
  <c r="H1250" i="1"/>
  <c r="I1250" i="1"/>
  <c r="J1250" i="1"/>
  <c r="I1246" i="1"/>
  <c r="G1246" i="1"/>
  <c r="M1246" i="1"/>
  <c r="Q1246" i="1" s="1"/>
  <c r="F1246" i="1"/>
  <c r="J1246" i="1"/>
  <c r="I1242" i="1"/>
  <c r="G1242" i="1"/>
  <c r="H1242" i="1"/>
  <c r="F1238" i="1"/>
  <c r="J1238" i="1"/>
  <c r="I1238" i="1"/>
  <c r="H1234" i="1"/>
  <c r="F1234" i="1"/>
  <c r="G1234" i="1"/>
  <c r="M1234" i="1"/>
  <c r="S1234" i="1" s="1"/>
  <c r="I1226" i="1"/>
  <c r="M1226" i="1"/>
  <c r="I1222" i="1"/>
  <c r="F1222" i="1"/>
  <c r="H1222" i="1"/>
  <c r="H1218" i="1"/>
  <c r="J1218" i="1"/>
  <c r="I1218" i="1"/>
  <c r="I1214" i="1"/>
  <c r="M1214" i="1"/>
  <c r="J1214" i="1"/>
  <c r="G1214" i="1"/>
  <c r="G1210" i="1"/>
  <c r="H1210" i="1"/>
  <c r="I1206" i="1"/>
  <c r="J1206" i="1"/>
  <c r="H1202" i="1"/>
  <c r="I1202" i="1"/>
  <c r="M1202" i="1"/>
  <c r="F1202" i="1"/>
  <c r="G1202" i="1"/>
  <c r="J1202" i="1"/>
  <c r="G1198" i="1"/>
  <c r="I1198" i="1"/>
  <c r="J1198" i="1"/>
  <c r="M1198" i="1"/>
  <c r="F1198" i="1"/>
  <c r="H1198" i="1"/>
  <c r="H1194" i="1"/>
  <c r="I1194" i="1"/>
  <c r="F1194" i="1"/>
  <c r="G1194" i="1"/>
  <c r="M1194" i="1"/>
  <c r="J1194" i="1"/>
  <c r="I1190" i="1"/>
  <c r="J1190" i="1"/>
  <c r="F1190" i="1"/>
  <c r="H1190" i="1"/>
  <c r="M1190" i="1"/>
  <c r="H1186" i="1"/>
  <c r="I1186" i="1"/>
  <c r="M1186" i="1"/>
  <c r="F1186" i="1"/>
  <c r="G1182" i="1"/>
  <c r="I1182" i="1"/>
  <c r="J1182" i="1"/>
  <c r="M1182" i="1"/>
  <c r="H1178" i="1"/>
  <c r="I1178" i="1"/>
  <c r="F1178" i="1"/>
  <c r="G1178" i="1"/>
  <c r="I1174" i="1"/>
  <c r="J1174" i="1"/>
  <c r="M1174" i="1"/>
  <c r="G1174" i="1"/>
  <c r="H1170" i="1"/>
  <c r="I1170" i="1"/>
  <c r="M1170" i="1"/>
  <c r="F1170" i="1"/>
  <c r="J1170" i="1"/>
  <c r="G1166" i="1"/>
  <c r="I1166" i="1"/>
  <c r="J1166" i="1"/>
  <c r="M1166" i="1"/>
  <c r="F1166" i="1"/>
  <c r="H1166" i="1"/>
  <c r="H1162" i="1"/>
  <c r="I1162" i="1"/>
  <c r="F1162" i="1"/>
  <c r="G1162" i="1"/>
  <c r="J1162" i="1"/>
  <c r="I1158" i="1"/>
  <c r="J1158" i="1"/>
  <c r="G1158" i="1"/>
  <c r="F1158" i="1"/>
  <c r="H1158" i="1"/>
  <c r="H1154" i="1"/>
  <c r="I1154" i="1"/>
  <c r="M1154" i="1"/>
  <c r="F1154" i="1"/>
  <c r="G1154" i="1"/>
  <c r="G1150" i="1"/>
  <c r="I1150" i="1"/>
  <c r="J1150" i="1"/>
  <c r="M1150" i="1"/>
  <c r="H1146" i="1"/>
  <c r="I1146" i="1"/>
  <c r="F1146" i="1"/>
  <c r="G1146" i="1"/>
  <c r="M1146" i="1"/>
  <c r="I1142" i="1"/>
  <c r="J1142" i="1"/>
  <c r="H1138" i="1"/>
  <c r="I1138" i="1"/>
  <c r="M1138" i="1"/>
  <c r="F1138" i="1"/>
  <c r="G1138" i="1"/>
  <c r="J1138" i="1"/>
  <c r="G1134" i="1"/>
  <c r="I1134" i="1"/>
  <c r="J1134" i="1"/>
  <c r="M1134" i="1"/>
  <c r="F1134" i="1"/>
  <c r="H1134" i="1"/>
  <c r="H1130" i="1"/>
  <c r="I1130" i="1"/>
  <c r="F1130" i="1"/>
  <c r="G1130" i="1"/>
  <c r="M1130" i="1"/>
  <c r="J1130" i="1"/>
  <c r="I1126" i="1"/>
  <c r="J1126" i="1"/>
  <c r="F1126" i="1"/>
  <c r="H1126" i="1"/>
  <c r="M1126" i="1"/>
  <c r="H1122" i="1"/>
  <c r="I1122" i="1"/>
  <c r="M1122" i="1"/>
  <c r="F1122" i="1"/>
  <c r="G1118" i="1"/>
  <c r="I1118" i="1"/>
  <c r="J1118" i="1"/>
  <c r="M1118" i="1"/>
  <c r="H1114" i="1"/>
  <c r="I1114" i="1"/>
  <c r="F1114" i="1"/>
  <c r="G1114" i="1"/>
  <c r="I1110" i="1"/>
  <c r="J1110" i="1"/>
  <c r="M1110" i="1"/>
  <c r="G1110" i="1"/>
  <c r="H1106" i="1"/>
  <c r="I1106" i="1"/>
  <c r="M1106" i="1"/>
  <c r="F1106" i="1"/>
  <c r="J1106" i="1"/>
  <c r="G1102" i="1"/>
  <c r="I1102" i="1"/>
  <c r="J1102" i="1"/>
  <c r="M1102" i="1"/>
  <c r="F1102" i="1"/>
  <c r="H1102" i="1"/>
  <c r="H1098" i="1"/>
  <c r="I1098" i="1"/>
  <c r="F1098" i="1"/>
  <c r="G1098" i="1"/>
  <c r="J1098" i="1"/>
  <c r="M1098" i="1"/>
  <c r="I1094" i="1"/>
  <c r="J1094" i="1"/>
  <c r="G1094" i="1"/>
  <c r="F1094" i="1"/>
  <c r="H1094" i="1"/>
  <c r="H1090" i="1"/>
  <c r="I1090" i="1"/>
  <c r="M1090" i="1"/>
  <c r="F1090" i="1"/>
  <c r="G1090" i="1"/>
  <c r="G1086" i="1"/>
  <c r="I1086" i="1"/>
  <c r="J1086" i="1"/>
  <c r="M1086" i="1"/>
  <c r="H1082" i="1"/>
  <c r="I1082" i="1"/>
  <c r="F1082" i="1"/>
  <c r="G1082" i="1"/>
  <c r="F954" i="1"/>
  <c r="I954" i="1"/>
  <c r="J954" i="1"/>
  <c r="M954" i="1"/>
  <c r="F950" i="1"/>
  <c r="I950" i="1"/>
  <c r="H950" i="1"/>
  <c r="M950" i="1"/>
  <c r="F946" i="1"/>
  <c r="H946" i="1"/>
  <c r="J946" i="1"/>
  <c r="I946" i="1"/>
  <c r="M946" i="1"/>
  <c r="F942" i="1"/>
  <c r="H942" i="1"/>
  <c r="J942" i="1"/>
  <c r="I942" i="1"/>
  <c r="M942" i="1"/>
  <c r="F938" i="1"/>
  <c r="I938" i="1"/>
  <c r="J938" i="1"/>
  <c r="M938" i="1"/>
  <c r="F934" i="1"/>
  <c r="I934" i="1"/>
  <c r="H934" i="1"/>
  <c r="M934" i="1"/>
  <c r="F930" i="1"/>
  <c r="H930" i="1"/>
  <c r="J930" i="1"/>
  <c r="I930" i="1"/>
  <c r="M930" i="1"/>
  <c r="F926" i="1"/>
  <c r="H926" i="1"/>
  <c r="J926" i="1"/>
  <c r="I926" i="1"/>
  <c r="M926" i="1"/>
  <c r="F922" i="1"/>
  <c r="I922" i="1"/>
  <c r="J922" i="1"/>
  <c r="M922" i="1"/>
  <c r="F918" i="1"/>
  <c r="I918" i="1"/>
  <c r="H918" i="1"/>
  <c r="M918" i="1"/>
  <c r="F914" i="1"/>
  <c r="H914" i="1"/>
  <c r="J914" i="1"/>
  <c r="I914" i="1"/>
  <c r="M914" i="1"/>
  <c r="F910" i="1"/>
  <c r="H910" i="1"/>
  <c r="J910" i="1"/>
  <c r="I910" i="1"/>
  <c r="M910" i="1"/>
  <c r="F906" i="1"/>
  <c r="I906" i="1"/>
  <c r="J906" i="1"/>
  <c r="M906" i="1"/>
  <c r="F902" i="1"/>
  <c r="I902" i="1"/>
  <c r="H902" i="1"/>
  <c r="M902" i="1"/>
  <c r="F898" i="1"/>
  <c r="H898" i="1"/>
  <c r="J898" i="1"/>
  <c r="I898" i="1"/>
  <c r="M898" i="1"/>
  <c r="F894" i="1"/>
  <c r="H894" i="1"/>
  <c r="J894" i="1"/>
  <c r="I894" i="1"/>
  <c r="M894" i="1"/>
  <c r="F890" i="1"/>
  <c r="I890" i="1"/>
  <c r="J890" i="1"/>
  <c r="M890" i="1"/>
  <c r="F886" i="1"/>
  <c r="I886" i="1"/>
  <c r="H886" i="1"/>
  <c r="M886" i="1"/>
  <c r="F882" i="1"/>
  <c r="H882" i="1"/>
  <c r="J882" i="1"/>
  <c r="I882" i="1"/>
  <c r="M882" i="1"/>
  <c r="F878" i="1"/>
  <c r="H878" i="1"/>
  <c r="J878" i="1"/>
  <c r="I878" i="1"/>
  <c r="M878" i="1"/>
  <c r="F874" i="1"/>
  <c r="I874" i="1"/>
  <c r="J874" i="1"/>
  <c r="M874" i="1"/>
  <c r="F870" i="1"/>
  <c r="I870" i="1"/>
  <c r="H870" i="1"/>
  <c r="M870" i="1"/>
  <c r="F866" i="1"/>
  <c r="H866" i="1"/>
  <c r="J866" i="1"/>
  <c r="I866" i="1"/>
  <c r="M866" i="1"/>
  <c r="F862" i="1"/>
  <c r="H862" i="1"/>
  <c r="J862" i="1"/>
  <c r="I862" i="1"/>
  <c r="M862" i="1"/>
  <c r="F858" i="1"/>
  <c r="I858" i="1"/>
  <c r="J858" i="1"/>
  <c r="M858" i="1"/>
  <c r="F854" i="1"/>
  <c r="I854" i="1"/>
  <c r="H854" i="1"/>
  <c r="M854" i="1"/>
  <c r="F850" i="1"/>
  <c r="H850" i="1"/>
  <c r="J850" i="1"/>
  <c r="I850" i="1"/>
  <c r="M850" i="1"/>
  <c r="F846" i="1"/>
  <c r="H846" i="1"/>
  <c r="J846" i="1"/>
  <c r="I846" i="1"/>
  <c r="M846" i="1"/>
  <c r="F842" i="1"/>
  <c r="I842" i="1"/>
  <c r="J842" i="1"/>
  <c r="M842" i="1"/>
  <c r="F838" i="1"/>
  <c r="I838" i="1"/>
  <c r="H838" i="1"/>
  <c r="M838" i="1"/>
  <c r="F834" i="1"/>
  <c r="H834" i="1"/>
  <c r="J834" i="1"/>
  <c r="I834" i="1"/>
  <c r="M834" i="1"/>
  <c r="F830" i="1"/>
  <c r="H830" i="1"/>
  <c r="J830" i="1"/>
  <c r="I830" i="1"/>
  <c r="M830" i="1"/>
  <c r="M1178" i="1"/>
  <c r="M1162" i="1"/>
  <c r="R1147" i="1"/>
  <c r="S1147" i="1"/>
  <c r="T1147" i="1"/>
  <c r="P1147" i="1"/>
  <c r="Z1147" i="1" s="1"/>
  <c r="Q1147" i="1"/>
  <c r="O1147" i="1"/>
  <c r="Y1147" i="1" s="1"/>
  <c r="M1114" i="1"/>
  <c r="J1178" i="1"/>
  <c r="J1114" i="1"/>
  <c r="H1150" i="1"/>
  <c r="H1086" i="1"/>
  <c r="F1150" i="1"/>
  <c r="F1086" i="1"/>
  <c r="J918" i="1"/>
  <c r="J854" i="1"/>
  <c r="H938" i="1"/>
  <c r="H906" i="1"/>
  <c r="H874" i="1"/>
  <c r="H842" i="1"/>
  <c r="J1186" i="1"/>
  <c r="J1122" i="1"/>
  <c r="H1174" i="1"/>
  <c r="H1110" i="1"/>
  <c r="F1174" i="1"/>
  <c r="F1110" i="1"/>
  <c r="Q1079" i="1"/>
  <c r="R1079" i="1"/>
  <c r="S1079" i="1"/>
  <c r="T1079" i="1"/>
  <c r="O1067" i="1"/>
  <c r="Y1067" i="1" s="1"/>
  <c r="Q1067" i="1"/>
  <c r="S1067" i="1"/>
  <c r="R1067" i="1"/>
  <c r="T1067" i="1"/>
  <c r="O1051" i="1"/>
  <c r="Y1051" i="1" s="1"/>
  <c r="Q1051" i="1"/>
  <c r="S1051" i="1"/>
  <c r="R1051" i="1"/>
  <c r="T1051" i="1"/>
  <c r="Q1047" i="1"/>
  <c r="R1047" i="1"/>
  <c r="S1047" i="1"/>
  <c r="T1047" i="1"/>
  <c r="O1035" i="1"/>
  <c r="Y1035" i="1" s="1"/>
  <c r="Q1035" i="1"/>
  <c r="S1035" i="1"/>
  <c r="R1035" i="1"/>
  <c r="T1035" i="1"/>
  <c r="O1019" i="1"/>
  <c r="Y1019" i="1" s="1"/>
  <c r="Q1019" i="1"/>
  <c r="S1019" i="1"/>
  <c r="R1019" i="1"/>
  <c r="T1019" i="1"/>
  <c r="Q1015" i="1"/>
  <c r="R1015" i="1"/>
  <c r="S1015" i="1"/>
  <c r="T1015" i="1"/>
  <c r="O1003" i="1"/>
  <c r="Y1003" i="1" s="1"/>
  <c r="Q1003" i="1"/>
  <c r="S1003" i="1"/>
  <c r="R1003" i="1"/>
  <c r="T1003" i="1"/>
  <c r="O995" i="1"/>
  <c r="Y995" i="1" s="1"/>
  <c r="Q995" i="1"/>
  <c r="S995" i="1"/>
  <c r="R995" i="1"/>
  <c r="T995" i="1"/>
  <c r="O987" i="1"/>
  <c r="Y987" i="1" s="1"/>
  <c r="Q987" i="1"/>
  <c r="S987" i="1"/>
  <c r="R987" i="1"/>
  <c r="T987" i="1"/>
  <c r="Q983" i="1"/>
  <c r="R983" i="1"/>
  <c r="S983" i="1"/>
  <c r="T983" i="1"/>
  <c r="O971" i="1"/>
  <c r="Y971" i="1" s="1"/>
  <c r="Q971" i="1"/>
  <c r="S971" i="1"/>
  <c r="R971" i="1"/>
  <c r="T971" i="1"/>
  <c r="R959" i="1"/>
  <c r="S959" i="1"/>
  <c r="T959" i="1"/>
  <c r="J934" i="1"/>
  <c r="J870" i="1"/>
  <c r="O781" i="1"/>
  <c r="Y781" i="1" s="1"/>
  <c r="Q781" i="1"/>
  <c r="S781" i="1"/>
  <c r="R781" i="1"/>
  <c r="T781" i="1"/>
  <c r="O1088" i="1"/>
  <c r="Y1088" i="1" s="1"/>
  <c r="T1088" i="1"/>
  <c r="R1088" i="1"/>
  <c r="M1082" i="1"/>
  <c r="J1146" i="1"/>
  <c r="J1082" i="1"/>
  <c r="H1182" i="1"/>
  <c r="H1118" i="1"/>
  <c r="G1186" i="1"/>
  <c r="G1170" i="1"/>
  <c r="G1122" i="1"/>
  <c r="G1106" i="1"/>
  <c r="F1182" i="1"/>
  <c r="F1118" i="1"/>
  <c r="J1079" i="1"/>
  <c r="F1079" i="1"/>
  <c r="G1079" i="1"/>
  <c r="H1079" i="1"/>
  <c r="I1079" i="1"/>
  <c r="F1075" i="1"/>
  <c r="H1075" i="1"/>
  <c r="G1075" i="1"/>
  <c r="I1075" i="1"/>
  <c r="G1071" i="1"/>
  <c r="F1071" i="1"/>
  <c r="I1071" i="1"/>
  <c r="J1071" i="1"/>
  <c r="F1067" i="1"/>
  <c r="H1067" i="1"/>
  <c r="J1067" i="1"/>
  <c r="G1067" i="1"/>
  <c r="I1067" i="1"/>
  <c r="J1063" i="1"/>
  <c r="G1063" i="1"/>
  <c r="I1063" i="1"/>
  <c r="F1059" i="1"/>
  <c r="H1059" i="1"/>
  <c r="G1059" i="1"/>
  <c r="I1059" i="1"/>
  <c r="G1055" i="1"/>
  <c r="H1055" i="1"/>
  <c r="I1055" i="1"/>
  <c r="J1055" i="1"/>
  <c r="F1051" i="1"/>
  <c r="H1051" i="1"/>
  <c r="J1051" i="1"/>
  <c r="G1051" i="1"/>
  <c r="I1051" i="1"/>
  <c r="J1047" i="1"/>
  <c r="F1047" i="1"/>
  <c r="G1047" i="1"/>
  <c r="H1047" i="1"/>
  <c r="I1047" i="1"/>
  <c r="F1043" i="1"/>
  <c r="H1043" i="1"/>
  <c r="G1043" i="1"/>
  <c r="I1043" i="1"/>
  <c r="G1039" i="1"/>
  <c r="F1039" i="1"/>
  <c r="I1039" i="1"/>
  <c r="J1039" i="1"/>
  <c r="F1035" i="1"/>
  <c r="H1035" i="1"/>
  <c r="J1035" i="1"/>
  <c r="G1035" i="1"/>
  <c r="I1035" i="1"/>
  <c r="J1031" i="1"/>
  <c r="G1031" i="1"/>
  <c r="I1031" i="1"/>
  <c r="F1027" i="1"/>
  <c r="H1027" i="1"/>
  <c r="G1027" i="1"/>
  <c r="I1027" i="1"/>
  <c r="G1023" i="1"/>
  <c r="H1023" i="1"/>
  <c r="I1023" i="1"/>
  <c r="J1023" i="1"/>
  <c r="F1019" i="1"/>
  <c r="H1019" i="1"/>
  <c r="J1019" i="1"/>
  <c r="G1019" i="1"/>
  <c r="I1019" i="1"/>
  <c r="J1015" i="1"/>
  <c r="F1015" i="1"/>
  <c r="G1015" i="1"/>
  <c r="H1015" i="1"/>
  <c r="I1015" i="1"/>
  <c r="F1011" i="1"/>
  <c r="H1011" i="1"/>
  <c r="G1011" i="1"/>
  <c r="I1011" i="1"/>
  <c r="G1007" i="1"/>
  <c r="F1007" i="1"/>
  <c r="I1007" i="1"/>
  <c r="J1007" i="1"/>
  <c r="F1003" i="1"/>
  <c r="H1003" i="1"/>
  <c r="J1003" i="1"/>
  <c r="G1003" i="1"/>
  <c r="I1003" i="1"/>
  <c r="J999" i="1"/>
  <c r="G999" i="1"/>
  <c r="I999" i="1"/>
  <c r="F995" i="1"/>
  <c r="H995" i="1"/>
  <c r="G995" i="1"/>
  <c r="I995" i="1"/>
  <c r="G991" i="1"/>
  <c r="H991" i="1"/>
  <c r="I991" i="1"/>
  <c r="J991" i="1"/>
  <c r="F987" i="1"/>
  <c r="H987" i="1"/>
  <c r="J987" i="1"/>
  <c r="G987" i="1"/>
  <c r="I987" i="1"/>
  <c r="J983" i="1"/>
  <c r="F983" i="1"/>
  <c r="G983" i="1"/>
  <c r="H983" i="1"/>
  <c r="I983" i="1"/>
  <c r="F979" i="1"/>
  <c r="H979" i="1"/>
  <c r="G979" i="1"/>
  <c r="I979" i="1"/>
  <c r="G975" i="1"/>
  <c r="F975" i="1"/>
  <c r="I975" i="1"/>
  <c r="J975" i="1"/>
  <c r="F971" i="1"/>
  <c r="H971" i="1"/>
  <c r="J971" i="1"/>
  <c r="G971" i="1"/>
  <c r="I971" i="1"/>
  <c r="J967" i="1"/>
  <c r="G967" i="1"/>
  <c r="I967" i="1"/>
  <c r="F963" i="1"/>
  <c r="H963" i="1"/>
  <c r="G963" i="1"/>
  <c r="I963" i="1"/>
  <c r="G959" i="1"/>
  <c r="H959" i="1"/>
  <c r="I959" i="1"/>
  <c r="J959" i="1"/>
  <c r="J950" i="1"/>
  <c r="J886" i="1"/>
  <c r="H954" i="1"/>
  <c r="H922" i="1"/>
  <c r="H890" i="1"/>
  <c r="H858" i="1"/>
  <c r="G954" i="1"/>
  <c r="G950" i="1"/>
  <c r="G946" i="1"/>
  <c r="G942" i="1"/>
  <c r="G938" i="1"/>
  <c r="G934" i="1"/>
  <c r="G930" i="1"/>
  <c r="G926" i="1"/>
  <c r="G922" i="1"/>
  <c r="G918" i="1"/>
  <c r="G914" i="1"/>
  <c r="G910" i="1"/>
  <c r="G906" i="1"/>
  <c r="G902" i="1"/>
  <c r="G898" i="1"/>
  <c r="G894" i="1"/>
  <c r="G890" i="1"/>
  <c r="G886" i="1"/>
  <c r="G882" i="1"/>
  <c r="G878" i="1"/>
  <c r="G874" i="1"/>
  <c r="G870" i="1"/>
  <c r="G866" i="1"/>
  <c r="G862" i="1"/>
  <c r="G858" i="1"/>
  <c r="G854" i="1"/>
  <c r="G850" i="1"/>
  <c r="G846" i="1"/>
  <c r="G842" i="1"/>
  <c r="G838" i="1"/>
  <c r="G834" i="1"/>
  <c r="G830" i="1"/>
  <c r="H703" i="1"/>
  <c r="G703" i="1"/>
  <c r="M703" i="1"/>
  <c r="Q703" i="1" s="1"/>
  <c r="I703" i="1"/>
  <c r="J703" i="1"/>
  <c r="F699" i="1"/>
  <c r="I699" i="1"/>
  <c r="G699" i="1"/>
  <c r="J699" i="1"/>
  <c r="M699" i="1"/>
  <c r="H699" i="1"/>
  <c r="H695" i="1"/>
  <c r="J695" i="1"/>
  <c r="G695" i="1"/>
  <c r="M695" i="1"/>
  <c r="S695" i="1" s="1"/>
  <c r="F695" i="1"/>
  <c r="I695" i="1"/>
  <c r="G691" i="1"/>
  <c r="M691" i="1"/>
  <c r="S691" i="1" s="1"/>
  <c r="F691" i="1"/>
  <c r="H691" i="1"/>
  <c r="I691" i="1"/>
  <c r="J691" i="1"/>
  <c r="F687" i="1"/>
  <c r="H687" i="1"/>
  <c r="J687" i="1"/>
  <c r="I687" i="1"/>
  <c r="M687" i="1"/>
  <c r="S687" i="1" s="1"/>
  <c r="G687" i="1"/>
  <c r="I683" i="1"/>
  <c r="F683" i="1"/>
  <c r="G683" i="1"/>
  <c r="H683" i="1"/>
  <c r="J683" i="1"/>
  <c r="M683" i="1"/>
  <c r="S683" i="1" s="1"/>
  <c r="F679" i="1"/>
  <c r="H679" i="1"/>
  <c r="J679" i="1"/>
  <c r="I679" i="1"/>
  <c r="M679" i="1"/>
  <c r="S679" i="1" s="1"/>
  <c r="G675" i="1"/>
  <c r="M675" i="1"/>
  <c r="F675" i="1"/>
  <c r="J675" i="1"/>
  <c r="H675" i="1"/>
  <c r="I675" i="1"/>
  <c r="H671" i="1"/>
  <c r="G671" i="1"/>
  <c r="M671" i="1"/>
  <c r="J671" i="1"/>
  <c r="F671" i="1"/>
  <c r="I671" i="1"/>
  <c r="F667" i="1"/>
  <c r="I667" i="1"/>
  <c r="H667" i="1"/>
  <c r="J667" i="1"/>
  <c r="M667" i="1"/>
  <c r="S667" i="1" s="1"/>
  <c r="G667" i="1"/>
  <c r="H663" i="1"/>
  <c r="J663" i="1"/>
  <c r="G663" i="1"/>
  <c r="M663" i="1"/>
  <c r="I663" i="1"/>
  <c r="F663" i="1"/>
  <c r="G659" i="1"/>
  <c r="M659" i="1"/>
  <c r="F659" i="1"/>
  <c r="H659" i="1"/>
  <c r="I659" i="1"/>
  <c r="J659" i="1"/>
  <c r="F655" i="1"/>
  <c r="H655" i="1"/>
  <c r="J655" i="1"/>
  <c r="I655" i="1"/>
  <c r="G655" i="1"/>
  <c r="M655" i="1"/>
  <c r="Q655" i="1" s="1"/>
  <c r="I651" i="1"/>
  <c r="F651" i="1"/>
  <c r="G651" i="1"/>
  <c r="H651" i="1"/>
  <c r="J651" i="1"/>
  <c r="M651" i="1"/>
  <c r="F647" i="1"/>
  <c r="H647" i="1"/>
  <c r="J647" i="1"/>
  <c r="I647" i="1"/>
  <c r="G647" i="1"/>
  <c r="M647" i="1"/>
  <c r="S647" i="1" s="1"/>
  <c r="G643" i="1"/>
  <c r="M643" i="1"/>
  <c r="F643" i="1"/>
  <c r="J643" i="1"/>
  <c r="I643" i="1"/>
  <c r="H639" i="1"/>
  <c r="G639" i="1"/>
  <c r="M639" i="1"/>
  <c r="Q639" i="1" s="1"/>
  <c r="F639" i="1"/>
  <c r="J639" i="1"/>
  <c r="F635" i="1"/>
  <c r="I635" i="1"/>
  <c r="G635" i="1"/>
  <c r="J635" i="1"/>
  <c r="M635" i="1"/>
  <c r="S635" i="1" s="1"/>
  <c r="H635" i="1"/>
  <c r="H631" i="1"/>
  <c r="J631" i="1"/>
  <c r="G631" i="1"/>
  <c r="M631" i="1"/>
  <c r="S631" i="1" s="1"/>
  <c r="F631" i="1"/>
  <c r="G627" i="1"/>
  <c r="M627" i="1"/>
  <c r="Q627" i="1" s="1"/>
  <c r="F627" i="1"/>
  <c r="H627" i="1"/>
  <c r="I627" i="1"/>
  <c r="J627" i="1"/>
  <c r="F623" i="1"/>
  <c r="H623" i="1"/>
  <c r="J623" i="1"/>
  <c r="I623" i="1"/>
  <c r="G623" i="1"/>
  <c r="I619" i="1"/>
  <c r="F619" i="1"/>
  <c r="G619" i="1"/>
  <c r="H619" i="1"/>
  <c r="J619" i="1"/>
  <c r="M619" i="1"/>
  <c r="F615" i="1"/>
  <c r="H615" i="1"/>
  <c r="J615" i="1"/>
  <c r="I615" i="1"/>
  <c r="M615" i="1"/>
  <c r="Q615" i="1" s="1"/>
  <c r="G615" i="1"/>
  <c r="G611" i="1"/>
  <c r="M611" i="1"/>
  <c r="F611" i="1"/>
  <c r="J611" i="1"/>
  <c r="H611" i="1"/>
  <c r="H607" i="1"/>
  <c r="G607" i="1"/>
  <c r="M607" i="1"/>
  <c r="S607" i="1" s="1"/>
  <c r="J607" i="1"/>
  <c r="I607" i="1"/>
  <c r="F603" i="1"/>
  <c r="I603" i="1"/>
  <c r="H603" i="1"/>
  <c r="G603" i="1"/>
  <c r="H599" i="1"/>
  <c r="J599" i="1"/>
  <c r="G599" i="1"/>
  <c r="M599" i="1"/>
  <c r="F599" i="1"/>
  <c r="I599" i="1"/>
  <c r="F595" i="1"/>
  <c r="G595" i="1"/>
  <c r="M595" i="1"/>
  <c r="Q595" i="1" s="1"/>
  <c r="H595" i="1"/>
  <c r="I595" i="1"/>
  <c r="H591" i="1"/>
  <c r="F591" i="1"/>
  <c r="J591" i="1"/>
  <c r="I591" i="1"/>
  <c r="G591" i="1"/>
  <c r="M591" i="1"/>
  <c r="S591" i="1" s="1"/>
  <c r="F587" i="1"/>
  <c r="I587" i="1"/>
  <c r="G587" i="1"/>
  <c r="H587" i="1"/>
  <c r="J587" i="1"/>
  <c r="M587" i="1"/>
  <c r="S587" i="1" s="1"/>
  <c r="H583" i="1"/>
  <c r="J583" i="1"/>
  <c r="I583" i="1"/>
  <c r="F583" i="1"/>
  <c r="G583" i="1"/>
  <c r="M583" i="1"/>
  <c r="S583" i="1" s="1"/>
  <c r="F579" i="1"/>
  <c r="G579" i="1"/>
  <c r="M579" i="1"/>
  <c r="J579" i="1"/>
  <c r="I579" i="1"/>
  <c r="H579" i="1"/>
  <c r="T419" i="1"/>
  <c r="O419" i="1"/>
  <c r="Y419" i="1" s="1"/>
  <c r="Q419" i="1"/>
  <c r="P419" i="1"/>
  <c r="Z419" i="1" s="1"/>
  <c r="S419" i="1"/>
  <c r="M2163" i="1"/>
  <c r="R2163" i="1" s="1"/>
  <c r="O1606" i="1"/>
  <c r="Y1606" i="1" s="1"/>
  <c r="P1606" i="1"/>
  <c r="Z1606" i="1" s="1"/>
  <c r="S1606" i="1"/>
  <c r="O1529" i="1"/>
  <c r="Y1529" i="1" s="1"/>
  <c r="R1529" i="1"/>
  <c r="T1529" i="1"/>
  <c r="F1458" i="1"/>
  <c r="H1458" i="1"/>
  <c r="I1458" i="1"/>
  <c r="J1458" i="1"/>
  <c r="M1458" i="1"/>
  <c r="S1458" i="1" s="1"/>
  <c r="F1450" i="1"/>
  <c r="G1450" i="1"/>
  <c r="H1450" i="1"/>
  <c r="I1450" i="1"/>
  <c r="J1450" i="1"/>
  <c r="M1450" i="1"/>
  <c r="R1450" i="1" s="1"/>
  <c r="G1446" i="1"/>
  <c r="F1446" i="1"/>
  <c r="G1438" i="1"/>
  <c r="F1438" i="1"/>
  <c r="F1434" i="1"/>
  <c r="G1434" i="1"/>
  <c r="F1426" i="1"/>
  <c r="H1426" i="1"/>
  <c r="I1426" i="1"/>
  <c r="J1426" i="1"/>
  <c r="M1426" i="1"/>
  <c r="Q1426" i="1" s="1"/>
  <c r="F1418" i="1"/>
  <c r="G1418" i="1"/>
  <c r="H1418" i="1"/>
  <c r="I1418" i="1"/>
  <c r="J1418" i="1"/>
  <c r="M1418" i="1"/>
  <c r="O1418" i="1" s="1"/>
  <c r="Y1418" i="1" s="1"/>
  <c r="G1414" i="1"/>
  <c r="F1414" i="1"/>
  <c r="G1406" i="1"/>
  <c r="F1406" i="1"/>
  <c r="F1402" i="1"/>
  <c r="G1402" i="1"/>
  <c r="F1394" i="1"/>
  <c r="H1394" i="1"/>
  <c r="I1394" i="1"/>
  <c r="J1394" i="1"/>
  <c r="M1394" i="1"/>
  <c r="O1394" i="1" s="1"/>
  <c r="Y1394" i="1" s="1"/>
  <c r="F1386" i="1"/>
  <c r="G1386" i="1"/>
  <c r="H1386" i="1"/>
  <c r="I1386" i="1"/>
  <c r="J1386" i="1"/>
  <c r="M1386" i="1"/>
  <c r="T1386" i="1" s="1"/>
  <c r="G1382" i="1"/>
  <c r="F1382" i="1"/>
  <c r="G1374" i="1"/>
  <c r="F1374" i="1"/>
  <c r="F1370" i="1"/>
  <c r="G1370" i="1"/>
  <c r="F1362" i="1"/>
  <c r="H1362" i="1"/>
  <c r="I1362" i="1"/>
  <c r="J1362" i="1"/>
  <c r="M1362" i="1"/>
  <c r="S1362" i="1" s="1"/>
  <c r="F1354" i="1"/>
  <c r="G1354" i="1"/>
  <c r="H1354" i="1"/>
  <c r="I1354" i="1"/>
  <c r="J1354" i="1"/>
  <c r="M1354" i="1"/>
  <c r="R1354" i="1" s="1"/>
  <c r="G1350" i="1"/>
  <c r="F1350" i="1"/>
  <c r="G1342" i="1"/>
  <c r="F1342" i="1"/>
  <c r="F1338" i="1"/>
  <c r="G1338" i="1"/>
  <c r="H1338" i="1"/>
  <c r="O1104" i="1"/>
  <c r="Y1104" i="1" s="1"/>
  <c r="T1104" i="1"/>
  <c r="R1104" i="1"/>
  <c r="H953" i="1"/>
  <c r="J953" i="1"/>
  <c r="F941" i="1"/>
  <c r="H941" i="1"/>
  <c r="J941" i="1"/>
  <c r="H937" i="1"/>
  <c r="J937" i="1"/>
  <c r="F925" i="1"/>
  <c r="H925" i="1"/>
  <c r="J925" i="1"/>
  <c r="H921" i="1"/>
  <c r="J921" i="1"/>
  <c r="F909" i="1"/>
  <c r="H909" i="1"/>
  <c r="J909" i="1"/>
  <c r="H905" i="1"/>
  <c r="J905" i="1"/>
  <c r="F893" i="1"/>
  <c r="H893" i="1"/>
  <c r="J893" i="1"/>
  <c r="H889" i="1"/>
  <c r="J889" i="1"/>
  <c r="F877" i="1"/>
  <c r="H877" i="1"/>
  <c r="J877" i="1"/>
  <c r="H873" i="1"/>
  <c r="J873" i="1"/>
  <c r="F861" i="1"/>
  <c r="H861" i="1"/>
  <c r="J861" i="1"/>
  <c r="H857" i="1"/>
  <c r="J857" i="1"/>
  <c r="F845" i="1"/>
  <c r="H845" i="1"/>
  <c r="J845" i="1"/>
  <c r="H841" i="1"/>
  <c r="J841" i="1"/>
  <c r="P741" i="1"/>
  <c r="Z741" i="1" s="1"/>
  <c r="O741" i="1"/>
  <c r="Y741" i="1" s="1"/>
  <c r="S741" i="1"/>
  <c r="T741" i="1"/>
  <c r="F826" i="1"/>
  <c r="I826" i="1"/>
  <c r="J826" i="1"/>
  <c r="M826" i="1"/>
  <c r="Q826" i="1" s="1"/>
  <c r="J822" i="1"/>
  <c r="F822" i="1"/>
  <c r="M822" i="1"/>
  <c r="P822" i="1" s="1"/>
  <c r="Z822" i="1" s="1"/>
  <c r="I822" i="1"/>
  <c r="F818" i="1"/>
  <c r="I818" i="1"/>
  <c r="M818" i="1"/>
  <c r="Q818" i="1" s="1"/>
  <c r="J818" i="1"/>
  <c r="F814" i="1"/>
  <c r="J814" i="1"/>
  <c r="I814" i="1"/>
  <c r="H814" i="1"/>
  <c r="M814" i="1"/>
  <c r="F810" i="1"/>
  <c r="I810" i="1"/>
  <c r="F806" i="1"/>
  <c r="J806" i="1"/>
  <c r="M806" i="1"/>
  <c r="Q806" i="1" s="1"/>
  <c r="I806" i="1"/>
  <c r="F802" i="1"/>
  <c r="J802" i="1"/>
  <c r="H802" i="1"/>
  <c r="I802" i="1"/>
  <c r="M802" i="1"/>
  <c r="F798" i="1"/>
  <c r="H798" i="1"/>
  <c r="J798" i="1"/>
  <c r="I798" i="1"/>
  <c r="F794" i="1"/>
  <c r="I794" i="1"/>
  <c r="J794" i="1"/>
  <c r="J790" i="1"/>
  <c r="M790" i="1"/>
  <c r="F790" i="1"/>
  <c r="I790" i="1"/>
  <c r="H790" i="1"/>
  <c r="F786" i="1"/>
  <c r="H786" i="1"/>
  <c r="I786" i="1"/>
  <c r="I782" i="1"/>
  <c r="J782" i="1"/>
  <c r="F778" i="1"/>
  <c r="I778" i="1"/>
  <c r="M778" i="1"/>
  <c r="F774" i="1"/>
  <c r="M774" i="1"/>
  <c r="H774" i="1"/>
  <c r="I774" i="1"/>
  <c r="J774" i="1"/>
  <c r="F770" i="1"/>
  <c r="J770" i="1"/>
  <c r="I770" i="1"/>
  <c r="H766" i="1"/>
  <c r="I766" i="1"/>
  <c r="M766" i="1"/>
  <c r="P766" i="1" s="1"/>
  <c r="Z766" i="1" s="1"/>
  <c r="F762" i="1"/>
  <c r="J762" i="1"/>
  <c r="I762" i="1"/>
  <c r="M762" i="1"/>
  <c r="J758" i="1"/>
  <c r="M758" i="1"/>
  <c r="F758" i="1"/>
  <c r="I758" i="1"/>
  <c r="F754" i="1"/>
  <c r="J754" i="1"/>
  <c r="I754" i="1"/>
  <c r="M754" i="1"/>
  <c r="R754" i="1" s="1"/>
  <c r="F750" i="1"/>
  <c r="I750" i="1"/>
  <c r="H750" i="1"/>
  <c r="J750" i="1"/>
  <c r="M750" i="1"/>
  <c r="F746" i="1"/>
  <c r="J746" i="1"/>
  <c r="I746" i="1"/>
  <c r="F742" i="1"/>
  <c r="M742" i="1"/>
  <c r="Q742" i="1" s="1"/>
  <c r="I742" i="1"/>
  <c r="F738" i="1"/>
  <c r="J738" i="1"/>
  <c r="H738" i="1"/>
  <c r="I738" i="1"/>
  <c r="M738" i="1"/>
  <c r="R738" i="1" s="1"/>
  <c r="H734" i="1"/>
  <c r="I734" i="1"/>
  <c r="F730" i="1"/>
  <c r="I730" i="1"/>
  <c r="J730" i="1"/>
  <c r="J726" i="1"/>
  <c r="F726" i="1"/>
  <c r="M726" i="1"/>
  <c r="S726" i="1" s="1"/>
  <c r="I726" i="1"/>
  <c r="H726" i="1"/>
  <c r="F722" i="1"/>
  <c r="H722" i="1"/>
  <c r="I722" i="1"/>
  <c r="J722" i="1"/>
  <c r="J718" i="1"/>
  <c r="I718" i="1"/>
  <c r="F714" i="1"/>
  <c r="I714" i="1"/>
  <c r="M714" i="1"/>
  <c r="Q714" i="1" s="1"/>
  <c r="J710" i="1"/>
  <c r="M710" i="1"/>
  <c r="Q710" i="1" s="1"/>
  <c r="F710" i="1"/>
  <c r="H710" i="1"/>
  <c r="I710" i="1"/>
  <c r="F706" i="1"/>
  <c r="I706" i="1"/>
  <c r="J706" i="1"/>
  <c r="O383" i="1"/>
  <c r="Y383" i="1" s="1"/>
  <c r="T383" i="1"/>
  <c r="R383" i="1"/>
  <c r="P383" i="1"/>
  <c r="Z383" i="1" s="1"/>
  <c r="Q383" i="1"/>
  <c r="S383" i="1"/>
  <c r="Q330" i="1"/>
  <c r="R330" i="1"/>
  <c r="O330" i="1"/>
  <c r="Y330" i="1" s="1"/>
  <c r="T330" i="1"/>
  <c r="P330" i="1"/>
  <c r="Z330" i="1" s="1"/>
  <c r="S330" i="1"/>
  <c r="O307" i="1"/>
  <c r="Y307" i="1" s="1"/>
  <c r="Q307" i="1"/>
  <c r="R307" i="1"/>
  <c r="T307" i="1"/>
  <c r="P307" i="1"/>
  <c r="Z307" i="1" s="1"/>
  <c r="S307" i="1"/>
  <c r="S235" i="1"/>
  <c r="T235" i="1"/>
  <c r="R235" i="1"/>
  <c r="Q235" i="1"/>
  <c r="O235" i="1"/>
  <c r="Y235" i="1" s="1"/>
  <c r="P235" i="1"/>
  <c r="Z235" i="1" s="1"/>
  <c r="O211" i="1"/>
  <c r="Y211" i="1" s="1"/>
  <c r="Q211" i="1"/>
  <c r="P211" i="1"/>
  <c r="Z211" i="1" s="1"/>
  <c r="R211" i="1"/>
  <c r="S211" i="1"/>
  <c r="T211" i="1"/>
  <c r="M2585" i="1"/>
  <c r="O2585" i="1" s="1"/>
  <c r="Y2585" i="1" s="1"/>
  <c r="F2050" i="1"/>
  <c r="I2050" i="1"/>
  <c r="F2042" i="1"/>
  <c r="M2042" i="1"/>
  <c r="Q2042" i="1" s="1"/>
  <c r="F2034" i="1"/>
  <c r="J2034" i="1"/>
  <c r="F2006" i="1"/>
  <c r="G2006" i="1"/>
  <c r="F1986" i="1"/>
  <c r="M1986" i="1"/>
  <c r="R1986" i="1" s="1"/>
  <c r="O1682" i="1"/>
  <c r="Y1682" i="1" s="1"/>
  <c r="P1682" i="1"/>
  <c r="Z1682" i="1" s="1"/>
  <c r="S1682" i="1"/>
  <c r="T1682" i="1"/>
  <c r="O1585" i="1"/>
  <c r="Y1585" i="1" s="1"/>
  <c r="R1585" i="1"/>
  <c r="P1585" i="1"/>
  <c r="Z1585" i="1" s="1"/>
  <c r="F1580" i="1"/>
  <c r="J1580" i="1"/>
  <c r="G1572" i="1"/>
  <c r="M1572" i="1"/>
  <c r="S1572" i="1" s="1"/>
  <c r="I1568" i="1"/>
  <c r="G1568" i="1"/>
  <c r="F1564" i="1"/>
  <c r="I1564" i="1"/>
  <c r="I1548" i="1"/>
  <c r="F1548" i="1"/>
  <c r="G1544" i="1"/>
  <c r="I1544" i="1"/>
  <c r="F1540" i="1"/>
  <c r="G1540" i="1"/>
  <c r="H1540" i="1"/>
  <c r="F1536" i="1"/>
  <c r="M1536" i="1"/>
  <c r="S1536" i="1" s="1"/>
  <c r="G1532" i="1"/>
  <c r="J1532" i="1"/>
  <c r="G1528" i="1"/>
  <c r="I1528" i="1"/>
  <c r="M1528" i="1"/>
  <c r="R1528" i="1" s="1"/>
  <c r="I1520" i="1"/>
  <c r="G1520" i="1"/>
  <c r="H1520" i="1"/>
  <c r="M1512" i="1"/>
  <c r="T1512" i="1" s="1"/>
  <c r="J1512" i="1"/>
  <c r="F1508" i="1"/>
  <c r="I1508" i="1"/>
  <c r="M1508" i="1"/>
  <c r="R1508" i="1" s="1"/>
  <c r="F1504" i="1"/>
  <c r="H1504" i="1"/>
  <c r="J1496" i="1"/>
  <c r="F1496" i="1"/>
  <c r="G1496" i="1"/>
  <c r="F1488" i="1"/>
  <c r="J1488" i="1"/>
  <c r="G1480" i="1"/>
  <c r="H1480" i="1"/>
  <c r="J1480" i="1"/>
  <c r="H1472" i="1"/>
  <c r="M1472" i="1"/>
  <c r="Q1472" i="1" s="1"/>
  <c r="G1468" i="1"/>
  <c r="F1468" i="1"/>
  <c r="G1464" i="1"/>
  <c r="I1464" i="1"/>
  <c r="M1410" i="1"/>
  <c r="O1410" i="1" s="1"/>
  <c r="Y1410" i="1" s="1"/>
  <c r="M1346" i="1"/>
  <c r="O1346" i="1" s="1"/>
  <c r="Y1346" i="1" s="1"/>
  <c r="J1410" i="1"/>
  <c r="J1346" i="1"/>
  <c r="I1410" i="1"/>
  <c r="I1346" i="1"/>
  <c r="H1410" i="1"/>
  <c r="H1346" i="1"/>
  <c r="P1104" i="1"/>
  <c r="Z1104" i="1" s="1"/>
  <c r="O1124" i="1"/>
  <c r="Y1124" i="1" s="1"/>
  <c r="R1124" i="1"/>
  <c r="P1124" i="1"/>
  <c r="Z1124" i="1" s="1"/>
  <c r="S1083" i="1"/>
  <c r="T1083" i="1"/>
  <c r="Q1083" i="1"/>
  <c r="R1083" i="1"/>
  <c r="F1072" i="1"/>
  <c r="J1072" i="1"/>
  <c r="F1068" i="1"/>
  <c r="J1068" i="1"/>
  <c r="F1056" i="1"/>
  <c r="J1056" i="1"/>
  <c r="F1052" i="1"/>
  <c r="J1052" i="1"/>
  <c r="F1040" i="1"/>
  <c r="J1040" i="1"/>
  <c r="F1036" i="1"/>
  <c r="J1036" i="1"/>
  <c r="F1024" i="1"/>
  <c r="J1024" i="1"/>
  <c r="F1020" i="1"/>
  <c r="J1020" i="1"/>
  <c r="F1008" i="1"/>
  <c r="J1008" i="1"/>
  <c r="F1004" i="1"/>
  <c r="J1004" i="1"/>
  <c r="F992" i="1"/>
  <c r="J992" i="1"/>
  <c r="F988" i="1"/>
  <c r="J988" i="1"/>
  <c r="F976" i="1"/>
  <c r="J976" i="1"/>
  <c r="F972" i="1"/>
  <c r="J972" i="1"/>
  <c r="F960" i="1"/>
  <c r="J960" i="1"/>
  <c r="F956" i="1"/>
  <c r="J956" i="1"/>
  <c r="M953" i="1"/>
  <c r="M949" i="1"/>
  <c r="M941" i="1"/>
  <c r="M937" i="1"/>
  <c r="M933" i="1"/>
  <c r="M925" i="1"/>
  <c r="M921" i="1"/>
  <c r="M917" i="1"/>
  <c r="M909" i="1"/>
  <c r="M905" i="1"/>
  <c r="M901" i="1"/>
  <c r="M893" i="1"/>
  <c r="M889" i="1"/>
  <c r="M885" i="1"/>
  <c r="M877" i="1"/>
  <c r="M873" i="1"/>
  <c r="M869" i="1"/>
  <c r="M861" i="1"/>
  <c r="M857" i="1"/>
  <c r="M853" i="1"/>
  <c r="M845" i="1"/>
  <c r="M841" i="1"/>
  <c r="M837" i="1"/>
  <c r="H949" i="1"/>
  <c r="H933" i="1"/>
  <c r="H917" i="1"/>
  <c r="H901" i="1"/>
  <c r="H885" i="1"/>
  <c r="H869" i="1"/>
  <c r="H853" i="1"/>
  <c r="H837" i="1"/>
  <c r="F937" i="1"/>
  <c r="F905" i="1"/>
  <c r="F873" i="1"/>
  <c r="F841" i="1"/>
  <c r="P829" i="1"/>
  <c r="Z829" i="1" s="1"/>
  <c r="S829" i="1"/>
  <c r="O829" i="1"/>
  <c r="Y829" i="1" s="1"/>
  <c r="M794" i="1"/>
  <c r="P794" i="1" s="1"/>
  <c r="Z794" i="1" s="1"/>
  <c r="M782" i="1"/>
  <c r="P782" i="1" s="1"/>
  <c r="Z782" i="1" s="1"/>
  <c r="M746" i="1"/>
  <c r="Q746" i="1" s="1"/>
  <c r="J810" i="1"/>
  <c r="J742" i="1"/>
  <c r="J734" i="1"/>
  <c r="H822" i="1"/>
  <c r="H806" i="1"/>
  <c r="H718" i="1"/>
  <c r="H706" i="1"/>
  <c r="G826" i="1"/>
  <c r="G822" i="1"/>
  <c r="G818" i="1"/>
  <c r="G814" i="1"/>
  <c r="G810" i="1"/>
  <c r="G806" i="1"/>
  <c r="G802" i="1"/>
  <c r="G798" i="1"/>
  <c r="G794" i="1"/>
  <c r="G790" i="1"/>
  <c r="G786" i="1"/>
  <c r="G782" i="1"/>
  <c r="G778" i="1"/>
  <c r="G774" i="1"/>
  <c r="G770" i="1"/>
  <c r="G766" i="1"/>
  <c r="G762" i="1"/>
  <c r="G758" i="1"/>
  <c r="G754" i="1"/>
  <c r="G750" i="1"/>
  <c r="G746" i="1"/>
  <c r="G742" i="1"/>
  <c r="G738" i="1"/>
  <c r="G734" i="1"/>
  <c r="G730" i="1"/>
  <c r="G726" i="1"/>
  <c r="G722" i="1"/>
  <c r="G718" i="1"/>
  <c r="G714" i="1"/>
  <c r="G710" i="1"/>
  <c r="G706" i="1"/>
  <c r="R598" i="1"/>
  <c r="P598" i="1"/>
  <c r="Z598" i="1" s="1"/>
  <c r="R419" i="1"/>
  <c r="G451" i="1"/>
  <c r="F451" i="1"/>
  <c r="I451" i="1"/>
  <c r="M451" i="1"/>
  <c r="H451" i="1"/>
  <c r="J451" i="1"/>
  <c r="J447" i="1"/>
  <c r="M447" i="1"/>
  <c r="F447" i="1"/>
  <c r="G447" i="1"/>
  <c r="I447" i="1"/>
  <c r="H447" i="1"/>
  <c r="F443" i="1"/>
  <c r="H443" i="1"/>
  <c r="M443" i="1"/>
  <c r="J443" i="1"/>
  <c r="I443" i="1"/>
  <c r="F439" i="1"/>
  <c r="I439" i="1"/>
  <c r="G439" i="1"/>
  <c r="M439" i="1"/>
  <c r="H439" i="1"/>
  <c r="J439" i="1"/>
  <c r="F435" i="1"/>
  <c r="G435" i="1"/>
  <c r="M435" i="1"/>
  <c r="J435" i="1"/>
  <c r="I435" i="1"/>
  <c r="J431" i="1"/>
  <c r="I431" i="1"/>
  <c r="H431" i="1"/>
  <c r="M431" i="1"/>
  <c r="G431" i="1"/>
  <c r="F427" i="1"/>
  <c r="H427" i="1"/>
  <c r="M427" i="1"/>
  <c r="J427" i="1"/>
  <c r="G427" i="1"/>
  <c r="I427" i="1"/>
  <c r="I423" i="1"/>
  <c r="H423" i="1"/>
  <c r="M423" i="1"/>
  <c r="J423" i="1"/>
  <c r="G423" i="1"/>
  <c r="F419" i="1"/>
  <c r="G419" i="1"/>
  <c r="I419" i="1"/>
  <c r="H419" i="1"/>
  <c r="J419" i="1"/>
  <c r="F415" i="1"/>
  <c r="J415" i="1"/>
  <c r="G415" i="1"/>
  <c r="M415" i="1"/>
  <c r="H415" i="1"/>
  <c r="I415" i="1"/>
  <c r="H411" i="1"/>
  <c r="M411" i="1"/>
  <c r="G411" i="1"/>
  <c r="I411" i="1"/>
  <c r="F407" i="1"/>
  <c r="I407" i="1"/>
  <c r="G407" i="1"/>
  <c r="H407" i="1"/>
  <c r="J407" i="1"/>
  <c r="M407" i="1"/>
  <c r="F403" i="1"/>
  <c r="G403" i="1"/>
  <c r="M403" i="1"/>
  <c r="J403" i="1"/>
  <c r="H403" i="1"/>
  <c r="I403" i="1"/>
  <c r="F399" i="1"/>
  <c r="J399" i="1"/>
  <c r="I399" i="1"/>
  <c r="H399" i="1"/>
  <c r="M399" i="1"/>
  <c r="H395" i="1"/>
  <c r="J395" i="1"/>
  <c r="G395" i="1"/>
  <c r="I395" i="1"/>
  <c r="I391" i="1"/>
  <c r="H391" i="1"/>
  <c r="F391" i="1"/>
  <c r="J391" i="1"/>
  <c r="G387" i="1"/>
  <c r="I387" i="1"/>
  <c r="H387" i="1"/>
  <c r="F387" i="1"/>
  <c r="J383" i="1"/>
  <c r="F383" i="1"/>
  <c r="G383" i="1"/>
  <c r="H383" i="1"/>
  <c r="I383" i="1"/>
  <c r="F379" i="1"/>
  <c r="H379" i="1"/>
  <c r="F375" i="1"/>
  <c r="I375" i="1"/>
  <c r="G375" i="1"/>
  <c r="F371" i="1"/>
  <c r="G371" i="1"/>
  <c r="J371" i="1"/>
  <c r="H371" i="1"/>
  <c r="J367" i="1"/>
  <c r="I367" i="1"/>
  <c r="H367" i="1"/>
  <c r="F367" i="1"/>
  <c r="G367" i="1"/>
  <c r="F363" i="1"/>
  <c r="H363" i="1"/>
  <c r="J363" i="1"/>
  <c r="G363" i="1"/>
  <c r="I363" i="1"/>
  <c r="I359" i="1"/>
  <c r="H359" i="1"/>
  <c r="J359" i="1"/>
  <c r="F359" i="1"/>
  <c r="G359" i="1"/>
  <c r="F355" i="1"/>
  <c r="G355" i="1"/>
  <c r="I355" i="1"/>
  <c r="H355" i="1"/>
  <c r="F351" i="1"/>
  <c r="J351" i="1"/>
  <c r="G351" i="1"/>
  <c r="H351" i="1"/>
  <c r="H347" i="1"/>
  <c r="F347" i="1"/>
  <c r="G347" i="1"/>
  <c r="I347" i="1"/>
  <c r="J347" i="1"/>
  <c r="F343" i="1"/>
  <c r="I343" i="1"/>
  <c r="G343" i="1"/>
  <c r="F339" i="1"/>
  <c r="G339" i="1"/>
  <c r="J339" i="1"/>
  <c r="I339" i="1"/>
  <c r="H339" i="1"/>
  <c r="F335" i="1"/>
  <c r="J335" i="1"/>
  <c r="I335" i="1"/>
  <c r="H335" i="1"/>
  <c r="G335" i="1"/>
  <c r="H331" i="1"/>
  <c r="J331" i="1"/>
  <c r="G331" i="1"/>
  <c r="I331" i="1"/>
  <c r="F331" i="1"/>
  <c r="I327" i="1"/>
  <c r="F327" i="1"/>
  <c r="H327" i="1"/>
  <c r="J327" i="1"/>
  <c r="H803" i="1"/>
  <c r="H739" i="1"/>
  <c r="F715" i="1"/>
  <c r="F702" i="1"/>
  <c r="G702" i="1"/>
  <c r="M702" i="1"/>
  <c r="Q702" i="1" s="1"/>
  <c r="J702" i="1"/>
  <c r="H698" i="1"/>
  <c r="I698" i="1"/>
  <c r="H694" i="1"/>
  <c r="I694" i="1"/>
  <c r="J694" i="1"/>
  <c r="H690" i="1"/>
  <c r="J690" i="1"/>
  <c r="G690" i="1"/>
  <c r="M690" i="1"/>
  <c r="S690" i="1" s="1"/>
  <c r="F686" i="1"/>
  <c r="G686" i="1"/>
  <c r="M686" i="1"/>
  <c r="O686" i="1" s="1"/>
  <c r="Y686" i="1" s="1"/>
  <c r="I686" i="1"/>
  <c r="H682" i="1"/>
  <c r="G682" i="1"/>
  <c r="J682" i="1"/>
  <c r="M682" i="1"/>
  <c r="O682" i="1" s="1"/>
  <c r="Y682" i="1" s="1"/>
  <c r="H678" i="1"/>
  <c r="I678" i="1"/>
  <c r="G678" i="1"/>
  <c r="M678" i="1"/>
  <c r="O678" i="1" s="1"/>
  <c r="Y678" i="1" s="1"/>
  <c r="H674" i="1"/>
  <c r="F674" i="1"/>
  <c r="J674" i="1"/>
  <c r="I674" i="1"/>
  <c r="F670" i="1"/>
  <c r="G670" i="1"/>
  <c r="M670" i="1"/>
  <c r="Q670" i="1" s="1"/>
  <c r="J670" i="1"/>
  <c r="H666" i="1"/>
  <c r="I666" i="1"/>
  <c r="H662" i="1"/>
  <c r="I662" i="1"/>
  <c r="J662" i="1"/>
  <c r="H658" i="1"/>
  <c r="J658" i="1"/>
  <c r="G658" i="1"/>
  <c r="M658" i="1"/>
  <c r="S658" i="1" s="1"/>
  <c r="F654" i="1"/>
  <c r="G654" i="1"/>
  <c r="M654" i="1"/>
  <c r="I654" i="1"/>
  <c r="H650" i="1"/>
  <c r="G650" i="1"/>
  <c r="J650" i="1"/>
  <c r="M650" i="1"/>
  <c r="O650" i="1" s="1"/>
  <c r="Y650" i="1" s="1"/>
  <c r="H646" i="1"/>
  <c r="I646" i="1"/>
  <c r="G646" i="1"/>
  <c r="M646" i="1"/>
  <c r="H642" i="1"/>
  <c r="F642" i="1"/>
  <c r="J642" i="1"/>
  <c r="I642" i="1"/>
  <c r="F638" i="1"/>
  <c r="G638" i="1"/>
  <c r="M638" i="1"/>
  <c r="Q638" i="1" s="1"/>
  <c r="J638" i="1"/>
  <c r="H634" i="1"/>
  <c r="I634" i="1"/>
  <c r="H630" i="1"/>
  <c r="I630" i="1"/>
  <c r="J630" i="1"/>
  <c r="H626" i="1"/>
  <c r="J626" i="1"/>
  <c r="G626" i="1"/>
  <c r="M626" i="1"/>
  <c r="T626" i="1" s="1"/>
  <c r="F622" i="1"/>
  <c r="G622" i="1"/>
  <c r="M622" i="1"/>
  <c r="S622" i="1" s="1"/>
  <c r="I622" i="1"/>
  <c r="H618" i="1"/>
  <c r="G618" i="1"/>
  <c r="J618" i="1"/>
  <c r="M618" i="1"/>
  <c r="O618" i="1" s="1"/>
  <c r="Y618" i="1" s="1"/>
  <c r="H614" i="1"/>
  <c r="I614" i="1"/>
  <c r="G614" i="1"/>
  <c r="M614" i="1"/>
  <c r="O614" i="1" s="1"/>
  <c r="Y614" i="1" s="1"/>
  <c r="H610" i="1"/>
  <c r="F610" i="1"/>
  <c r="J610" i="1"/>
  <c r="I610" i="1"/>
  <c r="F606" i="1"/>
  <c r="G606" i="1"/>
  <c r="M606" i="1"/>
  <c r="O606" i="1" s="1"/>
  <c r="Y606" i="1" s="1"/>
  <c r="J606" i="1"/>
  <c r="H602" i="1"/>
  <c r="I602" i="1"/>
  <c r="F598" i="1"/>
  <c r="I598" i="1"/>
  <c r="J598" i="1"/>
  <c r="F594" i="1"/>
  <c r="J594" i="1"/>
  <c r="G594" i="1"/>
  <c r="M594" i="1"/>
  <c r="Q594" i="1" s="1"/>
  <c r="F590" i="1"/>
  <c r="G590" i="1"/>
  <c r="M590" i="1"/>
  <c r="O590" i="1" s="1"/>
  <c r="Y590" i="1" s="1"/>
  <c r="I590" i="1"/>
  <c r="F586" i="1"/>
  <c r="G586" i="1"/>
  <c r="J586" i="1"/>
  <c r="M586" i="1"/>
  <c r="S586" i="1" s="1"/>
  <c r="F582" i="1"/>
  <c r="I582" i="1"/>
  <c r="G582" i="1"/>
  <c r="M582" i="1"/>
  <c r="Q582" i="1" s="1"/>
  <c r="F578" i="1"/>
  <c r="J578" i="1"/>
  <c r="I578" i="1"/>
  <c r="S414" i="1"/>
  <c r="O414" i="1"/>
  <c r="Y414" i="1" s="1"/>
  <c r="P414" i="1"/>
  <c r="Z414" i="1" s="1"/>
  <c r="P402" i="1"/>
  <c r="Z402" i="1" s="1"/>
  <c r="Q402" i="1"/>
  <c r="T402" i="1"/>
  <c r="O402" i="1"/>
  <c r="Y402" i="1" s="1"/>
  <c r="R402" i="1"/>
  <c r="P350" i="1"/>
  <c r="Z350" i="1" s="1"/>
  <c r="S350" i="1"/>
  <c r="O350" i="1"/>
  <c r="Y350" i="1" s="1"/>
  <c r="Q350" i="1"/>
  <c r="Q1666" i="1"/>
  <c r="M1695" i="1"/>
  <c r="M1663" i="1"/>
  <c r="O1663" i="1" s="1"/>
  <c r="Y1663" i="1" s="1"/>
  <c r="M1631" i="1"/>
  <c r="R1631" i="1" s="1"/>
  <c r="M1599" i="1"/>
  <c r="Q1599" i="1" s="1"/>
  <c r="J1695" i="1"/>
  <c r="J1663" i="1"/>
  <c r="J1631" i="1"/>
  <c r="J1599" i="1"/>
  <c r="I1695" i="1"/>
  <c r="I1631" i="1"/>
  <c r="I1591" i="1"/>
  <c r="H1675" i="1"/>
  <c r="H1631" i="1"/>
  <c r="H1603" i="1"/>
  <c r="G1703" i="1"/>
  <c r="G1679" i="1"/>
  <c r="G1639" i="1"/>
  <c r="G1611" i="1"/>
  <c r="F1699" i="1"/>
  <c r="F1667" i="1"/>
  <c r="F1643" i="1"/>
  <c r="F1627" i="1"/>
  <c r="F1595" i="1"/>
  <c r="H1538" i="1"/>
  <c r="S1209" i="1"/>
  <c r="M1321" i="1"/>
  <c r="R1321" i="1" s="1"/>
  <c r="M1305" i="1"/>
  <c r="S1305" i="1" s="1"/>
  <c r="M1245" i="1"/>
  <c r="Q1245" i="1" s="1"/>
  <c r="M1229" i="1"/>
  <c r="J1325" i="1"/>
  <c r="J1273" i="1"/>
  <c r="J1265" i="1"/>
  <c r="J1257" i="1"/>
  <c r="J1249" i="1"/>
  <c r="J1213" i="1"/>
  <c r="I1325" i="1"/>
  <c r="I1317" i="1"/>
  <c r="I1213" i="1"/>
  <c r="H1241" i="1"/>
  <c r="H1225" i="1"/>
  <c r="G1305" i="1"/>
  <c r="G1277" i="1"/>
  <c r="G1241" i="1"/>
  <c r="G1225" i="1"/>
  <c r="M1196" i="1"/>
  <c r="T1196" i="1" s="1"/>
  <c r="M1180" i="1"/>
  <c r="P1180" i="1" s="1"/>
  <c r="Z1180" i="1" s="1"/>
  <c r="M1164" i="1"/>
  <c r="M1148" i="1"/>
  <c r="O1148" i="1" s="1"/>
  <c r="Y1148" i="1" s="1"/>
  <c r="M1132" i="1"/>
  <c r="Q1132" i="1" s="1"/>
  <c r="M1116" i="1"/>
  <c r="G1192" i="1"/>
  <c r="G1176" i="1"/>
  <c r="G1160" i="1"/>
  <c r="G1144" i="1"/>
  <c r="G1128" i="1"/>
  <c r="G1112" i="1"/>
  <c r="G1096" i="1"/>
  <c r="O825" i="1"/>
  <c r="Y825" i="1" s="1"/>
  <c r="P825" i="1"/>
  <c r="Z825" i="1" s="1"/>
  <c r="J827" i="1"/>
  <c r="M827" i="1"/>
  <c r="F823" i="1"/>
  <c r="H823" i="1"/>
  <c r="M823" i="1"/>
  <c r="J823" i="1"/>
  <c r="M819" i="1"/>
  <c r="H819" i="1"/>
  <c r="H815" i="1"/>
  <c r="J815" i="1"/>
  <c r="M815" i="1"/>
  <c r="H807" i="1"/>
  <c r="M807" i="1"/>
  <c r="H799" i="1"/>
  <c r="M799" i="1"/>
  <c r="F795" i="1"/>
  <c r="J795" i="1"/>
  <c r="M795" i="1"/>
  <c r="H791" i="1"/>
  <c r="M791" i="1"/>
  <c r="F787" i="1"/>
  <c r="M787" i="1"/>
  <c r="H787" i="1"/>
  <c r="J787" i="1"/>
  <c r="H783" i="1"/>
  <c r="J783" i="1"/>
  <c r="M783" i="1"/>
  <c r="F783" i="1"/>
  <c r="M779" i="1"/>
  <c r="J779" i="1"/>
  <c r="H775" i="1"/>
  <c r="M775" i="1"/>
  <c r="M771" i="1"/>
  <c r="J771" i="1"/>
  <c r="F767" i="1"/>
  <c r="H767" i="1"/>
  <c r="M767" i="1"/>
  <c r="J763" i="1"/>
  <c r="M763" i="1"/>
  <c r="F759" i="1"/>
  <c r="H759" i="1"/>
  <c r="M759" i="1"/>
  <c r="M755" i="1"/>
  <c r="H755" i="1"/>
  <c r="H751" i="1"/>
  <c r="J751" i="1"/>
  <c r="M751" i="1"/>
  <c r="M747" i="1"/>
  <c r="F747" i="1"/>
  <c r="H743" i="1"/>
  <c r="M743" i="1"/>
  <c r="H735" i="1"/>
  <c r="M735" i="1"/>
  <c r="F735" i="1"/>
  <c r="F731" i="1"/>
  <c r="J731" i="1"/>
  <c r="M731" i="1"/>
  <c r="H727" i="1"/>
  <c r="M727" i="1"/>
  <c r="F723" i="1"/>
  <c r="M723" i="1"/>
  <c r="H723" i="1"/>
  <c r="H719" i="1"/>
  <c r="M719" i="1"/>
  <c r="J719" i="1"/>
  <c r="H711" i="1"/>
  <c r="J711" i="1"/>
  <c r="M711" i="1"/>
  <c r="F711" i="1"/>
  <c r="O549" i="1"/>
  <c r="Y549" i="1" s="1"/>
  <c r="S549" i="1"/>
  <c r="T549" i="1"/>
  <c r="R549" i="1"/>
  <c r="Q549" i="1"/>
  <c r="P549" i="1"/>
  <c r="Z549" i="1" s="1"/>
  <c r="P544" i="1"/>
  <c r="Z544" i="1" s="1"/>
  <c r="T544" i="1"/>
  <c r="Q537" i="1"/>
  <c r="T537" i="1"/>
  <c r="S537" i="1"/>
  <c r="R537" i="1"/>
  <c r="P537" i="1"/>
  <c r="Z537" i="1" s="1"/>
  <c r="AA537" i="1" s="1"/>
  <c r="AF537" i="1" s="1"/>
  <c r="AI537" i="1" s="1"/>
  <c r="P508" i="1"/>
  <c r="Z508" i="1" s="1"/>
  <c r="R508" i="1"/>
  <c r="T508" i="1"/>
  <c r="P480" i="1"/>
  <c r="Z480" i="1" s="1"/>
  <c r="R480" i="1"/>
  <c r="T480" i="1"/>
  <c r="Q473" i="1"/>
  <c r="T473" i="1"/>
  <c r="S473" i="1"/>
  <c r="O473" i="1"/>
  <c r="Y473" i="1" s="1"/>
  <c r="R473" i="1"/>
  <c r="F574" i="1"/>
  <c r="M574" i="1"/>
  <c r="G570" i="1"/>
  <c r="J570" i="1"/>
  <c r="M570" i="1"/>
  <c r="F570" i="1"/>
  <c r="I570" i="1"/>
  <c r="H566" i="1"/>
  <c r="M566" i="1"/>
  <c r="G566" i="1"/>
  <c r="F558" i="1"/>
  <c r="M558" i="1"/>
  <c r="J558" i="1"/>
  <c r="G554" i="1"/>
  <c r="J554" i="1"/>
  <c r="M554" i="1"/>
  <c r="H554" i="1"/>
  <c r="I554" i="1"/>
  <c r="H550" i="1"/>
  <c r="M550" i="1"/>
  <c r="F550" i="1"/>
  <c r="M546" i="1"/>
  <c r="G546" i="1"/>
  <c r="F542" i="1"/>
  <c r="M542" i="1"/>
  <c r="G538" i="1"/>
  <c r="J538" i="1"/>
  <c r="M538" i="1"/>
  <c r="F538" i="1"/>
  <c r="I538" i="1"/>
  <c r="H534" i="1"/>
  <c r="M534" i="1"/>
  <c r="G534" i="1"/>
  <c r="F526" i="1"/>
  <c r="M526" i="1"/>
  <c r="J526" i="1"/>
  <c r="G522" i="1"/>
  <c r="J522" i="1"/>
  <c r="M522" i="1"/>
  <c r="H522" i="1"/>
  <c r="I522" i="1"/>
  <c r="H518" i="1"/>
  <c r="M518" i="1"/>
  <c r="F518" i="1"/>
  <c r="M514" i="1"/>
  <c r="G514" i="1"/>
  <c r="F510" i="1"/>
  <c r="M510" i="1"/>
  <c r="G506" i="1"/>
  <c r="J506" i="1"/>
  <c r="M506" i="1"/>
  <c r="F506" i="1"/>
  <c r="I506" i="1"/>
  <c r="H502" i="1"/>
  <c r="M502" i="1"/>
  <c r="G502" i="1"/>
  <c r="F494" i="1"/>
  <c r="M494" i="1"/>
  <c r="J494" i="1"/>
  <c r="G490" i="1"/>
  <c r="J490" i="1"/>
  <c r="M490" i="1"/>
  <c r="H490" i="1"/>
  <c r="I490" i="1"/>
  <c r="H486" i="1"/>
  <c r="M486" i="1"/>
  <c r="F486" i="1"/>
  <c r="M482" i="1"/>
  <c r="G482" i="1"/>
  <c r="F478" i="1"/>
  <c r="M478" i="1"/>
  <c r="G474" i="1"/>
  <c r="J474" i="1"/>
  <c r="M474" i="1"/>
  <c r="F474" i="1"/>
  <c r="I474" i="1"/>
  <c r="H470" i="1"/>
  <c r="M470" i="1"/>
  <c r="G470" i="1"/>
  <c r="F462" i="1"/>
  <c r="M462" i="1"/>
  <c r="J462" i="1"/>
  <c r="F458" i="1"/>
  <c r="G458" i="1"/>
  <c r="J458" i="1"/>
  <c r="M458" i="1"/>
  <c r="H458" i="1"/>
  <c r="I458" i="1"/>
  <c r="F454" i="1"/>
  <c r="H454" i="1"/>
  <c r="M454" i="1"/>
  <c r="Q426" i="1"/>
  <c r="R426" i="1"/>
  <c r="P426" i="1"/>
  <c r="Z426" i="1" s="1"/>
  <c r="Q362" i="1"/>
  <c r="R362" i="1"/>
  <c r="P362" i="1"/>
  <c r="Z362" i="1" s="1"/>
  <c r="F450" i="1"/>
  <c r="H450" i="1"/>
  <c r="J450" i="1"/>
  <c r="I450" i="1"/>
  <c r="F446" i="1"/>
  <c r="H446" i="1"/>
  <c r="J446" i="1"/>
  <c r="G446" i="1"/>
  <c r="I446" i="1"/>
  <c r="F442" i="1"/>
  <c r="H442" i="1"/>
  <c r="J442" i="1"/>
  <c r="F438" i="1"/>
  <c r="H438" i="1"/>
  <c r="J438" i="1"/>
  <c r="I438" i="1"/>
  <c r="F434" i="1"/>
  <c r="H434" i="1"/>
  <c r="J434" i="1"/>
  <c r="I434" i="1"/>
  <c r="G434" i="1"/>
  <c r="F430" i="1"/>
  <c r="H430" i="1"/>
  <c r="J430" i="1"/>
  <c r="G430" i="1"/>
  <c r="M430" i="1"/>
  <c r="F426" i="1"/>
  <c r="H426" i="1"/>
  <c r="J426" i="1"/>
  <c r="G426" i="1"/>
  <c r="I426" i="1"/>
  <c r="F422" i="1"/>
  <c r="H422" i="1"/>
  <c r="J422" i="1"/>
  <c r="M422" i="1"/>
  <c r="G422" i="1"/>
  <c r="F418" i="1"/>
  <c r="H418" i="1"/>
  <c r="J418" i="1"/>
  <c r="I418" i="1"/>
  <c r="M418" i="1"/>
  <c r="F414" i="1"/>
  <c r="H414" i="1"/>
  <c r="J414" i="1"/>
  <c r="G414" i="1"/>
  <c r="I414" i="1"/>
  <c r="F410" i="1"/>
  <c r="H410" i="1"/>
  <c r="J410" i="1"/>
  <c r="M410" i="1"/>
  <c r="F406" i="1"/>
  <c r="H406" i="1"/>
  <c r="J406" i="1"/>
  <c r="M406" i="1"/>
  <c r="I406" i="1"/>
  <c r="F402" i="1"/>
  <c r="H402" i="1"/>
  <c r="J402" i="1"/>
  <c r="I402" i="1"/>
  <c r="G402" i="1"/>
  <c r="F398" i="1"/>
  <c r="H398" i="1"/>
  <c r="J398" i="1"/>
  <c r="G398" i="1"/>
  <c r="F394" i="1"/>
  <c r="H394" i="1"/>
  <c r="J394" i="1"/>
  <c r="G394" i="1"/>
  <c r="I394" i="1"/>
  <c r="F390" i="1"/>
  <c r="H390" i="1"/>
  <c r="J390" i="1"/>
  <c r="G390" i="1"/>
  <c r="F386" i="1"/>
  <c r="H386" i="1"/>
  <c r="J386" i="1"/>
  <c r="I386" i="1"/>
  <c r="F382" i="1"/>
  <c r="H382" i="1"/>
  <c r="J382" i="1"/>
  <c r="G382" i="1"/>
  <c r="I382" i="1"/>
  <c r="F378" i="1"/>
  <c r="H378" i="1"/>
  <c r="J378" i="1"/>
  <c r="F374" i="1"/>
  <c r="H374" i="1"/>
  <c r="J374" i="1"/>
  <c r="I374" i="1"/>
  <c r="F370" i="1"/>
  <c r="H370" i="1"/>
  <c r="J370" i="1"/>
  <c r="I370" i="1"/>
  <c r="G370" i="1"/>
  <c r="F366" i="1"/>
  <c r="H366" i="1"/>
  <c r="J366" i="1"/>
  <c r="G366" i="1"/>
  <c r="F362" i="1"/>
  <c r="H362" i="1"/>
  <c r="J362" i="1"/>
  <c r="G362" i="1"/>
  <c r="I362" i="1"/>
  <c r="F358" i="1"/>
  <c r="H358" i="1"/>
  <c r="J358" i="1"/>
  <c r="G358" i="1"/>
  <c r="F354" i="1"/>
  <c r="H354" i="1"/>
  <c r="J354" i="1"/>
  <c r="I354" i="1"/>
  <c r="F350" i="1"/>
  <c r="H350" i="1"/>
  <c r="J350" i="1"/>
  <c r="G350" i="1"/>
  <c r="I350" i="1"/>
  <c r="F346" i="1"/>
  <c r="H346" i="1"/>
  <c r="J346" i="1"/>
  <c r="F342" i="1"/>
  <c r="H342" i="1"/>
  <c r="J342" i="1"/>
  <c r="I342" i="1"/>
  <c r="F338" i="1"/>
  <c r="H338" i="1"/>
  <c r="J338" i="1"/>
  <c r="I338" i="1"/>
  <c r="G338" i="1"/>
  <c r="F334" i="1"/>
  <c r="H334" i="1"/>
  <c r="J334" i="1"/>
  <c r="G334" i="1"/>
  <c r="F330" i="1"/>
  <c r="H330" i="1"/>
  <c r="J330" i="1"/>
  <c r="G330" i="1"/>
  <c r="I330" i="1"/>
  <c r="F326" i="1"/>
  <c r="H326" i="1"/>
  <c r="J326" i="1"/>
  <c r="M326" i="1"/>
  <c r="G326" i="1"/>
  <c r="F776" i="1"/>
  <c r="J776" i="1"/>
  <c r="O533" i="1"/>
  <c r="Y533" i="1" s="1"/>
  <c r="S533" i="1"/>
  <c r="T533" i="1"/>
  <c r="Q533" i="1"/>
  <c r="P464" i="1"/>
  <c r="Z464" i="1" s="1"/>
  <c r="R464" i="1"/>
  <c r="J550" i="1"/>
  <c r="J542" i="1"/>
  <c r="J514" i="1"/>
  <c r="J486" i="1"/>
  <c r="J478" i="1"/>
  <c r="I558" i="1"/>
  <c r="I526" i="1"/>
  <c r="I494" i="1"/>
  <c r="I462" i="1"/>
  <c r="H574" i="1"/>
  <c r="H546" i="1"/>
  <c r="H538" i="1"/>
  <c r="H510" i="1"/>
  <c r="H482" i="1"/>
  <c r="H474" i="1"/>
  <c r="G574" i="1"/>
  <c r="G558" i="1"/>
  <c r="G550" i="1"/>
  <c r="G542" i="1"/>
  <c r="G526" i="1"/>
  <c r="G518" i="1"/>
  <c r="G510" i="1"/>
  <c r="G494" i="1"/>
  <c r="G486" i="1"/>
  <c r="G478" i="1"/>
  <c r="G462" i="1"/>
  <c r="G454" i="1"/>
  <c r="H577" i="1"/>
  <c r="F577" i="1"/>
  <c r="J577" i="1"/>
  <c r="G573" i="1"/>
  <c r="H573" i="1"/>
  <c r="M573" i="1"/>
  <c r="G565" i="1"/>
  <c r="J565" i="1"/>
  <c r="I565" i="1"/>
  <c r="F557" i="1"/>
  <c r="M557" i="1"/>
  <c r="F553" i="1"/>
  <c r="G553" i="1"/>
  <c r="G549" i="1"/>
  <c r="J549" i="1"/>
  <c r="I549" i="1"/>
  <c r="H545" i="1"/>
  <c r="F545" i="1"/>
  <c r="J545" i="1"/>
  <c r="G541" i="1"/>
  <c r="H541" i="1"/>
  <c r="M541" i="1"/>
  <c r="G533" i="1"/>
  <c r="J533" i="1"/>
  <c r="I533" i="1"/>
  <c r="F525" i="1"/>
  <c r="M525" i="1"/>
  <c r="F521" i="1"/>
  <c r="G521" i="1"/>
  <c r="G517" i="1"/>
  <c r="J517" i="1"/>
  <c r="I517" i="1"/>
  <c r="H513" i="1"/>
  <c r="F513" i="1"/>
  <c r="J513" i="1"/>
  <c r="G509" i="1"/>
  <c r="H509" i="1"/>
  <c r="M509" i="1"/>
  <c r="G501" i="1"/>
  <c r="J501" i="1"/>
  <c r="I501" i="1"/>
  <c r="F493" i="1"/>
  <c r="M493" i="1"/>
  <c r="F489" i="1"/>
  <c r="G489" i="1"/>
  <c r="G485" i="1"/>
  <c r="J485" i="1"/>
  <c r="I485" i="1"/>
  <c r="H481" i="1"/>
  <c r="F481" i="1"/>
  <c r="J481" i="1"/>
  <c r="G477" i="1"/>
  <c r="H477" i="1"/>
  <c r="M477" i="1"/>
  <c r="G469" i="1"/>
  <c r="J469" i="1"/>
  <c r="I469" i="1"/>
  <c r="F461" i="1"/>
  <c r="M461" i="1"/>
  <c r="G453" i="1"/>
  <c r="J453" i="1"/>
  <c r="F453" i="1"/>
  <c r="I453" i="1"/>
  <c r="S446" i="1"/>
  <c r="M450" i="1"/>
  <c r="M434" i="1"/>
  <c r="O333" i="1"/>
  <c r="Y333" i="1" s="1"/>
  <c r="P333" i="1"/>
  <c r="Z333" i="1" s="1"/>
  <c r="T333" i="1"/>
  <c r="I410" i="1"/>
  <c r="I390" i="1"/>
  <c r="I346" i="1"/>
  <c r="I326" i="1"/>
  <c r="O310" i="1"/>
  <c r="Y310" i="1" s="1"/>
  <c r="P310" i="1"/>
  <c r="Z310" i="1" s="1"/>
  <c r="R310" i="1"/>
  <c r="S310" i="1"/>
  <c r="O294" i="1"/>
  <c r="Y294" i="1" s="1"/>
  <c r="R294" i="1"/>
  <c r="S294" i="1"/>
  <c r="P294" i="1"/>
  <c r="Z294" i="1" s="1"/>
  <c r="Q294" i="1"/>
  <c r="O286" i="1"/>
  <c r="Y286" i="1" s="1"/>
  <c r="R286" i="1"/>
  <c r="S286" i="1"/>
  <c r="Q286" i="1"/>
  <c r="T286" i="1"/>
  <c r="O254" i="1"/>
  <c r="Y254" i="1" s="1"/>
  <c r="S254" i="1"/>
  <c r="Q254" i="1"/>
  <c r="O230" i="1"/>
  <c r="Y230" i="1" s="1"/>
  <c r="R230" i="1"/>
  <c r="S230" i="1"/>
  <c r="P230" i="1"/>
  <c r="Z230" i="1" s="1"/>
  <c r="O222" i="1"/>
  <c r="Y222" i="1" s="1"/>
  <c r="R222" i="1"/>
  <c r="S222" i="1"/>
  <c r="Q222" i="1"/>
  <c r="T222" i="1"/>
  <c r="F323" i="1"/>
  <c r="G323" i="1"/>
  <c r="H323" i="1"/>
  <c r="J323" i="1"/>
  <c r="H319" i="1"/>
  <c r="I319" i="1"/>
  <c r="J319" i="1"/>
  <c r="F319" i="1"/>
  <c r="M319" i="1"/>
  <c r="S319" i="1" s="1"/>
  <c r="F315" i="1"/>
  <c r="G315" i="1"/>
  <c r="H315" i="1"/>
  <c r="J315" i="1"/>
  <c r="M315" i="1"/>
  <c r="G311" i="1"/>
  <c r="H311" i="1"/>
  <c r="I311" i="1"/>
  <c r="M311" i="1"/>
  <c r="F311" i="1"/>
  <c r="J311" i="1"/>
  <c r="F307" i="1"/>
  <c r="G307" i="1"/>
  <c r="H307" i="1"/>
  <c r="J307" i="1"/>
  <c r="I307" i="1"/>
  <c r="F303" i="1"/>
  <c r="I303" i="1"/>
  <c r="J303" i="1"/>
  <c r="G303" i="1"/>
  <c r="F299" i="1"/>
  <c r="J299" i="1"/>
  <c r="H299" i="1"/>
  <c r="I299" i="1"/>
  <c r="G295" i="1"/>
  <c r="H295" i="1"/>
  <c r="J295" i="1"/>
  <c r="M295" i="1"/>
  <c r="I295" i="1"/>
  <c r="F291" i="1"/>
  <c r="G291" i="1"/>
  <c r="J291" i="1"/>
  <c r="H291" i="1"/>
  <c r="M291" i="1"/>
  <c r="H287" i="1"/>
  <c r="I287" i="1"/>
  <c r="J287" i="1"/>
  <c r="G287" i="1"/>
  <c r="F287" i="1"/>
  <c r="F283" i="1"/>
  <c r="J283" i="1"/>
  <c r="H283" i="1"/>
  <c r="G283" i="1"/>
  <c r="M283" i="1"/>
  <c r="G279" i="1"/>
  <c r="H279" i="1"/>
  <c r="J279" i="1"/>
  <c r="F279" i="1"/>
  <c r="I279" i="1"/>
  <c r="M279" i="1"/>
  <c r="F275" i="1"/>
  <c r="G275" i="1"/>
  <c r="H275" i="1"/>
  <c r="J275" i="1"/>
  <c r="F271" i="1"/>
  <c r="I271" i="1"/>
  <c r="J271" i="1"/>
  <c r="H271" i="1"/>
  <c r="F267" i="1"/>
  <c r="J267" i="1"/>
  <c r="H267" i="1"/>
  <c r="I267" i="1"/>
  <c r="G263" i="1"/>
  <c r="H263" i="1"/>
  <c r="J263" i="1"/>
  <c r="M263" i="1"/>
  <c r="F263" i="1"/>
  <c r="F259" i="1"/>
  <c r="G259" i="1"/>
  <c r="J259" i="1"/>
  <c r="H259" i="1"/>
  <c r="H255" i="1"/>
  <c r="I255" i="1"/>
  <c r="J255" i="1"/>
  <c r="F255" i="1"/>
  <c r="G255" i="1"/>
  <c r="M255" i="1"/>
  <c r="P255" i="1" s="1"/>
  <c r="Z255" i="1" s="1"/>
  <c r="F251" i="1"/>
  <c r="J251" i="1"/>
  <c r="G251" i="1"/>
  <c r="H251" i="1"/>
  <c r="M251" i="1"/>
  <c r="G247" i="1"/>
  <c r="H247" i="1"/>
  <c r="J247" i="1"/>
  <c r="I247" i="1"/>
  <c r="M247" i="1"/>
  <c r="F247" i="1"/>
  <c r="F243" i="1"/>
  <c r="G243" i="1"/>
  <c r="H243" i="1"/>
  <c r="J243" i="1"/>
  <c r="F239" i="1"/>
  <c r="I239" i="1"/>
  <c r="J239" i="1"/>
  <c r="F235" i="1"/>
  <c r="J235" i="1"/>
  <c r="H235" i="1"/>
  <c r="I235" i="1"/>
  <c r="G235" i="1"/>
  <c r="G231" i="1"/>
  <c r="H231" i="1"/>
  <c r="J231" i="1"/>
  <c r="F231" i="1"/>
  <c r="M231" i="1"/>
  <c r="F227" i="1"/>
  <c r="G227" i="1"/>
  <c r="J227" i="1"/>
  <c r="H227" i="1"/>
  <c r="I227" i="1"/>
  <c r="M227" i="1"/>
  <c r="H223" i="1"/>
  <c r="I223" i="1"/>
  <c r="J223" i="1"/>
  <c r="G223" i="1"/>
  <c r="F219" i="1"/>
  <c r="J219" i="1"/>
  <c r="H219" i="1"/>
  <c r="M219" i="1"/>
  <c r="G219" i="1"/>
  <c r="I219" i="1"/>
  <c r="G215" i="1"/>
  <c r="H215" i="1"/>
  <c r="F215" i="1"/>
  <c r="J215" i="1"/>
  <c r="I215" i="1"/>
  <c r="M215" i="1"/>
  <c r="F211" i="1"/>
  <c r="G211" i="1"/>
  <c r="H211" i="1"/>
  <c r="J211" i="1"/>
  <c r="G207" i="1"/>
  <c r="J207" i="1"/>
  <c r="M207" i="1"/>
  <c r="G203" i="1"/>
  <c r="J203" i="1"/>
  <c r="I203" i="1"/>
  <c r="P520" i="1"/>
  <c r="Z520" i="1" s="1"/>
  <c r="R520" i="1"/>
  <c r="G448" i="1"/>
  <c r="I448" i="1"/>
  <c r="H448" i="1"/>
  <c r="F444" i="1"/>
  <c r="G444" i="1"/>
  <c r="I444" i="1"/>
  <c r="G440" i="1"/>
  <c r="I440" i="1"/>
  <c r="G436" i="1"/>
  <c r="I436" i="1"/>
  <c r="J436" i="1"/>
  <c r="F432" i="1"/>
  <c r="G432" i="1"/>
  <c r="I432" i="1"/>
  <c r="M432" i="1"/>
  <c r="P432" i="1" s="1"/>
  <c r="Z432" i="1" s="1"/>
  <c r="H432" i="1"/>
  <c r="G428" i="1"/>
  <c r="I428" i="1"/>
  <c r="M428" i="1"/>
  <c r="F428" i="1"/>
  <c r="G424" i="1"/>
  <c r="I424" i="1"/>
  <c r="M424" i="1"/>
  <c r="P424" i="1" s="1"/>
  <c r="Z424" i="1" s="1"/>
  <c r="F420" i="1"/>
  <c r="G420" i="1"/>
  <c r="I420" i="1"/>
  <c r="M420" i="1"/>
  <c r="Q420" i="1" s="1"/>
  <c r="J420" i="1"/>
  <c r="G416" i="1"/>
  <c r="I416" i="1"/>
  <c r="M416" i="1"/>
  <c r="H416" i="1"/>
  <c r="G412" i="1"/>
  <c r="I412" i="1"/>
  <c r="M412" i="1"/>
  <c r="F412" i="1"/>
  <c r="G408" i="1"/>
  <c r="I408" i="1"/>
  <c r="M408" i="1"/>
  <c r="S408" i="1" s="1"/>
  <c r="G404" i="1"/>
  <c r="I404" i="1"/>
  <c r="M404" i="1"/>
  <c r="O404" i="1" s="1"/>
  <c r="Y404" i="1" s="1"/>
  <c r="J404" i="1"/>
  <c r="G400" i="1"/>
  <c r="I400" i="1"/>
  <c r="M400" i="1"/>
  <c r="Q400" i="1" s="1"/>
  <c r="H400" i="1"/>
  <c r="G396" i="1"/>
  <c r="I396" i="1"/>
  <c r="S396" i="1"/>
  <c r="F392" i="1"/>
  <c r="G392" i="1"/>
  <c r="I392" i="1"/>
  <c r="O392" i="1"/>
  <c r="Y392" i="1" s="1"/>
  <c r="G388" i="1"/>
  <c r="I388" i="1"/>
  <c r="O388" i="1"/>
  <c r="Y388" i="1" s="1"/>
  <c r="J388" i="1"/>
  <c r="G384" i="1"/>
  <c r="I384" i="1"/>
  <c r="Q384" i="1"/>
  <c r="H384" i="1"/>
  <c r="F380" i="1"/>
  <c r="G380" i="1"/>
  <c r="I380" i="1"/>
  <c r="G376" i="1"/>
  <c r="I376" i="1"/>
  <c r="G372" i="1"/>
  <c r="I372" i="1"/>
  <c r="O372" i="1"/>
  <c r="Y372" i="1" s="1"/>
  <c r="J372" i="1"/>
  <c r="F368" i="1"/>
  <c r="G368" i="1"/>
  <c r="I368" i="1"/>
  <c r="H368" i="1"/>
  <c r="G364" i="1"/>
  <c r="I364" i="1"/>
  <c r="Q364" i="1"/>
  <c r="F364" i="1"/>
  <c r="G360" i="1"/>
  <c r="I360" i="1"/>
  <c r="F356" i="1"/>
  <c r="G356" i="1"/>
  <c r="I356" i="1"/>
  <c r="J356" i="1"/>
  <c r="G352" i="1"/>
  <c r="I352" i="1"/>
  <c r="O352" i="1"/>
  <c r="Y352" i="1" s="1"/>
  <c r="H352" i="1"/>
  <c r="G348" i="1"/>
  <c r="I348" i="1"/>
  <c r="Q348" i="1"/>
  <c r="F348" i="1"/>
  <c r="G344" i="1"/>
  <c r="I344" i="1"/>
  <c r="S344" i="1"/>
  <c r="G340" i="1"/>
  <c r="I340" i="1"/>
  <c r="O340" i="1"/>
  <c r="Y340" i="1" s="1"/>
  <c r="J340" i="1"/>
  <c r="G336" i="1"/>
  <c r="I336" i="1"/>
  <c r="O336" i="1"/>
  <c r="Y336" i="1" s="1"/>
  <c r="H336" i="1"/>
  <c r="G332" i="1"/>
  <c r="I332" i="1"/>
  <c r="F328" i="1"/>
  <c r="G328" i="1"/>
  <c r="I328" i="1"/>
  <c r="T230" i="1"/>
  <c r="R254" i="1"/>
  <c r="P286" i="1"/>
  <c r="Z286" i="1" s="1"/>
  <c r="P222" i="1"/>
  <c r="Z222" i="1" s="1"/>
  <c r="I291" i="1"/>
  <c r="I283" i="1"/>
  <c r="I251" i="1"/>
  <c r="H203" i="1"/>
  <c r="G271" i="1"/>
  <c r="F322" i="1"/>
  <c r="G322" i="1"/>
  <c r="H322" i="1"/>
  <c r="M322" i="1"/>
  <c r="F318" i="1"/>
  <c r="G318" i="1"/>
  <c r="I318" i="1"/>
  <c r="F314" i="1"/>
  <c r="H314" i="1"/>
  <c r="I314" i="1"/>
  <c r="G314" i="1"/>
  <c r="F310" i="1"/>
  <c r="G310" i="1"/>
  <c r="H310" i="1"/>
  <c r="I310" i="1"/>
  <c r="J310" i="1"/>
  <c r="F306" i="1"/>
  <c r="G306" i="1"/>
  <c r="H306" i="1"/>
  <c r="I306" i="1"/>
  <c r="M306" i="1"/>
  <c r="F302" i="1"/>
  <c r="G302" i="1"/>
  <c r="H302" i="1"/>
  <c r="I302" i="1"/>
  <c r="M302" i="1"/>
  <c r="F298" i="1"/>
  <c r="I298" i="1"/>
  <c r="G298" i="1"/>
  <c r="J298" i="1"/>
  <c r="H298" i="1"/>
  <c r="M298" i="1"/>
  <c r="P298" i="1" s="1"/>
  <c r="Z298" i="1" s="1"/>
  <c r="F294" i="1"/>
  <c r="G294" i="1"/>
  <c r="H294" i="1"/>
  <c r="J294" i="1"/>
  <c r="I294" i="1"/>
  <c r="F290" i="1"/>
  <c r="G290" i="1"/>
  <c r="H290" i="1"/>
  <c r="M290" i="1"/>
  <c r="F286" i="1"/>
  <c r="G286" i="1"/>
  <c r="I286" i="1"/>
  <c r="J286" i="1"/>
  <c r="H286" i="1"/>
  <c r="F282" i="1"/>
  <c r="H282" i="1"/>
  <c r="I282" i="1"/>
  <c r="F278" i="1"/>
  <c r="G278" i="1"/>
  <c r="J278" i="1"/>
  <c r="I278" i="1"/>
  <c r="F274" i="1"/>
  <c r="G274" i="1"/>
  <c r="H274" i="1"/>
  <c r="I274" i="1"/>
  <c r="M274" i="1"/>
  <c r="J274" i="1"/>
  <c r="F270" i="1"/>
  <c r="G270" i="1"/>
  <c r="I270" i="1"/>
  <c r="M270" i="1"/>
  <c r="F266" i="1"/>
  <c r="I266" i="1"/>
  <c r="G266" i="1"/>
  <c r="H266" i="1"/>
  <c r="J266" i="1"/>
  <c r="F262" i="1"/>
  <c r="G262" i="1"/>
  <c r="H262" i="1"/>
  <c r="J262" i="1"/>
  <c r="I262" i="1"/>
  <c r="M262" i="1"/>
  <c r="F258" i="1"/>
  <c r="G258" i="1"/>
  <c r="H258" i="1"/>
  <c r="M258" i="1"/>
  <c r="I258" i="1"/>
  <c r="F254" i="1"/>
  <c r="G254" i="1"/>
  <c r="I254" i="1"/>
  <c r="H254" i="1"/>
  <c r="J254" i="1"/>
  <c r="F250" i="1"/>
  <c r="H250" i="1"/>
  <c r="I250" i="1"/>
  <c r="F246" i="1"/>
  <c r="G246" i="1"/>
  <c r="J246" i="1"/>
  <c r="I246" i="1"/>
  <c r="F242" i="1"/>
  <c r="G242" i="1"/>
  <c r="H242" i="1"/>
  <c r="I242" i="1"/>
  <c r="M242" i="1"/>
  <c r="J242" i="1"/>
  <c r="F238" i="1"/>
  <c r="G238" i="1"/>
  <c r="I238" i="1"/>
  <c r="M238" i="1"/>
  <c r="F234" i="1"/>
  <c r="I234" i="1"/>
  <c r="G234" i="1"/>
  <c r="H234" i="1"/>
  <c r="J234" i="1"/>
  <c r="M234" i="1"/>
  <c r="R234" i="1" s="1"/>
  <c r="F230" i="1"/>
  <c r="G230" i="1"/>
  <c r="H230" i="1"/>
  <c r="J230" i="1"/>
  <c r="I230" i="1"/>
  <c r="F226" i="1"/>
  <c r="G226" i="1"/>
  <c r="H226" i="1"/>
  <c r="M226" i="1"/>
  <c r="F222" i="1"/>
  <c r="G222" i="1"/>
  <c r="I222" i="1"/>
  <c r="H222" i="1"/>
  <c r="J222" i="1"/>
  <c r="F218" i="1"/>
  <c r="H218" i="1"/>
  <c r="I218" i="1"/>
  <c r="G214" i="1"/>
  <c r="J214" i="1"/>
  <c r="I214" i="1"/>
  <c r="F210" i="1"/>
  <c r="G210" i="1"/>
  <c r="H210" i="1"/>
  <c r="I210" i="1"/>
  <c r="M210" i="1"/>
  <c r="J210" i="1"/>
  <c r="G206" i="1"/>
  <c r="F206" i="1"/>
  <c r="H206" i="1"/>
  <c r="I206" i="1"/>
  <c r="M206" i="1"/>
  <c r="F202" i="1"/>
  <c r="G202" i="1"/>
  <c r="H202" i="1"/>
  <c r="I202" i="1"/>
  <c r="M202" i="1"/>
  <c r="R91" i="1"/>
  <c r="Q91" i="1"/>
  <c r="S91" i="1"/>
  <c r="S86" i="1"/>
  <c r="O91" i="1"/>
  <c r="Y91" i="1" s="1"/>
  <c r="O86" i="1"/>
  <c r="Y86" i="1" s="1"/>
  <c r="M100" i="1"/>
  <c r="M84" i="1"/>
  <c r="J88" i="1"/>
  <c r="I92" i="1"/>
  <c r="I76" i="1"/>
  <c r="H96" i="1"/>
  <c r="H80" i="1"/>
  <c r="G100" i="1"/>
  <c r="G84" i="1"/>
  <c r="F88" i="1"/>
  <c r="T91" i="1"/>
  <c r="T86" i="1"/>
  <c r="M88" i="1"/>
  <c r="J92" i="1"/>
  <c r="J76" i="1"/>
  <c r="O1273" i="1"/>
  <c r="Y1273" i="1" s="1"/>
  <c r="P1273" i="1"/>
  <c r="Z1273" i="1" s="1"/>
  <c r="T1273" i="1"/>
  <c r="O1140" i="1"/>
  <c r="Y1140" i="1" s="1"/>
  <c r="Q1140" i="1"/>
  <c r="S1140" i="1"/>
  <c r="J2172" i="1"/>
  <c r="J2148" i="1"/>
  <c r="J2100" i="1"/>
  <c r="H2188" i="1"/>
  <c r="H2132" i="1"/>
  <c r="G2200" i="1"/>
  <c r="G2168" i="1"/>
  <c r="F2112" i="1"/>
  <c r="M2006" i="1"/>
  <c r="T2006" i="1" s="1"/>
  <c r="J2078" i="1"/>
  <c r="J2050" i="1"/>
  <c r="J2026" i="1"/>
  <c r="I2082" i="1"/>
  <c r="I2010" i="1"/>
  <c r="H2014" i="1"/>
  <c r="P1623" i="1"/>
  <c r="Z1623" i="1" s="1"/>
  <c r="AA1623" i="1" s="1"/>
  <c r="AF1623" i="1" s="1"/>
  <c r="AI1623" i="1" s="1"/>
  <c r="M1552" i="1"/>
  <c r="Q1552" i="1" s="1"/>
  <c r="M1544" i="1"/>
  <c r="R1544" i="1" s="1"/>
  <c r="M1532" i="1"/>
  <c r="Q1532" i="1" s="1"/>
  <c r="M1524" i="1"/>
  <c r="P1524" i="1" s="1"/>
  <c r="Z1524" i="1" s="1"/>
  <c r="M1516" i="1"/>
  <c r="R1516" i="1" s="1"/>
  <c r="M1488" i="1"/>
  <c r="M1468" i="1"/>
  <c r="J1556" i="1"/>
  <c r="J1540" i="1"/>
  <c r="J1520" i="1"/>
  <c r="J1476" i="1"/>
  <c r="I1584" i="1"/>
  <c r="I1572" i="1"/>
  <c r="I1540" i="1"/>
  <c r="I1472" i="1"/>
  <c r="H1548" i="1"/>
  <c r="H1528" i="1"/>
  <c r="H1516" i="1"/>
  <c r="H1500" i="1"/>
  <c r="H1488" i="1"/>
  <c r="H1468" i="1"/>
  <c r="H1460" i="1"/>
  <c r="G1516" i="1"/>
  <c r="F1572" i="1"/>
  <c r="F1544" i="1"/>
  <c r="F1516" i="1"/>
  <c r="F1492" i="1"/>
  <c r="F1464" i="1"/>
  <c r="M1455" i="1"/>
  <c r="M1439" i="1"/>
  <c r="M1415" i="1"/>
  <c r="M1399" i="1"/>
  <c r="M1383" i="1"/>
  <c r="M1367" i="1"/>
  <c r="M1359" i="1"/>
  <c r="M1335" i="1"/>
  <c r="J1455" i="1"/>
  <c r="J1423" i="1"/>
  <c r="J1407" i="1"/>
  <c r="J1399" i="1"/>
  <c r="J1383" i="1"/>
  <c r="J1367" i="1"/>
  <c r="J1351" i="1"/>
  <c r="J1335" i="1"/>
  <c r="I1447" i="1"/>
  <c r="I1431" i="1"/>
  <c r="I1407" i="1"/>
  <c r="I1383" i="1"/>
  <c r="I1359" i="1"/>
  <c r="I1335" i="1"/>
  <c r="H1447" i="1"/>
  <c r="H1431" i="1"/>
  <c r="H1415" i="1"/>
  <c r="H1399" i="1"/>
  <c r="H1383" i="1"/>
  <c r="H1367" i="1"/>
  <c r="F1435" i="1"/>
  <c r="F1423" i="1"/>
  <c r="F1403" i="1"/>
  <c r="R1273" i="1"/>
  <c r="F1322" i="1"/>
  <c r="J1322" i="1"/>
  <c r="F1306" i="1"/>
  <c r="J1306" i="1"/>
  <c r="F1290" i="1"/>
  <c r="J1290" i="1"/>
  <c r="G1270" i="1"/>
  <c r="M1270" i="1"/>
  <c r="G1254" i="1"/>
  <c r="M1254" i="1"/>
  <c r="F1226" i="1"/>
  <c r="J1226" i="1"/>
  <c r="F1210" i="1"/>
  <c r="J1210" i="1"/>
  <c r="F1205" i="1"/>
  <c r="H1205" i="1"/>
  <c r="J1205" i="1"/>
  <c r="F1197" i="1"/>
  <c r="H1197" i="1"/>
  <c r="J1197" i="1"/>
  <c r="F1189" i="1"/>
  <c r="H1189" i="1"/>
  <c r="J1189" i="1"/>
  <c r="F1181" i="1"/>
  <c r="H1181" i="1"/>
  <c r="J1181" i="1"/>
  <c r="F1173" i="1"/>
  <c r="H1173" i="1"/>
  <c r="J1173" i="1"/>
  <c r="F1165" i="1"/>
  <c r="H1165" i="1"/>
  <c r="J1165" i="1"/>
  <c r="F1161" i="1"/>
  <c r="H1161" i="1"/>
  <c r="J1161" i="1"/>
  <c r="F1153" i="1"/>
  <c r="H1153" i="1"/>
  <c r="J1153" i="1"/>
  <c r="F1145" i="1"/>
  <c r="H1145" i="1"/>
  <c r="J1145" i="1"/>
  <c r="F1137" i="1"/>
  <c r="H1137" i="1"/>
  <c r="J1137" i="1"/>
  <c r="F1125" i="1"/>
  <c r="H1125" i="1"/>
  <c r="J1125" i="1"/>
  <c r="F1117" i="1"/>
  <c r="H1117" i="1"/>
  <c r="J1117" i="1"/>
  <c r="F1105" i="1"/>
  <c r="H1105" i="1"/>
  <c r="J1105" i="1"/>
  <c r="F1089" i="1"/>
  <c r="H1089" i="1"/>
  <c r="J1089" i="1"/>
  <c r="F955" i="1"/>
  <c r="H955" i="1"/>
  <c r="J955" i="1"/>
  <c r="F951" i="1"/>
  <c r="H951" i="1"/>
  <c r="J951" i="1"/>
  <c r="F939" i="1"/>
  <c r="H939" i="1"/>
  <c r="J939" i="1"/>
  <c r="F935" i="1"/>
  <c r="H935" i="1"/>
  <c r="J935" i="1"/>
  <c r="F927" i="1"/>
  <c r="H927" i="1"/>
  <c r="J927" i="1"/>
  <c r="F919" i="1"/>
  <c r="H919" i="1"/>
  <c r="J919" i="1"/>
  <c r="F911" i="1"/>
  <c r="H911" i="1"/>
  <c r="J911" i="1"/>
  <c r="F903" i="1"/>
  <c r="H903" i="1"/>
  <c r="J903" i="1"/>
  <c r="F895" i="1"/>
  <c r="H895" i="1"/>
  <c r="J895" i="1"/>
  <c r="F887" i="1"/>
  <c r="H887" i="1"/>
  <c r="J887" i="1"/>
  <c r="F879" i="1"/>
  <c r="H879" i="1"/>
  <c r="J879" i="1"/>
  <c r="F867" i="1"/>
  <c r="H867" i="1"/>
  <c r="J867" i="1"/>
  <c r="F863" i="1"/>
  <c r="H863" i="1"/>
  <c r="J863" i="1"/>
  <c r="F855" i="1"/>
  <c r="H855" i="1"/>
  <c r="J855" i="1"/>
  <c r="F843" i="1"/>
  <c r="H843" i="1"/>
  <c r="J843" i="1"/>
  <c r="F839" i="1"/>
  <c r="H839" i="1"/>
  <c r="J839" i="1"/>
  <c r="F831" i="1"/>
  <c r="H831" i="1"/>
  <c r="J831" i="1"/>
  <c r="F2743" i="1"/>
  <c r="G2699" i="1"/>
  <c r="M2200" i="1"/>
  <c r="Q2200" i="1" s="1"/>
  <c r="M2172" i="1"/>
  <c r="T2172" i="1" s="1"/>
  <c r="M2156" i="1"/>
  <c r="Q2156" i="1" s="1"/>
  <c r="M2136" i="1"/>
  <c r="T2136" i="1" s="1"/>
  <c r="M2104" i="1"/>
  <c r="J2212" i="1"/>
  <c r="J2184" i="1"/>
  <c r="J2168" i="1"/>
  <c r="J2140" i="1"/>
  <c r="J2116" i="1"/>
  <c r="J2096" i="1"/>
  <c r="I2192" i="1"/>
  <c r="I2164" i="1"/>
  <c r="I2144" i="1"/>
  <c r="I2116" i="1"/>
  <c r="H2212" i="1"/>
  <c r="H2180" i="1"/>
  <c r="H2152" i="1"/>
  <c r="H2124" i="1"/>
  <c r="H2096" i="1"/>
  <c r="G2192" i="1"/>
  <c r="G2160" i="1"/>
  <c r="G2132" i="1"/>
  <c r="G2108" i="1"/>
  <c r="F2204" i="1"/>
  <c r="F2172" i="1"/>
  <c r="F2132" i="1"/>
  <c r="F2100" i="1"/>
  <c r="M2082" i="1"/>
  <c r="T2082" i="1" s="1"/>
  <c r="M2058" i="1"/>
  <c r="P2058" i="1" s="1"/>
  <c r="Z2058" i="1" s="1"/>
  <c r="M2030" i="1"/>
  <c r="R2030" i="1" s="1"/>
  <c r="M1998" i="1"/>
  <c r="S1998" i="1" s="1"/>
  <c r="M1978" i="1"/>
  <c r="J2074" i="1"/>
  <c r="J2046" i="1"/>
  <c r="J2010" i="1"/>
  <c r="J1982" i="1"/>
  <c r="I2066" i="1"/>
  <c r="I2034" i="1"/>
  <c r="I2002" i="1"/>
  <c r="H2086" i="1"/>
  <c r="H2038" i="1"/>
  <c r="H2002" i="1"/>
  <c r="H1966" i="1"/>
  <c r="G2018" i="1"/>
  <c r="G1986" i="1"/>
  <c r="M1836" i="1"/>
  <c r="Q1836" i="1" s="1"/>
  <c r="M1812" i="1"/>
  <c r="M1796" i="1"/>
  <c r="S1796" i="1" s="1"/>
  <c r="M1772" i="1"/>
  <c r="O1772" i="1" s="1"/>
  <c r="Y1772" i="1" s="1"/>
  <c r="M1748" i="1"/>
  <c r="S1748" i="1" s="1"/>
  <c r="M1732" i="1"/>
  <c r="J1824" i="1"/>
  <c r="J1808" i="1"/>
  <c r="J1764" i="1"/>
  <c r="J1752" i="1"/>
  <c r="J1740" i="1"/>
  <c r="J1728" i="1"/>
  <c r="J1716" i="1"/>
  <c r="I1828" i="1"/>
  <c r="I1800" i="1"/>
  <c r="I1772" i="1"/>
  <c r="I1756" i="1"/>
  <c r="I1744" i="1"/>
  <c r="I1728" i="1"/>
  <c r="I1716" i="1"/>
  <c r="H1828" i="1"/>
  <c r="H1812" i="1"/>
  <c r="H1796" i="1"/>
  <c r="H1780" i="1"/>
  <c r="H1764" i="1"/>
  <c r="H1748" i="1"/>
  <c r="H1732" i="1"/>
  <c r="H1716" i="1"/>
  <c r="G1828" i="1"/>
  <c r="G1784" i="1"/>
  <c r="G1772" i="1"/>
  <c r="G1760" i="1"/>
  <c r="G1748" i="1"/>
  <c r="G1736" i="1"/>
  <c r="G1724" i="1"/>
  <c r="F1812" i="1"/>
  <c r="F1796" i="1"/>
  <c r="F1780" i="1"/>
  <c r="F1748" i="1"/>
  <c r="F1732" i="1"/>
  <c r="T1670" i="1"/>
  <c r="T1623" i="1"/>
  <c r="T1606" i="1"/>
  <c r="S1670" i="1"/>
  <c r="R1682" i="1"/>
  <c r="R1623" i="1"/>
  <c r="Q1670" i="1"/>
  <c r="Q1647" i="1"/>
  <c r="Q1606" i="1"/>
  <c r="P1666" i="1"/>
  <c r="Z1666" i="1" s="1"/>
  <c r="P1618" i="1"/>
  <c r="Z1618" i="1" s="1"/>
  <c r="M1707" i="1"/>
  <c r="P1707" i="1" s="1"/>
  <c r="Z1707" i="1" s="1"/>
  <c r="M1699" i="1"/>
  <c r="R1699" i="1" s="1"/>
  <c r="M1691" i="1"/>
  <c r="O1691" i="1" s="1"/>
  <c r="Y1691" i="1" s="1"/>
  <c r="M1683" i="1"/>
  <c r="Q1683" i="1" s="1"/>
  <c r="M1675" i="1"/>
  <c r="P1675" i="1" s="1"/>
  <c r="Z1675" i="1" s="1"/>
  <c r="M1667" i="1"/>
  <c r="O1667" i="1" s="1"/>
  <c r="Y1667" i="1" s="1"/>
  <c r="M1659" i="1"/>
  <c r="P1659" i="1" s="1"/>
  <c r="Z1659" i="1" s="1"/>
  <c r="M1651" i="1"/>
  <c r="O1651" i="1" s="1"/>
  <c r="Y1651" i="1" s="1"/>
  <c r="M1643" i="1"/>
  <c r="Q1643" i="1" s="1"/>
  <c r="M1635" i="1"/>
  <c r="T1635" i="1" s="1"/>
  <c r="M1627" i="1"/>
  <c r="P1627" i="1" s="1"/>
  <c r="Z1627" i="1" s="1"/>
  <c r="M1619" i="1"/>
  <c r="Q1619" i="1" s="1"/>
  <c r="M1611" i="1"/>
  <c r="S1611" i="1" s="1"/>
  <c r="M1603" i="1"/>
  <c r="P1603" i="1" s="1"/>
  <c r="Z1603" i="1" s="1"/>
  <c r="M1595" i="1"/>
  <c r="R1595" i="1" s="1"/>
  <c r="M1587" i="1"/>
  <c r="R1587" i="1" s="1"/>
  <c r="J1707" i="1"/>
  <c r="J1699" i="1"/>
  <c r="J1691" i="1"/>
  <c r="J1683" i="1"/>
  <c r="J1675" i="1"/>
  <c r="J1667" i="1"/>
  <c r="J1659" i="1"/>
  <c r="J1651" i="1"/>
  <c r="J1643" i="1"/>
  <c r="J1635" i="1"/>
  <c r="J1627" i="1"/>
  <c r="J1619" i="1"/>
  <c r="J1611" i="1"/>
  <c r="J1603" i="1"/>
  <c r="J1595" i="1"/>
  <c r="J1587" i="1"/>
  <c r="I1699" i="1"/>
  <c r="I1679" i="1"/>
  <c r="I1655" i="1"/>
  <c r="I1643" i="1"/>
  <c r="I1627" i="1"/>
  <c r="I1603" i="1"/>
  <c r="H1707" i="1"/>
  <c r="H1695" i="1"/>
  <c r="H1683" i="1"/>
  <c r="H1667" i="1"/>
  <c r="H1651" i="1"/>
  <c r="H1639" i="1"/>
  <c r="H1615" i="1"/>
  <c r="H1599" i="1"/>
  <c r="G1711" i="1"/>
  <c r="G1687" i="1"/>
  <c r="G1635" i="1"/>
  <c r="G1619" i="1"/>
  <c r="G1603" i="1"/>
  <c r="F1679" i="1"/>
  <c r="F1663" i="1"/>
  <c r="F1647" i="1"/>
  <c r="F1623" i="1"/>
  <c r="R1464" i="1"/>
  <c r="M1568" i="1"/>
  <c r="M1560" i="1"/>
  <c r="O1560" i="1" s="1"/>
  <c r="Y1560" i="1" s="1"/>
  <c r="M1540" i="1"/>
  <c r="O1540" i="1" s="1"/>
  <c r="Y1540" i="1" s="1"/>
  <c r="M1504" i="1"/>
  <c r="O1504" i="1" s="1"/>
  <c r="Y1504" i="1" s="1"/>
  <c r="M1496" i="1"/>
  <c r="Q1496" i="1" s="1"/>
  <c r="M1476" i="1"/>
  <c r="O1476" i="1" s="1"/>
  <c r="Y1476" i="1" s="1"/>
  <c r="J1584" i="1"/>
  <c r="J1552" i="1"/>
  <c r="J1536" i="1"/>
  <c r="J1528" i="1"/>
  <c r="J1504" i="1"/>
  <c r="J1472" i="1"/>
  <c r="J1464" i="1"/>
  <c r="I1580" i="1"/>
  <c r="I1560" i="1"/>
  <c r="I1552" i="1"/>
  <c r="I1536" i="1"/>
  <c r="I1512" i="1"/>
  <c r="I1492" i="1"/>
  <c r="I1480" i="1"/>
  <c r="I1468" i="1"/>
  <c r="H1584" i="1"/>
  <c r="H1568" i="1"/>
  <c r="H1556" i="1"/>
  <c r="H1536" i="1"/>
  <c r="H1512" i="1"/>
  <c r="H1496" i="1"/>
  <c r="H1476" i="1"/>
  <c r="H1464" i="1"/>
  <c r="G1584" i="1"/>
  <c r="G1576" i="1"/>
  <c r="G1560" i="1"/>
  <c r="G1536" i="1"/>
  <c r="G1524" i="1"/>
  <c r="G1504" i="1"/>
  <c r="G1488" i="1"/>
  <c r="F1584" i="1"/>
  <c r="F1568" i="1"/>
  <c r="F1556" i="1"/>
  <c r="F1528" i="1"/>
  <c r="F1512" i="1"/>
  <c r="F1500" i="1"/>
  <c r="F1472" i="1"/>
  <c r="F1460" i="1"/>
  <c r="T1402" i="1"/>
  <c r="R1402" i="1"/>
  <c r="M1454" i="1"/>
  <c r="R1454" i="1" s="1"/>
  <c r="M1446" i="1"/>
  <c r="M1438" i="1"/>
  <c r="P1438" i="1" s="1"/>
  <c r="Z1438" i="1" s="1"/>
  <c r="M1430" i="1"/>
  <c r="T1430" i="1" s="1"/>
  <c r="M1422" i="1"/>
  <c r="P1422" i="1" s="1"/>
  <c r="Z1422" i="1" s="1"/>
  <c r="M1414" i="1"/>
  <c r="O1414" i="1" s="1"/>
  <c r="Y1414" i="1" s="1"/>
  <c r="M1406" i="1"/>
  <c r="Q1406" i="1" s="1"/>
  <c r="M1398" i="1"/>
  <c r="R1398" i="1" s="1"/>
  <c r="M1390" i="1"/>
  <c r="R1390" i="1" s="1"/>
  <c r="M1382" i="1"/>
  <c r="R1382" i="1" s="1"/>
  <c r="M1374" i="1"/>
  <c r="P1374" i="1" s="1"/>
  <c r="Z1374" i="1" s="1"/>
  <c r="M1366" i="1"/>
  <c r="S1366" i="1" s="1"/>
  <c r="M1358" i="1"/>
  <c r="Q1358" i="1" s="1"/>
  <c r="M1350" i="1"/>
  <c r="O1350" i="1" s="1"/>
  <c r="Y1350" i="1" s="1"/>
  <c r="M1342" i="1"/>
  <c r="O1342" i="1" s="1"/>
  <c r="Y1342" i="1" s="1"/>
  <c r="M1334" i="1"/>
  <c r="R1334" i="1" s="1"/>
  <c r="J1454" i="1"/>
  <c r="J1446" i="1"/>
  <c r="J1438" i="1"/>
  <c r="J1430" i="1"/>
  <c r="J1422" i="1"/>
  <c r="J1414" i="1"/>
  <c r="J1406" i="1"/>
  <c r="J1398" i="1"/>
  <c r="J1390" i="1"/>
  <c r="J1382" i="1"/>
  <c r="J1374" i="1"/>
  <c r="J1366" i="1"/>
  <c r="J1358" i="1"/>
  <c r="J1350" i="1"/>
  <c r="J1342" i="1"/>
  <c r="J1334" i="1"/>
  <c r="I1454" i="1"/>
  <c r="I1446" i="1"/>
  <c r="I1438" i="1"/>
  <c r="I1430" i="1"/>
  <c r="I1422" i="1"/>
  <c r="I1414" i="1"/>
  <c r="I1406" i="1"/>
  <c r="I1398" i="1"/>
  <c r="I1390" i="1"/>
  <c r="I1382" i="1"/>
  <c r="I1374" i="1"/>
  <c r="I1366" i="1"/>
  <c r="I1358" i="1"/>
  <c r="I1350" i="1"/>
  <c r="I1342" i="1"/>
  <c r="I1334" i="1"/>
  <c r="H1454" i="1"/>
  <c r="H1446" i="1"/>
  <c r="H1438" i="1"/>
  <c r="H1430" i="1"/>
  <c r="H1422" i="1"/>
  <c r="H1414" i="1"/>
  <c r="H1406" i="1"/>
  <c r="H1398" i="1"/>
  <c r="H1390" i="1"/>
  <c r="H1382" i="1"/>
  <c r="H1374" i="1"/>
  <c r="H1366" i="1"/>
  <c r="H1358" i="1"/>
  <c r="H1350" i="1"/>
  <c r="H1343" i="1"/>
  <c r="H1335" i="1"/>
  <c r="G1455" i="1"/>
  <c r="G1447" i="1"/>
  <c r="G1439" i="1"/>
  <c r="G1431" i="1"/>
  <c r="G1423" i="1"/>
  <c r="G1415" i="1"/>
  <c r="G1407" i="1"/>
  <c r="G1399" i="1"/>
  <c r="G1391" i="1"/>
  <c r="G1375" i="1"/>
  <c r="G1367" i="1"/>
  <c r="G1359" i="1"/>
  <c r="G1351" i="1"/>
  <c r="G1343" i="1"/>
  <c r="G1335" i="1"/>
  <c r="F1454" i="1"/>
  <c r="F1443" i="1"/>
  <c r="F1431" i="1"/>
  <c r="F1422" i="1"/>
  <c r="F1411" i="1"/>
  <c r="F1399" i="1"/>
  <c r="F1390" i="1"/>
  <c r="F1379" i="1"/>
  <c r="F1367" i="1"/>
  <c r="F1358" i="1"/>
  <c r="F1347" i="1"/>
  <c r="T1310" i="1"/>
  <c r="S1310" i="1"/>
  <c r="S1273" i="1"/>
  <c r="R1285" i="1"/>
  <c r="P1310" i="1"/>
  <c r="Z1310" i="1" s="1"/>
  <c r="P1285" i="1"/>
  <c r="Z1285" i="1" s="1"/>
  <c r="M1326" i="1"/>
  <c r="M1314" i="1"/>
  <c r="M1294" i="1"/>
  <c r="M1282" i="1"/>
  <c r="M1262" i="1"/>
  <c r="M1250" i="1"/>
  <c r="M1230" i="1"/>
  <c r="O1225" i="1"/>
  <c r="Y1225" i="1" s="1"/>
  <c r="S1225" i="1"/>
  <c r="M1218" i="1"/>
  <c r="J1326" i="1"/>
  <c r="J1294" i="1"/>
  <c r="J1262" i="1"/>
  <c r="J1230" i="1"/>
  <c r="I1306" i="1"/>
  <c r="I1254" i="1"/>
  <c r="I1210" i="1"/>
  <c r="H1322" i="1"/>
  <c r="H1310" i="1"/>
  <c r="H1290" i="1"/>
  <c r="H1278" i="1"/>
  <c r="H1258" i="1"/>
  <c r="H1246" i="1"/>
  <c r="H1226" i="1"/>
  <c r="H1214" i="1"/>
  <c r="G1322" i="1"/>
  <c r="G1290" i="1"/>
  <c r="G1226" i="1"/>
  <c r="F1314" i="1"/>
  <c r="F1282" i="1"/>
  <c r="F1270" i="1"/>
  <c r="F1250" i="1"/>
  <c r="F1218" i="1"/>
  <c r="F1333" i="1"/>
  <c r="J1333" i="1"/>
  <c r="G1329" i="1"/>
  <c r="M1329" i="1"/>
  <c r="F1317" i="1"/>
  <c r="J1317" i="1"/>
  <c r="G1313" i="1"/>
  <c r="M1313" i="1"/>
  <c r="F1301" i="1"/>
  <c r="J1301" i="1"/>
  <c r="G1297" i="1"/>
  <c r="M1297" i="1"/>
  <c r="F1285" i="1"/>
  <c r="J1285" i="1"/>
  <c r="G1281" i="1"/>
  <c r="M1281" i="1"/>
  <c r="F1269" i="1"/>
  <c r="J1269" i="1"/>
  <c r="G1265" i="1"/>
  <c r="M1265" i="1"/>
  <c r="F1253" i="1"/>
  <c r="J1253" i="1"/>
  <c r="G1249" i="1"/>
  <c r="M1249" i="1"/>
  <c r="F1237" i="1"/>
  <c r="J1237" i="1"/>
  <c r="G1233" i="1"/>
  <c r="M1233" i="1"/>
  <c r="F1221" i="1"/>
  <c r="J1221" i="1"/>
  <c r="G1217" i="1"/>
  <c r="M1217" i="1"/>
  <c r="P1140" i="1"/>
  <c r="Z1140" i="1" s="1"/>
  <c r="O1241" i="1"/>
  <c r="Y1241" i="1" s="1"/>
  <c r="P1241" i="1"/>
  <c r="Z1241" i="1" s="1"/>
  <c r="R1241" i="1"/>
  <c r="O1209" i="1"/>
  <c r="Y1209" i="1" s="1"/>
  <c r="P1209" i="1"/>
  <c r="Z1209" i="1" s="1"/>
  <c r="T1209" i="1"/>
  <c r="F2611" i="1"/>
  <c r="M2180" i="1"/>
  <c r="T2180" i="1" s="1"/>
  <c r="M2160" i="1"/>
  <c r="O2160" i="1" s="1"/>
  <c r="Y2160" i="1" s="1"/>
  <c r="J2192" i="1"/>
  <c r="I2196" i="1"/>
  <c r="I2176" i="1"/>
  <c r="I2124" i="1"/>
  <c r="I2096" i="1"/>
  <c r="H2160" i="1"/>
  <c r="H2104" i="1"/>
  <c r="G2136" i="1"/>
  <c r="G2112" i="1"/>
  <c r="G2092" i="1"/>
  <c r="F2144" i="1"/>
  <c r="M2066" i="1"/>
  <c r="S2066" i="1" s="1"/>
  <c r="M1982" i="1"/>
  <c r="Q1982" i="1" s="1"/>
  <c r="I2042" i="1"/>
  <c r="I1970" i="1"/>
  <c r="H2046" i="1"/>
  <c r="H1974" i="1"/>
  <c r="G2030" i="1"/>
  <c r="G1990" i="1"/>
  <c r="F1878" i="1"/>
  <c r="S1623" i="1"/>
  <c r="S1464" i="1"/>
  <c r="M1580" i="1"/>
  <c r="R1580" i="1" s="1"/>
  <c r="M1480" i="1"/>
  <c r="S1480" i="1" s="1"/>
  <c r="M1460" i="1"/>
  <c r="S1460" i="1" s="1"/>
  <c r="J1576" i="1"/>
  <c r="J1508" i="1"/>
  <c r="I1524" i="1"/>
  <c r="I1516" i="1"/>
  <c r="I1504" i="1"/>
  <c r="I1484" i="1"/>
  <c r="I1460" i="1"/>
  <c r="H1572" i="1"/>
  <c r="G1564" i="1"/>
  <c r="G1548" i="1"/>
  <c r="G1508" i="1"/>
  <c r="G1492" i="1"/>
  <c r="G1460" i="1"/>
  <c r="F1532" i="1"/>
  <c r="F1476" i="1"/>
  <c r="M1447" i="1"/>
  <c r="M1431" i="1"/>
  <c r="M1423" i="1"/>
  <c r="M1407" i="1"/>
  <c r="M1391" i="1"/>
  <c r="M1375" i="1"/>
  <c r="M1351" i="1"/>
  <c r="M1343" i="1"/>
  <c r="J1439" i="1"/>
  <c r="J1415" i="1"/>
  <c r="J1391" i="1"/>
  <c r="J1375" i="1"/>
  <c r="J1359" i="1"/>
  <c r="J1343" i="1"/>
  <c r="I1455" i="1"/>
  <c r="I1439" i="1"/>
  <c r="I1423" i="1"/>
  <c r="I1391" i="1"/>
  <c r="I1375" i="1"/>
  <c r="I1351" i="1"/>
  <c r="I1343" i="1"/>
  <c r="H1455" i="1"/>
  <c r="H1439" i="1"/>
  <c r="H1407" i="1"/>
  <c r="H1391" i="1"/>
  <c r="H1375" i="1"/>
  <c r="H1359" i="1"/>
  <c r="F1371" i="1"/>
  <c r="F1339" i="1"/>
  <c r="O1285" i="1"/>
  <c r="Y1285" i="1" s="1"/>
  <c r="G1318" i="1"/>
  <c r="M1318" i="1"/>
  <c r="G1302" i="1"/>
  <c r="M1302" i="1"/>
  <c r="G1286" i="1"/>
  <c r="M1286" i="1"/>
  <c r="F1274" i="1"/>
  <c r="J1274" i="1"/>
  <c r="F1258" i="1"/>
  <c r="J1258" i="1"/>
  <c r="F1242" i="1"/>
  <c r="J1242" i="1"/>
  <c r="G1238" i="1"/>
  <c r="M1238" i="1"/>
  <c r="G1222" i="1"/>
  <c r="M1222" i="1"/>
  <c r="R1140" i="1"/>
  <c r="F1201" i="1"/>
  <c r="H1201" i="1"/>
  <c r="J1201" i="1"/>
  <c r="F1193" i="1"/>
  <c r="H1193" i="1"/>
  <c r="J1193" i="1"/>
  <c r="F1185" i="1"/>
  <c r="H1185" i="1"/>
  <c r="J1185" i="1"/>
  <c r="F1177" i="1"/>
  <c r="H1177" i="1"/>
  <c r="J1177" i="1"/>
  <c r="F1169" i="1"/>
  <c r="H1169" i="1"/>
  <c r="J1169" i="1"/>
  <c r="F1157" i="1"/>
  <c r="H1157" i="1"/>
  <c r="J1157" i="1"/>
  <c r="F1149" i="1"/>
  <c r="H1149" i="1"/>
  <c r="J1149" i="1"/>
  <c r="F1141" i="1"/>
  <c r="H1141" i="1"/>
  <c r="J1141" i="1"/>
  <c r="F1133" i="1"/>
  <c r="H1133" i="1"/>
  <c r="J1133" i="1"/>
  <c r="F1129" i="1"/>
  <c r="H1129" i="1"/>
  <c r="J1129" i="1"/>
  <c r="F1121" i="1"/>
  <c r="H1121" i="1"/>
  <c r="J1121" i="1"/>
  <c r="F1113" i="1"/>
  <c r="H1113" i="1"/>
  <c r="J1113" i="1"/>
  <c r="F1109" i="1"/>
  <c r="H1109" i="1"/>
  <c r="J1109" i="1"/>
  <c r="F1101" i="1"/>
  <c r="H1101" i="1"/>
  <c r="J1101" i="1"/>
  <c r="F1097" i="1"/>
  <c r="H1097" i="1"/>
  <c r="J1097" i="1"/>
  <c r="F1093" i="1"/>
  <c r="H1093" i="1"/>
  <c r="J1093" i="1"/>
  <c r="F1085" i="1"/>
  <c r="H1085" i="1"/>
  <c r="J1085" i="1"/>
  <c r="F947" i="1"/>
  <c r="H947" i="1"/>
  <c r="J947" i="1"/>
  <c r="F943" i="1"/>
  <c r="H943" i="1"/>
  <c r="J943" i="1"/>
  <c r="F931" i="1"/>
  <c r="H931" i="1"/>
  <c r="J931" i="1"/>
  <c r="F923" i="1"/>
  <c r="H923" i="1"/>
  <c r="J923" i="1"/>
  <c r="F915" i="1"/>
  <c r="H915" i="1"/>
  <c r="J915" i="1"/>
  <c r="F907" i="1"/>
  <c r="H907" i="1"/>
  <c r="J907" i="1"/>
  <c r="F899" i="1"/>
  <c r="H899" i="1"/>
  <c r="J899" i="1"/>
  <c r="F891" i="1"/>
  <c r="H891" i="1"/>
  <c r="J891" i="1"/>
  <c r="F883" i="1"/>
  <c r="H883" i="1"/>
  <c r="J883" i="1"/>
  <c r="F875" i="1"/>
  <c r="H875" i="1"/>
  <c r="J875" i="1"/>
  <c r="F871" i="1"/>
  <c r="H871" i="1"/>
  <c r="J871" i="1"/>
  <c r="F859" i="1"/>
  <c r="H859" i="1"/>
  <c r="J859" i="1"/>
  <c r="F851" i="1"/>
  <c r="H851" i="1"/>
  <c r="J851" i="1"/>
  <c r="F847" i="1"/>
  <c r="H847" i="1"/>
  <c r="J847" i="1"/>
  <c r="F835" i="1"/>
  <c r="H835" i="1"/>
  <c r="J835" i="1"/>
  <c r="J2553" i="1"/>
  <c r="M2212" i="1"/>
  <c r="M2192" i="1"/>
  <c r="S2192" i="1" s="1"/>
  <c r="M2168" i="1"/>
  <c r="R2168" i="1" s="1"/>
  <c r="M2152" i="1"/>
  <c r="Q2152" i="1" s="1"/>
  <c r="M2120" i="1"/>
  <c r="Q2120" i="1" s="1"/>
  <c r="M2100" i="1"/>
  <c r="P2100" i="1" s="1"/>
  <c r="Z2100" i="1" s="1"/>
  <c r="J2204" i="1"/>
  <c r="J2180" i="1"/>
  <c r="J2164" i="1"/>
  <c r="J2132" i="1"/>
  <c r="J2111" i="1"/>
  <c r="I2212" i="1"/>
  <c r="I2187" i="1"/>
  <c r="I2160" i="1"/>
  <c r="I2136" i="1"/>
  <c r="I2104" i="1"/>
  <c r="H2200" i="1"/>
  <c r="H2176" i="1"/>
  <c r="H2144" i="1"/>
  <c r="H2120" i="1"/>
  <c r="H2092" i="1"/>
  <c r="G2178" i="1"/>
  <c r="G2152" i="1"/>
  <c r="G2124" i="1"/>
  <c r="G2103" i="1"/>
  <c r="F2192" i="1"/>
  <c r="F2164" i="1"/>
  <c r="F2124" i="1"/>
  <c r="M2050" i="1"/>
  <c r="P2050" i="1" s="1"/>
  <c r="Z2050" i="1" s="1"/>
  <c r="M2022" i="1"/>
  <c r="O2022" i="1" s="1"/>
  <c r="Y2022" i="1" s="1"/>
  <c r="M1970" i="1"/>
  <c r="R1970" i="1" s="1"/>
  <c r="J2066" i="1"/>
  <c r="J2002" i="1"/>
  <c r="J1978" i="1"/>
  <c r="I2058" i="1"/>
  <c r="I2030" i="1"/>
  <c r="I1990" i="1"/>
  <c r="H2066" i="1"/>
  <c r="H1994" i="1"/>
  <c r="G2046" i="1"/>
  <c r="G2010" i="1"/>
  <c r="G1978" i="1"/>
  <c r="M1820" i="1"/>
  <c r="S1820" i="1" s="1"/>
  <c r="M1808" i="1"/>
  <c r="M1784" i="1"/>
  <c r="Q1784" i="1" s="1"/>
  <c r="M1768" i="1"/>
  <c r="O1768" i="1" s="1"/>
  <c r="Y1768" i="1" s="1"/>
  <c r="M1756" i="1"/>
  <c r="P1756" i="1" s="1"/>
  <c r="Z1756" i="1" s="1"/>
  <c r="M1744" i="1"/>
  <c r="T1744" i="1" s="1"/>
  <c r="J1796" i="1"/>
  <c r="J1784" i="1"/>
  <c r="J1760" i="1"/>
  <c r="J1712" i="1"/>
  <c r="I1824" i="1"/>
  <c r="I1812" i="1"/>
  <c r="I1796" i="1"/>
  <c r="I1768" i="1"/>
  <c r="I1712" i="1"/>
  <c r="H1824" i="1"/>
  <c r="H1808" i="1"/>
  <c r="H1792" i="1"/>
  <c r="H1776" i="1"/>
  <c r="H1760" i="1"/>
  <c r="H1744" i="1"/>
  <c r="H1728" i="1"/>
  <c r="H1712" i="1"/>
  <c r="G1824" i="1"/>
  <c r="G1712" i="1"/>
  <c r="T1647" i="1"/>
  <c r="S1647" i="1"/>
  <c r="Q1623" i="1"/>
  <c r="I1675" i="1"/>
  <c r="I1663" i="1"/>
  <c r="I1615" i="1"/>
  <c r="I1599" i="1"/>
  <c r="I1587" i="1"/>
  <c r="H1703" i="1"/>
  <c r="H1691" i="1"/>
  <c r="G1710" i="1"/>
  <c r="T1464" i="1"/>
  <c r="M1564" i="1"/>
  <c r="M1556" i="1"/>
  <c r="R1556" i="1" s="1"/>
  <c r="M1548" i="1"/>
  <c r="O1548" i="1" s="1"/>
  <c r="Y1548" i="1" s="1"/>
  <c r="M1520" i="1"/>
  <c r="M1500" i="1"/>
  <c r="P1500" i="1" s="1"/>
  <c r="Z1500" i="1" s="1"/>
  <c r="M1492" i="1"/>
  <c r="P1492" i="1" s="1"/>
  <c r="Z1492" i="1" s="1"/>
  <c r="M1484" i="1"/>
  <c r="P1484" i="1" s="1"/>
  <c r="Z1484" i="1" s="1"/>
  <c r="J1572" i="1"/>
  <c r="J1564" i="1"/>
  <c r="J1548" i="1"/>
  <c r="J1524" i="1"/>
  <c r="J1484" i="1"/>
  <c r="I1556" i="1"/>
  <c r="I1532" i="1"/>
  <c r="I1500" i="1"/>
  <c r="I1476" i="1"/>
  <c r="H1580" i="1"/>
  <c r="H1564" i="1"/>
  <c r="H1544" i="1"/>
  <c r="H1532" i="1"/>
  <c r="H1524" i="1"/>
  <c r="H1508" i="1"/>
  <c r="H1484" i="1"/>
  <c r="G1484" i="1"/>
  <c r="M1459" i="1"/>
  <c r="M1451" i="1"/>
  <c r="P1451" i="1" s="1"/>
  <c r="Z1451" i="1" s="1"/>
  <c r="M1443" i="1"/>
  <c r="M1435" i="1"/>
  <c r="T1435" i="1" s="1"/>
  <c r="M1427" i="1"/>
  <c r="M1419" i="1"/>
  <c r="P1419" i="1" s="1"/>
  <c r="Z1419" i="1" s="1"/>
  <c r="M1411" i="1"/>
  <c r="M1403" i="1"/>
  <c r="R1403" i="1" s="1"/>
  <c r="M1395" i="1"/>
  <c r="M1387" i="1"/>
  <c r="R1387" i="1" s="1"/>
  <c r="M1379" i="1"/>
  <c r="M1371" i="1"/>
  <c r="T1371" i="1" s="1"/>
  <c r="M1363" i="1"/>
  <c r="M1355" i="1"/>
  <c r="O1355" i="1" s="1"/>
  <c r="Y1355" i="1" s="1"/>
  <c r="M1347" i="1"/>
  <c r="M1339" i="1"/>
  <c r="R1339" i="1" s="1"/>
  <c r="J1459" i="1"/>
  <c r="J1451" i="1"/>
  <c r="J1443" i="1"/>
  <c r="J1435" i="1"/>
  <c r="J1427" i="1"/>
  <c r="J1419" i="1"/>
  <c r="J1411" i="1"/>
  <c r="J1403" i="1"/>
  <c r="J1395" i="1"/>
  <c r="J1387" i="1"/>
  <c r="J1379" i="1"/>
  <c r="J1371" i="1"/>
  <c r="J1363" i="1"/>
  <c r="J1355" i="1"/>
  <c r="J1347" i="1"/>
  <c r="J1339" i="1"/>
  <c r="I1459" i="1"/>
  <c r="I1451" i="1"/>
  <c r="I1443" i="1"/>
  <c r="I1435" i="1"/>
  <c r="I1427" i="1"/>
  <c r="I1419" i="1"/>
  <c r="I1411" i="1"/>
  <c r="I1403" i="1"/>
  <c r="I1395" i="1"/>
  <c r="I1387" i="1"/>
  <c r="I1379" i="1"/>
  <c r="I1371" i="1"/>
  <c r="I1363" i="1"/>
  <c r="I1355" i="1"/>
  <c r="I1347" i="1"/>
  <c r="H1451" i="1"/>
  <c r="H1419" i="1"/>
  <c r="H1387" i="1"/>
  <c r="H1355" i="1"/>
  <c r="H1342" i="1"/>
  <c r="H1334" i="1"/>
  <c r="G1430" i="1"/>
  <c r="G1398" i="1"/>
  <c r="G1366" i="1"/>
  <c r="G1334" i="1"/>
  <c r="S1241" i="1"/>
  <c r="R1209" i="1"/>
  <c r="Q1310" i="1"/>
  <c r="Q1285" i="1"/>
  <c r="Q1241" i="1"/>
  <c r="Q1225" i="1"/>
  <c r="O1322" i="1"/>
  <c r="Y1322" i="1" s="1"/>
  <c r="O1310" i="1"/>
  <c r="Y1310" i="1" s="1"/>
  <c r="M1306" i="1"/>
  <c r="M1274" i="1"/>
  <c r="O1268" i="1"/>
  <c r="Y1268" i="1" s="1"/>
  <c r="P1268" i="1"/>
  <c r="Z1268" i="1" s="1"/>
  <c r="T1268" i="1"/>
  <c r="P1261" i="1"/>
  <c r="Z1261" i="1" s="1"/>
  <c r="AA1261" i="1" s="1"/>
  <c r="AF1261" i="1" s="1"/>
  <c r="AI1261" i="1" s="1"/>
  <c r="T1261" i="1"/>
  <c r="M1242" i="1"/>
  <c r="M1210" i="1"/>
  <c r="J1330" i="1"/>
  <c r="J1318" i="1"/>
  <c r="J1298" i="1"/>
  <c r="J1286" i="1"/>
  <c r="J1266" i="1"/>
  <c r="J1254" i="1"/>
  <c r="J1234" i="1"/>
  <c r="J1222" i="1"/>
  <c r="I1330" i="1"/>
  <c r="I1298" i="1"/>
  <c r="I1266" i="1"/>
  <c r="I1234" i="1"/>
  <c r="H1302" i="1"/>
  <c r="H1270" i="1"/>
  <c r="H1238" i="1"/>
  <c r="G1333" i="1"/>
  <c r="G1326" i="1"/>
  <c r="G1321" i="1"/>
  <c r="G1314" i="1"/>
  <c r="G1301" i="1"/>
  <c r="G1294" i="1"/>
  <c r="G1289" i="1"/>
  <c r="G1282" i="1"/>
  <c r="G1262" i="1"/>
  <c r="G1250" i="1"/>
  <c r="G1230" i="1"/>
  <c r="G1218" i="1"/>
  <c r="F1326" i="1"/>
  <c r="F1313" i="1"/>
  <c r="F1294" i="1"/>
  <c r="F1281" i="1"/>
  <c r="F1262" i="1"/>
  <c r="F1249" i="1"/>
  <c r="F1230" i="1"/>
  <c r="F1217" i="1"/>
  <c r="M1205" i="1"/>
  <c r="M1201" i="1"/>
  <c r="M1197" i="1"/>
  <c r="M1193" i="1"/>
  <c r="M1189" i="1"/>
  <c r="M1185" i="1"/>
  <c r="M1181" i="1"/>
  <c r="M1177" i="1"/>
  <c r="M1173" i="1"/>
  <c r="M1169" i="1"/>
  <c r="M1165" i="1"/>
  <c r="M1161" i="1"/>
  <c r="M1157" i="1"/>
  <c r="M1153" i="1"/>
  <c r="M1149" i="1"/>
  <c r="M1145" i="1"/>
  <c r="M1141" i="1"/>
  <c r="M1137" i="1"/>
  <c r="M1133" i="1"/>
  <c r="M1129" i="1"/>
  <c r="M1125" i="1"/>
  <c r="M1121" i="1"/>
  <c r="M1117" i="1"/>
  <c r="M1113" i="1"/>
  <c r="M1109" i="1"/>
  <c r="M1105" i="1"/>
  <c r="M1101" i="1"/>
  <c r="M1097" i="1"/>
  <c r="M1093" i="1"/>
  <c r="M1089" i="1"/>
  <c r="M1085" i="1"/>
  <c r="G1205" i="1"/>
  <c r="G1201" i="1"/>
  <c r="G1197" i="1"/>
  <c r="G1193" i="1"/>
  <c r="G1189" i="1"/>
  <c r="G1185" i="1"/>
  <c r="G1181" i="1"/>
  <c r="G1177" i="1"/>
  <c r="G1173" i="1"/>
  <c r="G1169" i="1"/>
  <c r="G1165" i="1"/>
  <c r="G1161" i="1"/>
  <c r="G1157" i="1"/>
  <c r="G1153" i="1"/>
  <c r="G1149" i="1"/>
  <c r="G1145" i="1"/>
  <c r="G1141" i="1"/>
  <c r="G1137" i="1"/>
  <c r="G1133" i="1"/>
  <c r="G1129" i="1"/>
  <c r="G1125" i="1"/>
  <c r="G1121" i="1"/>
  <c r="G1117" i="1"/>
  <c r="G1113" i="1"/>
  <c r="G1109" i="1"/>
  <c r="G1105" i="1"/>
  <c r="G1101" i="1"/>
  <c r="G1097" i="1"/>
  <c r="G1093" i="1"/>
  <c r="G1089" i="1"/>
  <c r="G1085" i="1"/>
  <c r="F197" i="1"/>
  <c r="H197" i="1"/>
  <c r="G197" i="1"/>
  <c r="J197" i="1"/>
  <c r="I197" i="1"/>
  <c r="M197" i="1"/>
  <c r="F193" i="1"/>
  <c r="H193" i="1"/>
  <c r="G193" i="1"/>
  <c r="J193" i="1"/>
  <c r="I193" i="1"/>
  <c r="M193" i="1"/>
  <c r="F189" i="1"/>
  <c r="H189" i="1"/>
  <c r="G189" i="1"/>
  <c r="J189" i="1"/>
  <c r="I189" i="1"/>
  <c r="M189" i="1"/>
  <c r="F185" i="1"/>
  <c r="H185" i="1"/>
  <c r="G185" i="1"/>
  <c r="J185" i="1"/>
  <c r="I185" i="1"/>
  <c r="M185" i="1"/>
  <c r="F181" i="1"/>
  <c r="H181" i="1"/>
  <c r="G181" i="1"/>
  <c r="J181" i="1"/>
  <c r="I181" i="1"/>
  <c r="M181" i="1"/>
  <c r="F177" i="1"/>
  <c r="H177" i="1"/>
  <c r="G177" i="1"/>
  <c r="J177" i="1"/>
  <c r="I177" i="1"/>
  <c r="M177" i="1"/>
  <c r="F173" i="1"/>
  <c r="H173" i="1"/>
  <c r="G173" i="1"/>
  <c r="J173" i="1"/>
  <c r="I173" i="1"/>
  <c r="M173" i="1"/>
  <c r="F169" i="1"/>
  <c r="H169" i="1"/>
  <c r="G169" i="1"/>
  <c r="J169" i="1"/>
  <c r="I169" i="1"/>
  <c r="M169" i="1"/>
  <c r="F165" i="1"/>
  <c r="H165" i="1"/>
  <c r="J165" i="1"/>
  <c r="G165" i="1"/>
  <c r="I165" i="1"/>
  <c r="M165" i="1"/>
  <c r="F161" i="1"/>
  <c r="H161" i="1"/>
  <c r="J161" i="1"/>
  <c r="G161" i="1"/>
  <c r="I161" i="1"/>
  <c r="M161" i="1"/>
  <c r="F157" i="1"/>
  <c r="H157" i="1"/>
  <c r="J157" i="1"/>
  <c r="G157" i="1"/>
  <c r="I157" i="1"/>
  <c r="M157" i="1"/>
  <c r="F153" i="1"/>
  <c r="H153" i="1"/>
  <c r="J153" i="1"/>
  <c r="G153" i="1"/>
  <c r="I153" i="1"/>
  <c r="M153" i="1"/>
  <c r="F149" i="1"/>
  <c r="H149" i="1"/>
  <c r="J149" i="1"/>
  <c r="G149" i="1"/>
  <c r="I149" i="1"/>
  <c r="M149" i="1"/>
  <c r="F145" i="1"/>
  <c r="H145" i="1"/>
  <c r="J145" i="1"/>
  <c r="G145" i="1"/>
  <c r="I145" i="1"/>
  <c r="M145" i="1"/>
  <c r="F141" i="1"/>
  <c r="H141" i="1"/>
  <c r="J141" i="1"/>
  <c r="G141" i="1"/>
  <c r="I141" i="1"/>
  <c r="M141" i="1"/>
  <c r="F137" i="1"/>
  <c r="H137" i="1"/>
  <c r="J137" i="1"/>
  <c r="G137" i="1"/>
  <c r="I137" i="1"/>
  <c r="M137" i="1"/>
  <c r="F133" i="1"/>
  <c r="H133" i="1"/>
  <c r="J133" i="1"/>
  <c r="G133" i="1"/>
  <c r="I133" i="1"/>
  <c r="M133" i="1"/>
  <c r="F129" i="1"/>
  <c r="H129" i="1"/>
  <c r="J129" i="1"/>
  <c r="G129" i="1"/>
  <c r="I129" i="1"/>
  <c r="M129" i="1"/>
  <c r="F125" i="1"/>
  <c r="H125" i="1"/>
  <c r="J125" i="1"/>
  <c r="G125" i="1"/>
  <c r="I125" i="1"/>
  <c r="M125" i="1"/>
  <c r="F121" i="1"/>
  <c r="H121" i="1"/>
  <c r="J121" i="1"/>
  <c r="G121" i="1"/>
  <c r="I121" i="1"/>
  <c r="M121" i="1"/>
  <c r="F117" i="1"/>
  <c r="H117" i="1"/>
  <c r="J117" i="1"/>
  <c r="G117" i="1"/>
  <c r="I117" i="1"/>
  <c r="M117" i="1"/>
  <c r="F113" i="1"/>
  <c r="H113" i="1"/>
  <c r="J113" i="1"/>
  <c r="G113" i="1"/>
  <c r="I113" i="1"/>
  <c r="M113" i="1"/>
  <c r="F109" i="1"/>
  <c r="H109" i="1"/>
  <c r="J109" i="1"/>
  <c r="G109" i="1"/>
  <c r="I109" i="1"/>
  <c r="M109" i="1"/>
  <c r="F105" i="1"/>
  <c r="H105" i="1"/>
  <c r="J105" i="1"/>
  <c r="G105" i="1"/>
  <c r="I105" i="1"/>
  <c r="M105" i="1"/>
  <c r="F101" i="1"/>
  <c r="H101" i="1"/>
  <c r="J101" i="1"/>
  <c r="G101" i="1"/>
  <c r="I101" i="1"/>
  <c r="M101" i="1"/>
  <c r="F97" i="1"/>
  <c r="H97" i="1"/>
  <c r="J97" i="1"/>
  <c r="G97" i="1"/>
  <c r="I97" i="1"/>
  <c r="M97" i="1"/>
  <c r="F93" i="1"/>
  <c r="H93" i="1"/>
  <c r="J93" i="1"/>
  <c r="G93" i="1"/>
  <c r="I93" i="1"/>
  <c r="M93" i="1"/>
  <c r="F89" i="1"/>
  <c r="H89" i="1"/>
  <c r="J89" i="1"/>
  <c r="G89" i="1"/>
  <c r="I89" i="1"/>
  <c r="M89" i="1"/>
  <c r="F85" i="1"/>
  <c r="H85" i="1"/>
  <c r="J85" i="1"/>
  <c r="G85" i="1"/>
  <c r="I85" i="1"/>
  <c r="M85" i="1"/>
  <c r="F81" i="1"/>
  <c r="H81" i="1"/>
  <c r="J81" i="1"/>
  <c r="G81" i="1"/>
  <c r="I81" i="1"/>
  <c r="M81" i="1"/>
  <c r="F77" i="1"/>
  <c r="H77" i="1"/>
  <c r="J77" i="1"/>
  <c r="G77" i="1"/>
  <c r="I77" i="1"/>
  <c r="M77" i="1"/>
  <c r="O1065" i="1"/>
  <c r="Y1065" i="1" s="1"/>
  <c r="Q1065" i="1"/>
  <c r="S1065" i="1"/>
  <c r="O993" i="1"/>
  <c r="Y993" i="1" s="1"/>
  <c r="Q993" i="1"/>
  <c r="S993" i="1"/>
  <c r="O957" i="1"/>
  <c r="Y957" i="1" s="1"/>
  <c r="Q957" i="1"/>
  <c r="S957" i="1"/>
  <c r="F1081" i="1"/>
  <c r="H1081" i="1"/>
  <c r="J1081" i="1"/>
  <c r="F1077" i="1"/>
  <c r="H1077" i="1"/>
  <c r="J1077" i="1"/>
  <c r="F1073" i="1"/>
  <c r="H1073" i="1"/>
  <c r="J1073" i="1"/>
  <c r="F1069" i="1"/>
  <c r="H1069" i="1"/>
  <c r="J1069" i="1"/>
  <c r="F1065" i="1"/>
  <c r="H1065" i="1"/>
  <c r="J1065" i="1"/>
  <c r="F1061" i="1"/>
  <c r="H1061" i="1"/>
  <c r="J1061" i="1"/>
  <c r="F1057" i="1"/>
  <c r="H1057" i="1"/>
  <c r="J1057" i="1"/>
  <c r="F1053" i="1"/>
  <c r="H1053" i="1"/>
  <c r="J1053" i="1"/>
  <c r="F1049" i="1"/>
  <c r="H1049" i="1"/>
  <c r="J1049" i="1"/>
  <c r="F1045" i="1"/>
  <c r="H1045" i="1"/>
  <c r="J1045" i="1"/>
  <c r="F1041" i="1"/>
  <c r="H1041" i="1"/>
  <c r="J1041" i="1"/>
  <c r="F1037" i="1"/>
  <c r="H1037" i="1"/>
  <c r="J1037" i="1"/>
  <c r="F1033" i="1"/>
  <c r="H1033" i="1"/>
  <c r="J1033" i="1"/>
  <c r="F1029" i="1"/>
  <c r="H1029" i="1"/>
  <c r="J1029" i="1"/>
  <c r="F1025" i="1"/>
  <c r="H1025" i="1"/>
  <c r="J1025" i="1"/>
  <c r="F1021" i="1"/>
  <c r="H1021" i="1"/>
  <c r="J1021" i="1"/>
  <c r="F1017" i="1"/>
  <c r="H1017" i="1"/>
  <c r="J1017" i="1"/>
  <c r="F1013" i="1"/>
  <c r="H1013" i="1"/>
  <c r="J1013" i="1"/>
  <c r="F1009" i="1"/>
  <c r="H1009" i="1"/>
  <c r="J1009" i="1"/>
  <c r="F1005" i="1"/>
  <c r="H1005" i="1"/>
  <c r="J1005" i="1"/>
  <c r="F1001" i="1"/>
  <c r="H1001" i="1"/>
  <c r="J1001" i="1"/>
  <c r="F997" i="1"/>
  <c r="H997" i="1"/>
  <c r="J997" i="1"/>
  <c r="F993" i="1"/>
  <c r="H993" i="1"/>
  <c r="J993" i="1"/>
  <c r="F989" i="1"/>
  <c r="H989" i="1"/>
  <c r="J989" i="1"/>
  <c r="F985" i="1"/>
  <c r="H985" i="1"/>
  <c r="J985" i="1"/>
  <c r="F981" i="1"/>
  <c r="H981" i="1"/>
  <c r="J981" i="1"/>
  <c r="F977" i="1"/>
  <c r="H977" i="1"/>
  <c r="J977" i="1"/>
  <c r="F973" i="1"/>
  <c r="H973" i="1"/>
  <c r="J973" i="1"/>
  <c r="F969" i="1"/>
  <c r="H969" i="1"/>
  <c r="J969" i="1"/>
  <c r="F965" i="1"/>
  <c r="H965" i="1"/>
  <c r="J965" i="1"/>
  <c r="F961" i="1"/>
  <c r="H961" i="1"/>
  <c r="J961" i="1"/>
  <c r="F957" i="1"/>
  <c r="H957" i="1"/>
  <c r="J957" i="1"/>
  <c r="S1124" i="1"/>
  <c r="S1104" i="1"/>
  <c r="S1088" i="1"/>
  <c r="Q1124" i="1"/>
  <c r="Q1104" i="1"/>
  <c r="Q1088" i="1"/>
  <c r="J1204" i="1"/>
  <c r="J1200" i="1"/>
  <c r="J1196" i="1"/>
  <c r="J1192" i="1"/>
  <c r="J1188" i="1"/>
  <c r="J1184" i="1"/>
  <c r="J1180" i="1"/>
  <c r="J1176" i="1"/>
  <c r="J1172" i="1"/>
  <c r="J1168" i="1"/>
  <c r="J1164" i="1"/>
  <c r="J1160" i="1"/>
  <c r="J1156" i="1"/>
  <c r="J1152" i="1"/>
  <c r="J1148" i="1"/>
  <c r="J1144" i="1"/>
  <c r="J1140" i="1"/>
  <c r="J1136" i="1"/>
  <c r="J1132" i="1"/>
  <c r="J1128" i="1"/>
  <c r="J1124" i="1"/>
  <c r="J1120" i="1"/>
  <c r="J1116" i="1"/>
  <c r="J1112" i="1"/>
  <c r="J1108" i="1"/>
  <c r="J1104" i="1"/>
  <c r="J1100" i="1"/>
  <c r="J1096" i="1"/>
  <c r="J1092" i="1"/>
  <c r="J1088" i="1"/>
  <c r="J1084" i="1"/>
  <c r="H1204" i="1"/>
  <c r="H1200" i="1"/>
  <c r="H1196" i="1"/>
  <c r="H1192" i="1"/>
  <c r="H1188" i="1"/>
  <c r="H1184" i="1"/>
  <c r="H1180" i="1"/>
  <c r="H1176" i="1"/>
  <c r="H1172" i="1"/>
  <c r="H1168" i="1"/>
  <c r="H1164" i="1"/>
  <c r="H1160" i="1"/>
  <c r="H1156" i="1"/>
  <c r="H1152" i="1"/>
  <c r="H1148" i="1"/>
  <c r="H1144" i="1"/>
  <c r="H1140" i="1"/>
  <c r="H1136" i="1"/>
  <c r="H1132" i="1"/>
  <c r="H1128" i="1"/>
  <c r="H1124" i="1"/>
  <c r="H1120" i="1"/>
  <c r="H1116" i="1"/>
  <c r="H1112" i="1"/>
  <c r="H1108" i="1"/>
  <c r="H1104" i="1"/>
  <c r="H1100" i="1"/>
  <c r="H1096" i="1"/>
  <c r="H1092" i="1"/>
  <c r="H1088" i="1"/>
  <c r="H1084" i="1"/>
  <c r="O810" i="1"/>
  <c r="Y810" i="1" s="1"/>
  <c r="Q810" i="1"/>
  <c r="S810" i="1"/>
  <c r="P810" i="1"/>
  <c r="Z810" i="1" s="1"/>
  <c r="R810" i="1"/>
  <c r="T810" i="1"/>
  <c r="O798" i="1"/>
  <c r="Y798" i="1" s="1"/>
  <c r="Q798" i="1"/>
  <c r="S798" i="1"/>
  <c r="P798" i="1"/>
  <c r="Z798" i="1" s="1"/>
  <c r="R798" i="1"/>
  <c r="T798" i="1"/>
  <c r="O730" i="1"/>
  <c r="Y730" i="1" s="1"/>
  <c r="Q730" i="1"/>
  <c r="S730" i="1"/>
  <c r="P730" i="1"/>
  <c r="Z730" i="1" s="1"/>
  <c r="R730" i="1"/>
  <c r="T730" i="1"/>
  <c r="Q722" i="1"/>
  <c r="S722" i="1"/>
  <c r="O722" i="1"/>
  <c r="Y722" i="1" s="1"/>
  <c r="P722" i="1"/>
  <c r="Z722" i="1" s="1"/>
  <c r="R722" i="1"/>
  <c r="T722" i="1"/>
  <c r="Q706" i="1"/>
  <c r="S706" i="1"/>
  <c r="O706" i="1"/>
  <c r="Y706" i="1" s="1"/>
  <c r="P706" i="1"/>
  <c r="Z706" i="1" s="1"/>
  <c r="R706" i="1"/>
  <c r="T706" i="1"/>
  <c r="F828" i="1"/>
  <c r="H828" i="1"/>
  <c r="J828" i="1"/>
  <c r="F820" i="1"/>
  <c r="H820" i="1"/>
  <c r="J820" i="1"/>
  <c r="F816" i="1"/>
  <c r="H816" i="1"/>
  <c r="F812" i="1"/>
  <c r="H812" i="1"/>
  <c r="J812" i="1"/>
  <c r="F804" i="1"/>
  <c r="H804" i="1"/>
  <c r="J804" i="1"/>
  <c r="F800" i="1"/>
  <c r="H800" i="1"/>
  <c r="F796" i="1"/>
  <c r="H796" i="1"/>
  <c r="J796" i="1"/>
  <c r="F788" i="1"/>
  <c r="H788" i="1"/>
  <c r="J788" i="1"/>
  <c r="F784" i="1"/>
  <c r="H784" i="1"/>
  <c r="F780" i="1"/>
  <c r="H780" i="1"/>
  <c r="J780" i="1"/>
  <c r="F772" i="1"/>
  <c r="H772" i="1"/>
  <c r="J772" i="1"/>
  <c r="F768" i="1"/>
  <c r="H768" i="1"/>
  <c r="F764" i="1"/>
  <c r="H764" i="1"/>
  <c r="J764" i="1"/>
  <c r="F756" i="1"/>
  <c r="H756" i="1"/>
  <c r="J756" i="1"/>
  <c r="F752" i="1"/>
  <c r="H752" i="1"/>
  <c r="F748" i="1"/>
  <c r="H748" i="1"/>
  <c r="J748" i="1"/>
  <c r="F740" i="1"/>
  <c r="H740" i="1"/>
  <c r="J740" i="1"/>
  <c r="F736" i="1"/>
  <c r="H736" i="1"/>
  <c r="F732" i="1"/>
  <c r="H732" i="1"/>
  <c r="J732" i="1"/>
  <c r="F724" i="1"/>
  <c r="H724" i="1"/>
  <c r="J724" i="1"/>
  <c r="F720" i="1"/>
  <c r="H720" i="1"/>
  <c r="J720" i="1"/>
  <c r="F716" i="1"/>
  <c r="H716" i="1"/>
  <c r="J716" i="1"/>
  <c r="F708" i="1"/>
  <c r="H708" i="1"/>
  <c r="J708" i="1"/>
  <c r="F704" i="1"/>
  <c r="H704" i="1"/>
  <c r="J704" i="1"/>
  <c r="O674" i="1"/>
  <c r="Y674" i="1" s="1"/>
  <c r="Q674" i="1"/>
  <c r="T674" i="1"/>
  <c r="P674" i="1"/>
  <c r="Z674" i="1" s="1"/>
  <c r="S674" i="1"/>
  <c r="O642" i="1"/>
  <c r="Y642" i="1" s="1"/>
  <c r="Q642" i="1"/>
  <c r="T642" i="1"/>
  <c r="P642" i="1"/>
  <c r="Z642" i="1" s="1"/>
  <c r="S642" i="1"/>
  <c r="O610" i="1"/>
  <c r="Y610" i="1" s="1"/>
  <c r="Q610" i="1"/>
  <c r="S610" i="1"/>
  <c r="T610" i="1"/>
  <c r="P610" i="1"/>
  <c r="Z610" i="1" s="1"/>
  <c r="H1080" i="1"/>
  <c r="H1076" i="1"/>
  <c r="H1072" i="1"/>
  <c r="H1068" i="1"/>
  <c r="H1064" i="1"/>
  <c r="H1060" i="1"/>
  <c r="H1056" i="1"/>
  <c r="H1052" i="1"/>
  <c r="H1048" i="1"/>
  <c r="H1044" i="1"/>
  <c r="H1040" i="1"/>
  <c r="H1036" i="1"/>
  <c r="H1032" i="1"/>
  <c r="H1028" i="1"/>
  <c r="H1024" i="1"/>
  <c r="H1020" i="1"/>
  <c r="H1016" i="1"/>
  <c r="H1012" i="1"/>
  <c r="H1008" i="1"/>
  <c r="H1004" i="1"/>
  <c r="H1000" i="1"/>
  <c r="H996" i="1"/>
  <c r="H992" i="1"/>
  <c r="H988" i="1"/>
  <c r="H984" i="1"/>
  <c r="H980" i="1"/>
  <c r="H976" i="1"/>
  <c r="H972" i="1"/>
  <c r="H968" i="1"/>
  <c r="H964" i="1"/>
  <c r="H960" i="1"/>
  <c r="H956" i="1"/>
  <c r="P784" i="1"/>
  <c r="Z784" i="1" s="1"/>
  <c r="R784" i="1"/>
  <c r="O784" i="1"/>
  <c r="Y784" i="1" s="1"/>
  <c r="Q784" i="1"/>
  <c r="S784" i="1"/>
  <c r="P776" i="1"/>
  <c r="Z776" i="1" s="1"/>
  <c r="R776" i="1"/>
  <c r="O776" i="1"/>
  <c r="Y776" i="1" s="1"/>
  <c r="Q776" i="1"/>
  <c r="S776" i="1"/>
  <c r="P732" i="1"/>
  <c r="Z732" i="1" s="1"/>
  <c r="R732" i="1"/>
  <c r="O732" i="1"/>
  <c r="Y732" i="1" s="1"/>
  <c r="Q732" i="1"/>
  <c r="S732" i="1"/>
  <c r="P720" i="1"/>
  <c r="Z720" i="1" s="1"/>
  <c r="AA720" i="1" s="1"/>
  <c r="AF720" i="1" s="1"/>
  <c r="AI720" i="1" s="1"/>
  <c r="R720" i="1"/>
  <c r="Q720" i="1"/>
  <c r="S720" i="1"/>
  <c r="O598" i="1"/>
  <c r="Y598" i="1" s="1"/>
  <c r="Q598" i="1"/>
  <c r="S598" i="1"/>
  <c r="O634" i="1"/>
  <c r="Y634" i="1" s="1"/>
  <c r="Q634" i="1"/>
  <c r="F701" i="1"/>
  <c r="H701" i="1"/>
  <c r="J701" i="1"/>
  <c r="G701" i="1"/>
  <c r="I701" i="1"/>
  <c r="M701" i="1"/>
  <c r="F697" i="1"/>
  <c r="H697" i="1"/>
  <c r="J697" i="1"/>
  <c r="G697" i="1"/>
  <c r="I697" i="1"/>
  <c r="M697" i="1"/>
  <c r="F693" i="1"/>
  <c r="H693" i="1"/>
  <c r="J693" i="1"/>
  <c r="G693" i="1"/>
  <c r="I693" i="1"/>
  <c r="M693" i="1"/>
  <c r="F689" i="1"/>
  <c r="H689" i="1"/>
  <c r="J689" i="1"/>
  <c r="G689" i="1"/>
  <c r="I689" i="1"/>
  <c r="M689" i="1"/>
  <c r="F685" i="1"/>
  <c r="H685" i="1"/>
  <c r="J685" i="1"/>
  <c r="G685" i="1"/>
  <c r="I685" i="1"/>
  <c r="M685" i="1"/>
  <c r="F681" i="1"/>
  <c r="H681" i="1"/>
  <c r="J681" i="1"/>
  <c r="G681" i="1"/>
  <c r="I681" i="1"/>
  <c r="M681" i="1"/>
  <c r="F677" i="1"/>
  <c r="H677" i="1"/>
  <c r="J677" i="1"/>
  <c r="G677" i="1"/>
  <c r="I677" i="1"/>
  <c r="M677" i="1"/>
  <c r="F673" i="1"/>
  <c r="H673" i="1"/>
  <c r="J673" i="1"/>
  <c r="G673" i="1"/>
  <c r="I673" i="1"/>
  <c r="M673" i="1"/>
  <c r="F669" i="1"/>
  <c r="H669" i="1"/>
  <c r="J669" i="1"/>
  <c r="G669" i="1"/>
  <c r="I669" i="1"/>
  <c r="M669" i="1"/>
  <c r="F665" i="1"/>
  <c r="H665" i="1"/>
  <c r="J665" i="1"/>
  <c r="G665" i="1"/>
  <c r="I665" i="1"/>
  <c r="M665" i="1"/>
  <c r="F661" i="1"/>
  <c r="H661" i="1"/>
  <c r="J661" i="1"/>
  <c r="G661" i="1"/>
  <c r="I661" i="1"/>
  <c r="M661" i="1"/>
  <c r="F657" i="1"/>
  <c r="H657" i="1"/>
  <c r="J657" i="1"/>
  <c r="G657" i="1"/>
  <c r="I657" i="1"/>
  <c r="M657" i="1"/>
  <c r="F653" i="1"/>
  <c r="H653" i="1"/>
  <c r="J653" i="1"/>
  <c r="G653" i="1"/>
  <c r="I653" i="1"/>
  <c r="M653" i="1"/>
  <c r="F649" i="1"/>
  <c r="H649" i="1"/>
  <c r="J649" i="1"/>
  <c r="G649" i="1"/>
  <c r="I649" i="1"/>
  <c r="M649" i="1"/>
  <c r="F645" i="1"/>
  <c r="H645" i="1"/>
  <c r="J645" i="1"/>
  <c r="G645" i="1"/>
  <c r="I645" i="1"/>
  <c r="M645" i="1"/>
  <c r="F641" i="1"/>
  <c r="H641" i="1"/>
  <c r="J641" i="1"/>
  <c r="G641" i="1"/>
  <c r="I641" i="1"/>
  <c r="M641" i="1"/>
  <c r="F637" i="1"/>
  <c r="H637" i="1"/>
  <c r="J637" i="1"/>
  <c r="G637" i="1"/>
  <c r="I637" i="1"/>
  <c r="M637" i="1"/>
  <c r="F633" i="1"/>
  <c r="H633" i="1"/>
  <c r="J633" i="1"/>
  <c r="G633" i="1"/>
  <c r="I633" i="1"/>
  <c r="M633" i="1"/>
  <c r="F629" i="1"/>
  <c r="H629" i="1"/>
  <c r="J629" i="1"/>
  <c r="G629" i="1"/>
  <c r="I629" i="1"/>
  <c r="M629" i="1"/>
  <c r="F625" i="1"/>
  <c r="H625" i="1"/>
  <c r="J625" i="1"/>
  <c r="G625" i="1"/>
  <c r="I625" i="1"/>
  <c r="M625" i="1"/>
  <c r="F621" i="1"/>
  <c r="H621" i="1"/>
  <c r="J621" i="1"/>
  <c r="G621" i="1"/>
  <c r="I621" i="1"/>
  <c r="M621" i="1"/>
  <c r="F617" i="1"/>
  <c r="H617" i="1"/>
  <c r="J617" i="1"/>
  <c r="G617" i="1"/>
  <c r="I617" i="1"/>
  <c r="M617" i="1"/>
  <c r="F613" i="1"/>
  <c r="H613" i="1"/>
  <c r="J613" i="1"/>
  <c r="G613" i="1"/>
  <c r="I613" i="1"/>
  <c r="M613" i="1"/>
  <c r="F609" i="1"/>
  <c r="H609" i="1"/>
  <c r="J609" i="1"/>
  <c r="G609" i="1"/>
  <c r="I609" i="1"/>
  <c r="M609" i="1"/>
  <c r="F605" i="1"/>
  <c r="H605" i="1"/>
  <c r="J605" i="1"/>
  <c r="G605" i="1"/>
  <c r="I605" i="1"/>
  <c r="M605" i="1"/>
  <c r="F601" i="1"/>
  <c r="H601" i="1"/>
  <c r="J601" i="1"/>
  <c r="G601" i="1"/>
  <c r="I601" i="1"/>
  <c r="M601" i="1"/>
  <c r="F597" i="1"/>
  <c r="H597" i="1"/>
  <c r="J597" i="1"/>
  <c r="G597" i="1"/>
  <c r="I597" i="1"/>
  <c r="M597" i="1"/>
  <c r="F593" i="1"/>
  <c r="H593" i="1"/>
  <c r="J593" i="1"/>
  <c r="G593" i="1"/>
  <c r="I593" i="1"/>
  <c r="M593" i="1"/>
  <c r="F589" i="1"/>
  <c r="H589" i="1"/>
  <c r="J589" i="1"/>
  <c r="G589" i="1"/>
  <c r="I589" i="1"/>
  <c r="M589" i="1"/>
  <c r="F585" i="1"/>
  <c r="H585" i="1"/>
  <c r="J585" i="1"/>
  <c r="G585" i="1"/>
  <c r="I585" i="1"/>
  <c r="M585" i="1"/>
  <c r="F581" i="1"/>
  <c r="H581" i="1"/>
  <c r="J581" i="1"/>
  <c r="G581" i="1"/>
  <c r="I581" i="1"/>
  <c r="M581" i="1"/>
  <c r="H826" i="1"/>
  <c r="H810" i="1"/>
  <c r="H794" i="1"/>
  <c r="H778" i="1"/>
  <c r="H762" i="1"/>
  <c r="H746" i="1"/>
  <c r="H730" i="1"/>
  <c r="H714" i="1"/>
  <c r="F829" i="1"/>
  <c r="H829" i="1"/>
  <c r="J829" i="1"/>
  <c r="F825" i="1"/>
  <c r="H825" i="1"/>
  <c r="J825" i="1"/>
  <c r="F821" i="1"/>
  <c r="H821" i="1"/>
  <c r="J821" i="1"/>
  <c r="F817" i="1"/>
  <c r="H817" i="1"/>
  <c r="J817" i="1"/>
  <c r="F813" i="1"/>
  <c r="H813" i="1"/>
  <c r="J813" i="1"/>
  <c r="F809" i="1"/>
  <c r="H809" i="1"/>
  <c r="J809" i="1"/>
  <c r="F805" i="1"/>
  <c r="H805" i="1"/>
  <c r="J805" i="1"/>
  <c r="F801" i="1"/>
  <c r="H801" i="1"/>
  <c r="J801" i="1"/>
  <c r="F797" i="1"/>
  <c r="H797" i="1"/>
  <c r="J797" i="1"/>
  <c r="F793" i="1"/>
  <c r="H793" i="1"/>
  <c r="J793" i="1"/>
  <c r="F789" i="1"/>
  <c r="H789" i="1"/>
  <c r="J789" i="1"/>
  <c r="F785" i="1"/>
  <c r="H785" i="1"/>
  <c r="J785" i="1"/>
  <c r="F781" i="1"/>
  <c r="H781" i="1"/>
  <c r="J781" i="1"/>
  <c r="F777" i="1"/>
  <c r="H777" i="1"/>
  <c r="J777" i="1"/>
  <c r="F773" i="1"/>
  <c r="H773" i="1"/>
  <c r="J773" i="1"/>
  <c r="F769" i="1"/>
  <c r="H769" i="1"/>
  <c r="J769" i="1"/>
  <c r="F765" i="1"/>
  <c r="H765" i="1"/>
  <c r="J765" i="1"/>
  <c r="F761" i="1"/>
  <c r="H761" i="1"/>
  <c r="J761" i="1"/>
  <c r="F757" i="1"/>
  <c r="H757" i="1"/>
  <c r="J757" i="1"/>
  <c r="F753" i="1"/>
  <c r="H753" i="1"/>
  <c r="J753" i="1"/>
  <c r="F749" i="1"/>
  <c r="H749" i="1"/>
  <c r="J749" i="1"/>
  <c r="F745" i="1"/>
  <c r="H745" i="1"/>
  <c r="J745" i="1"/>
  <c r="F741" i="1"/>
  <c r="H741" i="1"/>
  <c r="J741" i="1"/>
  <c r="F737" i="1"/>
  <c r="H737" i="1"/>
  <c r="J737" i="1"/>
  <c r="F733" i="1"/>
  <c r="H733" i="1"/>
  <c r="J733" i="1"/>
  <c r="F729" i="1"/>
  <c r="H729" i="1"/>
  <c r="J729" i="1"/>
  <c r="F725" i="1"/>
  <c r="H725" i="1"/>
  <c r="J725" i="1"/>
  <c r="F721" i="1"/>
  <c r="H721" i="1"/>
  <c r="J721" i="1"/>
  <c r="F717" i="1"/>
  <c r="H717" i="1"/>
  <c r="J717" i="1"/>
  <c r="F713" i="1"/>
  <c r="H713" i="1"/>
  <c r="J713" i="1"/>
  <c r="F709" i="1"/>
  <c r="H709" i="1"/>
  <c r="J709" i="1"/>
  <c r="F705" i="1"/>
  <c r="H705" i="1"/>
  <c r="J705" i="1"/>
  <c r="P634" i="1"/>
  <c r="Z634" i="1" s="1"/>
  <c r="S623" i="1"/>
  <c r="Q623" i="1"/>
  <c r="F698" i="1"/>
  <c r="F682" i="1"/>
  <c r="F666" i="1"/>
  <c r="F650" i="1"/>
  <c r="F634" i="1"/>
  <c r="F618" i="1"/>
  <c r="F602" i="1"/>
  <c r="H702" i="1"/>
  <c r="H686" i="1"/>
  <c r="H670" i="1"/>
  <c r="H654" i="1"/>
  <c r="H638" i="1"/>
  <c r="H622" i="1"/>
  <c r="H606" i="1"/>
  <c r="H598" i="1"/>
  <c r="H594" i="1"/>
  <c r="H590" i="1"/>
  <c r="H586" i="1"/>
  <c r="H582" i="1"/>
  <c r="H578" i="1"/>
  <c r="O544" i="1"/>
  <c r="Y544" i="1" s="1"/>
  <c r="Q544" i="1"/>
  <c r="S544" i="1"/>
  <c r="O520" i="1"/>
  <c r="Y520" i="1" s="1"/>
  <c r="Q520" i="1"/>
  <c r="S520" i="1"/>
  <c r="O508" i="1"/>
  <c r="Y508" i="1" s="1"/>
  <c r="Q508" i="1"/>
  <c r="S508" i="1"/>
  <c r="O480" i="1"/>
  <c r="Y480" i="1" s="1"/>
  <c r="Q480" i="1"/>
  <c r="S480" i="1"/>
  <c r="O464" i="1"/>
  <c r="Y464" i="1" s="1"/>
  <c r="Q464" i="1"/>
  <c r="S464" i="1"/>
  <c r="F575" i="1"/>
  <c r="H575" i="1"/>
  <c r="F571" i="1"/>
  <c r="H571" i="1"/>
  <c r="F567" i="1"/>
  <c r="H567" i="1"/>
  <c r="F563" i="1"/>
  <c r="H563" i="1"/>
  <c r="F559" i="1"/>
  <c r="H559" i="1"/>
  <c r="F555" i="1"/>
  <c r="H555" i="1"/>
  <c r="F551" i="1"/>
  <c r="H551" i="1"/>
  <c r="F547" i="1"/>
  <c r="H547" i="1"/>
  <c r="F543" i="1"/>
  <c r="H543" i="1"/>
  <c r="F539" i="1"/>
  <c r="H539" i="1"/>
  <c r="F535" i="1"/>
  <c r="H535" i="1"/>
  <c r="F531" i="1"/>
  <c r="H531" i="1"/>
  <c r="J531" i="1"/>
  <c r="F527" i="1"/>
  <c r="H527" i="1"/>
  <c r="J527" i="1"/>
  <c r="F523" i="1"/>
  <c r="H523" i="1"/>
  <c r="J523" i="1"/>
  <c r="F519" i="1"/>
  <c r="H519" i="1"/>
  <c r="J519" i="1"/>
  <c r="F515" i="1"/>
  <c r="H515" i="1"/>
  <c r="J515" i="1"/>
  <c r="F511" i="1"/>
  <c r="H511" i="1"/>
  <c r="J511" i="1"/>
  <c r="F507" i="1"/>
  <c r="H507" i="1"/>
  <c r="J507" i="1"/>
  <c r="F503" i="1"/>
  <c r="H503" i="1"/>
  <c r="J503" i="1"/>
  <c r="F499" i="1"/>
  <c r="H499" i="1"/>
  <c r="J499" i="1"/>
  <c r="F495" i="1"/>
  <c r="H495" i="1"/>
  <c r="J495" i="1"/>
  <c r="F491" i="1"/>
  <c r="H491" i="1"/>
  <c r="J491" i="1"/>
  <c r="F487" i="1"/>
  <c r="H487" i="1"/>
  <c r="J487" i="1"/>
  <c r="F483" i="1"/>
  <c r="H483" i="1"/>
  <c r="J483" i="1"/>
  <c r="F479" i="1"/>
  <c r="H479" i="1"/>
  <c r="J479" i="1"/>
  <c r="F475" i="1"/>
  <c r="H475" i="1"/>
  <c r="J475" i="1"/>
  <c r="F471" i="1"/>
  <c r="H471" i="1"/>
  <c r="J471" i="1"/>
  <c r="F467" i="1"/>
  <c r="H467" i="1"/>
  <c r="J467" i="1"/>
  <c r="F463" i="1"/>
  <c r="H463" i="1"/>
  <c r="J463" i="1"/>
  <c r="F459" i="1"/>
  <c r="H459" i="1"/>
  <c r="J459" i="1"/>
  <c r="F455" i="1"/>
  <c r="H455" i="1"/>
  <c r="J455" i="1"/>
  <c r="O444" i="1"/>
  <c r="Y444" i="1" s="1"/>
  <c r="Q444" i="1"/>
  <c r="S444" i="1"/>
  <c r="G575" i="1"/>
  <c r="G571" i="1"/>
  <c r="G567" i="1"/>
  <c r="G563" i="1"/>
  <c r="G559" i="1"/>
  <c r="G555" i="1"/>
  <c r="G551" i="1"/>
  <c r="G547" i="1"/>
  <c r="G543" i="1"/>
  <c r="G539" i="1"/>
  <c r="G535" i="1"/>
  <c r="G531" i="1"/>
  <c r="G527" i="1"/>
  <c r="G523" i="1"/>
  <c r="G519" i="1"/>
  <c r="G515" i="1"/>
  <c r="G511" i="1"/>
  <c r="G507" i="1"/>
  <c r="G503" i="1"/>
  <c r="G499" i="1"/>
  <c r="G495" i="1"/>
  <c r="G491" i="1"/>
  <c r="G487" i="1"/>
  <c r="G483" i="1"/>
  <c r="G479" i="1"/>
  <c r="G475" i="1"/>
  <c r="G471" i="1"/>
  <c r="G467" i="1"/>
  <c r="G463" i="1"/>
  <c r="G459" i="1"/>
  <c r="G455" i="1"/>
  <c r="J575" i="1"/>
  <c r="J571" i="1"/>
  <c r="J567" i="1"/>
  <c r="J563" i="1"/>
  <c r="J559" i="1"/>
  <c r="J555" i="1"/>
  <c r="J551" i="1"/>
  <c r="J547" i="1"/>
  <c r="J543" i="1"/>
  <c r="J539" i="1"/>
  <c r="J535" i="1"/>
  <c r="P444" i="1"/>
  <c r="Z444" i="1" s="1"/>
  <c r="Q417" i="1"/>
  <c r="Q333" i="1"/>
  <c r="Q287" i="1"/>
  <c r="S287" i="1"/>
  <c r="O287" i="1"/>
  <c r="Y287" i="1" s="1"/>
  <c r="P287" i="1"/>
  <c r="Z287" i="1" s="1"/>
  <c r="R287" i="1"/>
  <c r="T287" i="1"/>
  <c r="Q271" i="1"/>
  <c r="S271" i="1"/>
  <c r="O271" i="1"/>
  <c r="Y271" i="1" s="1"/>
  <c r="P271" i="1"/>
  <c r="Z271" i="1" s="1"/>
  <c r="R271" i="1"/>
  <c r="T271" i="1"/>
  <c r="O266" i="1"/>
  <c r="Y266" i="1" s="1"/>
  <c r="P266" i="1"/>
  <c r="Z266" i="1" s="1"/>
  <c r="R266" i="1"/>
  <c r="T266" i="1"/>
  <c r="P213" i="1"/>
  <c r="Z213" i="1" s="1"/>
  <c r="R213" i="1"/>
  <c r="T213" i="1"/>
  <c r="O213" i="1"/>
  <c r="Y213" i="1" s="1"/>
  <c r="Q213" i="1"/>
  <c r="S213" i="1"/>
  <c r="F324" i="1"/>
  <c r="H324" i="1"/>
  <c r="G324" i="1"/>
  <c r="I324" i="1"/>
  <c r="M324" i="1"/>
  <c r="F320" i="1"/>
  <c r="H320" i="1"/>
  <c r="G320" i="1"/>
  <c r="I320" i="1"/>
  <c r="M320" i="1"/>
  <c r="F316" i="1"/>
  <c r="H316" i="1"/>
  <c r="G316" i="1"/>
  <c r="I316" i="1"/>
  <c r="M316" i="1"/>
  <c r="F312" i="1"/>
  <c r="H312" i="1"/>
  <c r="G312" i="1"/>
  <c r="I312" i="1"/>
  <c r="M312" i="1"/>
  <c r="F308" i="1"/>
  <c r="H308" i="1"/>
  <c r="G308" i="1"/>
  <c r="I308" i="1"/>
  <c r="M308" i="1"/>
  <c r="F304" i="1"/>
  <c r="H304" i="1"/>
  <c r="G304" i="1"/>
  <c r="I304" i="1"/>
  <c r="M304" i="1"/>
  <c r="F300" i="1"/>
  <c r="H300" i="1"/>
  <c r="G300" i="1"/>
  <c r="I300" i="1"/>
  <c r="M300" i="1"/>
  <c r="F296" i="1"/>
  <c r="H296" i="1"/>
  <c r="G296" i="1"/>
  <c r="I296" i="1"/>
  <c r="M296" i="1"/>
  <c r="F292" i="1"/>
  <c r="H292" i="1"/>
  <c r="G292" i="1"/>
  <c r="I292" i="1"/>
  <c r="M292" i="1"/>
  <c r="F288" i="1"/>
  <c r="H288" i="1"/>
  <c r="G288" i="1"/>
  <c r="I288" i="1"/>
  <c r="M288" i="1"/>
  <c r="F284" i="1"/>
  <c r="H284" i="1"/>
  <c r="G284" i="1"/>
  <c r="I284" i="1"/>
  <c r="M284" i="1"/>
  <c r="F280" i="1"/>
  <c r="H280" i="1"/>
  <c r="G280" i="1"/>
  <c r="I280" i="1"/>
  <c r="M280" i="1"/>
  <c r="F276" i="1"/>
  <c r="H276" i="1"/>
  <c r="G276" i="1"/>
  <c r="I276" i="1"/>
  <c r="M276" i="1"/>
  <c r="F272" i="1"/>
  <c r="H272" i="1"/>
  <c r="G272" i="1"/>
  <c r="I272" i="1"/>
  <c r="M272" i="1"/>
  <c r="F268" i="1"/>
  <c r="H268" i="1"/>
  <c r="G268" i="1"/>
  <c r="I268" i="1"/>
  <c r="M268" i="1"/>
  <c r="F264" i="1"/>
  <c r="H264" i="1"/>
  <c r="G264" i="1"/>
  <c r="I264" i="1"/>
  <c r="M264" i="1"/>
  <c r="F260" i="1"/>
  <c r="H260" i="1"/>
  <c r="G260" i="1"/>
  <c r="I260" i="1"/>
  <c r="M260" i="1"/>
  <c r="F256" i="1"/>
  <c r="H256" i="1"/>
  <c r="G256" i="1"/>
  <c r="I256" i="1"/>
  <c r="M256" i="1"/>
  <c r="F252" i="1"/>
  <c r="H252" i="1"/>
  <c r="G252" i="1"/>
  <c r="I252" i="1"/>
  <c r="M252" i="1"/>
  <c r="F248" i="1"/>
  <c r="H248" i="1"/>
  <c r="G248" i="1"/>
  <c r="I248" i="1"/>
  <c r="M248" i="1"/>
  <c r="F244" i="1"/>
  <c r="H244" i="1"/>
  <c r="G244" i="1"/>
  <c r="I244" i="1"/>
  <c r="M244" i="1"/>
  <c r="F240" i="1"/>
  <c r="H240" i="1"/>
  <c r="G240" i="1"/>
  <c r="I240" i="1"/>
  <c r="M240" i="1"/>
  <c r="F236" i="1"/>
  <c r="H236" i="1"/>
  <c r="G236" i="1"/>
  <c r="I236" i="1"/>
  <c r="M236" i="1"/>
  <c r="F232" i="1"/>
  <c r="H232" i="1"/>
  <c r="G232" i="1"/>
  <c r="I232" i="1"/>
  <c r="M232" i="1"/>
  <c r="F228" i="1"/>
  <c r="H228" i="1"/>
  <c r="G228" i="1"/>
  <c r="I228" i="1"/>
  <c r="M228" i="1"/>
  <c r="F224" i="1"/>
  <c r="H224" i="1"/>
  <c r="G224" i="1"/>
  <c r="I224" i="1"/>
  <c r="M224" i="1"/>
  <c r="F220" i="1"/>
  <c r="H220" i="1"/>
  <c r="G220" i="1"/>
  <c r="I220" i="1"/>
  <c r="M220" i="1"/>
  <c r="H216" i="1"/>
  <c r="F216" i="1"/>
  <c r="G216" i="1"/>
  <c r="I216" i="1"/>
  <c r="M216" i="1"/>
  <c r="H212" i="1"/>
  <c r="F212" i="1"/>
  <c r="G212" i="1"/>
  <c r="I212" i="1"/>
  <c r="M212" i="1"/>
  <c r="P1827" i="1"/>
  <c r="Z1827" i="1" s="1"/>
  <c r="T1827" i="1"/>
  <c r="R1827" i="1"/>
  <c r="T1811" i="1"/>
  <c r="P1811" i="1"/>
  <c r="Z1811" i="1" s="1"/>
  <c r="R1811" i="1"/>
  <c r="T1795" i="1"/>
  <c r="P1795" i="1"/>
  <c r="Z1795" i="1" s="1"/>
  <c r="R1795" i="1"/>
  <c r="R1763" i="1"/>
  <c r="T1763" i="1"/>
  <c r="P1763" i="1"/>
  <c r="Z1763" i="1" s="1"/>
  <c r="P1747" i="1"/>
  <c r="Z1747" i="1" s="1"/>
  <c r="T1747" i="1"/>
  <c r="R1747" i="1"/>
  <c r="T1731" i="1"/>
  <c r="P1731" i="1"/>
  <c r="Z1731" i="1" s="1"/>
  <c r="R1731" i="1"/>
  <c r="T1569" i="1"/>
  <c r="O1569" i="1"/>
  <c r="Y1569" i="1" s="1"/>
  <c r="P1569" i="1"/>
  <c r="Z1569" i="1" s="1"/>
  <c r="Q1569" i="1"/>
  <c r="S1569" i="1"/>
  <c r="Q1505" i="1"/>
  <c r="O1505" i="1"/>
  <c r="Y1505" i="1" s="1"/>
  <c r="S1505" i="1"/>
  <c r="P1505" i="1"/>
  <c r="Z1505" i="1" s="1"/>
  <c r="R1505" i="1"/>
  <c r="G1448" i="1"/>
  <c r="F1448" i="1"/>
  <c r="H1448" i="1"/>
  <c r="M1448" i="1"/>
  <c r="J1448" i="1"/>
  <c r="F1436" i="1"/>
  <c r="M1436" i="1"/>
  <c r="G1436" i="1"/>
  <c r="J1436" i="1"/>
  <c r="I1436" i="1"/>
  <c r="H1436" i="1"/>
  <c r="G1424" i="1"/>
  <c r="J1424" i="1"/>
  <c r="I1424" i="1"/>
  <c r="M1424" i="1"/>
  <c r="H1424" i="1"/>
  <c r="H1412" i="1"/>
  <c r="F1412" i="1"/>
  <c r="I1412" i="1"/>
  <c r="G1412" i="1"/>
  <c r="M1412" i="1"/>
  <c r="J1412" i="1"/>
  <c r="G1400" i="1"/>
  <c r="F1400" i="1"/>
  <c r="M1400" i="1"/>
  <c r="H1400" i="1"/>
  <c r="J1400" i="1"/>
  <c r="I1400" i="1"/>
  <c r="F1388" i="1"/>
  <c r="H1388" i="1"/>
  <c r="M1388" i="1"/>
  <c r="J1388" i="1"/>
  <c r="I1388" i="1"/>
  <c r="G1388" i="1"/>
  <c r="G1376" i="1"/>
  <c r="J1376" i="1"/>
  <c r="I1376" i="1"/>
  <c r="F1376" i="1"/>
  <c r="H1376" i="1"/>
  <c r="M1376" i="1"/>
  <c r="H1364" i="1"/>
  <c r="G1364" i="1"/>
  <c r="F1364" i="1"/>
  <c r="I1364" i="1"/>
  <c r="M1364" i="1"/>
  <c r="G1352" i="1"/>
  <c r="F1352" i="1"/>
  <c r="H1352" i="1"/>
  <c r="M1352" i="1"/>
  <c r="J1352" i="1"/>
  <c r="I1352" i="1"/>
  <c r="G1344" i="1"/>
  <c r="F1344" i="1"/>
  <c r="J1344" i="1"/>
  <c r="I1344" i="1"/>
  <c r="O1312" i="1"/>
  <c r="Y1312" i="1" s="1"/>
  <c r="P1312" i="1"/>
  <c r="Z1312" i="1" s="1"/>
  <c r="R1312" i="1"/>
  <c r="T1312" i="1"/>
  <c r="Q1312" i="1"/>
  <c r="S1312" i="1"/>
  <c r="F1323" i="1"/>
  <c r="H1323" i="1"/>
  <c r="G1323" i="1"/>
  <c r="J1323" i="1"/>
  <c r="I1323" i="1"/>
  <c r="M1323" i="1"/>
  <c r="F1307" i="1"/>
  <c r="H1307" i="1"/>
  <c r="G1307" i="1"/>
  <c r="J1307" i="1"/>
  <c r="I1307" i="1"/>
  <c r="M1307" i="1"/>
  <c r="F1215" i="1"/>
  <c r="H1215" i="1"/>
  <c r="J1215" i="1"/>
  <c r="G1215" i="1"/>
  <c r="I1215" i="1"/>
  <c r="M1215" i="1"/>
  <c r="I2694" i="1"/>
  <c r="T2076" i="1"/>
  <c r="J1951" i="1"/>
  <c r="J1855" i="1"/>
  <c r="F1875" i="1"/>
  <c r="F1706" i="1"/>
  <c r="G1706" i="1"/>
  <c r="H1706" i="1"/>
  <c r="F1698" i="1"/>
  <c r="G1698" i="1"/>
  <c r="H1698" i="1"/>
  <c r="F1690" i="1"/>
  <c r="G1690" i="1"/>
  <c r="H1690" i="1"/>
  <c r="F1650" i="1"/>
  <c r="G1650" i="1"/>
  <c r="H1650" i="1"/>
  <c r="I1642" i="1"/>
  <c r="F1642" i="1"/>
  <c r="G1642" i="1"/>
  <c r="H1642" i="1"/>
  <c r="I1634" i="1"/>
  <c r="F1634" i="1"/>
  <c r="G1634" i="1"/>
  <c r="H1634" i="1"/>
  <c r="F1626" i="1"/>
  <c r="G1626" i="1"/>
  <c r="H1626" i="1"/>
  <c r="F1594" i="1"/>
  <c r="I1594" i="1"/>
  <c r="J1586" i="1"/>
  <c r="F1586" i="1"/>
  <c r="G1586" i="1"/>
  <c r="H1586" i="1"/>
  <c r="I1586" i="1"/>
  <c r="R1550" i="1"/>
  <c r="S1550" i="1"/>
  <c r="P1550" i="1"/>
  <c r="Z1550" i="1" s="1"/>
  <c r="AA1550" i="1" s="1"/>
  <c r="AF1550" i="1" s="1"/>
  <c r="AI1550" i="1" s="1"/>
  <c r="Q1550" i="1"/>
  <c r="T1550" i="1"/>
  <c r="O1486" i="1"/>
  <c r="Y1486" i="1" s="1"/>
  <c r="P1486" i="1"/>
  <c r="Z1486" i="1" s="1"/>
  <c r="T1486" i="1"/>
  <c r="T1466" i="1"/>
  <c r="P1466" i="1"/>
  <c r="Z1466" i="1" s="1"/>
  <c r="Q1466" i="1"/>
  <c r="O1466" i="1"/>
  <c r="Y1466" i="1" s="1"/>
  <c r="S1466" i="1"/>
  <c r="F1424" i="1"/>
  <c r="F2770" i="1"/>
  <c r="F1452" i="1"/>
  <c r="M1452" i="1"/>
  <c r="J1452" i="1"/>
  <c r="I1452" i="1"/>
  <c r="G1452" i="1"/>
  <c r="H1452" i="1"/>
  <c r="G1440" i="1"/>
  <c r="J1440" i="1"/>
  <c r="I1440" i="1"/>
  <c r="F1440" i="1"/>
  <c r="H1440" i="1"/>
  <c r="M1440" i="1"/>
  <c r="H1428" i="1"/>
  <c r="F1428" i="1"/>
  <c r="G1428" i="1"/>
  <c r="I1428" i="1"/>
  <c r="M1428" i="1"/>
  <c r="F1420" i="1"/>
  <c r="H1420" i="1"/>
  <c r="M1420" i="1"/>
  <c r="J1420" i="1"/>
  <c r="I1420" i="1"/>
  <c r="G1408" i="1"/>
  <c r="F1408" i="1"/>
  <c r="H1408" i="1"/>
  <c r="J1408" i="1"/>
  <c r="I1408" i="1"/>
  <c r="H1396" i="1"/>
  <c r="F1396" i="1"/>
  <c r="G1396" i="1"/>
  <c r="I1396" i="1"/>
  <c r="M1396" i="1"/>
  <c r="J1396" i="1"/>
  <c r="G1384" i="1"/>
  <c r="F1384" i="1"/>
  <c r="H1384" i="1"/>
  <c r="M1384" i="1"/>
  <c r="J1384" i="1"/>
  <c r="F1372" i="1"/>
  <c r="H1372" i="1"/>
  <c r="M1372" i="1"/>
  <c r="G1372" i="1"/>
  <c r="J1372" i="1"/>
  <c r="I1372" i="1"/>
  <c r="G1360" i="1"/>
  <c r="J1360" i="1"/>
  <c r="H1360" i="1"/>
  <c r="I1360" i="1"/>
  <c r="M1360" i="1"/>
  <c r="F1360" i="1"/>
  <c r="H1348" i="1"/>
  <c r="G1348" i="1"/>
  <c r="F1348" i="1"/>
  <c r="I1348" i="1"/>
  <c r="M1348" i="1"/>
  <c r="J1348" i="1"/>
  <c r="G1336" i="1"/>
  <c r="F1336" i="1"/>
  <c r="M1336" i="1"/>
  <c r="H1336" i="1"/>
  <c r="J1336" i="1"/>
  <c r="I1336" i="1"/>
  <c r="F1331" i="1"/>
  <c r="H1331" i="1"/>
  <c r="G1331" i="1"/>
  <c r="J1331" i="1"/>
  <c r="I1331" i="1"/>
  <c r="M1331" i="1"/>
  <c r="F1319" i="1"/>
  <c r="H1319" i="1"/>
  <c r="G1319" i="1"/>
  <c r="J1319" i="1"/>
  <c r="I1319" i="1"/>
  <c r="M1319" i="1"/>
  <c r="F1303" i="1"/>
  <c r="H1303" i="1"/>
  <c r="G1303" i="1"/>
  <c r="J1303" i="1"/>
  <c r="I1303" i="1"/>
  <c r="M1303" i="1"/>
  <c r="F1219" i="1"/>
  <c r="H1219" i="1"/>
  <c r="J1219" i="1"/>
  <c r="G1219" i="1"/>
  <c r="I1219" i="1"/>
  <c r="M1219" i="1"/>
  <c r="F2754" i="1"/>
  <c r="G2309" i="1"/>
  <c r="M1914" i="1"/>
  <c r="M1871" i="1"/>
  <c r="Q1871" i="1" s="1"/>
  <c r="J1946" i="1"/>
  <c r="H1914" i="1"/>
  <c r="H1870" i="1"/>
  <c r="G1878" i="1"/>
  <c r="F1863" i="1"/>
  <c r="F1654" i="1"/>
  <c r="R1569" i="1"/>
  <c r="P1576" i="1"/>
  <c r="Z1576" i="1" s="1"/>
  <c r="T1576" i="1"/>
  <c r="S1576" i="1"/>
  <c r="F1582" i="1"/>
  <c r="I1582" i="1"/>
  <c r="J1582" i="1"/>
  <c r="H1582" i="1"/>
  <c r="H1578" i="1"/>
  <c r="G1578" i="1"/>
  <c r="M1578" i="1"/>
  <c r="F1578" i="1"/>
  <c r="J1578" i="1"/>
  <c r="F1574" i="1"/>
  <c r="J1574" i="1"/>
  <c r="I1574" i="1"/>
  <c r="G1574" i="1"/>
  <c r="H1574" i="1"/>
  <c r="M1574" i="1"/>
  <c r="G1570" i="1"/>
  <c r="H1570" i="1"/>
  <c r="M1570" i="1"/>
  <c r="J1570" i="1"/>
  <c r="F1566" i="1"/>
  <c r="I1566" i="1"/>
  <c r="M1566" i="1"/>
  <c r="G1566" i="1"/>
  <c r="H1566" i="1"/>
  <c r="G1562" i="1"/>
  <c r="H1562" i="1"/>
  <c r="J1562" i="1"/>
  <c r="F1558" i="1"/>
  <c r="M1558" i="1"/>
  <c r="T1558" i="1" s="1"/>
  <c r="I1558" i="1"/>
  <c r="G1558" i="1"/>
  <c r="H1558" i="1"/>
  <c r="J1558" i="1"/>
  <c r="F1554" i="1"/>
  <c r="G1554" i="1"/>
  <c r="J1554" i="1"/>
  <c r="M1554" i="1"/>
  <c r="I1550" i="1"/>
  <c r="H1550" i="1"/>
  <c r="F1550" i="1"/>
  <c r="G1550" i="1"/>
  <c r="J1550" i="1"/>
  <c r="F1546" i="1"/>
  <c r="G1546" i="1"/>
  <c r="J1546" i="1"/>
  <c r="M1546" i="1"/>
  <c r="I1546" i="1"/>
  <c r="F1542" i="1"/>
  <c r="I1542" i="1"/>
  <c r="G1542" i="1"/>
  <c r="H1542" i="1"/>
  <c r="J1542" i="1"/>
  <c r="M1542" i="1"/>
  <c r="J1538" i="1"/>
  <c r="M1538" i="1"/>
  <c r="F1538" i="1"/>
  <c r="I1538" i="1"/>
  <c r="I1534" i="1"/>
  <c r="G1534" i="1"/>
  <c r="H1534" i="1"/>
  <c r="M1534" i="1"/>
  <c r="J1534" i="1"/>
  <c r="F1530" i="1"/>
  <c r="I1530" i="1"/>
  <c r="F1526" i="1"/>
  <c r="I1526" i="1"/>
  <c r="M1526" i="1"/>
  <c r="S1526" i="1" s="1"/>
  <c r="G1526" i="1"/>
  <c r="H1526" i="1"/>
  <c r="J1526" i="1"/>
  <c r="F1522" i="1"/>
  <c r="H1522" i="1"/>
  <c r="I1522" i="1"/>
  <c r="M1522" i="1"/>
  <c r="F1518" i="1"/>
  <c r="H1518" i="1"/>
  <c r="G1518" i="1"/>
  <c r="J1518" i="1"/>
  <c r="I1514" i="1"/>
  <c r="M1514" i="1"/>
  <c r="F1514" i="1"/>
  <c r="H1514" i="1"/>
  <c r="J1514" i="1"/>
  <c r="F1510" i="1"/>
  <c r="G1510" i="1"/>
  <c r="H1510" i="1"/>
  <c r="J1510" i="1"/>
  <c r="M1510" i="1"/>
  <c r="M1506" i="1"/>
  <c r="I1506" i="1"/>
  <c r="G1506" i="1"/>
  <c r="H1506" i="1"/>
  <c r="J1506" i="1"/>
  <c r="G1502" i="1"/>
  <c r="H1502" i="1"/>
  <c r="J1502" i="1"/>
  <c r="F1502" i="1"/>
  <c r="M1502" i="1"/>
  <c r="I1498" i="1"/>
  <c r="J1498" i="1"/>
  <c r="G1498" i="1"/>
  <c r="H1498" i="1"/>
  <c r="F1494" i="1"/>
  <c r="G1494" i="1"/>
  <c r="H1494" i="1"/>
  <c r="M1494" i="1"/>
  <c r="T1494" i="1" s="1"/>
  <c r="F1490" i="1"/>
  <c r="H1490" i="1"/>
  <c r="I1490" i="1"/>
  <c r="J1490" i="1"/>
  <c r="G1490" i="1"/>
  <c r="M1490" i="1"/>
  <c r="G1486" i="1"/>
  <c r="F1486" i="1"/>
  <c r="I1486" i="1"/>
  <c r="F1482" i="1"/>
  <c r="I1482" i="1"/>
  <c r="J1482" i="1"/>
  <c r="H1482" i="1"/>
  <c r="M1482" i="1"/>
  <c r="G1482" i="1"/>
  <c r="F1478" i="1"/>
  <c r="I1478" i="1"/>
  <c r="J1478" i="1"/>
  <c r="M1478" i="1"/>
  <c r="I1474" i="1"/>
  <c r="J1474" i="1"/>
  <c r="M1474" i="1"/>
  <c r="F1474" i="1"/>
  <c r="G1474" i="1"/>
  <c r="H1474" i="1"/>
  <c r="I1470" i="1"/>
  <c r="M1470" i="1"/>
  <c r="J1470" i="1"/>
  <c r="F1466" i="1"/>
  <c r="G1466" i="1"/>
  <c r="H1466" i="1"/>
  <c r="F1462" i="1"/>
  <c r="M1462" i="1"/>
  <c r="O1462" i="1" s="1"/>
  <c r="Y1462" i="1" s="1"/>
  <c r="I1462" i="1"/>
  <c r="J1462" i="1"/>
  <c r="M1408" i="1"/>
  <c r="J1428" i="1"/>
  <c r="I1448" i="1"/>
  <c r="I2594" i="1"/>
  <c r="G1456" i="1"/>
  <c r="J1456" i="1"/>
  <c r="F1456" i="1"/>
  <c r="I1456" i="1"/>
  <c r="H1456" i="1"/>
  <c r="M1456" i="1"/>
  <c r="F1444" i="1"/>
  <c r="I1444" i="1"/>
  <c r="H1444" i="1"/>
  <c r="G1444" i="1"/>
  <c r="M1444" i="1"/>
  <c r="J1444" i="1"/>
  <c r="G1432" i="1"/>
  <c r="F1432" i="1"/>
  <c r="H1432" i="1"/>
  <c r="M1432" i="1"/>
  <c r="J1432" i="1"/>
  <c r="I1432" i="1"/>
  <c r="G1416" i="1"/>
  <c r="F1416" i="1"/>
  <c r="H1416" i="1"/>
  <c r="M1416" i="1"/>
  <c r="J1416" i="1"/>
  <c r="I1416" i="1"/>
  <c r="F1404" i="1"/>
  <c r="M1404" i="1"/>
  <c r="G1404" i="1"/>
  <c r="H1404" i="1"/>
  <c r="J1404" i="1"/>
  <c r="I1404" i="1"/>
  <c r="G1392" i="1"/>
  <c r="J1392" i="1"/>
  <c r="F1392" i="1"/>
  <c r="H1392" i="1"/>
  <c r="I1392" i="1"/>
  <c r="M1392" i="1"/>
  <c r="H1380" i="1"/>
  <c r="F1380" i="1"/>
  <c r="I1380" i="1"/>
  <c r="G1380" i="1"/>
  <c r="M1380" i="1"/>
  <c r="J1380" i="1"/>
  <c r="G1368" i="1"/>
  <c r="F1368" i="1"/>
  <c r="M1368" i="1"/>
  <c r="H1368" i="1"/>
  <c r="J1368" i="1"/>
  <c r="I1368" i="1"/>
  <c r="F1356" i="1"/>
  <c r="H1356" i="1"/>
  <c r="G1356" i="1"/>
  <c r="M1356" i="1"/>
  <c r="J1356" i="1"/>
  <c r="I1356" i="1"/>
  <c r="F1340" i="1"/>
  <c r="H1340" i="1"/>
  <c r="M1340" i="1"/>
  <c r="J1340" i="1"/>
  <c r="I1340" i="1"/>
  <c r="G1340" i="1"/>
  <c r="O1328" i="1"/>
  <c r="Y1328" i="1" s="1"/>
  <c r="P1328" i="1"/>
  <c r="Z1328" i="1" s="1"/>
  <c r="R1328" i="1"/>
  <c r="T1328" i="1"/>
  <c r="Q1328" i="1"/>
  <c r="S1328" i="1"/>
  <c r="F1327" i="1"/>
  <c r="H1327" i="1"/>
  <c r="G1327" i="1"/>
  <c r="J1327" i="1"/>
  <c r="I1327" i="1"/>
  <c r="M1327" i="1"/>
  <c r="F1315" i="1"/>
  <c r="H1315" i="1"/>
  <c r="G1315" i="1"/>
  <c r="J1315" i="1"/>
  <c r="I1315" i="1"/>
  <c r="M1315" i="1"/>
  <c r="F1311" i="1"/>
  <c r="H1311" i="1"/>
  <c r="G1311" i="1"/>
  <c r="J1311" i="1"/>
  <c r="I1311" i="1"/>
  <c r="M1311" i="1"/>
  <c r="F1299" i="1"/>
  <c r="H1299" i="1"/>
  <c r="J1299" i="1"/>
  <c r="G1299" i="1"/>
  <c r="I1299" i="1"/>
  <c r="M1299" i="1"/>
  <c r="F1295" i="1"/>
  <c r="H1295" i="1"/>
  <c r="J1295" i="1"/>
  <c r="G1295" i="1"/>
  <c r="I1295" i="1"/>
  <c r="M1295" i="1"/>
  <c r="F1291" i="1"/>
  <c r="H1291" i="1"/>
  <c r="J1291" i="1"/>
  <c r="G1291" i="1"/>
  <c r="I1291" i="1"/>
  <c r="M1291" i="1"/>
  <c r="F1287" i="1"/>
  <c r="H1287" i="1"/>
  <c r="J1287" i="1"/>
  <c r="G1287" i="1"/>
  <c r="I1287" i="1"/>
  <c r="M1287" i="1"/>
  <c r="F1283" i="1"/>
  <c r="H1283" i="1"/>
  <c r="J1283" i="1"/>
  <c r="G1283" i="1"/>
  <c r="I1283" i="1"/>
  <c r="M1283" i="1"/>
  <c r="F1279" i="1"/>
  <c r="H1279" i="1"/>
  <c r="J1279" i="1"/>
  <c r="G1279" i="1"/>
  <c r="I1279" i="1"/>
  <c r="M1279" i="1"/>
  <c r="F1275" i="1"/>
  <c r="H1275" i="1"/>
  <c r="J1275" i="1"/>
  <c r="G1275" i="1"/>
  <c r="I1275" i="1"/>
  <c r="M1275" i="1"/>
  <c r="F1271" i="1"/>
  <c r="H1271" i="1"/>
  <c r="J1271" i="1"/>
  <c r="G1271" i="1"/>
  <c r="I1271" i="1"/>
  <c r="M1271" i="1"/>
  <c r="F1267" i="1"/>
  <c r="H1267" i="1"/>
  <c r="J1267" i="1"/>
  <c r="G1267" i="1"/>
  <c r="I1267" i="1"/>
  <c r="M1267" i="1"/>
  <c r="F1263" i="1"/>
  <c r="H1263" i="1"/>
  <c r="J1263" i="1"/>
  <c r="G1263" i="1"/>
  <c r="I1263" i="1"/>
  <c r="M1263" i="1"/>
  <c r="F1259" i="1"/>
  <c r="H1259" i="1"/>
  <c r="J1259" i="1"/>
  <c r="G1259" i="1"/>
  <c r="I1259" i="1"/>
  <c r="M1259" i="1"/>
  <c r="F1255" i="1"/>
  <c r="H1255" i="1"/>
  <c r="J1255" i="1"/>
  <c r="G1255" i="1"/>
  <c r="I1255" i="1"/>
  <c r="M1255" i="1"/>
  <c r="F1251" i="1"/>
  <c r="H1251" i="1"/>
  <c r="J1251" i="1"/>
  <c r="G1251" i="1"/>
  <c r="I1251" i="1"/>
  <c r="M1251" i="1"/>
  <c r="F1247" i="1"/>
  <c r="H1247" i="1"/>
  <c r="J1247" i="1"/>
  <c r="G1247" i="1"/>
  <c r="I1247" i="1"/>
  <c r="M1247" i="1"/>
  <c r="F1243" i="1"/>
  <c r="H1243" i="1"/>
  <c r="J1243" i="1"/>
  <c r="G1243" i="1"/>
  <c r="I1243" i="1"/>
  <c r="M1243" i="1"/>
  <c r="F1239" i="1"/>
  <c r="H1239" i="1"/>
  <c r="J1239" i="1"/>
  <c r="G1239" i="1"/>
  <c r="I1239" i="1"/>
  <c r="M1239" i="1"/>
  <c r="F1235" i="1"/>
  <c r="H1235" i="1"/>
  <c r="J1235" i="1"/>
  <c r="G1235" i="1"/>
  <c r="I1235" i="1"/>
  <c r="M1235" i="1"/>
  <c r="F1231" i="1"/>
  <c r="H1231" i="1"/>
  <c r="J1231" i="1"/>
  <c r="G1231" i="1"/>
  <c r="I1231" i="1"/>
  <c r="M1231" i="1"/>
  <c r="F1227" i="1"/>
  <c r="H1227" i="1"/>
  <c r="J1227" i="1"/>
  <c r="G1227" i="1"/>
  <c r="I1227" i="1"/>
  <c r="M1227" i="1"/>
  <c r="F1223" i="1"/>
  <c r="H1223" i="1"/>
  <c r="J1223" i="1"/>
  <c r="G1223" i="1"/>
  <c r="I1223" i="1"/>
  <c r="M1223" i="1"/>
  <c r="F1211" i="1"/>
  <c r="H1211" i="1"/>
  <c r="J1211" i="1"/>
  <c r="G1211" i="1"/>
  <c r="I1211" i="1"/>
  <c r="M1211" i="1"/>
  <c r="F2772" i="1"/>
  <c r="F2329" i="1"/>
  <c r="M2184" i="1"/>
  <c r="O2184" i="1" s="1"/>
  <c r="Y2184" i="1" s="1"/>
  <c r="M2148" i="1"/>
  <c r="O2148" i="1" s="1"/>
  <c r="Y2148" i="1" s="1"/>
  <c r="M2128" i="1"/>
  <c r="S2128" i="1" s="1"/>
  <c r="M2108" i="1"/>
  <c r="T2108" i="1" s="1"/>
  <c r="J2196" i="1"/>
  <c r="J2160" i="1"/>
  <c r="J2136" i="1"/>
  <c r="J2120" i="1"/>
  <c r="J2104" i="1"/>
  <c r="I2208" i="1"/>
  <c r="I2188" i="1"/>
  <c r="I2168" i="1"/>
  <c r="I2148" i="1"/>
  <c r="I2132" i="1"/>
  <c r="I2112" i="1"/>
  <c r="I2092" i="1"/>
  <c r="H2194" i="1"/>
  <c r="H2172" i="1"/>
  <c r="H2128" i="1"/>
  <c r="H2108" i="1"/>
  <c r="G2212" i="1"/>
  <c r="G2184" i="1"/>
  <c r="G2164" i="1"/>
  <c r="G2140" i="1"/>
  <c r="G2120" i="1"/>
  <c r="G2104" i="1"/>
  <c r="F2184" i="1"/>
  <c r="F2156" i="1"/>
  <c r="F2128" i="1"/>
  <c r="F2108" i="1"/>
  <c r="M2078" i="1"/>
  <c r="P2078" i="1" s="1"/>
  <c r="Z2078" i="1" s="1"/>
  <c r="M2062" i="1"/>
  <c r="R2062" i="1" s="1"/>
  <c r="M2038" i="1"/>
  <c r="O2038" i="1" s="1"/>
  <c r="Y2038" i="1" s="1"/>
  <c r="M1994" i="1"/>
  <c r="R1994" i="1" s="1"/>
  <c r="J2082" i="1"/>
  <c r="J2014" i="1"/>
  <c r="J1990" i="1"/>
  <c r="J1974" i="1"/>
  <c r="I2070" i="1"/>
  <c r="I2046" i="1"/>
  <c r="I2022" i="1"/>
  <c r="I1994" i="1"/>
  <c r="I1974" i="1"/>
  <c r="H2030" i="1"/>
  <c r="H2010" i="1"/>
  <c r="H1986" i="1"/>
  <c r="G2054" i="1"/>
  <c r="G2026" i="1"/>
  <c r="G2002" i="1"/>
  <c r="G1974" i="1"/>
  <c r="M1855" i="1"/>
  <c r="P1855" i="1" s="1"/>
  <c r="Z1855" i="1" s="1"/>
  <c r="J1839" i="1"/>
  <c r="H1838" i="1"/>
  <c r="T1666" i="1"/>
  <c r="R1666" i="1"/>
  <c r="R1647" i="1"/>
  <c r="R1618" i="1"/>
  <c r="P1647" i="1"/>
  <c r="Z1647" i="1" s="1"/>
  <c r="AA1647" i="1" s="1"/>
  <c r="AF1647" i="1" s="1"/>
  <c r="AI1647" i="1" s="1"/>
  <c r="I1706" i="1"/>
  <c r="I1654" i="1"/>
  <c r="I1630" i="1"/>
  <c r="H1694" i="1"/>
  <c r="H1630" i="1"/>
  <c r="G1694" i="1"/>
  <c r="G1630" i="1"/>
  <c r="F1694" i="1"/>
  <c r="O1582" i="1"/>
  <c r="Y1582" i="1" s="1"/>
  <c r="R1582" i="1"/>
  <c r="S1582" i="1"/>
  <c r="Q1582" i="1"/>
  <c r="T1582" i="1"/>
  <c r="Q1518" i="1"/>
  <c r="R1518" i="1"/>
  <c r="S1518" i="1"/>
  <c r="O1518" i="1"/>
  <c r="Y1518" i="1" s="1"/>
  <c r="T1518" i="1"/>
  <c r="M1344" i="1"/>
  <c r="J1364" i="1"/>
  <c r="I1384" i="1"/>
  <c r="G1420" i="1"/>
  <c r="Q1212" i="1"/>
  <c r="P1212" i="1"/>
  <c r="Z1212" i="1" s="1"/>
  <c r="F2695" i="1"/>
  <c r="G1903" i="1"/>
  <c r="J1903" i="1"/>
  <c r="F1708" i="1"/>
  <c r="J1708" i="1"/>
  <c r="G1688" i="1"/>
  <c r="M1688" i="1"/>
  <c r="Q1688" i="1" s="1"/>
  <c r="G1672" i="1"/>
  <c r="M1672" i="1"/>
  <c r="Q1672" i="1" s="1"/>
  <c r="G1608" i="1"/>
  <c r="M1608" i="1"/>
  <c r="P1608" i="1" s="1"/>
  <c r="Z1608" i="1" s="1"/>
  <c r="F1596" i="1"/>
  <c r="J1596" i="1"/>
  <c r="F1457" i="1"/>
  <c r="H1457" i="1"/>
  <c r="G1457" i="1"/>
  <c r="J1457" i="1"/>
  <c r="I1457" i="1"/>
  <c r="M1457" i="1"/>
  <c r="F1449" i="1"/>
  <c r="H1449" i="1"/>
  <c r="G1449" i="1"/>
  <c r="J1449" i="1"/>
  <c r="I1449" i="1"/>
  <c r="M1449" i="1"/>
  <c r="F1441" i="1"/>
  <c r="H1441" i="1"/>
  <c r="G1441" i="1"/>
  <c r="J1441" i="1"/>
  <c r="I1441" i="1"/>
  <c r="M1441" i="1"/>
  <c r="F1433" i="1"/>
  <c r="H1433" i="1"/>
  <c r="G1433" i="1"/>
  <c r="J1433" i="1"/>
  <c r="I1433" i="1"/>
  <c r="M1433" i="1"/>
  <c r="F1425" i="1"/>
  <c r="H1425" i="1"/>
  <c r="J1425" i="1"/>
  <c r="G1425" i="1"/>
  <c r="I1425" i="1"/>
  <c r="M1425" i="1"/>
  <c r="F1417" i="1"/>
  <c r="H1417" i="1"/>
  <c r="J1417" i="1"/>
  <c r="G1417" i="1"/>
  <c r="I1417" i="1"/>
  <c r="M1417" i="1"/>
  <c r="F1413" i="1"/>
  <c r="H1413" i="1"/>
  <c r="J1413" i="1"/>
  <c r="G1413" i="1"/>
  <c r="I1413" i="1"/>
  <c r="M1413" i="1"/>
  <c r="F1405" i="1"/>
  <c r="H1405" i="1"/>
  <c r="J1405" i="1"/>
  <c r="G1405" i="1"/>
  <c r="I1405" i="1"/>
  <c r="M1405" i="1"/>
  <c r="F1397" i="1"/>
  <c r="H1397" i="1"/>
  <c r="J1397" i="1"/>
  <c r="G1397" i="1"/>
  <c r="I1397" i="1"/>
  <c r="M1397" i="1"/>
  <c r="F1389" i="1"/>
  <c r="H1389" i="1"/>
  <c r="J1389" i="1"/>
  <c r="G1389" i="1"/>
  <c r="I1389" i="1"/>
  <c r="M1389" i="1"/>
  <c r="F1381" i="1"/>
  <c r="H1381" i="1"/>
  <c r="J1381" i="1"/>
  <c r="G1381" i="1"/>
  <c r="I1381" i="1"/>
  <c r="M1381" i="1"/>
  <c r="F1373" i="1"/>
  <c r="H1373" i="1"/>
  <c r="J1373" i="1"/>
  <c r="G1373" i="1"/>
  <c r="I1373" i="1"/>
  <c r="M1373" i="1"/>
  <c r="F1365" i="1"/>
  <c r="H1365" i="1"/>
  <c r="J1365" i="1"/>
  <c r="G1365" i="1"/>
  <c r="I1365" i="1"/>
  <c r="M1365" i="1"/>
  <c r="F1357" i="1"/>
  <c r="H1357" i="1"/>
  <c r="J1357" i="1"/>
  <c r="G1357" i="1"/>
  <c r="I1357" i="1"/>
  <c r="M1357" i="1"/>
  <c r="F1349" i="1"/>
  <c r="H1349" i="1"/>
  <c r="J1349" i="1"/>
  <c r="G1349" i="1"/>
  <c r="I1349" i="1"/>
  <c r="M1349" i="1"/>
  <c r="F1337" i="1"/>
  <c r="H1337" i="1"/>
  <c r="J1337" i="1"/>
  <c r="G1337" i="1"/>
  <c r="I1337" i="1"/>
  <c r="M1337" i="1"/>
  <c r="I2358" i="1"/>
  <c r="M2261" i="1"/>
  <c r="T2261" i="1" s="1"/>
  <c r="J2288" i="1"/>
  <c r="J2249" i="1"/>
  <c r="F2297" i="1"/>
  <c r="M2098" i="1"/>
  <c r="Q2098" i="1" s="1"/>
  <c r="I2211" i="1"/>
  <c r="Q2076" i="1"/>
  <c r="M1935" i="1"/>
  <c r="R1935" i="1" s="1"/>
  <c r="M1903" i="1"/>
  <c r="Q1903" i="1" s="1"/>
  <c r="F1834" i="1"/>
  <c r="H1834" i="1"/>
  <c r="G1834" i="1"/>
  <c r="I1834" i="1"/>
  <c r="J1834" i="1"/>
  <c r="M1834" i="1"/>
  <c r="I1830" i="1"/>
  <c r="J1830" i="1"/>
  <c r="M1830" i="1"/>
  <c r="F1830" i="1"/>
  <c r="H1830" i="1"/>
  <c r="F1826" i="1"/>
  <c r="H1826" i="1"/>
  <c r="G1826" i="1"/>
  <c r="M1826" i="1"/>
  <c r="I1826" i="1"/>
  <c r="J1826" i="1"/>
  <c r="J1822" i="1"/>
  <c r="F1822" i="1"/>
  <c r="H1822" i="1"/>
  <c r="F1818" i="1"/>
  <c r="H1818" i="1"/>
  <c r="G1818" i="1"/>
  <c r="I1818" i="1"/>
  <c r="J1818" i="1"/>
  <c r="M1818" i="1"/>
  <c r="F1814" i="1"/>
  <c r="G1814" i="1"/>
  <c r="H1814" i="1"/>
  <c r="F1810" i="1"/>
  <c r="G1810" i="1"/>
  <c r="H1810" i="1"/>
  <c r="M1810" i="1"/>
  <c r="I1810" i="1"/>
  <c r="J1810" i="1"/>
  <c r="F1806" i="1"/>
  <c r="G1806" i="1"/>
  <c r="H1806" i="1"/>
  <c r="I1806" i="1"/>
  <c r="M1806" i="1"/>
  <c r="O1806" i="1" s="1"/>
  <c r="Y1806" i="1" s="1"/>
  <c r="F1802" i="1"/>
  <c r="G1802" i="1"/>
  <c r="H1802" i="1"/>
  <c r="I1802" i="1"/>
  <c r="M1802" i="1"/>
  <c r="J1802" i="1"/>
  <c r="F1798" i="1"/>
  <c r="G1798" i="1"/>
  <c r="H1798" i="1"/>
  <c r="I1798" i="1"/>
  <c r="M1798" i="1"/>
  <c r="F1794" i="1"/>
  <c r="G1794" i="1"/>
  <c r="H1794" i="1"/>
  <c r="I1794" i="1"/>
  <c r="J1794" i="1"/>
  <c r="I1790" i="1"/>
  <c r="M1790" i="1"/>
  <c r="F1790" i="1"/>
  <c r="G1790" i="1"/>
  <c r="H1790" i="1"/>
  <c r="F1786" i="1"/>
  <c r="G1786" i="1"/>
  <c r="H1786" i="1"/>
  <c r="J1786" i="1"/>
  <c r="G1782" i="1"/>
  <c r="I1782" i="1"/>
  <c r="M1782" i="1"/>
  <c r="F1782" i="1"/>
  <c r="H1782" i="1"/>
  <c r="F1778" i="1"/>
  <c r="H1778" i="1"/>
  <c r="J1778" i="1"/>
  <c r="M1778" i="1"/>
  <c r="I1774" i="1"/>
  <c r="M1774" i="1"/>
  <c r="O1774" i="1" s="1"/>
  <c r="Y1774" i="1" s="1"/>
  <c r="G1774" i="1"/>
  <c r="F1774" i="1"/>
  <c r="H1774" i="1"/>
  <c r="F1770" i="1"/>
  <c r="H1770" i="1"/>
  <c r="J1770" i="1"/>
  <c r="I1770" i="1"/>
  <c r="M1770" i="1"/>
  <c r="I1766" i="1"/>
  <c r="M1766" i="1"/>
  <c r="G1766" i="1"/>
  <c r="F1766" i="1"/>
  <c r="H1766" i="1"/>
  <c r="F1762" i="1"/>
  <c r="H1762" i="1"/>
  <c r="J1762" i="1"/>
  <c r="M1762" i="1"/>
  <c r="I1762" i="1"/>
  <c r="G1758" i="1"/>
  <c r="F1758" i="1"/>
  <c r="H1758" i="1"/>
  <c r="F1754" i="1"/>
  <c r="H1754" i="1"/>
  <c r="I1754" i="1"/>
  <c r="J1754" i="1"/>
  <c r="M1754" i="1"/>
  <c r="G1750" i="1"/>
  <c r="F1750" i="1"/>
  <c r="H1750" i="1"/>
  <c r="F1746" i="1"/>
  <c r="H1746" i="1"/>
  <c r="M1746" i="1"/>
  <c r="I1746" i="1"/>
  <c r="J1746" i="1"/>
  <c r="G1742" i="1"/>
  <c r="F1742" i="1"/>
  <c r="H1742" i="1"/>
  <c r="I1742" i="1"/>
  <c r="M1742" i="1"/>
  <c r="S1742" i="1" s="1"/>
  <c r="F1738" i="1"/>
  <c r="H1738" i="1"/>
  <c r="I1738" i="1"/>
  <c r="M1738" i="1"/>
  <c r="J1738" i="1"/>
  <c r="G1734" i="1"/>
  <c r="F1734" i="1"/>
  <c r="H1734" i="1"/>
  <c r="I1734" i="1"/>
  <c r="M1734" i="1"/>
  <c r="F1730" i="1"/>
  <c r="H1730" i="1"/>
  <c r="I1730" i="1"/>
  <c r="J1730" i="1"/>
  <c r="G1726" i="1"/>
  <c r="I1726" i="1"/>
  <c r="M1726" i="1"/>
  <c r="Q1726" i="1" s="1"/>
  <c r="F1726" i="1"/>
  <c r="H1726" i="1"/>
  <c r="F1722" i="1"/>
  <c r="H1722" i="1"/>
  <c r="J1722" i="1"/>
  <c r="G1718" i="1"/>
  <c r="I1718" i="1"/>
  <c r="M1718" i="1"/>
  <c r="F1718" i="1"/>
  <c r="H1718" i="1"/>
  <c r="F1714" i="1"/>
  <c r="H1714" i="1"/>
  <c r="J1714" i="1"/>
  <c r="M1714" i="1"/>
  <c r="F2771" i="1"/>
  <c r="F2744" i="1"/>
  <c r="G1947" i="1"/>
  <c r="H1947" i="1"/>
  <c r="J1660" i="1"/>
  <c r="F1660" i="1"/>
  <c r="F1644" i="1"/>
  <c r="J1644" i="1"/>
  <c r="G1624" i="1"/>
  <c r="M1624" i="1"/>
  <c r="O1624" i="1" s="1"/>
  <c r="Y1624" i="1" s="1"/>
  <c r="F1453" i="1"/>
  <c r="H1453" i="1"/>
  <c r="G1453" i="1"/>
  <c r="J1453" i="1"/>
  <c r="I1453" i="1"/>
  <c r="M1453" i="1"/>
  <c r="F1445" i="1"/>
  <c r="H1445" i="1"/>
  <c r="G1445" i="1"/>
  <c r="J1445" i="1"/>
  <c r="I1445" i="1"/>
  <c r="M1445" i="1"/>
  <c r="F1437" i="1"/>
  <c r="H1437" i="1"/>
  <c r="G1437" i="1"/>
  <c r="J1437" i="1"/>
  <c r="I1437" i="1"/>
  <c r="M1437" i="1"/>
  <c r="F1429" i="1"/>
  <c r="H1429" i="1"/>
  <c r="G1429" i="1"/>
  <c r="J1429" i="1"/>
  <c r="I1429" i="1"/>
  <c r="M1429" i="1"/>
  <c r="F1421" i="1"/>
  <c r="H1421" i="1"/>
  <c r="J1421" i="1"/>
  <c r="G1421" i="1"/>
  <c r="I1421" i="1"/>
  <c r="M1421" i="1"/>
  <c r="F1409" i="1"/>
  <c r="H1409" i="1"/>
  <c r="J1409" i="1"/>
  <c r="G1409" i="1"/>
  <c r="I1409" i="1"/>
  <c r="M1409" i="1"/>
  <c r="F1401" i="1"/>
  <c r="H1401" i="1"/>
  <c r="J1401" i="1"/>
  <c r="G1401" i="1"/>
  <c r="I1401" i="1"/>
  <c r="M1401" i="1"/>
  <c r="F1393" i="1"/>
  <c r="H1393" i="1"/>
  <c r="J1393" i="1"/>
  <c r="G1393" i="1"/>
  <c r="I1393" i="1"/>
  <c r="M1393" i="1"/>
  <c r="F1385" i="1"/>
  <c r="H1385" i="1"/>
  <c r="J1385" i="1"/>
  <c r="G1385" i="1"/>
  <c r="I1385" i="1"/>
  <c r="M1385" i="1"/>
  <c r="F1377" i="1"/>
  <c r="H1377" i="1"/>
  <c r="J1377" i="1"/>
  <c r="G1377" i="1"/>
  <c r="I1377" i="1"/>
  <c r="M1377" i="1"/>
  <c r="F1369" i="1"/>
  <c r="H1369" i="1"/>
  <c r="J1369" i="1"/>
  <c r="G1369" i="1"/>
  <c r="I1369" i="1"/>
  <c r="M1369" i="1"/>
  <c r="F1361" i="1"/>
  <c r="H1361" i="1"/>
  <c r="J1361" i="1"/>
  <c r="G1361" i="1"/>
  <c r="I1361" i="1"/>
  <c r="M1361" i="1"/>
  <c r="F1353" i="1"/>
  <c r="H1353" i="1"/>
  <c r="J1353" i="1"/>
  <c r="G1353" i="1"/>
  <c r="I1353" i="1"/>
  <c r="M1353" i="1"/>
  <c r="F1345" i="1"/>
  <c r="H1345" i="1"/>
  <c r="J1345" i="1"/>
  <c r="G1345" i="1"/>
  <c r="I1345" i="1"/>
  <c r="M1345" i="1"/>
  <c r="F1341" i="1"/>
  <c r="H1341" i="1"/>
  <c r="J1341" i="1"/>
  <c r="G1341" i="1"/>
  <c r="I1341" i="1"/>
  <c r="M1341" i="1"/>
  <c r="J2419" i="1"/>
  <c r="F2466" i="1"/>
  <c r="M2325" i="1"/>
  <c r="T2325" i="1" s="1"/>
  <c r="M2229" i="1"/>
  <c r="S2229" i="1" s="1"/>
  <c r="H2232" i="1"/>
  <c r="M2179" i="1"/>
  <c r="P2179" i="1" s="1"/>
  <c r="Z2179" i="1" s="1"/>
  <c r="I2171" i="1"/>
  <c r="H2163" i="1"/>
  <c r="H2131" i="1"/>
  <c r="M2070" i="1"/>
  <c r="T2070" i="1" s="1"/>
  <c r="M2054" i="1"/>
  <c r="T2054" i="1" s="1"/>
  <c r="M2034" i="1"/>
  <c r="R2034" i="1" s="1"/>
  <c r="M2018" i="1"/>
  <c r="R2018" i="1" s="1"/>
  <c r="M2002" i="1"/>
  <c r="R2002" i="1" s="1"/>
  <c r="M1990" i="1"/>
  <c r="O1990" i="1" s="1"/>
  <c r="Y1990" i="1" s="1"/>
  <c r="M1974" i="1"/>
  <c r="O1974" i="1" s="1"/>
  <c r="Y1974" i="1" s="1"/>
  <c r="J2086" i="1"/>
  <c r="J2070" i="1"/>
  <c r="J2054" i="1"/>
  <c r="J2042" i="1"/>
  <c r="J2022" i="1"/>
  <c r="J1998" i="1"/>
  <c r="J1986" i="1"/>
  <c r="J1970" i="1"/>
  <c r="I2078" i="1"/>
  <c r="I2054" i="1"/>
  <c r="I2038" i="1"/>
  <c r="I1998" i="1"/>
  <c r="I1986" i="1"/>
  <c r="I1966" i="1"/>
  <c r="H2058" i="1"/>
  <c r="H2034" i="1"/>
  <c r="H2022" i="1"/>
  <c r="H1998" i="1"/>
  <c r="H1978" i="1"/>
  <c r="G2058" i="1"/>
  <c r="G2038" i="1"/>
  <c r="G2014" i="1"/>
  <c r="G1998" i="1"/>
  <c r="G1977" i="1"/>
  <c r="F2056" i="1"/>
  <c r="T1951" i="1"/>
  <c r="M1844" i="1"/>
  <c r="T1844" i="1" s="1"/>
  <c r="J1892" i="1"/>
  <c r="I1958" i="1"/>
  <c r="I1927" i="1"/>
  <c r="I1882" i="1"/>
  <c r="H1916" i="1"/>
  <c r="G1939" i="1"/>
  <c r="F1902" i="1"/>
  <c r="O1671" i="1"/>
  <c r="Y1671" i="1" s="1"/>
  <c r="P1671" i="1"/>
  <c r="Z1671" i="1" s="1"/>
  <c r="R1671" i="1"/>
  <c r="T1671" i="1"/>
  <c r="Q1671" i="1"/>
  <c r="S1671" i="1"/>
  <c r="M1656" i="1"/>
  <c r="Q1656" i="1" s="1"/>
  <c r="J1692" i="1"/>
  <c r="F2658" i="1"/>
  <c r="J2595" i="1"/>
  <c r="F1919" i="1"/>
  <c r="M1919" i="1"/>
  <c r="S1919" i="1" s="1"/>
  <c r="J2386" i="1"/>
  <c r="M2228" i="1"/>
  <c r="S2228" i="1" s="1"/>
  <c r="J2276" i="1"/>
  <c r="H2138" i="1"/>
  <c r="S1951" i="1"/>
  <c r="G1938" i="1"/>
  <c r="F1946" i="1"/>
  <c r="H1884" i="1"/>
  <c r="I1884" i="1"/>
  <c r="G1856" i="1"/>
  <c r="H1856" i="1"/>
  <c r="O1794" i="1"/>
  <c r="Y1794" i="1" s="1"/>
  <c r="P1794" i="1"/>
  <c r="Z1794" i="1" s="1"/>
  <c r="R1794" i="1"/>
  <c r="Q1794" i="1"/>
  <c r="T1794" i="1"/>
  <c r="M1592" i="1"/>
  <c r="O1592" i="1" s="1"/>
  <c r="Y1592" i="1" s="1"/>
  <c r="O1586" i="1"/>
  <c r="Y1586" i="1" s="1"/>
  <c r="Q1586" i="1"/>
  <c r="S1586" i="1"/>
  <c r="R1586" i="1"/>
  <c r="T1586" i="1"/>
  <c r="J1628" i="1"/>
  <c r="F1686" i="1"/>
  <c r="G1686" i="1"/>
  <c r="F1682" i="1"/>
  <c r="G1682" i="1"/>
  <c r="H1682" i="1"/>
  <c r="F1678" i="1"/>
  <c r="G1678" i="1"/>
  <c r="H1678" i="1"/>
  <c r="I1678" i="1"/>
  <c r="I1674" i="1"/>
  <c r="F1674" i="1"/>
  <c r="G1674" i="1"/>
  <c r="H1674" i="1"/>
  <c r="F1670" i="1"/>
  <c r="G1670" i="1"/>
  <c r="H1670" i="1"/>
  <c r="I1670" i="1"/>
  <c r="I1666" i="1"/>
  <c r="F1666" i="1"/>
  <c r="G1666" i="1"/>
  <c r="H1666" i="1"/>
  <c r="F1662" i="1"/>
  <c r="G1662" i="1"/>
  <c r="H1662" i="1"/>
  <c r="G1658" i="1"/>
  <c r="H1658" i="1"/>
  <c r="F1622" i="1"/>
  <c r="G1622" i="1"/>
  <c r="F1618" i="1"/>
  <c r="G1618" i="1"/>
  <c r="H1618" i="1"/>
  <c r="F1614" i="1"/>
  <c r="G1614" i="1"/>
  <c r="H1614" i="1"/>
  <c r="I1614" i="1"/>
  <c r="F1610" i="1"/>
  <c r="G1610" i="1"/>
  <c r="H1610" i="1"/>
  <c r="I1610" i="1"/>
  <c r="F1606" i="1"/>
  <c r="G1606" i="1"/>
  <c r="H1606" i="1"/>
  <c r="I1606" i="1"/>
  <c r="F1602" i="1"/>
  <c r="G1602" i="1"/>
  <c r="H1602" i="1"/>
  <c r="I1602" i="1"/>
  <c r="F1598" i="1"/>
  <c r="G1598" i="1"/>
  <c r="H1598" i="1"/>
  <c r="G1594" i="1"/>
  <c r="H1594" i="1"/>
  <c r="I1863" i="1"/>
  <c r="R1584" i="1"/>
  <c r="P1584" i="1"/>
  <c r="Z1584" i="1" s="1"/>
  <c r="T1584" i="1"/>
  <c r="O1545" i="1"/>
  <c r="Y1545" i="1" s="1"/>
  <c r="T1545" i="1"/>
  <c r="S1545" i="1"/>
  <c r="P1545" i="1"/>
  <c r="Z1545" i="1" s="1"/>
  <c r="Q1545" i="1"/>
  <c r="R1545" i="1"/>
  <c r="O1513" i="1"/>
  <c r="Y1513" i="1" s="1"/>
  <c r="R1513" i="1"/>
  <c r="P1513" i="1"/>
  <c r="Z1513" i="1" s="1"/>
  <c r="Q1513" i="1"/>
  <c r="T1513" i="1"/>
  <c r="Q1529" i="1"/>
  <c r="Q1465" i="1"/>
  <c r="O1465" i="1"/>
  <c r="Y1465" i="1" s="1"/>
  <c r="H1585" i="1"/>
  <c r="G1585" i="1"/>
  <c r="F1585" i="1"/>
  <c r="J1585" i="1"/>
  <c r="I1581" i="1"/>
  <c r="H1581" i="1"/>
  <c r="G1581" i="1"/>
  <c r="M1581" i="1"/>
  <c r="F1577" i="1"/>
  <c r="J1577" i="1"/>
  <c r="I1577" i="1"/>
  <c r="H1577" i="1"/>
  <c r="G1573" i="1"/>
  <c r="M1573" i="1"/>
  <c r="F1573" i="1"/>
  <c r="I1573" i="1"/>
  <c r="H1569" i="1"/>
  <c r="G1569" i="1"/>
  <c r="F1569" i="1"/>
  <c r="J1569" i="1"/>
  <c r="I1565" i="1"/>
  <c r="H1565" i="1"/>
  <c r="G1565" i="1"/>
  <c r="M1565" i="1"/>
  <c r="F1561" i="1"/>
  <c r="J1561" i="1"/>
  <c r="I1561" i="1"/>
  <c r="H1561" i="1"/>
  <c r="G1557" i="1"/>
  <c r="M1557" i="1"/>
  <c r="F1557" i="1"/>
  <c r="J1557" i="1"/>
  <c r="I1557" i="1"/>
  <c r="H1553" i="1"/>
  <c r="G1553" i="1"/>
  <c r="F1553" i="1"/>
  <c r="J1553" i="1"/>
  <c r="I1549" i="1"/>
  <c r="H1549" i="1"/>
  <c r="G1549" i="1"/>
  <c r="M1549" i="1"/>
  <c r="F1545" i="1"/>
  <c r="J1545" i="1"/>
  <c r="I1545" i="1"/>
  <c r="H1545" i="1"/>
  <c r="G1541" i="1"/>
  <c r="M1541" i="1"/>
  <c r="F1541" i="1"/>
  <c r="J1541" i="1"/>
  <c r="I1541" i="1"/>
  <c r="H1537" i="1"/>
  <c r="G1537" i="1"/>
  <c r="F1537" i="1"/>
  <c r="J1537" i="1"/>
  <c r="I1533" i="1"/>
  <c r="H1533" i="1"/>
  <c r="G1533" i="1"/>
  <c r="M1533" i="1"/>
  <c r="F1529" i="1"/>
  <c r="J1529" i="1"/>
  <c r="I1529" i="1"/>
  <c r="H1529" i="1"/>
  <c r="G1525" i="1"/>
  <c r="M1525" i="1"/>
  <c r="F1525" i="1"/>
  <c r="J1525" i="1"/>
  <c r="I1525" i="1"/>
  <c r="H1521" i="1"/>
  <c r="G1521" i="1"/>
  <c r="F1521" i="1"/>
  <c r="J1521" i="1"/>
  <c r="I1517" i="1"/>
  <c r="H1517" i="1"/>
  <c r="G1517" i="1"/>
  <c r="M1517" i="1"/>
  <c r="F1513" i="1"/>
  <c r="J1513" i="1"/>
  <c r="I1513" i="1"/>
  <c r="H1513" i="1"/>
  <c r="G1509" i="1"/>
  <c r="M1509" i="1"/>
  <c r="F1509" i="1"/>
  <c r="J1509" i="1"/>
  <c r="I1509" i="1"/>
  <c r="H1505" i="1"/>
  <c r="G1505" i="1"/>
  <c r="F1505" i="1"/>
  <c r="J1505" i="1"/>
  <c r="I1501" i="1"/>
  <c r="H1501" i="1"/>
  <c r="G1501" i="1"/>
  <c r="M1501" i="1"/>
  <c r="F1497" i="1"/>
  <c r="J1497" i="1"/>
  <c r="I1497" i="1"/>
  <c r="H1497" i="1"/>
  <c r="G1493" i="1"/>
  <c r="M1493" i="1"/>
  <c r="F1493" i="1"/>
  <c r="J1493" i="1"/>
  <c r="I1493" i="1"/>
  <c r="H1489" i="1"/>
  <c r="G1489" i="1"/>
  <c r="F1489" i="1"/>
  <c r="J1489" i="1"/>
  <c r="I1485" i="1"/>
  <c r="H1485" i="1"/>
  <c r="G1485" i="1"/>
  <c r="M1485" i="1"/>
  <c r="F1481" i="1"/>
  <c r="J1481" i="1"/>
  <c r="I1481" i="1"/>
  <c r="H1481" i="1"/>
  <c r="G1477" i="1"/>
  <c r="M1477" i="1"/>
  <c r="F1477" i="1"/>
  <c r="J1477" i="1"/>
  <c r="I1477" i="1"/>
  <c r="H1473" i="1"/>
  <c r="G1473" i="1"/>
  <c r="F1473" i="1"/>
  <c r="J1473" i="1"/>
  <c r="I1469" i="1"/>
  <c r="H1469" i="1"/>
  <c r="G1469" i="1"/>
  <c r="M1469" i="1"/>
  <c r="F1465" i="1"/>
  <c r="J1465" i="1"/>
  <c r="I1465" i="1"/>
  <c r="H1465" i="1"/>
  <c r="G1461" i="1"/>
  <c r="M1461" i="1"/>
  <c r="F1461" i="1"/>
  <c r="J1461" i="1"/>
  <c r="I1461" i="1"/>
  <c r="P1529" i="1"/>
  <c r="Z1529" i="1" s="1"/>
  <c r="J1549" i="1"/>
  <c r="I1569" i="1"/>
  <c r="I1505" i="1"/>
  <c r="H1573" i="1"/>
  <c r="H1509" i="1"/>
  <c r="G1529" i="1"/>
  <c r="G1465" i="1"/>
  <c r="O1402" i="1"/>
  <c r="Y1402" i="1" s="1"/>
  <c r="Q1402" i="1"/>
  <c r="T2195" i="1"/>
  <c r="Q2195" i="1"/>
  <c r="S2147" i="1"/>
  <c r="T2147" i="1"/>
  <c r="P2147" i="1"/>
  <c r="Z2147" i="1" s="1"/>
  <c r="F2698" i="1"/>
  <c r="G2593" i="1"/>
  <c r="F1583" i="1"/>
  <c r="H1583" i="1"/>
  <c r="G1583" i="1"/>
  <c r="J1583" i="1"/>
  <c r="I1583" i="1"/>
  <c r="M1583" i="1"/>
  <c r="F1575" i="1"/>
  <c r="H1575" i="1"/>
  <c r="G1575" i="1"/>
  <c r="J1575" i="1"/>
  <c r="I1575" i="1"/>
  <c r="M1575" i="1"/>
  <c r="F1567" i="1"/>
  <c r="H1567" i="1"/>
  <c r="G1567" i="1"/>
  <c r="J1567" i="1"/>
  <c r="I1567" i="1"/>
  <c r="M1567" i="1"/>
  <c r="F1559" i="1"/>
  <c r="H1559" i="1"/>
  <c r="G1559" i="1"/>
  <c r="J1559" i="1"/>
  <c r="I1559" i="1"/>
  <c r="M1559" i="1"/>
  <c r="F1555" i="1"/>
  <c r="H1555" i="1"/>
  <c r="G1555" i="1"/>
  <c r="J1555" i="1"/>
  <c r="I1555" i="1"/>
  <c r="M1555" i="1"/>
  <c r="F1547" i="1"/>
  <c r="H1547" i="1"/>
  <c r="J1547" i="1"/>
  <c r="G1547" i="1"/>
  <c r="I1547" i="1"/>
  <c r="M1547" i="1"/>
  <c r="F1539" i="1"/>
  <c r="H1539" i="1"/>
  <c r="J1539" i="1"/>
  <c r="G1539" i="1"/>
  <c r="I1539" i="1"/>
  <c r="M1539" i="1"/>
  <c r="F1531" i="1"/>
  <c r="H1531" i="1"/>
  <c r="J1531" i="1"/>
  <c r="G1531" i="1"/>
  <c r="I1531" i="1"/>
  <c r="M1531" i="1"/>
  <c r="F1523" i="1"/>
  <c r="H1523" i="1"/>
  <c r="J1523" i="1"/>
  <c r="G1523" i="1"/>
  <c r="I1523" i="1"/>
  <c r="M1523" i="1"/>
  <c r="F1515" i="1"/>
  <c r="H1515" i="1"/>
  <c r="J1515" i="1"/>
  <c r="G1515" i="1"/>
  <c r="I1515" i="1"/>
  <c r="M1515" i="1"/>
  <c r="F1507" i="1"/>
  <c r="H1507" i="1"/>
  <c r="J1507" i="1"/>
  <c r="G1507" i="1"/>
  <c r="I1507" i="1"/>
  <c r="M1507" i="1"/>
  <c r="F1499" i="1"/>
  <c r="H1499" i="1"/>
  <c r="J1499" i="1"/>
  <c r="G1499" i="1"/>
  <c r="I1499" i="1"/>
  <c r="M1499" i="1"/>
  <c r="F1491" i="1"/>
  <c r="H1491" i="1"/>
  <c r="J1491" i="1"/>
  <c r="G1491" i="1"/>
  <c r="I1491" i="1"/>
  <c r="M1491" i="1"/>
  <c r="F1483" i="1"/>
  <c r="H1483" i="1"/>
  <c r="J1483" i="1"/>
  <c r="G1483" i="1"/>
  <c r="I1483" i="1"/>
  <c r="M1483" i="1"/>
  <c r="F1475" i="1"/>
  <c r="H1475" i="1"/>
  <c r="J1475" i="1"/>
  <c r="G1475" i="1"/>
  <c r="I1475" i="1"/>
  <c r="M1475" i="1"/>
  <c r="F1467" i="1"/>
  <c r="H1467" i="1"/>
  <c r="J1467" i="1"/>
  <c r="G1467" i="1"/>
  <c r="I1467" i="1"/>
  <c r="M1467" i="1"/>
  <c r="G2784" i="1"/>
  <c r="M2473" i="1"/>
  <c r="P2473" i="1" s="1"/>
  <c r="Z2473" i="1" s="1"/>
  <c r="J2537" i="1"/>
  <c r="I2541" i="1"/>
  <c r="H2521" i="1"/>
  <c r="G2521" i="1"/>
  <c r="H2242" i="1"/>
  <c r="I2195" i="1"/>
  <c r="I2131" i="1"/>
  <c r="G2111" i="1"/>
  <c r="F2203" i="1"/>
  <c r="M1882" i="1"/>
  <c r="P1882" i="1" s="1"/>
  <c r="Z1882" i="1" s="1"/>
  <c r="M1838" i="1"/>
  <c r="T1838" i="1" s="1"/>
  <c r="J1914" i="1"/>
  <c r="I1914" i="1"/>
  <c r="I1862" i="1"/>
  <c r="I1838" i="1"/>
  <c r="H1922" i="1"/>
  <c r="H1858" i="1"/>
  <c r="G1962" i="1"/>
  <c r="F1926" i="1"/>
  <c r="P1822" i="1"/>
  <c r="Z1822" i="1" s="1"/>
  <c r="P1715" i="1"/>
  <c r="Z1715" i="1" s="1"/>
  <c r="O1822" i="1"/>
  <c r="Y1822" i="1" s="1"/>
  <c r="O1827" i="1"/>
  <c r="Y1827" i="1" s="1"/>
  <c r="Q1827" i="1"/>
  <c r="S1827" i="1"/>
  <c r="O1763" i="1"/>
  <c r="Y1763" i="1" s="1"/>
  <c r="Q1763" i="1"/>
  <c r="S1763" i="1"/>
  <c r="O1704" i="1"/>
  <c r="Y1704" i="1" s="1"/>
  <c r="S1704" i="1"/>
  <c r="R1704" i="1"/>
  <c r="Q1704" i="1"/>
  <c r="O1662" i="1"/>
  <c r="Y1662" i="1" s="1"/>
  <c r="P1662" i="1"/>
  <c r="Z1662" i="1" s="1"/>
  <c r="Q1662" i="1"/>
  <c r="T1662" i="1"/>
  <c r="S1662" i="1"/>
  <c r="R1662" i="1"/>
  <c r="R1640" i="1"/>
  <c r="Q1640" i="1"/>
  <c r="O1640" i="1"/>
  <c r="Y1640" i="1" s="1"/>
  <c r="P1640" i="1"/>
  <c r="Z1640" i="1" s="1"/>
  <c r="T1640" i="1"/>
  <c r="F2620" i="1"/>
  <c r="O1779" i="1"/>
  <c r="Y1779" i="1" s="1"/>
  <c r="Q1779" i="1"/>
  <c r="S1779" i="1"/>
  <c r="F1579" i="1"/>
  <c r="H1579" i="1"/>
  <c r="G1579" i="1"/>
  <c r="J1579" i="1"/>
  <c r="I1579" i="1"/>
  <c r="M1579" i="1"/>
  <c r="F1571" i="1"/>
  <c r="H1571" i="1"/>
  <c r="G1571" i="1"/>
  <c r="J1571" i="1"/>
  <c r="I1571" i="1"/>
  <c r="M1571" i="1"/>
  <c r="F1563" i="1"/>
  <c r="H1563" i="1"/>
  <c r="G1563" i="1"/>
  <c r="J1563" i="1"/>
  <c r="I1563" i="1"/>
  <c r="M1563" i="1"/>
  <c r="F1551" i="1"/>
  <c r="H1551" i="1"/>
  <c r="J1551" i="1"/>
  <c r="G1551" i="1"/>
  <c r="I1551" i="1"/>
  <c r="M1551" i="1"/>
  <c r="F1543" i="1"/>
  <c r="H1543" i="1"/>
  <c r="J1543" i="1"/>
  <c r="G1543" i="1"/>
  <c r="I1543" i="1"/>
  <c r="M1543" i="1"/>
  <c r="F1535" i="1"/>
  <c r="H1535" i="1"/>
  <c r="J1535" i="1"/>
  <c r="G1535" i="1"/>
  <c r="I1535" i="1"/>
  <c r="M1535" i="1"/>
  <c r="F1527" i="1"/>
  <c r="H1527" i="1"/>
  <c r="J1527" i="1"/>
  <c r="G1527" i="1"/>
  <c r="I1527" i="1"/>
  <c r="M1527" i="1"/>
  <c r="F1519" i="1"/>
  <c r="H1519" i="1"/>
  <c r="J1519" i="1"/>
  <c r="G1519" i="1"/>
  <c r="I1519" i="1"/>
  <c r="M1519" i="1"/>
  <c r="F1511" i="1"/>
  <c r="H1511" i="1"/>
  <c r="J1511" i="1"/>
  <c r="G1511" i="1"/>
  <c r="I1511" i="1"/>
  <c r="M1511" i="1"/>
  <c r="F1503" i="1"/>
  <c r="H1503" i="1"/>
  <c r="J1503" i="1"/>
  <c r="G1503" i="1"/>
  <c r="I1503" i="1"/>
  <c r="M1503" i="1"/>
  <c r="F1495" i="1"/>
  <c r="H1495" i="1"/>
  <c r="J1495" i="1"/>
  <c r="G1495" i="1"/>
  <c r="I1495" i="1"/>
  <c r="M1495" i="1"/>
  <c r="F1487" i="1"/>
  <c r="H1487" i="1"/>
  <c r="J1487" i="1"/>
  <c r="G1487" i="1"/>
  <c r="I1487" i="1"/>
  <c r="M1487" i="1"/>
  <c r="F1479" i="1"/>
  <c r="H1479" i="1"/>
  <c r="J1479" i="1"/>
  <c r="G1479" i="1"/>
  <c r="I1479" i="1"/>
  <c r="M1479" i="1"/>
  <c r="F1463" i="1"/>
  <c r="H1463" i="1"/>
  <c r="J1463" i="1"/>
  <c r="G1463" i="1"/>
  <c r="I1463" i="1"/>
  <c r="M1463" i="1"/>
  <c r="M2565" i="1"/>
  <c r="O2565" i="1" s="1"/>
  <c r="Y2565" i="1" s="1"/>
  <c r="M2513" i="1"/>
  <c r="S2513" i="1" s="1"/>
  <c r="M2472" i="1"/>
  <c r="P2472" i="1" s="1"/>
  <c r="Z2472" i="1" s="1"/>
  <c r="J2509" i="1"/>
  <c r="G2472" i="1"/>
  <c r="F2450" i="1"/>
  <c r="M2245" i="1"/>
  <c r="P2245" i="1" s="1"/>
  <c r="Z2245" i="1" s="1"/>
  <c r="J2306" i="1"/>
  <c r="J2262" i="1"/>
  <c r="H2330" i="1"/>
  <c r="G2293" i="1"/>
  <c r="M2211" i="1"/>
  <c r="R2211" i="1" s="1"/>
  <c r="M2131" i="1"/>
  <c r="P2131" i="1" s="1"/>
  <c r="Z2131" i="1" s="1"/>
  <c r="M2119" i="1"/>
  <c r="R2119" i="1" s="1"/>
  <c r="J2119" i="1"/>
  <c r="I2179" i="1"/>
  <c r="I2155" i="1"/>
  <c r="H2204" i="1"/>
  <c r="G2208" i="1"/>
  <c r="G2188" i="1"/>
  <c r="G2172" i="1"/>
  <c r="G2154" i="1"/>
  <c r="G2119" i="1"/>
  <c r="F2176" i="1"/>
  <c r="F2140" i="1"/>
  <c r="H2082" i="1"/>
  <c r="G2082" i="1"/>
  <c r="M1850" i="1"/>
  <c r="R1850" i="1" s="1"/>
  <c r="J1882" i="1"/>
  <c r="J1838" i="1"/>
  <c r="I1946" i="1"/>
  <c r="I1894" i="1"/>
  <c r="I1870" i="1"/>
  <c r="H1946" i="1"/>
  <c r="H1882" i="1"/>
  <c r="G1926" i="1"/>
  <c r="G1866" i="1"/>
  <c r="G1838" i="1"/>
  <c r="F1890" i="1"/>
  <c r="F1866" i="1"/>
  <c r="T1779" i="1"/>
  <c r="R1779" i="1"/>
  <c r="O1811" i="1"/>
  <c r="Y1811" i="1" s="1"/>
  <c r="Q1811" i="1"/>
  <c r="S1811" i="1"/>
  <c r="O1747" i="1"/>
  <c r="Y1747" i="1" s="1"/>
  <c r="Q1747" i="1"/>
  <c r="S1747" i="1"/>
  <c r="P1704" i="1"/>
  <c r="Z1704" i="1" s="1"/>
  <c r="Q1822" i="1"/>
  <c r="S1822" i="1"/>
  <c r="O1715" i="1"/>
  <c r="Y1715" i="1" s="1"/>
  <c r="Q1715" i="1"/>
  <c r="S1715" i="1"/>
  <c r="F1471" i="1"/>
  <c r="H1471" i="1"/>
  <c r="J1471" i="1"/>
  <c r="G1471" i="1"/>
  <c r="I1471" i="1"/>
  <c r="M1471" i="1"/>
  <c r="I2729" i="1"/>
  <c r="M2505" i="1"/>
  <c r="Q2505" i="1" s="1"/>
  <c r="J2557" i="1"/>
  <c r="J2480" i="1"/>
  <c r="I2480" i="1"/>
  <c r="H2484" i="1"/>
  <c r="F2529" i="1"/>
  <c r="F2390" i="1"/>
  <c r="I2258" i="1"/>
  <c r="G2262" i="1"/>
  <c r="M2103" i="1"/>
  <c r="P2103" i="1" s="1"/>
  <c r="Z2103" i="1" s="1"/>
  <c r="J2103" i="1"/>
  <c r="I2163" i="1"/>
  <c r="H2070" i="1"/>
  <c r="G2062" i="1"/>
  <c r="M1946" i="1"/>
  <c r="P1946" i="1" s="1"/>
  <c r="Z1946" i="1" s="1"/>
  <c r="J1850" i="1"/>
  <c r="I1926" i="1"/>
  <c r="I1902" i="1"/>
  <c r="I1850" i="1"/>
  <c r="H1954" i="1"/>
  <c r="H1890" i="1"/>
  <c r="H1846" i="1"/>
  <c r="G1890" i="1"/>
  <c r="F1962" i="1"/>
  <c r="F1938" i="1"/>
  <c r="T1822" i="1"/>
  <c r="T1715" i="1"/>
  <c r="O1795" i="1"/>
  <c r="Y1795" i="1" s="1"/>
  <c r="Q1795" i="1"/>
  <c r="S1795" i="1"/>
  <c r="O1731" i="1"/>
  <c r="Y1731" i="1" s="1"/>
  <c r="Q1731" i="1"/>
  <c r="S1731" i="1"/>
  <c r="G1835" i="1"/>
  <c r="I1835" i="1"/>
  <c r="M1835" i="1"/>
  <c r="J1831" i="1"/>
  <c r="G1831" i="1"/>
  <c r="I1831" i="1"/>
  <c r="M1831" i="1"/>
  <c r="G1827" i="1"/>
  <c r="J1827" i="1"/>
  <c r="I1827" i="1"/>
  <c r="G1823" i="1"/>
  <c r="M1823" i="1"/>
  <c r="J1823" i="1"/>
  <c r="G1819" i="1"/>
  <c r="I1819" i="1"/>
  <c r="M1819" i="1"/>
  <c r="J1815" i="1"/>
  <c r="I1815" i="1"/>
  <c r="M1815" i="1"/>
  <c r="G1811" i="1"/>
  <c r="J1811" i="1"/>
  <c r="I1811" i="1"/>
  <c r="M1807" i="1"/>
  <c r="G1807" i="1"/>
  <c r="J1807" i="1"/>
  <c r="G1803" i="1"/>
  <c r="I1803" i="1"/>
  <c r="M1803" i="1"/>
  <c r="G1799" i="1"/>
  <c r="I1799" i="1"/>
  <c r="M1799" i="1"/>
  <c r="G1795" i="1"/>
  <c r="I1795" i="1"/>
  <c r="G1791" i="1"/>
  <c r="M1791" i="1"/>
  <c r="G1787" i="1"/>
  <c r="I1787" i="1"/>
  <c r="M1787" i="1"/>
  <c r="I1783" i="1"/>
  <c r="M1783" i="1"/>
  <c r="G1779" i="1"/>
  <c r="I1779" i="1"/>
  <c r="M1775" i="1"/>
  <c r="G1775" i="1"/>
  <c r="G1771" i="1"/>
  <c r="I1771" i="1"/>
  <c r="M1771" i="1"/>
  <c r="G1767" i="1"/>
  <c r="I1767" i="1"/>
  <c r="M1767" i="1"/>
  <c r="G1763" i="1"/>
  <c r="I1763" i="1"/>
  <c r="G1759" i="1"/>
  <c r="M1759" i="1"/>
  <c r="G1755" i="1"/>
  <c r="I1755" i="1"/>
  <c r="M1755" i="1"/>
  <c r="G1751" i="1"/>
  <c r="I1751" i="1"/>
  <c r="M1751" i="1"/>
  <c r="G1747" i="1"/>
  <c r="I1747" i="1"/>
  <c r="G1743" i="1"/>
  <c r="M1743" i="1"/>
  <c r="G1739" i="1"/>
  <c r="I1739" i="1"/>
  <c r="M1739" i="1"/>
  <c r="G1735" i="1"/>
  <c r="I1735" i="1"/>
  <c r="M1735" i="1"/>
  <c r="G1731" i="1"/>
  <c r="I1731" i="1"/>
  <c r="G1727" i="1"/>
  <c r="M1727" i="1"/>
  <c r="G1723" i="1"/>
  <c r="I1723" i="1"/>
  <c r="M1723" i="1"/>
  <c r="G1719" i="1"/>
  <c r="I1719" i="1"/>
  <c r="M1719" i="1"/>
  <c r="G1715" i="1"/>
  <c r="I1715" i="1"/>
  <c r="S1640" i="1"/>
  <c r="I1708" i="1"/>
  <c r="H1708" i="1"/>
  <c r="G1708" i="1"/>
  <c r="M1708" i="1"/>
  <c r="F1704" i="1"/>
  <c r="J1704" i="1"/>
  <c r="I1704" i="1"/>
  <c r="H1704" i="1"/>
  <c r="G1700" i="1"/>
  <c r="M1700" i="1"/>
  <c r="F1700" i="1"/>
  <c r="J1700" i="1"/>
  <c r="I1700" i="1"/>
  <c r="H1696" i="1"/>
  <c r="G1696" i="1"/>
  <c r="M1696" i="1"/>
  <c r="F1696" i="1"/>
  <c r="J1696" i="1"/>
  <c r="I1692" i="1"/>
  <c r="H1692" i="1"/>
  <c r="G1692" i="1"/>
  <c r="M1692" i="1"/>
  <c r="F1688" i="1"/>
  <c r="J1688" i="1"/>
  <c r="I1688" i="1"/>
  <c r="H1688" i="1"/>
  <c r="G1684" i="1"/>
  <c r="M1684" i="1"/>
  <c r="F1684" i="1"/>
  <c r="J1684" i="1"/>
  <c r="I1684" i="1"/>
  <c r="H1680" i="1"/>
  <c r="G1680" i="1"/>
  <c r="M1680" i="1"/>
  <c r="F1680" i="1"/>
  <c r="J1680" i="1"/>
  <c r="I1676" i="1"/>
  <c r="H1676" i="1"/>
  <c r="G1676" i="1"/>
  <c r="M1676" i="1"/>
  <c r="F1672" i="1"/>
  <c r="J1672" i="1"/>
  <c r="I1672" i="1"/>
  <c r="H1672" i="1"/>
  <c r="G1668" i="1"/>
  <c r="M1668" i="1"/>
  <c r="F1668" i="1"/>
  <c r="J1668" i="1"/>
  <c r="I1668" i="1"/>
  <c r="H1664" i="1"/>
  <c r="G1664" i="1"/>
  <c r="M1664" i="1"/>
  <c r="F1664" i="1"/>
  <c r="J1664" i="1"/>
  <c r="I1660" i="1"/>
  <c r="H1660" i="1"/>
  <c r="G1660" i="1"/>
  <c r="M1660" i="1"/>
  <c r="F1656" i="1"/>
  <c r="J1656" i="1"/>
  <c r="I1656" i="1"/>
  <c r="H1656" i="1"/>
  <c r="G1652" i="1"/>
  <c r="M1652" i="1"/>
  <c r="F1652" i="1"/>
  <c r="J1652" i="1"/>
  <c r="I1652" i="1"/>
  <c r="H1648" i="1"/>
  <c r="G1648" i="1"/>
  <c r="M1648" i="1"/>
  <c r="F1648" i="1"/>
  <c r="J1648" i="1"/>
  <c r="I1644" i="1"/>
  <c r="H1644" i="1"/>
  <c r="G1644" i="1"/>
  <c r="M1644" i="1"/>
  <c r="F1640" i="1"/>
  <c r="J1640" i="1"/>
  <c r="I1640" i="1"/>
  <c r="H1640" i="1"/>
  <c r="G1636" i="1"/>
  <c r="M1636" i="1"/>
  <c r="F1636" i="1"/>
  <c r="J1636" i="1"/>
  <c r="I1636" i="1"/>
  <c r="H1632" i="1"/>
  <c r="G1632" i="1"/>
  <c r="M1632" i="1"/>
  <c r="F1632" i="1"/>
  <c r="J1632" i="1"/>
  <c r="I1628" i="1"/>
  <c r="H1628" i="1"/>
  <c r="G1628" i="1"/>
  <c r="M1628" i="1"/>
  <c r="F1624" i="1"/>
  <c r="J1624" i="1"/>
  <c r="I1624" i="1"/>
  <c r="H1624" i="1"/>
  <c r="G1620" i="1"/>
  <c r="M1620" i="1"/>
  <c r="F1620" i="1"/>
  <c r="J1620" i="1"/>
  <c r="I1620" i="1"/>
  <c r="H1616" i="1"/>
  <c r="G1616" i="1"/>
  <c r="M1616" i="1"/>
  <c r="F1616" i="1"/>
  <c r="J1616" i="1"/>
  <c r="I1612" i="1"/>
  <c r="H1612" i="1"/>
  <c r="G1612" i="1"/>
  <c r="M1612" i="1"/>
  <c r="F1608" i="1"/>
  <c r="J1608" i="1"/>
  <c r="I1608" i="1"/>
  <c r="H1608" i="1"/>
  <c r="G1604" i="1"/>
  <c r="M1604" i="1"/>
  <c r="F1604" i="1"/>
  <c r="J1604" i="1"/>
  <c r="I1604" i="1"/>
  <c r="H1600" i="1"/>
  <c r="G1600" i="1"/>
  <c r="M1600" i="1"/>
  <c r="F1600" i="1"/>
  <c r="J1600" i="1"/>
  <c r="I1596" i="1"/>
  <c r="H1596" i="1"/>
  <c r="G1596" i="1"/>
  <c r="M1596" i="1"/>
  <c r="F1592" i="1"/>
  <c r="J1592" i="1"/>
  <c r="I1592" i="1"/>
  <c r="H1592" i="1"/>
  <c r="G1588" i="1"/>
  <c r="M1588" i="1"/>
  <c r="F1588" i="1"/>
  <c r="J1588" i="1"/>
  <c r="I1588" i="1"/>
  <c r="H1668" i="1"/>
  <c r="H1604" i="1"/>
  <c r="G1704" i="1"/>
  <c r="G1640" i="1"/>
  <c r="F1676" i="1"/>
  <c r="F1612" i="1"/>
  <c r="O1584" i="1"/>
  <c r="Y1584" i="1" s="1"/>
  <c r="Q1584" i="1"/>
  <c r="O1576" i="1"/>
  <c r="Y1576" i="1" s="1"/>
  <c r="Q1576" i="1"/>
  <c r="O1464" i="1"/>
  <c r="Y1464" i="1" s="1"/>
  <c r="Q1464" i="1"/>
  <c r="M2463" i="1"/>
  <c r="T2463" i="1" s="1"/>
  <c r="G2463" i="1"/>
  <c r="J2089" i="1"/>
  <c r="I2089" i="1"/>
  <c r="I2081" i="1"/>
  <c r="J2081" i="1"/>
  <c r="J2073" i="1"/>
  <c r="I2073" i="1"/>
  <c r="F2073" i="1"/>
  <c r="G2073" i="1"/>
  <c r="G2069" i="1"/>
  <c r="J2069" i="1"/>
  <c r="M2069" i="1"/>
  <c r="S2069" i="1" s="1"/>
  <c r="G2057" i="1"/>
  <c r="F2057" i="1"/>
  <c r="J2057" i="1"/>
  <c r="F2049" i="1"/>
  <c r="J2049" i="1"/>
  <c r="M2049" i="1"/>
  <c r="T2049" i="1" s="1"/>
  <c r="G2041" i="1"/>
  <c r="I2041" i="1"/>
  <c r="F2041" i="1"/>
  <c r="J2037" i="1"/>
  <c r="G2037" i="1"/>
  <c r="M2037" i="1"/>
  <c r="P2037" i="1" s="1"/>
  <c r="Z2037" i="1" s="1"/>
  <c r="I2025" i="1"/>
  <c r="F2025" i="1"/>
  <c r="G2025" i="1"/>
  <c r="I2013" i="1"/>
  <c r="M2013" i="1"/>
  <c r="R2013" i="1" s="1"/>
  <c r="I1981" i="1"/>
  <c r="H1981" i="1"/>
  <c r="G2670" i="1"/>
  <c r="I2670" i="1"/>
  <c r="G2656" i="1"/>
  <c r="H2656" i="1"/>
  <c r="I2592" i="1"/>
  <c r="J2592" i="1"/>
  <c r="F2588" i="1"/>
  <c r="J2588" i="1"/>
  <c r="M2588" i="1"/>
  <c r="Q2588" i="1" s="1"/>
  <c r="G2584" i="1"/>
  <c r="H2584" i="1"/>
  <c r="H2580" i="1"/>
  <c r="I2580" i="1"/>
  <c r="J2576" i="1"/>
  <c r="F2576" i="1"/>
  <c r="F2572" i="1"/>
  <c r="M2572" i="1"/>
  <c r="T2572" i="1" s="1"/>
  <c r="M2568" i="1"/>
  <c r="T2568" i="1" s="1"/>
  <c r="H2568" i="1"/>
  <c r="G2568" i="1"/>
  <c r="F2560" i="1"/>
  <c r="J2560" i="1"/>
  <c r="I2560" i="1"/>
  <c r="G2556" i="1"/>
  <c r="F2556" i="1"/>
  <c r="G2552" i="1"/>
  <c r="M2552" i="1"/>
  <c r="R2552" i="1" s="1"/>
  <c r="H2548" i="1"/>
  <c r="I2548" i="1"/>
  <c r="F2544" i="1"/>
  <c r="J2544" i="1"/>
  <c r="F2540" i="1"/>
  <c r="J2540" i="1"/>
  <c r="G2536" i="1"/>
  <c r="H2536" i="1"/>
  <c r="H2532" i="1"/>
  <c r="I2532" i="1"/>
  <c r="F2528" i="1"/>
  <c r="I2528" i="1"/>
  <c r="G2524" i="1"/>
  <c r="J2524" i="1"/>
  <c r="M2524" i="1"/>
  <c r="T2524" i="1" s="1"/>
  <c r="G2520" i="1"/>
  <c r="M2520" i="1"/>
  <c r="R2520" i="1" s="1"/>
  <c r="I2516" i="1"/>
  <c r="H2516" i="1"/>
  <c r="F2512" i="1"/>
  <c r="J2512" i="1"/>
  <c r="J2508" i="1"/>
  <c r="F2508" i="1"/>
  <c r="G2508" i="1"/>
  <c r="G2504" i="1"/>
  <c r="M2504" i="1"/>
  <c r="P2504" i="1" s="1"/>
  <c r="Z2504" i="1" s="1"/>
  <c r="H2500" i="1"/>
  <c r="I2500" i="1"/>
  <c r="J2492" i="1"/>
  <c r="M2492" i="1"/>
  <c r="R2492" i="1" s="1"/>
  <c r="F2492" i="1"/>
  <c r="G2492" i="1"/>
  <c r="H2488" i="1"/>
  <c r="G2488" i="1"/>
  <c r="I2468" i="1"/>
  <c r="H2468" i="1"/>
  <c r="J2304" i="1"/>
  <c r="S2081" i="1"/>
  <c r="J2025" i="1"/>
  <c r="J1989" i="1"/>
  <c r="H2013" i="1"/>
  <c r="G2780" i="1"/>
  <c r="H2780" i="1"/>
  <c r="M2780" i="1"/>
  <c r="T2780" i="1" s="1"/>
  <c r="F2757" i="1"/>
  <c r="I2757" i="1"/>
  <c r="M2053" i="1"/>
  <c r="O2053" i="1" s="1"/>
  <c r="Y2053" i="1" s="1"/>
  <c r="G2053" i="1"/>
  <c r="I2045" i="1"/>
  <c r="M2045" i="1"/>
  <c r="H2045" i="1"/>
  <c r="J1993" i="1"/>
  <c r="G1993" i="1"/>
  <c r="I1993" i="1"/>
  <c r="F1993" i="1"/>
  <c r="M2724" i="1"/>
  <c r="O2724" i="1" s="1"/>
  <c r="Y2724" i="1" s="1"/>
  <c r="I2724" i="1"/>
  <c r="F2340" i="1"/>
  <c r="J2340" i="1"/>
  <c r="G2336" i="1"/>
  <c r="I2336" i="1"/>
  <c r="M2336" i="1"/>
  <c r="T2336" i="1" s="1"/>
  <c r="M2332" i="1"/>
  <c r="P2332" i="1" s="1"/>
  <c r="Z2332" i="1" s="1"/>
  <c r="I2332" i="1"/>
  <c r="F2332" i="1"/>
  <c r="G2324" i="1"/>
  <c r="H2324" i="1"/>
  <c r="J2324" i="1"/>
  <c r="F2320" i="1"/>
  <c r="J2320" i="1"/>
  <c r="M2320" i="1"/>
  <c r="Q2320" i="1" s="1"/>
  <c r="I2316" i="1"/>
  <c r="G2316" i="1"/>
  <c r="M2316" i="1"/>
  <c r="G2312" i="1"/>
  <c r="F2312" i="1"/>
  <c r="J2312" i="1"/>
  <c r="I2312" i="1"/>
  <c r="I2308" i="1"/>
  <c r="G2308" i="1"/>
  <c r="H2308" i="1"/>
  <c r="G2300" i="1"/>
  <c r="H2300" i="1"/>
  <c r="M2300" i="1"/>
  <c r="Q2300" i="1" s="1"/>
  <c r="F2296" i="1"/>
  <c r="G2296" i="1"/>
  <c r="J2296" i="1"/>
  <c r="J2292" i="1"/>
  <c r="M2292" i="1"/>
  <c r="T2292" i="1" s="1"/>
  <c r="F2288" i="1"/>
  <c r="H2288" i="1"/>
  <c r="I2288" i="1"/>
  <c r="G2284" i="1"/>
  <c r="I2284" i="1"/>
  <c r="H2284" i="1"/>
  <c r="J2284" i="1"/>
  <c r="J2280" i="1"/>
  <c r="H2280" i="1"/>
  <c r="M2280" i="1"/>
  <c r="O2280" i="1" s="1"/>
  <c r="Y2280" i="1" s="1"/>
  <c r="J2272" i="1"/>
  <c r="F2272" i="1"/>
  <c r="M2272" i="1"/>
  <c r="O2272" i="1" s="1"/>
  <c r="Y2272" i="1" s="1"/>
  <c r="G2272" i="1"/>
  <c r="H2272" i="1"/>
  <c r="I2272" i="1"/>
  <c r="I2268" i="1"/>
  <c r="J2268" i="1"/>
  <c r="H2260" i="1"/>
  <c r="M2260" i="1"/>
  <c r="Q2260" i="1" s="1"/>
  <c r="M2256" i="1"/>
  <c r="R2256" i="1" s="1"/>
  <c r="G2256" i="1"/>
  <c r="J2256" i="1"/>
  <c r="H2252" i="1"/>
  <c r="M2252" i="1"/>
  <c r="F2252" i="1"/>
  <c r="G2252" i="1"/>
  <c r="J2252" i="1"/>
  <c r="G2248" i="1"/>
  <c r="H2248" i="1"/>
  <c r="I2248" i="1"/>
  <c r="I2244" i="1"/>
  <c r="M2244" i="1"/>
  <c r="T2244" i="1" s="1"/>
  <c r="H2240" i="1"/>
  <c r="J2240" i="1"/>
  <c r="M2236" i="1"/>
  <c r="Q2236" i="1" s="1"/>
  <c r="G2236" i="1"/>
  <c r="I2228" i="1"/>
  <c r="G2228" i="1"/>
  <c r="F2228" i="1"/>
  <c r="H2228" i="1"/>
  <c r="I2224" i="1"/>
  <c r="J2224" i="1"/>
  <c r="M2224" i="1"/>
  <c r="T2224" i="1" s="1"/>
  <c r="F2220" i="1"/>
  <c r="H2220" i="1"/>
  <c r="J2220" i="1"/>
  <c r="F2216" i="1"/>
  <c r="M2216" i="1"/>
  <c r="P2216" i="1" s="1"/>
  <c r="Z2216" i="1" s="1"/>
  <c r="G2216" i="1"/>
  <c r="G2081" i="1"/>
  <c r="I2077" i="1"/>
  <c r="H2077" i="1"/>
  <c r="M2077" i="1"/>
  <c r="R2077" i="1" s="1"/>
  <c r="I2061" i="1"/>
  <c r="H2061" i="1"/>
  <c r="I2029" i="1"/>
  <c r="H2029" i="1"/>
  <c r="F2017" i="1"/>
  <c r="J2017" i="1"/>
  <c r="M2017" i="1"/>
  <c r="Q2017" i="1" s="1"/>
  <c r="J2009" i="1"/>
  <c r="G2009" i="1"/>
  <c r="I2009" i="1"/>
  <c r="G2005" i="1"/>
  <c r="J2005" i="1"/>
  <c r="M2005" i="1"/>
  <c r="O2005" i="1" s="1"/>
  <c r="Y2005" i="1" s="1"/>
  <c r="I1997" i="1"/>
  <c r="H1997" i="1"/>
  <c r="F1985" i="1"/>
  <c r="M1985" i="1"/>
  <c r="S1985" i="1" s="1"/>
  <c r="J1977" i="1"/>
  <c r="F1977" i="1"/>
  <c r="G1973" i="1"/>
  <c r="M1973" i="1"/>
  <c r="P1973" i="1" s="1"/>
  <c r="Z1973" i="1" s="1"/>
  <c r="J1973" i="1"/>
  <c r="G2766" i="1"/>
  <c r="I2766" i="1"/>
  <c r="J2766" i="1"/>
  <c r="G2669" i="1"/>
  <c r="M2669" i="1"/>
  <c r="R2669" i="1" s="1"/>
  <c r="F2632" i="1"/>
  <c r="J2632" i="1"/>
  <c r="M2584" i="1"/>
  <c r="P2584" i="1" s="1"/>
  <c r="Z2584" i="1" s="1"/>
  <c r="M2488" i="1"/>
  <c r="Q2488" i="1" s="1"/>
  <c r="J2572" i="1"/>
  <c r="J2528" i="1"/>
  <c r="G2572" i="1"/>
  <c r="F2524" i="1"/>
  <c r="J2316" i="1"/>
  <c r="I2340" i="1"/>
  <c r="I2276" i="1"/>
  <c r="I2220" i="1"/>
  <c r="G2340" i="1"/>
  <c r="G2288" i="1"/>
  <c r="F2316" i="1"/>
  <c r="M1981" i="1"/>
  <c r="R1981" i="1" s="1"/>
  <c r="I2057" i="1"/>
  <c r="H1965" i="1"/>
  <c r="F2089" i="1"/>
  <c r="F2009" i="1"/>
  <c r="G1833" i="1"/>
  <c r="F1833" i="1"/>
  <c r="H1833" i="1"/>
  <c r="J1833" i="1"/>
  <c r="I1833" i="1"/>
  <c r="M1833" i="1"/>
  <c r="Q1833" i="1" s="1"/>
  <c r="G1825" i="1"/>
  <c r="J1825" i="1"/>
  <c r="I1825" i="1"/>
  <c r="F1825" i="1"/>
  <c r="M1825" i="1"/>
  <c r="O1825" i="1" s="1"/>
  <c r="Y1825" i="1" s="1"/>
  <c r="H1825" i="1"/>
  <c r="F1813" i="1"/>
  <c r="G1813" i="1"/>
  <c r="J1813" i="1"/>
  <c r="H1813" i="1"/>
  <c r="I1813" i="1"/>
  <c r="M1813" i="1"/>
  <c r="Q1813" i="1" s="1"/>
  <c r="F1805" i="1"/>
  <c r="G1805" i="1"/>
  <c r="H1805" i="1"/>
  <c r="J1805" i="1"/>
  <c r="I1805" i="1"/>
  <c r="M1805" i="1"/>
  <c r="Q1805" i="1" s="1"/>
  <c r="F1797" i="1"/>
  <c r="G1797" i="1"/>
  <c r="H1797" i="1"/>
  <c r="I1797" i="1"/>
  <c r="M1797" i="1"/>
  <c r="Q1797" i="1" s="1"/>
  <c r="G1793" i="1"/>
  <c r="J1793" i="1"/>
  <c r="I1793" i="1"/>
  <c r="H1793" i="1"/>
  <c r="M1793" i="1"/>
  <c r="S1793" i="1" s="1"/>
  <c r="G1785" i="1"/>
  <c r="H1785" i="1"/>
  <c r="F1785" i="1"/>
  <c r="I1785" i="1"/>
  <c r="J1785" i="1"/>
  <c r="M1785" i="1"/>
  <c r="O1785" i="1" s="1"/>
  <c r="Y1785" i="1" s="1"/>
  <c r="G1777" i="1"/>
  <c r="J1777" i="1"/>
  <c r="F1777" i="1"/>
  <c r="I1777" i="1"/>
  <c r="M1777" i="1"/>
  <c r="O1777" i="1" s="1"/>
  <c r="Y1777" i="1" s="1"/>
  <c r="G1769" i="1"/>
  <c r="F1769" i="1"/>
  <c r="H1769" i="1"/>
  <c r="I1769" i="1"/>
  <c r="J1769" i="1"/>
  <c r="M1769" i="1"/>
  <c r="S1769" i="1" s="1"/>
  <c r="G1761" i="1"/>
  <c r="J1761" i="1"/>
  <c r="I1761" i="1"/>
  <c r="M1761" i="1"/>
  <c r="O1761" i="1" s="1"/>
  <c r="Y1761" i="1" s="1"/>
  <c r="F1761" i="1"/>
  <c r="H1761" i="1"/>
  <c r="G1753" i="1"/>
  <c r="H1753" i="1"/>
  <c r="F1753" i="1"/>
  <c r="I1753" i="1"/>
  <c r="J1753" i="1"/>
  <c r="M1753" i="1"/>
  <c r="O1753" i="1" s="1"/>
  <c r="Y1753" i="1" s="1"/>
  <c r="G1745" i="1"/>
  <c r="J1745" i="1"/>
  <c r="F1745" i="1"/>
  <c r="I1745" i="1"/>
  <c r="H1745" i="1"/>
  <c r="M1745" i="1"/>
  <c r="Q1745" i="1" s="1"/>
  <c r="G1737" i="1"/>
  <c r="H1737" i="1"/>
  <c r="F1737" i="1"/>
  <c r="I1737" i="1"/>
  <c r="J1737" i="1"/>
  <c r="M1737" i="1"/>
  <c r="O1737" i="1" s="1"/>
  <c r="Y1737" i="1" s="1"/>
  <c r="G1729" i="1"/>
  <c r="H1729" i="1"/>
  <c r="J1729" i="1"/>
  <c r="I1729" i="1"/>
  <c r="F1729" i="1"/>
  <c r="M1729" i="1"/>
  <c r="S1729" i="1" s="1"/>
  <c r="G1721" i="1"/>
  <c r="H1721" i="1"/>
  <c r="F1721" i="1"/>
  <c r="I1721" i="1"/>
  <c r="J1721" i="1"/>
  <c r="M1721" i="1"/>
  <c r="O1721" i="1" s="1"/>
  <c r="Y1721" i="1" s="1"/>
  <c r="F1717" i="1"/>
  <c r="G1717" i="1"/>
  <c r="H1717" i="1"/>
  <c r="I1717" i="1"/>
  <c r="M1717" i="1"/>
  <c r="Q1717" i="1" s="1"/>
  <c r="J1717" i="1"/>
  <c r="F1705" i="1"/>
  <c r="H1705" i="1"/>
  <c r="G1705" i="1"/>
  <c r="J1705" i="1"/>
  <c r="I1705" i="1"/>
  <c r="M1705" i="1"/>
  <c r="F1697" i="1"/>
  <c r="H1697" i="1"/>
  <c r="G1697" i="1"/>
  <c r="J1697" i="1"/>
  <c r="I1697" i="1"/>
  <c r="M1697" i="1"/>
  <c r="F1689" i="1"/>
  <c r="H1689" i="1"/>
  <c r="G1689" i="1"/>
  <c r="J1689" i="1"/>
  <c r="I1689" i="1"/>
  <c r="M1689" i="1"/>
  <c r="F1681" i="1"/>
  <c r="H1681" i="1"/>
  <c r="G1681" i="1"/>
  <c r="J1681" i="1"/>
  <c r="I1681" i="1"/>
  <c r="M1681" i="1"/>
  <c r="F1673" i="1"/>
  <c r="H1673" i="1"/>
  <c r="J1673" i="1"/>
  <c r="G1673" i="1"/>
  <c r="I1673" i="1"/>
  <c r="M1673" i="1"/>
  <c r="F1665" i="1"/>
  <c r="H1665" i="1"/>
  <c r="J1665" i="1"/>
  <c r="G1665" i="1"/>
  <c r="I1665" i="1"/>
  <c r="M1665" i="1"/>
  <c r="F1657" i="1"/>
  <c r="H1657" i="1"/>
  <c r="J1657" i="1"/>
  <c r="G1657" i="1"/>
  <c r="I1657" i="1"/>
  <c r="M1657" i="1"/>
  <c r="F1649" i="1"/>
  <c r="H1649" i="1"/>
  <c r="J1649" i="1"/>
  <c r="G1649" i="1"/>
  <c r="I1649" i="1"/>
  <c r="M1649" i="1"/>
  <c r="F1641" i="1"/>
  <c r="H1641" i="1"/>
  <c r="J1641" i="1"/>
  <c r="G1641" i="1"/>
  <c r="I1641" i="1"/>
  <c r="M1641" i="1"/>
  <c r="F1633" i="1"/>
  <c r="H1633" i="1"/>
  <c r="J1633" i="1"/>
  <c r="G1633" i="1"/>
  <c r="I1633" i="1"/>
  <c r="M1633" i="1"/>
  <c r="F1625" i="1"/>
  <c r="H1625" i="1"/>
  <c r="J1625" i="1"/>
  <c r="G1625" i="1"/>
  <c r="I1625" i="1"/>
  <c r="M1625" i="1"/>
  <c r="F1617" i="1"/>
  <c r="H1617" i="1"/>
  <c r="J1617" i="1"/>
  <c r="G1617" i="1"/>
  <c r="I1617" i="1"/>
  <c r="M1617" i="1"/>
  <c r="F1609" i="1"/>
  <c r="H1609" i="1"/>
  <c r="J1609" i="1"/>
  <c r="G1609" i="1"/>
  <c r="I1609" i="1"/>
  <c r="M1609" i="1"/>
  <c r="F1601" i="1"/>
  <c r="H1601" i="1"/>
  <c r="J1601" i="1"/>
  <c r="G1601" i="1"/>
  <c r="I1601" i="1"/>
  <c r="M1601" i="1"/>
  <c r="F1593" i="1"/>
  <c r="H1593" i="1"/>
  <c r="J1593" i="1"/>
  <c r="G1593" i="1"/>
  <c r="I1593" i="1"/>
  <c r="M1593" i="1"/>
  <c r="H2760" i="1"/>
  <c r="I2657" i="1"/>
  <c r="M2593" i="1"/>
  <c r="S2593" i="1" s="1"/>
  <c r="M2469" i="1"/>
  <c r="S2469" i="1" s="1"/>
  <c r="J2565" i="1"/>
  <c r="J2525" i="1"/>
  <c r="J2505" i="1"/>
  <c r="J2477" i="1"/>
  <c r="I2469" i="1"/>
  <c r="H2549" i="1"/>
  <c r="J2313" i="1"/>
  <c r="F2265" i="1"/>
  <c r="M1954" i="1"/>
  <c r="O1954" i="1" s="1"/>
  <c r="Y1954" i="1" s="1"/>
  <c r="M1942" i="1"/>
  <c r="R1942" i="1" s="1"/>
  <c r="M1934" i="1"/>
  <c r="Q1934" i="1" s="1"/>
  <c r="M1922" i="1"/>
  <c r="Q1922" i="1" s="1"/>
  <c r="M1910" i="1"/>
  <c r="T1910" i="1" s="1"/>
  <c r="M1902" i="1"/>
  <c r="O1902" i="1" s="1"/>
  <c r="Y1902" i="1" s="1"/>
  <c r="M1890" i="1"/>
  <c r="O1890" i="1" s="1"/>
  <c r="Y1890" i="1" s="1"/>
  <c r="M1878" i="1"/>
  <c r="M1870" i="1"/>
  <c r="M1858" i="1"/>
  <c r="O1858" i="1" s="1"/>
  <c r="Y1858" i="1" s="1"/>
  <c r="M1846" i="1"/>
  <c r="R1846" i="1" s="1"/>
  <c r="J1954" i="1"/>
  <c r="J1942" i="1"/>
  <c r="J1934" i="1"/>
  <c r="J1922" i="1"/>
  <c r="J1910" i="1"/>
  <c r="J1902" i="1"/>
  <c r="J1890" i="1"/>
  <c r="J1878" i="1"/>
  <c r="J1870" i="1"/>
  <c r="J1858" i="1"/>
  <c r="J1846" i="1"/>
  <c r="I1954" i="1"/>
  <c r="I1922" i="1"/>
  <c r="I1858" i="1"/>
  <c r="H1950" i="1"/>
  <c r="H1942" i="1"/>
  <c r="H1918" i="1"/>
  <c r="H1910" i="1"/>
  <c r="H1886" i="1"/>
  <c r="H1878" i="1"/>
  <c r="H1866" i="1"/>
  <c r="H1842" i="1"/>
  <c r="G1958" i="1"/>
  <c r="G1934" i="1"/>
  <c r="G1922" i="1"/>
  <c r="G1910" i="1"/>
  <c r="G1902" i="1"/>
  <c r="G1886" i="1"/>
  <c r="G1854" i="1"/>
  <c r="G1842" i="1"/>
  <c r="F1958" i="1"/>
  <c r="F1934" i="1"/>
  <c r="F1910" i="1"/>
  <c r="F1886" i="1"/>
  <c r="F1854" i="1"/>
  <c r="F1842" i="1"/>
  <c r="J1797" i="1"/>
  <c r="F1837" i="1"/>
  <c r="G1837" i="1"/>
  <c r="H1837" i="1"/>
  <c r="J1837" i="1"/>
  <c r="I1837" i="1"/>
  <c r="M1837" i="1"/>
  <c r="O1837" i="1" s="1"/>
  <c r="Y1837" i="1" s="1"/>
  <c r="F1829" i="1"/>
  <c r="G1829" i="1"/>
  <c r="J1829" i="1"/>
  <c r="H1829" i="1"/>
  <c r="I1829" i="1"/>
  <c r="M1829" i="1"/>
  <c r="O1829" i="1" s="1"/>
  <c r="Y1829" i="1" s="1"/>
  <c r="F1821" i="1"/>
  <c r="G1821" i="1"/>
  <c r="H1821" i="1"/>
  <c r="J1821" i="1"/>
  <c r="I1821" i="1"/>
  <c r="M1821" i="1"/>
  <c r="O1821" i="1" s="1"/>
  <c r="Y1821" i="1" s="1"/>
  <c r="G1817" i="1"/>
  <c r="H1817" i="1"/>
  <c r="J1817" i="1"/>
  <c r="F1817" i="1"/>
  <c r="I1817" i="1"/>
  <c r="M1817" i="1"/>
  <c r="O1817" i="1" s="1"/>
  <c r="Y1817" i="1" s="1"/>
  <c r="G1809" i="1"/>
  <c r="F1809" i="1"/>
  <c r="J1809" i="1"/>
  <c r="I1809" i="1"/>
  <c r="H1809" i="1"/>
  <c r="M1809" i="1"/>
  <c r="O1809" i="1" s="1"/>
  <c r="Y1809" i="1" s="1"/>
  <c r="G1801" i="1"/>
  <c r="F1801" i="1"/>
  <c r="H1801" i="1"/>
  <c r="I1801" i="1"/>
  <c r="J1801" i="1"/>
  <c r="M1801" i="1"/>
  <c r="O1801" i="1" s="1"/>
  <c r="Y1801" i="1" s="1"/>
  <c r="F1789" i="1"/>
  <c r="G1789" i="1"/>
  <c r="H1789" i="1"/>
  <c r="J1789" i="1"/>
  <c r="I1789" i="1"/>
  <c r="M1789" i="1"/>
  <c r="O1789" i="1" s="1"/>
  <c r="Y1789" i="1" s="1"/>
  <c r="F1781" i="1"/>
  <c r="G1781" i="1"/>
  <c r="H1781" i="1"/>
  <c r="I1781" i="1"/>
  <c r="M1781" i="1"/>
  <c r="S1781" i="1" s="1"/>
  <c r="J1781" i="1"/>
  <c r="F1773" i="1"/>
  <c r="G1773" i="1"/>
  <c r="H1773" i="1"/>
  <c r="J1773" i="1"/>
  <c r="I1773" i="1"/>
  <c r="M1773" i="1"/>
  <c r="O1773" i="1" s="1"/>
  <c r="Y1773" i="1" s="1"/>
  <c r="F1765" i="1"/>
  <c r="G1765" i="1"/>
  <c r="H1765" i="1"/>
  <c r="I1765" i="1"/>
  <c r="J1765" i="1"/>
  <c r="M1765" i="1"/>
  <c r="O1765" i="1" s="1"/>
  <c r="Y1765" i="1" s="1"/>
  <c r="F1757" i="1"/>
  <c r="G1757" i="1"/>
  <c r="H1757" i="1"/>
  <c r="J1757" i="1"/>
  <c r="I1757" i="1"/>
  <c r="M1757" i="1"/>
  <c r="O1757" i="1" s="1"/>
  <c r="Y1757" i="1" s="1"/>
  <c r="F1749" i="1"/>
  <c r="G1749" i="1"/>
  <c r="H1749" i="1"/>
  <c r="I1749" i="1"/>
  <c r="J1749" i="1"/>
  <c r="M1749" i="1"/>
  <c r="Q1749" i="1" s="1"/>
  <c r="F1741" i="1"/>
  <c r="G1741" i="1"/>
  <c r="H1741" i="1"/>
  <c r="J1741" i="1"/>
  <c r="I1741" i="1"/>
  <c r="M1741" i="1"/>
  <c r="O1741" i="1" s="1"/>
  <c r="Y1741" i="1" s="1"/>
  <c r="F1733" i="1"/>
  <c r="G1733" i="1"/>
  <c r="I1733" i="1"/>
  <c r="M1733" i="1"/>
  <c r="Q1733" i="1" s="1"/>
  <c r="H1733" i="1"/>
  <c r="F1725" i="1"/>
  <c r="G1725" i="1"/>
  <c r="H1725" i="1"/>
  <c r="J1725" i="1"/>
  <c r="I1725" i="1"/>
  <c r="M1725" i="1"/>
  <c r="O1725" i="1" s="1"/>
  <c r="Y1725" i="1" s="1"/>
  <c r="G1713" i="1"/>
  <c r="J1713" i="1"/>
  <c r="F1713" i="1"/>
  <c r="H1713" i="1"/>
  <c r="I1713" i="1"/>
  <c r="M1713" i="1"/>
  <c r="S1713" i="1" s="1"/>
  <c r="O1642" i="1"/>
  <c r="Y1642" i="1" s="1"/>
  <c r="P1642" i="1"/>
  <c r="Z1642" i="1" s="1"/>
  <c r="R1642" i="1"/>
  <c r="T1642" i="1"/>
  <c r="Q1642" i="1"/>
  <c r="S1642" i="1"/>
  <c r="O1594" i="1"/>
  <c r="Y1594" i="1" s="1"/>
  <c r="P1594" i="1"/>
  <c r="Z1594" i="1" s="1"/>
  <c r="R1594" i="1"/>
  <c r="T1594" i="1"/>
  <c r="Q1594" i="1"/>
  <c r="S1594" i="1"/>
  <c r="F1709" i="1"/>
  <c r="H1709" i="1"/>
  <c r="G1709" i="1"/>
  <c r="J1709" i="1"/>
  <c r="I1709" i="1"/>
  <c r="M1709" i="1"/>
  <c r="F1701" i="1"/>
  <c r="H1701" i="1"/>
  <c r="G1701" i="1"/>
  <c r="J1701" i="1"/>
  <c r="I1701" i="1"/>
  <c r="M1701" i="1"/>
  <c r="F1693" i="1"/>
  <c r="H1693" i="1"/>
  <c r="G1693" i="1"/>
  <c r="J1693" i="1"/>
  <c r="I1693" i="1"/>
  <c r="M1693" i="1"/>
  <c r="F1685" i="1"/>
  <c r="H1685" i="1"/>
  <c r="G1685" i="1"/>
  <c r="J1685" i="1"/>
  <c r="I1685" i="1"/>
  <c r="M1685" i="1"/>
  <c r="F1677" i="1"/>
  <c r="H1677" i="1"/>
  <c r="J1677" i="1"/>
  <c r="G1677" i="1"/>
  <c r="I1677" i="1"/>
  <c r="M1677" i="1"/>
  <c r="F1669" i="1"/>
  <c r="H1669" i="1"/>
  <c r="J1669" i="1"/>
  <c r="G1669" i="1"/>
  <c r="I1669" i="1"/>
  <c r="M1669" i="1"/>
  <c r="F1661" i="1"/>
  <c r="H1661" i="1"/>
  <c r="J1661" i="1"/>
  <c r="G1661" i="1"/>
  <c r="I1661" i="1"/>
  <c r="M1661" i="1"/>
  <c r="F1653" i="1"/>
  <c r="H1653" i="1"/>
  <c r="J1653" i="1"/>
  <c r="G1653" i="1"/>
  <c r="I1653" i="1"/>
  <c r="M1653" i="1"/>
  <c r="F1645" i="1"/>
  <c r="H1645" i="1"/>
  <c r="J1645" i="1"/>
  <c r="G1645" i="1"/>
  <c r="I1645" i="1"/>
  <c r="M1645" i="1"/>
  <c r="F1637" i="1"/>
  <c r="H1637" i="1"/>
  <c r="J1637" i="1"/>
  <c r="G1637" i="1"/>
  <c r="I1637" i="1"/>
  <c r="M1637" i="1"/>
  <c r="F1629" i="1"/>
  <c r="H1629" i="1"/>
  <c r="J1629" i="1"/>
  <c r="G1629" i="1"/>
  <c r="I1629" i="1"/>
  <c r="M1629" i="1"/>
  <c r="F1621" i="1"/>
  <c r="H1621" i="1"/>
  <c r="J1621" i="1"/>
  <c r="G1621" i="1"/>
  <c r="I1621" i="1"/>
  <c r="M1621" i="1"/>
  <c r="F1613" i="1"/>
  <c r="H1613" i="1"/>
  <c r="J1613" i="1"/>
  <c r="G1613" i="1"/>
  <c r="I1613" i="1"/>
  <c r="M1613" i="1"/>
  <c r="F1605" i="1"/>
  <c r="H1605" i="1"/>
  <c r="J1605" i="1"/>
  <c r="G1605" i="1"/>
  <c r="I1605" i="1"/>
  <c r="M1605" i="1"/>
  <c r="F1597" i="1"/>
  <c r="H1597" i="1"/>
  <c r="J1597" i="1"/>
  <c r="G1597" i="1"/>
  <c r="I1597" i="1"/>
  <c r="M1597" i="1"/>
  <c r="F1589" i="1"/>
  <c r="H1589" i="1"/>
  <c r="J1589" i="1"/>
  <c r="G1589" i="1"/>
  <c r="I1589" i="1"/>
  <c r="M1589" i="1"/>
  <c r="F2723" i="1"/>
  <c r="F2668" i="1"/>
  <c r="I2638" i="1"/>
  <c r="M2545" i="1"/>
  <c r="S2545" i="1" s="1"/>
  <c r="M2497" i="1"/>
  <c r="Q2497" i="1" s="1"/>
  <c r="M2481" i="1"/>
  <c r="S2481" i="1" s="1"/>
  <c r="J2493" i="1"/>
  <c r="I2585" i="1"/>
  <c r="I2557" i="1"/>
  <c r="H2537" i="1"/>
  <c r="M2404" i="1"/>
  <c r="Q2404" i="1" s="1"/>
  <c r="M2208" i="1"/>
  <c r="T2208" i="1" s="1"/>
  <c r="M2196" i="1"/>
  <c r="R2196" i="1" s="1"/>
  <c r="M2176" i="1"/>
  <c r="Q2176" i="1" s="1"/>
  <c r="M2144" i="1"/>
  <c r="T2144" i="1" s="1"/>
  <c r="M2124" i="1"/>
  <c r="Q2124" i="1" s="1"/>
  <c r="M2112" i="1"/>
  <c r="O2112" i="1" s="1"/>
  <c r="Y2112" i="1" s="1"/>
  <c r="M2092" i="1"/>
  <c r="O2092" i="1" s="1"/>
  <c r="Y2092" i="1" s="1"/>
  <c r="J2208" i="1"/>
  <c r="J2156" i="1"/>
  <c r="J2144" i="1"/>
  <c r="I2184" i="1"/>
  <c r="I2152" i="1"/>
  <c r="I2140" i="1"/>
  <c r="I2120" i="1"/>
  <c r="H2208" i="1"/>
  <c r="H2196" i="1"/>
  <c r="H2168" i="1"/>
  <c r="H2156" i="1"/>
  <c r="H2100" i="1"/>
  <c r="G2210" i="1"/>
  <c r="G2196" i="1"/>
  <c r="G2180" i="1"/>
  <c r="G2170" i="1"/>
  <c r="G2118" i="1"/>
  <c r="M2086" i="1"/>
  <c r="O2086" i="1" s="1"/>
  <c r="Y2086" i="1" s="1"/>
  <c r="M2046" i="1"/>
  <c r="M2026" i="1"/>
  <c r="Q2026" i="1" s="1"/>
  <c r="M2014" i="1"/>
  <c r="J2058" i="1"/>
  <c r="J2038" i="1"/>
  <c r="J2030" i="1"/>
  <c r="J2018" i="1"/>
  <c r="J2006" i="1"/>
  <c r="I2086" i="1"/>
  <c r="I2074" i="1"/>
  <c r="I2062" i="1"/>
  <c r="I2026" i="1"/>
  <c r="I2018" i="1"/>
  <c r="I2006" i="1"/>
  <c r="I1982" i="1"/>
  <c r="H2078" i="1"/>
  <c r="H2062" i="1"/>
  <c r="H2054" i="1"/>
  <c r="H2042" i="1"/>
  <c r="H2018" i="1"/>
  <c r="H2006" i="1"/>
  <c r="H1982" i="1"/>
  <c r="H1970" i="1"/>
  <c r="G2086" i="1"/>
  <c r="G2070" i="1"/>
  <c r="G2022" i="1"/>
  <c r="G1994" i="1"/>
  <c r="G1982" i="1"/>
  <c r="G1970" i="1"/>
  <c r="S1860" i="1"/>
  <c r="M1962" i="1"/>
  <c r="O1962" i="1" s="1"/>
  <c r="Y1962" i="1" s="1"/>
  <c r="M1930" i="1"/>
  <c r="O1930" i="1" s="1"/>
  <c r="Y1930" i="1" s="1"/>
  <c r="M1898" i="1"/>
  <c r="P1898" i="1" s="1"/>
  <c r="Z1898" i="1" s="1"/>
  <c r="M1866" i="1"/>
  <c r="O1866" i="1" s="1"/>
  <c r="Y1866" i="1" s="1"/>
  <c r="J1962" i="1"/>
  <c r="J1930" i="1"/>
  <c r="J1898" i="1"/>
  <c r="J1866" i="1"/>
  <c r="I1962" i="1"/>
  <c r="I1950" i="1"/>
  <c r="I1942" i="1"/>
  <c r="I1930" i="1"/>
  <c r="I1918" i="1"/>
  <c r="I1898" i="1"/>
  <c r="I1886" i="1"/>
  <c r="I1854" i="1"/>
  <c r="I1846" i="1"/>
  <c r="H1938" i="1"/>
  <c r="H1930" i="1"/>
  <c r="H1906" i="1"/>
  <c r="H1898" i="1"/>
  <c r="H1854" i="1"/>
  <c r="H1839" i="1"/>
  <c r="G1954" i="1"/>
  <c r="G1942" i="1"/>
  <c r="G1930" i="1"/>
  <c r="G1898" i="1"/>
  <c r="G1874" i="1"/>
  <c r="G1862" i="1"/>
  <c r="G1850" i="1"/>
  <c r="F1882" i="1"/>
  <c r="F1874" i="1"/>
  <c r="F1862" i="1"/>
  <c r="F1850" i="1"/>
  <c r="J1733" i="1"/>
  <c r="H1777" i="1"/>
  <c r="F1793" i="1"/>
  <c r="M1958" i="1"/>
  <c r="Q1958" i="1" s="1"/>
  <c r="M1950" i="1"/>
  <c r="O1950" i="1" s="1"/>
  <c r="Y1950" i="1" s="1"/>
  <c r="M1938" i="1"/>
  <c r="Q1938" i="1" s="1"/>
  <c r="M1926" i="1"/>
  <c r="O1926" i="1" s="1"/>
  <c r="Y1926" i="1" s="1"/>
  <c r="M1918" i="1"/>
  <c r="O1918" i="1" s="1"/>
  <c r="Y1918" i="1" s="1"/>
  <c r="M1906" i="1"/>
  <c r="Q1906" i="1" s="1"/>
  <c r="M1894" i="1"/>
  <c r="M1886" i="1"/>
  <c r="O1886" i="1" s="1"/>
  <c r="Y1886" i="1" s="1"/>
  <c r="M1874" i="1"/>
  <c r="Q1874" i="1" s="1"/>
  <c r="M1862" i="1"/>
  <c r="T1862" i="1" s="1"/>
  <c r="M1854" i="1"/>
  <c r="M1842" i="1"/>
  <c r="J1958" i="1"/>
  <c r="J1950" i="1"/>
  <c r="J1938" i="1"/>
  <c r="J1926" i="1"/>
  <c r="J1918" i="1"/>
  <c r="J1906" i="1"/>
  <c r="J1894" i="1"/>
  <c r="J1874" i="1"/>
  <c r="J1862" i="1"/>
  <c r="J1842" i="1"/>
  <c r="I1906" i="1"/>
  <c r="I1874" i="1"/>
  <c r="H1894" i="1"/>
  <c r="G1950" i="1"/>
  <c r="G1918" i="1"/>
  <c r="G1906" i="1"/>
  <c r="G1894" i="1"/>
  <c r="G1870" i="1"/>
  <c r="G1858" i="1"/>
  <c r="G1846" i="1"/>
  <c r="O2506" i="1"/>
  <c r="Y2506" i="1" s="1"/>
  <c r="Q2506" i="1"/>
  <c r="F2451" i="1"/>
  <c r="J2451" i="1"/>
  <c r="H2395" i="1"/>
  <c r="M2395" i="1"/>
  <c r="F2395" i="1"/>
  <c r="F2355" i="1"/>
  <c r="J2355" i="1"/>
  <c r="G2351" i="1"/>
  <c r="M2351" i="1"/>
  <c r="R2351" i="1" s="1"/>
  <c r="P2308" i="1"/>
  <c r="Z2308" i="1" s="1"/>
  <c r="R2308" i="1"/>
  <c r="T2308" i="1"/>
  <c r="H2606" i="1"/>
  <c r="I2606" i="1"/>
  <c r="M2383" i="1"/>
  <c r="H2443" i="1"/>
  <c r="G2399" i="1"/>
  <c r="O2171" i="1"/>
  <c r="Y2171" i="1" s="1"/>
  <c r="T2171" i="1"/>
  <c r="Q2171" i="1"/>
  <c r="S2171" i="1"/>
  <c r="P2171" i="1"/>
  <c r="Z2171" i="1" s="1"/>
  <c r="H2459" i="1"/>
  <c r="F2459" i="1"/>
  <c r="M2459" i="1"/>
  <c r="O2459" i="1" s="1"/>
  <c r="Y2459" i="1" s="1"/>
  <c r="M2447" i="1"/>
  <c r="R2447" i="1" s="1"/>
  <c r="G2447" i="1"/>
  <c r="J2435" i="1"/>
  <c r="F2435" i="1"/>
  <c r="G2431" i="1"/>
  <c r="M2431" i="1"/>
  <c r="Q2431" i="1" s="1"/>
  <c r="F2427" i="1"/>
  <c r="M2427" i="1"/>
  <c r="S2427" i="1" s="1"/>
  <c r="H2427" i="1"/>
  <c r="F2403" i="1"/>
  <c r="J2403" i="1"/>
  <c r="F2363" i="1"/>
  <c r="H2363" i="1"/>
  <c r="O2324" i="1"/>
  <c r="Y2324" i="1" s="1"/>
  <c r="P2324" i="1"/>
  <c r="Z2324" i="1" s="1"/>
  <c r="Q2324" i="1"/>
  <c r="R2324" i="1"/>
  <c r="T2324" i="1"/>
  <c r="M2664" i="1"/>
  <c r="T2664" i="1" s="1"/>
  <c r="F2664" i="1"/>
  <c r="F2667" i="1"/>
  <c r="I2590" i="1"/>
  <c r="H2590" i="1"/>
  <c r="M2590" i="1"/>
  <c r="Q2590" i="1" s="1"/>
  <c r="J2590" i="1"/>
  <c r="F2538" i="1"/>
  <c r="G2538" i="1"/>
  <c r="H2526" i="1"/>
  <c r="M2526" i="1"/>
  <c r="O2526" i="1" s="1"/>
  <c r="Y2526" i="1" s="1"/>
  <c r="M2514" i="1"/>
  <c r="R2514" i="1" s="1"/>
  <c r="G2514" i="1"/>
  <c r="Q2474" i="1"/>
  <c r="R2474" i="1"/>
  <c r="J2467" i="1"/>
  <c r="J2371" i="1"/>
  <c r="H2379" i="1"/>
  <c r="F2686" i="1"/>
  <c r="R2574" i="1"/>
  <c r="S2574" i="1"/>
  <c r="G2415" i="1"/>
  <c r="M2415" i="1"/>
  <c r="O2415" i="1" s="1"/>
  <c r="Y2415" i="1" s="1"/>
  <c r="P2399" i="1"/>
  <c r="Z2399" i="1" s="1"/>
  <c r="Q2399" i="1"/>
  <c r="R2399" i="1"/>
  <c r="S2399" i="1"/>
  <c r="G2367" i="1"/>
  <c r="M2367" i="1"/>
  <c r="J2783" i="1"/>
  <c r="F2783" i="1"/>
  <c r="J2651" i="1"/>
  <c r="F2651" i="1"/>
  <c r="M2411" i="1"/>
  <c r="F2387" i="1"/>
  <c r="O1969" i="1"/>
  <c r="Y1969" i="1" s="1"/>
  <c r="P1969" i="1"/>
  <c r="Z1969" i="1" s="1"/>
  <c r="Q1969" i="1"/>
  <c r="R1969" i="1"/>
  <c r="O2147" i="1"/>
  <c r="Y2147" i="1" s="1"/>
  <c r="Q2147" i="1"/>
  <c r="O2032" i="1"/>
  <c r="Y2032" i="1" s="1"/>
  <c r="O2076" i="1"/>
  <c r="Y2076" i="1" s="1"/>
  <c r="R2076" i="1"/>
  <c r="O2012" i="1"/>
  <c r="Y2012" i="1" s="1"/>
  <c r="R2012" i="1"/>
  <c r="G2088" i="1"/>
  <c r="J2088" i="1"/>
  <c r="H2088" i="1"/>
  <c r="I2088" i="1"/>
  <c r="F2084" i="1"/>
  <c r="H2084" i="1"/>
  <c r="G2084" i="1"/>
  <c r="M2084" i="1"/>
  <c r="J2084" i="1"/>
  <c r="I2080" i="1"/>
  <c r="H2080" i="1"/>
  <c r="F2080" i="1"/>
  <c r="G2080" i="1"/>
  <c r="J2080" i="1"/>
  <c r="M2080" i="1"/>
  <c r="F2076" i="1"/>
  <c r="I2076" i="1"/>
  <c r="G2076" i="1"/>
  <c r="H2076" i="1"/>
  <c r="G2072" i="1"/>
  <c r="J2072" i="1"/>
  <c r="H2072" i="1"/>
  <c r="M2072" i="1"/>
  <c r="R2072" i="1" s="1"/>
  <c r="I2072" i="1"/>
  <c r="F2068" i="1"/>
  <c r="H2068" i="1"/>
  <c r="M2068" i="1"/>
  <c r="G2068" i="1"/>
  <c r="I2064" i="1"/>
  <c r="H2064" i="1"/>
  <c r="G2064" i="1"/>
  <c r="F2064" i="1"/>
  <c r="F2060" i="1"/>
  <c r="G2060" i="1"/>
  <c r="I2060" i="1"/>
  <c r="M2060" i="1"/>
  <c r="J2060" i="1"/>
  <c r="G2056" i="1"/>
  <c r="J2056" i="1"/>
  <c r="H2056" i="1"/>
  <c r="I2056" i="1"/>
  <c r="F2052" i="1"/>
  <c r="H2052" i="1"/>
  <c r="M2052" i="1"/>
  <c r="J2052" i="1"/>
  <c r="G2052" i="1"/>
  <c r="I2048" i="1"/>
  <c r="H2048" i="1"/>
  <c r="F2048" i="1"/>
  <c r="G2048" i="1"/>
  <c r="J2048" i="1"/>
  <c r="M2048" i="1"/>
  <c r="F2044" i="1"/>
  <c r="G2044" i="1"/>
  <c r="I2044" i="1"/>
  <c r="G2040" i="1"/>
  <c r="J2040" i="1"/>
  <c r="H2040" i="1"/>
  <c r="M2040" i="1"/>
  <c r="R2040" i="1" s="1"/>
  <c r="I2040" i="1"/>
  <c r="F2036" i="1"/>
  <c r="H2036" i="1"/>
  <c r="M2036" i="1"/>
  <c r="I2032" i="1"/>
  <c r="H2032" i="1"/>
  <c r="F2032" i="1"/>
  <c r="G2032" i="1"/>
  <c r="F2028" i="1"/>
  <c r="G2028" i="1"/>
  <c r="I2028" i="1"/>
  <c r="M2028" i="1"/>
  <c r="J2028" i="1"/>
  <c r="G2024" i="1"/>
  <c r="J2024" i="1"/>
  <c r="H2024" i="1"/>
  <c r="I2024" i="1"/>
  <c r="F2020" i="1"/>
  <c r="H2020" i="1"/>
  <c r="M2020" i="1"/>
  <c r="G2020" i="1"/>
  <c r="J2020" i="1"/>
  <c r="I2016" i="1"/>
  <c r="H2016" i="1"/>
  <c r="F2016" i="1"/>
  <c r="G2016" i="1"/>
  <c r="J2016" i="1"/>
  <c r="M2016" i="1"/>
  <c r="F2012" i="1"/>
  <c r="G2012" i="1"/>
  <c r="I2012" i="1"/>
  <c r="G2008" i="1"/>
  <c r="J2008" i="1"/>
  <c r="H2008" i="1"/>
  <c r="M2008" i="1"/>
  <c r="R2008" i="1" s="1"/>
  <c r="I2008" i="1"/>
  <c r="F2004" i="1"/>
  <c r="H2004" i="1"/>
  <c r="M2004" i="1"/>
  <c r="G2004" i="1"/>
  <c r="I2000" i="1"/>
  <c r="H2000" i="1"/>
  <c r="F2000" i="1"/>
  <c r="J2000" i="1"/>
  <c r="G2000" i="1"/>
  <c r="F1996" i="1"/>
  <c r="G1996" i="1"/>
  <c r="J1996" i="1"/>
  <c r="I1996" i="1"/>
  <c r="M1996" i="1"/>
  <c r="G1992" i="1"/>
  <c r="J1992" i="1"/>
  <c r="H1992" i="1"/>
  <c r="I1992" i="1"/>
  <c r="F1988" i="1"/>
  <c r="H1988" i="1"/>
  <c r="M1988" i="1"/>
  <c r="G1988" i="1"/>
  <c r="I1984" i="1"/>
  <c r="H1984" i="1"/>
  <c r="F1984" i="1"/>
  <c r="J1984" i="1"/>
  <c r="G1984" i="1"/>
  <c r="M1984" i="1"/>
  <c r="F1980" i="1"/>
  <c r="G1980" i="1"/>
  <c r="J1980" i="1"/>
  <c r="I1980" i="1"/>
  <c r="G1976" i="1"/>
  <c r="J1976" i="1"/>
  <c r="H1976" i="1"/>
  <c r="M1976" i="1"/>
  <c r="R1976" i="1" s="1"/>
  <c r="I1976" i="1"/>
  <c r="F1972" i="1"/>
  <c r="H1972" i="1"/>
  <c r="M1972" i="1"/>
  <c r="G1972" i="1"/>
  <c r="I1972" i="1"/>
  <c r="I1968" i="1"/>
  <c r="H1968" i="1"/>
  <c r="F1968" i="1"/>
  <c r="J1968" i="1"/>
  <c r="G1968" i="1"/>
  <c r="F1964" i="1"/>
  <c r="G1964" i="1"/>
  <c r="J1964" i="1"/>
  <c r="I1964" i="1"/>
  <c r="M1964" i="1"/>
  <c r="O2001" i="1"/>
  <c r="Y2001" i="1" s="1"/>
  <c r="Q2001" i="1"/>
  <c r="T2001" i="1"/>
  <c r="R2001" i="1"/>
  <c r="S2001" i="1"/>
  <c r="I2679" i="1"/>
  <c r="H2565" i="1"/>
  <c r="H2509" i="1"/>
  <c r="F2517" i="1"/>
  <c r="H2336" i="1"/>
  <c r="O2187" i="1"/>
  <c r="Y2187" i="1" s="1"/>
  <c r="Q2187" i="1"/>
  <c r="T2187" i="1"/>
  <c r="S2187" i="1"/>
  <c r="O2155" i="1"/>
  <c r="Y2155" i="1" s="1"/>
  <c r="P2155" i="1"/>
  <c r="Z2155" i="1" s="1"/>
  <c r="S2155" i="1"/>
  <c r="T2155" i="1"/>
  <c r="F2215" i="1"/>
  <c r="M2215" i="1"/>
  <c r="T2215" i="1" s="1"/>
  <c r="M2207" i="1"/>
  <c r="R2207" i="1" s="1"/>
  <c r="I2207" i="1"/>
  <c r="G2203" i="1"/>
  <c r="J2203" i="1"/>
  <c r="I2199" i="1"/>
  <c r="M2199" i="1"/>
  <c r="T2199" i="1" s="1"/>
  <c r="G2195" i="1"/>
  <c r="F2195" i="1"/>
  <c r="H2195" i="1"/>
  <c r="M2191" i="1"/>
  <c r="O2191" i="1" s="1"/>
  <c r="Y2191" i="1" s="1"/>
  <c r="I2191" i="1"/>
  <c r="G2187" i="1"/>
  <c r="H2187" i="1"/>
  <c r="J2187" i="1"/>
  <c r="F2183" i="1"/>
  <c r="M2183" i="1"/>
  <c r="Q2183" i="1" s="1"/>
  <c r="M2175" i="1"/>
  <c r="P2175" i="1" s="1"/>
  <c r="Z2175" i="1" s="1"/>
  <c r="I2175" i="1"/>
  <c r="H2171" i="1"/>
  <c r="J2171" i="1"/>
  <c r="F2167" i="1"/>
  <c r="M2167" i="1"/>
  <c r="P2167" i="1" s="1"/>
  <c r="Z2167" i="1" s="1"/>
  <c r="H2167" i="1"/>
  <c r="G2159" i="1"/>
  <c r="I2159" i="1"/>
  <c r="G2155" i="1"/>
  <c r="H2155" i="1"/>
  <c r="J2155" i="1"/>
  <c r="G2151" i="1"/>
  <c r="M2151" i="1"/>
  <c r="Q2151" i="1" s="1"/>
  <c r="G2147" i="1"/>
  <c r="H2147" i="1"/>
  <c r="G2143" i="1"/>
  <c r="I2143" i="1"/>
  <c r="F2139" i="1"/>
  <c r="J2139" i="1"/>
  <c r="I2135" i="1"/>
  <c r="G2135" i="1"/>
  <c r="M2135" i="1"/>
  <c r="Q2135" i="1" s="1"/>
  <c r="G2127" i="1"/>
  <c r="I2127" i="1"/>
  <c r="H2123" i="1"/>
  <c r="J2123" i="1"/>
  <c r="M2123" i="1"/>
  <c r="R2123" i="1" s="1"/>
  <c r="G2115" i="1"/>
  <c r="H2115" i="1"/>
  <c r="M2115" i="1"/>
  <c r="R2115" i="1" s="1"/>
  <c r="F2107" i="1"/>
  <c r="J2107" i="1"/>
  <c r="M2107" i="1"/>
  <c r="R2107" i="1" s="1"/>
  <c r="G2099" i="1"/>
  <c r="H2099" i="1"/>
  <c r="M2099" i="1"/>
  <c r="R2099" i="1" s="1"/>
  <c r="G2095" i="1"/>
  <c r="M2095" i="1"/>
  <c r="T2095" i="1" s="1"/>
  <c r="F2091" i="1"/>
  <c r="J2091" i="1"/>
  <c r="H2091" i="1"/>
  <c r="T2012" i="1"/>
  <c r="S2012" i="1"/>
  <c r="Q2012" i="1"/>
  <c r="O2081" i="1"/>
  <c r="Y2081" i="1" s="1"/>
  <c r="AA2081" i="1" s="1"/>
  <c r="AF2081" i="1" s="1"/>
  <c r="Q2081" i="1"/>
  <c r="R2081" i="1"/>
  <c r="T2081" i="1"/>
  <c r="M2064" i="1"/>
  <c r="M2000" i="1"/>
  <c r="I2068" i="1"/>
  <c r="I2036" i="1"/>
  <c r="I2004" i="1"/>
  <c r="H2044" i="1"/>
  <c r="H2012" i="1"/>
  <c r="H1980" i="1"/>
  <c r="G2036" i="1"/>
  <c r="P2032" i="1"/>
  <c r="Z2032" i="1" s="1"/>
  <c r="Q2032" i="1"/>
  <c r="R2032" i="1"/>
  <c r="T2032" i="1"/>
  <c r="O1968" i="1"/>
  <c r="Y1968" i="1" s="1"/>
  <c r="P1968" i="1"/>
  <c r="Z1968" i="1" s="1"/>
  <c r="Q1968" i="1"/>
  <c r="R1968" i="1"/>
  <c r="T1968" i="1"/>
  <c r="F2790" i="1"/>
  <c r="I2785" i="1"/>
  <c r="I2780" i="1"/>
  <c r="M2764" i="1"/>
  <c r="P2764" i="1" s="1"/>
  <c r="Z2764" i="1" s="1"/>
  <c r="J2743" i="1"/>
  <c r="F2740" i="1"/>
  <c r="F2724" i="1"/>
  <c r="M2690" i="1"/>
  <c r="R2690" i="1" s="1"/>
  <c r="J2689" i="1"/>
  <c r="J2670" i="1"/>
  <c r="F2655" i="1"/>
  <c r="M2577" i="1"/>
  <c r="R2577" i="1" s="1"/>
  <c r="M2569" i="1"/>
  <c r="S2569" i="1" s="1"/>
  <c r="M2541" i="1"/>
  <c r="R2541" i="1" s="1"/>
  <c r="J2593" i="1"/>
  <c r="I2593" i="1"/>
  <c r="I2565" i="1"/>
  <c r="H2501" i="1"/>
  <c r="G2505" i="1"/>
  <c r="F2592" i="1"/>
  <c r="O2195" i="1"/>
  <c r="Y2195" i="1" s="1"/>
  <c r="P2195" i="1"/>
  <c r="Z2195" i="1" s="1"/>
  <c r="S2195" i="1"/>
  <c r="O2091" i="1"/>
  <c r="Y2091" i="1" s="1"/>
  <c r="P2091" i="1"/>
  <c r="Z2091" i="1" s="1"/>
  <c r="Q2091" i="1"/>
  <c r="T2091" i="1"/>
  <c r="S1969" i="1"/>
  <c r="P2076" i="1"/>
  <c r="Z2076" i="1" s="1"/>
  <c r="P2001" i="1"/>
  <c r="Z2001" i="1" s="1"/>
  <c r="M2088" i="1"/>
  <c r="R2088" i="1" s="1"/>
  <c r="M2044" i="1"/>
  <c r="M2024" i="1"/>
  <c r="R2024" i="1" s="1"/>
  <c r="M1980" i="1"/>
  <c r="J2076" i="1"/>
  <c r="J2068" i="1"/>
  <c r="J2032" i="1"/>
  <c r="J2012" i="1"/>
  <c r="J2004" i="1"/>
  <c r="J1972" i="1"/>
  <c r="F2072" i="1"/>
  <c r="F2040" i="1"/>
  <c r="F2008" i="1"/>
  <c r="F1976" i="1"/>
  <c r="M2061" i="1"/>
  <c r="R2061" i="1" s="1"/>
  <c r="M2029" i="1"/>
  <c r="R2029" i="1" s="1"/>
  <c r="M1997" i="1"/>
  <c r="R1997" i="1" s="1"/>
  <c r="M1965" i="1"/>
  <c r="R1965" i="1" s="1"/>
  <c r="J2085" i="1"/>
  <c r="J2053" i="1"/>
  <c r="J2041" i="1"/>
  <c r="J2021" i="1"/>
  <c r="H2065" i="1"/>
  <c r="H2049" i="1"/>
  <c r="H2033" i="1"/>
  <c r="H2017" i="1"/>
  <c r="H2001" i="1"/>
  <c r="H1985" i="1"/>
  <c r="H1969" i="1"/>
  <c r="F2081" i="1"/>
  <c r="F2065" i="1"/>
  <c r="F2033" i="1"/>
  <c r="F2001" i="1"/>
  <c r="F1969" i="1"/>
  <c r="O1892" i="1"/>
  <c r="Y1892" i="1" s="1"/>
  <c r="O1951" i="1"/>
  <c r="Y1951" i="1" s="1"/>
  <c r="P1951" i="1"/>
  <c r="Z1951" i="1" s="1"/>
  <c r="Q1951" i="1"/>
  <c r="F1960" i="1"/>
  <c r="H1960" i="1"/>
  <c r="M1960" i="1"/>
  <c r="G1960" i="1"/>
  <c r="I1960" i="1"/>
  <c r="J1960" i="1"/>
  <c r="I1956" i="1"/>
  <c r="F1956" i="1"/>
  <c r="G1956" i="1"/>
  <c r="H1956" i="1"/>
  <c r="F1952" i="1"/>
  <c r="J1952" i="1"/>
  <c r="I1952" i="1"/>
  <c r="M1952" i="1"/>
  <c r="G1952" i="1"/>
  <c r="H1952" i="1"/>
  <c r="G1948" i="1"/>
  <c r="F1948" i="1"/>
  <c r="M1948" i="1"/>
  <c r="J1948" i="1"/>
  <c r="H1944" i="1"/>
  <c r="G1944" i="1"/>
  <c r="M1944" i="1"/>
  <c r="I1944" i="1"/>
  <c r="J1944" i="1"/>
  <c r="I1940" i="1"/>
  <c r="H1940" i="1"/>
  <c r="F1940" i="1"/>
  <c r="G1940" i="1"/>
  <c r="F1936" i="1"/>
  <c r="G1936" i="1"/>
  <c r="J1936" i="1"/>
  <c r="I1936" i="1"/>
  <c r="M1936" i="1"/>
  <c r="H1936" i="1"/>
  <c r="G1932" i="1"/>
  <c r="M1932" i="1"/>
  <c r="J1932" i="1"/>
  <c r="F1932" i="1"/>
  <c r="F1928" i="1"/>
  <c r="H1928" i="1"/>
  <c r="M1928" i="1"/>
  <c r="I1928" i="1"/>
  <c r="J1928" i="1"/>
  <c r="I1924" i="1"/>
  <c r="F1924" i="1"/>
  <c r="G1924" i="1"/>
  <c r="H1924" i="1"/>
  <c r="F1920" i="1"/>
  <c r="J1920" i="1"/>
  <c r="I1920" i="1"/>
  <c r="M1920" i="1"/>
  <c r="H1920" i="1"/>
  <c r="G1916" i="1"/>
  <c r="F1916" i="1"/>
  <c r="M1916" i="1"/>
  <c r="J1916" i="1"/>
  <c r="H1912" i="1"/>
  <c r="G1912" i="1"/>
  <c r="M1912" i="1"/>
  <c r="F1912" i="1"/>
  <c r="I1912" i="1"/>
  <c r="J1912" i="1"/>
  <c r="I1908" i="1"/>
  <c r="H1908" i="1"/>
  <c r="F1904" i="1"/>
  <c r="G1904" i="1"/>
  <c r="J1904" i="1"/>
  <c r="I1904" i="1"/>
  <c r="M1904" i="1"/>
  <c r="H1904" i="1"/>
  <c r="G1900" i="1"/>
  <c r="M1900" i="1"/>
  <c r="J1900" i="1"/>
  <c r="F1896" i="1"/>
  <c r="H1896" i="1"/>
  <c r="M1896" i="1"/>
  <c r="G1896" i="1"/>
  <c r="I1896" i="1"/>
  <c r="J1896" i="1"/>
  <c r="I1892" i="1"/>
  <c r="F1892" i="1"/>
  <c r="G1892" i="1"/>
  <c r="H1892" i="1"/>
  <c r="F1888" i="1"/>
  <c r="J1888" i="1"/>
  <c r="I1888" i="1"/>
  <c r="M1888" i="1"/>
  <c r="G1888" i="1"/>
  <c r="H1888" i="1"/>
  <c r="G1884" i="1"/>
  <c r="F1884" i="1"/>
  <c r="M1884" i="1"/>
  <c r="J1884" i="1"/>
  <c r="H1880" i="1"/>
  <c r="G1880" i="1"/>
  <c r="M1880" i="1"/>
  <c r="I1880" i="1"/>
  <c r="J1880" i="1"/>
  <c r="I1876" i="1"/>
  <c r="F1876" i="1"/>
  <c r="G1876" i="1"/>
  <c r="F1872" i="1"/>
  <c r="G1872" i="1"/>
  <c r="H1872" i="1"/>
  <c r="J1872" i="1"/>
  <c r="I1872" i="1"/>
  <c r="M1872" i="1"/>
  <c r="G1868" i="1"/>
  <c r="M1868" i="1"/>
  <c r="H1868" i="1"/>
  <c r="J1868" i="1"/>
  <c r="F1868" i="1"/>
  <c r="H1864" i="1"/>
  <c r="F1864" i="1"/>
  <c r="M1864" i="1"/>
  <c r="I1864" i="1"/>
  <c r="J1864" i="1"/>
  <c r="H1860" i="1"/>
  <c r="I1860" i="1"/>
  <c r="F1860" i="1"/>
  <c r="G1860" i="1"/>
  <c r="F1856" i="1"/>
  <c r="J1856" i="1"/>
  <c r="I1856" i="1"/>
  <c r="M1856" i="1"/>
  <c r="G1852" i="1"/>
  <c r="F1852" i="1"/>
  <c r="M1852" i="1"/>
  <c r="J1852" i="1"/>
  <c r="H1852" i="1"/>
  <c r="H1848" i="1"/>
  <c r="G1848" i="1"/>
  <c r="M1848" i="1"/>
  <c r="F1848" i="1"/>
  <c r="I1848" i="1"/>
  <c r="J1848" i="1"/>
  <c r="I1844" i="1"/>
  <c r="H1844" i="1"/>
  <c r="F1840" i="1"/>
  <c r="G1840" i="1"/>
  <c r="H1840" i="1"/>
  <c r="J1840" i="1"/>
  <c r="I1840" i="1"/>
  <c r="M1840" i="1"/>
  <c r="M2085" i="1"/>
  <c r="M2065" i="1"/>
  <c r="M2033" i="1"/>
  <c r="M2021" i="1"/>
  <c r="M1989" i="1"/>
  <c r="H2081" i="1"/>
  <c r="F1963" i="1"/>
  <c r="J1963" i="1"/>
  <c r="G1963" i="1"/>
  <c r="I1963" i="1"/>
  <c r="M1963" i="1"/>
  <c r="G1959" i="1"/>
  <c r="M1959" i="1"/>
  <c r="J1959" i="1"/>
  <c r="F1959" i="1"/>
  <c r="H1959" i="1"/>
  <c r="F1955" i="1"/>
  <c r="G1955" i="1"/>
  <c r="H1955" i="1"/>
  <c r="M1955" i="1"/>
  <c r="I1955" i="1"/>
  <c r="J1955" i="1"/>
  <c r="I1951" i="1"/>
  <c r="G1951" i="1"/>
  <c r="H1951" i="1"/>
  <c r="F1951" i="1"/>
  <c r="F1947" i="1"/>
  <c r="J1947" i="1"/>
  <c r="I1947" i="1"/>
  <c r="M1947" i="1"/>
  <c r="G1943" i="1"/>
  <c r="M1943" i="1"/>
  <c r="F1943" i="1"/>
  <c r="J1943" i="1"/>
  <c r="H1943" i="1"/>
  <c r="H1939" i="1"/>
  <c r="M1939" i="1"/>
  <c r="I1939" i="1"/>
  <c r="J1939" i="1"/>
  <c r="F1935" i="1"/>
  <c r="I1935" i="1"/>
  <c r="H1935" i="1"/>
  <c r="G1935" i="1"/>
  <c r="F1931" i="1"/>
  <c r="J1931" i="1"/>
  <c r="G1931" i="1"/>
  <c r="I1931" i="1"/>
  <c r="M1931" i="1"/>
  <c r="G1927" i="1"/>
  <c r="M1927" i="1"/>
  <c r="J1927" i="1"/>
  <c r="H1927" i="1"/>
  <c r="F1923" i="1"/>
  <c r="G1923" i="1"/>
  <c r="H1923" i="1"/>
  <c r="M1923" i="1"/>
  <c r="I1923" i="1"/>
  <c r="J1923" i="1"/>
  <c r="I1919" i="1"/>
  <c r="G1919" i="1"/>
  <c r="H1919" i="1"/>
  <c r="F1915" i="1"/>
  <c r="J1915" i="1"/>
  <c r="I1915" i="1"/>
  <c r="G1915" i="1"/>
  <c r="M1915" i="1"/>
  <c r="G1911" i="1"/>
  <c r="M1911" i="1"/>
  <c r="F1911" i="1"/>
  <c r="J1911" i="1"/>
  <c r="H1911" i="1"/>
  <c r="H1907" i="1"/>
  <c r="M1907" i="1"/>
  <c r="F1907" i="1"/>
  <c r="G1907" i="1"/>
  <c r="I1907" i="1"/>
  <c r="J1907" i="1"/>
  <c r="F1903" i="1"/>
  <c r="I1903" i="1"/>
  <c r="H1903" i="1"/>
  <c r="F1899" i="1"/>
  <c r="J1899" i="1"/>
  <c r="G1899" i="1"/>
  <c r="I1899" i="1"/>
  <c r="M1899" i="1"/>
  <c r="G1895" i="1"/>
  <c r="M1895" i="1"/>
  <c r="J1895" i="1"/>
  <c r="F1895" i="1"/>
  <c r="H1895" i="1"/>
  <c r="F1891" i="1"/>
  <c r="G1891" i="1"/>
  <c r="H1891" i="1"/>
  <c r="M1891" i="1"/>
  <c r="I1891" i="1"/>
  <c r="J1891" i="1"/>
  <c r="I1887" i="1"/>
  <c r="G1887" i="1"/>
  <c r="H1887" i="1"/>
  <c r="F1887" i="1"/>
  <c r="F1883" i="1"/>
  <c r="J1883" i="1"/>
  <c r="I1883" i="1"/>
  <c r="M1883" i="1"/>
  <c r="G1879" i="1"/>
  <c r="H1879" i="1"/>
  <c r="M1879" i="1"/>
  <c r="F1879" i="1"/>
  <c r="J1879" i="1"/>
  <c r="H1875" i="1"/>
  <c r="M1875" i="1"/>
  <c r="I1875" i="1"/>
  <c r="J1875" i="1"/>
  <c r="F1871" i="1"/>
  <c r="I1871" i="1"/>
  <c r="G1871" i="1"/>
  <c r="H1871" i="1"/>
  <c r="F1867" i="1"/>
  <c r="H1867" i="1"/>
  <c r="J1867" i="1"/>
  <c r="G1867" i="1"/>
  <c r="I1867" i="1"/>
  <c r="M1867" i="1"/>
  <c r="G1863" i="1"/>
  <c r="M1863" i="1"/>
  <c r="J1863" i="1"/>
  <c r="H1859" i="1"/>
  <c r="F1859" i="1"/>
  <c r="G1859" i="1"/>
  <c r="M1859" i="1"/>
  <c r="I1859" i="1"/>
  <c r="J1859" i="1"/>
  <c r="I1855" i="1"/>
  <c r="G1855" i="1"/>
  <c r="H1855" i="1"/>
  <c r="F1851" i="1"/>
  <c r="J1851" i="1"/>
  <c r="I1851" i="1"/>
  <c r="H1851" i="1"/>
  <c r="G1851" i="1"/>
  <c r="M1851" i="1"/>
  <c r="G1847" i="1"/>
  <c r="H1847" i="1"/>
  <c r="M1847" i="1"/>
  <c r="F1847" i="1"/>
  <c r="J1847" i="1"/>
  <c r="H1843" i="1"/>
  <c r="M1843" i="1"/>
  <c r="F1843" i="1"/>
  <c r="G1843" i="1"/>
  <c r="I1843" i="1"/>
  <c r="J1843" i="1"/>
  <c r="F1839" i="1"/>
  <c r="I1839" i="1"/>
  <c r="H2089" i="1"/>
  <c r="G2089" i="1"/>
  <c r="M2089" i="1"/>
  <c r="I2085" i="1"/>
  <c r="F2085" i="1"/>
  <c r="H2085" i="1"/>
  <c r="G2077" i="1"/>
  <c r="F2077" i="1"/>
  <c r="J2077" i="1"/>
  <c r="H2073" i="1"/>
  <c r="M2073" i="1"/>
  <c r="I2069" i="1"/>
  <c r="F2069" i="1"/>
  <c r="H2069" i="1"/>
  <c r="G2065" i="1"/>
  <c r="I2065" i="1"/>
  <c r="F2061" i="1"/>
  <c r="G2061" i="1"/>
  <c r="J2061" i="1"/>
  <c r="H2057" i="1"/>
  <c r="M2057" i="1"/>
  <c r="I2053" i="1"/>
  <c r="F2053" i="1"/>
  <c r="H2053" i="1"/>
  <c r="G2049" i="1"/>
  <c r="I2049" i="1"/>
  <c r="F2045" i="1"/>
  <c r="G2045" i="1"/>
  <c r="J2045" i="1"/>
  <c r="H2041" i="1"/>
  <c r="M2041" i="1"/>
  <c r="I2037" i="1"/>
  <c r="F2037" i="1"/>
  <c r="H2037" i="1"/>
  <c r="G2033" i="1"/>
  <c r="I2033" i="1"/>
  <c r="F2029" i="1"/>
  <c r="G2029" i="1"/>
  <c r="J2029" i="1"/>
  <c r="H2025" i="1"/>
  <c r="M2025" i="1"/>
  <c r="I2021" i="1"/>
  <c r="F2021" i="1"/>
  <c r="H2021" i="1"/>
  <c r="G2017" i="1"/>
  <c r="I2017" i="1"/>
  <c r="F2013" i="1"/>
  <c r="G2013" i="1"/>
  <c r="J2013" i="1"/>
  <c r="H2009" i="1"/>
  <c r="M2009" i="1"/>
  <c r="I2005" i="1"/>
  <c r="F2005" i="1"/>
  <c r="H2005" i="1"/>
  <c r="G2001" i="1"/>
  <c r="J2001" i="1"/>
  <c r="I2001" i="1"/>
  <c r="F1997" i="1"/>
  <c r="G1997" i="1"/>
  <c r="J1997" i="1"/>
  <c r="H1993" i="1"/>
  <c r="M1993" i="1"/>
  <c r="I1989" i="1"/>
  <c r="F1989" i="1"/>
  <c r="H1989" i="1"/>
  <c r="G1985" i="1"/>
  <c r="J1985" i="1"/>
  <c r="I1985" i="1"/>
  <c r="F1981" i="1"/>
  <c r="G1981" i="1"/>
  <c r="J1981" i="1"/>
  <c r="H1977" i="1"/>
  <c r="M1977" i="1"/>
  <c r="I1973" i="1"/>
  <c r="F1973" i="1"/>
  <c r="H1973" i="1"/>
  <c r="G1969" i="1"/>
  <c r="J1969" i="1"/>
  <c r="I1969" i="1"/>
  <c r="F1965" i="1"/>
  <c r="G1965" i="1"/>
  <c r="J1965" i="1"/>
  <c r="P1892" i="1"/>
  <c r="Z1892" i="1" s="1"/>
  <c r="Q1892" i="1"/>
  <c r="R1892" i="1"/>
  <c r="S1892" i="1"/>
  <c r="Q1860" i="1"/>
  <c r="R1860" i="1"/>
  <c r="T1860" i="1"/>
  <c r="P1860" i="1"/>
  <c r="Z1860" i="1" s="1"/>
  <c r="AA1860" i="1" s="1"/>
  <c r="AF1860" i="1" s="1"/>
  <c r="AI1860" i="1" s="1"/>
  <c r="H2074" i="1"/>
  <c r="G2078" i="1"/>
  <c r="G2066" i="1"/>
  <c r="G2050" i="1"/>
  <c r="G2034" i="1"/>
  <c r="F1835" i="1"/>
  <c r="H1835" i="1"/>
  <c r="F1831" i="1"/>
  <c r="H1831" i="1"/>
  <c r="F1827" i="1"/>
  <c r="H1827" i="1"/>
  <c r="F1823" i="1"/>
  <c r="H1823" i="1"/>
  <c r="F1819" i="1"/>
  <c r="H1819" i="1"/>
  <c r="F1815" i="1"/>
  <c r="H1815" i="1"/>
  <c r="F1811" i="1"/>
  <c r="H1811" i="1"/>
  <c r="F1807" i="1"/>
  <c r="H1807" i="1"/>
  <c r="F1803" i="1"/>
  <c r="H1803" i="1"/>
  <c r="J1803" i="1"/>
  <c r="F1799" i="1"/>
  <c r="H1799" i="1"/>
  <c r="J1799" i="1"/>
  <c r="F1795" i="1"/>
  <c r="H1795" i="1"/>
  <c r="J1795" i="1"/>
  <c r="F1791" i="1"/>
  <c r="H1791" i="1"/>
  <c r="J1791" i="1"/>
  <c r="F1787" i="1"/>
  <c r="H1787" i="1"/>
  <c r="J1787" i="1"/>
  <c r="F1783" i="1"/>
  <c r="H1783" i="1"/>
  <c r="J1783" i="1"/>
  <c r="F1779" i="1"/>
  <c r="H1779" i="1"/>
  <c r="J1779" i="1"/>
  <c r="F1775" i="1"/>
  <c r="H1775" i="1"/>
  <c r="J1775" i="1"/>
  <c r="F1771" i="1"/>
  <c r="H1771" i="1"/>
  <c r="J1771" i="1"/>
  <c r="F1767" i="1"/>
  <c r="H1767" i="1"/>
  <c r="J1767" i="1"/>
  <c r="F1763" i="1"/>
  <c r="H1763" i="1"/>
  <c r="J1763" i="1"/>
  <c r="F1759" i="1"/>
  <c r="H1759" i="1"/>
  <c r="J1759" i="1"/>
  <c r="F1755" i="1"/>
  <c r="H1755" i="1"/>
  <c r="J1755" i="1"/>
  <c r="F1751" i="1"/>
  <c r="H1751" i="1"/>
  <c r="J1751" i="1"/>
  <c r="F1747" i="1"/>
  <c r="H1747" i="1"/>
  <c r="J1747" i="1"/>
  <c r="F1743" i="1"/>
  <c r="H1743" i="1"/>
  <c r="J1743" i="1"/>
  <c r="F1739" i="1"/>
  <c r="H1739" i="1"/>
  <c r="J1739" i="1"/>
  <c r="F1735" i="1"/>
  <c r="H1735" i="1"/>
  <c r="J1735" i="1"/>
  <c r="F1731" i="1"/>
  <c r="H1731" i="1"/>
  <c r="J1731" i="1"/>
  <c r="F1727" i="1"/>
  <c r="H1727" i="1"/>
  <c r="J1727" i="1"/>
  <c r="F1723" i="1"/>
  <c r="H1723" i="1"/>
  <c r="J1723" i="1"/>
  <c r="F1719" i="1"/>
  <c r="H1719" i="1"/>
  <c r="J1719" i="1"/>
  <c r="F1715" i="1"/>
  <c r="H1715" i="1"/>
  <c r="J1715" i="1"/>
  <c r="R2262" i="1"/>
  <c r="O2262" i="1"/>
  <c r="Y2262" i="1" s="1"/>
  <c r="P2262" i="1"/>
  <c r="Z2262" i="1" s="1"/>
  <c r="S2262" i="1"/>
  <c r="T2262" i="1"/>
  <c r="Q2262" i="1"/>
  <c r="O2501" i="1"/>
  <c r="Y2501" i="1" s="1"/>
  <c r="P2501" i="1"/>
  <c r="Z2501" i="1" s="1"/>
  <c r="S2501" i="1"/>
  <c r="T2501" i="1"/>
  <c r="R2501" i="1"/>
  <c r="F2687" i="1"/>
  <c r="F2653" i="1"/>
  <c r="H2653" i="1"/>
  <c r="I2644" i="1"/>
  <c r="G2644" i="1"/>
  <c r="F1961" i="1"/>
  <c r="H1961" i="1"/>
  <c r="G1961" i="1"/>
  <c r="J1961" i="1"/>
  <c r="I1961" i="1"/>
  <c r="M1961" i="1"/>
  <c r="F1953" i="1"/>
  <c r="H1953" i="1"/>
  <c r="G1953" i="1"/>
  <c r="J1953" i="1"/>
  <c r="I1953" i="1"/>
  <c r="M1953" i="1"/>
  <c r="F1945" i="1"/>
  <c r="H1945" i="1"/>
  <c r="G1945" i="1"/>
  <c r="J1945" i="1"/>
  <c r="I1945" i="1"/>
  <c r="M1945" i="1"/>
  <c r="F1937" i="1"/>
  <c r="H1937" i="1"/>
  <c r="G1937" i="1"/>
  <c r="J1937" i="1"/>
  <c r="I1937" i="1"/>
  <c r="M1937" i="1"/>
  <c r="F1929" i="1"/>
  <c r="H1929" i="1"/>
  <c r="J1929" i="1"/>
  <c r="G1929" i="1"/>
  <c r="I1929" i="1"/>
  <c r="M1929" i="1"/>
  <c r="F1921" i="1"/>
  <c r="H1921" i="1"/>
  <c r="J1921" i="1"/>
  <c r="G1921" i="1"/>
  <c r="I1921" i="1"/>
  <c r="M1921" i="1"/>
  <c r="F1913" i="1"/>
  <c r="H1913" i="1"/>
  <c r="J1913" i="1"/>
  <c r="G1913" i="1"/>
  <c r="I1913" i="1"/>
  <c r="M1913" i="1"/>
  <c r="F1905" i="1"/>
  <c r="H1905" i="1"/>
  <c r="J1905" i="1"/>
  <c r="G1905" i="1"/>
  <c r="I1905" i="1"/>
  <c r="M1905" i="1"/>
  <c r="F1897" i="1"/>
  <c r="H1897" i="1"/>
  <c r="J1897" i="1"/>
  <c r="G1897" i="1"/>
  <c r="I1897" i="1"/>
  <c r="M1897" i="1"/>
  <c r="F1889" i="1"/>
  <c r="H1889" i="1"/>
  <c r="J1889" i="1"/>
  <c r="G1889" i="1"/>
  <c r="I1889" i="1"/>
  <c r="M1889" i="1"/>
  <c r="F1877" i="1"/>
  <c r="H1877" i="1"/>
  <c r="J1877" i="1"/>
  <c r="G1877" i="1"/>
  <c r="I1877" i="1"/>
  <c r="M1877" i="1"/>
  <c r="F1869" i="1"/>
  <c r="H1869" i="1"/>
  <c r="J1869" i="1"/>
  <c r="G1869" i="1"/>
  <c r="I1869" i="1"/>
  <c r="M1869" i="1"/>
  <c r="F1861" i="1"/>
  <c r="H1861" i="1"/>
  <c r="J1861" i="1"/>
  <c r="G1861" i="1"/>
  <c r="I1861" i="1"/>
  <c r="M1861" i="1"/>
  <c r="F1853" i="1"/>
  <c r="H1853" i="1"/>
  <c r="J1853" i="1"/>
  <c r="G1853" i="1"/>
  <c r="I1853" i="1"/>
  <c r="M1853" i="1"/>
  <c r="F1845" i="1"/>
  <c r="H1845" i="1"/>
  <c r="J1845" i="1"/>
  <c r="G1845" i="1"/>
  <c r="I1845" i="1"/>
  <c r="M1845" i="1"/>
  <c r="F2704" i="1"/>
  <c r="F2679" i="1"/>
  <c r="H2644" i="1"/>
  <c r="M2614" i="1"/>
  <c r="S2614" i="1" s="1"/>
  <c r="T2474" i="1"/>
  <c r="M2533" i="1"/>
  <c r="P2533" i="1" s="1"/>
  <c r="Z2533" i="1" s="1"/>
  <c r="M2521" i="1"/>
  <c r="P2521" i="1" s="1"/>
  <c r="Z2521" i="1" s="1"/>
  <c r="M2509" i="1"/>
  <c r="O2509" i="1" s="1"/>
  <c r="Y2509" i="1" s="1"/>
  <c r="J2581" i="1"/>
  <c r="J2545" i="1"/>
  <c r="J2533" i="1"/>
  <c r="J2513" i="1"/>
  <c r="J2501" i="1"/>
  <c r="J2489" i="1"/>
  <c r="I2581" i="1"/>
  <c r="I2561" i="1"/>
  <c r="I2501" i="1"/>
  <c r="H2477" i="1"/>
  <c r="G2497" i="1"/>
  <c r="F2545" i="1"/>
  <c r="I2454" i="1"/>
  <c r="F2454" i="1"/>
  <c r="J2446" i="1"/>
  <c r="G2446" i="1"/>
  <c r="F2430" i="1"/>
  <c r="H2430" i="1"/>
  <c r="H2414" i="1"/>
  <c r="G2414" i="1"/>
  <c r="J2406" i="1"/>
  <c r="H2406" i="1"/>
  <c r="H2402" i="1"/>
  <c r="F2402" i="1"/>
  <c r="J2382" i="1"/>
  <c r="G2382" i="1"/>
  <c r="M2378" i="1"/>
  <c r="O2378" i="1" s="1"/>
  <c r="Y2378" i="1" s="1"/>
  <c r="J2378" i="1"/>
  <c r="H2374" i="1"/>
  <c r="G2374" i="1"/>
  <c r="F2362" i="1"/>
  <c r="M2362" i="1"/>
  <c r="S2362" i="1" s="1"/>
  <c r="I2354" i="1"/>
  <c r="M2354" i="1"/>
  <c r="O2354" i="1" s="1"/>
  <c r="Y2354" i="1" s="1"/>
  <c r="G2350" i="1"/>
  <c r="I2350" i="1"/>
  <c r="J2342" i="1"/>
  <c r="H2342" i="1"/>
  <c r="F2342" i="1"/>
  <c r="G2342" i="1"/>
  <c r="J2326" i="1"/>
  <c r="I2302" i="1"/>
  <c r="H2639" i="1"/>
  <c r="F2614" i="1"/>
  <c r="O2553" i="1"/>
  <c r="Y2553" i="1" s="1"/>
  <c r="S2553" i="1"/>
  <c r="F1957" i="1"/>
  <c r="H1957" i="1"/>
  <c r="G1957" i="1"/>
  <c r="J1957" i="1"/>
  <c r="I1957" i="1"/>
  <c r="M1957" i="1"/>
  <c r="F1949" i="1"/>
  <c r="H1949" i="1"/>
  <c r="G1949" i="1"/>
  <c r="J1949" i="1"/>
  <c r="I1949" i="1"/>
  <c r="M1949" i="1"/>
  <c r="F1941" i="1"/>
  <c r="H1941" i="1"/>
  <c r="G1941" i="1"/>
  <c r="J1941" i="1"/>
  <c r="I1941" i="1"/>
  <c r="M1941" i="1"/>
  <c r="F1933" i="1"/>
  <c r="H1933" i="1"/>
  <c r="G1933" i="1"/>
  <c r="J1933" i="1"/>
  <c r="I1933" i="1"/>
  <c r="M1933" i="1"/>
  <c r="F1925" i="1"/>
  <c r="H1925" i="1"/>
  <c r="J1925" i="1"/>
  <c r="G1925" i="1"/>
  <c r="I1925" i="1"/>
  <c r="M1925" i="1"/>
  <c r="F1917" i="1"/>
  <c r="H1917" i="1"/>
  <c r="J1917" i="1"/>
  <c r="G1917" i="1"/>
  <c r="I1917" i="1"/>
  <c r="M1917" i="1"/>
  <c r="F1909" i="1"/>
  <c r="H1909" i="1"/>
  <c r="J1909" i="1"/>
  <c r="G1909" i="1"/>
  <c r="I1909" i="1"/>
  <c r="M1909" i="1"/>
  <c r="F1901" i="1"/>
  <c r="H1901" i="1"/>
  <c r="J1901" i="1"/>
  <c r="G1901" i="1"/>
  <c r="I1901" i="1"/>
  <c r="M1901" i="1"/>
  <c r="F1893" i="1"/>
  <c r="H1893" i="1"/>
  <c r="J1893" i="1"/>
  <c r="G1893" i="1"/>
  <c r="I1893" i="1"/>
  <c r="M1893" i="1"/>
  <c r="F1885" i="1"/>
  <c r="H1885" i="1"/>
  <c r="J1885" i="1"/>
  <c r="G1885" i="1"/>
  <c r="I1885" i="1"/>
  <c r="M1885" i="1"/>
  <c r="F1881" i="1"/>
  <c r="H1881" i="1"/>
  <c r="J1881" i="1"/>
  <c r="G1881" i="1"/>
  <c r="I1881" i="1"/>
  <c r="M1881" i="1"/>
  <c r="F1873" i="1"/>
  <c r="H1873" i="1"/>
  <c r="J1873" i="1"/>
  <c r="G1873" i="1"/>
  <c r="I1873" i="1"/>
  <c r="M1873" i="1"/>
  <c r="F1865" i="1"/>
  <c r="H1865" i="1"/>
  <c r="J1865" i="1"/>
  <c r="G1865" i="1"/>
  <c r="I1865" i="1"/>
  <c r="M1865" i="1"/>
  <c r="F1857" i="1"/>
  <c r="H1857" i="1"/>
  <c r="J1857" i="1"/>
  <c r="G1857" i="1"/>
  <c r="I1857" i="1"/>
  <c r="M1857" i="1"/>
  <c r="F1849" i="1"/>
  <c r="H1849" i="1"/>
  <c r="J1849" i="1"/>
  <c r="G1849" i="1"/>
  <c r="I1849" i="1"/>
  <c r="M1849" i="1"/>
  <c r="F1841" i="1"/>
  <c r="H1841" i="1"/>
  <c r="J1841" i="1"/>
  <c r="G1841" i="1"/>
  <c r="I1841" i="1"/>
  <c r="M1841" i="1"/>
  <c r="I2754" i="1"/>
  <c r="J2749" i="1"/>
  <c r="I2744" i="1"/>
  <c r="I2718" i="1"/>
  <c r="J2781" i="1"/>
  <c r="M2757" i="1"/>
  <c r="G2757" i="1"/>
  <c r="H2749" i="1"/>
  <c r="H2743" i="1"/>
  <c r="J2712" i="1"/>
  <c r="M2668" i="1"/>
  <c r="S2668" i="1" s="1"/>
  <c r="J2664" i="1"/>
  <c r="I2656" i="1"/>
  <c r="F2656" i="1"/>
  <c r="I2653" i="1"/>
  <c r="G2600" i="1"/>
  <c r="J2600" i="1"/>
  <c r="G2595" i="1"/>
  <c r="F2595" i="1"/>
  <c r="T2538" i="1"/>
  <c r="S2538" i="1"/>
  <c r="S2474" i="1"/>
  <c r="P2538" i="1"/>
  <c r="Z2538" i="1" s="1"/>
  <c r="AA2538" i="1" s="1"/>
  <c r="AF2538" i="1" s="1"/>
  <c r="P2474" i="1"/>
  <c r="Z2474" i="1" s="1"/>
  <c r="AA2474" i="1" s="1"/>
  <c r="AF2474" i="1" s="1"/>
  <c r="M2581" i="1"/>
  <c r="M2561" i="1"/>
  <c r="Q2561" i="1" s="1"/>
  <c r="M2537" i="1"/>
  <c r="P2537" i="1" s="1"/>
  <c r="Z2537" i="1" s="1"/>
  <c r="M2489" i="1"/>
  <c r="T2489" i="1" s="1"/>
  <c r="M2477" i="1"/>
  <c r="P2477" i="1" s="1"/>
  <c r="Z2477" i="1" s="1"/>
  <c r="J2497" i="1"/>
  <c r="J2481" i="1"/>
  <c r="J2469" i="1"/>
  <c r="H2569" i="1"/>
  <c r="H2489" i="1"/>
  <c r="J2442" i="1"/>
  <c r="J2418" i="1"/>
  <c r="I2446" i="1"/>
  <c r="F2782" i="1"/>
  <c r="I2614" i="1"/>
  <c r="H2614" i="1"/>
  <c r="G2602" i="1"/>
  <c r="H2602" i="1"/>
  <c r="S2494" i="1"/>
  <c r="T2494" i="1"/>
  <c r="J2754" i="1"/>
  <c r="G2754" i="1"/>
  <c r="J2744" i="1"/>
  <c r="G2744" i="1"/>
  <c r="M2679" i="1"/>
  <c r="S2679" i="1" s="1"/>
  <c r="G2614" i="1"/>
  <c r="T2574" i="1"/>
  <c r="J2589" i="1"/>
  <c r="M2589" i="1"/>
  <c r="R2589" i="1" s="1"/>
  <c r="F2585" i="1"/>
  <c r="H2585" i="1"/>
  <c r="H2577" i="1"/>
  <c r="I2577" i="1"/>
  <c r="H2573" i="1"/>
  <c r="M2573" i="1"/>
  <c r="S2573" i="1" s="1"/>
  <c r="I2573" i="1"/>
  <c r="F2557" i="1"/>
  <c r="M2557" i="1"/>
  <c r="R2557" i="1" s="1"/>
  <c r="F2553" i="1"/>
  <c r="I2553" i="1"/>
  <c r="G2549" i="1"/>
  <c r="M2549" i="1"/>
  <c r="O2549" i="1" s="1"/>
  <c r="Y2549" i="1" s="1"/>
  <c r="H2545" i="1"/>
  <c r="G2545" i="1"/>
  <c r="H2541" i="1"/>
  <c r="J2541" i="1"/>
  <c r="G2533" i="1"/>
  <c r="I2533" i="1"/>
  <c r="H2529" i="1"/>
  <c r="I2529" i="1"/>
  <c r="J2529" i="1"/>
  <c r="G2525" i="1"/>
  <c r="M2525" i="1"/>
  <c r="Q2525" i="1" s="1"/>
  <c r="H2525" i="1"/>
  <c r="I2525" i="1"/>
  <c r="F2521" i="1"/>
  <c r="J2521" i="1"/>
  <c r="G2517" i="1"/>
  <c r="I2517" i="1"/>
  <c r="M2517" i="1"/>
  <c r="Q2517" i="1" s="1"/>
  <c r="F2509" i="1"/>
  <c r="I2509" i="1"/>
  <c r="F2493" i="1"/>
  <c r="M2493" i="1"/>
  <c r="Q2493" i="1" s="1"/>
  <c r="I2485" i="1"/>
  <c r="J2485" i="1"/>
  <c r="M2485" i="1"/>
  <c r="R2485" i="1" s="1"/>
  <c r="H2481" i="1"/>
  <c r="G2481" i="1"/>
  <c r="I2481" i="1"/>
  <c r="H2473" i="1"/>
  <c r="I2473" i="1"/>
  <c r="M2338" i="1"/>
  <c r="F2338" i="1"/>
  <c r="J2338" i="1"/>
  <c r="G2338" i="1"/>
  <c r="I2338" i="1"/>
  <c r="G2334" i="1"/>
  <c r="H2334" i="1"/>
  <c r="I2334" i="1"/>
  <c r="F2334" i="1"/>
  <c r="J2334" i="1"/>
  <c r="M2334" i="1"/>
  <c r="M2330" i="1"/>
  <c r="O2330" i="1" s="1"/>
  <c r="Y2330" i="1" s="1"/>
  <c r="F2330" i="1"/>
  <c r="I2330" i="1"/>
  <c r="J2330" i="1"/>
  <c r="G2326" i="1"/>
  <c r="H2326" i="1"/>
  <c r="I2326" i="1"/>
  <c r="F2322" i="1"/>
  <c r="J2322" i="1"/>
  <c r="H2322" i="1"/>
  <c r="M2322" i="1"/>
  <c r="H2318" i="1"/>
  <c r="M2318" i="1"/>
  <c r="F2318" i="1"/>
  <c r="J2318" i="1"/>
  <c r="G2318" i="1"/>
  <c r="I2318" i="1"/>
  <c r="F2314" i="1"/>
  <c r="I2314" i="1"/>
  <c r="J2314" i="1"/>
  <c r="G2314" i="1"/>
  <c r="H2314" i="1"/>
  <c r="M2314" i="1"/>
  <c r="O2314" i="1" s="1"/>
  <c r="Y2314" i="1" s="1"/>
  <c r="H2310" i="1"/>
  <c r="M2310" i="1"/>
  <c r="F2310" i="1"/>
  <c r="J2310" i="1"/>
  <c r="I2310" i="1"/>
  <c r="G2306" i="1"/>
  <c r="I2306" i="1"/>
  <c r="M2306" i="1"/>
  <c r="H2306" i="1"/>
  <c r="H2302" i="1"/>
  <c r="M2302" i="1"/>
  <c r="F2302" i="1"/>
  <c r="J2302" i="1"/>
  <c r="G2298" i="1"/>
  <c r="F2298" i="1"/>
  <c r="J2298" i="1"/>
  <c r="I2298" i="1"/>
  <c r="H2298" i="1"/>
  <c r="M2298" i="1"/>
  <c r="S2298" i="1" s="1"/>
  <c r="F2294" i="1"/>
  <c r="J2294" i="1"/>
  <c r="G2294" i="1"/>
  <c r="H2294" i="1"/>
  <c r="M2294" i="1"/>
  <c r="M2290" i="1"/>
  <c r="F2290" i="1"/>
  <c r="J2290" i="1"/>
  <c r="G2290" i="1"/>
  <c r="I2290" i="1"/>
  <c r="F2286" i="1"/>
  <c r="J2286" i="1"/>
  <c r="G2286" i="1"/>
  <c r="H2286" i="1"/>
  <c r="I2286" i="1"/>
  <c r="M2286" i="1"/>
  <c r="H2282" i="1"/>
  <c r="M2282" i="1"/>
  <c r="Q2282" i="1" s="1"/>
  <c r="F2282" i="1"/>
  <c r="I2282" i="1"/>
  <c r="J2282" i="1"/>
  <c r="F2278" i="1"/>
  <c r="I2278" i="1"/>
  <c r="G2278" i="1"/>
  <c r="H2278" i="1"/>
  <c r="M2278" i="1"/>
  <c r="H2274" i="1"/>
  <c r="G2274" i="1"/>
  <c r="M2274" i="1"/>
  <c r="J2274" i="1"/>
  <c r="F2274" i="1"/>
  <c r="I2274" i="1"/>
  <c r="F2270" i="1"/>
  <c r="I2270" i="1"/>
  <c r="J2270" i="1"/>
  <c r="H2270" i="1"/>
  <c r="G2270" i="1"/>
  <c r="M2270" i="1"/>
  <c r="H2266" i="1"/>
  <c r="G2266" i="1"/>
  <c r="M2266" i="1"/>
  <c r="T2266" i="1" s="1"/>
  <c r="I2266" i="1"/>
  <c r="J2266" i="1"/>
  <c r="F2262" i="1"/>
  <c r="I2262" i="1"/>
  <c r="H2262" i="1"/>
  <c r="J2258" i="1"/>
  <c r="G2258" i="1"/>
  <c r="M2258" i="1"/>
  <c r="H2258" i="1"/>
  <c r="G2254" i="1"/>
  <c r="M2254" i="1"/>
  <c r="J2254" i="1"/>
  <c r="F2254" i="1"/>
  <c r="I2254" i="1"/>
  <c r="I2250" i="1"/>
  <c r="J2250" i="1"/>
  <c r="F2250" i="1"/>
  <c r="G2250" i="1"/>
  <c r="M2250" i="1"/>
  <c r="R2250" i="1" s="1"/>
  <c r="H2250" i="1"/>
  <c r="G2246" i="1"/>
  <c r="M2246" i="1"/>
  <c r="H2246" i="1"/>
  <c r="J2246" i="1"/>
  <c r="F2246" i="1"/>
  <c r="I2246" i="1"/>
  <c r="F2242" i="1"/>
  <c r="I2242" i="1"/>
  <c r="G2242" i="1"/>
  <c r="M2242" i="1"/>
  <c r="H2238" i="1"/>
  <c r="G2238" i="1"/>
  <c r="M2238" i="1"/>
  <c r="J2238" i="1"/>
  <c r="F2238" i="1"/>
  <c r="J2234" i="1"/>
  <c r="F2234" i="1"/>
  <c r="I2234" i="1"/>
  <c r="G2234" i="1"/>
  <c r="M2234" i="1"/>
  <c r="S2234" i="1" s="1"/>
  <c r="H2230" i="1"/>
  <c r="J2230" i="1"/>
  <c r="F2230" i="1"/>
  <c r="G2230" i="1"/>
  <c r="M2230" i="1"/>
  <c r="G2226" i="1"/>
  <c r="M2226" i="1"/>
  <c r="H2226" i="1"/>
  <c r="J2226" i="1"/>
  <c r="F2226" i="1"/>
  <c r="I2226" i="1"/>
  <c r="J2222" i="1"/>
  <c r="I2222" i="1"/>
  <c r="F2222" i="1"/>
  <c r="G2222" i="1"/>
  <c r="M2222" i="1"/>
  <c r="H2222" i="1"/>
  <c r="G2218" i="1"/>
  <c r="M2218" i="1"/>
  <c r="T2218" i="1" s="1"/>
  <c r="F2218" i="1"/>
  <c r="H2218" i="1"/>
  <c r="I2218" i="1"/>
  <c r="J2218" i="1"/>
  <c r="H2416" i="1"/>
  <c r="S2324" i="1"/>
  <c r="O2308" i="1"/>
  <c r="Y2308" i="1" s="1"/>
  <c r="Q2308" i="1"/>
  <c r="H2328" i="1"/>
  <c r="H2316" i="1"/>
  <c r="G2328" i="1"/>
  <c r="G2280" i="1"/>
  <c r="F2324" i="1"/>
  <c r="F2284" i="1"/>
  <c r="F2248" i="1"/>
  <c r="H2340" i="1"/>
  <c r="M2340" i="1"/>
  <c r="F2336" i="1"/>
  <c r="J2336" i="1"/>
  <c r="G2320" i="1"/>
  <c r="I2320" i="1"/>
  <c r="F2308" i="1"/>
  <c r="J2308" i="1"/>
  <c r="H2304" i="1"/>
  <c r="M2304" i="1"/>
  <c r="R2304" i="1" s="1"/>
  <c r="F2300" i="1"/>
  <c r="I2300" i="1"/>
  <c r="J2300" i="1"/>
  <c r="H2296" i="1"/>
  <c r="M2296" i="1"/>
  <c r="Q2296" i="1" s="1"/>
  <c r="G2292" i="1"/>
  <c r="I2292" i="1"/>
  <c r="G2276" i="1"/>
  <c r="M2276" i="1"/>
  <c r="G2268" i="1"/>
  <c r="H2268" i="1"/>
  <c r="M2268" i="1"/>
  <c r="F2264" i="1"/>
  <c r="I2264" i="1"/>
  <c r="F2256" i="1"/>
  <c r="I2256" i="1"/>
  <c r="H2244" i="1"/>
  <c r="J2244" i="1"/>
  <c r="G2240" i="1"/>
  <c r="M2240" i="1"/>
  <c r="T2240" i="1" s="1"/>
  <c r="F2236" i="1"/>
  <c r="I2236" i="1"/>
  <c r="J2236" i="1"/>
  <c r="F2232" i="1"/>
  <c r="G2232" i="1"/>
  <c r="M2232" i="1"/>
  <c r="F2224" i="1"/>
  <c r="H2224" i="1"/>
  <c r="H2216" i="1"/>
  <c r="J2216" i="1"/>
  <c r="F2214" i="1"/>
  <c r="G2214" i="1"/>
  <c r="H2214" i="1"/>
  <c r="I2214" i="1"/>
  <c r="M2214" i="1"/>
  <c r="J2210" i="1"/>
  <c r="H2210" i="1"/>
  <c r="I2210" i="1"/>
  <c r="F2206" i="1"/>
  <c r="G2206" i="1"/>
  <c r="M2206" i="1"/>
  <c r="J2206" i="1"/>
  <c r="I2206" i="1"/>
  <c r="H2202" i="1"/>
  <c r="G2202" i="1"/>
  <c r="M2202" i="1"/>
  <c r="R2202" i="1" s="1"/>
  <c r="J2202" i="1"/>
  <c r="I2198" i="1"/>
  <c r="F2198" i="1"/>
  <c r="G2198" i="1"/>
  <c r="H2198" i="1"/>
  <c r="M2198" i="1"/>
  <c r="F2194" i="1"/>
  <c r="G2194" i="1"/>
  <c r="J2194" i="1"/>
  <c r="I2194" i="1"/>
  <c r="M2190" i="1"/>
  <c r="F2190" i="1"/>
  <c r="G2190" i="1"/>
  <c r="H2190" i="1"/>
  <c r="J2190" i="1"/>
  <c r="I2190" i="1"/>
  <c r="F2186" i="1"/>
  <c r="G2186" i="1"/>
  <c r="H2186" i="1"/>
  <c r="M2186" i="1"/>
  <c r="R2186" i="1" s="1"/>
  <c r="J2186" i="1"/>
  <c r="H2182" i="1"/>
  <c r="I2182" i="1"/>
  <c r="G2182" i="1"/>
  <c r="F2182" i="1"/>
  <c r="M2182" i="1"/>
  <c r="F2178" i="1"/>
  <c r="J2178" i="1"/>
  <c r="H2178" i="1"/>
  <c r="I2178" i="1"/>
  <c r="M2174" i="1"/>
  <c r="G2174" i="1"/>
  <c r="J2174" i="1"/>
  <c r="I2174" i="1"/>
  <c r="H2170" i="1"/>
  <c r="F2170" i="1"/>
  <c r="M2170" i="1"/>
  <c r="S2170" i="1" s="1"/>
  <c r="J2170" i="1"/>
  <c r="G2166" i="1"/>
  <c r="I2166" i="1"/>
  <c r="H2166" i="1"/>
  <c r="M2166" i="1"/>
  <c r="F2162" i="1"/>
  <c r="J2162" i="1"/>
  <c r="I2162" i="1"/>
  <c r="F2158" i="1"/>
  <c r="H2158" i="1"/>
  <c r="M2158" i="1"/>
  <c r="G2158" i="1"/>
  <c r="J2158" i="1"/>
  <c r="I2158" i="1"/>
  <c r="F2154" i="1"/>
  <c r="M2154" i="1"/>
  <c r="P2154" i="1" s="1"/>
  <c r="Z2154" i="1" s="1"/>
  <c r="J2154" i="1"/>
  <c r="F2150" i="1"/>
  <c r="G2150" i="1"/>
  <c r="I2150" i="1"/>
  <c r="H2150" i="1"/>
  <c r="M2150" i="1"/>
  <c r="Q2150" i="1" s="1"/>
  <c r="G2146" i="1"/>
  <c r="H2146" i="1"/>
  <c r="J2146" i="1"/>
  <c r="I2146" i="1"/>
  <c r="F2146" i="1"/>
  <c r="F2142" i="1"/>
  <c r="G2142" i="1"/>
  <c r="M2142" i="1"/>
  <c r="O2142" i="1" s="1"/>
  <c r="Y2142" i="1" s="1"/>
  <c r="H2142" i="1"/>
  <c r="J2142" i="1"/>
  <c r="I2142" i="1"/>
  <c r="M2138" i="1"/>
  <c r="R2138" i="1" s="1"/>
  <c r="F2138" i="1"/>
  <c r="G2138" i="1"/>
  <c r="J2138" i="1"/>
  <c r="G2134" i="1"/>
  <c r="F2134" i="1"/>
  <c r="I2134" i="1"/>
  <c r="H2134" i="1"/>
  <c r="M2134" i="1"/>
  <c r="O2134" i="1" s="1"/>
  <c r="Y2134" i="1" s="1"/>
  <c r="F2130" i="1"/>
  <c r="J2130" i="1"/>
  <c r="I2130" i="1"/>
  <c r="G2130" i="1"/>
  <c r="H2130" i="1"/>
  <c r="H2126" i="1"/>
  <c r="F2126" i="1"/>
  <c r="G2126" i="1"/>
  <c r="M2126" i="1"/>
  <c r="O2126" i="1" s="1"/>
  <c r="Y2126" i="1" s="1"/>
  <c r="J2126" i="1"/>
  <c r="I2126" i="1"/>
  <c r="M2122" i="1"/>
  <c r="P2122" i="1" s="1"/>
  <c r="Z2122" i="1" s="1"/>
  <c r="F2122" i="1"/>
  <c r="G2122" i="1"/>
  <c r="H2122" i="1"/>
  <c r="J2122" i="1"/>
  <c r="F2118" i="1"/>
  <c r="H2118" i="1"/>
  <c r="I2118" i="1"/>
  <c r="M2118" i="1"/>
  <c r="Q2118" i="1" s="1"/>
  <c r="G2114" i="1"/>
  <c r="H2114" i="1"/>
  <c r="J2114" i="1"/>
  <c r="I2114" i="1"/>
  <c r="F2114" i="1"/>
  <c r="F2110" i="1"/>
  <c r="H2110" i="1"/>
  <c r="M2110" i="1"/>
  <c r="O2110" i="1" s="1"/>
  <c r="Y2110" i="1" s="1"/>
  <c r="J2110" i="1"/>
  <c r="I2110" i="1"/>
  <c r="I2106" i="1"/>
  <c r="F2106" i="1"/>
  <c r="G2106" i="1"/>
  <c r="M2106" i="1"/>
  <c r="R2106" i="1" s="1"/>
  <c r="H2106" i="1"/>
  <c r="J2106" i="1"/>
  <c r="F2102" i="1"/>
  <c r="G2102" i="1"/>
  <c r="I2102" i="1"/>
  <c r="H2102" i="1"/>
  <c r="M2102" i="1"/>
  <c r="O2102" i="1" s="1"/>
  <c r="Y2102" i="1" s="1"/>
  <c r="J2098" i="1"/>
  <c r="F2098" i="1"/>
  <c r="G2098" i="1"/>
  <c r="H2098" i="1"/>
  <c r="H2094" i="1"/>
  <c r="I2094" i="1"/>
  <c r="M2094" i="1"/>
  <c r="Q2094" i="1" s="1"/>
  <c r="J2094" i="1"/>
  <c r="F2090" i="1"/>
  <c r="G2090" i="1"/>
  <c r="H2090" i="1"/>
  <c r="M2090" i="1"/>
  <c r="T2090" i="1" s="1"/>
  <c r="I2090" i="1"/>
  <c r="J2090" i="1"/>
  <c r="M2540" i="1"/>
  <c r="R2540" i="1" s="1"/>
  <c r="M2508" i="1"/>
  <c r="O2508" i="1" s="1"/>
  <c r="Y2508" i="1" s="1"/>
  <c r="M2476" i="1"/>
  <c r="T2476" i="1" s="1"/>
  <c r="J2556" i="1"/>
  <c r="J2496" i="1"/>
  <c r="J2476" i="1"/>
  <c r="I2564" i="1"/>
  <c r="I2544" i="1"/>
  <c r="I2496" i="1"/>
  <c r="H2520" i="1"/>
  <c r="H2504" i="1"/>
  <c r="G2588" i="1"/>
  <c r="T2399" i="1"/>
  <c r="S2308" i="1"/>
  <c r="M2328" i="1"/>
  <c r="M2312" i="1"/>
  <c r="M2284" i="1"/>
  <c r="M2264" i="1"/>
  <c r="M2248" i="1"/>
  <c r="M2220" i="1"/>
  <c r="J2328" i="1"/>
  <c r="J2264" i="1"/>
  <c r="I2324" i="1"/>
  <c r="I2304" i="1"/>
  <c r="I2296" i="1"/>
  <c r="I2280" i="1"/>
  <c r="I2260" i="1"/>
  <c r="I2252" i="1"/>
  <c r="I2240" i="1"/>
  <c r="I2232" i="1"/>
  <c r="I2216" i="1"/>
  <c r="H2332" i="1"/>
  <c r="H2312" i="1"/>
  <c r="H2292" i="1"/>
  <c r="H2276" i="1"/>
  <c r="H2256" i="1"/>
  <c r="H2236" i="1"/>
  <c r="G2332" i="1"/>
  <c r="G2304" i="1"/>
  <c r="G2264" i="1"/>
  <c r="G2220" i="1"/>
  <c r="F2328" i="1"/>
  <c r="F2280" i="1"/>
  <c r="F2268" i="1"/>
  <c r="F2260" i="1"/>
  <c r="F2244" i="1"/>
  <c r="H2162" i="1"/>
  <c r="H2154" i="1"/>
  <c r="G2162" i="1"/>
  <c r="F2210" i="1"/>
  <c r="F2202" i="1"/>
  <c r="F2166" i="1"/>
  <c r="F2094" i="1"/>
  <c r="H2211" i="1"/>
  <c r="H2179" i="1"/>
  <c r="G2191" i="1"/>
  <c r="G2183" i="1"/>
  <c r="F2131" i="1"/>
  <c r="F2099" i="1"/>
  <c r="R2195" i="1"/>
  <c r="R2187" i="1"/>
  <c r="R2171" i="1"/>
  <c r="R2155" i="1"/>
  <c r="R2147" i="1"/>
  <c r="R2091" i="1"/>
  <c r="M2159" i="1"/>
  <c r="S2159" i="1" s="1"/>
  <c r="M2143" i="1"/>
  <c r="O2143" i="1" s="1"/>
  <c r="Y2143" i="1" s="1"/>
  <c r="J2211" i="1"/>
  <c r="J2195" i="1"/>
  <c r="J2179" i="1"/>
  <c r="J2163" i="1"/>
  <c r="J2147" i="1"/>
  <c r="J2131" i="1"/>
  <c r="J2115" i="1"/>
  <c r="J2099" i="1"/>
  <c r="I2215" i="1"/>
  <c r="I2183" i="1"/>
  <c r="I2167" i="1"/>
  <c r="I2151" i="1"/>
  <c r="I2095" i="1"/>
  <c r="H2215" i="1"/>
  <c r="H2203" i="1"/>
  <c r="H2183" i="1"/>
  <c r="G2167" i="1"/>
  <c r="F2163" i="1"/>
  <c r="F2207" i="1"/>
  <c r="H2207" i="1"/>
  <c r="F2199" i="1"/>
  <c r="G2199" i="1"/>
  <c r="F2191" i="1"/>
  <c r="H2191" i="1"/>
  <c r="F2175" i="1"/>
  <c r="H2175" i="1"/>
  <c r="G2171" i="1"/>
  <c r="F2171" i="1"/>
  <c r="G2139" i="1"/>
  <c r="H2139" i="1"/>
  <c r="G2123" i="1"/>
  <c r="F2123" i="1"/>
  <c r="G2107" i="1"/>
  <c r="H2107" i="1"/>
  <c r="I2107" i="1"/>
  <c r="G2091" i="1"/>
  <c r="I2091" i="1"/>
  <c r="Q2056" i="1"/>
  <c r="P2056" i="1"/>
  <c r="Z2056" i="1" s="1"/>
  <c r="O2056" i="1"/>
  <c r="Y2056" i="1" s="1"/>
  <c r="T2056" i="1"/>
  <c r="S2056" i="1"/>
  <c r="G2074" i="1"/>
  <c r="F2594" i="1"/>
  <c r="T2309" i="1"/>
  <c r="R2309" i="1"/>
  <c r="F2083" i="1"/>
  <c r="H2083" i="1"/>
  <c r="G2083" i="1"/>
  <c r="J2083" i="1"/>
  <c r="I2083" i="1"/>
  <c r="M2083" i="1"/>
  <c r="F2079" i="1"/>
  <c r="H2079" i="1"/>
  <c r="G2079" i="1"/>
  <c r="J2079" i="1"/>
  <c r="I2079" i="1"/>
  <c r="M2079" i="1"/>
  <c r="F2075" i="1"/>
  <c r="H2075" i="1"/>
  <c r="G2075" i="1"/>
  <c r="J2075" i="1"/>
  <c r="I2075" i="1"/>
  <c r="M2075" i="1"/>
  <c r="F2071" i="1"/>
  <c r="H2071" i="1"/>
  <c r="G2071" i="1"/>
  <c r="J2071" i="1"/>
  <c r="I2071" i="1"/>
  <c r="M2071" i="1"/>
  <c r="F2067" i="1"/>
  <c r="H2067" i="1"/>
  <c r="G2067" i="1"/>
  <c r="J2067" i="1"/>
  <c r="I2067" i="1"/>
  <c r="M2067" i="1"/>
  <c r="F2063" i="1"/>
  <c r="H2063" i="1"/>
  <c r="G2063" i="1"/>
  <c r="J2063" i="1"/>
  <c r="I2063" i="1"/>
  <c r="M2063" i="1"/>
  <c r="F2059" i="1"/>
  <c r="H2059" i="1"/>
  <c r="G2059" i="1"/>
  <c r="J2059" i="1"/>
  <c r="I2059" i="1"/>
  <c r="M2059" i="1"/>
  <c r="F2055" i="1"/>
  <c r="H2055" i="1"/>
  <c r="J2055" i="1"/>
  <c r="G2055" i="1"/>
  <c r="I2055" i="1"/>
  <c r="M2055" i="1"/>
  <c r="F2051" i="1"/>
  <c r="H2051" i="1"/>
  <c r="J2051" i="1"/>
  <c r="G2051" i="1"/>
  <c r="I2051" i="1"/>
  <c r="M2051" i="1"/>
  <c r="F2047" i="1"/>
  <c r="H2047" i="1"/>
  <c r="J2047" i="1"/>
  <c r="G2047" i="1"/>
  <c r="I2047" i="1"/>
  <c r="M2047" i="1"/>
  <c r="F2043" i="1"/>
  <c r="H2043" i="1"/>
  <c r="J2043" i="1"/>
  <c r="G2043" i="1"/>
  <c r="I2043" i="1"/>
  <c r="M2043" i="1"/>
  <c r="F2039" i="1"/>
  <c r="H2039" i="1"/>
  <c r="J2039" i="1"/>
  <c r="G2039" i="1"/>
  <c r="I2039" i="1"/>
  <c r="M2039" i="1"/>
  <c r="F2035" i="1"/>
  <c r="H2035" i="1"/>
  <c r="J2035" i="1"/>
  <c r="G2035" i="1"/>
  <c r="I2035" i="1"/>
  <c r="M2035" i="1"/>
  <c r="F2031" i="1"/>
  <c r="H2031" i="1"/>
  <c r="J2031" i="1"/>
  <c r="G2031" i="1"/>
  <c r="I2031" i="1"/>
  <c r="M2031" i="1"/>
  <c r="F2027" i="1"/>
  <c r="H2027" i="1"/>
  <c r="J2027" i="1"/>
  <c r="G2027" i="1"/>
  <c r="I2027" i="1"/>
  <c r="M2027" i="1"/>
  <c r="F2023" i="1"/>
  <c r="H2023" i="1"/>
  <c r="J2023" i="1"/>
  <c r="G2023" i="1"/>
  <c r="I2023" i="1"/>
  <c r="M2023" i="1"/>
  <c r="F2019" i="1"/>
  <c r="H2019" i="1"/>
  <c r="J2019" i="1"/>
  <c r="G2019" i="1"/>
  <c r="I2019" i="1"/>
  <c r="M2019" i="1"/>
  <c r="F2015" i="1"/>
  <c r="H2015" i="1"/>
  <c r="J2015" i="1"/>
  <c r="G2015" i="1"/>
  <c r="I2015" i="1"/>
  <c r="M2015" i="1"/>
  <c r="F2011" i="1"/>
  <c r="H2011" i="1"/>
  <c r="J2011" i="1"/>
  <c r="G2011" i="1"/>
  <c r="I2011" i="1"/>
  <c r="M2011" i="1"/>
  <c r="F2007" i="1"/>
  <c r="H2007" i="1"/>
  <c r="J2007" i="1"/>
  <c r="G2007" i="1"/>
  <c r="I2007" i="1"/>
  <c r="M2007" i="1"/>
  <c r="F2003" i="1"/>
  <c r="H2003" i="1"/>
  <c r="J2003" i="1"/>
  <c r="G2003" i="1"/>
  <c r="I2003" i="1"/>
  <c r="M2003" i="1"/>
  <c r="F1999" i="1"/>
  <c r="H1999" i="1"/>
  <c r="J1999" i="1"/>
  <c r="G1999" i="1"/>
  <c r="I1999" i="1"/>
  <c r="M1999" i="1"/>
  <c r="F1995" i="1"/>
  <c r="H1995" i="1"/>
  <c r="J1995" i="1"/>
  <c r="G1995" i="1"/>
  <c r="I1995" i="1"/>
  <c r="M1995" i="1"/>
  <c r="F1991" i="1"/>
  <c r="H1991" i="1"/>
  <c r="J1991" i="1"/>
  <c r="G1991" i="1"/>
  <c r="I1991" i="1"/>
  <c r="M1991" i="1"/>
  <c r="F1987" i="1"/>
  <c r="H1987" i="1"/>
  <c r="J1987" i="1"/>
  <c r="G1987" i="1"/>
  <c r="I1987" i="1"/>
  <c r="M1987" i="1"/>
  <c r="F1983" i="1"/>
  <c r="H1983" i="1"/>
  <c r="J1983" i="1"/>
  <c r="G1983" i="1"/>
  <c r="I1983" i="1"/>
  <c r="M1983" i="1"/>
  <c r="F1979" i="1"/>
  <c r="H1979" i="1"/>
  <c r="J1979" i="1"/>
  <c r="G1979" i="1"/>
  <c r="I1979" i="1"/>
  <c r="M1979" i="1"/>
  <c r="F1975" i="1"/>
  <c r="H1975" i="1"/>
  <c r="J1975" i="1"/>
  <c r="G1975" i="1"/>
  <c r="I1975" i="1"/>
  <c r="M1975" i="1"/>
  <c r="F1967" i="1"/>
  <c r="H1967" i="1"/>
  <c r="J1967" i="1"/>
  <c r="G1967" i="1"/>
  <c r="I1967" i="1"/>
  <c r="M1967" i="1"/>
  <c r="G2764" i="1"/>
  <c r="H2748" i="1"/>
  <c r="F2739" i="1"/>
  <c r="F2715" i="1"/>
  <c r="J2686" i="1"/>
  <c r="M2682" i="1"/>
  <c r="S2682" i="1" s="1"/>
  <c r="J2668" i="1"/>
  <c r="F2663" i="1"/>
  <c r="I2646" i="1"/>
  <c r="J2646" i="1"/>
  <c r="J2639" i="1"/>
  <c r="R2582" i="1"/>
  <c r="S2582" i="1"/>
  <c r="F2341" i="1"/>
  <c r="J2341" i="1"/>
  <c r="I2341" i="1"/>
  <c r="H2341" i="1"/>
  <c r="G2337" i="1"/>
  <c r="M2337" i="1"/>
  <c r="F2337" i="1"/>
  <c r="J2337" i="1"/>
  <c r="I2337" i="1"/>
  <c r="H2333" i="1"/>
  <c r="G2333" i="1"/>
  <c r="M2333" i="1"/>
  <c r="F2333" i="1"/>
  <c r="J2333" i="1"/>
  <c r="I2329" i="1"/>
  <c r="H2329" i="1"/>
  <c r="G2329" i="1"/>
  <c r="M2329" i="1"/>
  <c r="F2325" i="1"/>
  <c r="J2325" i="1"/>
  <c r="I2325" i="1"/>
  <c r="H2325" i="1"/>
  <c r="G2321" i="1"/>
  <c r="M2321" i="1"/>
  <c r="F2321" i="1"/>
  <c r="J2321" i="1"/>
  <c r="I2321" i="1"/>
  <c r="H2317" i="1"/>
  <c r="G2317" i="1"/>
  <c r="M2317" i="1"/>
  <c r="F2317" i="1"/>
  <c r="J2317" i="1"/>
  <c r="I2313" i="1"/>
  <c r="H2313" i="1"/>
  <c r="G2313" i="1"/>
  <c r="M2313" i="1"/>
  <c r="F2309" i="1"/>
  <c r="J2309" i="1"/>
  <c r="I2309" i="1"/>
  <c r="H2309" i="1"/>
  <c r="G2305" i="1"/>
  <c r="M2305" i="1"/>
  <c r="F2305" i="1"/>
  <c r="J2305" i="1"/>
  <c r="I2305" i="1"/>
  <c r="H2301" i="1"/>
  <c r="G2301" i="1"/>
  <c r="M2301" i="1"/>
  <c r="F2301" i="1"/>
  <c r="J2301" i="1"/>
  <c r="I2297" i="1"/>
  <c r="H2297" i="1"/>
  <c r="G2297" i="1"/>
  <c r="M2297" i="1"/>
  <c r="F2293" i="1"/>
  <c r="J2293" i="1"/>
  <c r="I2293" i="1"/>
  <c r="H2293" i="1"/>
  <c r="G2289" i="1"/>
  <c r="M2289" i="1"/>
  <c r="F2289" i="1"/>
  <c r="J2289" i="1"/>
  <c r="I2289" i="1"/>
  <c r="H2285" i="1"/>
  <c r="G2285" i="1"/>
  <c r="M2285" i="1"/>
  <c r="F2285" i="1"/>
  <c r="J2285" i="1"/>
  <c r="I2281" i="1"/>
  <c r="H2281" i="1"/>
  <c r="G2281" i="1"/>
  <c r="M2281" i="1"/>
  <c r="F2277" i="1"/>
  <c r="J2277" i="1"/>
  <c r="I2277" i="1"/>
  <c r="H2277" i="1"/>
  <c r="G2273" i="1"/>
  <c r="M2273" i="1"/>
  <c r="F2273" i="1"/>
  <c r="J2273" i="1"/>
  <c r="I2273" i="1"/>
  <c r="H2269" i="1"/>
  <c r="G2269" i="1"/>
  <c r="M2269" i="1"/>
  <c r="F2269" i="1"/>
  <c r="J2269" i="1"/>
  <c r="I2265" i="1"/>
  <c r="H2265" i="1"/>
  <c r="G2265" i="1"/>
  <c r="M2265" i="1"/>
  <c r="F2261" i="1"/>
  <c r="J2261" i="1"/>
  <c r="I2261" i="1"/>
  <c r="H2261" i="1"/>
  <c r="G2257" i="1"/>
  <c r="M2257" i="1"/>
  <c r="F2257" i="1"/>
  <c r="J2257" i="1"/>
  <c r="I2257" i="1"/>
  <c r="H2253" i="1"/>
  <c r="G2253" i="1"/>
  <c r="M2253" i="1"/>
  <c r="F2253" i="1"/>
  <c r="J2253" i="1"/>
  <c r="I2249" i="1"/>
  <c r="H2249" i="1"/>
  <c r="G2249" i="1"/>
  <c r="M2249" i="1"/>
  <c r="F2245" i="1"/>
  <c r="J2245" i="1"/>
  <c r="I2245" i="1"/>
  <c r="H2245" i="1"/>
  <c r="G2241" i="1"/>
  <c r="M2241" i="1"/>
  <c r="F2241" i="1"/>
  <c r="J2241" i="1"/>
  <c r="I2241" i="1"/>
  <c r="H2237" i="1"/>
  <c r="G2237" i="1"/>
  <c r="M2237" i="1"/>
  <c r="F2237" i="1"/>
  <c r="J2237" i="1"/>
  <c r="F2233" i="1"/>
  <c r="I2233" i="1"/>
  <c r="H2233" i="1"/>
  <c r="G2233" i="1"/>
  <c r="M2233" i="1"/>
  <c r="J2229" i="1"/>
  <c r="F2229" i="1"/>
  <c r="I2229" i="1"/>
  <c r="H2229" i="1"/>
  <c r="G2225" i="1"/>
  <c r="M2225" i="1"/>
  <c r="J2225" i="1"/>
  <c r="F2225" i="1"/>
  <c r="I2225" i="1"/>
  <c r="H2221" i="1"/>
  <c r="G2221" i="1"/>
  <c r="M2221" i="1"/>
  <c r="J2221" i="1"/>
  <c r="I2217" i="1"/>
  <c r="F2217" i="1"/>
  <c r="H2217" i="1"/>
  <c r="G2217" i="1"/>
  <c r="M2217" i="1"/>
  <c r="G2715" i="1"/>
  <c r="H2627" i="1"/>
  <c r="F2627" i="1"/>
  <c r="F2087" i="1"/>
  <c r="H2087" i="1"/>
  <c r="G2087" i="1"/>
  <c r="J2087" i="1"/>
  <c r="I2087" i="1"/>
  <c r="M2087" i="1"/>
  <c r="F1971" i="1"/>
  <c r="H1971" i="1"/>
  <c r="J1971" i="1"/>
  <c r="G1971" i="1"/>
  <c r="I1971" i="1"/>
  <c r="M1971" i="1"/>
  <c r="F2780" i="1"/>
  <c r="J2780" i="1"/>
  <c r="I2770" i="1"/>
  <c r="M2766" i="1"/>
  <c r="Q2766" i="1" s="1"/>
  <c r="H2766" i="1"/>
  <c r="J2760" i="1"/>
  <c r="M2754" i="1"/>
  <c r="O2754" i="1" s="1"/>
  <c r="Y2754" i="1" s="1"/>
  <c r="J2753" i="1"/>
  <c r="M2744" i="1"/>
  <c r="P2744" i="1" s="1"/>
  <c r="Z2744" i="1" s="1"/>
  <c r="M2732" i="1"/>
  <c r="P2732" i="1" s="1"/>
  <c r="Z2732" i="1" s="1"/>
  <c r="I2723" i="1"/>
  <c r="M2715" i="1"/>
  <c r="O2715" i="1" s="1"/>
  <c r="Y2715" i="1" s="1"/>
  <c r="I2686" i="1"/>
  <c r="H2684" i="1"/>
  <c r="F2680" i="1"/>
  <c r="I2668" i="1"/>
  <c r="M2652" i="1"/>
  <c r="O2652" i="1" s="1"/>
  <c r="Y2652" i="1" s="1"/>
  <c r="F2652" i="1"/>
  <c r="H2635" i="1"/>
  <c r="M2635" i="1"/>
  <c r="Q2635" i="1" s="1"/>
  <c r="G2611" i="1"/>
  <c r="I2611" i="1"/>
  <c r="F2596" i="1"/>
  <c r="H2596" i="1"/>
  <c r="G2456" i="1"/>
  <c r="H2456" i="1"/>
  <c r="I2456" i="1"/>
  <c r="I2392" i="1"/>
  <c r="H2392" i="1"/>
  <c r="H2352" i="1"/>
  <c r="G2352" i="1"/>
  <c r="S2341" i="1"/>
  <c r="T2341" i="1"/>
  <c r="S2277" i="1"/>
  <c r="T2277" i="1"/>
  <c r="H2321" i="1"/>
  <c r="H2257" i="1"/>
  <c r="G2341" i="1"/>
  <c r="G2277" i="1"/>
  <c r="F2281" i="1"/>
  <c r="F2221" i="1"/>
  <c r="M2594" i="1"/>
  <c r="R2594" i="1" s="1"/>
  <c r="H2594" i="1"/>
  <c r="J2594" i="1"/>
  <c r="J2785" i="1"/>
  <c r="I2715" i="1"/>
  <c r="M2700" i="1"/>
  <c r="T2700" i="1" s="1"/>
  <c r="M2686" i="1"/>
  <c r="O2686" i="1" s="1"/>
  <c r="Y2686" i="1" s="1"/>
  <c r="H2668" i="1"/>
  <c r="G2632" i="1"/>
  <c r="H2632" i="1"/>
  <c r="P2164" i="1"/>
  <c r="Z2164" i="1" s="1"/>
  <c r="S2164" i="1"/>
  <c r="R2164" i="1"/>
  <c r="Q2164" i="1"/>
  <c r="O2164" i="1"/>
  <c r="Y2164" i="1" s="1"/>
  <c r="T2164" i="1"/>
  <c r="Q2132" i="1"/>
  <c r="T2132" i="1"/>
  <c r="P2132" i="1"/>
  <c r="Z2132" i="1" s="1"/>
  <c r="S2132" i="1"/>
  <c r="R2132" i="1"/>
  <c r="O2132" i="1"/>
  <c r="Y2132" i="1" s="1"/>
  <c r="O2127" i="1"/>
  <c r="Y2127" i="1" s="1"/>
  <c r="R2127" i="1"/>
  <c r="Q2127" i="1"/>
  <c r="T2127" i="1"/>
  <c r="S2127" i="1"/>
  <c r="P2127" i="1"/>
  <c r="Z2127" i="1" s="1"/>
  <c r="I2600" i="1"/>
  <c r="R2553" i="1"/>
  <c r="Q2553" i="1"/>
  <c r="P2562" i="1"/>
  <c r="Z2562" i="1" s="1"/>
  <c r="I2589" i="1"/>
  <c r="G2585" i="1"/>
  <c r="G2557" i="1"/>
  <c r="G2541" i="1"/>
  <c r="G2529" i="1"/>
  <c r="S2562" i="1"/>
  <c r="H2589" i="1"/>
  <c r="G2589" i="1"/>
  <c r="F2589" i="1"/>
  <c r="G2215" i="1"/>
  <c r="F2187" i="1"/>
  <c r="F2155" i="1"/>
  <c r="G2207" i="1"/>
  <c r="G2175" i="1"/>
  <c r="F2211" i="1"/>
  <c r="F2179" i="1"/>
  <c r="F2147" i="1"/>
  <c r="F2115" i="1"/>
  <c r="H2159" i="1"/>
  <c r="F2159" i="1"/>
  <c r="F2151" i="1"/>
  <c r="H2151" i="1"/>
  <c r="H2143" i="1"/>
  <c r="F2143" i="1"/>
  <c r="F2135" i="1"/>
  <c r="H2135" i="1"/>
  <c r="H2127" i="1"/>
  <c r="F2127" i="1"/>
  <c r="F2119" i="1"/>
  <c r="H2119" i="1"/>
  <c r="H2111" i="1"/>
  <c r="F2111" i="1"/>
  <c r="F2103" i="1"/>
  <c r="H2103" i="1"/>
  <c r="H2095" i="1"/>
  <c r="F2095" i="1"/>
  <c r="O2348" i="1"/>
  <c r="Y2348" i="1" s="1"/>
  <c r="P2348" i="1"/>
  <c r="Z2348" i="1" s="1"/>
  <c r="S2348" i="1"/>
  <c r="Q2348" i="1"/>
  <c r="R2348" i="1"/>
  <c r="T2348" i="1"/>
  <c r="O2178" i="1"/>
  <c r="Y2178" i="1" s="1"/>
  <c r="Q2178" i="1"/>
  <c r="T2178" i="1"/>
  <c r="P2178" i="1"/>
  <c r="Z2178" i="1" s="1"/>
  <c r="S2178" i="1"/>
  <c r="R2178" i="1"/>
  <c r="O2114" i="1"/>
  <c r="Y2114" i="1" s="1"/>
  <c r="Q2114" i="1"/>
  <c r="T2114" i="1"/>
  <c r="P2114" i="1"/>
  <c r="Z2114" i="1" s="1"/>
  <c r="S2114" i="1"/>
  <c r="R2114" i="1"/>
  <c r="F2213" i="1"/>
  <c r="H2213" i="1"/>
  <c r="G2213" i="1"/>
  <c r="J2213" i="1"/>
  <c r="I2213" i="1"/>
  <c r="M2213" i="1"/>
  <c r="F2209" i="1"/>
  <c r="H2209" i="1"/>
  <c r="G2209" i="1"/>
  <c r="J2209" i="1"/>
  <c r="I2209" i="1"/>
  <c r="M2209" i="1"/>
  <c r="F2205" i="1"/>
  <c r="H2205" i="1"/>
  <c r="G2205" i="1"/>
  <c r="J2205" i="1"/>
  <c r="I2205" i="1"/>
  <c r="M2205" i="1"/>
  <c r="F2201" i="1"/>
  <c r="H2201" i="1"/>
  <c r="G2201" i="1"/>
  <c r="J2201" i="1"/>
  <c r="I2201" i="1"/>
  <c r="M2201" i="1"/>
  <c r="F2197" i="1"/>
  <c r="H2197" i="1"/>
  <c r="G2197" i="1"/>
  <c r="J2197" i="1"/>
  <c r="I2197" i="1"/>
  <c r="M2197" i="1"/>
  <c r="F2193" i="1"/>
  <c r="H2193" i="1"/>
  <c r="G2193" i="1"/>
  <c r="J2193" i="1"/>
  <c r="I2193" i="1"/>
  <c r="M2193" i="1"/>
  <c r="F2189" i="1"/>
  <c r="H2189" i="1"/>
  <c r="G2189" i="1"/>
  <c r="J2189" i="1"/>
  <c r="I2189" i="1"/>
  <c r="M2189" i="1"/>
  <c r="F2185" i="1"/>
  <c r="H2185" i="1"/>
  <c r="G2185" i="1"/>
  <c r="J2185" i="1"/>
  <c r="I2185" i="1"/>
  <c r="M2185" i="1"/>
  <c r="F2181" i="1"/>
  <c r="H2181" i="1"/>
  <c r="J2181" i="1"/>
  <c r="G2181" i="1"/>
  <c r="I2181" i="1"/>
  <c r="M2181" i="1"/>
  <c r="F2177" i="1"/>
  <c r="H2177" i="1"/>
  <c r="J2177" i="1"/>
  <c r="G2177" i="1"/>
  <c r="I2177" i="1"/>
  <c r="M2177" i="1"/>
  <c r="F2173" i="1"/>
  <c r="H2173" i="1"/>
  <c r="J2173" i="1"/>
  <c r="G2173" i="1"/>
  <c r="I2173" i="1"/>
  <c r="M2173" i="1"/>
  <c r="F2169" i="1"/>
  <c r="H2169" i="1"/>
  <c r="J2169" i="1"/>
  <c r="G2169" i="1"/>
  <c r="I2169" i="1"/>
  <c r="M2169" i="1"/>
  <c r="F2165" i="1"/>
  <c r="H2165" i="1"/>
  <c r="J2165" i="1"/>
  <c r="G2165" i="1"/>
  <c r="I2165" i="1"/>
  <c r="M2165" i="1"/>
  <c r="F2161" i="1"/>
  <c r="H2161" i="1"/>
  <c r="J2161" i="1"/>
  <c r="G2161" i="1"/>
  <c r="I2161" i="1"/>
  <c r="M2161" i="1"/>
  <c r="F2157" i="1"/>
  <c r="H2157" i="1"/>
  <c r="J2157" i="1"/>
  <c r="G2157" i="1"/>
  <c r="I2157" i="1"/>
  <c r="M2157" i="1"/>
  <c r="F2153" i="1"/>
  <c r="H2153" i="1"/>
  <c r="J2153" i="1"/>
  <c r="G2153" i="1"/>
  <c r="I2153" i="1"/>
  <c r="M2153" i="1"/>
  <c r="F2149" i="1"/>
  <c r="H2149" i="1"/>
  <c r="J2149" i="1"/>
  <c r="G2149" i="1"/>
  <c r="I2149" i="1"/>
  <c r="M2149" i="1"/>
  <c r="F2145" i="1"/>
  <c r="H2145" i="1"/>
  <c r="J2145" i="1"/>
  <c r="G2145" i="1"/>
  <c r="I2145" i="1"/>
  <c r="M2145" i="1"/>
  <c r="F2141" i="1"/>
  <c r="H2141" i="1"/>
  <c r="J2141" i="1"/>
  <c r="G2141" i="1"/>
  <c r="I2141" i="1"/>
  <c r="M2141" i="1"/>
  <c r="F2137" i="1"/>
  <c r="H2137" i="1"/>
  <c r="J2137" i="1"/>
  <c r="G2137" i="1"/>
  <c r="I2137" i="1"/>
  <c r="M2137" i="1"/>
  <c r="F2133" i="1"/>
  <c r="H2133" i="1"/>
  <c r="J2133" i="1"/>
  <c r="G2133" i="1"/>
  <c r="I2133" i="1"/>
  <c r="M2133" i="1"/>
  <c r="F2129" i="1"/>
  <c r="H2129" i="1"/>
  <c r="J2129" i="1"/>
  <c r="G2129" i="1"/>
  <c r="I2129" i="1"/>
  <c r="M2129" i="1"/>
  <c r="F2125" i="1"/>
  <c r="H2125" i="1"/>
  <c r="J2125" i="1"/>
  <c r="G2125" i="1"/>
  <c r="I2125" i="1"/>
  <c r="M2125" i="1"/>
  <c r="F2121" i="1"/>
  <c r="H2121" i="1"/>
  <c r="J2121" i="1"/>
  <c r="G2121" i="1"/>
  <c r="I2121" i="1"/>
  <c r="M2121" i="1"/>
  <c r="F2117" i="1"/>
  <c r="H2117" i="1"/>
  <c r="J2117" i="1"/>
  <c r="G2117" i="1"/>
  <c r="I2117" i="1"/>
  <c r="M2117" i="1"/>
  <c r="F2113" i="1"/>
  <c r="H2113" i="1"/>
  <c r="J2113" i="1"/>
  <c r="G2113" i="1"/>
  <c r="I2113" i="1"/>
  <c r="M2113" i="1"/>
  <c r="F2109" i="1"/>
  <c r="H2109" i="1"/>
  <c r="J2109" i="1"/>
  <c r="G2109" i="1"/>
  <c r="I2109" i="1"/>
  <c r="M2109" i="1"/>
  <c r="F2105" i="1"/>
  <c r="H2105" i="1"/>
  <c r="J2105" i="1"/>
  <c r="G2105" i="1"/>
  <c r="I2105" i="1"/>
  <c r="M2105" i="1"/>
  <c r="F2093" i="1"/>
  <c r="H2093" i="1"/>
  <c r="J2093" i="1"/>
  <c r="G2093" i="1"/>
  <c r="I2093" i="1"/>
  <c r="M2093" i="1"/>
  <c r="M2729" i="1"/>
  <c r="Q2729" i="1" s="1"/>
  <c r="H2729" i="1"/>
  <c r="G2698" i="1"/>
  <c r="M2622" i="1"/>
  <c r="P2622" i="1" s="1"/>
  <c r="Z2622" i="1" s="1"/>
  <c r="F2608" i="1"/>
  <c r="Q2494" i="1"/>
  <c r="P2574" i="1"/>
  <c r="Z2574" i="1" s="1"/>
  <c r="Q2358" i="1"/>
  <c r="O2358" i="1"/>
  <c r="Y2358" i="1" s="1"/>
  <c r="P2358" i="1"/>
  <c r="Z2358" i="1" s="1"/>
  <c r="R2358" i="1"/>
  <c r="S2358" i="1"/>
  <c r="H2781" i="1"/>
  <c r="I2752" i="1"/>
  <c r="F2636" i="1"/>
  <c r="F2622" i="1"/>
  <c r="O2194" i="1"/>
  <c r="Y2194" i="1" s="1"/>
  <c r="Q2194" i="1"/>
  <c r="T2194" i="1"/>
  <c r="P2194" i="1"/>
  <c r="Z2194" i="1" s="1"/>
  <c r="S2194" i="1"/>
  <c r="R2194" i="1"/>
  <c r="O2146" i="1"/>
  <c r="Y2146" i="1" s="1"/>
  <c r="Q2146" i="1"/>
  <c r="T2146" i="1"/>
  <c r="P2146" i="1"/>
  <c r="Z2146" i="1" s="1"/>
  <c r="S2146" i="1"/>
  <c r="R2146" i="1"/>
  <c r="F2097" i="1"/>
  <c r="H2097" i="1"/>
  <c r="J2097" i="1"/>
  <c r="G2097" i="1"/>
  <c r="I2097" i="1"/>
  <c r="M2097" i="1"/>
  <c r="I2761" i="1"/>
  <c r="J2748" i="1"/>
  <c r="F2748" i="1"/>
  <c r="J2739" i="1"/>
  <c r="F2712" i="1"/>
  <c r="J2707" i="1"/>
  <c r="H2697" i="1"/>
  <c r="I2677" i="1"/>
  <c r="F2662" i="1"/>
  <c r="M2781" i="1"/>
  <c r="P2781" i="1" s="1"/>
  <c r="Z2781" i="1" s="1"/>
  <c r="I2781" i="1"/>
  <c r="M2761" i="1"/>
  <c r="R2761" i="1" s="1"/>
  <c r="H2761" i="1"/>
  <c r="J2757" i="1"/>
  <c r="H2757" i="1"/>
  <c r="F2752" i="1"/>
  <c r="I2748" i="1"/>
  <c r="F2747" i="1"/>
  <c r="H2739" i="1"/>
  <c r="M2733" i="1"/>
  <c r="P2733" i="1" s="1"/>
  <c r="Z2733" i="1" s="1"/>
  <c r="J2729" i="1"/>
  <c r="G2728" i="1"/>
  <c r="M2718" i="1"/>
  <c r="P2718" i="1" s="1"/>
  <c r="Z2718" i="1" s="1"/>
  <c r="I2707" i="1"/>
  <c r="F2701" i="1"/>
  <c r="J2697" i="1"/>
  <c r="J2690" i="1"/>
  <c r="H2682" i="1"/>
  <c r="H2677" i="1"/>
  <c r="J2669" i="1"/>
  <c r="J2658" i="1"/>
  <c r="M2653" i="1"/>
  <c r="R2653" i="1" s="1"/>
  <c r="F2644" i="1"/>
  <c r="I2635" i="1"/>
  <c r="J2627" i="1"/>
  <c r="I2622" i="1"/>
  <c r="J2615" i="1"/>
  <c r="M2596" i="1"/>
  <c r="P2596" i="1" s="1"/>
  <c r="Z2596" i="1" s="1"/>
  <c r="I2595" i="1"/>
  <c r="R2534" i="1"/>
  <c r="O2574" i="1"/>
  <c r="Y2574" i="1" s="1"/>
  <c r="J2577" i="1"/>
  <c r="J2569" i="1"/>
  <c r="J2549" i="1"/>
  <c r="J2517" i="1"/>
  <c r="I2569" i="1"/>
  <c r="I2505" i="1"/>
  <c r="I2497" i="1"/>
  <c r="I2477" i="1"/>
  <c r="H2581" i="1"/>
  <c r="H2553" i="1"/>
  <c r="H2505" i="1"/>
  <c r="H2493" i="1"/>
  <c r="G2569" i="1"/>
  <c r="G2553" i="1"/>
  <c r="G2493" i="1"/>
  <c r="G2477" i="1"/>
  <c r="F2581" i="1"/>
  <c r="F2497" i="1"/>
  <c r="F2707" i="1"/>
  <c r="O2210" i="1"/>
  <c r="Y2210" i="1" s="1"/>
  <c r="Q2210" i="1"/>
  <c r="T2210" i="1"/>
  <c r="P2210" i="1"/>
  <c r="Z2210" i="1" s="1"/>
  <c r="S2210" i="1"/>
  <c r="R2210" i="1"/>
  <c r="O2162" i="1"/>
  <c r="Y2162" i="1" s="1"/>
  <c r="Q2162" i="1"/>
  <c r="T2162" i="1"/>
  <c r="P2162" i="1"/>
  <c r="Z2162" i="1" s="1"/>
  <c r="S2162" i="1"/>
  <c r="R2162" i="1"/>
  <c r="O2130" i="1"/>
  <c r="Y2130" i="1" s="1"/>
  <c r="Q2130" i="1"/>
  <c r="T2130" i="1"/>
  <c r="P2130" i="1"/>
  <c r="Z2130" i="1" s="1"/>
  <c r="S2130" i="1"/>
  <c r="R2130" i="1"/>
  <c r="F2101" i="1"/>
  <c r="H2101" i="1"/>
  <c r="J2101" i="1"/>
  <c r="G2101" i="1"/>
  <c r="I2101" i="1"/>
  <c r="M2101" i="1"/>
  <c r="M2783" i="1"/>
  <c r="P2783" i="1" s="1"/>
  <c r="Z2783" i="1" s="1"/>
  <c r="J2761" i="1"/>
  <c r="M2748" i="1"/>
  <c r="O2748" i="1" s="1"/>
  <c r="Y2748" i="1" s="1"/>
  <c r="J2728" i="1"/>
  <c r="F2728" i="1"/>
  <c r="I2697" i="1"/>
  <c r="I2658" i="1"/>
  <c r="M2657" i="1"/>
  <c r="T2657" i="1" s="1"/>
  <c r="J2645" i="1"/>
  <c r="G2635" i="1"/>
  <c r="S2611" i="1"/>
  <c r="M2595" i="1"/>
  <c r="Q2595" i="1" s="1"/>
  <c r="R2494" i="1"/>
  <c r="P2494" i="1"/>
  <c r="Z2494" i="1" s="1"/>
  <c r="AA2494" i="1" s="1"/>
  <c r="AF2494" i="1" s="1"/>
  <c r="F2573" i="1"/>
  <c r="G2573" i="1"/>
  <c r="H2561" i="1"/>
  <c r="F2561" i="1"/>
  <c r="G2561" i="1"/>
  <c r="F2537" i="1"/>
  <c r="G2537" i="1"/>
  <c r="H2513" i="1"/>
  <c r="F2513" i="1"/>
  <c r="G2513" i="1"/>
  <c r="G2501" i="1"/>
  <c r="F2501" i="1"/>
  <c r="F2489" i="1"/>
  <c r="G2489" i="1"/>
  <c r="G2485" i="1"/>
  <c r="F2485" i="1"/>
  <c r="F2473" i="1"/>
  <c r="G2473" i="1"/>
  <c r="G2469" i="1"/>
  <c r="F2469" i="1"/>
  <c r="F2464" i="1"/>
  <c r="H2464" i="1"/>
  <c r="J2464" i="1"/>
  <c r="I2464" i="1"/>
  <c r="G2464" i="1"/>
  <c r="M2464" i="1"/>
  <c r="F2460" i="1"/>
  <c r="M2460" i="1"/>
  <c r="H2460" i="1"/>
  <c r="I2460" i="1"/>
  <c r="F2456" i="1"/>
  <c r="J2456" i="1"/>
  <c r="M2456" i="1"/>
  <c r="F2452" i="1"/>
  <c r="I2452" i="1"/>
  <c r="J2452" i="1"/>
  <c r="M2452" i="1"/>
  <c r="O2452" i="1" s="1"/>
  <c r="Y2452" i="1" s="1"/>
  <c r="G2452" i="1"/>
  <c r="H2452" i="1"/>
  <c r="F2448" i="1"/>
  <c r="J2448" i="1"/>
  <c r="I2448" i="1"/>
  <c r="M2448" i="1"/>
  <c r="S2448" i="1" s="1"/>
  <c r="G2448" i="1"/>
  <c r="H2448" i="1"/>
  <c r="F2444" i="1"/>
  <c r="I2444" i="1"/>
  <c r="J2444" i="1"/>
  <c r="M2444" i="1"/>
  <c r="H2444" i="1"/>
  <c r="F2440" i="1"/>
  <c r="J2440" i="1"/>
  <c r="H2440" i="1"/>
  <c r="I2440" i="1"/>
  <c r="M2440" i="1"/>
  <c r="G2440" i="1"/>
  <c r="F2436" i="1"/>
  <c r="H2436" i="1"/>
  <c r="J2436" i="1"/>
  <c r="I2436" i="1"/>
  <c r="G2436" i="1"/>
  <c r="F2432" i="1"/>
  <c r="H2432" i="1"/>
  <c r="G2432" i="1"/>
  <c r="J2432" i="1"/>
  <c r="M2432" i="1"/>
  <c r="O2432" i="1" s="1"/>
  <c r="Y2432" i="1" s="1"/>
  <c r="F2428" i="1"/>
  <c r="H2428" i="1"/>
  <c r="M2428" i="1"/>
  <c r="J2428" i="1"/>
  <c r="I2428" i="1"/>
  <c r="F2424" i="1"/>
  <c r="J2424" i="1"/>
  <c r="G2424" i="1"/>
  <c r="H2424" i="1"/>
  <c r="I2424" i="1"/>
  <c r="M2424" i="1"/>
  <c r="F2420" i="1"/>
  <c r="I2420" i="1"/>
  <c r="G2420" i="1"/>
  <c r="H2420" i="1"/>
  <c r="M2420" i="1"/>
  <c r="O2420" i="1" s="1"/>
  <c r="Y2420" i="1" s="1"/>
  <c r="F2416" i="1"/>
  <c r="I2416" i="1"/>
  <c r="J2416" i="1"/>
  <c r="M2416" i="1"/>
  <c r="S2416" i="1" s="1"/>
  <c r="F2412" i="1"/>
  <c r="J2412" i="1"/>
  <c r="I2412" i="1"/>
  <c r="M2412" i="1"/>
  <c r="H2412" i="1"/>
  <c r="F2408" i="1"/>
  <c r="H2408" i="1"/>
  <c r="I2408" i="1"/>
  <c r="J2408" i="1"/>
  <c r="G2408" i="1"/>
  <c r="M2408" i="1"/>
  <c r="F2404" i="1"/>
  <c r="J2404" i="1"/>
  <c r="H2404" i="1"/>
  <c r="I2404" i="1"/>
  <c r="F2400" i="1"/>
  <c r="H2400" i="1"/>
  <c r="J2400" i="1"/>
  <c r="I2400" i="1"/>
  <c r="G2400" i="1"/>
  <c r="M2400" i="1"/>
  <c r="Q2400" i="1" s="1"/>
  <c r="F2396" i="1"/>
  <c r="M2396" i="1"/>
  <c r="H2396" i="1"/>
  <c r="I2396" i="1"/>
  <c r="F2392" i="1"/>
  <c r="J2392" i="1"/>
  <c r="M2392" i="1"/>
  <c r="F2388" i="1"/>
  <c r="I2388" i="1"/>
  <c r="J2388" i="1"/>
  <c r="M2388" i="1"/>
  <c r="O2388" i="1" s="1"/>
  <c r="Y2388" i="1" s="1"/>
  <c r="G2388" i="1"/>
  <c r="H2388" i="1"/>
  <c r="F2384" i="1"/>
  <c r="J2384" i="1"/>
  <c r="I2384" i="1"/>
  <c r="M2384" i="1"/>
  <c r="S2384" i="1" s="1"/>
  <c r="G2384" i="1"/>
  <c r="H2384" i="1"/>
  <c r="F2380" i="1"/>
  <c r="I2380" i="1"/>
  <c r="G2380" i="1"/>
  <c r="J2380" i="1"/>
  <c r="M2380" i="1"/>
  <c r="H2380" i="1"/>
  <c r="F2376" i="1"/>
  <c r="G2376" i="1"/>
  <c r="J2376" i="1"/>
  <c r="H2376" i="1"/>
  <c r="I2376" i="1"/>
  <c r="M2376" i="1"/>
  <c r="F2372" i="1"/>
  <c r="H2372" i="1"/>
  <c r="G2372" i="1"/>
  <c r="J2372" i="1"/>
  <c r="I2372" i="1"/>
  <c r="F2368" i="1"/>
  <c r="G2368" i="1"/>
  <c r="H2368" i="1"/>
  <c r="J2368" i="1"/>
  <c r="M2368" i="1"/>
  <c r="Q2368" i="1" s="1"/>
  <c r="F2364" i="1"/>
  <c r="H2364" i="1"/>
  <c r="M2364" i="1"/>
  <c r="J2364" i="1"/>
  <c r="G2364" i="1"/>
  <c r="I2364" i="1"/>
  <c r="F2360" i="1"/>
  <c r="M2360" i="1"/>
  <c r="J2360" i="1"/>
  <c r="G2360" i="1"/>
  <c r="H2360" i="1"/>
  <c r="I2360" i="1"/>
  <c r="F2356" i="1"/>
  <c r="M2356" i="1"/>
  <c r="O2356" i="1" s="1"/>
  <c r="Y2356" i="1" s="1"/>
  <c r="I2356" i="1"/>
  <c r="G2356" i="1"/>
  <c r="H2356" i="1"/>
  <c r="F2352" i="1"/>
  <c r="I2352" i="1"/>
  <c r="J2352" i="1"/>
  <c r="M2352" i="1"/>
  <c r="Q2352" i="1" s="1"/>
  <c r="F2348" i="1"/>
  <c r="G2348" i="1"/>
  <c r="J2348" i="1"/>
  <c r="I2348" i="1"/>
  <c r="H2348" i="1"/>
  <c r="F2344" i="1"/>
  <c r="H2344" i="1"/>
  <c r="I2344" i="1"/>
  <c r="G2344" i="1"/>
  <c r="J2344" i="1"/>
  <c r="M2344" i="1"/>
  <c r="M2446" i="1"/>
  <c r="M2414" i="1"/>
  <c r="M2382" i="1"/>
  <c r="I2442" i="1"/>
  <c r="I2378" i="1"/>
  <c r="H2378" i="1"/>
  <c r="G2430" i="1"/>
  <c r="G2378" i="1"/>
  <c r="F2414" i="1"/>
  <c r="F2378" i="1"/>
  <c r="I2466" i="1"/>
  <c r="M2466" i="1"/>
  <c r="G2466" i="1"/>
  <c r="J2466" i="1"/>
  <c r="J2462" i="1"/>
  <c r="F2462" i="1"/>
  <c r="I2462" i="1"/>
  <c r="F2458" i="1"/>
  <c r="H2458" i="1"/>
  <c r="I2458" i="1"/>
  <c r="G2458" i="1"/>
  <c r="J2458" i="1"/>
  <c r="M2458" i="1"/>
  <c r="O2458" i="1" s="1"/>
  <c r="Y2458" i="1" s="1"/>
  <c r="G2454" i="1"/>
  <c r="J2454" i="1"/>
  <c r="M2454" i="1"/>
  <c r="H2454" i="1"/>
  <c r="H2450" i="1"/>
  <c r="G2450" i="1"/>
  <c r="M2450" i="1"/>
  <c r="F2446" i="1"/>
  <c r="H2446" i="1"/>
  <c r="M2442" i="1"/>
  <c r="P2442" i="1" s="1"/>
  <c r="Z2442" i="1" s="1"/>
  <c r="G2442" i="1"/>
  <c r="G2438" i="1"/>
  <c r="I2438" i="1"/>
  <c r="F2438" i="1"/>
  <c r="M2438" i="1"/>
  <c r="O2438" i="1" s="1"/>
  <c r="Y2438" i="1" s="1"/>
  <c r="F2434" i="1"/>
  <c r="J2434" i="1"/>
  <c r="M2434" i="1"/>
  <c r="G2434" i="1"/>
  <c r="I2434" i="1"/>
  <c r="I2430" i="1"/>
  <c r="J2430" i="1"/>
  <c r="J2426" i="1"/>
  <c r="G2426" i="1"/>
  <c r="H2426" i="1"/>
  <c r="I2426" i="1"/>
  <c r="M2426" i="1"/>
  <c r="O2426" i="1" s="1"/>
  <c r="Y2426" i="1" s="1"/>
  <c r="F2422" i="1"/>
  <c r="G2422" i="1"/>
  <c r="H2422" i="1"/>
  <c r="M2422" i="1"/>
  <c r="J2422" i="1"/>
  <c r="F2418" i="1"/>
  <c r="G2418" i="1"/>
  <c r="H2418" i="1"/>
  <c r="M2418" i="1"/>
  <c r="F2410" i="1"/>
  <c r="M2410" i="1"/>
  <c r="P2410" i="1" s="1"/>
  <c r="Z2410" i="1" s="1"/>
  <c r="G2410" i="1"/>
  <c r="G2406" i="1"/>
  <c r="I2406" i="1"/>
  <c r="M2406" i="1"/>
  <c r="I2402" i="1"/>
  <c r="M2402" i="1"/>
  <c r="G2402" i="1"/>
  <c r="J2402" i="1"/>
  <c r="F2398" i="1"/>
  <c r="J2398" i="1"/>
  <c r="I2398" i="1"/>
  <c r="H2394" i="1"/>
  <c r="I2394" i="1"/>
  <c r="F2394" i="1"/>
  <c r="G2394" i="1"/>
  <c r="J2394" i="1"/>
  <c r="M2394" i="1"/>
  <c r="O2394" i="1" s="1"/>
  <c r="Y2394" i="1" s="1"/>
  <c r="G2390" i="1"/>
  <c r="J2390" i="1"/>
  <c r="M2390" i="1"/>
  <c r="H2390" i="1"/>
  <c r="H2386" i="1"/>
  <c r="G2386" i="1"/>
  <c r="M2386" i="1"/>
  <c r="F2382" i="1"/>
  <c r="H2382" i="1"/>
  <c r="F2374" i="1"/>
  <c r="I2374" i="1"/>
  <c r="M2374" i="1"/>
  <c r="O2374" i="1" s="1"/>
  <c r="Y2374" i="1" s="1"/>
  <c r="J2370" i="1"/>
  <c r="M2370" i="1"/>
  <c r="F2370" i="1"/>
  <c r="I2370" i="1"/>
  <c r="I2366" i="1"/>
  <c r="G2366" i="1"/>
  <c r="J2366" i="1"/>
  <c r="G2362" i="1"/>
  <c r="J2362" i="1"/>
  <c r="H2362" i="1"/>
  <c r="I2362" i="1"/>
  <c r="H2358" i="1"/>
  <c r="F2358" i="1"/>
  <c r="G2358" i="1"/>
  <c r="J2358" i="1"/>
  <c r="F2354" i="1"/>
  <c r="G2354" i="1"/>
  <c r="H2354" i="1"/>
  <c r="H2350" i="1"/>
  <c r="M2350" i="1"/>
  <c r="F2346" i="1"/>
  <c r="M2346" i="1"/>
  <c r="P2346" i="1" s="1"/>
  <c r="Z2346" i="1" s="1"/>
  <c r="M2342" i="1"/>
  <c r="I2342" i="1"/>
  <c r="M2462" i="1"/>
  <c r="M2430" i="1"/>
  <c r="M2398" i="1"/>
  <c r="M2366" i="1"/>
  <c r="J2438" i="1"/>
  <c r="J2414" i="1"/>
  <c r="J2374" i="1"/>
  <c r="J2350" i="1"/>
  <c r="I2450" i="1"/>
  <c r="I2410" i="1"/>
  <c r="I2386" i="1"/>
  <c r="I2346" i="1"/>
  <c r="H2434" i="1"/>
  <c r="H2410" i="1"/>
  <c r="H2370" i="1"/>
  <c r="H2346" i="1"/>
  <c r="G2462" i="1"/>
  <c r="G2398" i="1"/>
  <c r="G2370" i="1"/>
  <c r="G2346" i="1"/>
  <c r="F2442" i="1"/>
  <c r="F2426" i="1"/>
  <c r="F2366" i="1"/>
  <c r="F2350" i="1"/>
  <c r="P2341" i="1"/>
  <c r="Z2341" i="1" s="1"/>
  <c r="R2341" i="1"/>
  <c r="O2341" i="1"/>
  <c r="Y2341" i="1" s="1"/>
  <c r="Q2341" i="1"/>
  <c r="Q2309" i="1"/>
  <c r="O2309" i="1"/>
  <c r="Y2309" i="1" s="1"/>
  <c r="P2293" i="1"/>
  <c r="Z2293" i="1" s="1"/>
  <c r="R2293" i="1"/>
  <c r="O2293" i="1"/>
  <c r="Y2293" i="1" s="1"/>
  <c r="Q2293" i="1"/>
  <c r="Q2277" i="1"/>
  <c r="P2277" i="1"/>
  <c r="Z2277" i="1" s="1"/>
  <c r="R2277" i="1"/>
  <c r="O2277" i="1"/>
  <c r="Y2277" i="1" s="1"/>
  <c r="T2293" i="1"/>
  <c r="S2309" i="1"/>
  <c r="P2309" i="1"/>
  <c r="Z2309" i="1" s="1"/>
  <c r="AI2494" i="1"/>
  <c r="F2719" i="1"/>
  <c r="F2692" i="1"/>
  <c r="F2624" i="1"/>
  <c r="F2607" i="1"/>
  <c r="F2331" i="1"/>
  <c r="H2331" i="1"/>
  <c r="G2331" i="1"/>
  <c r="J2331" i="1"/>
  <c r="I2331" i="1"/>
  <c r="M2331" i="1"/>
  <c r="F2319" i="1"/>
  <c r="H2319" i="1"/>
  <c r="G2319" i="1"/>
  <c r="J2319" i="1"/>
  <c r="I2319" i="1"/>
  <c r="M2319" i="1"/>
  <c r="F2307" i="1"/>
  <c r="H2307" i="1"/>
  <c r="J2307" i="1"/>
  <c r="G2307" i="1"/>
  <c r="I2307" i="1"/>
  <c r="M2307" i="1"/>
  <c r="F2295" i="1"/>
  <c r="H2295" i="1"/>
  <c r="J2295" i="1"/>
  <c r="G2295" i="1"/>
  <c r="I2295" i="1"/>
  <c r="M2295" i="1"/>
  <c r="F2283" i="1"/>
  <c r="H2283" i="1"/>
  <c r="J2283" i="1"/>
  <c r="G2283" i="1"/>
  <c r="I2283" i="1"/>
  <c r="M2283" i="1"/>
  <c r="F2275" i="1"/>
  <c r="H2275" i="1"/>
  <c r="J2275" i="1"/>
  <c r="G2275" i="1"/>
  <c r="I2275" i="1"/>
  <c r="M2275" i="1"/>
  <c r="F2263" i="1"/>
  <c r="H2263" i="1"/>
  <c r="J2263" i="1"/>
  <c r="G2263" i="1"/>
  <c r="I2263" i="1"/>
  <c r="M2263" i="1"/>
  <c r="F2251" i="1"/>
  <c r="H2251" i="1"/>
  <c r="J2251" i="1"/>
  <c r="G2251" i="1"/>
  <c r="I2251" i="1"/>
  <c r="M2251" i="1"/>
  <c r="F2247" i="1"/>
  <c r="H2247" i="1"/>
  <c r="J2247" i="1"/>
  <c r="G2247" i="1"/>
  <c r="I2247" i="1"/>
  <c r="M2247" i="1"/>
  <c r="F2243" i="1"/>
  <c r="H2243" i="1"/>
  <c r="J2243" i="1"/>
  <c r="G2243" i="1"/>
  <c r="I2243" i="1"/>
  <c r="M2243" i="1"/>
  <c r="F2239" i="1"/>
  <c r="H2239" i="1"/>
  <c r="J2239" i="1"/>
  <c r="G2239" i="1"/>
  <c r="I2239" i="1"/>
  <c r="M2239" i="1"/>
  <c r="F2235" i="1"/>
  <c r="H2235" i="1"/>
  <c r="J2235" i="1"/>
  <c r="G2235" i="1"/>
  <c r="I2235" i="1"/>
  <c r="M2235" i="1"/>
  <c r="F2231" i="1"/>
  <c r="H2231" i="1"/>
  <c r="J2231" i="1"/>
  <c r="G2231" i="1"/>
  <c r="I2231" i="1"/>
  <c r="M2231" i="1"/>
  <c r="F2227" i="1"/>
  <c r="H2227" i="1"/>
  <c r="J2227" i="1"/>
  <c r="G2227" i="1"/>
  <c r="I2227" i="1"/>
  <c r="M2227" i="1"/>
  <c r="H2719" i="1"/>
  <c r="F2718" i="1"/>
  <c r="I2714" i="1"/>
  <c r="G2714" i="1"/>
  <c r="I2704" i="1"/>
  <c r="J2700" i="1"/>
  <c r="M2685" i="1"/>
  <c r="P2685" i="1" s="1"/>
  <c r="Z2685" i="1" s="1"/>
  <c r="F2675" i="1"/>
  <c r="H2667" i="1"/>
  <c r="H2652" i="1"/>
  <c r="M2649" i="1"/>
  <c r="Q2649" i="1" s="1"/>
  <c r="H2649" i="1"/>
  <c r="M2638" i="1"/>
  <c r="T2638" i="1" s="1"/>
  <c r="J2631" i="1"/>
  <c r="H2631" i="1"/>
  <c r="F2631" i="1"/>
  <c r="M2628" i="1"/>
  <c r="R2628" i="1" s="1"/>
  <c r="I2628" i="1"/>
  <c r="I2624" i="1"/>
  <c r="Q2611" i="1"/>
  <c r="J2612" i="1"/>
  <c r="H2612" i="1"/>
  <c r="T2570" i="1"/>
  <c r="O2570" i="1"/>
  <c r="Y2570" i="1" s="1"/>
  <c r="F2586" i="1"/>
  <c r="G2586" i="1"/>
  <c r="J2586" i="1"/>
  <c r="M2586" i="1"/>
  <c r="H2586" i="1"/>
  <c r="I2586" i="1"/>
  <c r="I2582" i="1"/>
  <c r="G2582" i="1"/>
  <c r="H2582" i="1"/>
  <c r="J2582" i="1"/>
  <c r="J2578" i="1"/>
  <c r="F2578" i="1"/>
  <c r="G2578" i="1"/>
  <c r="I2578" i="1"/>
  <c r="J2574" i="1"/>
  <c r="F2574" i="1"/>
  <c r="H2574" i="1"/>
  <c r="I2574" i="1"/>
  <c r="G2570" i="1"/>
  <c r="H2570" i="1"/>
  <c r="I2570" i="1"/>
  <c r="J2570" i="1"/>
  <c r="J2566" i="1"/>
  <c r="G2566" i="1"/>
  <c r="H2566" i="1"/>
  <c r="F2566" i="1"/>
  <c r="I2566" i="1"/>
  <c r="F2562" i="1"/>
  <c r="G2562" i="1"/>
  <c r="H2562" i="1"/>
  <c r="J2562" i="1"/>
  <c r="I2558" i="1"/>
  <c r="H2558" i="1"/>
  <c r="F2558" i="1"/>
  <c r="G2558" i="1"/>
  <c r="J2554" i="1"/>
  <c r="M2554" i="1"/>
  <c r="I2554" i="1"/>
  <c r="G2550" i="1"/>
  <c r="H2550" i="1"/>
  <c r="I2550" i="1"/>
  <c r="M2550" i="1"/>
  <c r="O2550" i="1" s="1"/>
  <c r="Y2550" i="1" s="1"/>
  <c r="F2550" i="1"/>
  <c r="J2550" i="1"/>
  <c r="F2546" i="1"/>
  <c r="J2546" i="1"/>
  <c r="H2546" i="1"/>
  <c r="I2546" i="1"/>
  <c r="H2542" i="1"/>
  <c r="F2542" i="1"/>
  <c r="G2542" i="1"/>
  <c r="J2542" i="1"/>
  <c r="M2542" i="1"/>
  <c r="I2542" i="1"/>
  <c r="I2538" i="1"/>
  <c r="H2538" i="1"/>
  <c r="J2538" i="1"/>
  <c r="G2534" i="1"/>
  <c r="J2534" i="1"/>
  <c r="F2534" i="1"/>
  <c r="I2534" i="1"/>
  <c r="F2530" i="1"/>
  <c r="H2530" i="1"/>
  <c r="M2530" i="1"/>
  <c r="P2530" i="1" s="1"/>
  <c r="Z2530" i="1" s="1"/>
  <c r="J2530" i="1"/>
  <c r="I2526" i="1"/>
  <c r="F2526" i="1"/>
  <c r="G2526" i="1"/>
  <c r="J2522" i="1"/>
  <c r="M2522" i="1"/>
  <c r="H2522" i="1"/>
  <c r="F2522" i="1"/>
  <c r="G2522" i="1"/>
  <c r="I2522" i="1"/>
  <c r="G2518" i="1"/>
  <c r="I2518" i="1"/>
  <c r="F2518" i="1"/>
  <c r="M2518" i="1"/>
  <c r="P2518" i="1" s="1"/>
  <c r="Z2518" i="1" s="1"/>
  <c r="H2518" i="1"/>
  <c r="J2518" i="1"/>
  <c r="J2514" i="1"/>
  <c r="I2514" i="1"/>
  <c r="F2510" i="1"/>
  <c r="G2510" i="1"/>
  <c r="J2510" i="1"/>
  <c r="M2510" i="1"/>
  <c r="H2510" i="1"/>
  <c r="I2510" i="1"/>
  <c r="H2506" i="1"/>
  <c r="I2506" i="1"/>
  <c r="F2506" i="1"/>
  <c r="G2506" i="1"/>
  <c r="J2506" i="1"/>
  <c r="F2502" i="1"/>
  <c r="J2502" i="1"/>
  <c r="H2502" i="1"/>
  <c r="I2502" i="1"/>
  <c r="M2498" i="1"/>
  <c r="O2498" i="1" s="1"/>
  <c r="Y2498" i="1" s="1"/>
  <c r="F2498" i="1"/>
  <c r="G2498" i="1"/>
  <c r="H2498" i="1"/>
  <c r="J2498" i="1"/>
  <c r="F2494" i="1"/>
  <c r="G2494" i="1"/>
  <c r="I2494" i="1"/>
  <c r="H2494" i="1"/>
  <c r="J2490" i="1"/>
  <c r="M2490" i="1"/>
  <c r="F2490" i="1"/>
  <c r="G2490" i="1"/>
  <c r="I2490" i="1"/>
  <c r="F2486" i="1"/>
  <c r="H2486" i="1"/>
  <c r="I2486" i="1"/>
  <c r="M2486" i="1"/>
  <c r="O2486" i="1" s="1"/>
  <c r="Y2486" i="1" s="1"/>
  <c r="G2486" i="1"/>
  <c r="J2486" i="1"/>
  <c r="J2482" i="1"/>
  <c r="G2482" i="1"/>
  <c r="H2482" i="1"/>
  <c r="I2482" i="1"/>
  <c r="F2482" i="1"/>
  <c r="H2478" i="1"/>
  <c r="J2478" i="1"/>
  <c r="M2478" i="1"/>
  <c r="I2478" i="1"/>
  <c r="I2474" i="1"/>
  <c r="F2474" i="1"/>
  <c r="G2474" i="1"/>
  <c r="H2474" i="1"/>
  <c r="J2474" i="1"/>
  <c r="F2470" i="1"/>
  <c r="J2470" i="1"/>
  <c r="G2470" i="1"/>
  <c r="I2470" i="1"/>
  <c r="O2443" i="1"/>
  <c r="Y2443" i="1" s="1"/>
  <c r="R2443" i="1"/>
  <c r="P2443" i="1"/>
  <c r="Z2443" i="1" s="1"/>
  <c r="Q2443" i="1"/>
  <c r="T2443" i="1"/>
  <c r="O2436" i="1"/>
  <c r="Y2436" i="1" s="1"/>
  <c r="P2436" i="1"/>
  <c r="Z2436" i="1" s="1"/>
  <c r="Q2436" i="1"/>
  <c r="T2436" i="1"/>
  <c r="S2436" i="1"/>
  <c r="O2379" i="1"/>
  <c r="Y2379" i="1" s="1"/>
  <c r="Q2379" i="1"/>
  <c r="R2379" i="1"/>
  <c r="P2379" i="1"/>
  <c r="Z2379" i="1" s="1"/>
  <c r="T2379" i="1"/>
  <c r="O2372" i="1"/>
  <c r="Y2372" i="1" s="1"/>
  <c r="P2372" i="1"/>
  <c r="Z2372" i="1" s="1"/>
  <c r="Q2372" i="1"/>
  <c r="T2372" i="1"/>
  <c r="S2372" i="1"/>
  <c r="J2787" i="1"/>
  <c r="F2762" i="1"/>
  <c r="F2751" i="1"/>
  <c r="F2714" i="1"/>
  <c r="G2700" i="1"/>
  <c r="F2700" i="1"/>
  <c r="O2288" i="1"/>
  <c r="Y2288" i="1" s="1"/>
  <c r="R2288" i="1"/>
  <c r="T2288" i="1"/>
  <c r="Q2288" i="1"/>
  <c r="S2288" i="1"/>
  <c r="P2288" i="1"/>
  <c r="Z2288" i="1" s="1"/>
  <c r="F2335" i="1"/>
  <c r="H2335" i="1"/>
  <c r="G2335" i="1"/>
  <c r="J2335" i="1"/>
  <c r="I2335" i="1"/>
  <c r="M2335" i="1"/>
  <c r="F2323" i="1"/>
  <c r="H2323" i="1"/>
  <c r="G2323" i="1"/>
  <c r="J2323" i="1"/>
  <c r="I2323" i="1"/>
  <c r="M2323" i="1"/>
  <c r="F2311" i="1"/>
  <c r="H2311" i="1"/>
  <c r="G2311" i="1"/>
  <c r="J2311" i="1"/>
  <c r="I2311" i="1"/>
  <c r="M2311" i="1"/>
  <c r="F2299" i="1"/>
  <c r="H2299" i="1"/>
  <c r="J2299" i="1"/>
  <c r="G2299" i="1"/>
  <c r="I2299" i="1"/>
  <c r="M2299" i="1"/>
  <c r="F2287" i="1"/>
  <c r="H2287" i="1"/>
  <c r="J2287" i="1"/>
  <c r="G2287" i="1"/>
  <c r="I2287" i="1"/>
  <c r="M2287" i="1"/>
  <c r="F2271" i="1"/>
  <c r="H2271" i="1"/>
  <c r="J2271" i="1"/>
  <c r="G2271" i="1"/>
  <c r="I2271" i="1"/>
  <c r="M2271" i="1"/>
  <c r="F2259" i="1"/>
  <c r="H2259" i="1"/>
  <c r="J2259" i="1"/>
  <c r="G2259" i="1"/>
  <c r="I2259" i="1"/>
  <c r="M2259" i="1"/>
  <c r="F2223" i="1"/>
  <c r="H2223" i="1"/>
  <c r="J2223" i="1"/>
  <c r="G2223" i="1"/>
  <c r="I2223" i="1"/>
  <c r="M2223" i="1"/>
  <c r="I2784" i="1"/>
  <c r="F2767" i="1"/>
  <c r="J2762" i="1"/>
  <c r="F2755" i="1"/>
  <c r="M2714" i="1"/>
  <c r="P2714" i="1" s="1"/>
  <c r="Z2714" i="1" s="1"/>
  <c r="H2793" i="1"/>
  <c r="M2785" i="1"/>
  <c r="O2785" i="1" s="1"/>
  <c r="Y2785" i="1" s="1"/>
  <c r="J2784" i="1"/>
  <c r="I2783" i="1"/>
  <c r="F2775" i="1"/>
  <c r="I2762" i="1"/>
  <c r="M2756" i="1"/>
  <c r="P2756" i="1" s="1"/>
  <c r="Z2756" i="1" s="1"/>
  <c r="J2756" i="1"/>
  <c r="I2756" i="1"/>
  <c r="H2756" i="1"/>
  <c r="G2756" i="1"/>
  <c r="M2743" i="1"/>
  <c r="S2743" i="1" s="1"/>
  <c r="I2743" i="1"/>
  <c r="H2728" i="1"/>
  <c r="M2723" i="1"/>
  <c r="O2723" i="1" s="1"/>
  <c r="Y2723" i="1" s="1"/>
  <c r="H2723" i="1"/>
  <c r="H2718" i="1"/>
  <c r="J2715" i="1"/>
  <c r="M2707" i="1"/>
  <c r="R2707" i="1" s="1"/>
  <c r="M2704" i="1"/>
  <c r="O2704" i="1" s="1"/>
  <c r="Y2704" i="1" s="1"/>
  <c r="H2704" i="1"/>
  <c r="M2697" i="1"/>
  <c r="Q2697" i="1" s="1"/>
  <c r="I2692" i="1"/>
  <c r="M2689" i="1"/>
  <c r="S2689" i="1" s="1"/>
  <c r="I2689" i="1"/>
  <c r="F2684" i="1"/>
  <c r="M2670" i="1"/>
  <c r="R2670" i="1" s="1"/>
  <c r="H2670" i="1"/>
  <c r="H2666" i="1"/>
  <c r="I2664" i="1"/>
  <c r="H2658" i="1"/>
  <c r="J2657" i="1"/>
  <c r="I2652" i="1"/>
  <c r="G2652" i="1"/>
  <c r="J2649" i="1"/>
  <c r="H2638" i="1"/>
  <c r="M2632" i="1"/>
  <c r="T2632" i="1" s="1"/>
  <c r="I2632" i="1"/>
  <c r="M2627" i="1"/>
  <c r="P2627" i="1" s="1"/>
  <c r="Z2627" i="1" s="1"/>
  <c r="I2627" i="1"/>
  <c r="M2617" i="1"/>
  <c r="T2617" i="1" s="1"/>
  <c r="F2616" i="1"/>
  <c r="P2611" i="1"/>
  <c r="Z2611" i="1" s="1"/>
  <c r="AA2611" i="1" s="1"/>
  <c r="AF2611" i="1" s="1"/>
  <c r="AI2611" i="1" s="1"/>
  <c r="J2611" i="1"/>
  <c r="H2611" i="1"/>
  <c r="G2606" i="1"/>
  <c r="M2603" i="1"/>
  <c r="P2603" i="1" s="1"/>
  <c r="Z2603" i="1" s="1"/>
  <c r="H2600" i="1"/>
  <c r="I2596" i="1"/>
  <c r="T2562" i="1"/>
  <c r="T2546" i="1"/>
  <c r="R2538" i="1"/>
  <c r="R2506" i="1"/>
  <c r="R2482" i="1"/>
  <c r="Q2574" i="1"/>
  <c r="P2570" i="1"/>
  <c r="Z2570" i="1" s="1"/>
  <c r="P2506" i="1"/>
  <c r="Z2506" i="1" s="1"/>
  <c r="J2526" i="1"/>
  <c r="I2562" i="1"/>
  <c r="H2554" i="1"/>
  <c r="H2534" i="1"/>
  <c r="H2490" i="1"/>
  <c r="H2470" i="1"/>
  <c r="G2590" i="1"/>
  <c r="G2546" i="1"/>
  <c r="G2478" i="1"/>
  <c r="F2582" i="1"/>
  <c r="F2570" i="1"/>
  <c r="G2689" i="1"/>
  <c r="I2649" i="1"/>
  <c r="F2628" i="1"/>
  <c r="F2612" i="1"/>
  <c r="F2339" i="1"/>
  <c r="H2339" i="1"/>
  <c r="G2339" i="1"/>
  <c r="J2339" i="1"/>
  <c r="I2339" i="1"/>
  <c r="M2339" i="1"/>
  <c r="F2327" i="1"/>
  <c r="H2327" i="1"/>
  <c r="G2327" i="1"/>
  <c r="J2327" i="1"/>
  <c r="I2327" i="1"/>
  <c r="M2327" i="1"/>
  <c r="F2315" i="1"/>
  <c r="H2315" i="1"/>
  <c r="G2315" i="1"/>
  <c r="J2315" i="1"/>
  <c r="I2315" i="1"/>
  <c r="M2315" i="1"/>
  <c r="F2303" i="1"/>
  <c r="H2303" i="1"/>
  <c r="J2303" i="1"/>
  <c r="G2303" i="1"/>
  <c r="I2303" i="1"/>
  <c r="M2303" i="1"/>
  <c r="F2291" i="1"/>
  <c r="H2291" i="1"/>
  <c r="J2291" i="1"/>
  <c r="G2291" i="1"/>
  <c r="I2291" i="1"/>
  <c r="M2291" i="1"/>
  <c r="F2279" i="1"/>
  <c r="H2279" i="1"/>
  <c r="J2279" i="1"/>
  <c r="G2279" i="1"/>
  <c r="I2279" i="1"/>
  <c r="M2279" i="1"/>
  <c r="F2267" i="1"/>
  <c r="H2267" i="1"/>
  <c r="J2267" i="1"/>
  <c r="G2267" i="1"/>
  <c r="I2267" i="1"/>
  <c r="M2267" i="1"/>
  <c r="F2255" i="1"/>
  <c r="H2255" i="1"/>
  <c r="J2255" i="1"/>
  <c r="G2255" i="1"/>
  <c r="I2255" i="1"/>
  <c r="M2255" i="1"/>
  <c r="F2219" i="1"/>
  <c r="H2219" i="1"/>
  <c r="J2219" i="1"/>
  <c r="G2219" i="1"/>
  <c r="I2219" i="1"/>
  <c r="M2219" i="1"/>
  <c r="M2784" i="1"/>
  <c r="O2784" i="1" s="1"/>
  <c r="Y2784" i="1" s="1"/>
  <c r="M2755" i="1"/>
  <c r="J2755" i="1"/>
  <c r="I2755" i="1"/>
  <c r="H2755" i="1"/>
  <c r="M2749" i="1"/>
  <c r="S2749" i="1" s="1"/>
  <c r="I2749" i="1"/>
  <c r="I2740" i="1"/>
  <c r="J2723" i="1"/>
  <c r="J2718" i="1"/>
  <c r="J2714" i="1"/>
  <c r="J2704" i="1"/>
  <c r="I2700" i="1"/>
  <c r="I2684" i="1"/>
  <c r="G2679" i="1"/>
  <c r="M2677" i="1"/>
  <c r="R2677" i="1" s="1"/>
  <c r="G2677" i="1"/>
  <c r="J2673" i="1"/>
  <c r="H2662" i="1"/>
  <c r="M2658" i="1"/>
  <c r="R2658" i="1" s="1"/>
  <c r="J2654" i="1"/>
  <c r="I2651" i="1"/>
  <c r="G2651" i="1"/>
  <c r="J2638" i="1"/>
  <c r="M2631" i="1"/>
  <c r="O2631" i="1" s="1"/>
  <c r="Y2631" i="1" s="1"/>
  <c r="I2631" i="1"/>
  <c r="J2628" i="1"/>
  <c r="G2627" i="1"/>
  <c r="M2624" i="1"/>
  <c r="G2624" i="1"/>
  <c r="M2621" i="1"/>
  <c r="R2621" i="1" s="1"/>
  <c r="H2616" i="1"/>
  <c r="M2612" i="1"/>
  <c r="P2612" i="1" s="1"/>
  <c r="Z2612" i="1" s="1"/>
  <c r="I2612" i="1"/>
  <c r="M2606" i="1"/>
  <c r="R2606" i="1" s="1"/>
  <c r="M2600" i="1"/>
  <c r="P2600" i="1" s="1"/>
  <c r="Z2600" i="1" s="1"/>
  <c r="F2600" i="1"/>
  <c r="J2596" i="1"/>
  <c r="T2506" i="1"/>
  <c r="S2570" i="1"/>
  <c r="S2506" i="1"/>
  <c r="R2570" i="1"/>
  <c r="Q2538" i="1"/>
  <c r="Q2501" i="1"/>
  <c r="M2578" i="1"/>
  <c r="T2578" i="1" s="1"/>
  <c r="M2566" i="1"/>
  <c r="Q2566" i="1" s="1"/>
  <c r="M2558" i="1"/>
  <c r="J2494" i="1"/>
  <c r="I2530" i="1"/>
  <c r="H2578" i="1"/>
  <c r="H2514" i="1"/>
  <c r="G2574" i="1"/>
  <c r="G2554" i="1"/>
  <c r="G2502" i="1"/>
  <c r="F2590" i="1"/>
  <c r="F2514" i="1"/>
  <c r="F2478" i="1"/>
  <c r="I2467" i="1"/>
  <c r="H2467" i="1"/>
  <c r="G2467" i="1"/>
  <c r="M2467" i="1"/>
  <c r="J2463" i="1"/>
  <c r="F2463" i="1"/>
  <c r="I2463" i="1"/>
  <c r="H2463" i="1"/>
  <c r="G2459" i="1"/>
  <c r="J2459" i="1"/>
  <c r="I2459" i="1"/>
  <c r="H2455" i="1"/>
  <c r="F2455" i="1"/>
  <c r="G2455" i="1"/>
  <c r="M2455" i="1"/>
  <c r="J2455" i="1"/>
  <c r="I2451" i="1"/>
  <c r="H2451" i="1"/>
  <c r="G2451" i="1"/>
  <c r="M2451" i="1"/>
  <c r="J2447" i="1"/>
  <c r="F2447" i="1"/>
  <c r="I2447" i="1"/>
  <c r="H2447" i="1"/>
  <c r="G2443" i="1"/>
  <c r="J2443" i="1"/>
  <c r="I2443" i="1"/>
  <c r="H2439" i="1"/>
  <c r="F2439" i="1"/>
  <c r="G2439" i="1"/>
  <c r="M2439" i="1"/>
  <c r="J2439" i="1"/>
  <c r="I2435" i="1"/>
  <c r="H2435" i="1"/>
  <c r="G2435" i="1"/>
  <c r="M2435" i="1"/>
  <c r="J2431" i="1"/>
  <c r="F2431" i="1"/>
  <c r="I2431" i="1"/>
  <c r="H2431" i="1"/>
  <c r="G2427" i="1"/>
  <c r="J2427" i="1"/>
  <c r="I2427" i="1"/>
  <c r="H2423" i="1"/>
  <c r="F2423" i="1"/>
  <c r="G2423" i="1"/>
  <c r="M2423" i="1"/>
  <c r="J2423" i="1"/>
  <c r="I2419" i="1"/>
  <c r="H2419" i="1"/>
  <c r="G2419" i="1"/>
  <c r="M2419" i="1"/>
  <c r="J2415" i="1"/>
  <c r="F2415" i="1"/>
  <c r="I2415" i="1"/>
  <c r="H2415" i="1"/>
  <c r="G2411" i="1"/>
  <c r="J2411" i="1"/>
  <c r="I2411" i="1"/>
  <c r="H2407" i="1"/>
  <c r="F2407" i="1"/>
  <c r="G2407" i="1"/>
  <c r="M2407" i="1"/>
  <c r="J2407" i="1"/>
  <c r="I2403" i="1"/>
  <c r="H2403" i="1"/>
  <c r="G2403" i="1"/>
  <c r="M2403" i="1"/>
  <c r="J2399" i="1"/>
  <c r="F2399" i="1"/>
  <c r="I2399" i="1"/>
  <c r="H2399" i="1"/>
  <c r="G2395" i="1"/>
  <c r="J2395" i="1"/>
  <c r="I2395" i="1"/>
  <c r="H2391" i="1"/>
  <c r="F2391" i="1"/>
  <c r="G2391" i="1"/>
  <c r="M2391" i="1"/>
  <c r="J2391" i="1"/>
  <c r="I2387" i="1"/>
  <c r="H2387" i="1"/>
  <c r="G2387" i="1"/>
  <c r="M2387" i="1"/>
  <c r="J2383" i="1"/>
  <c r="F2383" i="1"/>
  <c r="I2383" i="1"/>
  <c r="H2383" i="1"/>
  <c r="G2379" i="1"/>
  <c r="J2379" i="1"/>
  <c r="I2379" i="1"/>
  <c r="H2375" i="1"/>
  <c r="F2375" i="1"/>
  <c r="G2375" i="1"/>
  <c r="M2375" i="1"/>
  <c r="J2375" i="1"/>
  <c r="I2371" i="1"/>
  <c r="H2371" i="1"/>
  <c r="G2371" i="1"/>
  <c r="M2371" i="1"/>
  <c r="J2367" i="1"/>
  <c r="F2367" i="1"/>
  <c r="I2367" i="1"/>
  <c r="H2367" i="1"/>
  <c r="G2363" i="1"/>
  <c r="M2363" i="1"/>
  <c r="J2363" i="1"/>
  <c r="I2363" i="1"/>
  <c r="H2359" i="1"/>
  <c r="F2359" i="1"/>
  <c r="G2359" i="1"/>
  <c r="M2359" i="1"/>
  <c r="J2359" i="1"/>
  <c r="I2355" i="1"/>
  <c r="H2355" i="1"/>
  <c r="G2355" i="1"/>
  <c r="M2355" i="1"/>
  <c r="J2351" i="1"/>
  <c r="F2351" i="1"/>
  <c r="I2351" i="1"/>
  <c r="H2351" i="1"/>
  <c r="G2347" i="1"/>
  <c r="M2347" i="1"/>
  <c r="J2347" i="1"/>
  <c r="I2347" i="1"/>
  <c r="H2343" i="1"/>
  <c r="F2343" i="1"/>
  <c r="G2343" i="1"/>
  <c r="M2343" i="1"/>
  <c r="J2343" i="1"/>
  <c r="F2593" i="1"/>
  <c r="F2565" i="1"/>
  <c r="F2549" i="1"/>
  <c r="F2533" i="1"/>
  <c r="O2399" i="1"/>
  <c r="Y2399" i="1" s="1"/>
  <c r="F2443" i="1"/>
  <c r="F2411" i="1"/>
  <c r="F2379" i="1"/>
  <c r="F2347" i="1"/>
  <c r="F2577" i="1"/>
  <c r="G2460" i="1"/>
  <c r="G2444" i="1"/>
  <c r="G2428" i="1"/>
  <c r="G2412" i="1"/>
  <c r="G2396" i="1"/>
  <c r="O2752" i="1"/>
  <c r="Y2752" i="1" s="1"/>
  <c r="R2752" i="1"/>
  <c r="T2752" i="1"/>
  <c r="P2684" i="1"/>
  <c r="Z2684" i="1" s="1"/>
  <c r="O2684" i="1"/>
  <c r="Y2684" i="1" s="1"/>
  <c r="S2684" i="1"/>
  <c r="Q2684" i="1"/>
  <c r="R2684" i="1"/>
  <c r="F2769" i="1"/>
  <c r="I2769" i="1"/>
  <c r="M2769" i="1"/>
  <c r="O2769" i="1" s="1"/>
  <c r="Y2769" i="1" s="1"/>
  <c r="H2736" i="1"/>
  <c r="I2736" i="1"/>
  <c r="F2732" i="1"/>
  <c r="F2727" i="1"/>
  <c r="F2716" i="1"/>
  <c r="H2716" i="1"/>
  <c r="I2716" i="1"/>
  <c r="J2716" i="1"/>
  <c r="M2716" i="1"/>
  <c r="Q2716" i="1" s="1"/>
  <c r="O2709" i="1"/>
  <c r="Y2709" i="1" s="1"/>
  <c r="T2709" i="1"/>
  <c r="Q2709" i="1"/>
  <c r="H2702" i="1"/>
  <c r="I2702" i="1"/>
  <c r="I2678" i="1"/>
  <c r="H2678" i="1"/>
  <c r="J2678" i="1"/>
  <c r="G2599" i="1"/>
  <c r="I2599" i="1"/>
  <c r="M2599" i="1"/>
  <c r="O2599" i="1" s="1"/>
  <c r="Y2599" i="1" s="1"/>
  <c r="H2599" i="1"/>
  <c r="J2599" i="1"/>
  <c r="F2465" i="1"/>
  <c r="H2465" i="1"/>
  <c r="G2465" i="1"/>
  <c r="J2465" i="1"/>
  <c r="I2465" i="1"/>
  <c r="M2465" i="1"/>
  <c r="F2457" i="1"/>
  <c r="H2457" i="1"/>
  <c r="G2457" i="1"/>
  <c r="J2457" i="1"/>
  <c r="I2457" i="1"/>
  <c r="M2457" i="1"/>
  <c r="F2449" i="1"/>
  <c r="H2449" i="1"/>
  <c r="G2449" i="1"/>
  <c r="J2449" i="1"/>
  <c r="I2449" i="1"/>
  <c r="M2449" i="1"/>
  <c r="F2441" i="1"/>
  <c r="H2441" i="1"/>
  <c r="G2441" i="1"/>
  <c r="J2441" i="1"/>
  <c r="I2441" i="1"/>
  <c r="M2441" i="1"/>
  <c r="F2433" i="1"/>
  <c r="H2433" i="1"/>
  <c r="J2433" i="1"/>
  <c r="G2433" i="1"/>
  <c r="I2433" i="1"/>
  <c r="M2433" i="1"/>
  <c r="F2425" i="1"/>
  <c r="H2425" i="1"/>
  <c r="J2425" i="1"/>
  <c r="G2425" i="1"/>
  <c r="I2425" i="1"/>
  <c r="M2425" i="1"/>
  <c r="F2417" i="1"/>
  <c r="H2417" i="1"/>
  <c r="J2417" i="1"/>
  <c r="G2417" i="1"/>
  <c r="I2417" i="1"/>
  <c r="M2417" i="1"/>
  <c r="F2409" i="1"/>
  <c r="H2409" i="1"/>
  <c r="J2409" i="1"/>
  <c r="G2409" i="1"/>
  <c r="I2409" i="1"/>
  <c r="M2409" i="1"/>
  <c r="F2401" i="1"/>
  <c r="H2401" i="1"/>
  <c r="J2401" i="1"/>
  <c r="G2401" i="1"/>
  <c r="I2401" i="1"/>
  <c r="M2401" i="1"/>
  <c r="F2393" i="1"/>
  <c r="H2393" i="1"/>
  <c r="J2393" i="1"/>
  <c r="G2393" i="1"/>
  <c r="I2393" i="1"/>
  <c r="M2393" i="1"/>
  <c r="F2381" i="1"/>
  <c r="H2381" i="1"/>
  <c r="J2381" i="1"/>
  <c r="G2381" i="1"/>
  <c r="I2381" i="1"/>
  <c r="M2381" i="1"/>
  <c r="F2373" i="1"/>
  <c r="H2373" i="1"/>
  <c r="J2373" i="1"/>
  <c r="G2373" i="1"/>
  <c r="I2373" i="1"/>
  <c r="M2373" i="1"/>
  <c r="F2365" i="1"/>
  <c r="H2365" i="1"/>
  <c r="J2365" i="1"/>
  <c r="G2365" i="1"/>
  <c r="I2365" i="1"/>
  <c r="M2365" i="1"/>
  <c r="F2357" i="1"/>
  <c r="H2357" i="1"/>
  <c r="J2357" i="1"/>
  <c r="G2357" i="1"/>
  <c r="I2357" i="1"/>
  <c r="M2357" i="1"/>
  <c r="F2345" i="1"/>
  <c r="H2345" i="1"/>
  <c r="J2345" i="1"/>
  <c r="G2345" i="1"/>
  <c r="I2345" i="1"/>
  <c r="M2345" i="1"/>
  <c r="H2787" i="1"/>
  <c r="F2787" i="1"/>
  <c r="I2787" i="1"/>
  <c r="F2774" i="1"/>
  <c r="J2769" i="1"/>
  <c r="F2736" i="1"/>
  <c r="G2706" i="1"/>
  <c r="M2706" i="1"/>
  <c r="P2706" i="1" s="1"/>
  <c r="Z2706" i="1" s="1"/>
  <c r="F2640" i="1"/>
  <c r="F2788" i="1"/>
  <c r="H2783" i="1"/>
  <c r="G2783" i="1"/>
  <c r="I2763" i="1"/>
  <c r="J2763" i="1"/>
  <c r="M2759" i="1"/>
  <c r="O2759" i="1" s="1"/>
  <c r="Y2759" i="1" s="1"/>
  <c r="I2759" i="1"/>
  <c r="H2759" i="1"/>
  <c r="F2753" i="1"/>
  <c r="I2753" i="1"/>
  <c r="M2753" i="1"/>
  <c r="M2736" i="1"/>
  <c r="Q2736" i="1" s="1"/>
  <c r="G2719" i="1"/>
  <c r="I2719" i="1"/>
  <c r="M2719" i="1"/>
  <c r="P2719" i="1" s="1"/>
  <c r="Z2719" i="1" s="1"/>
  <c r="S2709" i="1"/>
  <c r="H2706" i="1"/>
  <c r="F2709" i="1"/>
  <c r="J2709" i="1"/>
  <c r="I2709" i="1"/>
  <c r="J2702" i="1"/>
  <c r="H2692" i="1"/>
  <c r="M2692" i="1"/>
  <c r="J2692" i="1"/>
  <c r="M2675" i="1"/>
  <c r="Q2675" i="1" s="1"/>
  <c r="G2675" i="1"/>
  <c r="J2675" i="1"/>
  <c r="I2675" i="1"/>
  <c r="M2667" i="1"/>
  <c r="G2667" i="1"/>
  <c r="I2667" i="1"/>
  <c r="H2642" i="1"/>
  <c r="I2642" i="1"/>
  <c r="M2642" i="1"/>
  <c r="S2642" i="1" s="1"/>
  <c r="J2642" i="1"/>
  <c r="H2634" i="1"/>
  <c r="J2634" i="1"/>
  <c r="G2634" i="1"/>
  <c r="I2634" i="1"/>
  <c r="M2634" i="1"/>
  <c r="O2634" i="1" s="1"/>
  <c r="Y2634" i="1" s="1"/>
  <c r="I2626" i="1"/>
  <c r="H2626" i="1"/>
  <c r="G2626" i="1"/>
  <c r="J2620" i="1"/>
  <c r="H2620" i="1"/>
  <c r="G2620" i="1"/>
  <c r="M2620" i="1"/>
  <c r="T2620" i="1" s="1"/>
  <c r="M2597" i="1"/>
  <c r="Q2597" i="1" s="1"/>
  <c r="J2597" i="1"/>
  <c r="I2597" i="1"/>
  <c r="H2597" i="1"/>
  <c r="G2597" i="1"/>
  <c r="G2736" i="1"/>
  <c r="H2732" i="1"/>
  <c r="J2732" i="1"/>
  <c r="G2711" i="1"/>
  <c r="H2711" i="1"/>
  <c r="J2711" i="1"/>
  <c r="F2461" i="1"/>
  <c r="H2461" i="1"/>
  <c r="G2461" i="1"/>
  <c r="J2461" i="1"/>
  <c r="I2461" i="1"/>
  <c r="M2461" i="1"/>
  <c r="F2453" i="1"/>
  <c r="H2453" i="1"/>
  <c r="G2453" i="1"/>
  <c r="J2453" i="1"/>
  <c r="I2453" i="1"/>
  <c r="M2453" i="1"/>
  <c r="F2445" i="1"/>
  <c r="H2445" i="1"/>
  <c r="G2445" i="1"/>
  <c r="J2445" i="1"/>
  <c r="I2445" i="1"/>
  <c r="M2445" i="1"/>
  <c r="F2437" i="1"/>
  <c r="H2437" i="1"/>
  <c r="G2437" i="1"/>
  <c r="J2437" i="1"/>
  <c r="I2437" i="1"/>
  <c r="M2437" i="1"/>
  <c r="F2429" i="1"/>
  <c r="H2429" i="1"/>
  <c r="J2429" i="1"/>
  <c r="G2429" i="1"/>
  <c r="I2429" i="1"/>
  <c r="M2429" i="1"/>
  <c r="F2421" i="1"/>
  <c r="H2421" i="1"/>
  <c r="J2421" i="1"/>
  <c r="G2421" i="1"/>
  <c r="I2421" i="1"/>
  <c r="M2421" i="1"/>
  <c r="F2413" i="1"/>
  <c r="H2413" i="1"/>
  <c r="J2413" i="1"/>
  <c r="G2413" i="1"/>
  <c r="I2413" i="1"/>
  <c r="M2413" i="1"/>
  <c r="F2405" i="1"/>
  <c r="H2405" i="1"/>
  <c r="J2405" i="1"/>
  <c r="G2405" i="1"/>
  <c r="I2405" i="1"/>
  <c r="M2405" i="1"/>
  <c r="F2397" i="1"/>
  <c r="H2397" i="1"/>
  <c r="J2397" i="1"/>
  <c r="G2397" i="1"/>
  <c r="I2397" i="1"/>
  <c r="M2397" i="1"/>
  <c r="F2389" i="1"/>
  <c r="H2389" i="1"/>
  <c r="J2389" i="1"/>
  <c r="G2389" i="1"/>
  <c r="I2389" i="1"/>
  <c r="M2389" i="1"/>
  <c r="F2385" i="1"/>
  <c r="H2385" i="1"/>
  <c r="J2385" i="1"/>
  <c r="G2385" i="1"/>
  <c r="I2385" i="1"/>
  <c r="M2385" i="1"/>
  <c r="F2377" i="1"/>
  <c r="H2377" i="1"/>
  <c r="J2377" i="1"/>
  <c r="G2377" i="1"/>
  <c r="I2377" i="1"/>
  <c r="M2377" i="1"/>
  <c r="F2369" i="1"/>
  <c r="H2369" i="1"/>
  <c r="J2369" i="1"/>
  <c r="G2369" i="1"/>
  <c r="I2369" i="1"/>
  <c r="M2369" i="1"/>
  <c r="F2361" i="1"/>
  <c r="H2361" i="1"/>
  <c r="J2361" i="1"/>
  <c r="G2361" i="1"/>
  <c r="I2361" i="1"/>
  <c r="M2361" i="1"/>
  <c r="F2353" i="1"/>
  <c r="H2353" i="1"/>
  <c r="J2353" i="1"/>
  <c r="G2353" i="1"/>
  <c r="I2353" i="1"/>
  <c r="M2353" i="1"/>
  <c r="F2349" i="1"/>
  <c r="H2349" i="1"/>
  <c r="J2349" i="1"/>
  <c r="G2349" i="1"/>
  <c r="I2349" i="1"/>
  <c r="M2349" i="1"/>
  <c r="J2774" i="1"/>
  <c r="G2774" i="1"/>
  <c r="M2774" i="1"/>
  <c r="O2774" i="1" s="1"/>
  <c r="Y2774" i="1" s="1"/>
  <c r="H2764" i="1"/>
  <c r="J2764" i="1"/>
  <c r="G2760" i="1"/>
  <c r="I2760" i="1"/>
  <c r="M2760" i="1"/>
  <c r="S2760" i="1" s="1"/>
  <c r="G2724" i="1"/>
  <c r="H2724" i="1"/>
  <c r="J2724" i="1"/>
  <c r="F2720" i="1"/>
  <c r="I2711" i="1"/>
  <c r="G2693" i="1"/>
  <c r="M2693" i="1"/>
  <c r="M2678" i="1"/>
  <c r="G2678" i="1"/>
  <c r="H2663" i="1"/>
  <c r="G2663" i="1"/>
  <c r="I2663" i="1"/>
  <c r="M2663" i="1"/>
  <c r="S2663" i="1" s="1"/>
  <c r="F2647" i="1"/>
  <c r="H2623" i="1"/>
  <c r="G2623" i="1"/>
  <c r="J2610" i="1"/>
  <c r="G2610" i="1"/>
  <c r="G2603" i="1"/>
  <c r="I2603" i="1"/>
  <c r="J2603" i="1"/>
  <c r="F2599" i="1"/>
  <c r="F2793" i="1"/>
  <c r="J2793" i="1"/>
  <c r="G2793" i="1"/>
  <c r="M2793" i="1"/>
  <c r="O2793" i="1" s="1"/>
  <c r="Y2793" i="1" s="1"/>
  <c r="M2787" i="1"/>
  <c r="Q2787" i="1" s="1"/>
  <c r="G2782" i="1"/>
  <c r="I2782" i="1"/>
  <c r="J2782" i="1"/>
  <c r="M2782" i="1"/>
  <c r="H2774" i="1"/>
  <c r="J2770" i="1"/>
  <c r="G2770" i="1"/>
  <c r="M2770" i="1"/>
  <c r="P2770" i="1" s="1"/>
  <c r="Z2770" i="1" s="1"/>
  <c r="I2764" i="1"/>
  <c r="G2752" i="1"/>
  <c r="H2752" i="1"/>
  <c r="J2752" i="1"/>
  <c r="J2740" i="1"/>
  <c r="H2740" i="1"/>
  <c r="M2740" i="1"/>
  <c r="O2740" i="1" s="1"/>
  <c r="Y2740" i="1" s="1"/>
  <c r="J2736" i="1"/>
  <c r="G2732" i="1"/>
  <c r="F2733" i="1"/>
  <c r="H2733" i="1"/>
  <c r="J2733" i="1"/>
  <c r="G2717" i="1"/>
  <c r="H2717" i="1"/>
  <c r="I2717" i="1"/>
  <c r="J2717" i="1"/>
  <c r="M2717" i="1"/>
  <c r="M2711" i="1"/>
  <c r="G2712" i="1"/>
  <c r="I2712" i="1"/>
  <c r="M2712" i="1"/>
  <c r="S2712" i="1" s="1"/>
  <c r="R2709" i="1"/>
  <c r="J2706" i="1"/>
  <c r="I2698" i="1"/>
  <c r="M2698" i="1"/>
  <c r="S2698" i="1" s="1"/>
  <c r="G2694" i="1"/>
  <c r="H2694" i="1"/>
  <c r="J2694" i="1"/>
  <c r="I2693" i="1"/>
  <c r="G2684" i="1"/>
  <c r="J2684" i="1"/>
  <c r="M2623" i="1"/>
  <c r="M2607" i="1"/>
  <c r="S2607" i="1" s="1"/>
  <c r="J2607" i="1"/>
  <c r="I2607" i="1"/>
  <c r="G2607" i="1"/>
  <c r="O2536" i="1"/>
  <c r="Y2536" i="1" s="1"/>
  <c r="Q2536" i="1"/>
  <c r="P2536" i="1"/>
  <c r="Z2536" i="1" s="1"/>
  <c r="T2536" i="1"/>
  <c r="R2536" i="1"/>
  <c r="S2536" i="1"/>
  <c r="P2529" i="1"/>
  <c r="Z2529" i="1" s="1"/>
  <c r="O2529" i="1"/>
  <c r="Y2529" i="1" s="1"/>
  <c r="S2529" i="1"/>
  <c r="T2529" i="1"/>
  <c r="Q2529" i="1"/>
  <c r="F2674" i="1"/>
  <c r="F2671" i="1"/>
  <c r="F2659" i="1"/>
  <c r="F2646" i="1"/>
  <c r="F2639" i="1"/>
  <c r="G2596" i="1"/>
  <c r="P2546" i="1"/>
  <c r="Z2546" i="1" s="1"/>
  <c r="S2546" i="1"/>
  <c r="M2728" i="1"/>
  <c r="P2728" i="1" s="1"/>
  <c r="Z2728" i="1" s="1"/>
  <c r="I2690" i="1"/>
  <c r="J2679" i="1"/>
  <c r="I2674" i="1"/>
  <c r="M2673" i="1"/>
  <c r="O2673" i="1" s="1"/>
  <c r="Y2673" i="1" s="1"/>
  <c r="I2673" i="1"/>
  <c r="G2673" i="1"/>
  <c r="G2662" i="1"/>
  <c r="M2651" i="1"/>
  <c r="T2651" i="1" s="1"/>
  <c r="H2651" i="1"/>
  <c r="G2646" i="1"/>
  <c r="M2645" i="1"/>
  <c r="I2645" i="1"/>
  <c r="M2639" i="1"/>
  <c r="R2639" i="1" s="1"/>
  <c r="I2639" i="1"/>
  <c r="J2635" i="1"/>
  <c r="J2624" i="1"/>
  <c r="G2622" i="1"/>
  <c r="M2615" i="1"/>
  <c r="P2615" i="1" s="1"/>
  <c r="Z2615" i="1" s="1"/>
  <c r="I2615" i="1"/>
  <c r="T2611" i="1"/>
  <c r="R2611" i="1"/>
  <c r="J2602" i="1"/>
  <c r="T2502" i="1"/>
  <c r="T2482" i="1"/>
  <c r="S2502" i="1"/>
  <c r="Q2562" i="1"/>
  <c r="Q2546" i="1"/>
  <c r="O2562" i="1"/>
  <c r="Y2562" i="1" s="1"/>
  <c r="G2540" i="1"/>
  <c r="G2476" i="1"/>
  <c r="F2654" i="1"/>
  <c r="I2602" i="1"/>
  <c r="M2602" i="1"/>
  <c r="S2602" i="1" s="1"/>
  <c r="O2534" i="1"/>
  <c r="Y2534" i="1" s="1"/>
  <c r="P2534" i="1"/>
  <c r="Z2534" i="1" s="1"/>
  <c r="S2534" i="1"/>
  <c r="O2502" i="1"/>
  <c r="Y2502" i="1" s="1"/>
  <c r="R2502" i="1"/>
  <c r="Q2502" i="1"/>
  <c r="P2482" i="1"/>
  <c r="Z2482" i="1" s="1"/>
  <c r="S2482" i="1"/>
  <c r="O2470" i="1"/>
  <c r="Y2470" i="1" s="1"/>
  <c r="P2470" i="1"/>
  <c r="Z2470" i="1" s="1"/>
  <c r="S2470" i="1"/>
  <c r="J2674" i="1"/>
  <c r="M2654" i="1"/>
  <c r="S2654" i="1" s="1"/>
  <c r="J2653" i="1"/>
  <c r="G2653" i="1"/>
  <c r="M2646" i="1"/>
  <c r="J2622" i="1"/>
  <c r="G2619" i="1"/>
  <c r="R2470" i="1"/>
  <c r="Q2534" i="1"/>
  <c r="Q2470" i="1"/>
  <c r="O2546" i="1"/>
  <c r="Y2546" i="1" s="1"/>
  <c r="O2482" i="1"/>
  <c r="Y2482" i="1" s="1"/>
  <c r="O2582" i="1"/>
  <c r="Y2582" i="1" s="1"/>
  <c r="Q2582" i="1"/>
  <c r="P2582" i="1"/>
  <c r="Z2582" i="1" s="1"/>
  <c r="T2582" i="1"/>
  <c r="H2592" i="1"/>
  <c r="G2592" i="1"/>
  <c r="M2592" i="1"/>
  <c r="I2588" i="1"/>
  <c r="H2588" i="1"/>
  <c r="F2584" i="1"/>
  <c r="J2584" i="1"/>
  <c r="I2584" i="1"/>
  <c r="G2580" i="1"/>
  <c r="M2580" i="1"/>
  <c r="F2580" i="1"/>
  <c r="J2580" i="1"/>
  <c r="H2576" i="1"/>
  <c r="G2576" i="1"/>
  <c r="M2576" i="1"/>
  <c r="I2572" i="1"/>
  <c r="H2572" i="1"/>
  <c r="F2568" i="1"/>
  <c r="J2568" i="1"/>
  <c r="I2568" i="1"/>
  <c r="G2564" i="1"/>
  <c r="M2564" i="1"/>
  <c r="F2564" i="1"/>
  <c r="J2564" i="1"/>
  <c r="H2560" i="1"/>
  <c r="G2560" i="1"/>
  <c r="M2560" i="1"/>
  <c r="I2556" i="1"/>
  <c r="H2556" i="1"/>
  <c r="F2552" i="1"/>
  <c r="J2552" i="1"/>
  <c r="I2552" i="1"/>
  <c r="G2548" i="1"/>
  <c r="M2548" i="1"/>
  <c r="F2548" i="1"/>
  <c r="J2548" i="1"/>
  <c r="H2544" i="1"/>
  <c r="G2544" i="1"/>
  <c r="M2544" i="1"/>
  <c r="I2540" i="1"/>
  <c r="H2540" i="1"/>
  <c r="F2536" i="1"/>
  <c r="J2536" i="1"/>
  <c r="I2536" i="1"/>
  <c r="G2532" i="1"/>
  <c r="M2532" i="1"/>
  <c r="F2532" i="1"/>
  <c r="J2532" i="1"/>
  <c r="H2528" i="1"/>
  <c r="G2528" i="1"/>
  <c r="M2528" i="1"/>
  <c r="I2524" i="1"/>
  <c r="H2524" i="1"/>
  <c r="F2520" i="1"/>
  <c r="J2520" i="1"/>
  <c r="I2520" i="1"/>
  <c r="G2516" i="1"/>
  <c r="M2516" i="1"/>
  <c r="F2516" i="1"/>
  <c r="J2516" i="1"/>
  <c r="H2512" i="1"/>
  <c r="G2512" i="1"/>
  <c r="M2512" i="1"/>
  <c r="I2508" i="1"/>
  <c r="H2508" i="1"/>
  <c r="F2504" i="1"/>
  <c r="J2504" i="1"/>
  <c r="I2504" i="1"/>
  <c r="G2500" i="1"/>
  <c r="M2500" i="1"/>
  <c r="F2500" i="1"/>
  <c r="J2500" i="1"/>
  <c r="H2496" i="1"/>
  <c r="G2496" i="1"/>
  <c r="M2496" i="1"/>
  <c r="I2492" i="1"/>
  <c r="H2492" i="1"/>
  <c r="F2488" i="1"/>
  <c r="J2488" i="1"/>
  <c r="I2488" i="1"/>
  <c r="G2484" i="1"/>
  <c r="M2484" i="1"/>
  <c r="F2484" i="1"/>
  <c r="J2484" i="1"/>
  <c r="H2480" i="1"/>
  <c r="G2480" i="1"/>
  <c r="M2480" i="1"/>
  <c r="I2476" i="1"/>
  <c r="H2476" i="1"/>
  <c r="F2472" i="1"/>
  <c r="J2472" i="1"/>
  <c r="I2472" i="1"/>
  <c r="G2468" i="1"/>
  <c r="M2468" i="1"/>
  <c r="F2468" i="1"/>
  <c r="J2468" i="1"/>
  <c r="P2553" i="1"/>
  <c r="Z2553" i="1" s="1"/>
  <c r="F2786" i="1"/>
  <c r="H2785" i="1"/>
  <c r="F2785" i="1"/>
  <c r="F2763" i="1"/>
  <c r="H2735" i="1"/>
  <c r="F2721" i="1"/>
  <c r="H2721" i="1"/>
  <c r="I2721" i="1"/>
  <c r="J2721" i="1"/>
  <c r="M2721" i="1"/>
  <c r="O2721" i="1" s="1"/>
  <c r="Y2721" i="1" s="1"/>
  <c r="H2710" i="1"/>
  <c r="I2710" i="1"/>
  <c r="J2710" i="1"/>
  <c r="M2710" i="1"/>
  <c r="G2710" i="1"/>
  <c r="I2691" i="1"/>
  <c r="J2691" i="1"/>
  <c r="M2691" i="1"/>
  <c r="H2691" i="1"/>
  <c r="G2691" i="1"/>
  <c r="I2688" i="1"/>
  <c r="J2688" i="1"/>
  <c r="M2688" i="1"/>
  <c r="G2688" i="1"/>
  <c r="H2688" i="1"/>
  <c r="H2683" i="1"/>
  <c r="M2683" i="1"/>
  <c r="G2683" i="1"/>
  <c r="J2683" i="1"/>
  <c r="I2683" i="1"/>
  <c r="O2556" i="1"/>
  <c r="Y2556" i="1" s="1"/>
  <c r="R2556" i="1"/>
  <c r="T2556" i="1"/>
  <c r="Q2556" i="1"/>
  <c r="S2556" i="1"/>
  <c r="P2556" i="1"/>
  <c r="Z2556" i="1" s="1"/>
  <c r="F2583" i="1"/>
  <c r="H2583" i="1"/>
  <c r="G2583" i="1"/>
  <c r="J2583" i="1"/>
  <c r="I2583" i="1"/>
  <c r="M2583" i="1"/>
  <c r="F2571" i="1"/>
  <c r="H2571" i="1"/>
  <c r="G2571" i="1"/>
  <c r="J2571" i="1"/>
  <c r="I2571" i="1"/>
  <c r="M2571" i="1"/>
  <c r="F2559" i="1"/>
  <c r="H2559" i="1"/>
  <c r="J2559" i="1"/>
  <c r="G2559" i="1"/>
  <c r="I2559" i="1"/>
  <c r="M2559" i="1"/>
  <c r="F2551" i="1"/>
  <c r="H2551" i="1"/>
  <c r="J2551" i="1"/>
  <c r="G2551" i="1"/>
  <c r="I2551" i="1"/>
  <c r="M2551" i="1"/>
  <c r="F2539" i="1"/>
  <c r="H2539" i="1"/>
  <c r="J2539" i="1"/>
  <c r="G2539" i="1"/>
  <c r="I2539" i="1"/>
  <c r="M2539" i="1"/>
  <c r="F2527" i="1"/>
  <c r="H2527" i="1"/>
  <c r="J2527" i="1"/>
  <c r="G2527" i="1"/>
  <c r="I2527" i="1"/>
  <c r="M2527" i="1"/>
  <c r="F2523" i="1"/>
  <c r="H2523" i="1"/>
  <c r="J2523" i="1"/>
  <c r="G2523" i="1"/>
  <c r="I2523" i="1"/>
  <c r="M2523" i="1"/>
  <c r="F2519" i="1"/>
  <c r="H2519" i="1"/>
  <c r="J2519" i="1"/>
  <c r="G2519" i="1"/>
  <c r="I2519" i="1"/>
  <c r="M2519" i="1"/>
  <c r="F2515" i="1"/>
  <c r="H2515" i="1"/>
  <c r="J2515" i="1"/>
  <c r="G2515" i="1"/>
  <c r="I2515" i="1"/>
  <c r="M2515" i="1"/>
  <c r="F2511" i="1"/>
  <c r="H2511" i="1"/>
  <c r="J2511" i="1"/>
  <c r="G2511" i="1"/>
  <c r="I2511" i="1"/>
  <c r="M2511" i="1"/>
  <c r="F2507" i="1"/>
  <c r="H2507" i="1"/>
  <c r="J2507" i="1"/>
  <c r="G2507" i="1"/>
  <c r="I2507" i="1"/>
  <c r="M2507" i="1"/>
  <c r="F2503" i="1"/>
  <c r="H2503" i="1"/>
  <c r="J2503" i="1"/>
  <c r="G2503" i="1"/>
  <c r="I2503" i="1"/>
  <c r="M2503" i="1"/>
  <c r="F2499" i="1"/>
  <c r="H2499" i="1"/>
  <c r="J2499" i="1"/>
  <c r="G2499" i="1"/>
  <c r="I2499" i="1"/>
  <c r="M2499" i="1"/>
  <c r="F2495" i="1"/>
  <c r="H2495" i="1"/>
  <c r="J2495" i="1"/>
  <c r="G2495" i="1"/>
  <c r="I2495" i="1"/>
  <c r="M2495" i="1"/>
  <c r="F2491" i="1"/>
  <c r="H2491" i="1"/>
  <c r="J2491" i="1"/>
  <c r="G2491" i="1"/>
  <c r="I2491" i="1"/>
  <c r="M2491" i="1"/>
  <c r="F2487" i="1"/>
  <c r="H2487" i="1"/>
  <c r="J2487" i="1"/>
  <c r="G2487" i="1"/>
  <c r="I2487" i="1"/>
  <c r="M2487" i="1"/>
  <c r="F2483" i="1"/>
  <c r="H2483" i="1"/>
  <c r="J2483" i="1"/>
  <c r="G2483" i="1"/>
  <c r="I2483" i="1"/>
  <c r="M2483" i="1"/>
  <c r="F2479" i="1"/>
  <c r="H2479" i="1"/>
  <c r="J2479" i="1"/>
  <c r="G2479" i="1"/>
  <c r="I2479" i="1"/>
  <c r="M2479" i="1"/>
  <c r="J2792" i="1"/>
  <c r="F2778" i="1"/>
  <c r="M2777" i="1"/>
  <c r="I2777" i="1"/>
  <c r="H2777" i="1"/>
  <c r="G2777" i="1"/>
  <c r="F2776" i="1"/>
  <c r="M2773" i="1"/>
  <c r="J2773" i="1"/>
  <c r="I2773" i="1"/>
  <c r="H2773" i="1"/>
  <c r="G2773" i="1"/>
  <c r="G2768" i="1"/>
  <c r="M2763" i="1"/>
  <c r="G2763" i="1"/>
  <c r="G2734" i="1"/>
  <c r="H2734" i="1"/>
  <c r="I2734" i="1"/>
  <c r="J2734" i="1"/>
  <c r="M2734" i="1"/>
  <c r="H2731" i="1"/>
  <c r="I2731" i="1"/>
  <c r="J2731" i="1"/>
  <c r="M2731" i="1"/>
  <c r="H2722" i="1"/>
  <c r="I2722" i="1"/>
  <c r="J2722" i="1"/>
  <c r="M2722" i="1"/>
  <c r="G2722" i="1"/>
  <c r="I2708" i="1"/>
  <c r="J2708" i="1"/>
  <c r="M2708" i="1"/>
  <c r="H2708" i="1"/>
  <c r="G2708" i="1"/>
  <c r="J2699" i="1"/>
  <c r="I2699" i="1"/>
  <c r="H2699" i="1"/>
  <c r="H2696" i="1"/>
  <c r="I2696" i="1"/>
  <c r="J2696" i="1"/>
  <c r="M2696" i="1"/>
  <c r="G2696" i="1"/>
  <c r="H2630" i="1"/>
  <c r="I2630" i="1"/>
  <c r="J2630" i="1"/>
  <c r="M2630" i="1"/>
  <c r="G2630" i="1"/>
  <c r="F2792" i="1"/>
  <c r="P2752" i="1"/>
  <c r="Z2752" i="1" s="1"/>
  <c r="AI2538" i="1"/>
  <c r="AI2474" i="1"/>
  <c r="F2587" i="1"/>
  <c r="H2587" i="1"/>
  <c r="G2587" i="1"/>
  <c r="J2587" i="1"/>
  <c r="I2587" i="1"/>
  <c r="M2587" i="1"/>
  <c r="F2575" i="1"/>
  <c r="H2575" i="1"/>
  <c r="G2575" i="1"/>
  <c r="J2575" i="1"/>
  <c r="I2575" i="1"/>
  <c r="M2575" i="1"/>
  <c r="F2563" i="1"/>
  <c r="H2563" i="1"/>
  <c r="G2563" i="1"/>
  <c r="J2563" i="1"/>
  <c r="I2563" i="1"/>
  <c r="M2563" i="1"/>
  <c r="F2547" i="1"/>
  <c r="H2547" i="1"/>
  <c r="J2547" i="1"/>
  <c r="G2547" i="1"/>
  <c r="I2547" i="1"/>
  <c r="M2547" i="1"/>
  <c r="F2535" i="1"/>
  <c r="H2535" i="1"/>
  <c r="J2535" i="1"/>
  <c r="G2535" i="1"/>
  <c r="I2535" i="1"/>
  <c r="M2535" i="1"/>
  <c r="F2475" i="1"/>
  <c r="H2475" i="1"/>
  <c r="J2475" i="1"/>
  <c r="G2475" i="1"/>
  <c r="I2475" i="1"/>
  <c r="M2475" i="1"/>
  <c r="I2792" i="1"/>
  <c r="G2792" i="1"/>
  <c r="J2786" i="1"/>
  <c r="H2786" i="1"/>
  <c r="J2777" i="1"/>
  <c r="M2791" i="1"/>
  <c r="J2791" i="1"/>
  <c r="I2791" i="1"/>
  <c r="H2791" i="1"/>
  <c r="G2791" i="1"/>
  <c r="M2789" i="1"/>
  <c r="J2789" i="1"/>
  <c r="I2789" i="1"/>
  <c r="H2789" i="1"/>
  <c r="G2789" i="1"/>
  <c r="M2779" i="1"/>
  <c r="J2779" i="1"/>
  <c r="I2779" i="1"/>
  <c r="H2779" i="1"/>
  <c r="G2778" i="1"/>
  <c r="M2776" i="1"/>
  <c r="J2776" i="1"/>
  <c r="I2776" i="1"/>
  <c r="H2776" i="1"/>
  <c r="M2772" i="1"/>
  <c r="J2772" i="1"/>
  <c r="I2772" i="1"/>
  <c r="H2772" i="1"/>
  <c r="M2768" i="1"/>
  <c r="J2768" i="1"/>
  <c r="I2768" i="1"/>
  <c r="H2768" i="1"/>
  <c r="G2767" i="1"/>
  <c r="M2762" i="1"/>
  <c r="H2763" i="1"/>
  <c r="G2762" i="1"/>
  <c r="F2765" i="1"/>
  <c r="G2765" i="1"/>
  <c r="H2765" i="1"/>
  <c r="I2765" i="1"/>
  <c r="J2765" i="1"/>
  <c r="M2765" i="1"/>
  <c r="P2765" i="1" s="1"/>
  <c r="Z2765" i="1" s="1"/>
  <c r="J2759" i="1"/>
  <c r="G2759" i="1"/>
  <c r="H2758" i="1"/>
  <c r="I2758" i="1"/>
  <c r="J2758" i="1"/>
  <c r="M2758" i="1"/>
  <c r="S2752" i="1"/>
  <c r="Q2752" i="1"/>
  <c r="H2751" i="1"/>
  <c r="I2751" i="1"/>
  <c r="J2751" i="1"/>
  <c r="M2751" i="1"/>
  <c r="G2738" i="1"/>
  <c r="H2738" i="1"/>
  <c r="I2738" i="1"/>
  <c r="J2738" i="1"/>
  <c r="M2738" i="1"/>
  <c r="M2735" i="1"/>
  <c r="I2735" i="1"/>
  <c r="G2735" i="1"/>
  <c r="H2730" i="1"/>
  <c r="I2730" i="1"/>
  <c r="J2730" i="1"/>
  <c r="M2730" i="1"/>
  <c r="G2730" i="1"/>
  <c r="H2727" i="1"/>
  <c r="I2727" i="1"/>
  <c r="J2727" i="1"/>
  <c r="M2727" i="1"/>
  <c r="I2703" i="1"/>
  <c r="H2703" i="1"/>
  <c r="G2703" i="1"/>
  <c r="M2703" i="1"/>
  <c r="M2699" i="1"/>
  <c r="R2694" i="1"/>
  <c r="S2694" i="1"/>
  <c r="T2694" i="1"/>
  <c r="Q2694" i="1"/>
  <c r="P2694" i="1"/>
  <c r="Z2694" i="1" s="1"/>
  <c r="AA2694" i="1" s="1"/>
  <c r="AF2694" i="1" s="1"/>
  <c r="AI2694" i="1" s="1"/>
  <c r="I2660" i="1"/>
  <c r="J2660" i="1"/>
  <c r="M2660" i="1"/>
  <c r="H2660" i="1"/>
  <c r="G2660" i="1"/>
  <c r="F2779" i="1"/>
  <c r="H2746" i="1"/>
  <c r="I2746" i="1"/>
  <c r="J2746" i="1"/>
  <c r="M2746" i="1"/>
  <c r="G2746" i="1"/>
  <c r="J2735" i="1"/>
  <c r="G2716" i="1"/>
  <c r="F2591" i="1"/>
  <c r="H2591" i="1"/>
  <c r="G2591" i="1"/>
  <c r="J2591" i="1"/>
  <c r="I2591" i="1"/>
  <c r="M2591" i="1"/>
  <c r="F2579" i="1"/>
  <c r="H2579" i="1"/>
  <c r="G2579" i="1"/>
  <c r="J2579" i="1"/>
  <c r="I2579" i="1"/>
  <c r="M2579" i="1"/>
  <c r="F2567" i="1"/>
  <c r="H2567" i="1"/>
  <c r="G2567" i="1"/>
  <c r="J2567" i="1"/>
  <c r="I2567" i="1"/>
  <c r="M2567" i="1"/>
  <c r="F2555" i="1"/>
  <c r="H2555" i="1"/>
  <c r="J2555" i="1"/>
  <c r="G2555" i="1"/>
  <c r="I2555" i="1"/>
  <c r="M2555" i="1"/>
  <c r="F2543" i="1"/>
  <c r="H2543" i="1"/>
  <c r="J2543" i="1"/>
  <c r="G2543" i="1"/>
  <c r="I2543" i="1"/>
  <c r="M2543" i="1"/>
  <c r="F2531" i="1"/>
  <c r="H2531" i="1"/>
  <c r="J2531" i="1"/>
  <c r="G2531" i="1"/>
  <c r="I2531" i="1"/>
  <c r="M2531" i="1"/>
  <c r="F2471" i="1"/>
  <c r="H2471" i="1"/>
  <c r="J2471" i="1"/>
  <c r="G2471" i="1"/>
  <c r="I2471" i="1"/>
  <c r="M2471" i="1"/>
  <c r="M2792" i="1"/>
  <c r="M2786" i="1"/>
  <c r="I2786" i="1"/>
  <c r="H2784" i="1"/>
  <c r="M2790" i="1"/>
  <c r="J2790" i="1"/>
  <c r="I2790" i="1"/>
  <c r="H2790" i="1"/>
  <c r="M2788" i="1"/>
  <c r="J2788" i="1"/>
  <c r="I2788" i="1"/>
  <c r="H2788" i="1"/>
  <c r="M2778" i="1"/>
  <c r="J2778" i="1"/>
  <c r="I2778" i="1"/>
  <c r="M2775" i="1"/>
  <c r="J2775" i="1"/>
  <c r="I2775" i="1"/>
  <c r="H2775" i="1"/>
  <c r="M2771" i="1"/>
  <c r="J2771" i="1"/>
  <c r="I2771" i="1"/>
  <c r="H2771" i="1"/>
  <c r="M2767" i="1"/>
  <c r="J2767" i="1"/>
  <c r="I2767" i="1"/>
  <c r="G2758" i="1"/>
  <c r="H2750" i="1"/>
  <c r="I2750" i="1"/>
  <c r="J2750" i="1"/>
  <c r="M2750" i="1"/>
  <c r="G2750" i="1"/>
  <c r="H2747" i="1"/>
  <c r="I2747" i="1"/>
  <c r="J2747" i="1"/>
  <c r="M2747" i="1"/>
  <c r="G2742" i="1"/>
  <c r="H2742" i="1"/>
  <c r="I2742" i="1"/>
  <c r="J2742" i="1"/>
  <c r="M2742" i="1"/>
  <c r="M2739" i="1"/>
  <c r="I2739" i="1"/>
  <c r="G2731" i="1"/>
  <c r="H2726" i="1"/>
  <c r="I2726" i="1"/>
  <c r="J2726" i="1"/>
  <c r="M2726" i="1"/>
  <c r="G2726" i="1"/>
  <c r="M2681" i="1"/>
  <c r="R2681" i="1" s="1"/>
  <c r="I2672" i="1"/>
  <c r="J2672" i="1"/>
  <c r="M2672" i="1"/>
  <c r="H2672" i="1"/>
  <c r="G2672" i="1"/>
  <c r="H2618" i="1"/>
  <c r="M2618" i="1"/>
  <c r="G2618" i="1"/>
  <c r="J2618" i="1"/>
  <c r="I2618" i="1"/>
  <c r="G2680" i="1"/>
  <c r="M2680" i="1"/>
  <c r="G2671" i="1"/>
  <c r="H2671" i="1"/>
  <c r="G2665" i="1"/>
  <c r="I2665" i="1"/>
  <c r="J2665" i="1"/>
  <c r="M2665" i="1"/>
  <c r="H2659" i="1"/>
  <c r="G2659" i="1"/>
  <c r="I2643" i="1"/>
  <c r="J2643" i="1"/>
  <c r="M2643" i="1"/>
  <c r="H2643" i="1"/>
  <c r="G2643" i="1"/>
  <c r="F2629" i="1"/>
  <c r="I2629" i="1"/>
  <c r="J2629" i="1"/>
  <c r="M2629" i="1"/>
  <c r="F2625" i="1"/>
  <c r="J2625" i="1"/>
  <c r="M2625" i="1"/>
  <c r="I2625" i="1"/>
  <c r="G2720" i="1"/>
  <c r="G2707" i="1"/>
  <c r="M2702" i="1"/>
  <c r="G2702" i="1"/>
  <c r="H2698" i="1"/>
  <c r="G2695" i="1"/>
  <c r="G2690" i="1"/>
  <c r="H2687" i="1"/>
  <c r="G2687" i="1"/>
  <c r="I2682" i="1"/>
  <c r="I2680" i="1"/>
  <c r="M2674" i="1"/>
  <c r="G2674" i="1"/>
  <c r="J2671" i="1"/>
  <c r="G2666" i="1"/>
  <c r="H2664" i="1"/>
  <c r="G2664" i="1"/>
  <c r="I2655" i="1"/>
  <c r="J2655" i="1"/>
  <c r="M2655" i="1"/>
  <c r="H2655" i="1"/>
  <c r="H2648" i="1"/>
  <c r="I2648" i="1"/>
  <c r="J2648" i="1"/>
  <c r="M2648" i="1"/>
  <c r="G2648" i="1"/>
  <c r="G2641" i="1"/>
  <c r="H2641" i="1"/>
  <c r="I2641" i="1"/>
  <c r="J2641" i="1"/>
  <c r="M2641" i="1"/>
  <c r="H2613" i="1"/>
  <c r="J2613" i="1"/>
  <c r="M2613" i="1"/>
  <c r="P2613" i="1" s="1"/>
  <c r="Z2613" i="1" s="1"/>
  <c r="H2604" i="1"/>
  <c r="I2604" i="1"/>
  <c r="J2604" i="1"/>
  <c r="M2604" i="1"/>
  <c r="G2604" i="1"/>
  <c r="M2745" i="1"/>
  <c r="P2745" i="1" s="1"/>
  <c r="Z2745" i="1" s="1"/>
  <c r="J2745" i="1"/>
  <c r="I2745" i="1"/>
  <c r="H2745" i="1"/>
  <c r="G2745" i="1"/>
  <c r="M2741" i="1"/>
  <c r="P2741" i="1" s="1"/>
  <c r="Z2741" i="1" s="1"/>
  <c r="J2741" i="1"/>
  <c r="I2741" i="1"/>
  <c r="H2741" i="1"/>
  <c r="G2741" i="1"/>
  <c r="M2737" i="1"/>
  <c r="J2737" i="1"/>
  <c r="I2737" i="1"/>
  <c r="H2737" i="1"/>
  <c r="G2737" i="1"/>
  <c r="M2725" i="1"/>
  <c r="P2725" i="1" s="1"/>
  <c r="Z2725" i="1" s="1"/>
  <c r="J2725" i="1"/>
  <c r="I2725" i="1"/>
  <c r="H2725" i="1"/>
  <c r="M2720" i="1"/>
  <c r="J2720" i="1"/>
  <c r="I2720" i="1"/>
  <c r="M2713" i="1"/>
  <c r="J2713" i="1"/>
  <c r="I2713" i="1"/>
  <c r="H2713" i="1"/>
  <c r="M2705" i="1"/>
  <c r="Q2705" i="1" s="1"/>
  <c r="M2695" i="1"/>
  <c r="J2695" i="1"/>
  <c r="I2695" i="1"/>
  <c r="M2687" i="1"/>
  <c r="J2687" i="1"/>
  <c r="H2686" i="1"/>
  <c r="T2684" i="1"/>
  <c r="J2682" i="1"/>
  <c r="J2680" i="1"/>
  <c r="J2677" i="1"/>
  <c r="G2676" i="1"/>
  <c r="H2676" i="1"/>
  <c r="I2676" i="1"/>
  <c r="J2676" i="1"/>
  <c r="M2676" i="1"/>
  <c r="M2671" i="1"/>
  <c r="M2666" i="1"/>
  <c r="J2666" i="1"/>
  <c r="M2659" i="1"/>
  <c r="I2659" i="1"/>
  <c r="H2654" i="1"/>
  <c r="G2654" i="1"/>
  <c r="G2650" i="1"/>
  <c r="H2650" i="1"/>
  <c r="I2650" i="1"/>
  <c r="J2650" i="1"/>
  <c r="M2650" i="1"/>
  <c r="F2637" i="1"/>
  <c r="G2637" i="1"/>
  <c r="H2637" i="1"/>
  <c r="I2637" i="1"/>
  <c r="J2637" i="1"/>
  <c r="M2637" i="1"/>
  <c r="P2637" i="1" s="1"/>
  <c r="Z2637" i="1" s="1"/>
  <c r="F2609" i="1"/>
  <c r="G2609" i="1"/>
  <c r="H2609" i="1"/>
  <c r="I2609" i="1"/>
  <c r="J2609" i="1"/>
  <c r="M2609" i="1"/>
  <c r="P2609" i="1" s="1"/>
  <c r="Z2609" i="1" s="1"/>
  <c r="M2662" i="1"/>
  <c r="J2662" i="1"/>
  <c r="M2661" i="1"/>
  <c r="J2661" i="1"/>
  <c r="I2661" i="1"/>
  <c r="M2656" i="1"/>
  <c r="J2656" i="1"/>
  <c r="G2647" i="1"/>
  <c r="M2644" i="1"/>
  <c r="J2644" i="1"/>
  <c r="G2642" i="1"/>
  <c r="G2640" i="1"/>
  <c r="M2636" i="1"/>
  <c r="J2636" i="1"/>
  <c r="I2636" i="1"/>
  <c r="H2636" i="1"/>
  <c r="M2626" i="1"/>
  <c r="J2626" i="1"/>
  <c r="G2628" i="1"/>
  <c r="I2623" i="1"/>
  <c r="J2623" i="1"/>
  <c r="I2621" i="1"/>
  <c r="I2617" i="1"/>
  <c r="I2616" i="1"/>
  <c r="J2616" i="1"/>
  <c r="M2616" i="1"/>
  <c r="M2610" i="1"/>
  <c r="J2606" i="1"/>
  <c r="G2598" i="1"/>
  <c r="H2598" i="1"/>
  <c r="I2598" i="1"/>
  <c r="J2598" i="1"/>
  <c r="M2598" i="1"/>
  <c r="M2647" i="1"/>
  <c r="J2647" i="1"/>
  <c r="I2647" i="1"/>
  <c r="M2640" i="1"/>
  <c r="J2640" i="1"/>
  <c r="I2640" i="1"/>
  <c r="M2633" i="1"/>
  <c r="P2633" i="1" s="1"/>
  <c r="Z2633" i="1" s="1"/>
  <c r="J2633" i="1"/>
  <c r="I2633" i="1"/>
  <c r="H2633" i="1"/>
  <c r="J2621" i="1"/>
  <c r="I2619" i="1"/>
  <c r="J2619" i="1"/>
  <c r="M2619" i="1"/>
  <c r="J2617" i="1"/>
  <c r="G2617" i="1"/>
  <c r="G2615" i="1"/>
  <c r="H2615" i="1"/>
  <c r="I2610" i="1"/>
  <c r="H2610" i="1"/>
  <c r="M2605" i="1"/>
  <c r="O2605" i="1" s="1"/>
  <c r="Y2605" i="1" s="1"/>
  <c r="J2605" i="1"/>
  <c r="I2605" i="1"/>
  <c r="H2605" i="1"/>
  <c r="M2608" i="1"/>
  <c r="J2608" i="1"/>
  <c r="I2608" i="1"/>
  <c r="H2608" i="1"/>
  <c r="M2601" i="1"/>
  <c r="J2601" i="1"/>
  <c r="I2601" i="1"/>
  <c r="H2601" i="1"/>
  <c r="G2601" i="1"/>
  <c r="G2781" i="1"/>
  <c r="G2769" i="1"/>
  <c r="G2761" i="1"/>
  <c r="G2753" i="1"/>
  <c r="G2749" i="1"/>
  <c r="G2721" i="1"/>
  <c r="G2713" i="1"/>
  <c r="P2709" i="1"/>
  <c r="Z2709" i="1" s="1"/>
  <c r="M2701" i="1"/>
  <c r="J2701" i="1"/>
  <c r="I2701" i="1"/>
  <c r="H2701" i="1"/>
  <c r="G2733" i="1"/>
  <c r="G2729" i="1"/>
  <c r="G2725" i="1"/>
  <c r="H2709" i="1"/>
  <c r="G2709" i="1"/>
  <c r="J2705" i="1"/>
  <c r="I2705" i="1"/>
  <c r="H2705" i="1"/>
  <c r="G2705" i="1"/>
  <c r="G2697" i="1"/>
  <c r="H2693" i="1"/>
  <c r="F2693" i="1"/>
  <c r="H2689" i="1"/>
  <c r="I2685" i="1"/>
  <c r="G2685" i="1"/>
  <c r="F2685" i="1"/>
  <c r="H2669" i="1"/>
  <c r="F2669" i="1"/>
  <c r="H2665" i="1"/>
  <c r="F2665" i="1"/>
  <c r="H2661" i="1"/>
  <c r="F2661" i="1"/>
  <c r="G2657" i="1"/>
  <c r="F2641" i="1"/>
  <c r="G2633" i="1"/>
  <c r="G2629" i="1"/>
  <c r="G2625" i="1"/>
  <c r="H2621" i="1"/>
  <c r="F2621" i="1"/>
  <c r="I2613" i="1"/>
  <c r="G2613" i="1"/>
  <c r="F2613" i="1"/>
  <c r="J2685" i="1"/>
  <c r="J2681" i="1"/>
  <c r="G2681" i="1"/>
  <c r="G2649" i="1"/>
  <c r="H2645" i="1"/>
  <c r="F2645" i="1"/>
  <c r="H2629" i="1"/>
  <c r="H2625" i="1"/>
  <c r="H2617" i="1"/>
  <c r="I2681" i="1"/>
  <c r="H2681" i="1"/>
  <c r="H2673" i="1"/>
  <c r="I2669" i="1"/>
  <c r="H2657" i="1"/>
  <c r="G2605" i="1"/>
  <c r="S382" i="1" l="1"/>
  <c r="P124" i="1"/>
  <c r="Z124" i="1" s="1"/>
  <c r="O139" i="1"/>
  <c r="Y139" i="1" s="1"/>
  <c r="AA139" i="1" s="1"/>
  <c r="AF139" i="1" s="1"/>
  <c r="AI139" i="1" s="1"/>
  <c r="O140" i="1"/>
  <c r="Y140" i="1" s="1"/>
  <c r="O164" i="1"/>
  <c r="Y164" i="1" s="1"/>
  <c r="R139" i="1"/>
  <c r="Q139" i="1"/>
  <c r="S394" i="1"/>
  <c r="Q338" i="1"/>
  <c r="R338" i="1"/>
  <c r="P338" i="1"/>
  <c r="Z338" i="1" s="1"/>
  <c r="Q394" i="1"/>
  <c r="O338" i="1"/>
  <c r="Y338" i="1" s="1"/>
  <c r="T338" i="1"/>
  <c r="O76" i="1"/>
  <c r="Y76" i="1" s="1"/>
  <c r="T139" i="1"/>
  <c r="P76" i="1"/>
  <c r="Z76" i="1" s="1"/>
  <c r="S139" i="1"/>
  <c r="R118" i="1"/>
  <c r="T136" i="1"/>
  <c r="S136" i="1"/>
  <c r="S140" i="1"/>
  <c r="O152" i="1"/>
  <c r="Y152" i="1" s="1"/>
  <c r="AA152" i="1" s="1"/>
  <c r="AF152" i="1" s="1"/>
  <c r="P394" i="1"/>
  <c r="Z394" i="1" s="1"/>
  <c r="Q382" i="1"/>
  <c r="R382" i="1"/>
  <c r="T394" i="1"/>
  <c r="T382" i="1"/>
  <c r="O394" i="1"/>
  <c r="Y394" i="1" s="1"/>
  <c r="O382" i="1"/>
  <c r="Y382" i="1" s="1"/>
  <c r="T115" i="1"/>
  <c r="O329" i="1"/>
  <c r="Y329" i="1" s="1"/>
  <c r="S329" i="1"/>
  <c r="P329" i="1"/>
  <c r="Z329" i="1" s="1"/>
  <c r="Q329" i="1"/>
  <c r="R329" i="1"/>
  <c r="R103" i="1"/>
  <c r="T159" i="1"/>
  <c r="T195" i="1"/>
  <c r="R115" i="1"/>
  <c r="P115" i="1"/>
  <c r="Z115" i="1" s="1"/>
  <c r="O115" i="1"/>
  <c r="Y115" i="1" s="1"/>
  <c r="Q115" i="1"/>
  <c r="S118" i="1"/>
  <c r="P108" i="1"/>
  <c r="Z108" i="1" s="1"/>
  <c r="P175" i="1"/>
  <c r="Z175" i="1" s="1"/>
  <c r="T104" i="1"/>
  <c r="O124" i="1"/>
  <c r="Y124" i="1" s="1"/>
  <c r="S124" i="1"/>
  <c r="R104" i="1"/>
  <c r="P104" i="1"/>
  <c r="Z104" i="1" s="1"/>
  <c r="AA104" i="1" s="1"/>
  <c r="AF104" i="1" s="1"/>
  <c r="AI104" i="1" s="1"/>
  <c r="R124" i="1"/>
  <c r="Q135" i="1"/>
  <c r="T124" i="1"/>
  <c r="S104" i="1"/>
  <c r="T130" i="1"/>
  <c r="R98" i="1"/>
  <c r="Q104" i="1"/>
  <c r="S2326" i="1"/>
  <c r="P1876" i="1"/>
  <c r="Z1876" i="1" s="1"/>
  <c r="O108" i="1"/>
  <c r="Y108" i="1" s="1"/>
  <c r="Q195" i="1"/>
  <c r="R108" i="1"/>
  <c r="T108" i="1"/>
  <c r="Q108" i="1"/>
  <c r="T80" i="1"/>
  <c r="O103" i="1"/>
  <c r="Y103" i="1" s="1"/>
  <c r="O116" i="1"/>
  <c r="Y116" i="1" s="1"/>
  <c r="P180" i="1"/>
  <c r="Z180" i="1" s="1"/>
  <c r="AA180" i="1" s="1"/>
  <c r="AF180" i="1" s="1"/>
  <c r="AI180" i="1" s="1"/>
  <c r="R2139" i="1"/>
  <c r="O78" i="1"/>
  <c r="Y78" i="1" s="1"/>
  <c r="Q164" i="1"/>
  <c r="R180" i="1"/>
  <c r="S103" i="1"/>
  <c r="S76" i="1"/>
  <c r="T76" i="1"/>
  <c r="R76" i="1"/>
  <c r="P140" i="1"/>
  <c r="Z140" i="1" s="1"/>
  <c r="R80" i="1"/>
  <c r="R164" i="1"/>
  <c r="T180" i="1"/>
  <c r="T103" i="1"/>
  <c r="R152" i="1"/>
  <c r="O1442" i="1"/>
  <c r="Y1442" i="1" s="1"/>
  <c r="O136" i="1"/>
  <c r="Y136" i="1" s="1"/>
  <c r="T118" i="1"/>
  <c r="Q136" i="1"/>
  <c r="T2074" i="1"/>
  <c r="Q78" i="1"/>
  <c r="Q103" i="1"/>
  <c r="R140" i="1"/>
  <c r="P199" i="1"/>
  <c r="Z199" i="1" s="1"/>
  <c r="P164" i="1"/>
  <c r="Z164" i="1" s="1"/>
  <c r="S164" i="1"/>
  <c r="Q180" i="1"/>
  <c r="S180" i="1"/>
  <c r="T1091" i="1"/>
  <c r="P78" i="1"/>
  <c r="Z78" i="1" s="1"/>
  <c r="Q152" i="1"/>
  <c r="T140" i="1"/>
  <c r="P118" i="1"/>
  <c r="Z118" i="1" s="1"/>
  <c r="AA118" i="1" s="1"/>
  <c r="AF118" i="1" s="1"/>
  <c r="AI118" i="1" s="1"/>
  <c r="Q118" i="1"/>
  <c r="T152" i="1"/>
  <c r="S152" i="1"/>
  <c r="T78" i="1"/>
  <c r="R78" i="1"/>
  <c r="O159" i="1"/>
  <c r="Y159" i="1" s="1"/>
  <c r="T175" i="1"/>
  <c r="Q162" i="1"/>
  <c r="Q80" i="1"/>
  <c r="R196" i="1"/>
  <c r="P198" i="1"/>
  <c r="Z198" i="1" s="1"/>
  <c r="O80" i="1"/>
  <c r="Y80" i="1" s="1"/>
  <c r="P92" i="1"/>
  <c r="Z92" i="1" s="1"/>
  <c r="P80" i="1"/>
  <c r="Z80" i="1" s="1"/>
  <c r="S196" i="1"/>
  <c r="P116" i="1"/>
  <c r="Z116" i="1" s="1"/>
  <c r="T2139" i="1"/>
  <c r="P1561" i="1"/>
  <c r="Z1561" i="1" s="1"/>
  <c r="R1887" i="1"/>
  <c r="S2139" i="1"/>
  <c r="R571" i="1"/>
  <c r="P2116" i="1"/>
  <c r="Z2116" i="1" s="1"/>
  <c r="O1887" i="1"/>
  <c r="Y1887" i="1" s="1"/>
  <c r="Q1711" i="1"/>
  <c r="O1630" i="1"/>
  <c r="Y1630" i="1" s="1"/>
  <c r="T1711" i="1"/>
  <c r="Q1887" i="1"/>
  <c r="O2139" i="1"/>
  <c r="Y2139" i="1" s="1"/>
  <c r="P1711" i="1"/>
  <c r="Z1711" i="1" s="1"/>
  <c r="P1630" i="1"/>
  <c r="Z1630" i="1" s="1"/>
  <c r="S1800" i="1"/>
  <c r="Q277" i="1"/>
  <c r="P1887" i="1"/>
  <c r="Z1887" i="1" s="1"/>
  <c r="Q2139" i="1"/>
  <c r="S1711" i="1"/>
  <c r="O1711" i="1"/>
  <c r="Y1711" i="1" s="1"/>
  <c r="Q1630" i="1"/>
  <c r="T1598" i="1"/>
  <c r="P1800" i="1"/>
  <c r="Z1800" i="1" s="1"/>
  <c r="P1615" i="1"/>
  <c r="Z1615" i="1" s="1"/>
  <c r="P277" i="1"/>
  <c r="Z277" i="1" s="1"/>
  <c r="O120" i="1"/>
  <c r="Y120" i="1" s="1"/>
  <c r="S116" i="1"/>
  <c r="Q196" i="1"/>
  <c r="T198" i="1"/>
  <c r="Q146" i="1"/>
  <c r="R116" i="1"/>
  <c r="R132" i="1"/>
  <c r="P82" i="1"/>
  <c r="Z82" i="1" s="1"/>
  <c r="P127" i="1"/>
  <c r="Z127" i="1" s="1"/>
  <c r="AA127" i="1" s="1"/>
  <c r="AF127" i="1" s="1"/>
  <c r="AI127" i="1" s="1"/>
  <c r="S87" i="1"/>
  <c r="O1191" i="1"/>
  <c r="Y1191" i="1" s="1"/>
  <c r="AA1191" i="1" s="1"/>
  <c r="AF1191" i="1" s="1"/>
  <c r="Q1025" i="1"/>
  <c r="P184" i="1"/>
  <c r="Z184" i="1" s="1"/>
  <c r="Q2764" i="1"/>
  <c r="O301" i="1"/>
  <c r="Y301" i="1" s="1"/>
  <c r="P96" i="1"/>
  <c r="Z96" i="1" s="1"/>
  <c r="P1710" i="1"/>
  <c r="Z1710" i="1" s="1"/>
  <c r="AA1710" i="1" s="1"/>
  <c r="AF1710" i="1" s="1"/>
  <c r="AI1710" i="1" s="1"/>
  <c r="T96" i="1"/>
  <c r="S96" i="1"/>
  <c r="O82" i="1"/>
  <c r="Y82" i="1" s="1"/>
  <c r="P114" i="1"/>
  <c r="Z114" i="1" s="1"/>
  <c r="S127" i="1"/>
  <c r="O184" i="1"/>
  <c r="Y184" i="1" s="1"/>
  <c r="S150" i="1"/>
  <c r="Q2116" i="1"/>
  <c r="T2724" i="1"/>
  <c r="O96" i="1"/>
  <c r="Y96" i="1" s="1"/>
  <c r="O114" i="1"/>
  <c r="Y114" i="1" s="1"/>
  <c r="T116" i="1"/>
  <c r="T127" i="1"/>
  <c r="R127" i="1"/>
  <c r="T196" i="1"/>
  <c r="P196" i="1"/>
  <c r="Z196" i="1" s="1"/>
  <c r="AA196" i="1" s="1"/>
  <c r="AF196" i="1" s="1"/>
  <c r="AI196" i="1" s="1"/>
  <c r="P74" i="1"/>
  <c r="Z74" i="1" s="1"/>
  <c r="AA74" i="1" s="1"/>
  <c r="AF74" i="1" s="1"/>
  <c r="AI74" i="1" s="1"/>
  <c r="R158" i="1"/>
  <c r="S128" i="1"/>
  <c r="S82" i="1"/>
  <c r="T82" i="1"/>
  <c r="R96" i="1"/>
  <c r="R82" i="1"/>
  <c r="Q127" i="1"/>
  <c r="P120" i="1"/>
  <c r="Z120" i="1" s="1"/>
  <c r="O174" i="1"/>
  <c r="Y174" i="1" s="1"/>
  <c r="Q74" i="1"/>
  <c r="R150" i="1"/>
  <c r="Q110" i="1"/>
  <c r="O192" i="1"/>
  <c r="Y192" i="1" s="1"/>
  <c r="R138" i="1"/>
  <c r="S120" i="1"/>
  <c r="R134" i="1"/>
  <c r="S163" i="1"/>
  <c r="T531" i="1"/>
  <c r="T150" i="1"/>
  <c r="S134" i="1"/>
  <c r="P134" i="1"/>
  <c r="Z134" i="1" s="1"/>
  <c r="AA134" i="1" s="1"/>
  <c r="AF134" i="1" s="1"/>
  <c r="AI134" i="1" s="1"/>
  <c r="Q190" i="1"/>
  <c r="Q1966" i="1"/>
  <c r="T2585" i="1"/>
  <c r="Q2585" i="1"/>
  <c r="S1786" i="1"/>
  <c r="T158" i="1"/>
  <c r="R102" i="1"/>
  <c r="O2140" i="1"/>
  <c r="Y2140" i="1" s="1"/>
  <c r="P1203" i="1"/>
  <c r="Z1203" i="1" s="1"/>
  <c r="AA1203" i="1" s="1"/>
  <c r="AF1203" i="1" s="1"/>
  <c r="AI1203" i="1" s="1"/>
  <c r="S1410" i="1"/>
  <c r="O2098" i="1"/>
  <c r="Y2098" i="1" s="1"/>
  <c r="P698" i="1"/>
  <c r="Z698" i="1" s="1"/>
  <c r="AA698" i="1" s="1"/>
  <c r="AF698" i="1" s="1"/>
  <c r="AI698" i="1" s="1"/>
  <c r="Q2192" i="1"/>
  <c r="T2100" i="1"/>
  <c r="Q318" i="1"/>
  <c r="R1119" i="1"/>
  <c r="Q1107" i="1"/>
  <c r="S1650" i="1"/>
  <c r="P1634" i="1"/>
  <c r="Z1634" i="1" s="1"/>
  <c r="S567" i="1"/>
  <c r="S195" i="1"/>
  <c r="P1650" i="1"/>
  <c r="Z1650" i="1" s="1"/>
  <c r="R475" i="1"/>
  <c r="R114" i="1"/>
  <c r="O130" i="1"/>
  <c r="Y130" i="1" s="1"/>
  <c r="R87" i="1"/>
  <c r="P158" i="1"/>
  <c r="Z158" i="1" s="1"/>
  <c r="S184" i="1"/>
  <c r="S74" i="1"/>
  <c r="R120" i="1"/>
  <c r="P150" i="1"/>
  <c r="Z150" i="1" s="1"/>
  <c r="AA150" i="1" s="1"/>
  <c r="AF150" i="1" s="1"/>
  <c r="AI150" i="1" s="1"/>
  <c r="Q158" i="1"/>
  <c r="T184" i="1"/>
  <c r="O1450" i="1"/>
  <c r="Y1450" i="1" s="1"/>
  <c r="P1622" i="1"/>
  <c r="Z1622" i="1" s="1"/>
  <c r="R1650" i="1"/>
  <c r="P1473" i="1"/>
  <c r="Z1473" i="1" s="1"/>
  <c r="O475" i="1"/>
  <c r="Y475" i="1" s="1"/>
  <c r="AA475" i="1" s="1"/>
  <c r="AF475" i="1" s="1"/>
  <c r="P98" i="1"/>
  <c r="Z98" i="1" s="1"/>
  <c r="AA98" i="1" s="1"/>
  <c r="AF98" i="1" s="1"/>
  <c r="AI98" i="1" s="1"/>
  <c r="Q114" i="1"/>
  <c r="P190" i="1"/>
  <c r="Z190" i="1" s="1"/>
  <c r="AA190" i="1" s="1"/>
  <c r="AF190" i="1" s="1"/>
  <c r="AI190" i="1" s="1"/>
  <c r="Q184" i="1"/>
  <c r="T120" i="1"/>
  <c r="R74" i="1"/>
  <c r="Q150" i="1"/>
  <c r="O158" i="1"/>
  <c r="Y158" i="1" s="1"/>
  <c r="S112" i="1"/>
  <c r="P112" i="1"/>
  <c r="Z112" i="1" s="1"/>
  <c r="AA112" i="1" s="1"/>
  <c r="AF112" i="1" s="1"/>
  <c r="AI112" i="1" s="1"/>
  <c r="T74" i="1"/>
  <c r="Q102" i="1"/>
  <c r="O772" i="1"/>
  <c r="Y772" i="1" s="1"/>
  <c r="S524" i="1"/>
  <c r="T1450" i="1"/>
  <c r="Q1631" i="1"/>
  <c r="S655" i="1"/>
  <c r="O670" i="1"/>
  <c r="Y670" i="1" s="1"/>
  <c r="Q2058" i="1"/>
  <c r="O563" i="1"/>
  <c r="Y563" i="1" s="1"/>
  <c r="R2172" i="1"/>
  <c r="Q694" i="1"/>
  <c r="P195" i="1"/>
  <c r="Z195" i="1" s="1"/>
  <c r="AA195" i="1" s="1"/>
  <c r="AF195" i="1" s="1"/>
  <c r="AI195" i="1" s="1"/>
  <c r="T1800" i="1"/>
  <c r="O1800" i="1"/>
  <c r="Y1800" i="1" s="1"/>
  <c r="Q1498" i="1"/>
  <c r="S1264" i="1"/>
  <c r="T239" i="1"/>
  <c r="Q495" i="1"/>
  <c r="S1025" i="1"/>
  <c r="Q1296" i="1"/>
  <c r="R195" i="1"/>
  <c r="Q1876" i="1"/>
  <c r="Q1800" i="1"/>
  <c r="Q956" i="1"/>
  <c r="O1025" i="1"/>
  <c r="Y1025" i="1" s="1"/>
  <c r="R1590" i="1"/>
  <c r="Q1679" i="1"/>
  <c r="S1828" i="1"/>
  <c r="S436" i="1"/>
  <c r="R130" i="1"/>
  <c r="Q99" i="1"/>
  <c r="Q143" i="1"/>
  <c r="Q98" i="1"/>
  <c r="R112" i="1"/>
  <c r="Q1607" i="1"/>
  <c r="P2152" i="1"/>
  <c r="Z2152" i="1" s="1"/>
  <c r="T2326" i="1"/>
  <c r="P2096" i="1"/>
  <c r="Z2096" i="1" s="1"/>
  <c r="O1679" i="1"/>
  <c r="Y1679" i="1" s="1"/>
  <c r="S1752" i="1"/>
  <c r="S239" i="1"/>
  <c r="Q515" i="1"/>
  <c r="O516" i="1"/>
  <c r="Y516" i="1" s="1"/>
  <c r="S614" i="1"/>
  <c r="T806" i="1"/>
  <c r="P87" i="1"/>
  <c r="Z87" i="1" s="1"/>
  <c r="AA87" i="1" s="1"/>
  <c r="AF87" i="1" s="1"/>
  <c r="AI87" i="1" s="1"/>
  <c r="R90" i="1"/>
  <c r="R662" i="1"/>
  <c r="Q130" i="1"/>
  <c r="Q253" i="1"/>
  <c r="P90" i="1"/>
  <c r="Z90" i="1" s="1"/>
  <c r="AA90" i="1" s="1"/>
  <c r="AF90" i="1" s="1"/>
  <c r="AI90" i="1" s="1"/>
  <c r="Q112" i="1"/>
  <c r="T112" i="1"/>
  <c r="S90" i="1"/>
  <c r="P102" i="1"/>
  <c r="Z102" i="1" s="1"/>
  <c r="AA102" i="1" s="1"/>
  <c r="AF102" i="1" s="1"/>
  <c r="AI102" i="1" s="1"/>
  <c r="R239" i="1"/>
  <c r="S98" i="1"/>
  <c r="T2096" i="1"/>
  <c r="R2326" i="1"/>
  <c r="S1876" i="1"/>
  <c r="Q1418" i="1"/>
  <c r="R1876" i="1"/>
  <c r="Q1244" i="1"/>
  <c r="Q239" i="1"/>
  <c r="O662" i="1"/>
  <c r="Y662" i="1" s="1"/>
  <c r="T714" i="1"/>
  <c r="R1176" i="1"/>
  <c r="AA1618" i="1"/>
  <c r="AF1618" i="1" s="1"/>
  <c r="AI1618" i="1" s="1"/>
  <c r="O1160" i="1"/>
  <c r="Y1160" i="1" s="1"/>
  <c r="T98" i="1"/>
  <c r="T90" i="1"/>
  <c r="O1092" i="1"/>
  <c r="Y1092" i="1" s="1"/>
  <c r="AA1670" i="1"/>
  <c r="AF1670" i="1" s="1"/>
  <c r="AI1670" i="1" s="1"/>
  <c r="P130" i="1"/>
  <c r="Z130" i="1" s="1"/>
  <c r="Q191" i="1"/>
  <c r="O126" i="1"/>
  <c r="Y126" i="1" s="1"/>
  <c r="Q90" i="1"/>
  <c r="R144" i="1"/>
  <c r="Q2669" i="1"/>
  <c r="S1339" i="1"/>
  <c r="Q492" i="1"/>
  <c r="R2596" i="1"/>
  <c r="P2180" i="1"/>
  <c r="Z2180" i="1" s="1"/>
  <c r="S2136" i="1"/>
  <c r="R1686" i="1"/>
  <c r="R218" i="1"/>
  <c r="Q551" i="1"/>
  <c r="S536" i="1"/>
  <c r="S618" i="1"/>
  <c r="S1052" i="1"/>
  <c r="Q1986" i="1"/>
  <c r="O551" i="1"/>
  <c r="Y551" i="1" s="1"/>
  <c r="Q536" i="1"/>
  <c r="R375" i="1"/>
  <c r="O273" i="1"/>
  <c r="Y273" i="1" s="1"/>
  <c r="P273" i="1"/>
  <c r="Z273" i="1" s="1"/>
  <c r="R250" i="1"/>
  <c r="R214" i="1"/>
  <c r="Q178" i="1"/>
  <c r="R178" i="1"/>
  <c r="O178" i="1"/>
  <c r="Y178" i="1" s="1"/>
  <c r="R190" i="1"/>
  <c r="T190" i="1"/>
  <c r="S190" i="1"/>
  <c r="P178" i="1"/>
  <c r="Z178" i="1" s="1"/>
  <c r="S174" i="1"/>
  <c r="T178" i="1"/>
  <c r="R2116" i="1"/>
  <c r="Q1832" i="1"/>
  <c r="O556" i="1"/>
  <c r="Y556" i="1" s="1"/>
  <c r="AA556" i="1" s="1"/>
  <c r="AF556" i="1" s="1"/>
  <c r="Q1237" i="1"/>
  <c r="P146" i="1"/>
  <c r="Z146" i="1" s="1"/>
  <c r="P162" i="1"/>
  <c r="Z162" i="1" s="1"/>
  <c r="R1127" i="1"/>
  <c r="S132" i="1"/>
  <c r="R175" i="1"/>
  <c r="P110" i="1"/>
  <c r="Z110" i="1" s="1"/>
  <c r="S146" i="1"/>
  <c r="P174" i="1"/>
  <c r="Z174" i="1" s="1"/>
  <c r="AA174" i="1" s="1"/>
  <c r="AF174" i="1" s="1"/>
  <c r="S110" i="1"/>
  <c r="O131" i="1"/>
  <c r="Y131" i="1" s="1"/>
  <c r="T128" i="1"/>
  <c r="T192" i="1"/>
  <c r="O198" i="1"/>
  <c r="Y198" i="1" s="1"/>
  <c r="Q192" i="1"/>
  <c r="S2116" i="1"/>
  <c r="Q1338" i="1"/>
  <c r="S1232" i="1"/>
  <c r="Q319" i="1"/>
  <c r="P734" i="1"/>
  <c r="Z734" i="1" s="1"/>
  <c r="AA734" i="1" s="1"/>
  <c r="AF734" i="1" s="1"/>
  <c r="AI734" i="1" s="1"/>
  <c r="O2116" i="1"/>
  <c r="Y2116" i="1" s="1"/>
  <c r="T1674" i="1"/>
  <c r="T1679" i="1"/>
  <c r="S2042" i="1"/>
  <c r="O1678" i="1"/>
  <c r="Y1678" i="1" s="1"/>
  <c r="Q1497" i="1"/>
  <c r="P1595" i="1"/>
  <c r="Z1595" i="1" s="1"/>
  <c r="O1796" i="1"/>
  <c r="Y1796" i="1" s="1"/>
  <c r="O261" i="1"/>
  <c r="Y261" i="1" s="1"/>
  <c r="Q425" i="1"/>
  <c r="S456" i="1"/>
  <c r="O492" i="1"/>
  <c r="Y492" i="1" s="1"/>
  <c r="R555" i="1"/>
  <c r="O666" i="1"/>
  <c r="Y666" i="1" s="1"/>
  <c r="R746" i="1"/>
  <c r="R1204" i="1"/>
  <c r="P1253" i="1"/>
  <c r="Z1253" i="1" s="1"/>
  <c r="S92" i="1"/>
  <c r="T92" i="1"/>
  <c r="Q250" i="1"/>
  <c r="O146" i="1"/>
  <c r="Y146" i="1" s="1"/>
  <c r="O162" i="1"/>
  <c r="Y162" i="1" s="1"/>
  <c r="R75" i="1"/>
  <c r="O132" i="1"/>
  <c r="Y132" i="1" s="1"/>
  <c r="Q132" i="1"/>
  <c r="S175" i="1"/>
  <c r="O110" i="1"/>
  <c r="Y110" i="1" s="1"/>
  <c r="T146" i="1"/>
  <c r="R174" i="1"/>
  <c r="Q128" i="1"/>
  <c r="R192" i="1"/>
  <c r="S198" i="1"/>
  <c r="S162" i="1"/>
  <c r="Q2180" i="1"/>
  <c r="R1658" i="1"/>
  <c r="P1678" i="1"/>
  <c r="Z1678" i="1" s="1"/>
  <c r="R2686" i="1"/>
  <c r="R1679" i="1"/>
  <c r="R2152" i="1"/>
  <c r="T1607" i="1"/>
  <c r="S1634" i="1"/>
  <c r="T1832" i="1"/>
  <c r="S1216" i="1"/>
  <c r="P392" i="1"/>
  <c r="Z392" i="1" s="1"/>
  <c r="AA392" i="1" s="1"/>
  <c r="AF392" i="1" s="1"/>
  <c r="AI392" i="1" s="1"/>
  <c r="O396" i="1"/>
  <c r="Y396" i="1" s="1"/>
  <c r="Q519" i="1"/>
  <c r="Q504" i="1"/>
  <c r="R459" i="1"/>
  <c r="Q1092" i="1"/>
  <c r="S1092" i="1"/>
  <c r="S75" i="1"/>
  <c r="O92" i="1"/>
  <c r="Y92" i="1" s="1"/>
  <c r="R162" i="1"/>
  <c r="T132" i="1"/>
  <c r="O175" i="1"/>
  <c r="Y175" i="1" s="1"/>
  <c r="Q174" i="1"/>
  <c r="R110" i="1"/>
  <c r="P192" i="1"/>
  <c r="Z192" i="1" s="1"/>
  <c r="Q198" i="1"/>
  <c r="R92" i="1"/>
  <c r="O2180" i="1"/>
  <c r="Y2180" i="1" s="1"/>
  <c r="R2180" i="1"/>
  <c r="O1366" i="1"/>
  <c r="Y1366" i="1" s="1"/>
  <c r="Q436" i="1"/>
  <c r="Q456" i="1"/>
  <c r="O572" i="1"/>
  <c r="Y572" i="1" s="1"/>
  <c r="S2180" i="1"/>
  <c r="Q1346" i="1"/>
  <c r="O436" i="1"/>
  <c r="Y436" i="1" s="1"/>
  <c r="AA436" i="1" s="1"/>
  <c r="AF436" i="1" s="1"/>
  <c r="P179" i="1"/>
  <c r="Z179" i="1" s="1"/>
  <c r="AA179" i="1" s="1"/>
  <c r="AF179" i="1" s="1"/>
  <c r="AI179" i="1" s="1"/>
  <c r="R2780" i="1"/>
  <c r="O2261" i="1"/>
  <c r="Y2261" i="1" s="1"/>
  <c r="S2300" i="1"/>
  <c r="Q1624" i="1"/>
  <c r="R319" i="1"/>
  <c r="S102" i="1"/>
  <c r="T102" i="1"/>
  <c r="S126" i="1"/>
  <c r="T144" i="1"/>
  <c r="Q134" i="1"/>
  <c r="T134" i="1"/>
  <c r="T114" i="1"/>
  <c r="R151" i="1"/>
  <c r="O144" i="1"/>
  <c r="Y144" i="1" s="1"/>
  <c r="R119" i="1"/>
  <c r="Q144" i="1"/>
  <c r="P126" i="1"/>
  <c r="Z126" i="1" s="1"/>
  <c r="P144" i="1"/>
  <c r="Z144" i="1" s="1"/>
  <c r="R126" i="1"/>
  <c r="T126" i="1"/>
  <c r="R128" i="1"/>
  <c r="P159" i="1"/>
  <c r="Z159" i="1" s="1"/>
  <c r="Q159" i="1"/>
  <c r="R159" i="1"/>
  <c r="P128" i="1"/>
  <c r="Z128" i="1" s="1"/>
  <c r="AA128" i="1" s="1"/>
  <c r="AF128" i="1" s="1"/>
  <c r="AI128" i="1" s="1"/>
  <c r="R136" i="1"/>
  <c r="T2192" i="1"/>
  <c r="S1768" i="1"/>
  <c r="S1484" i="1"/>
  <c r="Q1686" i="1"/>
  <c r="Q405" i="1"/>
  <c r="R491" i="1"/>
  <c r="S590" i="1"/>
  <c r="Q614" i="1"/>
  <c r="R2100" i="1"/>
  <c r="P1577" i="1"/>
  <c r="Z1577" i="1" s="1"/>
  <c r="Q1748" i="1"/>
  <c r="P1216" i="1"/>
  <c r="Z1216" i="1" s="1"/>
  <c r="P218" i="1"/>
  <c r="Z218" i="1" s="1"/>
  <c r="P1236" i="1"/>
  <c r="Z1236" i="1" s="1"/>
  <c r="S1204" i="1"/>
  <c r="P495" i="1"/>
  <c r="Z495" i="1" s="1"/>
  <c r="Q2100" i="1"/>
  <c r="P2172" i="1"/>
  <c r="Z2172" i="1" s="1"/>
  <c r="O2326" i="1"/>
  <c r="Y2326" i="1" s="1"/>
  <c r="AA2326" i="1" s="1"/>
  <c r="AF2326" i="1" s="1"/>
  <c r="Q1924" i="1"/>
  <c r="T2058" i="1"/>
  <c r="S2096" i="1"/>
  <c r="T1610" i="1"/>
  <c r="S1674" i="1"/>
  <c r="P1674" i="1"/>
  <c r="Z1674" i="1" s="1"/>
  <c r="AA1674" i="1" s="1"/>
  <c r="AF1674" i="1" s="1"/>
  <c r="AI1674" i="1" s="1"/>
  <c r="P1679" i="1"/>
  <c r="Z1679" i="1" s="1"/>
  <c r="Q1706" i="1"/>
  <c r="Q1572" i="1"/>
  <c r="Q1752" i="1"/>
  <c r="Q1768" i="1"/>
  <c r="Q1484" i="1"/>
  <c r="O1497" i="1"/>
  <c r="Y1497" i="1" s="1"/>
  <c r="S1607" i="1"/>
  <c r="O1607" i="1"/>
  <c r="Y1607" i="1" s="1"/>
  <c r="P1686" i="1"/>
  <c r="Z1686" i="1" s="1"/>
  <c r="P1836" i="1"/>
  <c r="Z1836" i="1" s="1"/>
  <c r="Q1248" i="1"/>
  <c r="O218" i="1"/>
  <c r="Y218" i="1" s="1"/>
  <c r="O250" i="1"/>
  <c r="Y250" i="1" s="1"/>
  <c r="T298" i="1"/>
  <c r="S380" i="1"/>
  <c r="O463" i="1"/>
  <c r="Y463" i="1" s="1"/>
  <c r="O503" i="1"/>
  <c r="Y503" i="1" s="1"/>
  <c r="R527" i="1"/>
  <c r="Q691" i="1"/>
  <c r="Q590" i="1"/>
  <c r="O702" i="1"/>
  <c r="Y702" i="1" s="1"/>
  <c r="S716" i="1"/>
  <c r="Q752" i="1"/>
  <c r="Q992" i="1"/>
  <c r="P626" i="1"/>
  <c r="Z626" i="1" s="1"/>
  <c r="S985" i="1"/>
  <c r="R1160" i="1"/>
  <c r="P1160" i="1"/>
  <c r="Z1160" i="1" s="1"/>
  <c r="S1160" i="1"/>
  <c r="Q1204" i="1"/>
  <c r="P1092" i="1"/>
  <c r="Z1092" i="1" s="1"/>
  <c r="AA1606" i="1"/>
  <c r="AF1606" i="1" s="1"/>
  <c r="AI1606" i="1" s="1"/>
  <c r="O1163" i="1"/>
  <c r="Y1163" i="1" s="1"/>
  <c r="O1142" i="1"/>
  <c r="Y1142" i="1" s="1"/>
  <c r="Q1206" i="1"/>
  <c r="Q119" i="1"/>
  <c r="Q151" i="1"/>
  <c r="O199" i="1"/>
  <c r="Y199" i="1" s="1"/>
  <c r="O1127" i="1"/>
  <c r="Y1127" i="1" s="1"/>
  <c r="AA1127" i="1" s="1"/>
  <c r="AF1127" i="1" s="1"/>
  <c r="P985" i="1"/>
  <c r="Z985" i="1" s="1"/>
  <c r="Q2018" i="1"/>
  <c r="O2163" i="1"/>
  <c r="Y2163" i="1" s="1"/>
  <c r="T2204" i="1"/>
  <c r="R1674" i="1"/>
  <c r="R1548" i="1"/>
  <c r="P250" i="1"/>
  <c r="Z250" i="1" s="1"/>
  <c r="P404" i="1"/>
  <c r="Z404" i="1" s="1"/>
  <c r="AA404" i="1" s="1"/>
  <c r="AF404" i="1" s="1"/>
  <c r="AI404" i="1" s="1"/>
  <c r="Q618" i="1"/>
  <c r="S218" i="1"/>
  <c r="Q2256" i="1"/>
  <c r="S2100" i="1"/>
  <c r="T1986" i="1"/>
  <c r="P2228" i="1"/>
  <c r="Z2228" i="1" s="1"/>
  <c r="Q2326" i="1"/>
  <c r="P1956" i="1"/>
  <c r="Z1956" i="1" s="1"/>
  <c r="Q2096" i="1"/>
  <c r="R2058" i="1"/>
  <c r="O2096" i="1"/>
  <c r="Y2096" i="1" s="1"/>
  <c r="Q1674" i="1"/>
  <c r="S1663" i="1"/>
  <c r="O1572" i="1"/>
  <c r="Y1572" i="1" s="1"/>
  <c r="O1752" i="1"/>
  <c r="Y1752" i="1" s="1"/>
  <c r="T1516" i="1"/>
  <c r="Q1442" i="1"/>
  <c r="P1607" i="1"/>
  <c r="Z1607" i="1" s="1"/>
  <c r="T1686" i="1"/>
  <c r="O1686" i="1"/>
  <c r="Y1686" i="1" s="1"/>
  <c r="Q1228" i="1"/>
  <c r="O1748" i="1"/>
  <c r="Y1748" i="1" s="1"/>
  <c r="T218" i="1"/>
  <c r="T250" i="1"/>
  <c r="O303" i="1"/>
  <c r="Y303" i="1" s="1"/>
  <c r="Q396" i="1"/>
  <c r="O500" i="1"/>
  <c r="Y500" i="1" s="1"/>
  <c r="O568" i="1"/>
  <c r="Y568" i="1" s="1"/>
  <c r="R463" i="1"/>
  <c r="P618" i="1"/>
  <c r="Z618" i="1" s="1"/>
  <c r="AA618" i="1" s="1"/>
  <c r="AF618" i="1" s="1"/>
  <c r="AI618" i="1" s="1"/>
  <c r="R728" i="1"/>
  <c r="P1204" i="1"/>
  <c r="Z1204" i="1" s="1"/>
  <c r="Q1160" i="1"/>
  <c r="O1204" i="1"/>
  <c r="Y1204" i="1" s="1"/>
  <c r="R1092" i="1"/>
  <c r="R1206" i="1"/>
  <c r="R135" i="1"/>
  <c r="T467" i="1"/>
  <c r="AA446" i="1"/>
  <c r="AF446" i="1" s="1"/>
  <c r="AI446" i="1" s="1"/>
  <c r="Q179" i="1"/>
  <c r="R123" i="1"/>
  <c r="P1516" i="1"/>
  <c r="Z1516" i="1" s="1"/>
  <c r="S1691" i="1"/>
  <c r="T1334" i="1"/>
  <c r="P239" i="1"/>
  <c r="Z239" i="1" s="1"/>
  <c r="AA239" i="1" s="1"/>
  <c r="AF239" i="1" s="1"/>
  <c r="Q245" i="1"/>
  <c r="P319" i="1"/>
  <c r="Z319" i="1" s="1"/>
  <c r="O468" i="1"/>
  <c r="Y468" i="1" s="1"/>
  <c r="AA468" i="1" s="1"/>
  <c r="AF468" i="1" s="1"/>
  <c r="S500" i="1"/>
  <c r="Q524" i="1"/>
  <c r="O536" i="1"/>
  <c r="Y536" i="1" s="1"/>
  <c r="S556" i="1"/>
  <c r="R551" i="1"/>
  <c r="P666" i="1"/>
  <c r="Z666" i="1" s="1"/>
  <c r="Q586" i="1"/>
  <c r="Q630" i="1"/>
  <c r="P716" i="1"/>
  <c r="Z716" i="1" s="1"/>
  <c r="S740" i="1"/>
  <c r="Q756" i="1"/>
  <c r="Q1044" i="1"/>
  <c r="Q1013" i="1"/>
  <c r="O1269" i="1"/>
  <c r="Y1269" i="1" s="1"/>
  <c r="S903" i="1"/>
  <c r="R1192" i="1"/>
  <c r="P119" i="1"/>
  <c r="Z119" i="1" s="1"/>
  <c r="P135" i="1"/>
  <c r="Z135" i="1" s="1"/>
  <c r="P151" i="1"/>
  <c r="Z151" i="1" s="1"/>
  <c r="R199" i="1"/>
  <c r="R111" i="1"/>
  <c r="S179" i="1"/>
  <c r="R179" i="1"/>
  <c r="T119" i="1"/>
  <c r="S151" i="1"/>
  <c r="T179" i="1"/>
  <c r="Q123" i="1"/>
  <c r="P2351" i="1"/>
  <c r="Z2351" i="1" s="1"/>
  <c r="AA2012" i="1"/>
  <c r="AF2012" i="1" s="1"/>
  <c r="AI2012" i="1" s="1"/>
  <c r="O1552" i="1"/>
  <c r="Y1552" i="1" s="1"/>
  <c r="Q1516" i="1"/>
  <c r="S1398" i="1"/>
  <c r="O2100" i="1"/>
  <c r="Y2100" i="1" s="1"/>
  <c r="AA2100" i="1" s="1"/>
  <c r="AF2100" i="1" s="1"/>
  <c r="Q1970" i="1"/>
  <c r="S2172" i="1"/>
  <c r="O2172" i="1"/>
  <c r="Y2172" i="1" s="1"/>
  <c r="S1737" i="1"/>
  <c r="R1919" i="1"/>
  <c r="S2006" i="1"/>
  <c r="S2058" i="1"/>
  <c r="O2058" i="1"/>
  <c r="Y2058" i="1" s="1"/>
  <c r="P2203" i="1"/>
  <c r="Z2203" i="1" s="1"/>
  <c r="Q2172" i="1"/>
  <c r="S1516" i="1"/>
  <c r="O1516" i="1"/>
  <c r="Y1516" i="1" s="1"/>
  <c r="O1338" i="1"/>
  <c r="Y1338" i="1" s="1"/>
  <c r="Q1561" i="1"/>
  <c r="Q1650" i="1"/>
  <c r="O1650" i="1"/>
  <c r="Y1650" i="1" s="1"/>
  <c r="S1622" i="1"/>
  <c r="R1430" i="1"/>
  <c r="T1524" i="1"/>
  <c r="S1595" i="1"/>
  <c r="P1264" i="1"/>
  <c r="Z1264" i="1" s="1"/>
  <c r="O319" i="1"/>
  <c r="Y319" i="1" s="1"/>
  <c r="AA319" i="1" s="1"/>
  <c r="AF319" i="1" s="1"/>
  <c r="Q340" i="1"/>
  <c r="S492" i="1"/>
  <c r="Q556" i="1"/>
  <c r="S639" i="1"/>
  <c r="P586" i="1"/>
  <c r="Z586" i="1" s="1"/>
  <c r="O630" i="1"/>
  <c r="Y630" i="1" s="1"/>
  <c r="P724" i="1"/>
  <c r="Z724" i="1" s="1"/>
  <c r="R744" i="1"/>
  <c r="Q824" i="1"/>
  <c r="S964" i="1"/>
  <c r="O1013" i="1"/>
  <c r="Y1013" i="1" s="1"/>
  <c r="S1338" i="1"/>
  <c r="Q1760" i="1"/>
  <c r="O951" i="1"/>
  <c r="Y951" i="1" s="1"/>
  <c r="O757" i="1"/>
  <c r="Y757" i="1" s="1"/>
  <c r="O119" i="1"/>
  <c r="Y119" i="1" s="1"/>
  <c r="O135" i="1"/>
  <c r="Y135" i="1" s="1"/>
  <c r="O151" i="1"/>
  <c r="Y151" i="1" s="1"/>
  <c r="Q199" i="1"/>
  <c r="S201" i="1"/>
  <c r="T205" i="1"/>
  <c r="P123" i="1"/>
  <c r="Z123" i="1" s="1"/>
  <c r="S1970" i="1"/>
  <c r="O1970" i="1"/>
  <c r="Y1970" i="1" s="1"/>
  <c r="R2140" i="1"/>
  <c r="R2156" i="1"/>
  <c r="R2188" i="1"/>
  <c r="R1908" i="1"/>
  <c r="T2188" i="1"/>
  <c r="S2203" i="1"/>
  <c r="T2203" i="1"/>
  <c r="R1610" i="1"/>
  <c r="S1626" i="1"/>
  <c r="R1758" i="1"/>
  <c r="T1758" i="1"/>
  <c r="P1786" i="1"/>
  <c r="Z1786" i="1" s="1"/>
  <c r="S2168" i="1"/>
  <c r="P1308" i="1"/>
  <c r="Z1308" i="1" s="1"/>
  <c r="O1339" i="1"/>
  <c r="Y1339" i="1" s="1"/>
  <c r="Q1473" i="1"/>
  <c r="T1602" i="1"/>
  <c r="T1966" i="1"/>
  <c r="O1473" i="1"/>
  <c r="Y1473" i="1" s="1"/>
  <c r="T303" i="1"/>
  <c r="S303" i="1"/>
  <c r="Q467" i="1"/>
  <c r="S487" i="1"/>
  <c r="O495" i="1"/>
  <c r="Y495" i="1" s="1"/>
  <c r="AA495" i="1" s="1"/>
  <c r="AF495" i="1" s="1"/>
  <c r="O519" i="1"/>
  <c r="Y519" i="1" s="1"/>
  <c r="Q539" i="1"/>
  <c r="R467" i="1"/>
  <c r="Q583" i="1"/>
  <c r="S615" i="1"/>
  <c r="S1068" i="1"/>
  <c r="S754" i="1"/>
  <c r="S95" i="1"/>
  <c r="T1163" i="1"/>
  <c r="Q111" i="1"/>
  <c r="O95" i="1"/>
  <c r="Y95" i="1" s="1"/>
  <c r="R2336" i="1"/>
  <c r="T1970" i="1"/>
  <c r="T2168" i="1"/>
  <c r="Q2140" i="1"/>
  <c r="P2188" i="1"/>
  <c r="Z2188" i="1" s="1"/>
  <c r="P2463" i="1"/>
  <c r="Z2463" i="1" s="1"/>
  <c r="Q2188" i="1"/>
  <c r="R2203" i="1"/>
  <c r="O2203" i="1"/>
  <c r="Y2203" i="1" s="1"/>
  <c r="S1610" i="1"/>
  <c r="P1610" i="1"/>
  <c r="Z1610" i="1" s="1"/>
  <c r="AA1610" i="1" s="1"/>
  <c r="AF1610" i="1" s="1"/>
  <c r="R1956" i="1"/>
  <c r="T1626" i="1"/>
  <c r="O1683" i="1"/>
  <c r="Y1683" i="1" s="1"/>
  <c r="Q1362" i="1"/>
  <c r="T1786" i="1"/>
  <c r="O1786" i="1"/>
  <c r="Y1786" i="1" s="1"/>
  <c r="P1324" i="1"/>
  <c r="Z1324" i="1" s="1"/>
  <c r="AA1324" i="1" s="1"/>
  <c r="AF1324" i="1" s="1"/>
  <c r="AI1324" i="1" s="1"/>
  <c r="Q1602" i="1"/>
  <c r="R1473" i="1"/>
  <c r="R303" i="1"/>
  <c r="Q303" i="1"/>
  <c r="P332" i="1"/>
  <c r="Z332" i="1" s="1"/>
  <c r="AA332" i="1" s="1"/>
  <c r="AF332" i="1" s="1"/>
  <c r="AI332" i="1" s="1"/>
  <c r="Y328" i="1"/>
  <c r="S463" i="1"/>
  <c r="Q487" i="1"/>
  <c r="Q527" i="1"/>
  <c r="O539" i="1"/>
  <c r="Y539" i="1" s="1"/>
  <c r="S555" i="1"/>
  <c r="R503" i="1"/>
  <c r="R539" i="1"/>
  <c r="Q698" i="1"/>
  <c r="Q726" i="1"/>
  <c r="S1966" i="1"/>
  <c r="T1135" i="1"/>
  <c r="T1702" i="1"/>
  <c r="S171" i="1"/>
  <c r="P1970" i="1"/>
  <c r="Z1970" i="1" s="1"/>
  <c r="P1992" i="1"/>
  <c r="Z1992" i="1" s="1"/>
  <c r="P2168" i="1"/>
  <c r="Z2168" i="1" s="1"/>
  <c r="S2140" i="1"/>
  <c r="P2140" i="1"/>
  <c r="Z2140" i="1" s="1"/>
  <c r="O2188" i="1"/>
  <c r="Y2188" i="1" s="1"/>
  <c r="O1956" i="1"/>
  <c r="Y1956" i="1" s="1"/>
  <c r="Q1610" i="1"/>
  <c r="P1626" i="1"/>
  <c r="Z1626" i="1" s="1"/>
  <c r="AA1626" i="1" s="1"/>
  <c r="AF1626" i="1" s="1"/>
  <c r="O1362" i="1"/>
  <c r="Y1362" i="1" s="1"/>
  <c r="T1814" i="1"/>
  <c r="R1786" i="1"/>
  <c r="Q1324" i="1"/>
  <c r="S1473" i="1"/>
  <c r="S336" i="1"/>
  <c r="O487" i="1"/>
  <c r="Y487" i="1" s="1"/>
  <c r="S503" i="1"/>
  <c r="S519" i="1"/>
  <c r="Q568" i="1"/>
  <c r="Q635" i="1"/>
  <c r="P187" i="1"/>
  <c r="Z187" i="1" s="1"/>
  <c r="AA187" i="1" s="1"/>
  <c r="AF187" i="1" s="1"/>
  <c r="AI187" i="1" s="1"/>
  <c r="S147" i="1"/>
  <c r="AA1822" i="1"/>
  <c r="AF1822" i="1" s="1"/>
  <c r="P2488" i="1"/>
  <c r="Z2488" i="1" s="1"/>
  <c r="Q1492" i="1"/>
  <c r="P1758" i="1"/>
  <c r="Z1758" i="1" s="1"/>
  <c r="S1758" i="1"/>
  <c r="S1599" i="1"/>
  <c r="R1814" i="1"/>
  <c r="T1722" i="1"/>
  <c r="T1248" i="1"/>
  <c r="O504" i="1"/>
  <c r="Y504" i="1" s="1"/>
  <c r="R766" i="1"/>
  <c r="O111" i="1"/>
  <c r="Y111" i="1" s="1"/>
  <c r="P111" i="1"/>
  <c r="Z111" i="1" s="1"/>
  <c r="R187" i="1"/>
  <c r="S107" i="1"/>
  <c r="P95" i="1"/>
  <c r="Z95" i="1" s="1"/>
  <c r="O171" i="1"/>
  <c r="Y171" i="1" s="1"/>
  <c r="AA171" i="1" s="1"/>
  <c r="AF171" i="1" s="1"/>
  <c r="T171" i="1"/>
  <c r="P2780" i="1"/>
  <c r="Z2780" i="1" s="1"/>
  <c r="O2050" i="1"/>
  <c r="Y2050" i="1" s="1"/>
  <c r="S1844" i="1"/>
  <c r="Q1528" i="1"/>
  <c r="Q1508" i="1"/>
  <c r="P1580" i="1"/>
  <c r="Z1580" i="1" s="1"/>
  <c r="O1758" i="1"/>
  <c r="Y1758" i="1" s="1"/>
  <c r="O1814" i="1"/>
  <c r="Y1814" i="1" s="1"/>
  <c r="S1722" i="1"/>
  <c r="P1512" i="1"/>
  <c r="Z1512" i="1" s="1"/>
  <c r="S1248" i="1"/>
  <c r="P1248" i="1"/>
  <c r="Z1248" i="1" s="1"/>
  <c r="AA1248" i="1" s="1"/>
  <c r="AF1248" i="1" s="1"/>
  <c r="AI1248" i="1" s="1"/>
  <c r="S766" i="1"/>
  <c r="T111" i="1"/>
  <c r="Q233" i="1"/>
  <c r="T233" i="1"/>
  <c r="Q187" i="1"/>
  <c r="P107" i="1"/>
  <c r="Z107" i="1" s="1"/>
  <c r="O123" i="1"/>
  <c r="Y123" i="1" s="1"/>
  <c r="T187" i="1"/>
  <c r="Q171" i="1"/>
  <c r="O107" i="1"/>
  <c r="Y107" i="1" s="1"/>
  <c r="Q1919" i="1"/>
  <c r="S2160" i="1"/>
  <c r="O1524" i="1"/>
  <c r="Y1524" i="1" s="1"/>
  <c r="O1354" i="1"/>
  <c r="Y1354" i="1" s="1"/>
  <c r="O1426" i="1"/>
  <c r="Y1426" i="1" s="1"/>
  <c r="R1342" i="1"/>
  <c r="O1387" i="1"/>
  <c r="Y1387" i="1" s="1"/>
  <c r="R1248" i="1"/>
  <c r="Q503" i="1"/>
  <c r="S504" i="1"/>
  <c r="T726" i="1"/>
  <c r="P754" i="1"/>
  <c r="Z754" i="1" s="1"/>
  <c r="R95" i="1"/>
  <c r="S1203" i="1"/>
  <c r="Q95" i="1"/>
  <c r="S123" i="1"/>
  <c r="S187" i="1"/>
  <c r="R171" i="1"/>
  <c r="T107" i="1"/>
  <c r="T135" i="1"/>
  <c r="T199" i="1"/>
  <c r="P201" i="1"/>
  <c r="Z201" i="1" s="1"/>
  <c r="Q201" i="1"/>
  <c r="P1099" i="1"/>
  <c r="Z1099" i="1" s="1"/>
  <c r="R1099" i="1"/>
  <c r="S1099" i="1"/>
  <c r="O1099" i="1"/>
  <c r="Y1099" i="1" s="1"/>
  <c r="T183" i="1"/>
  <c r="P183" i="1"/>
  <c r="Z183" i="1" s="1"/>
  <c r="S183" i="1"/>
  <c r="Q183" i="1"/>
  <c r="O79" i="1"/>
  <c r="Y79" i="1" s="1"/>
  <c r="R79" i="1"/>
  <c r="T79" i="1"/>
  <c r="Q79" i="1"/>
  <c r="S79" i="1"/>
  <c r="P147" i="1"/>
  <c r="Z147" i="1" s="1"/>
  <c r="O147" i="1"/>
  <c r="Y147" i="1" s="1"/>
  <c r="Q75" i="1"/>
  <c r="O75" i="1"/>
  <c r="Y75" i="1" s="1"/>
  <c r="T75" i="1"/>
  <c r="S131" i="1"/>
  <c r="T131" i="1"/>
  <c r="R131" i="1"/>
  <c r="P131" i="1"/>
  <c r="Z131" i="1" s="1"/>
  <c r="T496" i="1"/>
  <c r="P496" i="1"/>
  <c r="Z496" i="1" s="1"/>
  <c r="T1096" i="1"/>
  <c r="Q1096" i="1"/>
  <c r="T805" i="1"/>
  <c r="O805" i="1"/>
  <c r="Y805" i="1" s="1"/>
  <c r="P148" i="1"/>
  <c r="Z148" i="1" s="1"/>
  <c r="Q148" i="1"/>
  <c r="O148" i="1"/>
  <c r="Y148" i="1" s="1"/>
  <c r="T148" i="1"/>
  <c r="T2606" i="1"/>
  <c r="R2224" i="1"/>
  <c r="R2469" i="1"/>
  <c r="Q1858" i="1"/>
  <c r="S1986" i="1"/>
  <c r="O1986" i="1"/>
  <c r="Y1986" i="1" s="1"/>
  <c r="R2200" i="1"/>
  <c r="S1761" i="1"/>
  <c r="T1919" i="1"/>
  <c r="O1919" i="1"/>
  <c r="Y1919" i="1" s="1"/>
  <c r="R1626" i="1"/>
  <c r="O1694" i="1"/>
  <c r="Y1694" i="1" s="1"/>
  <c r="T1792" i="1"/>
  <c r="P1556" i="1"/>
  <c r="Z1556" i="1" s="1"/>
  <c r="P1792" i="1"/>
  <c r="Z1792" i="1" s="1"/>
  <c r="AA1792" i="1" s="1"/>
  <c r="AF1792" i="1" s="1"/>
  <c r="AI1792" i="1" s="1"/>
  <c r="T1544" i="1"/>
  <c r="P1530" i="1"/>
  <c r="Z1530" i="1" s="1"/>
  <c r="R1216" i="1"/>
  <c r="O1216" i="1"/>
  <c r="Y1216" i="1" s="1"/>
  <c r="S1451" i="1"/>
  <c r="Q361" i="1"/>
  <c r="O459" i="1"/>
  <c r="Y459" i="1" s="1"/>
  <c r="O201" i="1"/>
  <c r="Y201" i="1" s="1"/>
  <c r="P1096" i="1"/>
  <c r="Z1096" i="1" s="1"/>
  <c r="S746" i="1"/>
  <c r="T746" i="1"/>
  <c r="O746" i="1"/>
  <c r="Y746" i="1" s="1"/>
  <c r="T1099" i="1"/>
  <c r="S805" i="1"/>
  <c r="O183" i="1"/>
  <c r="Y183" i="1" s="1"/>
  <c r="S148" i="1"/>
  <c r="T375" i="1"/>
  <c r="S375" i="1"/>
  <c r="O375" i="1"/>
  <c r="Y375" i="1" s="1"/>
  <c r="R563" i="1"/>
  <c r="Q563" i="1"/>
  <c r="T694" i="1"/>
  <c r="R694" i="1"/>
  <c r="O969" i="1"/>
  <c r="Y969" i="1" s="1"/>
  <c r="Q969" i="1"/>
  <c r="S1702" i="1"/>
  <c r="Q1702" i="1"/>
  <c r="R1702" i="1"/>
  <c r="S467" i="1"/>
  <c r="P467" i="1"/>
  <c r="Z467" i="1" s="1"/>
  <c r="AA467" i="1" s="1"/>
  <c r="AF467" i="1" s="1"/>
  <c r="T495" i="1"/>
  <c r="S495" i="1"/>
  <c r="P519" i="1"/>
  <c r="Z519" i="1" s="1"/>
  <c r="T519" i="1"/>
  <c r="T555" i="1"/>
  <c r="P555" i="1"/>
  <c r="Z555" i="1" s="1"/>
  <c r="AA555" i="1" s="1"/>
  <c r="AF555" i="1" s="1"/>
  <c r="AI555" i="1" s="1"/>
  <c r="Q555" i="1"/>
  <c r="P527" i="1"/>
  <c r="Z527" i="1" s="1"/>
  <c r="AA527" i="1" s="1"/>
  <c r="AF527" i="1" s="1"/>
  <c r="AI527" i="1" s="1"/>
  <c r="S527" i="1"/>
  <c r="T985" i="1"/>
  <c r="R985" i="1"/>
  <c r="O985" i="1"/>
  <c r="Y985" i="1" s="1"/>
  <c r="AA985" i="1" s="1"/>
  <c r="AF985" i="1" s="1"/>
  <c r="Q1127" i="1"/>
  <c r="T1127" i="1"/>
  <c r="R1091" i="1"/>
  <c r="O1091" i="1"/>
  <c r="Y1091" i="1" s="1"/>
  <c r="P1091" i="1"/>
  <c r="Z1091" i="1" s="1"/>
  <c r="S1091" i="1"/>
  <c r="T83" i="1"/>
  <c r="P83" i="1"/>
  <c r="Z83" i="1" s="1"/>
  <c r="O83" i="1"/>
  <c r="Y83" i="1" s="1"/>
  <c r="R83" i="1"/>
  <c r="S191" i="1"/>
  <c r="P191" i="1"/>
  <c r="Z191" i="1" s="1"/>
  <c r="R99" i="1"/>
  <c r="T99" i="1"/>
  <c r="P163" i="1"/>
  <c r="Z163" i="1" s="1"/>
  <c r="O163" i="1"/>
  <c r="Y163" i="1" s="1"/>
  <c r="T163" i="1"/>
  <c r="Q163" i="1"/>
  <c r="T87" i="1"/>
  <c r="Q87" i="1"/>
  <c r="R143" i="1"/>
  <c r="T143" i="1"/>
  <c r="S1127" i="1"/>
  <c r="S99" i="1"/>
  <c r="P143" i="1"/>
  <c r="Z143" i="1" s="1"/>
  <c r="R148" i="1"/>
  <c r="R191" i="1"/>
  <c r="T1028" i="1"/>
  <c r="Q1028" i="1"/>
  <c r="R1037" i="1"/>
  <c r="Q1037" i="1"/>
  <c r="S1037" i="1"/>
  <c r="Q249" i="1"/>
  <c r="S249" i="1"/>
  <c r="T249" i="1"/>
  <c r="T147" i="1"/>
  <c r="T301" i="1"/>
  <c r="P301" i="1"/>
  <c r="Z301" i="1" s="1"/>
  <c r="Q301" i="1"/>
  <c r="S253" i="1"/>
  <c r="T253" i="1"/>
  <c r="O253" i="1"/>
  <c r="Y253" i="1" s="1"/>
  <c r="S662" i="1"/>
  <c r="Q662" i="1"/>
  <c r="T662" i="1"/>
  <c r="Q269" i="1"/>
  <c r="S269" i="1"/>
  <c r="P269" i="1"/>
  <c r="Z269" i="1" s="1"/>
  <c r="AI171" i="1"/>
  <c r="T1187" i="1"/>
  <c r="P1187" i="1"/>
  <c r="Z1187" i="1" s="1"/>
  <c r="AA1187" i="1" s="1"/>
  <c r="AF1187" i="1" s="1"/>
  <c r="AI1187" i="1" s="1"/>
  <c r="S1187" i="1"/>
  <c r="Q1187" i="1"/>
  <c r="Q147" i="1"/>
  <c r="S1119" i="1"/>
  <c r="Q1119" i="1"/>
  <c r="O1119" i="1"/>
  <c r="Y1119" i="1" s="1"/>
  <c r="R1191" i="1"/>
  <c r="T1191" i="1"/>
  <c r="R233" i="1"/>
  <c r="S233" i="1"/>
  <c r="P233" i="1"/>
  <c r="Z233" i="1" s="1"/>
  <c r="AA233" i="1" s="1"/>
  <c r="AF233" i="1" s="1"/>
  <c r="AI233" i="1" s="1"/>
  <c r="Q1838" i="1"/>
  <c r="Q1942" i="1"/>
  <c r="Q1825" i="1"/>
  <c r="R1792" i="1"/>
  <c r="Q1216" i="1"/>
  <c r="O440" i="1"/>
  <c r="Y440" i="1" s="1"/>
  <c r="Q496" i="1"/>
  <c r="S1096" i="1"/>
  <c r="T710" i="1"/>
  <c r="P710" i="1"/>
  <c r="Z710" i="1" s="1"/>
  <c r="P750" i="1"/>
  <c r="Z750" i="1" s="1"/>
  <c r="Q750" i="1"/>
  <c r="R778" i="1"/>
  <c r="O778" i="1"/>
  <c r="Y778" i="1" s="1"/>
  <c r="S778" i="1"/>
  <c r="O802" i="1"/>
  <c r="Y802" i="1" s="1"/>
  <c r="S802" i="1"/>
  <c r="R802" i="1"/>
  <c r="O2298" i="1"/>
  <c r="Y2298" i="1" s="1"/>
  <c r="T2196" i="1"/>
  <c r="P1986" i="1"/>
  <c r="Z1986" i="1" s="1"/>
  <c r="T2152" i="1"/>
  <c r="P1919" i="1"/>
  <c r="Z1919" i="1" s="1"/>
  <c r="P2069" i="1"/>
  <c r="Z2069" i="1" s="1"/>
  <c r="S2184" i="1"/>
  <c r="Q1626" i="1"/>
  <c r="Q1556" i="1"/>
  <c r="P1635" i="1"/>
  <c r="Z1635" i="1" s="1"/>
  <c r="S2152" i="1"/>
  <c r="P1699" i="1"/>
  <c r="Z1699" i="1" s="1"/>
  <c r="R1419" i="1"/>
  <c r="Q1792" i="1"/>
  <c r="S1792" i="1"/>
  <c r="T319" i="1"/>
  <c r="Q380" i="1"/>
  <c r="P1702" i="1"/>
  <c r="Z1702" i="1" s="1"/>
  <c r="AA1702" i="1" s="1"/>
  <c r="AF1702" i="1" s="1"/>
  <c r="AI1702" i="1" s="1"/>
  <c r="Q83" i="1"/>
  <c r="S738" i="1"/>
  <c r="O738" i="1"/>
  <c r="Y738" i="1" s="1"/>
  <c r="R762" i="1"/>
  <c r="S762" i="1"/>
  <c r="P762" i="1"/>
  <c r="Z762" i="1" s="1"/>
  <c r="R818" i="1"/>
  <c r="P818" i="1"/>
  <c r="Z818" i="1" s="1"/>
  <c r="R822" i="1"/>
  <c r="O822" i="1"/>
  <c r="Y822" i="1" s="1"/>
  <c r="AA822" i="1" s="1"/>
  <c r="AF822" i="1" s="1"/>
  <c r="S671" i="1"/>
  <c r="Q671" i="1"/>
  <c r="S596" i="1"/>
  <c r="T201" i="1"/>
  <c r="P99" i="1"/>
  <c r="Z99" i="1" s="1"/>
  <c r="AA99" i="1" s="1"/>
  <c r="AF99" i="1" s="1"/>
  <c r="AI99" i="1" s="1"/>
  <c r="O143" i="1"/>
  <c r="Y143" i="1" s="1"/>
  <c r="O191" i="1"/>
  <c r="Y191" i="1" s="1"/>
  <c r="R1187" i="1"/>
  <c r="R253" i="1"/>
  <c r="P214" i="1"/>
  <c r="Z214" i="1" s="1"/>
  <c r="Q214" i="1"/>
  <c r="O214" i="1"/>
  <c r="Y214" i="1" s="1"/>
  <c r="S214" i="1"/>
  <c r="O318" i="1"/>
  <c r="Y318" i="1" s="1"/>
  <c r="S318" i="1"/>
  <c r="P1142" i="1"/>
  <c r="Z1142" i="1" s="1"/>
  <c r="R1142" i="1"/>
  <c r="O535" i="1"/>
  <c r="Y535" i="1" s="1"/>
  <c r="R535" i="1"/>
  <c r="R289" i="1"/>
  <c r="Q289" i="1"/>
  <c r="S289" i="1"/>
  <c r="S273" i="1"/>
  <c r="R273" i="1"/>
  <c r="T273" i="1"/>
  <c r="R1301" i="1"/>
  <c r="Q1301" i="1"/>
  <c r="P1301" i="1"/>
  <c r="Z1301" i="1" s="1"/>
  <c r="O1301" i="1"/>
  <c r="Y1301" i="1" s="1"/>
  <c r="S1301" i="1"/>
  <c r="P1163" i="1"/>
  <c r="Z1163" i="1" s="1"/>
  <c r="R1163" i="1"/>
  <c r="Q1163" i="1"/>
  <c r="O1135" i="1"/>
  <c r="Y1135" i="1" s="1"/>
  <c r="P1135" i="1"/>
  <c r="Z1135" i="1" s="1"/>
  <c r="R1135" i="1"/>
  <c r="Q1135" i="1"/>
  <c r="R107" i="1"/>
  <c r="P963" i="1"/>
  <c r="Z963" i="1" s="1"/>
  <c r="S963" i="1"/>
  <c r="R963" i="1"/>
  <c r="O963" i="1"/>
  <c r="Y963" i="1" s="1"/>
  <c r="T963" i="1"/>
  <c r="Q2411" i="1"/>
  <c r="O2411" i="1"/>
  <c r="Y2411" i="1" s="1"/>
  <c r="S2395" i="1"/>
  <c r="R2395" i="1"/>
  <c r="O1568" i="1"/>
  <c r="Y1568" i="1" s="1"/>
  <c r="Q1568" i="1"/>
  <c r="T1695" i="1"/>
  <c r="O1695" i="1"/>
  <c r="Y1695" i="1" s="1"/>
  <c r="Q1695" i="1"/>
  <c r="P1695" i="1"/>
  <c r="Z1695" i="1" s="1"/>
  <c r="S1695" i="1"/>
  <c r="Q651" i="1"/>
  <c r="S651" i="1"/>
  <c r="Q1839" i="1"/>
  <c r="O1839" i="1"/>
  <c r="Y1839" i="1" s="1"/>
  <c r="P1839" i="1"/>
  <c r="Z1839" i="1" s="1"/>
  <c r="P1750" i="1"/>
  <c r="Z1750" i="1" s="1"/>
  <c r="T1750" i="1"/>
  <c r="P1100" i="1"/>
  <c r="Z1100" i="1" s="1"/>
  <c r="Q1100" i="1"/>
  <c r="O1059" i="1"/>
  <c r="Y1059" i="1" s="1"/>
  <c r="T1059" i="1"/>
  <c r="R761" i="1"/>
  <c r="P761" i="1"/>
  <c r="Z761" i="1" s="1"/>
  <c r="O452" i="1"/>
  <c r="Y452" i="1" s="1"/>
  <c r="Q452" i="1"/>
  <c r="P1033" i="1"/>
  <c r="Z1033" i="1" s="1"/>
  <c r="Q1033" i="1"/>
  <c r="S1033" i="1"/>
  <c r="T1128" i="1"/>
  <c r="Q1128" i="1"/>
  <c r="R1128" i="1"/>
  <c r="P1128" i="1"/>
  <c r="Z1128" i="1" s="1"/>
  <c r="R1695" i="1"/>
  <c r="O622" i="1"/>
  <c r="Y622" i="1" s="1"/>
  <c r="S976" i="1"/>
  <c r="Q976" i="1"/>
  <c r="R1004" i="1"/>
  <c r="Q1004" i="1"/>
  <c r="S1004" i="1"/>
  <c r="T1232" i="1"/>
  <c r="Q1232" i="1"/>
  <c r="O1232" i="1"/>
  <c r="Y1232" i="1" s="1"/>
  <c r="R1232" i="1"/>
  <c r="T1562" i="1"/>
  <c r="Q1562" i="1"/>
  <c r="P1706" i="1"/>
  <c r="Z1706" i="1" s="1"/>
  <c r="AA1706" i="1" s="1"/>
  <c r="AF1706" i="1" s="1"/>
  <c r="AI1706" i="1" s="1"/>
  <c r="S1706" i="1"/>
  <c r="R1706" i="1"/>
  <c r="T1706" i="1"/>
  <c r="S246" i="1"/>
  <c r="O246" i="1"/>
  <c r="Y246" i="1" s="1"/>
  <c r="P246" i="1"/>
  <c r="Z246" i="1" s="1"/>
  <c r="O1370" i="1"/>
  <c r="Y1370" i="1" s="1"/>
  <c r="Q1370" i="1"/>
  <c r="Q1591" i="1"/>
  <c r="S1591" i="1"/>
  <c r="P1591" i="1"/>
  <c r="Z1591" i="1" s="1"/>
  <c r="P1694" i="1"/>
  <c r="Z1694" i="1" s="1"/>
  <c r="Q1694" i="1"/>
  <c r="Q1564" i="1"/>
  <c r="T1564" i="1"/>
  <c r="Q1446" i="1"/>
  <c r="O1446" i="1"/>
  <c r="Y1446" i="1" s="1"/>
  <c r="O552" i="1"/>
  <c r="Y552" i="1" s="1"/>
  <c r="Q552" i="1"/>
  <c r="S552" i="1"/>
  <c r="O1614" i="1"/>
  <c r="Y1614" i="1" s="1"/>
  <c r="Q1614" i="1"/>
  <c r="T1690" i="1"/>
  <c r="R1690" i="1"/>
  <c r="P309" i="1"/>
  <c r="Z309" i="1" s="1"/>
  <c r="O309" i="1"/>
  <c r="Y309" i="1" s="1"/>
  <c r="R770" i="1"/>
  <c r="O770" i="1"/>
  <c r="Y770" i="1" s="1"/>
  <c r="S770" i="1"/>
  <c r="P223" i="1"/>
  <c r="Z223" i="1" s="1"/>
  <c r="AA223" i="1" s="1"/>
  <c r="AF223" i="1" s="1"/>
  <c r="AI223" i="1" s="1"/>
  <c r="Q223" i="1"/>
  <c r="R223" i="1"/>
  <c r="S223" i="1"/>
  <c r="T223" i="1"/>
  <c r="Q528" i="1"/>
  <c r="S528" i="1"/>
  <c r="P1481" i="1"/>
  <c r="Z1481" i="1" s="1"/>
  <c r="O1481" i="1"/>
  <c r="Y1481" i="1" s="1"/>
  <c r="Q1481" i="1"/>
  <c r="T1481" i="1"/>
  <c r="R1481" i="1"/>
  <c r="T721" i="1"/>
  <c r="O721" i="1"/>
  <c r="Y721" i="1" s="1"/>
  <c r="R721" i="1"/>
  <c r="P1200" i="1"/>
  <c r="Z1200" i="1" s="1"/>
  <c r="T1200" i="1"/>
  <c r="R1200" i="1"/>
  <c r="O1200" i="1"/>
  <c r="Y1200" i="1" s="1"/>
  <c r="Q1200" i="1"/>
  <c r="P571" i="1"/>
  <c r="Z571" i="1" s="1"/>
  <c r="T571" i="1"/>
  <c r="O571" i="1"/>
  <c r="Y571" i="1" s="1"/>
  <c r="Q571" i="1"/>
  <c r="S172" i="1"/>
  <c r="O172" i="1"/>
  <c r="Y172" i="1" s="1"/>
  <c r="T172" i="1"/>
  <c r="P172" i="1"/>
  <c r="Z172" i="1" s="1"/>
  <c r="Q172" i="1"/>
  <c r="R997" i="1"/>
  <c r="S997" i="1"/>
  <c r="O997" i="1"/>
  <c r="Y997" i="1" s="1"/>
  <c r="R961" i="1"/>
  <c r="S961" i="1"/>
  <c r="T961" i="1"/>
  <c r="O961" i="1"/>
  <c r="Y961" i="1" s="1"/>
  <c r="P1069" i="1"/>
  <c r="Z1069" i="1" s="1"/>
  <c r="S1069" i="1"/>
  <c r="O1069" i="1"/>
  <c r="Y1069" i="1" s="1"/>
  <c r="R293" i="1"/>
  <c r="S293" i="1"/>
  <c r="T293" i="1"/>
  <c r="O293" i="1"/>
  <c r="Y293" i="1" s="1"/>
  <c r="S188" i="1"/>
  <c r="T188" i="1"/>
  <c r="O237" i="1"/>
  <c r="Y237" i="1" s="1"/>
  <c r="S237" i="1"/>
  <c r="Q237" i="1"/>
  <c r="Q305" i="1"/>
  <c r="T305" i="1"/>
  <c r="P305" i="1"/>
  <c r="Z305" i="1" s="1"/>
  <c r="Q1914" i="1"/>
  <c r="O1914" i="1"/>
  <c r="Y1914" i="1" s="1"/>
  <c r="P293" i="1"/>
  <c r="Z293" i="1" s="1"/>
  <c r="O528" i="1"/>
  <c r="Y528" i="1" s="1"/>
  <c r="O560" i="1"/>
  <c r="Y560" i="1" s="1"/>
  <c r="O1033" i="1"/>
  <c r="Y1033" i="1" s="1"/>
  <c r="T1808" i="1"/>
  <c r="O1808" i="1"/>
  <c r="Y1808" i="1" s="1"/>
  <c r="R2050" i="1"/>
  <c r="T2050" i="1"/>
  <c r="S2050" i="1"/>
  <c r="Q2050" i="1"/>
  <c r="O2212" i="1"/>
  <c r="Y2212" i="1" s="1"/>
  <c r="P2212" i="1"/>
  <c r="Z2212" i="1" s="1"/>
  <c r="P1468" i="1"/>
  <c r="Z1468" i="1" s="1"/>
  <c r="S1468" i="1"/>
  <c r="O764" i="1"/>
  <c r="Y764" i="1" s="1"/>
  <c r="P764" i="1"/>
  <c r="Z764" i="1" s="1"/>
  <c r="P229" i="1"/>
  <c r="Z229" i="1" s="1"/>
  <c r="O229" i="1"/>
  <c r="Y229" i="1" s="1"/>
  <c r="T325" i="1"/>
  <c r="R325" i="1"/>
  <c r="R2066" i="1"/>
  <c r="O2066" i="1"/>
  <c r="Y2066" i="1" s="1"/>
  <c r="O646" i="1"/>
  <c r="Y646" i="1" s="1"/>
  <c r="Q646" i="1"/>
  <c r="R1940" i="1"/>
  <c r="Q1940" i="1"/>
  <c r="P1940" i="1"/>
  <c r="Z1940" i="1" s="1"/>
  <c r="AA1940" i="1" s="1"/>
  <c r="AF1940" i="1" s="1"/>
  <c r="AI1940" i="1" s="1"/>
  <c r="T1940" i="1"/>
  <c r="S1940" i="1"/>
  <c r="O532" i="1"/>
  <c r="Y532" i="1" s="1"/>
  <c r="Q532" i="1"/>
  <c r="S532" i="1"/>
  <c r="Q488" i="1"/>
  <c r="O488" i="1"/>
  <c r="Y488" i="1" s="1"/>
  <c r="O540" i="1"/>
  <c r="Y540" i="1" s="1"/>
  <c r="S540" i="1"/>
  <c r="Q576" i="1"/>
  <c r="O576" i="1"/>
  <c r="Y576" i="1" s="1"/>
  <c r="S576" i="1"/>
  <c r="Q2757" i="1"/>
  <c r="S2757" i="1"/>
  <c r="T1839" i="1"/>
  <c r="Q1854" i="1"/>
  <c r="O1854" i="1"/>
  <c r="Y1854" i="1" s="1"/>
  <c r="Q1894" i="1"/>
  <c r="O1894" i="1"/>
  <c r="Y1894" i="1" s="1"/>
  <c r="R1839" i="1"/>
  <c r="P770" i="1"/>
  <c r="Z770" i="1" s="1"/>
  <c r="Q961" i="1"/>
  <c r="S1200" i="1"/>
  <c r="R2082" i="1"/>
  <c r="O2082" i="1"/>
  <c r="Y2082" i="1" s="1"/>
  <c r="S2082" i="1"/>
  <c r="Q2104" i="1"/>
  <c r="O2104" i="1"/>
  <c r="Y2104" i="1" s="1"/>
  <c r="O408" i="1"/>
  <c r="Y408" i="1" s="1"/>
  <c r="P408" i="1"/>
  <c r="Z408" i="1" s="1"/>
  <c r="Q408" i="1"/>
  <c r="S412" i="1"/>
  <c r="O412" i="1"/>
  <c r="Y412" i="1" s="1"/>
  <c r="Q416" i="1"/>
  <c r="S416" i="1"/>
  <c r="O420" i="1"/>
  <c r="Y420" i="1" s="1"/>
  <c r="P420" i="1"/>
  <c r="Z420" i="1" s="1"/>
  <c r="O424" i="1"/>
  <c r="Y424" i="1" s="1"/>
  <c r="AA424" i="1" s="1"/>
  <c r="AF424" i="1" s="1"/>
  <c r="S424" i="1"/>
  <c r="S428" i="1"/>
  <c r="O428" i="1"/>
  <c r="Y428" i="1" s="1"/>
  <c r="Q428" i="1"/>
  <c r="P2163" i="1"/>
  <c r="Z2163" i="1" s="1"/>
  <c r="S2163" i="1"/>
  <c r="Q2163" i="1"/>
  <c r="S1175" i="1"/>
  <c r="T1033" i="1"/>
  <c r="P1171" i="1"/>
  <c r="Z1171" i="1" s="1"/>
  <c r="T1171" i="1"/>
  <c r="S1171" i="1"/>
  <c r="T997" i="1"/>
  <c r="S543" i="1"/>
  <c r="P543" i="1"/>
  <c r="Z543" i="1" s="1"/>
  <c r="P1736" i="1"/>
  <c r="Z1736" i="1" s="1"/>
  <c r="Q1736" i="1"/>
  <c r="T1736" i="1"/>
  <c r="R1736" i="1"/>
  <c r="S1736" i="1"/>
  <c r="O1736" i="1"/>
  <c r="Y1736" i="1" s="1"/>
  <c r="Q721" i="1"/>
  <c r="S1107" i="1"/>
  <c r="R1107" i="1"/>
  <c r="T1107" i="1"/>
  <c r="O321" i="1"/>
  <c r="Y321" i="1" s="1"/>
  <c r="O1107" i="1"/>
  <c r="Y1107" i="1" s="1"/>
  <c r="T2690" i="1"/>
  <c r="O2256" i="1"/>
  <c r="Y2256" i="1" s="1"/>
  <c r="O2469" i="1"/>
  <c r="Y2469" i="1" s="1"/>
  <c r="Q2469" i="1"/>
  <c r="R2565" i="1"/>
  <c r="S2272" i="1"/>
  <c r="Q2215" i="1"/>
  <c r="O2152" i="1"/>
  <c r="Y2152" i="1" s="1"/>
  <c r="P1403" i="1"/>
  <c r="Z1403" i="1" s="1"/>
  <c r="Q1371" i="1"/>
  <c r="O298" i="1"/>
  <c r="Y298" i="1" s="1"/>
  <c r="S392" i="1"/>
  <c r="O400" i="1"/>
  <c r="Y400" i="1" s="1"/>
  <c r="O710" i="1"/>
  <c r="Y710" i="1" s="1"/>
  <c r="O690" i="1"/>
  <c r="Y690" i="1" s="1"/>
  <c r="P746" i="1"/>
  <c r="Z746" i="1" s="1"/>
  <c r="T750" i="1"/>
  <c r="R826" i="1"/>
  <c r="T1572" i="1"/>
  <c r="T321" i="1"/>
  <c r="R321" i="1"/>
  <c r="P2469" i="1"/>
  <c r="Z2469" i="1" s="1"/>
  <c r="P2336" i="1"/>
  <c r="Z2336" i="1" s="1"/>
  <c r="S2098" i="1"/>
  <c r="Q2216" i="1"/>
  <c r="Q1729" i="1"/>
  <c r="P2062" i="1"/>
  <c r="Z2062" i="1" s="1"/>
  <c r="Q1504" i="1"/>
  <c r="R1651" i="1"/>
  <c r="R1435" i="1"/>
  <c r="P380" i="1"/>
  <c r="Z380" i="1" s="1"/>
  <c r="AA380" i="1" s="1"/>
  <c r="AF380" i="1" s="1"/>
  <c r="AI380" i="1" s="1"/>
  <c r="Q392" i="1"/>
  <c r="S404" i="1"/>
  <c r="Q667" i="1"/>
  <c r="Q321" i="1"/>
  <c r="P2505" i="1"/>
  <c r="Z2505" i="1" s="1"/>
  <c r="R2192" i="1"/>
  <c r="O1492" i="1"/>
  <c r="Y1492" i="1" s="1"/>
  <c r="Q1635" i="1"/>
  <c r="O1603" i="1"/>
  <c r="Y1603" i="1" s="1"/>
  <c r="T1468" i="1"/>
  <c r="S1580" i="1"/>
  <c r="Q1580" i="1"/>
  <c r="T2163" i="1"/>
  <c r="T1532" i="1"/>
  <c r="O1699" i="1"/>
  <c r="Y1699" i="1" s="1"/>
  <c r="P1355" i="1"/>
  <c r="Z1355" i="1" s="1"/>
  <c r="AA1355" i="1" s="1"/>
  <c r="AF1355" i="1" s="1"/>
  <c r="AI1355" i="1" s="1"/>
  <c r="S1419" i="1"/>
  <c r="P1667" i="1"/>
  <c r="Z1667" i="1" s="1"/>
  <c r="AA1667" i="1" s="1"/>
  <c r="AF1667" i="1" s="1"/>
  <c r="AI1667" i="1" s="1"/>
  <c r="S1667" i="1"/>
  <c r="R1264" i="1"/>
  <c r="O1264" i="1"/>
  <c r="Y1264" i="1" s="1"/>
  <c r="T1296" i="1"/>
  <c r="Q1667" i="1"/>
  <c r="R1451" i="1"/>
  <c r="Q373" i="1"/>
  <c r="O496" i="1"/>
  <c r="Y496" i="1" s="1"/>
  <c r="Q564" i="1"/>
  <c r="Q591" i="1"/>
  <c r="Q695" i="1"/>
  <c r="Q686" i="1"/>
  <c r="O586" i="1"/>
  <c r="Y586" i="1" s="1"/>
  <c r="S736" i="1"/>
  <c r="Q1008" i="1"/>
  <c r="S1036" i="1"/>
  <c r="S1076" i="1"/>
  <c r="S734" i="1"/>
  <c r="T1332" i="1"/>
  <c r="S835" i="1"/>
  <c r="Q903" i="1"/>
  <c r="P1234" i="1"/>
  <c r="Z1234" i="1" s="1"/>
  <c r="Q1253" i="1"/>
  <c r="S915" i="1"/>
  <c r="O1128" i="1"/>
  <c r="Y1128" i="1" s="1"/>
  <c r="T572" i="1"/>
  <c r="P188" i="1"/>
  <c r="Z188" i="1" s="1"/>
  <c r="P503" i="1"/>
  <c r="Z503" i="1" s="1"/>
  <c r="P961" i="1"/>
  <c r="Z961" i="1" s="1"/>
  <c r="R1033" i="1"/>
  <c r="O305" i="1"/>
  <c r="Y305" i="1" s="1"/>
  <c r="T1203" i="1"/>
  <c r="S1062" i="1"/>
  <c r="Q1175" i="1"/>
  <c r="P237" i="1"/>
  <c r="Z237" i="1" s="1"/>
  <c r="T1062" i="1"/>
  <c r="T2505" i="1"/>
  <c r="O2192" i="1"/>
  <c r="Y2192" i="1" s="1"/>
  <c r="R1635" i="1"/>
  <c r="Q1468" i="1"/>
  <c r="T1580" i="1"/>
  <c r="O1580" i="1"/>
  <c r="Y1580" i="1" s="1"/>
  <c r="O1784" i="1"/>
  <c r="Y1784" i="1" s="1"/>
  <c r="R1532" i="1"/>
  <c r="O1382" i="1"/>
  <c r="Y1382" i="1" s="1"/>
  <c r="Q1410" i="1"/>
  <c r="AA1529" i="1"/>
  <c r="AF1529" i="1" s="1"/>
  <c r="AI1529" i="1" s="1"/>
  <c r="S1355" i="1"/>
  <c r="T1419" i="1"/>
  <c r="O1876" i="1"/>
  <c r="Y1876" i="1" s="1"/>
  <c r="Q1264" i="1"/>
  <c r="S1296" i="1"/>
  <c r="P1296" i="1"/>
  <c r="Z1296" i="1" s="1"/>
  <c r="AA1296" i="1" s="1"/>
  <c r="AF1296" i="1" s="1"/>
  <c r="AI1296" i="1" s="1"/>
  <c r="T1387" i="1"/>
  <c r="O1451" i="1"/>
  <c r="Y1451" i="1" s="1"/>
  <c r="AA1827" i="1"/>
  <c r="AF1827" i="1" s="1"/>
  <c r="AI1827" i="1" s="1"/>
  <c r="P360" i="1"/>
  <c r="Z360" i="1" s="1"/>
  <c r="AA321" i="1"/>
  <c r="AF321" i="1" s="1"/>
  <c r="S572" i="1"/>
  <c r="S627" i="1"/>
  <c r="S703" i="1"/>
  <c r="S582" i="1"/>
  <c r="S712" i="1"/>
  <c r="Q736" i="1"/>
  <c r="O760" i="1"/>
  <c r="Y760" i="1" s="1"/>
  <c r="S792" i="1"/>
  <c r="S1044" i="1"/>
  <c r="T734" i="1"/>
  <c r="Q734" i="1"/>
  <c r="Q1224" i="1"/>
  <c r="O1237" i="1"/>
  <c r="Y1237" i="1" s="1"/>
  <c r="AA1237" i="1" s="1"/>
  <c r="AF1237" i="1" s="1"/>
  <c r="Q1258" i="1"/>
  <c r="R1269" i="1"/>
  <c r="Q919" i="1"/>
  <c r="P1258" i="1"/>
  <c r="Z1258" i="1" s="1"/>
  <c r="AA1258" i="1" s="1"/>
  <c r="AF1258" i="1" s="1"/>
  <c r="AI1258" i="1" s="1"/>
  <c r="P1410" i="1"/>
  <c r="Z1410" i="1" s="1"/>
  <c r="AA1410" i="1" s="1"/>
  <c r="AF1410" i="1" s="1"/>
  <c r="AI1410" i="1" s="1"/>
  <c r="Q915" i="1"/>
  <c r="S1253" i="1"/>
  <c r="P572" i="1"/>
  <c r="Z572" i="1" s="1"/>
  <c r="T1071" i="1"/>
  <c r="P1008" i="1"/>
  <c r="Z1008" i="1" s="1"/>
  <c r="O188" i="1"/>
  <c r="Y188" i="1" s="1"/>
  <c r="R1175" i="1"/>
  <c r="S321" i="1"/>
  <c r="S305" i="1"/>
  <c r="R1203" i="1"/>
  <c r="Q1062" i="1"/>
  <c r="R1069" i="1"/>
  <c r="T237" i="1"/>
  <c r="T1175" i="1"/>
  <c r="Q1203" i="1"/>
  <c r="O1635" i="1"/>
  <c r="Y1635" i="1" s="1"/>
  <c r="O1468" i="1"/>
  <c r="Y1468" i="1" s="1"/>
  <c r="O1532" i="1"/>
  <c r="Y1532" i="1" s="1"/>
  <c r="Q1354" i="1"/>
  <c r="AA1212" i="1"/>
  <c r="AF1212" i="1" s="1"/>
  <c r="AI1212" i="1" s="1"/>
  <c r="T1556" i="1"/>
  <c r="S1635" i="1"/>
  <c r="R1296" i="1"/>
  <c r="Q1387" i="1"/>
  <c r="T1451" i="1"/>
  <c r="S468" i="1"/>
  <c r="S496" i="1"/>
  <c r="Q572" i="1"/>
  <c r="Q683" i="1"/>
  <c r="S595" i="1"/>
  <c r="O582" i="1"/>
  <c r="Y582" i="1" s="1"/>
  <c r="R712" i="1"/>
  <c r="R760" i="1"/>
  <c r="O792" i="1"/>
  <c r="Y792" i="1" s="1"/>
  <c r="AA792" i="1" s="1"/>
  <c r="AF792" i="1" s="1"/>
  <c r="P812" i="1"/>
  <c r="Z812" i="1" s="1"/>
  <c r="AA812" i="1" s="1"/>
  <c r="AF812" i="1" s="1"/>
  <c r="AI812" i="1" s="1"/>
  <c r="Q1036" i="1"/>
  <c r="Q1076" i="1"/>
  <c r="S1008" i="1"/>
  <c r="R734" i="1"/>
  <c r="O1224" i="1"/>
  <c r="Y1224" i="1" s="1"/>
  <c r="T1256" i="1"/>
  <c r="O1246" i="1"/>
  <c r="Y1246" i="1" s="1"/>
  <c r="AA1310" i="1"/>
  <c r="AF1310" i="1" s="1"/>
  <c r="AI1310" i="1" s="1"/>
  <c r="S879" i="1"/>
  <c r="O919" i="1"/>
  <c r="Y919" i="1" s="1"/>
  <c r="R1234" i="1"/>
  <c r="S1237" i="1"/>
  <c r="P1760" i="1"/>
  <c r="Z1760" i="1" s="1"/>
  <c r="Q951" i="1"/>
  <c r="O1253" i="1"/>
  <c r="Y1253" i="1" s="1"/>
  <c r="T1253" i="1"/>
  <c r="S1128" i="1"/>
  <c r="R496" i="1"/>
  <c r="R188" i="1"/>
  <c r="P1062" i="1"/>
  <c r="Z1062" i="1" s="1"/>
  <c r="AA1062" i="1" s="1"/>
  <c r="AF1062" i="1" s="1"/>
  <c r="AI1062" i="1" s="1"/>
  <c r="P1175" i="1"/>
  <c r="Z1175" i="1" s="1"/>
  <c r="AA1175" i="1" s="1"/>
  <c r="AF1175" i="1" s="1"/>
  <c r="AI1175" i="1" s="1"/>
  <c r="R237" i="1"/>
  <c r="R1062" i="1"/>
  <c r="P1846" i="1"/>
  <c r="Z1846" i="1" s="1"/>
  <c r="Q1878" i="1"/>
  <c r="O1878" i="1"/>
  <c r="Y1878" i="1" s="1"/>
  <c r="R2473" i="1"/>
  <c r="O2473" i="1"/>
  <c r="Y2473" i="1" s="1"/>
  <c r="R1990" i="1"/>
  <c r="Q1990" i="1"/>
  <c r="O2252" i="1"/>
  <c r="Y2252" i="1" s="1"/>
  <c r="R2252" i="1"/>
  <c r="Q2252" i="1"/>
  <c r="R2045" i="1"/>
  <c r="Q2045" i="1"/>
  <c r="S1982" i="1"/>
  <c r="P2192" i="1"/>
  <c r="Z2192" i="1" s="1"/>
  <c r="Q1560" i="1"/>
  <c r="Q1476" i="1"/>
  <c r="O1556" i="1"/>
  <c r="Y1556" i="1" s="1"/>
  <c r="R1468" i="1"/>
  <c r="S1500" i="1"/>
  <c r="S1784" i="1"/>
  <c r="P1532" i="1"/>
  <c r="Z1532" i="1" s="1"/>
  <c r="O1564" i="1"/>
  <c r="Y1564" i="1" s="1"/>
  <c r="Q1334" i="1"/>
  <c r="Q1772" i="1"/>
  <c r="S1699" i="1"/>
  <c r="R1355" i="1"/>
  <c r="T1355" i="1"/>
  <c r="Q1419" i="1"/>
  <c r="O1419" i="1"/>
  <c r="Y1419" i="1" s="1"/>
  <c r="AA1419" i="1" s="1"/>
  <c r="AF1419" i="1" s="1"/>
  <c r="T1603" i="1"/>
  <c r="P1387" i="1"/>
  <c r="Z1387" i="1" s="1"/>
  <c r="Q1451" i="1"/>
  <c r="R298" i="1"/>
  <c r="P396" i="1"/>
  <c r="Z396" i="1" s="1"/>
  <c r="P412" i="1"/>
  <c r="Z412" i="1" s="1"/>
  <c r="P428" i="1"/>
  <c r="Z428" i="1" s="1"/>
  <c r="P448" i="1"/>
  <c r="Z448" i="1" s="1"/>
  <c r="S400" i="1"/>
  <c r="Q404" i="1"/>
  <c r="O416" i="1"/>
  <c r="Y416" i="1" s="1"/>
  <c r="Q424" i="1"/>
  <c r="S432" i="1"/>
  <c r="Q587" i="1"/>
  <c r="R736" i="1"/>
  <c r="S764" i="1"/>
  <c r="Q788" i="1"/>
  <c r="S812" i="1"/>
  <c r="Q996" i="1"/>
  <c r="Q1080" i="1"/>
  <c r="S1080" i="1"/>
  <c r="P726" i="1"/>
  <c r="Z726" i="1" s="1"/>
  <c r="P738" i="1"/>
  <c r="Z738" i="1" s="1"/>
  <c r="O754" i="1"/>
  <c r="Y754" i="1" s="1"/>
  <c r="O762" i="1"/>
  <c r="Y762" i="1" s="1"/>
  <c r="Q766" i="1"/>
  <c r="T822" i="1"/>
  <c r="Q1256" i="1"/>
  <c r="P1332" i="1"/>
  <c r="Z1332" i="1" s="1"/>
  <c r="Q835" i="1"/>
  <c r="Q879" i="1"/>
  <c r="R1760" i="1"/>
  <c r="T246" i="1"/>
  <c r="Q545" i="1"/>
  <c r="Q375" i="1"/>
  <c r="P1056" i="1"/>
  <c r="Z1056" i="1" s="1"/>
  <c r="AA623" i="1"/>
  <c r="AF623" i="1" s="1"/>
  <c r="AI623" i="1" s="1"/>
  <c r="Q1066" i="1"/>
  <c r="Q1524" i="1"/>
  <c r="Q1500" i="1"/>
  <c r="S1532" i="1"/>
  <c r="T1699" i="1"/>
  <c r="P1390" i="1"/>
  <c r="Z1390" i="1" s="1"/>
  <c r="Q1699" i="1"/>
  <c r="Q1355" i="1"/>
  <c r="R1667" i="1"/>
  <c r="T1667" i="1"/>
  <c r="R1480" i="1"/>
  <c r="S1387" i="1"/>
  <c r="T1366" i="1"/>
  <c r="P400" i="1"/>
  <c r="Z400" i="1" s="1"/>
  <c r="P416" i="1"/>
  <c r="Z416" i="1" s="1"/>
  <c r="Q412" i="1"/>
  <c r="S420" i="1"/>
  <c r="S606" i="1"/>
  <c r="Q1000" i="1"/>
  <c r="Q1032" i="1"/>
  <c r="Q1056" i="1"/>
  <c r="S956" i="1"/>
  <c r="S1032" i="1"/>
  <c r="P658" i="1"/>
  <c r="Z658" i="1" s="1"/>
  <c r="T766" i="1"/>
  <c r="O766" i="1"/>
  <c r="Y766" i="1" s="1"/>
  <c r="AA766" i="1" s="1"/>
  <c r="AF766" i="1" s="1"/>
  <c r="O1332" i="1"/>
  <c r="Y1332" i="1" s="1"/>
  <c r="S1561" i="1"/>
  <c r="O1196" i="1"/>
  <c r="Y1196" i="1" s="1"/>
  <c r="R246" i="1"/>
  <c r="R1080" i="1"/>
  <c r="T1237" i="1"/>
  <c r="Q246" i="1"/>
  <c r="Q2670" i="1"/>
  <c r="O2300" i="1"/>
  <c r="Y2300" i="1" s="1"/>
  <c r="O1836" i="1"/>
  <c r="Y1836" i="1" s="1"/>
  <c r="O1982" i="1"/>
  <c r="Y1982" i="1" s="1"/>
  <c r="P1454" i="1"/>
  <c r="Z1454" i="1" s="1"/>
  <c r="R1982" i="1"/>
  <c r="Q1339" i="1"/>
  <c r="S1403" i="1"/>
  <c r="O1403" i="1"/>
  <c r="Y1403" i="1" s="1"/>
  <c r="P1371" i="1"/>
  <c r="Z1371" i="1" s="1"/>
  <c r="S1435" i="1"/>
  <c r="S1524" i="1"/>
  <c r="Q687" i="1"/>
  <c r="Q606" i="1"/>
  <c r="P650" i="1"/>
  <c r="Z650" i="1" s="1"/>
  <c r="AA650" i="1" s="1"/>
  <c r="AF650" i="1" s="1"/>
  <c r="AI650" i="1" s="1"/>
  <c r="Q658" i="1"/>
  <c r="P1266" i="1"/>
  <c r="Z1266" i="1" s="1"/>
  <c r="T1220" i="1"/>
  <c r="T1354" i="1"/>
  <c r="R504" i="1"/>
  <c r="AA417" i="1"/>
  <c r="AF417" i="1" s="1"/>
  <c r="AI417" i="1" s="1"/>
  <c r="T1836" i="1"/>
  <c r="T1982" i="1"/>
  <c r="T1358" i="1"/>
  <c r="S1422" i="1"/>
  <c r="T1339" i="1"/>
  <c r="Q1403" i="1"/>
  <c r="O1371" i="1"/>
  <c r="Y1371" i="1" s="1"/>
  <c r="P1435" i="1"/>
  <c r="Z1435" i="1" s="1"/>
  <c r="R1524" i="1"/>
  <c r="Q650" i="1"/>
  <c r="O658" i="1"/>
  <c r="Y658" i="1" s="1"/>
  <c r="S782" i="1"/>
  <c r="P504" i="1"/>
  <c r="Z504" i="1" s="1"/>
  <c r="S2541" i="1"/>
  <c r="T2128" i="1"/>
  <c r="Q2005" i="1"/>
  <c r="Q1460" i="1"/>
  <c r="O1358" i="1"/>
  <c r="Y1358" i="1" s="1"/>
  <c r="P1982" i="1"/>
  <c r="Z1982" i="1" s="1"/>
  <c r="AA1982" i="1" s="1"/>
  <c r="AF1982" i="1" s="1"/>
  <c r="Q1422" i="1"/>
  <c r="P1339" i="1"/>
  <c r="Z1339" i="1" s="1"/>
  <c r="T1403" i="1"/>
  <c r="Q1435" i="1"/>
  <c r="O1435" i="1"/>
  <c r="Y1435" i="1" s="1"/>
  <c r="T1460" i="1"/>
  <c r="P344" i="1"/>
  <c r="Z344" i="1" s="1"/>
  <c r="Q607" i="1"/>
  <c r="Q622" i="1"/>
  <c r="Q2606" i="1"/>
  <c r="T1119" i="1"/>
  <c r="R2679" i="1"/>
  <c r="S301" i="1"/>
  <c r="Q1191" i="1"/>
  <c r="O269" i="1"/>
  <c r="Y269" i="1" s="1"/>
  <c r="Q168" i="1"/>
  <c r="O2621" i="1"/>
  <c r="Y2621" i="1" s="1"/>
  <c r="T2621" i="1"/>
  <c r="P2606" i="1"/>
  <c r="Z2606" i="1" s="1"/>
  <c r="S2078" i="1"/>
  <c r="S852" i="1"/>
  <c r="T269" i="1"/>
  <c r="S1191" i="1"/>
  <c r="P168" i="1"/>
  <c r="Z168" i="1" s="1"/>
  <c r="R2774" i="1"/>
  <c r="R168" i="1"/>
  <c r="AA1521" i="1"/>
  <c r="AF1521" i="1" s="1"/>
  <c r="AI1521" i="1" s="1"/>
  <c r="AA1715" i="1"/>
  <c r="AF1715" i="1" s="1"/>
  <c r="AI1715" i="1" s="1"/>
  <c r="Q678" i="1"/>
  <c r="P1768" i="1"/>
  <c r="Z1768" i="1" s="1"/>
  <c r="AA1768" i="1" s="1"/>
  <c r="AF1768" i="1" s="1"/>
  <c r="AI1768" i="1" s="1"/>
  <c r="R1768" i="1"/>
  <c r="AA473" i="1"/>
  <c r="AF473" i="1" s="1"/>
  <c r="AI473" i="1" s="1"/>
  <c r="O1627" i="1"/>
  <c r="Y1627" i="1" s="1"/>
  <c r="R1627" i="1"/>
  <c r="T1627" i="1"/>
  <c r="S1659" i="1"/>
  <c r="Q1659" i="1"/>
  <c r="Q1691" i="1"/>
  <c r="R1691" i="1"/>
  <c r="T1691" i="1"/>
  <c r="P1691" i="1"/>
  <c r="Z1691" i="1" s="1"/>
  <c r="AA1691" i="1" s="1"/>
  <c r="AF1691" i="1" s="1"/>
  <c r="AI1691" i="1" s="1"/>
  <c r="R1772" i="1"/>
  <c r="P1772" i="1"/>
  <c r="Z1772" i="1" s="1"/>
  <c r="AA1772" i="1" s="1"/>
  <c r="AF1772" i="1" s="1"/>
  <c r="AI1772" i="1" s="1"/>
  <c r="T234" i="1"/>
  <c r="O234" i="1"/>
  <c r="Y234" i="1" s="1"/>
  <c r="P234" i="1"/>
  <c r="Z234" i="1" s="1"/>
  <c r="O344" i="1"/>
  <c r="Y344" i="1" s="1"/>
  <c r="Q344" i="1"/>
  <c r="S348" i="1"/>
  <c r="O348" i="1"/>
  <c r="Y348" i="1" s="1"/>
  <c r="P348" i="1"/>
  <c r="Z348" i="1" s="1"/>
  <c r="Q352" i="1"/>
  <c r="S352" i="1"/>
  <c r="P352" i="1"/>
  <c r="Z352" i="1" s="1"/>
  <c r="AA352" i="1" s="1"/>
  <c r="AF352" i="1" s="1"/>
  <c r="AI352" i="1" s="1"/>
  <c r="O356" i="1"/>
  <c r="Y356" i="1" s="1"/>
  <c r="P356" i="1"/>
  <c r="Z356" i="1" s="1"/>
  <c r="Q356" i="1"/>
  <c r="S356" i="1"/>
  <c r="O360" i="1"/>
  <c r="Y360" i="1" s="1"/>
  <c r="Q360" i="1"/>
  <c r="S364" i="1"/>
  <c r="O364" i="1"/>
  <c r="Y364" i="1" s="1"/>
  <c r="P364" i="1"/>
  <c r="Z364" i="1" s="1"/>
  <c r="Q368" i="1"/>
  <c r="S368" i="1"/>
  <c r="P368" i="1"/>
  <c r="Z368" i="1" s="1"/>
  <c r="AA368" i="1" s="1"/>
  <c r="AF368" i="1" s="1"/>
  <c r="AI368" i="1" s="1"/>
  <c r="O376" i="1"/>
  <c r="Y376" i="1" s="1"/>
  <c r="P376" i="1"/>
  <c r="Z376" i="1" s="1"/>
  <c r="Q376" i="1"/>
  <c r="S376" i="1"/>
  <c r="S384" i="1"/>
  <c r="O384" i="1"/>
  <c r="Y384" i="1" s="1"/>
  <c r="P384" i="1"/>
  <c r="Z384" i="1" s="1"/>
  <c r="Q388" i="1"/>
  <c r="S388" i="1"/>
  <c r="P388" i="1"/>
  <c r="Z388" i="1" s="1"/>
  <c r="AA388" i="1" s="1"/>
  <c r="AF388" i="1" s="1"/>
  <c r="AI388" i="1" s="1"/>
  <c r="S1426" i="1"/>
  <c r="R1426" i="1"/>
  <c r="S1139" i="1"/>
  <c r="P1139" i="1"/>
  <c r="Z1139" i="1" s="1"/>
  <c r="Q1139" i="1"/>
  <c r="O1305" i="1"/>
  <c r="Y1305" i="1" s="1"/>
  <c r="Q1305" i="1"/>
  <c r="T1599" i="1"/>
  <c r="O1599" i="1"/>
  <c r="Y1599" i="1" s="1"/>
  <c r="O654" i="1"/>
  <c r="Y654" i="1" s="1"/>
  <c r="Q654" i="1"/>
  <c r="Q682" i="1"/>
  <c r="P682" i="1"/>
  <c r="Z682" i="1" s="1"/>
  <c r="AA682" i="1" s="1"/>
  <c r="AF682" i="1" s="1"/>
  <c r="AI682" i="1" s="1"/>
  <c r="R690" i="1"/>
  <c r="Q690" i="1"/>
  <c r="T690" i="1"/>
  <c r="P690" i="1"/>
  <c r="Z690" i="1" s="1"/>
  <c r="R794" i="1"/>
  <c r="O794" i="1"/>
  <c r="Y794" i="1" s="1"/>
  <c r="AA781" i="1"/>
  <c r="AF781" i="1" s="1"/>
  <c r="AI781" i="1" s="1"/>
  <c r="R704" i="1"/>
  <c r="P704" i="1"/>
  <c r="Z704" i="1" s="1"/>
  <c r="Q704" i="1"/>
  <c r="S708" i="1"/>
  <c r="O708" i="1"/>
  <c r="Y708" i="1" s="1"/>
  <c r="P708" i="1"/>
  <c r="Z708" i="1" s="1"/>
  <c r="Q748" i="1"/>
  <c r="S748" i="1"/>
  <c r="R780" i="1"/>
  <c r="S780" i="1"/>
  <c r="S796" i="1"/>
  <c r="P796" i="1"/>
  <c r="Z796" i="1" s="1"/>
  <c r="P800" i="1"/>
  <c r="Z800" i="1" s="1"/>
  <c r="R800" i="1"/>
  <c r="O484" i="1"/>
  <c r="Y484" i="1" s="1"/>
  <c r="Q484" i="1"/>
  <c r="AA1666" i="1"/>
  <c r="AF1666" i="1" s="1"/>
  <c r="AI1666" i="1" s="1"/>
  <c r="P471" i="1"/>
  <c r="Z471" i="1" s="1"/>
  <c r="S471" i="1"/>
  <c r="T471" i="1"/>
  <c r="R471" i="1"/>
  <c r="O471" i="1"/>
  <c r="Y471" i="1" s="1"/>
  <c r="AA471" i="1" s="1"/>
  <c r="AF471" i="1" s="1"/>
  <c r="T523" i="1"/>
  <c r="S523" i="1"/>
  <c r="R523" i="1"/>
  <c r="O523" i="1"/>
  <c r="Y523" i="1" s="1"/>
  <c r="S513" i="1"/>
  <c r="R513" i="1"/>
  <c r="Q559" i="1"/>
  <c r="S559" i="1"/>
  <c r="P559" i="1"/>
  <c r="Z559" i="1" s="1"/>
  <c r="AA559" i="1" s="1"/>
  <c r="AF559" i="1" s="1"/>
  <c r="Q575" i="1"/>
  <c r="S575" i="1"/>
  <c r="Q602" i="1"/>
  <c r="S602" i="1"/>
  <c r="P602" i="1"/>
  <c r="Z602" i="1" s="1"/>
  <c r="Q1005" i="1"/>
  <c r="S1005" i="1"/>
  <c r="Q1021" i="1"/>
  <c r="O1021" i="1"/>
  <c r="Y1021" i="1" s="1"/>
  <c r="R1084" i="1"/>
  <c r="Q1084" i="1"/>
  <c r="T1152" i="1"/>
  <c r="Q1152" i="1"/>
  <c r="S1152" i="1"/>
  <c r="R1152" i="1"/>
  <c r="P1152" i="1"/>
  <c r="Z1152" i="1" s="1"/>
  <c r="AA1152" i="1" s="1"/>
  <c r="AF1152" i="1" s="1"/>
  <c r="AI1152" i="1" s="1"/>
  <c r="P1192" i="1"/>
  <c r="Z1192" i="1" s="1"/>
  <c r="AA1192" i="1" s="1"/>
  <c r="AF1192" i="1" s="1"/>
  <c r="AI1192" i="1" s="1"/>
  <c r="Q1192" i="1"/>
  <c r="S1192" i="1"/>
  <c r="P1614" i="1"/>
  <c r="Z1614" i="1" s="1"/>
  <c r="S1614" i="1"/>
  <c r="R1614" i="1"/>
  <c r="T1614" i="1"/>
  <c r="P1740" i="1"/>
  <c r="Z1740" i="1" s="1"/>
  <c r="S1740" i="1"/>
  <c r="Q1740" i="1"/>
  <c r="R1740" i="1"/>
  <c r="O1740" i="1"/>
  <c r="Y1740" i="1" s="1"/>
  <c r="P1059" i="1"/>
  <c r="Z1059" i="1" s="1"/>
  <c r="Q1059" i="1"/>
  <c r="S1059" i="1"/>
  <c r="R1059" i="1"/>
  <c r="P1280" i="1"/>
  <c r="Z1280" i="1" s="1"/>
  <c r="O1280" i="1"/>
  <c r="Y1280" i="1" s="1"/>
  <c r="R1280" i="1"/>
  <c r="O833" i="1"/>
  <c r="Y833" i="1" s="1"/>
  <c r="P833" i="1"/>
  <c r="Z833" i="1" s="1"/>
  <c r="Q865" i="1"/>
  <c r="P865" i="1"/>
  <c r="Z865" i="1" s="1"/>
  <c r="AA865" i="1" s="1"/>
  <c r="AF865" i="1" s="1"/>
  <c r="AI865" i="1" s="1"/>
  <c r="P945" i="1"/>
  <c r="Z945" i="1" s="1"/>
  <c r="Q945" i="1"/>
  <c r="R1724" i="1"/>
  <c r="S1724" i="1"/>
  <c r="P341" i="1"/>
  <c r="Z341" i="1" s="1"/>
  <c r="R341" i="1"/>
  <c r="T543" i="1"/>
  <c r="R543" i="1"/>
  <c r="O543" i="1"/>
  <c r="Y543" i="1" s="1"/>
  <c r="Q543" i="1"/>
  <c r="R345" i="1"/>
  <c r="T345" i="1"/>
  <c r="Q345" i="1"/>
  <c r="T357" i="1"/>
  <c r="Q357" i="1"/>
  <c r="O397" i="1"/>
  <c r="Y397" i="1" s="1"/>
  <c r="Q397" i="1"/>
  <c r="T409" i="1"/>
  <c r="Q409" i="1"/>
  <c r="Q1764" i="1"/>
  <c r="T1764" i="1"/>
  <c r="O1764" i="1"/>
  <c r="Y1764" i="1" s="1"/>
  <c r="R1764" i="1"/>
  <c r="S1764" i="1"/>
  <c r="R483" i="1"/>
  <c r="S483" i="1"/>
  <c r="O483" i="1"/>
  <c r="Y483" i="1" s="1"/>
  <c r="P499" i="1"/>
  <c r="Z499" i="1" s="1"/>
  <c r="R499" i="1"/>
  <c r="T499" i="1"/>
  <c r="O499" i="1"/>
  <c r="Y499" i="1" s="1"/>
  <c r="Q499" i="1"/>
  <c r="P531" i="1"/>
  <c r="Z531" i="1" s="1"/>
  <c r="O531" i="1"/>
  <c r="Y531" i="1" s="1"/>
  <c r="Q531" i="1"/>
  <c r="S531" i="1"/>
  <c r="T567" i="1"/>
  <c r="R567" i="1"/>
  <c r="O567" i="1"/>
  <c r="Y567" i="1" s="1"/>
  <c r="Q567" i="1"/>
  <c r="O638" i="1"/>
  <c r="Y638" i="1" s="1"/>
  <c r="P1350" i="1"/>
  <c r="Z1350" i="1" s="1"/>
  <c r="AA1350" i="1" s="1"/>
  <c r="AF1350" i="1" s="1"/>
  <c r="AI1350" i="1" s="1"/>
  <c r="T1350" i="1"/>
  <c r="P1414" i="1"/>
  <c r="Z1414" i="1" s="1"/>
  <c r="AA1414" i="1" s="1"/>
  <c r="AF1414" i="1" s="1"/>
  <c r="R1414" i="1"/>
  <c r="Q255" i="1"/>
  <c r="R255" i="1"/>
  <c r="S255" i="1"/>
  <c r="T255" i="1"/>
  <c r="O255" i="1"/>
  <c r="Y255" i="1" s="1"/>
  <c r="AA255" i="1" s="1"/>
  <c r="AF255" i="1" s="1"/>
  <c r="S1148" i="1"/>
  <c r="Q1148" i="1"/>
  <c r="R1148" i="1"/>
  <c r="Q579" i="1"/>
  <c r="S579" i="1"/>
  <c r="Q599" i="1"/>
  <c r="S599" i="1"/>
  <c r="S611" i="1"/>
  <c r="Q611" i="1"/>
  <c r="S619" i="1"/>
  <c r="Q619" i="1"/>
  <c r="S643" i="1"/>
  <c r="Q643" i="1"/>
  <c r="Q659" i="1"/>
  <c r="S659" i="1"/>
  <c r="S663" i="1"/>
  <c r="Q663" i="1"/>
  <c r="Q675" i="1"/>
  <c r="S675" i="1"/>
  <c r="S699" i="1"/>
  <c r="Q699" i="1"/>
  <c r="O448" i="1"/>
  <c r="Y448" i="1" s="1"/>
  <c r="S448" i="1"/>
  <c r="T603" i="1"/>
  <c r="S603" i="1"/>
  <c r="Q603" i="1"/>
  <c r="Q476" i="1"/>
  <c r="S476" i="1"/>
  <c r="O512" i="1"/>
  <c r="Y512" i="1" s="1"/>
  <c r="Q512" i="1"/>
  <c r="Q1260" i="1"/>
  <c r="P1260" i="1"/>
  <c r="Z1260" i="1" s="1"/>
  <c r="S1292" i="1"/>
  <c r="Q1292" i="1"/>
  <c r="P1292" i="1"/>
  <c r="Z1292" i="1" s="1"/>
  <c r="Q1276" i="1"/>
  <c r="P1276" i="1"/>
  <c r="Z1276" i="1" s="1"/>
  <c r="O1537" i="1"/>
  <c r="Y1537" i="1" s="1"/>
  <c r="P1537" i="1"/>
  <c r="Z1537" i="1" s="1"/>
  <c r="S1537" i="1"/>
  <c r="T1537" i="1"/>
  <c r="Q1537" i="1"/>
  <c r="Q1780" i="1"/>
  <c r="P1780" i="1"/>
  <c r="Z1780" i="1" s="1"/>
  <c r="T1780" i="1"/>
  <c r="O1780" i="1"/>
  <c r="Y1780" i="1" s="1"/>
  <c r="Q1828" i="1"/>
  <c r="T1828" i="1"/>
  <c r="P1828" i="1"/>
  <c r="Z1828" i="1" s="1"/>
  <c r="O1828" i="1"/>
  <c r="Y1828" i="1" s="1"/>
  <c r="S282" i="1"/>
  <c r="O282" i="1"/>
  <c r="Y282" i="1" s="1"/>
  <c r="P1293" i="1"/>
  <c r="Z1293" i="1" s="1"/>
  <c r="R1293" i="1"/>
  <c r="S1730" i="1"/>
  <c r="P1730" i="1"/>
  <c r="Z1730" i="1" s="1"/>
  <c r="Q1730" i="1"/>
  <c r="R1730" i="1"/>
  <c r="S168" i="1"/>
  <c r="O168" i="1"/>
  <c r="Y168" i="1" s="1"/>
  <c r="S742" i="1"/>
  <c r="P742" i="1"/>
  <c r="Z742" i="1" s="1"/>
  <c r="O742" i="1"/>
  <c r="Y742" i="1" s="1"/>
  <c r="R742" i="1"/>
  <c r="Q758" i="1"/>
  <c r="T758" i="1"/>
  <c r="S758" i="1"/>
  <c r="P758" i="1"/>
  <c r="Z758" i="1" s="1"/>
  <c r="Q790" i="1"/>
  <c r="T790" i="1"/>
  <c r="S790" i="1"/>
  <c r="P790" i="1"/>
  <c r="Z790" i="1" s="1"/>
  <c r="S814" i="1"/>
  <c r="P814" i="1"/>
  <c r="Z814" i="1" s="1"/>
  <c r="O814" i="1"/>
  <c r="Y814" i="1" s="1"/>
  <c r="R814" i="1"/>
  <c r="T768" i="1"/>
  <c r="P768" i="1"/>
  <c r="Z768" i="1" s="1"/>
  <c r="AA768" i="1" s="1"/>
  <c r="AF768" i="1" s="1"/>
  <c r="T808" i="1"/>
  <c r="Q808" i="1"/>
  <c r="R808" i="1"/>
  <c r="T816" i="1"/>
  <c r="Q816" i="1"/>
  <c r="R816" i="1"/>
  <c r="O1728" i="1"/>
  <c r="Y1728" i="1" s="1"/>
  <c r="P1728" i="1"/>
  <c r="Z1728" i="1" s="1"/>
  <c r="T1728" i="1"/>
  <c r="R1824" i="1"/>
  <c r="P1824" i="1"/>
  <c r="Z1824" i="1" s="1"/>
  <c r="S1824" i="1"/>
  <c r="S1257" i="1"/>
  <c r="P1257" i="1"/>
  <c r="Z1257" i="1" s="1"/>
  <c r="O1698" i="1"/>
  <c r="Y1698" i="1" s="1"/>
  <c r="Q1698" i="1"/>
  <c r="Q1001" i="1"/>
  <c r="S1001" i="1"/>
  <c r="T1183" i="1"/>
  <c r="R1183" i="1"/>
  <c r="Q757" i="1"/>
  <c r="S757" i="1"/>
  <c r="T757" i="1"/>
  <c r="P757" i="1"/>
  <c r="Z757" i="1" s="1"/>
  <c r="Q860" i="1"/>
  <c r="S860" i="1"/>
  <c r="P860" i="1"/>
  <c r="Z860" i="1" s="1"/>
  <c r="T1144" i="1"/>
  <c r="S1144" i="1"/>
  <c r="P1788" i="1"/>
  <c r="Z1788" i="1" s="1"/>
  <c r="R1788" i="1"/>
  <c r="O1788" i="1"/>
  <c r="Y1788" i="1" s="1"/>
  <c r="T1788" i="1"/>
  <c r="T369" i="1"/>
  <c r="S369" i="1"/>
  <c r="Q981" i="1"/>
  <c r="S981" i="1"/>
  <c r="P981" i="1"/>
  <c r="Z981" i="1" s="1"/>
  <c r="AA981" i="1" s="1"/>
  <c r="AF981" i="1" s="1"/>
  <c r="AI981" i="1" s="1"/>
  <c r="S1061" i="1"/>
  <c r="O1061" i="1"/>
  <c r="Y1061" i="1" s="1"/>
  <c r="S973" i="1"/>
  <c r="P973" i="1"/>
  <c r="Z973" i="1" s="1"/>
  <c r="O973" i="1"/>
  <c r="Y973" i="1" s="1"/>
  <c r="T1041" i="1"/>
  <c r="O1041" i="1"/>
  <c r="Y1041" i="1" s="1"/>
  <c r="P1041" i="1"/>
  <c r="Z1041" i="1" s="1"/>
  <c r="Q1041" i="1"/>
  <c r="T1057" i="1"/>
  <c r="O1057" i="1"/>
  <c r="Y1057" i="1" s="1"/>
  <c r="P1057" i="1"/>
  <c r="Z1057" i="1" s="1"/>
  <c r="Q1057" i="1"/>
  <c r="S221" i="1"/>
  <c r="P221" i="1"/>
  <c r="Z221" i="1" s="1"/>
  <c r="Q221" i="1"/>
  <c r="O221" i="1"/>
  <c r="Y221" i="1" s="1"/>
  <c r="R221" i="1"/>
  <c r="O317" i="1"/>
  <c r="Y317" i="1" s="1"/>
  <c r="T317" i="1"/>
  <c r="R317" i="1"/>
  <c r="P317" i="1"/>
  <c r="Z317" i="1" s="1"/>
  <c r="S317" i="1"/>
  <c r="P986" i="1"/>
  <c r="Z986" i="1" s="1"/>
  <c r="Q986" i="1"/>
  <c r="R986" i="1"/>
  <c r="S986" i="1"/>
  <c r="T986" i="1"/>
  <c r="O156" i="1"/>
  <c r="Y156" i="1" s="1"/>
  <c r="P156" i="1"/>
  <c r="Z156" i="1" s="1"/>
  <c r="Q156" i="1"/>
  <c r="P281" i="1"/>
  <c r="Z281" i="1" s="1"/>
  <c r="Q281" i="1"/>
  <c r="S281" i="1"/>
  <c r="R281" i="1"/>
  <c r="Q1207" i="1"/>
  <c r="S1207" i="1"/>
  <c r="O1207" i="1"/>
  <c r="Y1207" i="1" s="1"/>
  <c r="O225" i="1"/>
  <c r="Y225" i="1" s="1"/>
  <c r="T225" i="1"/>
  <c r="S225" i="1"/>
  <c r="R225" i="1"/>
  <c r="Q225" i="1"/>
  <c r="O1115" i="1"/>
  <c r="Y1115" i="1" s="1"/>
  <c r="P1115" i="1"/>
  <c r="Z1115" i="1" s="1"/>
  <c r="T1115" i="1"/>
  <c r="Q1115" i="1"/>
  <c r="R1115" i="1"/>
  <c r="S297" i="1"/>
  <c r="O297" i="1"/>
  <c r="Y297" i="1" s="1"/>
  <c r="Q297" i="1"/>
  <c r="P297" i="1"/>
  <c r="Z297" i="1" s="1"/>
  <c r="T297" i="1"/>
  <c r="O2541" i="1"/>
  <c r="Y2541" i="1" s="1"/>
  <c r="P2541" i="1"/>
  <c r="Z2541" i="1" s="1"/>
  <c r="T2557" i="1"/>
  <c r="Q1992" i="1"/>
  <c r="P2136" i="1"/>
  <c r="Z2136" i="1" s="1"/>
  <c r="S2204" i="1"/>
  <c r="R2300" i="1"/>
  <c r="P1903" i="1"/>
  <c r="Z1903" i="1" s="1"/>
  <c r="S1908" i="1"/>
  <c r="Q2204" i="1"/>
  <c r="T1973" i="1"/>
  <c r="O2136" i="1"/>
  <c r="Y2136" i="1" s="1"/>
  <c r="S1690" i="1"/>
  <c r="P1690" i="1"/>
  <c r="Z1690" i="1" s="1"/>
  <c r="S1956" i="1"/>
  <c r="O1334" i="1"/>
  <c r="Y1334" i="1" s="1"/>
  <c r="Q1430" i="1"/>
  <c r="T1998" i="1"/>
  <c r="P1334" i="1"/>
  <c r="Z1334" i="1" s="1"/>
  <c r="T1398" i="1"/>
  <c r="P1430" i="1"/>
  <c r="Z1430" i="1" s="1"/>
  <c r="T1498" i="1"/>
  <c r="Q1788" i="1"/>
  <c r="R1366" i="1"/>
  <c r="T309" i="1"/>
  <c r="P336" i="1"/>
  <c r="Z336" i="1" s="1"/>
  <c r="AA336" i="1" s="1"/>
  <c r="AF336" i="1" s="1"/>
  <c r="S332" i="1"/>
  <c r="Q336" i="1"/>
  <c r="Q716" i="1"/>
  <c r="S724" i="1"/>
  <c r="O724" i="1"/>
  <c r="Y724" i="1" s="1"/>
  <c r="P728" i="1"/>
  <c r="Z728" i="1" s="1"/>
  <c r="S744" i="1"/>
  <c r="P744" i="1"/>
  <c r="Z744" i="1" s="1"/>
  <c r="O756" i="1"/>
  <c r="Y756" i="1" s="1"/>
  <c r="R768" i="1"/>
  <c r="O808" i="1"/>
  <c r="Y808" i="1" s="1"/>
  <c r="R790" i="1"/>
  <c r="Q1061" i="1"/>
  <c r="O281" i="1"/>
  <c r="Y281" i="1" s="1"/>
  <c r="S1115" i="1"/>
  <c r="S1220" i="1"/>
  <c r="Q1220" i="1"/>
  <c r="T1228" i="1"/>
  <c r="O1228" i="1"/>
  <c r="Y1228" i="1" s="1"/>
  <c r="S831" i="1"/>
  <c r="O831" i="1"/>
  <c r="Y831" i="1" s="1"/>
  <c r="O843" i="1"/>
  <c r="Y843" i="1" s="1"/>
  <c r="Q843" i="1"/>
  <c r="S843" i="1"/>
  <c r="O855" i="1"/>
  <c r="Y855" i="1" s="1"/>
  <c r="Q855" i="1"/>
  <c r="S855" i="1"/>
  <c r="O871" i="1"/>
  <c r="Y871" i="1" s="1"/>
  <c r="Q871" i="1"/>
  <c r="S871" i="1"/>
  <c r="O883" i="1"/>
  <c r="Y883" i="1" s="1"/>
  <c r="Q883" i="1"/>
  <c r="S907" i="1"/>
  <c r="O907" i="1"/>
  <c r="Y907" i="1" s="1"/>
  <c r="Q911" i="1"/>
  <c r="S911" i="1"/>
  <c r="O923" i="1"/>
  <c r="Y923" i="1" s="1"/>
  <c r="Q923" i="1"/>
  <c r="S923" i="1"/>
  <c r="O935" i="1"/>
  <c r="Y935" i="1" s="1"/>
  <c r="Q935" i="1"/>
  <c r="O943" i="1"/>
  <c r="Y943" i="1" s="1"/>
  <c r="Q943" i="1"/>
  <c r="T968" i="1"/>
  <c r="S968" i="1"/>
  <c r="T972" i="1"/>
  <c r="S972" i="1"/>
  <c r="R972" i="1"/>
  <c r="Q972" i="1"/>
  <c r="T980" i="1"/>
  <c r="S980" i="1"/>
  <c r="Q980" i="1"/>
  <c r="P980" i="1"/>
  <c r="Z980" i="1" s="1"/>
  <c r="T992" i="1"/>
  <c r="R992" i="1"/>
  <c r="T1012" i="1"/>
  <c r="R1012" i="1"/>
  <c r="S1012" i="1"/>
  <c r="Q1012" i="1"/>
  <c r="T1016" i="1"/>
  <c r="S1016" i="1"/>
  <c r="Q1016" i="1"/>
  <c r="T1020" i="1"/>
  <c r="S1020" i="1"/>
  <c r="Q1020" i="1"/>
  <c r="O1020" i="1"/>
  <c r="Y1020" i="1" s="1"/>
  <c r="T1060" i="1"/>
  <c r="S1060" i="1"/>
  <c r="Q1060" i="1"/>
  <c r="T1064" i="1"/>
  <c r="S1064" i="1"/>
  <c r="Q1064" i="1"/>
  <c r="R1064" i="1"/>
  <c r="T1072" i="1"/>
  <c r="O1072" i="1"/>
  <c r="Y1072" i="1" s="1"/>
  <c r="S1072" i="1"/>
  <c r="O1244" i="1"/>
  <c r="Y1244" i="1" s="1"/>
  <c r="R1244" i="1"/>
  <c r="R1057" i="1"/>
  <c r="T221" i="1"/>
  <c r="Q940" i="1"/>
  <c r="P940" i="1"/>
  <c r="Z940" i="1" s="1"/>
  <c r="S940" i="1"/>
  <c r="O940" i="1"/>
  <c r="Y940" i="1" s="1"/>
  <c r="P1027" i="1"/>
  <c r="Z1027" i="1" s="1"/>
  <c r="R1027" i="1"/>
  <c r="O1027" i="1"/>
  <c r="Y1027" i="1" s="1"/>
  <c r="T1027" i="1"/>
  <c r="Q1027" i="1"/>
  <c r="R1208" i="1"/>
  <c r="O1208" i="1"/>
  <c r="Y1208" i="1" s="1"/>
  <c r="Q1208" i="1"/>
  <c r="S1208" i="1"/>
  <c r="P1208" i="1"/>
  <c r="Z1208" i="1" s="1"/>
  <c r="P1176" i="1"/>
  <c r="Z1176" i="1" s="1"/>
  <c r="T1176" i="1"/>
  <c r="S1176" i="1"/>
  <c r="O1176" i="1"/>
  <c r="Y1176" i="1" s="1"/>
  <c r="S1553" i="1"/>
  <c r="Q1553" i="1"/>
  <c r="P1553" i="1"/>
  <c r="Z1553" i="1" s="1"/>
  <c r="O1553" i="1"/>
  <c r="Y1553" i="1" s="1"/>
  <c r="P94" i="1"/>
  <c r="Z94" i="1" s="1"/>
  <c r="S94" i="1"/>
  <c r="T94" i="1"/>
  <c r="O94" i="1"/>
  <c r="Y94" i="1" s="1"/>
  <c r="Q94" i="1"/>
  <c r="P138" i="1"/>
  <c r="Z138" i="1" s="1"/>
  <c r="O138" i="1"/>
  <c r="Y138" i="1" s="1"/>
  <c r="T138" i="1"/>
  <c r="Q138" i="1"/>
  <c r="P154" i="1"/>
  <c r="Z154" i="1" s="1"/>
  <c r="AA154" i="1" s="1"/>
  <c r="AF154" i="1" s="1"/>
  <c r="AI154" i="1" s="1"/>
  <c r="S154" i="1"/>
  <c r="T154" i="1"/>
  <c r="R698" i="1"/>
  <c r="S698" i="1"/>
  <c r="T698" i="1"/>
  <c r="O745" i="1"/>
  <c r="Y745" i="1" s="1"/>
  <c r="T745" i="1"/>
  <c r="R745" i="1"/>
  <c r="S2596" i="1"/>
  <c r="S2724" i="1"/>
  <c r="T2596" i="1"/>
  <c r="P2724" i="1"/>
  <c r="Z2724" i="1" s="1"/>
  <c r="AA2724" i="1" s="1"/>
  <c r="AF2724" i="1" s="1"/>
  <c r="AI2724" i="1" s="1"/>
  <c r="R2724" i="1"/>
  <c r="T2541" i="1"/>
  <c r="S2780" i="1"/>
  <c r="S2557" i="1"/>
  <c r="P2520" i="1"/>
  <c r="Z2520" i="1" s="1"/>
  <c r="Q1946" i="1"/>
  <c r="S1992" i="1"/>
  <c r="O1992" i="1"/>
  <c r="Y1992" i="1" s="1"/>
  <c r="P2204" i="1"/>
  <c r="Z2204" i="1" s="1"/>
  <c r="T2300" i="1"/>
  <c r="Q1908" i="1"/>
  <c r="R1973" i="1"/>
  <c r="Q1985" i="1"/>
  <c r="R2136" i="1"/>
  <c r="Q1690" i="1"/>
  <c r="O1690" i="1"/>
  <c r="Y1690" i="1" s="1"/>
  <c r="Q1536" i="1"/>
  <c r="Q2136" i="1"/>
  <c r="Q1398" i="1"/>
  <c r="O1430" i="1"/>
  <c r="Y1430" i="1" s="1"/>
  <c r="Q1998" i="1"/>
  <c r="P1398" i="1"/>
  <c r="Z1398" i="1" s="1"/>
  <c r="S1430" i="1"/>
  <c r="R1698" i="1"/>
  <c r="P1698" i="1"/>
  <c r="Z1698" i="1" s="1"/>
  <c r="R1728" i="1"/>
  <c r="S1675" i="1"/>
  <c r="P1366" i="1"/>
  <c r="Z1366" i="1" s="1"/>
  <c r="S309" i="1"/>
  <c r="R309" i="1"/>
  <c r="P340" i="1"/>
  <c r="Z340" i="1" s="1"/>
  <c r="AA340" i="1" s="1"/>
  <c r="AF340" i="1" s="1"/>
  <c r="P372" i="1"/>
  <c r="Z372" i="1" s="1"/>
  <c r="AA372" i="1" s="1"/>
  <c r="AF372" i="1" s="1"/>
  <c r="AI372" i="1" s="1"/>
  <c r="Q332" i="1"/>
  <c r="S372" i="1"/>
  <c r="S440" i="1"/>
  <c r="S455" i="1"/>
  <c r="R455" i="1"/>
  <c r="O716" i="1"/>
  <c r="Y716" i="1" s="1"/>
  <c r="Q724" i="1"/>
  <c r="S728" i="1"/>
  <c r="Q744" i="1"/>
  <c r="R756" i="1"/>
  <c r="S768" i="1"/>
  <c r="P808" i="1"/>
  <c r="Z808" i="1" s="1"/>
  <c r="S816" i="1"/>
  <c r="R758" i="1"/>
  <c r="O790" i="1"/>
  <c r="Y790" i="1" s="1"/>
  <c r="T814" i="1"/>
  <c r="O1001" i="1"/>
  <c r="Y1001" i="1" s="1"/>
  <c r="S1041" i="1"/>
  <c r="P225" i="1"/>
  <c r="Z225" i="1" s="1"/>
  <c r="T440" i="1"/>
  <c r="T1418" i="1"/>
  <c r="S1418" i="1"/>
  <c r="P500" i="1"/>
  <c r="Z500" i="1" s="1"/>
  <c r="T500" i="1"/>
  <c r="T1001" i="1"/>
  <c r="R297" i="1"/>
  <c r="O986" i="1"/>
  <c r="Y986" i="1" s="1"/>
  <c r="P497" i="1"/>
  <c r="Z497" i="1" s="1"/>
  <c r="Q497" i="1"/>
  <c r="O578" i="1"/>
  <c r="Y578" i="1" s="1"/>
  <c r="AA578" i="1" s="1"/>
  <c r="AF578" i="1" s="1"/>
  <c r="S578" i="1"/>
  <c r="Q437" i="1"/>
  <c r="O437" i="1"/>
  <c r="Y437" i="1" s="1"/>
  <c r="P369" i="1"/>
  <c r="Z369" i="1" s="1"/>
  <c r="R241" i="1"/>
  <c r="T241" i="1"/>
  <c r="O521" i="1"/>
  <c r="Y521" i="1" s="1"/>
  <c r="Q521" i="1"/>
  <c r="S521" i="1"/>
  <c r="T521" i="1"/>
  <c r="P521" i="1"/>
  <c r="Z521" i="1" s="1"/>
  <c r="S267" i="1"/>
  <c r="Q267" i="1"/>
  <c r="S259" i="1"/>
  <c r="O259" i="1"/>
  <c r="Y259" i="1" s="1"/>
  <c r="Q259" i="1"/>
  <c r="P259" i="1"/>
  <c r="Z259" i="1" s="1"/>
  <c r="R259" i="1"/>
  <c r="T1333" i="1"/>
  <c r="Q1333" i="1"/>
  <c r="P1333" i="1"/>
  <c r="Z1333" i="1" s="1"/>
  <c r="AA1333" i="1" s="1"/>
  <c r="AF1333" i="1" s="1"/>
  <c r="AI1333" i="1" s="1"/>
  <c r="O1071" i="1"/>
  <c r="Y1071" i="1" s="1"/>
  <c r="AA1071" i="1" s="1"/>
  <c r="AF1071" i="1" s="1"/>
  <c r="S1071" i="1"/>
  <c r="R1071" i="1"/>
  <c r="Q1071" i="1"/>
  <c r="Q2724" i="1"/>
  <c r="O2780" i="1"/>
  <c r="Y2780" i="1" s="1"/>
  <c r="Q2530" i="1"/>
  <c r="Q2541" i="1"/>
  <c r="Q2780" i="1"/>
  <c r="P2420" i="1"/>
  <c r="Z2420" i="1" s="1"/>
  <c r="AA2420" i="1" s="1"/>
  <c r="AF2420" i="1" s="1"/>
  <c r="AI2420" i="1" s="1"/>
  <c r="S2549" i="1"/>
  <c r="T1992" i="1"/>
  <c r="O2204" i="1"/>
  <c r="Y2204" i="1" s="1"/>
  <c r="P2300" i="1"/>
  <c r="Z2300" i="1" s="1"/>
  <c r="Q1956" i="1"/>
  <c r="Q1855" i="1"/>
  <c r="T1908" i="1"/>
  <c r="P1908" i="1"/>
  <c r="Z1908" i="1" s="1"/>
  <c r="AA1908" i="1" s="1"/>
  <c r="AF1908" i="1" s="1"/>
  <c r="AI1908" i="1" s="1"/>
  <c r="R2005" i="1"/>
  <c r="T1985" i="1"/>
  <c r="P1985" i="1"/>
  <c r="Z1985" i="1" s="1"/>
  <c r="O1536" i="1"/>
  <c r="Y1536" i="1" s="1"/>
  <c r="Q1366" i="1"/>
  <c r="O1398" i="1"/>
  <c r="Y1398" i="1" s="1"/>
  <c r="S1334" i="1"/>
  <c r="R1707" i="1"/>
  <c r="Q1728" i="1"/>
  <c r="Q309" i="1"/>
  <c r="Q429" i="1"/>
  <c r="Z328" i="1"/>
  <c r="P440" i="1"/>
  <c r="Z440" i="1" s="1"/>
  <c r="S340" i="1"/>
  <c r="Q372" i="1"/>
  <c r="Q440" i="1"/>
  <c r="R716" i="1"/>
  <c r="R724" i="1"/>
  <c r="O744" i="1"/>
  <c r="Y744" i="1" s="1"/>
  <c r="S756" i="1"/>
  <c r="P756" i="1"/>
  <c r="Z756" i="1" s="1"/>
  <c r="Q768" i="1"/>
  <c r="O816" i="1"/>
  <c r="Y816" i="1" s="1"/>
  <c r="AA816" i="1" s="1"/>
  <c r="AF816" i="1" s="1"/>
  <c r="T742" i="1"/>
  <c r="O758" i="1"/>
  <c r="Y758" i="1" s="1"/>
  <c r="Q814" i="1"/>
  <c r="Q973" i="1"/>
  <c r="R156" i="1"/>
  <c r="T456" i="1"/>
  <c r="P456" i="1"/>
  <c r="Z456" i="1" s="1"/>
  <c r="AA456" i="1" s="1"/>
  <c r="AF456" i="1" s="1"/>
  <c r="AI456" i="1" s="1"/>
  <c r="R532" i="1"/>
  <c r="P532" i="1"/>
  <c r="Z532" i="1" s="1"/>
  <c r="T532" i="1"/>
  <c r="O860" i="1"/>
  <c r="Y860" i="1" s="1"/>
  <c r="Q317" i="1"/>
  <c r="T1066" i="1"/>
  <c r="R1041" i="1"/>
  <c r="AA1022" i="1"/>
  <c r="AF1022" i="1" s="1"/>
  <c r="AI1022" i="1" s="1"/>
  <c r="AA362" i="1"/>
  <c r="AF362" i="1" s="1"/>
  <c r="AI362" i="1" s="1"/>
  <c r="AA350" i="1"/>
  <c r="AF350" i="1" s="1"/>
  <c r="AI350" i="1" s="1"/>
  <c r="S1116" i="1"/>
  <c r="Q1116" i="1"/>
  <c r="S1394" i="1"/>
  <c r="T1394" i="1"/>
  <c r="P1394" i="1"/>
  <c r="Z1394" i="1" s="1"/>
  <c r="AA1394" i="1" s="1"/>
  <c r="AF1394" i="1" s="1"/>
  <c r="AI1394" i="1" s="1"/>
  <c r="R1394" i="1"/>
  <c r="S1214" i="1"/>
  <c r="R1214" i="1"/>
  <c r="Q1226" i="1"/>
  <c r="O1226" i="1"/>
  <c r="Y1226" i="1" s="1"/>
  <c r="T1278" i="1"/>
  <c r="S1278" i="1"/>
  <c r="O1278" i="1"/>
  <c r="Y1278" i="1" s="1"/>
  <c r="R1278" i="1"/>
  <c r="P1278" i="1"/>
  <c r="Z1278" i="1" s="1"/>
  <c r="P1655" i="1"/>
  <c r="Z1655" i="1" s="1"/>
  <c r="R1655" i="1"/>
  <c r="P1804" i="1"/>
  <c r="Z1804" i="1" s="1"/>
  <c r="S1804" i="1"/>
  <c r="R1804" i="1"/>
  <c r="R1103" i="1"/>
  <c r="P1103" i="1"/>
  <c r="Z1103" i="1" s="1"/>
  <c r="AA1103" i="1" s="1"/>
  <c r="AF1103" i="1" s="1"/>
  <c r="AI1103" i="1" s="1"/>
  <c r="O1179" i="1"/>
  <c r="Y1179" i="1" s="1"/>
  <c r="R1179" i="1"/>
  <c r="S1179" i="1"/>
  <c r="T1179" i="1"/>
  <c r="O1304" i="1"/>
  <c r="Y1304" i="1" s="1"/>
  <c r="P1304" i="1"/>
  <c r="Z1304" i="1" s="1"/>
  <c r="T1304" i="1"/>
  <c r="Q1304" i="1"/>
  <c r="P1378" i="1"/>
  <c r="Z1378" i="1" s="1"/>
  <c r="R1378" i="1"/>
  <c r="S1378" i="1"/>
  <c r="T1694" i="1"/>
  <c r="R1694" i="1"/>
  <c r="P1167" i="1"/>
  <c r="Z1167" i="1" s="1"/>
  <c r="R1167" i="1"/>
  <c r="P1317" i="1"/>
  <c r="Z1317" i="1" s="1"/>
  <c r="T1317" i="1"/>
  <c r="S1317" i="1"/>
  <c r="O337" i="1"/>
  <c r="Y337" i="1" s="1"/>
  <c r="P337" i="1"/>
  <c r="Z337" i="1" s="1"/>
  <c r="T349" i="1"/>
  <c r="O349" i="1"/>
  <c r="Y349" i="1" s="1"/>
  <c r="S353" i="1"/>
  <c r="T353" i="1"/>
  <c r="O353" i="1"/>
  <c r="Y353" i="1" s="1"/>
  <c r="P353" i="1"/>
  <c r="Z353" i="1" s="1"/>
  <c r="S381" i="1"/>
  <c r="O381" i="1"/>
  <c r="Y381" i="1" s="1"/>
  <c r="T381" i="1"/>
  <c r="P381" i="1"/>
  <c r="Z381" i="1" s="1"/>
  <c r="R381" i="1"/>
  <c r="T421" i="1"/>
  <c r="S421" i="1"/>
  <c r="O421" i="1"/>
  <c r="Y421" i="1" s="1"/>
  <c r="R421" i="1"/>
  <c r="Q217" i="1"/>
  <c r="S217" i="1"/>
  <c r="R217" i="1"/>
  <c r="T217" i="1"/>
  <c r="O217" i="1"/>
  <c r="Y217" i="1" s="1"/>
  <c r="AA217" i="1" s="1"/>
  <c r="AF217" i="1" s="1"/>
  <c r="Q313" i="1"/>
  <c r="O313" i="1"/>
  <c r="Y313" i="1" s="1"/>
  <c r="R313" i="1"/>
  <c r="S313" i="1"/>
  <c r="T313" i="1"/>
  <c r="Q203" i="1"/>
  <c r="S203" i="1"/>
  <c r="O203" i="1"/>
  <c r="Y203" i="1" s="1"/>
  <c r="P203" i="1"/>
  <c r="Z203" i="1" s="1"/>
  <c r="T203" i="1"/>
  <c r="T472" i="1"/>
  <c r="P472" i="1"/>
  <c r="Z472" i="1" s="1"/>
  <c r="R472" i="1"/>
  <c r="P884" i="1"/>
  <c r="Z884" i="1" s="1"/>
  <c r="T884" i="1"/>
  <c r="R1309" i="1"/>
  <c r="Q1309" i="1"/>
  <c r="P1309" i="1"/>
  <c r="Z1309" i="1" s="1"/>
  <c r="P1489" i="1"/>
  <c r="Z1489" i="1" s="1"/>
  <c r="T1489" i="1"/>
  <c r="O1489" i="1"/>
  <c r="Y1489" i="1" s="1"/>
  <c r="R1489" i="1"/>
  <c r="Q1489" i="1"/>
  <c r="T1188" i="1"/>
  <c r="S1188" i="1"/>
  <c r="R1188" i="1"/>
  <c r="O1188" i="1"/>
  <c r="Y1188" i="1" s="1"/>
  <c r="P1188" i="1"/>
  <c r="Z1188" i="1" s="1"/>
  <c r="T1018" i="1"/>
  <c r="P1018" i="1"/>
  <c r="Z1018" i="1" s="1"/>
  <c r="R1018" i="1"/>
  <c r="S170" i="1"/>
  <c r="P170" i="1"/>
  <c r="Z170" i="1" s="1"/>
  <c r="T840" i="1"/>
  <c r="O840" i="1"/>
  <c r="Y840" i="1" s="1"/>
  <c r="P840" i="1"/>
  <c r="Z840" i="1" s="1"/>
  <c r="O243" i="1"/>
  <c r="Y243" i="1" s="1"/>
  <c r="T243" i="1"/>
  <c r="Q243" i="1"/>
  <c r="P243" i="1"/>
  <c r="Z243" i="1" s="1"/>
  <c r="R243" i="1"/>
  <c r="P1045" i="1"/>
  <c r="Z1045" i="1" s="1"/>
  <c r="O1045" i="1"/>
  <c r="Y1045" i="1" s="1"/>
  <c r="Q1045" i="1"/>
  <c r="P989" i="1"/>
  <c r="Z989" i="1" s="1"/>
  <c r="R989" i="1"/>
  <c r="O989" i="1"/>
  <c r="Y989" i="1" s="1"/>
  <c r="Q989" i="1"/>
  <c r="T1009" i="1"/>
  <c r="P1009" i="1"/>
  <c r="Z1009" i="1" s="1"/>
  <c r="Q1009" i="1"/>
  <c r="S1009" i="1"/>
  <c r="O1029" i="1"/>
  <c r="Y1029" i="1" s="1"/>
  <c r="Q1029" i="1"/>
  <c r="S1029" i="1"/>
  <c r="T1049" i="1"/>
  <c r="S1049" i="1"/>
  <c r="O1049" i="1"/>
  <c r="Y1049" i="1" s="1"/>
  <c r="T1077" i="1"/>
  <c r="R1077" i="1"/>
  <c r="O1077" i="1"/>
  <c r="Y1077" i="1" s="1"/>
  <c r="Q1077" i="1"/>
  <c r="O965" i="1"/>
  <c r="Y965" i="1" s="1"/>
  <c r="Q965" i="1"/>
  <c r="S965" i="1"/>
  <c r="O176" i="1"/>
  <c r="Y176" i="1" s="1"/>
  <c r="S176" i="1"/>
  <c r="T176" i="1"/>
  <c r="R176" i="1"/>
  <c r="Q176" i="1"/>
  <c r="P176" i="1"/>
  <c r="Z176" i="1" s="1"/>
  <c r="O209" i="1"/>
  <c r="Y209" i="1" s="1"/>
  <c r="P209" i="1"/>
  <c r="Z209" i="1" s="1"/>
  <c r="R209" i="1"/>
  <c r="Q209" i="1"/>
  <c r="P1120" i="1"/>
  <c r="Z1120" i="1" s="1"/>
  <c r="T1120" i="1"/>
  <c r="S1120" i="1"/>
  <c r="R1120" i="1"/>
  <c r="O1639" i="1"/>
  <c r="Y1639" i="1" s="1"/>
  <c r="R1639" i="1"/>
  <c r="P1639" i="1"/>
  <c r="Z1639" i="1" s="1"/>
  <c r="T1639" i="1"/>
  <c r="S1639" i="1"/>
  <c r="Q285" i="1"/>
  <c r="P285" i="1"/>
  <c r="Z285" i="1" s="1"/>
  <c r="T285" i="1"/>
  <c r="S285" i="1"/>
  <c r="O285" i="1"/>
  <c r="Y285" i="1" s="1"/>
  <c r="Q2537" i="1"/>
  <c r="S2472" i="1"/>
  <c r="P2557" i="1"/>
  <c r="Z2557" i="1" s="1"/>
  <c r="Q2549" i="1"/>
  <c r="O1906" i="1"/>
  <c r="Y1906" i="1" s="1"/>
  <c r="AI2081" i="1"/>
  <c r="AA2187" i="1"/>
  <c r="AF2187" i="1" s="1"/>
  <c r="AI2187" i="1" s="1"/>
  <c r="Q2108" i="1"/>
  <c r="S1721" i="1"/>
  <c r="Q1737" i="1"/>
  <c r="Q1761" i="1"/>
  <c r="Q1663" i="1"/>
  <c r="O1460" i="1"/>
  <c r="Y1460" i="1" s="1"/>
  <c r="Q1587" i="1"/>
  <c r="S1887" i="1"/>
  <c r="Q1434" i="1"/>
  <c r="Q1378" i="1"/>
  <c r="R1577" i="1"/>
  <c r="T1622" i="1"/>
  <c r="O1622" i="1"/>
  <c r="Y1622" i="1" s="1"/>
  <c r="T1446" i="1"/>
  <c r="S1414" i="1"/>
  <c r="R1460" i="1"/>
  <c r="O1716" i="1"/>
  <c r="Y1716" i="1" s="1"/>
  <c r="O1530" i="1"/>
  <c r="Y1530" i="1" s="1"/>
  <c r="R1716" i="1"/>
  <c r="P245" i="1"/>
  <c r="Z245" i="1" s="1"/>
  <c r="O277" i="1"/>
  <c r="Y277" i="1" s="1"/>
  <c r="Q381" i="1"/>
  <c r="S491" i="1"/>
  <c r="S507" i="1"/>
  <c r="Q535" i="1"/>
  <c r="O472" i="1"/>
  <c r="Y472" i="1" s="1"/>
  <c r="Q1120" i="1"/>
  <c r="P1214" i="1"/>
  <c r="Z1214" i="1" s="1"/>
  <c r="Q1278" i="1"/>
  <c r="T1378" i="1"/>
  <c r="R1591" i="1"/>
  <c r="R203" i="1"/>
  <c r="R1346" i="1"/>
  <c r="T1346" i="1"/>
  <c r="O1309" i="1"/>
  <c r="Y1309" i="1" s="1"/>
  <c r="S564" i="1"/>
  <c r="T564" i="1"/>
  <c r="O604" i="1"/>
  <c r="Y604" i="1" s="1"/>
  <c r="S604" i="1"/>
  <c r="O652" i="1"/>
  <c r="Y652" i="1" s="1"/>
  <c r="P652" i="1"/>
  <c r="Z652" i="1" s="1"/>
  <c r="R660" i="1"/>
  <c r="T660" i="1"/>
  <c r="O660" i="1"/>
  <c r="Y660" i="1" s="1"/>
  <c r="S672" i="1"/>
  <c r="P672" i="1"/>
  <c r="Z672" i="1" s="1"/>
  <c r="T684" i="1"/>
  <c r="S684" i="1"/>
  <c r="O712" i="1"/>
  <c r="Y712" i="1" s="1"/>
  <c r="Q712" i="1"/>
  <c r="T736" i="1"/>
  <c r="O736" i="1"/>
  <c r="Y736" i="1" s="1"/>
  <c r="AA736" i="1" s="1"/>
  <c r="AF736" i="1" s="1"/>
  <c r="T760" i="1"/>
  <c r="P760" i="1"/>
  <c r="Z760" i="1" s="1"/>
  <c r="S760" i="1"/>
  <c r="T764" i="1"/>
  <c r="R764" i="1"/>
  <c r="Q764" i="1"/>
  <c r="T788" i="1"/>
  <c r="O788" i="1"/>
  <c r="Y788" i="1" s="1"/>
  <c r="P788" i="1"/>
  <c r="Z788" i="1" s="1"/>
  <c r="S788" i="1"/>
  <c r="T792" i="1"/>
  <c r="Q792" i="1"/>
  <c r="R792" i="1"/>
  <c r="T812" i="1"/>
  <c r="Q812" i="1"/>
  <c r="R812" i="1"/>
  <c r="O2492" i="1"/>
  <c r="Y2492" i="1" s="1"/>
  <c r="P2572" i="1"/>
  <c r="Z2572" i="1" s="1"/>
  <c r="Q2472" i="1"/>
  <c r="R2700" i="1"/>
  <c r="P2378" i="1"/>
  <c r="Z2378" i="1" s="1"/>
  <c r="AA2378" i="1" s="1"/>
  <c r="AF2378" i="1" s="1"/>
  <c r="AI2378" i="1" s="1"/>
  <c r="S2537" i="1"/>
  <c r="S2024" i="1"/>
  <c r="Q1721" i="1"/>
  <c r="S1753" i="1"/>
  <c r="Q1769" i="1"/>
  <c r="T1663" i="1"/>
  <c r="P1663" i="1"/>
  <c r="Z1663" i="1" s="1"/>
  <c r="AA1663" i="1" s="1"/>
  <c r="AF1663" i="1" s="1"/>
  <c r="AI1663" i="1" s="1"/>
  <c r="P1651" i="1"/>
  <c r="Z1651" i="1" s="1"/>
  <c r="AA1651" i="1" s="1"/>
  <c r="AF1651" i="1" s="1"/>
  <c r="AI1651" i="1" s="1"/>
  <c r="R1619" i="1"/>
  <c r="O1434" i="1"/>
  <c r="Y1434" i="1" s="1"/>
  <c r="O1378" i="1"/>
  <c r="Y1378" i="1" s="1"/>
  <c r="T1577" i="1"/>
  <c r="O1577" i="1"/>
  <c r="Y1577" i="1" s="1"/>
  <c r="R1622" i="1"/>
  <c r="T1382" i="1"/>
  <c r="R1446" i="1"/>
  <c r="R1350" i="1"/>
  <c r="T1414" i="1"/>
  <c r="T1716" i="1"/>
  <c r="T277" i="1"/>
  <c r="Q421" i="1"/>
  <c r="Q491" i="1"/>
  <c r="S989" i="1"/>
  <c r="O1009" i="1"/>
  <c r="Y1009" i="1" s="1"/>
  <c r="S1077" i="1"/>
  <c r="S1309" i="1"/>
  <c r="Q1639" i="1"/>
  <c r="P1716" i="1"/>
  <c r="Z1716" i="1" s="1"/>
  <c r="Q1804" i="1"/>
  <c r="P349" i="1"/>
  <c r="Z349" i="1" s="1"/>
  <c r="T209" i="1"/>
  <c r="S243" i="1"/>
  <c r="R710" i="1"/>
  <c r="S710" i="1"/>
  <c r="S750" i="1"/>
  <c r="O750" i="1"/>
  <c r="Y750" i="1" s="1"/>
  <c r="R750" i="1"/>
  <c r="P778" i="1"/>
  <c r="Z778" i="1" s="1"/>
  <c r="Q778" i="1"/>
  <c r="T778" i="1"/>
  <c r="P802" i="1"/>
  <c r="Z802" i="1" s="1"/>
  <c r="Q802" i="1"/>
  <c r="T802" i="1"/>
  <c r="S826" i="1"/>
  <c r="O826" i="1"/>
  <c r="Y826" i="1" s="1"/>
  <c r="T826" i="1"/>
  <c r="P826" i="1"/>
  <c r="Z826" i="1" s="1"/>
  <c r="T337" i="1"/>
  <c r="Q988" i="1"/>
  <c r="S988" i="1"/>
  <c r="O836" i="1"/>
  <c r="Y836" i="1" s="1"/>
  <c r="T492" i="1"/>
  <c r="P492" i="1"/>
  <c r="Z492" i="1" s="1"/>
  <c r="T536" i="1"/>
  <c r="P536" i="1"/>
  <c r="Z536" i="1" s="1"/>
  <c r="S729" i="1"/>
  <c r="R729" i="1"/>
  <c r="T729" i="1"/>
  <c r="O729" i="1"/>
  <c r="Y729" i="1" s="1"/>
  <c r="AA729" i="1" s="1"/>
  <c r="AF729" i="1" s="1"/>
  <c r="Q729" i="1"/>
  <c r="R777" i="1"/>
  <c r="T777" i="1"/>
  <c r="T817" i="1"/>
  <c r="S817" i="1"/>
  <c r="S497" i="1"/>
  <c r="T497" i="1"/>
  <c r="O497" i="1"/>
  <c r="Y497" i="1" s="1"/>
  <c r="R497" i="1"/>
  <c r="O545" i="1"/>
  <c r="Y545" i="1" s="1"/>
  <c r="S545" i="1"/>
  <c r="T545" i="1"/>
  <c r="R545" i="1"/>
  <c r="S553" i="1"/>
  <c r="P553" i="1"/>
  <c r="Z553" i="1" s="1"/>
  <c r="R553" i="1"/>
  <c r="O553" i="1"/>
  <c r="Y553" i="1" s="1"/>
  <c r="Q553" i="1"/>
  <c r="R578" i="1"/>
  <c r="T578" i="1"/>
  <c r="Q578" i="1"/>
  <c r="T630" i="1"/>
  <c r="R630" i="1"/>
  <c r="P630" i="1"/>
  <c r="Z630" i="1" s="1"/>
  <c r="S666" i="1"/>
  <c r="T666" i="1"/>
  <c r="R666" i="1"/>
  <c r="T785" i="1"/>
  <c r="R785" i="1"/>
  <c r="O785" i="1"/>
  <c r="Y785" i="1" s="1"/>
  <c r="P876" i="1"/>
  <c r="Z876" i="1" s="1"/>
  <c r="AA876" i="1" s="1"/>
  <c r="AF876" i="1" s="1"/>
  <c r="AI876" i="1" s="1"/>
  <c r="Q876" i="1"/>
  <c r="S876" i="1"/>
  <c r="T876" i="1"/>
  <c r="R876" i="1"/>
  <c r="O1055" i="1"/>
  <c r="Y1055" i="1" s="1"/>
  <c r="S1055" i="1"/>
  <c r="Q1055" i="1"/>
  <c r="T1055" i="1"/>
  <c r="P1055" i="1"/>
  <c r="Z1055" i="1" s="1"/>
  <c r="Q2492" i="1"/>
  <c r="T2588" i="1"/>
  <c r="R2572" i="1"/>
  <c r="Q2504" i="1"/>
  <c r="T2024" i="1"/>
  <c r="S2463" i="1"/>
  <c r="Q1753" i="1"/>
  <c r="O1769" i="1"/>
  <c r="Y1769" i="1" s="1"/>
  <c r="S1871" i="1"/>
  <c r="S2037" i="1"/>
  <c r="R1663" i="1"/>
  <c r="O1619" i="1"/>
  <c r="Y1619" i="1" s="1"/>
  <c r="S1683" i="1"/>
  <c r="Q1450" i="1"/>
  <c r="Q1350" i="1"/>
  <c r="Q1382" i="1"/>
  <c r="Q1414" i="1"/>
  <c r="Q1394" i="1"/>
  <c r="Q1577" i="1"/>
  <c r="S1350" i="1"/>
  <c r="P1460" i="1"/>
  <c r="Z1460" i="1" s="1"/>
  <c r="T1530" i="1"/>
  <c r="Q1716" i="1"/>
  <c r="S277" i="1"/>
  <c r="Q349" i="1"/>
  <c r="S472" i="1"/>
  <c r="S1045" i="1"/>
  <c r="O1214" i="1"/>
  <c r="Y1214" i="1" s="1"/>
  <c r="S1226" i="1"/>
  <c r="S1489" i="1"/>
  <c r="S209" i="1"/>
  <c r="P466" i="1"/>
  <c r="Z466" i="1" s="1"/>
  <c r="Q1131" i="1"/>
  <c r="O1120" i="1"/>
  <c r="Y1120" i="1" s="1"/>
  <c r="R353" i="1"/>
  <c r="O170" i="1"/>
  <c r="Y170" i="1" s="1"/>
  <c r="S1687" i="1"/>
  <c r="Q1687" i="1"/>
  <c r="Q501" i="1"/>
  <c r="S501" i="1"/>
  <c r="AA333" i="1"/>
  <c r="AF333" i="1" s="1"/>
  <c r="O289" i="1"/>
  <c r="Y289" i="1" s="1"/>
  <c r="T289" i="1"/>
  <c r="S156" i="1"/>
  <c r="T156" i="1"/>
  <c r="R1207" i="1"/>
  <c r="T1207" i="1"/>
  <c r="AA584" i="1"/>
  <c r="AF584" i="1" s="1"/>
  <c r="AI584" i="1" s="1"/>
  <c r="O2603" i="1"/>
  <c r="Y2603" i="1" s="1"/>
  <c r="O2037" i="1"/>
  <c r="Y2037" i="1" s="1"/>
  <c r="T708" i="1"/>
  <c r="R708" i="1"/>
  <c r="T748" i="1"/>
  <c r="R748" i="1"/>
  <c r="O748" i="1"/>
  <c r="Y748" i="1" s="1"/>
  <c r="AA748" i="1" s="1"/>
  <c r="AF748" i="1" s="1"/>
  <c r="T772" i="1"/>
  <c r="P772" i="1"/>
  <c r="Z772" i="1" s="1"/>
  <c r="S772" i="1"/>
  <c r="R772" i="1"/>
  <c r="T780" i="1"/>
  <c r="O780" i="1"/>
  <c r="Y780" i="1" s="1"/>
  <c r="AA780" i="1" s="1"/>
  <c r="AF780" i="1" s="1"/>
  <c r="Q780" i="1"/>
  <c r="T796" i="1"/>
  <c r="O796" i="1"/>
  <c r="Y796" i="1" s="1"/>
  <c r="Q796" i="1"/>
  <c r="Q800" i="1"/>
  <c r="S800" i="1"/>
  <c r="P820" i="1"/>
  <c r="Z820" i="1" s="1"/>
  <c r="S820" i="1"/>
  <c r="P1229" i="1"/>
  <c r="Z1229" i="1" s="1"/>
  <c r="R1229" i="1"/>
  <c r="O782" i="1"/>
  <c r="Y782" i="1" s="1"/>
  <c r="R782" i="1"/>
  <c r="Q782" i="1"/>
  <c r="T782" i="1"/>
  <c r="Q465" i="1"/>
  <c r="T465" i="1"/>
  <c r="P1434" i="1"/>
  <c r="Z1434" i="1" s="1"/>
  <c r="R1434" i="1"/>
  <c r="T1434" i="1"/>
  <c r="S265" i="1"/>
  <c r="P265" i="1"/>
  <c r="Z265" i="1" s="1"/>
  <c r="T265" i="1"/>
  <c r="O265" i="1"/>
  <c r="Y265" i="1" s="1"/>
  <c r="R468" i="1"/>
  <c r="T468" i="1"/>
  <c r="Q468" i="1"/>
  <c r="O432" i="1"/>
  <c r="Y432" i="1" s="1"/>
  <c r="AA432" i="1" s="1"/>
  <c r="AF432" i="1" s="1"/>
  <c r="Q432" i="1"/>
  <c r="O465" i="1"/>
  <c r="Y465" i="1" s="1"/>
  <c r="R626" i="1"/>
  <c r="O626" i="1"/>
  <c r="Y626" i="1" s="1"/>
  <c r="S626" i="1"/>
  <c r="Q626" i="1"/>
  <c r="Q794" i="1"/>
  <c r="T794" i="1"/>
  <c r="S794" i="1"/>
  <c r="Q2663" i="1"/>
  <c r="Q774" i="1"/>
  <c r="T774" i="1"/>
  <c r="R1258" i="1"/>
  <c r="T1258" i="1"/>
  <c r="S1258" i="1"/>
  <c r="R1290" i="1"/>
  <c r="P1290" i="1"/>
  <c r="Z1290" i="1" s="1"/>
  <c r="AA1290" i="1" s="1"/>
  <c r="AF1290" i="1" s="1"/>
  <c r="AI1290" i="1" s="1"/>
  <c r="S1298" i="1"/>
  <c r="Q1298" i="1"/>
  <c r="T1236" i="1"/>
  <c r="O1236" i="1"/>
  <c r="Y1236" i="1" s="1"/>
  <c r="Q1320" i="1"/>
  <c r="T1320" i="1"/>
  <c r="S1024" i="1"/>
  <c r="Q1024" i="1"/>
  <c r="S1048" i="1"/>
  <c r="Q1048" i="1"/>
  <c r="P515" i="1"/>
  <c r="Z515" i="1" s="1"/>
  <c r="T515" i="1"/>
  <c r="R515" i="1"/>
  <c r="O515" i="1"/>
  <c r="Y515" i="1" s="1"/>
  <c r="P1073" i="1"/>
  <c r="Z1073" i="1" s="1"/>
  <c r="R1073" i="1"/>
  <c r="R1046" i="1"/>
  <c r="T1046" i="1"/>
  <c r="S1046" i="1"/>
  <c r="T596" i="1"/>
  <c r="Q596" i="1"/>
  <c r="Q1046" i="1"/>
  <c r="S1213" i="1"/>
  <c r="Q1213" i="1"/>
  <c r="P836" i="1"/>
  <c r="Z836" i="1" s="1"/>
  <c r="S836" i="1"/>
  <c r="Q920" i="1"/>
  <c r="T920" i="1"/>
  <c r="P1049" i="1"/>
  <c r="Z1049" i="1" s="1"/>
  <c r="R1049" i="1"/>
  <c r="R965" i="1"/>
  <c r="T965" i="1"/>
  <c r="P965" i="1"/>
  <c r="Z965" i="1" s="1"/>
  <c r="O1037" i="1"/>
  <c r="Y1037" i="1" s="1"/>
  <c r="Q1073" i="1"/>
  <c r="T1213" i="1"/>
  <c r="S1638" i="1"/>
  <c r="R249" i="1"/>
  <c r="O249" i="1"/>
  <c r="Y249" i="1" s="1"/>
  <c r="R357" i="1"/>
  <c r="O803" i="1"/>
  <c r="Y803" i="1" s="1"/>
  <c r="O684" i="1"/>
  <c r="Y684" i="1" s="1"/>
  <c r="S660" i="1"/>
  <c r="R1257" i="1"/>
  <c r="P1213" i="1"/>
  <c r="Z1213" i="1" s="1"/>
  <c r="P596" i="1"/>
  <c r="Z596" i="1" s="1"/>
  <c r="AA596" i="1" s="1"/>
  <c r="AF596" i="1" s="1"/>
  <c r="AI596" i="1" s="1"/>
  <c r="Q836" i="1"/>
  <c r="O1046" i="1"/>
  <c r="Y1046" i="1" s="1"/>
  <c r="T1103" i="1"/>
  <c r="S1103" i="1"/>
  <c r="T1073" i="1"/>
  <c r="T989" i="1"/>
  <c r="P1077" i="1"/>
  <c r="Z1077" i="1" s="1"/>
  <c r="T1037" i="1"/>
  <c r="R337" i="1"/>
  <c r="S337" i="1"/>
  <c r="S349" i="1"/>
  <c r="R349" i="1"/>
  <c r="P1046" i="1"/>
  <c r="Z1046" i="1" s="1"/>
  <c r="Q241" i="1"/>
  <c r="O241" i="1"/>
  <c r="Y241" i="1" s="1"/>
  <c r="S241" i="1"/>
  <c r="T267" i="1"/>
  <c r="P267" i="1"/>
  <c r="Z267" i="1" s="1"/>
  <c r="O267" i="1"/>
  <c r="Y267" i="1" s="1"/>
  <c r="T1553" i="1"/>
  <c r="R1553" i="1"/>
  <c r="Q154" i="1"/>
  <c r="R154" i="1"/>
  <c r="Q745" i="1"/>
  <c r="P745" i="1"/>
  <c r="Z745" i="1" s="1"/>
  <c r="T860" i="1"/>
  <c r="R860" i="1"/>
  <c r="P805" i="1"/>
  <c r="Z805" i="1" s="1"/>
  <c r="Q805" i="1"/>
  <c r="P1025" i="1"/>
  <c r="Z1025" i="1" s="1"/>
  <c r="R1025" i="1"/>
  <c r="O1073" i="1"/>
  <c r="Y1073" i="1" s="1"/>
  <c r="R1266" i="1"/>
  <c r="P249" i="1"/>
  <c r="Z249" i="1" s="1"/>
  <c r="Q660" i="1"/>
  <c r="O1257" i="1"/>
  <c r="Y1257" i="1" s="1"/>
  <c r="T712" i="1"/>
  <c r="Q652" i="1"/>
  <c r="R596" i="1"/>
  <c r="R999" i="1"/>
  <c r="O1213" i="1"/>
  <c r="Y1213" i="1" s="1"/>
  <c r="T964" i="1"/>
  <c r="O964" i="1"/>
  <c r="Y964" i="1" s="1"/>
  <c r="T996" i="1"/>
  <c r="O996" i="1"/>
  <c r="Y996" i="1" s="1"/>
  <c r="T1056" i="1"/>
  <c r="O1056" i="1"/>
  <c r="Y1056" i="1" s="1"/>
  <c r="R836" i="1"/>
  <c r="P920" i="1"/>
  <c r="Z920" i="1" s="1"/>
  <c r="O1139" i="1"/>
  <c r="Y1139" i="1" s="1"/>
  <c r="R1139" i="1"/>
  <c r="T1139" i="1"/>
  <c r="O1171" i="1"/>
  <c r="Y1171" i="1" s="1"/>
  <c r="R1171" i="1"/>
  <c r="Q1171" i="1"/>
  <c r="R1009" i="1"/>
  <c r="O920" i="1"/>
  <c r="Y920" i="1" s="1"/>
  <c r="P1001" i="1"/>
  <c r="Z1001" i="1" s="1"/>
  <c r="R1001" i="1"/>
  <c r="P1037" i="1"/>
  <c r="Z1037" i="1" s="1"/>
  <c r="R920" i="1"/>
  <c r="R369" i="1"/>
  <c r="O369" i="1"/>
  <c r="Y369" i="1" s="1"/>
  <c r="T981" i="1"/>
  <c r="R981" i="1"/>
  <c r="P1016" i="1"/>
  <c r="Z1016" i="1" s="1"/>
  <c r="R940" i="1"/>
  <c r="T1208" i="1"/>
  <c r="O852" i="1"/>
  <c r="Y852" i="1" s="1"/>
  <c r="P523" i="1"/>
  <c r="Z523" i="1" s="1"/>
  <c r="P721" i="1"/>
  <c r="Z721" i="1" s="1"/>
  <c r="T1069" i="1"/>
  <c r="Q1183" i="1"/>
  <c r="AA1002" i="1"/>
  <c r="AF1002" i="1" s="1"/>
  <c r="AI1002" i="1" s="1"/>
  <c r="P997" i="1"/>
  <c r="Z997" i="1" s="1"/>
  <c r="S721" i="1"/>
  <c r="O2010" i="1"/>
  <c r="Y2010" i="1" s="1"/>
  <c r="T2010" i="1"/>
  <c r="T1720" i="1"/>
  <c r="R1720" i="1"/>
  <c r="P1720" i="1"/>
  <c r="Z1720" i="1" s="1"/>
  <c r="P801" i="1"/>
  <c r="Z801" i="1" s="1"/>
  <c r="T801" i="1"/>
  <c r="R801" i="1"/>
  <c r="Q801" i="1"/>
  <c r="P900" i="1"/>
  <c r="Z900" i="1" s="1"/>
  <c r="O900" i="1"/>
  <c r="Y900" i="1" s="1"/>
  <c r="S900" i="1"/>
  <c r="Q900" i="1"/>
  <c r="T804" i="1"/>
  <c r="Q804" i="1"/>
  <c r="P1776" i="1"/>
  <c r="Z1776" i="1" s="1"/>
  <c r="S1776" i="1"/>
  <c r="Q991" i="1"/>
  <c r="O991" i="1"/>
  <c r="Y991" i="1" s="1"/>
  <c r="R991" i="1"/>
  <c r="P991" i="1"/>
  <c r="Z991" i="1" s="1"/>
  <c r="T991" i="1"/>
  <c r="T489" i="1"/>
  <c r="R489" i="1"/>
  <c r="Q489" i="1"/>
  <c r="S489" i="1"/>
  <c r="P489" i="1"/>
  <c r="Z489" i="1" s="1"/>
  <c r="T1039" i="1"/>
  <c r="P1039" i="1"/>
  <c r="Z1039" i="1" s="1"/>
  <c r="S892" i="1"/>
  <c r="P892" i="1"/>
  <c r="Z892" i="1" s="1"/>
  <c r="T1136" i="1"/>
  <c r="P1136" i="1"/>
  <c r="Z1136" i="1" s="1"/>
  <c r="O1136" i="1"/>
  <c r="Y1136" i="1" s="1"/>
  <c r="R1136" i="1"/>
  <c r="Q1136" i="1"/>
  <c r="T2669" i="1"/>
  <c r="O2488" i="1"/>
  <c r="Y2488" i="1" s="1"/>
  <c r="S2256" i="1"/>
  <c r="T2272" i="1"/>
  <c r="S2336" i="1"/>
  <c r="O2336" i="1"/>
  <c r="Y2336" i="1" s="1"/>
  <c r="T2545" i="1"/>
  <c r="P2545" i="1"/>
  <c r="Z2545" i="1" s="1"/>
  <c r="S2111" i="1"/>
  <c r="Q1898" i="1"/>
  <c r="T2045" i="1"/>
  <c r="O2088" i="1"/>
  <c r="Y2088" i="1" s="1"/>
  <c r="T2184" i="1"/>
  <c r="P2184" i="1"/>
  <c r="Z2184" i="1" s="1"/>
  <c r="AA2184" i="1" s="1"/>
  <c r="AF2184" i="1" s="1"/>
  <c r="AI2184" i="1" s="1"/>
  <c r="O2216" i="1"/>
  <c r="Y2216" i="1" s="1"/>
  <c r="S1898" i="1"/>
  <c r="T2017" i="1"/>
  <c r="AA1747" i="1"/>
  <c r="AF1747" i="1" s="1"/>
  <c r="AI1747" i="1" s="1"/>
  <c r="P1924" i="1"/>
  <c r="Z1924" i="1" s="1"/>
  <c r="AA1924" i="1" s="1"/>
  <c r="AF1924" i="1" s="1"/>
  <c r="AI1924" i="1" s="1"/>
  <c r="S1658" i="1"/>
  <c r="P1658" i="1"/>
  <c r="Z1658" i="1" s="1"/>
  <c r="R1598" i="1"/>
  <c r="O1720" i="1"/>
  <c r="Y1720" i="1" s="1"/>
  <c r="O1750" i="1"/>
  <c r="Y1750" i="1" s="1"/>
  <c r="S1374" i="1"/>
  <c r="S1438" i="1"/>
  <c r="Q1280" i="1"/>
  <c r="T229" i="1"/>
  <c r="T261" i="1"/>
  <c r="O314" i="1"/>
  <c r="Y314" i="1" s="1"/>
  <c r="Q325" i="1"/>
  <c r="P325" i="1"/>
  <c r="Z325" i="1" s="1"/>
  <c r="Q507" i="1"/>
  <c r="S460" i="1"/>
  <c r="O804" i="1"/>
  <c r="Y804" i="1" s="1"/>
  <c r="R594" i="1"/>
  <c r="S594" i="1"/>
  <c r="T594" i="1"/>
  <c r="O594" i="1"/>
  <c r="Y594" i="1" s="1"/>
  <c r="P594" i="1"/>
  <c r="Z594" i="1" s="1"/>
  <c r="O636" i="1"/>
  <c r="Y636" i="1" s="1"/>
  <c r="T636" i="1"/>
  <c r="T800" i="1"/>
  <c r="O800" i="1"/>
  <c r="Y800" i="1" s="1"/>
  <c r="T820" i="1"/>
  <c r="R820" i="1"/>
  <c r="O820" i="1"/>
  <c r="Y820" i="1" s="1"/>
  <c r="Q820" i="1"/>
  <c r="T828" i="1"/>
  <c r="P828" i="1"/>
  <c r="Z828" i="1" s="1"/>
  <c r="S828" i="1"/>
  <c r="R828" i="1"/>
  <c r="O828" i="1"/>
  <c r="Y828" i="1" s="1"/>
  <c r="T556" i="1"/>
  <c r="R556" i="1"/>
  <c r="P737" i="1"/>
  <c r="Z737" i="1" s="1"/>
  <c r="S737" i="1"/>
  <c r="T737" i="1"/>
  <c r="O737" i="1"/>
  <c r="Y737" i="1" s="1"/>
  <c r="R737" i="1"/>
  <c r="S753" i="1"/>
  <c r="T753" i="1"/>
  <c r="P753" i="1"/>
  <c r="Z753" i="1" s="1"/>
  <c r="R753" i="1"/>
  <c r="O753" i="1"/>
  <c r="Y753" i="1" s="1"/>
  <c r="R562" i="1"/>
  <c r="P562" i="1"/>
  <c r="Z562" i="1" s="1"/>
  <c r="O1131" i="1"/>
  <c r="Y1131" i="1" s="1"/>
  <c r="S1131" i="1"/>
  <c r="T1131" i="1"/>
  <c r="P1131" i="1"/>
  <c r="Z1131" i="1" s="1"/>
  <c r="Q1317" i="1"/>
  <c r="R1317" i="1"/>
  <c r="O1317" i="1"/>
  <c r="Y1317" i="1" s="1"/>
  <c r="P345" i="1"/>
  <c r="Z345" i="1" s="1"/>
  <c r="O345" i="1"/>
  <c r="Y345" i="1" s="1"/>
  <c r="S345" i="1"/>
  <c r="P357" i="1"/>
  <c r="Z357" i="1" s="1"/>
  <c r="S357" i="1"/>
  <c r="O357" i="1"/>
  <c r="Y357" i="1" s="1"/>
  <c r="S397" i="1"/>
  <c r="P397" i="1"/>
  <c r="Z397" i="1" s="1"/>
  <c r="R397" i="1"/>
  <c r="T397" i="1"/>
  <c r="R401" i="1"/>
  <c r="S401" i="1"/>
  <c r="S409" i="1"/>
  <c r="P409" i="1"/>
  <c r="Z409" i="1" s="1"/>
  <c r="O409" i="1"/>
  <c r="Y409" i="1" s="1"/>
  <c r="R409" i="1"/>
  <c r="O786" i="1"/>
  <c r="Y786" i="1" s="1"/>
  <c r="R786" i="1"/>
  <c r="Q786" i="1"/>
  <c r="T786" i="1"/>
  <c r="S786" i="1"/>
  <c r="S1442" i="1"/>
  <c r="T1442" i="1"/>
  <c r="P1442" i="1"/>
  <c r="Z1442" i="1" s="1"/>
  <c r="R977" i="1"/>
  <c r="O977" i="1"/>
  <c r="Y977" i="1" s="1"/>
  <c r="P977" i="1"/>
  <c r="Z977" i="1" s="1"/>
  <c r="Q977" i="1"/>
  <c r="T977" i="1"/>
  <c r="S977" i="1"/>
  <c r="O299" i="1"/>
  <c r="Y299" i="1" s="1"/>
  <c r="T299" i="1"/>
  <c r="P299" i="1"/>
  <c r="Z299" i="1" s="1"/>
  <c r="R299" i="1"/>
  <c r="Q299" i="1"/>
  <c r="R460" i="1"/>
  <c r="T460" i="1"/>
  <c r="R516" i="1"/>
  <c r="T516" i="1"/>
  <c r="T1023" i="1"/>
  <c r="O1023" i="1"/>
  <c r="Y1023" i="1" s="1"/>
  <c r="R1023" i="1"/>
  <c r="S1023" i="1"/>
  <c r="R970" i="1"/>
  <c r="S970" i="1"/>
  <c r="T970" i="1"/>
  <c r="O2669" i="1"/>
  <c r="Y2669" i="1" s="1"/>
  <c r="S2669" i="1"/>
  <c r="R2545" i="1"/>
  <c r="T2256" i="1"/>
  <c r="P2272" i="1"/>
  <c r="Z2272" i="1" s="1"/>
  <c r="AA2272" i="1" s="1"/>
  <c r="AF2272" i="1" s="1"/>
  <c r="AI2272" i="1" s="1"/>
  <c r="R2272" i="1"/>
  <c r="Q2336" i="1"/>
  <c r="T2488" i="1"/>
  <c r="R2488" i="1"/>
  <c r="T2431" i="1"/>
  <c r="O1922" i="1"/>
  <c r="Y1922" i="1" s="1"/>
  <c r="O1898" i="1"/>
  <c r="Y1898" i="1" s="1"/>
  <c r="S2045" i="1"/>
  <c r="O2045" i="1"/>
  <c r="Y2045" i="1" s="1"/>
  <c r="Q2545" i="1"/>
  <c r="S1878" i="1"/>
  <c r="R2216" i="1"/>
  <c r="T1924" i="1"/>
  <c r="Q2022" i="1"/>
  <c r="O2017" i="1"/>
  <c r="Y2017" i="1" s="1"/>
  <c r="Q1658" i="1"/>
  <c r="O1658" i="1"/>
  <c r="Y1658" i="1" s="1"/>
  <c r="S1598" i="1"/>
  <c r="P1598" i="1"/>
  <c r="Z1598" i="1" s="1"/>
  <c r="AA1598" i="1" s="1"/>
  <c r="AF1598" i="1" s="1"/>
  <c r="AI1598" i="1" s="1"/>
  <c r="Q1742" i="1"/>
  <c r="Q1386" i="1"/>
  <c r="Q1458" i="1"/>
  <c r="S1462" i="1"/>
  <c r="R1526" i="1"/>
  <c r="Q1750" i="1"/>
  <c r="P2010" i="1"/>
  <c r="Z2010" i="1" s="1"/>
  <c r="T1406" i="1"/>
  <c r="Q2010" i="1"/>
  <c r="Q1374" i="1"/>
  <c r="Q1438" i="1"/>
  <c r="T2022" i="1"/>
  <c r="T1280" i="1"/>
  <c r="S229" i="1"/>
  <c r="R229" i="1"/>
  <c r="S261" i="1"/>
  <c r="R261" i="1"/>
  <c r="O325" i="1"/>
  <c r="Y325" i="1" s="1"/>
  <c r="O507" i="1"/>
  <c r="Y507" i="1" s="1"/>
  <c r="Q460" i="1"/>
  <c r="S516" i="1"/>
  <c r="R804" i="1"/>
  <c r="S1136" i="1"/>
  <c r="T1305" i="1"/>
  <c r="P1305" i="1"/>
  <c r="Z1305" i="1" s="1"/>
  <c r="R1305" i="1"/>
  <c r="S714" i="1"/>
  <c r="P714" i="1"/>
  <c r="Z714" i="1" s="1"/>
  <c r="O714" i="1"/>
  <c r="Y714" i="1" s="1"/>
  <c r="R714" i="1"/>
  <c r="S774" i="1"/>
  <c r="P774" i="1"/>
  <c r="Z774" i="1" s="1"/>
  <c r="O774" i="1"/>
  <c r="Y774" i="1" s="1"/>
  <c r="R774" i="1"/>
  <c r="S806" i="1"/>
  <c r="P806" i="1"/>
  <c r="Z806" i="1" s="1"/>
  <c r="O806" i="1"/>
  <c r="Y806" i="1" s="1"/>
  <c r="R806" i="1"/>
  <c r="O489" i="1"/>
  <c r="Y489" i="1" s="1"/>
  <c r="P524" i="1"/>
  <c r="Z524" i="1" s="1"/>
  <c r="AA524" i="1" s="1"/>
  <c r="AF524" i="1" s="1"/>
  <c r="AI524" i="1" s="1"/>
  <c r="T524" i="1"/>
  <c r="P603" i="1"/>
  <c r="Z603" i="1" s="1"/>
  <c r="O603" i="1"/>
  <c r="Y603" i="1" s="1"/>
  <c r="P564" i="1"/>
  <c r="Z564" i="1" s="1"/>
  <c r="AA564" i="1" s="1"/>
  <c r="AF564" i="1" s="1"/>
  <c r="R564" i="1"/>
  <c r="T1288" i="1"/>
  <c r="O1288" i="1"/>
  <c r="Y1288" i="1" s="1"/>
  <c r="O851" i="1"/>
  <c r="Y851" i="1" s="1"/>
  <c r="Q851" i="1"/>
  <c r="S851" i="1"/>
  <c r="O867" i="1"/>
  <c r="Y867" i="1" s="1"/>
  <c r="Q867" i="1"/>
  <c r="S867" i="1"/>
  <c r="S895" i="1"/>
  <c r="O895" i="1"/>
  <c r="Y895" i="1" s="1"/>
  <c r="Q895" i="1"/>
  <c r="S955" i="1"/>
  <c r="O955" i="1"/>
  <c r="Y955" i="1" s="1"/>
  <c r="Q955" i="1"/>
  <c r="Q960" i="1"/>
  <c r="S960" i="1"/>
  <c r="Q1040" i="1"/>
  <c r="S1040" i="1"/>
  <c r="P1497" i="1"/>
  <c r="Z1497" i="1" s="1"/>
  <c r="S1497" i="1"/>
  <c r="R1497" i="1"/>
  <c r="T900" i="1"/>
  <c r="Q517" i="1"/>
  <c r="T517" i="1"/>
  <c r="R517" i="1"/>
  <c r="O517" i="1"/>
  <c r="Y517" i="1" s="1"/>
  <c r="P517" i="1"/>
  <c r="Z517" i="1" s="1"/>
  <c r="R484" i="1"/>
  <c r="T484" i="1"/>
  <c r="Q1277" i="1"/>
  <c r="R1277" i="1"/>
  <c r="P1277" i="1"/>
  <c r="Z1277" i="1" s="1"/>
  <c r="T1370" i="1"/>
  <c r="R1370" i="1"/>
  <c r="P718" i="1"/>
  <c r="Z718" i="1" s="1"/>
  <c r="R718" i="1"/>
  <c r="O718" i="1"/>
  <c r="Y718" i="1" s="1"/>
  <c r="S565" i="1"/>
  <c r="P565" i="1"/>
  <c r="Z565" i="1" s="1"/>
  <c r="T355" i="1"/>
  <c r="S355" i="1"/>
  <c r="R355" i="1"/>
  <c r="O1081" i="1"/>
  <c r="Y1081" i="1" s="1"/>
  <c r="Q1081" i="1"/>
  <c r="O1112" i="1"/>
  <c r="Y1112" i="1" s="1"/>
  <c r="S1112" i="1"/>
  <c r="P1184" i="1"/>
  <c r="Z1184" i="1" s="1"/>
  <c r="S1184" i="1"/>
  <c r="S1272" i="1"/>
  <c r="R1272" i="1"/>
  <c r="R749" i="1"/>
  <c r="S749" i="1"/>
  <c r="Q749" i="1"/>
  <c r="R1007" i="1"/>
  <c r="T1007" i="1"/>
  <c r="P1638" i="1"/>
  <c r="Z1638" i="1" s="1"/>
  <c r="O1638" i="1"/>
  <c r="Y1638" i="1" s="1"/>
  <c r="Q1638" i="1"/>
  <c r="R1638" i="1"/>
  <c r="R561" i="1"/>
  <c r="Q561" i="1"/>
  <c r="S561" i="1"/>
  <c r="T561" i="1"/>
  <c r="O561" i="1"/>
  <c r="Y561" i="1" s="1"/>
  <c r="Q897" i="1"/>
  <c r="O897" i="1"/>
  <c r="Y897" i="1" s="1"/>
  <c r="S1168" i="1"/>
  <c r="P1168" i="1"/>
  <c r="Z1168" i="1" s="1"/>
  <c r="T1168" i="1"/>
  <c r="O1168" i="1"/>
  <c r="Y1168" i="1" s="1"/>
  <c r="R1168" i="1"/>
  <c r="T186" i="1"/>
  <c r="Q186" i="1"/>
  <c r="O186" i="1"/>
  <c r="Y186" i="1" s="1"/>
  <c r="P2669" i="1"/>
  <c r="Z2669" i="1" s="1"/>
  <c r="T2698" i="1"/>
  <c r="S2488" i="1"/>
  <c r="O2545" i="1"/>
  <c r="Y2545" i="1" s="1"/>
  <c r="P2256" i="1"/>
  <c r="Z2256" i="1" s="1"/>
  <c r="S2351" i="1"/>
  <c r="Q2272" i="1"/>
  <c r="S2431" i="1"/>
  <c r="S2088" i="1"/>
  <c r="P2045" i="1"/>
  <c r="Z2045" i="1" s="1"/>
  <c r="S2183" i="1"/>
  <c r="T1878" i="1"/>
  <c r="T2216" i="1"/>
  <c r="R1924" i="1"/>
  <c r="S1924" i="1"/>
  <c r="P1994" i="1"/>
  <c r="Z1994" i="1" s="1"/>
  <c r="Q1598" i="1"/>
  <c r="S1720" i="1"/>
  <c r="O1386" i="1"/>
  <c r="Y1386" i="1" s="1"/>
  <c r="O1458" i="1"/>
  <c r="Y1458" i="1" s="1"/>
  <c r="R2010" i="1"/>
  <c r="O1406" i="1"/>
  <c r="Y1406" i="1" s="1"/>
  <c r="S1280" i="1"/>
  <c r="Q229" i="1"/>
  <c r="Q261" i="1"/>
  <c r="O460" i="1"/>
  <c r="Y460" i="1" s="1"/>
  <c r="AA460" i="1" s="1"/>
  <c r="AF460" i="1" s="1"/>
  <c r="Q516" i="1"/>
  <c r="R507" i="1"/>
  <c r="P804" i="1"/>
  <c r="Z804" i="1" s="1"/>
  <c r="P507" i="1"/>
  <c r="Z507" i="1" s="1"/>
  <c r="S389" i="1"/>
  <c r="P389" i="1"/>
  <c r="Z389" i="1" s="1"/>
  <c r="R389" i="1"/>
  <c r="T529" i="1"/>
  <c r="Q529" i="1"/>
  <c r="Q753" i="1"/>
  <c r="T892" i="1"/>
  <c r="P1023" i="1"/>
  <c r="Z1023" i="1" s="1"/>
  <c r="R1498" i="1"/>
  <c r="P1498" i="1"/>
  <c r="Z1498" i="1" s="1"/>
  <c r="O1498" i="1"/>
  <c r="Y1498" i="1" s="1"/>
  <c r="O1703" i="1"/>
  <c r="Y1703" i="1" s="1"/>
  <c r="R1703" i="1"/>
  <c r="S1703" i="1"/>
  <c r="P1703" i="1"/>
  <c r="Z1703" i="1" s="1"/>
  <c r="T1703" i="1"/>
  <c r="O967" i="1"/>
  <c r="Y967" i="1" s="1"/>
  <c r="T967" i="1"/>
  <c r="T1063" i="1"/>
  <c r="O1063" i="1"/>
  <c r="Y1063" i="1" s="1"/>
  <c r="R973" i="1"/>
  <c r="T973" i="1"/>
  <c r="AA1015" i="1"/>
  <c r="AF1015" i="1" s="1"/>
  <c r="AI1015" i="1" s="1"/>
  <c r="R1045" i="1"/>
  <c r="AA414" i="1"/>
  <c r="AF414" i="1" s="1"/>
  <c r="AI414" i="1" s="1"/>
  <c r="AA616" i="1"/>
  <c r="AF616" i="1" s="1"/>
  <c r="AI616" i="1" s="1"/>
  <c r="T1045" i="1"/>
  <c r="S160" i="1"/>
  <c r="T160" i="1"/>
  <c r="O160" i="1"/>
  <c r="Y160" i="1" s="1"/>
  <c r="Q160" i="1"/>
  <c r="R160" i="1"/>
  <c r="P160" i="1"/>
  <c r="Z160" i="1" s="1"/>
  <c r="P1029" i="1"/>
  <c r="Z1029" i="1" s="1"/>
  <c r="T1029" i="1"/>
  <c r="R1029" i="1"/>
  <c r="AA426" i="1"/>
  <c r="AF426" i="1" s="1"/>
  <c r="AI426" i="1" s="1"/>
  <c r="R1061" i="1"/>
  <c r="P1061" i="1"/>
  <c r="Z1061" i="1" s="1"/>
  <c r="T1061" i="1"/>
  <c r="T1164" i="1"/>
  <c r="S1164" i="1"/>
  <c r="R1164" i="1"/>
  <c r="R1472" i="1"/>
  <c r="P1472" i="1"/>
  <c r="Z1472" i="1" s="1"/>
  <c r="T1472" i="1"/>
  <c r="S640" i="1"/>
  <c r="R640" i="1"/>
  <c r="Q640" i="1"/>
  <c r="O640" i="1"/>
  <c r="Y640" i="1" s="1"/>
  <c r="T640" i="1"/>
  <c r="O700" i="1"/>
  <c r="Y700" i="1" s="1"/>
  <c r="T700" i="1"/>
  <c r="T740" i="1"/>
  <c r="Q740" i="1"/>
  <c r="T752" i="1"/>
  <c r="O752" i="1"/>
  <c r="Y752" i="1" s="1"/>
  <c r="T824" i="1"/>
  <c r="P824" i="1"/>
  <c r="Z824" i="1" s="1"/>
  <c r="AA824" i="1" s="1"/>
  <c r="AF824" i="1" s="1"/>
  <c r="AI824" i="1" s="1"/>
  <c r="S824" i="1"/>
  <c r="O1687" i="1"/>
  <c r="Y1687" i="1" s="1"/>
  <c r="R1687" i="1"/>
  <c r="T1687" i="1"/>
  <c r="T568" i="1"/>
  <c r="P568" i="1"/>
  <c r="Z568" i="1" s="1"/>
  <c r="R568" i="1"/>
  <c r="R725" i="1"/>
  <c r="Q725" i="1"/>
  <c r="O725" i="1"/>
  <c r="Y725" i="1" s="1"/>
  <c r="P725" i="1"/>
  <c r="Z725" i="1" s="1"/>
  <c r="S725" i="1"/>
  <c r="R709" i="1"/>
  <c r="Q709" i="1"/>
  <c r="S709" i="1"/>
  <c r="P709" i="1"/>
  <c r="Z709" i="1" s="1"/>
  <c r="AA709" i="1" s="1"/>
  <c r="AF709" i="1" s="1"/>
  <c r="AI709" i="1" s="1"/>
  <c r="T709" i="1"/>
  <c r="R717" i="1"/>
  <c r="S717" i="1"/>
  <c r="O717" i="1"/>
  <c r="Y717" i="1" s="1"/>
  <c r="T717" i="1"/>
  <c r="P717" i="1"/>
  <c r="Z717" i="1" s="1"/>
  <c r="P821" i="1"/>
  <c r="Z821" i="1" s="1"/>
  <c r="S821" i="1"/>
  <c r="O821" i="1"/>
  <c r="Y821" i="1" s="1"/>
  <c r="R821" i="1"/>
  <c r="Q821" i="1"/>
  <c r="S998" i="1"/>
  <c r="O998" i="1"/>
  <c r="Y998" i="1" s="1"/>
  <c r="P998" i="1"/>
  <c r="Z998" i="1" s="1"/>
  <c r="R1300" i="1"/>
  <c r="T1300" i="1"/>
  <c r="R453" i="1"/>
  <c r="Q453" i="1"/>
  <c r="O453" i="1"/>
  <c r="Y453" i="1" s="1"/>
  <c r="S453" i="1"/>
  <c r="R469" i="1"/>
  <c r="Q469" i="1"/>
  <c r="O469" i="1"/>
  <c r="Y469" i="1" s="1"/>
  <c r="S469" i="1"/>
  <c r="P577" i="1"/>
  <c r="Z577" i="1" s="1"/>
  <c r="T577" i="1"/>
  <c r="R577" i="1"/>
  <c r="O577" i="1"/>
  <c r="Y577" i="1" s="1"/>
  <c r="T1017" i="1"/>
  <c r="S1017" i="1"/>
  <c r="R1017" i="1"/>
  <c r="Q455" i="1"/>
  <c r="P455" i="1"/>
  <c r="Z455" i="1" s="1"/>
  <c r="AA455" i="1" s="1"/>
  <c r="AF455" i="1" s="1"/>
  <c r="AI455" i="1" s="1"/>
  <c r="T455" i="1"/>
  <c r="P881" i="1"/>
  <c r="Z881" i="1" s="1"/>
  <c r="Q881" i="1"/>
  <c r="P913" i="1"/>
  <c r="Z913" i="1" s="1"/>
  <c r="Q913" i="1"/>
  <c r="P929" i="1"/>
  <c r="Z929" i="1" s="1"/>
  <c r="Q929" i="1"/>
  <c r="R429" i="1"/>
  <c r="P429" i="1"/>
  <c r="Z429" i="1" s="1"/>
  <c r="AA429" i="1" s="1"/>
  <c r="AF429" i="1" s="1"/>
  <c r="AI429" i="1" s="1"/>
  <c r="T429" i="1"/>
  <c r="S429" i="1"/>
  <c r="O1123" i="1"/>
  <c r="Y1123" i="1" s="1"/>
  <c r="S1123" i="1"/>
  <c r="R385" i="1"/>
  <c r="P385" i="1"/>
  <c r="Z385" i="1" s="1"/>
  <c r="T385" i="1"/>
  <c r="O385" i="1"/>
  <c r="Y385" i="1" s="1"/>
  <c r="P979" i="1"/>
  <c r="Z979" i="1" s="1"/>
  <c r="R979" i="1"/>
  <c r="Q979" i="1"/>
  <c r="S979" i="1"/>
  <c r="T979" i="1"/>
  <c r="Q1156" i="1"/>
  <c r="R1156" i="1"/>
  <c r="R1289" i="1"/>
  <c r="S1289" i="1"/>
  <c r="T1289" i="1"/>
  <c r="P1289" i="1"/>
  <c r="Z1289" i="1" s="1"/>
  <c r="Q1325" i="1"/>
  <c r="R1325" i="1"/>
  <c r="P1325" i="1"/>
  <c r="Z1325" i="1" s="1"/>
  <c r="S1325" i="1"/>
  <c r="O1325" i="1"/>
  <c r="Y1325" i="1" s="1"/>
  <c r="P257" i="1"/>
  <c r="Z257" i="1" s="1"/>
  <c r="S257" i="1"/>
  <c r="T257" i="1"/>
  <c r="Q770" i="1"/>
  <c r="T770" i="1"/>
  <c r="P275" i="1"/>
  <c r="Z275" i="1" s="1"/>
  <c r="R275" i="1"/>
  <c r="O275" i="1"/>
  <c r="Y275" i="1" s="1"/>
  <c r="S275" i="1"/>
  <c r="R323" i="1"/>
  <c r="T323" i="1"/>
  <c r="O323" i="1"/>
  <c r="Y323" i="1" s="1"/>
  <c r="Q323" i="1"/>
  <c r="R452" i="1"/>
  <c r="T452" i="1"/>
  <c r="S452" i="1"/>
  <c r="T528" i="1"/>
  <c r="R528" i="1"/>
  <c r="T924" i="1"/>
  <c r="Q924" i="1"/>
  <c r="R924" i="1"/>
  <c r="O924" i="1"/>
  <c r="Y924" i="1" s="1"/>
  <c r="AA924" i="1" s="1"/>
  <c r="AF924" i="1" s="1"/>
  <c r="S924" i="1"/>
  <c r="P1221" i="1"/>
  <c r="Z1221" i="1" s="1"/>
  <c r="AA1221" i="1" s="1"/>
  <c r="AF1221" i="1" s="1"/>
  <c r="AI1221" i="1" s="1"/>
  <c r="T1221" i="1"/>
  <c r="R1221" i="1"/>
  <c r="Q1221" i="1"/>
  <c r="O1615" i="1"/>
  <c r="Y1615" i="1" s="1"/>
  <c r="S1615" i="1"/>
  <c r="T1615" i="1"/>
  <c r="R106" i="1"/>
  <c r="S106" i="1"/>
  <c r="Q106" i="1"/>
  <c r="T106" i="1"/>
  <c r="O106" i="1"/>
  <c r="Y106" i="1" s="1"/>
  <c r="P122" i="1"/>
  <c r="Z122" i="1" s="1"/>
  <c r="T122" i="1"/>
  <c r="S122" i="1"/>
  <c r="Q122" i="1"/>
  <c r="O122" i="1"/>
  <c r="Y122" i="1" s="1"/>
  <c r="AA142" i="1"/>
  <c r="AF142" i="1" s="1"/>
  <c r="AI142" i="1" s="1"/>
  <c r="O1934" i="1"/>
  <c r="Y1934" i="1" s="1"/>
  <c r="Q2002" i="1"/>
  <c r="P2066" i="1"/>
  <c r="Z2066" i="1" s="1"/>
  <c r="R2131" i="1"/>
  <c r="P2156" i="1"/>
  <c r="Z2156" i="1" s="1"/>
  <c r="P2199" i="1"/>
  <c r="Z2199" i="1" s="1"/>
  <c r="R1855" i="1"/>
  <c r="P2006" i="1"/>
  <c r="Z2006" i="1" s="1"/>
  <c r="Q2070" i="1"/>
  <c r="P2585" i="1"/>
  <c r="Z2585" i="1" s="1"/>
  <c r="AA2585" i="1" s="1"/>
  <c r="AF2585" i="1" s="1"/>
  <c r="AI2585" i="1" s="1"/>
  <c r="S2062" i="1"/>
  <c r="O2042" i="1"/>
  <c r="Y2042" i="1" s="1"/>
  <c r="O2062" i="1"/>
  <c r="Y2062" i="1" s="1"/>
  <c r="O1528" i="1"/>
  <c r="Y1528" i="1" s="1"/>
  <c r="O1508" i="1"/>
  <c r="Y1508" i="1" s="1"/>
  <c r="O1472" i="1"/>
  <c r="Y1472" i="1" s="1"/>
  <c r="AA1586" i="1"/>
  <c r="AF1586" i="1" s="1"/>
  <c r="AI1586" i="1" s="1"/>
  <c r="P1548" i="1"/>
  <c r="Z1548" i="1" s="1"/>
  <c r="AA1548" i="1" s="1"/>
  <c r="AF1548" i="1" s="1"/>
  <c r="AI1548" i="1" s="1"/>
  <c r="T1484" i="1"/>
  <c r="O1484" i="1"/>
  <c r="Y1484" i="1" s="1"/>
  <c r="AA1484" i="1" s="1"/>
  <c r="AF1484" i="1" s="1"/>
  <c r="Q1494" i="1"/>
  <c r="R1358" i="1"/>
  <c r="S1390" i="1"/>
  <c r="Q1390" i="1"/>
  <c r="S1454" i="1"/>
  <c r="Q1454" i="1"/>
  <c r="P2030" i="1"/>
  <c r="Z2030" i="1" s="1"/>
  <c r="T1422" i="1"/>
  <c r="O1422" i="1"/>
  <c r="Y1422" i="1" s="1"/>
  <c r="AA1422" i="1" s="1"/>
  <c r="AF1422" i="1" s="1"/>
  <c r="S1472" i="1"/>
  <c r="S1528" i="1"/>
  <c r="R726" i="1"/>
  <c r="O726" i="1"/>
  <c r="Y726" i="1" s="1"/>
  <c r="Q738" i="1"/>
  <c r="T738" i="1"/>
  <c r="Q754" i="1"/>
  <c r="T754" i="1"/>
  <c r="Q762" i="1"/>
  <c r="T762" i="1"/>
  <c r="S818" i="1"/>
  <c r="O818" i="1"/>
  <c r="Y818" i="1" s="1"/>
  <c r="T818" i="1"/>
  <c r="S822" i="1"/>
  <c r="Q822" i="1"/>
  <c r="S577" i="1"/>
  <c r="Q849" i="1"/>
  <c r="T442" i="1"/>
  <c r="R442" i="1"/>
  <c r="S442" i="1"/>
  <c r="Q442" i="1"/>
  <c r="P442" i="1"/>
  <c r="Z442" i="1" s="1"/>
  <c r="Q505" i="1"/>
  <c r="P505" i="1"/>
  <c r="Z505" i="1" s="1"/>
  <c r="T505" i="1"/>
  <c r="S505" i="1"/>
  <c r="S1288" i="1"/>
  <c r="Q1288" i="1"/>
  <c r="P1288" i="1"/>
  <c r="Z1288" i="1" s="1"/>
  <c r="O839" i="1"/>
  <c r="Y839" i="1" s="1"/>
  <c r="Q839" i="1"/>
  <c r="S891" i="1"/>
  <c r="O891" i="1"/>
  <c r="Y891" i="1" s="1"/>
  <c r="O931" i="1"/>
  <c r="Y931" i="1" s="1"/>
  <c r="Q931" i="1"/>
  <c r="S939" i="1"/>
  <c r="O939" i="1"/>
  <c r="Y939" i="1" s="1"/>
  <c r="T960" i="1"/>
  <c r="O960" i="1"/>
  <c r="Y960" i="1" s="1"/>
  <c r="P960" i="1"/>
  <c r="Z960" i="1" s="1"/>
  <c r="R960" i="1"/>
  <c r="T984" i="1"/>
  <c r="R984" i="1"/>
  <c r="P984" i="1"/>
  <c r="Z984" i="1" s="1"/>
  <c r="S984" i="1"/>
  <c r="Q984" i="1"/>
  <c r="T988" i="1"/>
  <c r="P988" i="1"/>
  <c r="Z988" i="1" s="1"/>
  <c r="O988" i="1"/>
  <c r="Y988" i="1" s="1"/>
  <c r="R988" i="1"/>
  <c r="T1040" i="1"/>
  <c r="O1040" i="1"/>
  <c r="Y1040" i="1" s="1"/>
  <c r="P1040" i="1"/>
  <c r="Z1040" i="1" s="1"/>
  <c r="R1040" i="1"/>
  <c r="T1068" i="1"/>
  <c r="R1068" i="1"/>
  <c r="O1068" i="1"/>
  <c r="Y1068" i="1" s="1"/>
  <c r="R204" i="1"/>
  <c r="T204" i="1"/>
  <c r="O204" i="1"/>
  <c r="Y204" i="1" s="1"/>
  <c r="S204" i="1"/>
  <c r="P204" i="1"/>
  <c r="Z204" i="1" s="1"/>
  <c r="P208" i="1"/>
  <c r="Z208" i="1" s="1"/>
  <c r="O208" i="1"/>
  <c r="Y208" i="1" s="1"/>
  <c r="T208" i="1"/>
  <c r="P1370" i="1"/>
  <c r="Z1370" i="1" s="1"/>
  <c r="S1370" i="1"/>
  <c r="Q718" i="1"/>
  <c r="T718" i="1"/>
  <c r="S485" i="1"/>
  <c r="T485" i="1"/>
  <c r="R485" i="1"/>
  <c r="P513" i="1"/>
  <c r="Z513" i="1" s="1"/>
  <c r="O513" i="1"/>
  <c r="Y513" i="1" s="1"/>
  <c r="Q513" i="1"/>
  <c r="T513" i="1"/>
  <c r="T559" i="1"/>
  <c r="R559" i="1"/>
  <c r="R575" i="1"/>
  <c r="P575" i="1"/>
  <c r="Z575" i="1" s="1"/>
  <c r="AA575" i="1" s="1"/>
  <c r="AF575" i="1" s="1"/>
  <c r="T575" i="1"/>
  <c r="T602" i="1"/>
  <c r="O602" i="1"/>
  <c r="Y602" i="1" s="1"/>
  <c r="R602" i="1"/>
  <c r="T904" i="1"/>
  <c r="Q904" i="1"/>
  <c r="S904" i="1"/>
  <c r="P1075" i="1"/>
  <c r="Z1075" i="1" s="1"/>
  <c r="Q1075" i="1"/>
  <c r="T1075" i="1"/>
  <c r="O1075" i="1"/>
  <c r="Y1075" i="1" s="1"/>
  <c r="S1075" i="1"/>
  <c r="T1172" i="1"/>
  <c r="Q1172" i="1"/>
  <c r="P1172" i="1"/>
  <c r="Z1172" i="1" s="1"/>
  <c r="AA1172" i="1" s="1"/>
  <c r="AF1172" i="1" s="1"/>
  <c r="AI1172" i="1" s="1"/>
  <c r="S1172" i="1"/>
  <c r="R1172" i="1"/>
  <c r="S844" i="1"/>
  <c r="O844" i="1"/>
  <c r="Y844" i="1" s="1"/>
  <c r="R844" i="1"/>
  <c r="P844" i="1"/>
  <c r="Z844" i="1" s="1"/>
  <c r="T844" i="1"/>
  <c r="S908" i="1"/>
  <c r="Q908" i="1"/>
  <c r="T908" i="1"/>
  <c r="R908" i="1"/>
  <c r="P908" i="1"/>
  <c r="Z908" i="1" s="1"/>
  <c r="AA908" i="1" s="1"/>
  <c r="AF908" i="1" s="1"/>
  <c r="AI908" i="1" s="1"/>
  <c r="S932" i="1"/>
  <c r="T932" i="1"/>
  <c r="Q932" i="1"/>
  <c r="R932" i="1"/>
  <c r="O932" i="1"/>
  <c r="Y932" i="1" s="1"/>
  <c r="AA1083" i="1"/>
  <c r="AF1083" i="1" s="1"/>
  <c r="AI1083" i="1" s="1"/>
  <c r="P2621" i="1"/>
  <c r="Z2621" i="1" s="1"/>
  <c r="S2606" i="1"/>
  <c r="P2552" i="1"/>
  <c r="Z2552" i="1" s="1"/>
  <c r="S2218" i="1"/>
  <c r="O1938" i="1"/>
  <c r="Y1938" i="1" s="1"/>
  <c r="O1882" i="1"/>
  <c r="Y1882" i="1" s="1"/>
  <c r="Q2066" i="1"/>
  <c r="O2156" i="1"/>
  <c r="Y2156" i="1" s="1"/>
  <c r="R1862" i="1"/>
  <c r="Q1713" i="1"/>
  <c r="Q1781" i="1"/>
  <c r="T1855" i="1"/>
  <c r="O1855" i="1"/>
  <c r="Y1855" i="1" s="1"/>
  <c r="AA1855" i="1" s="1"/>
  <c r="AF1855" i="1" s="1"/>
  <c r="R2006" i="1"/>
  <c r="O2006" i="1"/>
  <c r="Y2006" i="1" s="1"/>
  <c r="O2131" i="1"/>
  <c r="Y2131" i="1" s="1"/>
  <c r="S2244" i="1"/>
  <c r="R2017" i="1"/>
  <c r="P2244" i="1"/>
  <c r="Z2244" i="1" s="1"/>
  <c r="T2156" i="1"/>
  <c r="R2049" i="1"/>
  <c r="S2120" i="1"/>
  <c r="R2042" i="1"/>
  <c r="P2042" i="1"/>
  <c r="Z2042" i="1" s="1"/>
  <c r="T2062" i="1"/>
  <c r="Q1512" i="1"/>
  <c r="S1548" i="1"/>
  <c r="Q1548" i="1"/>
  <c r="R1484" i="1"/>
  <c r="O1494" i="1"/>
  <c r="Y1494" i="1" s="1"/>
  <c r="P1358" i="1"/>
  <c r="Z1358" i="1" s="1"/>
  <c r="T1390" i="1"/>
  <c r="O1390" i="1"/>
  <c r="Y1390" i="1" s="1"/>
  <c r="T1454" i="1"/>
  <c r="O1454" i="1"/>
  <c r="Y1454" i="1" s="1"/>
  <c r="R1422" i="1"/>
  <c r="R1512" i="1"/>
  <c r="O740" i="1"/>
  <c r="Y740" i="1" s="1"/>
  <c r="AA740" i="1" s="1"/>
  <c r="AF740" i="1" s="1"/>
  <c r="P752" i="1"/>
  <c r="Z752" i="1" s="1"/>
  <c r="R824" i="1"/>
  <c r="Q1017" i="1"/>
  <c r="R1615" i="1"/>
  <c r="S1156" i="1"/>
  <c r="P1164" i="1"/>
  <c r="Z1164" i="1" s="1"/>
  <c r="O1289" i="1"/>
  <c r="Y1289" i="1" s="1"/>
  <c r="S1221" i="1"/>
  <c r="T469" i="1"/>
  <c r="R658" i="1"/>
  <c r="T658" i="1"/>
  <c r="T275" i="1"/>
  <c r="S323" i="1"/>
  <c r="T1426" i="1"/>
  <c r="P1426" i="1"/>
  <c r="Z1426" i="1" s="1"/>
  <c r="Q577" i="1"/>
  <c r="R975" i="1"/>
  <c r="O929" i="1"/>
  <c r="Y929" i="1" s="1"/>
  <c r="P106" i="1"/>
  <c r="Z106" i="1" s="1"/>
  <c r="T725" i="1"/>
  <c r="P904" i="1"/>
  <c r="Z904" i="1" s="1"/>
  <c r="S2508" i="1"/>
  <c r="S2621" i="1"/>
  <c r="Q2621" i="1"/>
  <c r="O2606" i="1"/>
  <c r="Y2606" i="1" s="1"/>
  <c r="S2664" i="1"/>
  <c r="R2585" i="1"/>
  <c r="T2729" i="1"/>
  <c r="Q2552" i="1"/>
  <c r="S2585" i="1"/>
  <c r="S2002" i="1"/>
  <c r="T2066" i="1"/>
  <c r="O2077" i="1"/>
  <c r="Y2077" i="1" s="1"/>
  <c r="P2120" i="1"/>
  <c r="Z2120" i="1" s="1"/>
  <c r="Q2103" i="1"/>
  <c r="T2469" i="1"/>
  <c r="S2216" i="1"/>
  <c r="S1894" i="1"/>
  <c r="O1713" i="1"/>
  <c r="Y1713" i="1" s="1"/>
  <c r="Q1741" i="1"/>
  <c r="Q1757" i="1"/>
  <c r="O1781" i="1"/>
  <c r="Y1781" i="1" s="1"/>
  <c r="S1855" i="1"/>
  <c r="Q2006" i="1"/>
  <c r="S2156" i="1"/>
  <c r="O2049" i="1"/>
  <c r="Y2049" i="1" s="1"/>
  <c r="T2042" i="1"/>
  <c r="Q2062" i="1"/>
  <c r="O1512" i="1"/>
  <c r="Y1512" i="1" s="1"/>
  <c r="T1548" i="1"/>
  <c r="S1358" i="1"/>
  <c r="O2030" i="1"/>
  <c r="Y2030" i="1" s="1"/>
  <c r="R2120" i="1"/>
  <c r="S1512" i="1"/>
  <c r="AI333" i="1"/>
  <c r="R740" i="1"/>
  <c r="S752" i="1"/>
  <c r="O1017" i="1"/>
  <c r="Y1017" i="1" s="1"/>
  <c r="P1300" i="1"/>
  <c r="Z1300" i="1" s="1"/>
  <c r="AA1300" i="1" s="1"/>
  <c r="AF1300" i="1" s="1"/>
  <c r="AI1300" i="1" s="1"/>
  <c r="O1156" i="1"/>
  <c r="Y1156" i="1" s="1"/>
  <c r="R205" i="1"/>
  <c r="P452" i="1"/>
  <c r="Z452" i="1" s="1"/>
  <c r="P528" i="1"/>
  <c r="Z528" i="1" s="1"/>
  <c r="O668" i="1"/>
  <c r="Y668" i="1" s="1"/>
  <c r="Q275" i="1"/>
  <c r="P323" i="1"/>
  <c r="Z323" i="1" s="1"/>
  <c r="O442" i="1"/>
  <c r="Y442" i="1" s="1"/>
  <c r="Q1289" i="1"/>
  <c r="P640" i="1"/>
  <c r="Z640" i="1" s="1"/>
  <c r="O979" i="1"/>
  <c r="Y979" i="1" s="1"/>
  <c r="O984" i="1"/>
  <c r="Y984" i="1" s="1"/>
  <c r="P1068" i="1"/>
  <c r="Z1068" i="1" s="1"/>
  <c r="S385" i="1"/>
  <c r="R122" i="1"/>
  <c r="R560" i="1"/>
  <c r="P560" i="1"/>
  <c r="Z560" i="1" s="1"/>
  <c r="Q560" i="1"/>
  <c r="T560" i="1"/>
  <c r="Q1144" i="1"/>
  <c r="T956" i="1"/>
  <c r="R956" i="1"/>
  <c r="T1000" i="1"/>
  <c r="R1000" i="1"/>
  <c r="T1036" i="1"/>
  <c r="R1036" i="1"/>
  <c r="P501" i="1"/>
  <c r="Z501" i="1" s="1"/>
  <c r="O501" i="1"/>
  <c r="Y501" i="1" s="1"/>
  <c r="R501" i="1"/>
  <c r="P713" i="1"/>
  <c r="Z713" i="1" s="1"/>
  <c r="O713" i="1"/>
  <c r="Y713" i="1" s="1"/>
  <c r="Q1095" i="1"/>
  <c r="R1095" i="1"/>
  <c r="R1338" i="1"/>
  <c r="P1338" i="1"/>
  <c r="Z1338" i="1" s="1"/>
  <c r="P487" i="1"/>
  <c r="Z487" i="1" s="1"/>
  <c r="T487" i="1"/>
  <c r="R884" i="1"/>
  <c r="O884" i="1"/>
  <c r="Y884" i="1" s="1"/>
  <c r="Q884" i="1"/>
  <c r="O1018" i="1"/>
  <c r="Y1018" i="1" s="1"/>
  <c r="Q1018" i="1"/>
  <c r="R170" i="1"/>
  <c r="T170" i="1"/>
  <c r="S840" i="1"/>
  <c r="R840" i="1"/>
  <c r="O1144" i="1"/>
  <c r="Y1144" i="1" s="1"/>
  <c r="R969" i="1"/>
  <c r="P969" i="1"/>
  <c r="Z969" i="1" s="1"/>
  <c r="T1084" i="1"/>
  <c r="O1084" i="1"/>
  <c r="Y1084" i="1" s="1"/>
  <c r="R765" i="1"/>
  <c r="Q765" i="1"/>
  <c r="T916" i="1"/>
  <c r="P916" i="1"/>
  <c r="Z916" i="1" s="1"/>
  <c r="P1007" i="1"/>
  <c r="Z1007" i="1" s="1"/>
  <c r="AA1007" i="1" s="1"/>
  <c r="AF1007" i="1" s="1"/>
  <c r="AI1007" i="1" s="1"/>
  <c r="Q1007" i="1"/>
  <c r="S1039" i="1"/>
  <c r="R1039" i="1"/>
  <c r="Q1167" i="1"/>
  <c r="S1167" i="1"/>
  <c r="T1167" i="1"/>
  <c r="T401" i="1"/>
  <c r="O401" i="1"/>
  <c r="Y401" i="1" s="1"/>
  <c r="R892" i="1"/>
  <c r="O892" i="1"/>
  <c r="Y892" i="1" s="1"/>
  <c r="O970" i="1"/>
  <c r="Y970" i="1" s="1"/>
  <c r="P970" i="1"/>
  <c r="Z970" i="1" s="1"/>
  <c r="O801" i="1"/>
  <c r="Y801" i="1" s="1"/>
  <c r="S801" i="1"/>
  <c r="O1132" i="1"/>
  <c r="Y1132" i="1" s="1"/>
  <c r="P1144" i="1"/>
  <c r="Z1144" i="1" s="1"/>
  <c r="R1144" i="1"/>
  <c r="S1386" i="1"/>
  <c r="R456" i="1"/>
  <c r="P1179" i="1"/>
  <c r="Z1179" i="1" s="1"/>
  <c r="AA1585" i="1"/>
  <c r="AF1585" i="1" s="1"/>
  <c r="AI1585" i="1" s="1"/>
  <c r="AA235" i="1"/>
  <c r="AF235" i="1" s="1"/>
  <c r="AI235" i="1" s="1"/>
  <c r="T501" i="1"/>
  <c r="S991" i="1"/>
  <c r="O1039" i="1"/>
  <c r="Y1039" i="1" s="1"/>
  <c r="T713" i="1"/>
  <c r="P897" i="1"/>
  <c r="Z897" i="1" s="1"/>
  <c r="O1008" i="1"/>
  <c r="Y1008" i="1" s="1"/>
  <c r="R1032" i="1"/>
  <c r="O1044" i="1"/>
  <c r="Y1044" i="1" s="1"/>
  <c r="O1076" i="1"/>
  <c r="Y1076" i="1" s="1"/>
  <c r="O1730" i="1"/>
  <c r="Y1730" i="1" s="1"/>
  <c r="R1237" i="1"/>
  <c r="R1332" i="1"/>
  <c r="Q265" i="1"/>
  <c r="T1192" i="1"/>
  <c r="R652" i="1"/>
  <c r="T652" i="1"/>
  <c r="Q170" i="1"/>
  <c r="P186" i="1"/>
  <c r="Z186" i="1" s="1"/>
  <c r="S186" i="1"/>
  <c r="Q892" i="1"/>
  <c r="Q1103" i="1"/>
  <c r="Q1023" i="1"/>
  <c r="P852" i="1"/>
  <c r="Z852" i="1" s="1"/>
  <c r="S884" i="1"/>
  <c r="R900" i="1"/>
  <c r="R1324" i="1"/>
  <c r="T1324" i="1"/>
  <c r="R1034" i="1"/>
  <c r="T1111" i="1"/>
  <c r="S1111" i="1"/>
  <c r="Q970" i="1"/>
  <c r="S765" i="1"/>
  <c r="P967" i="1"/>
  <c r="Z967" i="1" s="1"/>
  <c r="R967" i="1"/>
  <c r="AA1079" i="1"/>
  <c r="AF1079" i="1" s="1"/>
  <c r="AI1079" i="1" s="1"/>
  <c r="O1167" i="1"/>
  <c r="Y1167" i="1" s="1"/>
  <c r="AA1030" i="1"/>
  <c r="AF1030" i="1" s="1"/>
  <c r="AI1030" i="1" s="1"/>
  <c r="Q840" i="1"/>
  <c r="S1018" i="1"/>
  <c r="S1206" i="1"/>
  <c r="O1206" i="1"/>
  <c r="Y1206" i="1" s="1"/>
  <c r="P401" i="1"/>
  <c r="Z401" i="1" s="1"/>
  <c r="S1788" i="1"/>
  <c r="S205" i="1"/>
  <c r="Q205" i="1"/>
  <c r="O205" i="1"/>
  <c r="Y205" i="1" s="1"/>
  <c r="T2682" i="1"/>
  <c r="O2442" i="1"/>
  <c r="Y2442" i="1" s="1"/>
  <c r="Q1558" i="1"/>
  <c r="R1196" i="1"/>
  <c r="P620" i="1"/>
  <c r="Z620" i="1" s="1"/>
  <c r="AA620" i="1" s="1"/>
  <c r="AF620" i="1" s="1"/>
  <c r="AI620" i="1" s="1"/>
  <c r="T588" i="1"/>
  <c r="R1063" i="1"/>
  <c r="R968" i="1"/>
  <c r="P972" i="1"/>
  <c r="Z972" i="1" s="1"/>
  <c r="O980" i="1"/>
  <c r="Y980" i="1" s="1"/>
  <c r="P992" i="1"/>
  <c r="Z992" i="1" s="1"/>
  <c r="P1012" i="1"/>
  <c r="Z1012" i="1" s="1"/>
  <c r="O1016" i="1"/>
  <c r="Y1016" i="1" s="1"/>
  <c r="R1028" i="1"/>
  <c r="R1060" i="1"/>
  <c r="P1064" i="1"/>
  <c r="Z1064" i="1" s="1"/>
  <c r="R1304" i="1"/>
  <c r="T1752" i="1"/>
  <c r="R1228" i="1"/>
  <c r="S208" i="1"/>
  <c r="P453" i="1"/>
  <c r="Z453" i="1" s="1"/>
  <c r="R817" i="1"/>
  <c r="S789" i="1"/>
  <c r="Q1111" i="1"/>
  <c r="P1111" i="1"/>
  <c r="Z1111" i="1" s="1"/>
  <c r="R872" i="1"/>
  <c r="R1123" i="1"/>
  <c r="P469" i="1"/>
  <c r="Z469" i="1" s="1"/>
  <c r="Q872" i="1"/>
  <c r="P1017" i="1"/>
  <c r="Z1017" i="1" s="1"/>
  <c r="AA1014" i="1"/>
  <c r="AF1014" i="1" s="1"/>
  <c r="AI1014" i="1" s="1"/>
  <c r="AA2752" i="1"/>
  <c r="AF2752" i="1" s="1"/>
  <c r="AI2752" i="1" s="1"/>
  <c r="S2732" i="1"/>
  <c r="R1132" i="1"/>
  <c r="S1132" i="1"/>
  <c r="P1196" i="1"/>
  <c r="Z1196" i="1" s="1"/>
  <c r="S1196" i="1"/>
  <c r="Q620" i="1"/>
  <c r="S588" i="1"/>
  <c r="Q793" i="1"/>
  <c r="P968" i="1"/>
  <c r="Z968" i="1" s="1"/>
  <c r="O972" i="1"/>
  <c r="Y972" i="1" s="1"/>
  <c r="O992" i="1"/>
  <c r="Y992" i="1" s="1"/>
  <c r="O1012" i="1"/>
  <c r="Y1012" i="1" s="1"/>
  <c r="R1020" i="1"/>
  <c r="P1028" i="1"/>
  <c r="Z1028" i="1" s="1"/>
  <c r="P1060" i="1"/>
  <c r="Z1060" i="1" s="1"/>
  <c r="O1064" i="1"/>
  <c r="Y1064" i="1" s="1"/>
  <c r="R1072" i="1"/>
  <c r="R1752" i="1"/>
  <c r="S1228" i="1"/>
  <c r="R208" i="1"/>
  <c r="O817" i="1"/>
  <c r="Y817" i="1" s="1"/>
  <c r="Q789" i="1"/>
  <c r="O1111" i="1"/>
  <c r="Y1111" i="1" s="1"/>
  <c r="S967" i="1"/>
  <c r="R257" i="1"/>
  <c r="T1123" i="1"/>
  <c r="P872" i="1"/>
  <c r="Z872" i="1" s="1"/>
  <c r="Q1123" i="1"/>
  <c r="S1183" i="1"/>
  <c r="P1183" i="1"/>
  <c r="Z1183" i="1" s="1"/>
  <c r="T2732" i="1"/>
  <c r="Q2732" i="1"/>
  <c r="P1592" i="1"/>
  <c r="Z1592" i="1" s="1"/>
  <c r="AA1592" i="1" s="1"/>
  <c r="AF1592" i="1" s="1"/>
  <c r="AI1592" i="1" s="1"/>
  <c r="Q1196" i="1"/>
  <c r="O968" i="1"/>
  <c r="Y968" i="1" s="1"/>
  <c r="R980" i="1"/>
  <c r="R1016" i="1"/>
  <c r="P1020" i="1"/>
  <c r="Z1020" i="1" s="1"/>
  <c r="O1028" i="1"/>
  <c r="Y1028" i="1" s="1"/>
  <c r="O1060" i="1"/>
  <c r="Y1060" i="1" s="1"/>
  <c r="P1072" i="1"/>
  <c r="Z1072" i="1" s="1"/>
  <c r="P789" i="1"/>
  <c r="Z789" i="1" s="1"/>
  <c r="AA789" i="1" s="1"/>
  <c r="AF789" i="1" s="1"/>
  <c r="AI789" i="1" s="1"/>
  <c r="Q967" i="1"/>
  <c r="O257" i="1"/>
  <c r="Y257" i="1" s="1"/>
  <c r="O872" i="1"/>
  <c r="Y872" i="1" s="1"/>
  <c r="T872" i="1"/>
  <c r="P1123" i="1"/>
  <c r="Z1123" i="1" s="1"/>
  <c r="O1183" i="1"/>
  <c r="Y1183" i="1" s="1"/>
  <c r="R1333" i="1"/>
  <c r="S1333" i="1"/>
  <c r="P463" i="1"/>
  <c r="Z463" i="1" s="1"/>
  <c r="T463" i="1"/>
  <c r="P539" i="1"/>
  <c r="Z539" i="1" s="1"/>
  <c r="T539" i="1"/>
  <c r="O707" i="1"/>
  <c r="Y707" i="1" s="1"/>
  <c r="P707" i="1"/>
  <c r="Z707" i="1" s="1"/>
  <c r="Q628" i="1"/>
  <c r="P628" i="1"/>
  <c r="Z628" i="1" s="1"/>
  <c r="T692" i="1"/>
  <c r="P692" i="1"/>
  <c r="Z692" i="1" s="1"/>
  <c r="Q692" i="1"/>
  <c r="T438" i="1"/>
  <c r="S438" i="1"/>
  <c r="O438" i="1"/>
  <c r="Y438" i="1" s="1"/>
  <c r="P438" i="1"/>
  <c r="Z438" i="1" s="1"/>
  <c r="R438" i="1"/>
  <c r="S656" i="1"/>
  <c r="O656" i="1"/>
  <c r="Y656" i="1" s="1"/>
  <c r="Q656" i="1"/>
  <c r="R1816" i="1"/>
  <c r="P1816" i="1"/>
  <c r="Z1816" i="1" s="1"/>
  <c r="T278" i="1"/>
  <c r="Q278" i="1"/>
  <c r="R278" i="1"/>
  <c r="P278" i="1"/>
  <c r="Z278" i="1" s="1"/>
  <c r="AA278" i="1" s="1"/>
  <c r="AF278" i="1" s="1"/>
  <c r="AI278" i="1" s="1"/>
  <c r="S278" i="1"/>
  <c r="S200" i="1"/>
  <c r="Q200" i="1"/>
  <c r="O200" i="1"/>
  <c r="Y200" i="1" s="1"/>
  <c r="T200" i="1"/>
  <c r="R200" i="1"/>
  <c r="P200" i="1"/>
  <c r="Z200" i="1" s="1"/>
  <c r="T1053" i="1"/>
  <c r="P1053" i="1"/>
  <c r="Z1053" i="1" s="1"/>
  <c r="AA1053" i="1" s="1"/>
  <c r="AF1053" i="1" s="1"/>
  <c r="AI1053" i="1" s="1"/>
  <c r="P1043" i="1"/>
  <c r="Z1043" i="1" s="1"/>
  <c r="O1043" i="1"/>
  <c r="Y1043" i="1" s="1"/>
  <c r="T1043" i="1"/>
  <c r="Q1043" i="1"/>
  <c r="S1043" i="1"/>
  <c r="P547" i="1"/>
  <c r="Z547" i="1" s="1"/>
  <c r="T547" i="1"/>
  <c r="S377" i="1"/>
  <c r="O377" i="1"/>
  <c r="Y377" i="1" s="1"/>
  <c r="P377" i="1"/>
  <c r="Z377" i="1" s="1"/>
  <c r="T377" i="1"/>
  <c r="P413" i="1"/>
  <c r="Z413" i="1" s="1"/>
  <c r="S413" i="1"/>
  <c r="S445" i="1"/>
  <c r="O445" i="1"/>
  <c r="Y445" i="1" s="1"/>
  <c r="P445" i="1"/>
  <c r="Z445" i="1" s="1"/>
  <c r="T445" i="1"/>
  <c r="R445" i="1"/>
  <c r="R1108" i="1"/>
  <c r="P1108" i="1"/>
  <c r="Z1108" i="1" s="1"/>
  <c r="T1108" i="1"/>
  <c r="R2588" i="1"/>
  <c r="O2572" i="1"/>
  <c r="Y2572" i="1" s="1"/>
  <c r="T2504" i="1"/>
  <c r="R2504" i="1"/>
  <c r="P2229" i="1"/>
  <c r="Z2229" i="1" s="1"/>
  <c r="T2111" i="1"/>
  <c r="P2111" i="1"/>
  <c r="Z2111" i="1" s="1"/>
  <c r="P2148" i="1"/>
  <c r="Z2148" i="1" s="1"/>
  <c r="AA2148" i="1" s="1"/>
  <c r="AF2148" i="1" s="1"/>
  <c r="AI2148" i="1" s="1"/>
  <c r="O1838" i="1"/>
  <c r="Y1838" i="1" s="1"/>
  <c r="Q2034" i="1"/>
  <c r="Q2228" i="1"/>
  <c r="R2463" i="1"/>
  <c r="O1903" i="1"/>
  <c r="Y1903" i="1" s="1"/>
  <c r="Q2038" i="1"/>
  <c r="AA1795" i="1"/>
  <c r="AF1795" i="1" s="1"/>
  <c r="AI1795" i="1" s="1"/>
  <c r="O2069" i="1"/>
  <c r="Y2069" i="1" s="1"/>
  <c r="T2037" i="1"/>
  <c r="S1838" i="1"/>
  <c r="R2074" i="1"/>
  <c r="AA1682" i="1"/>
  <c r="AF1682" i="1" s="1"/>
  <c r="AI1682" i="1" s="1"/>
  <c r="P1646" i="1"/>
  <c r="Z1646" i="1" s="1"/>
  <c r="S1816" i="1"/>
  <c r="T1500" i="1"/>
  <c r="O1500" i="1"/>
  <c r="Y1500" i="1" s="1"/>
  <c r="AA1500" i="1" s="1"/>
  <c r="AF1500" i="1" s="1"/>
  <c r="R1564" i="1"/>
  <c r="Q2074" i="1"/>
  <c r="Q1675" i="1"/>
  <c r="T1643" i="1"/>
  <c r="R1611" i="1"/>
  <c r="S1707" i="1"/>
  <c r="O245" i="1"/>
  <c r="Y245" i="1" s="1"/>
  <c r="T282" i="1"/>
  <c r="T314" i="1"/>
  <c r="S479" i="1"/>
  <c r="S511" i="1"/>
  <c r="Q547" i="1"/>
  <c r="R479" i="1"/>
  <c r="Q1108" i="1"/>
  <c r="T1816" i="1"/>
  <c r="T413" i="1"/>
  <c r="R1043" i="1"/>
  <c r="R377" i="1"/>
  <c r="T488" i="1"/>
  <c r="P488" i="1"/>
  <c r="Z488" i="1" s="1"/>
  <c r="R488" i="1"/>
  <c r="T552" i="1"/>
  <c r="P552" i="1"/>
  <c r="Z552" i="1" s="1"/>
  <c r="R552" i="1"/>
  <c r="S793" i="1"/>
  <c r="P793" i="1"/>
  <c r="Z793" i="1" s="1"/>
  <c r="AA793" i="1" s="1"/>
  <c r="AF793" i="1" s="1"/>
  <c r="AI793" i="1" s="1"/>
  <c r="R793" i="1"/>
  <c r="T793" i="1"/>
  <c r="O1293" i="1"/>
  <c r="Y1293" i="1" s="1"/>
  <c r="S1293" i="1"/>
  <c r="T1293" i="1"/>
  <c r="Q1293" i="1"/>
  <c r="AA966" i="1"/>
  <c r="AF966" i="1" s="1"/>
  <c r="AI966" i="1" s="1"/>
  <c r="P491" i="1"/>
  <c r="Z491" i="1" s="1"/>
  <c r="AA491" i="1" s="1"/>
  <c r="AF491" i="1" s="1"/>
  <c r="AI491" i="1" s="1"/>
  <c r="T491" i="1"/>
  <c r="P535" i="1"/>
  <c r="Z535" i="1" s="1"/>
  <c r="T535" i="1"/>
  <c r="R1053" i="1"/>
  <c r="AA797" i="1"/>
  <c r="AF797" i="1" s="1"/>
  <c r="AI797" i="1" s="1"/>
  <c r="R548" i="1"/>
  <c r="P548" i="1"/>
  <c r="Z548" i="1" s="1"/>
  <c r="AA548" i="1" s="1"/>
  <c r="AF548" i="1" s="1"/>
  <c r="AI548" i="1" s="1"/>
  <c r="R1143" i="1"/>
  <c r="Q1143" i="1"/>
  <c r="O1143" i="1"/>
  <c r="Y1143" i="1" s="1"/>
  <c r="P1143" i="1"/>
  <c r="Z1143" i="1" s="1"/>
  <c r="T1143" i="1"/>
  <c r="O1195" i="1"/>
  <c r="Y1195" i="1" s="1"/>
  <c r="S1195" i="1"/>
  <c r="T1195" i="1"/>
  <c r="P1195" i="1"/>
  <c r="Z1195" i="1" s="1"/>
  <c r="S1646" i="1"/>
  <c r="T1646" i="1"/>
  <c r="P511" i="1"/>
  <c r="Z511" i="1" s="1"/>
  <c r="T511" i="1"/>
  <c r="P437" i="1"/>
  <c r="Z437" i="1" s="1"/>
  <c r="R437" i="1"/>
  <c r="S437" i="1"/>
  <c r="S2492" i="1"/>
  <c r="P2740" i="1"/>
  <c r="Z2740" i="1" s="1"/>
  <c r="AA2740" i="1" s="1"/>
  <c r="AF2740" i="1" s="1"/>
  <c r="AI2740" i="1" s="1"/>
  <c r="T2492" i="1"/>
  <c r="S2588" i="1"/>
  <c r="O2588" i="1"/>
  <c r="Y2588" i="1" s="1"/>
  <c r="Q2572" i="1"/>
  <c r="AA2546" i="1"/>
  <c r="AF2546" i="1" s="1"/>
  <c r="AI2546" i="1" s="1"/>
  <c r="S2504" i="1"/>
  <c r="O2504" i="1"/>
  <c r="Y2504" i="1" s="1"/>
  <c r="Q2668" i="1"/>
  <c r="O2463" i="1"/>
  <c r="Y2463" i="1" s="1"/>
  <c r="Q2111" i="1"/>
  <c r="O2111" i="1"/>
  <c r="Y2111" i="1" s="1"/>
  <c r="S2196" i="1"/>
  <c r="R2215" i="1"/>
  <c r="Q2463" i="1"/>
  <c r="Q1789" i="1"/>
  <c r="T1903" i="1"/>
  <c r="R2069" i="1"/>
  <c r="R2037" i="1"/>
  <c r="Q2112" i="1"/>
  <c r="S2074" i="1"/>
  <c r="Q1540" i="1"/>
  <c r="Q1646" i="1"/>
  <c r="Q1816" i="1"/>
  <c r="O1832" i="1"/>
  <c r="Y1832" i="1" s="1"/>
  <c r="R1500" i="1"/>
  <c r="P1564" i="1"/>
  <c r="Z1564" i="1" s="1"/>
  <c r="Q1707" i="1"/>
  <c r="S1643" i="1"/>
  <c r="R1643" i="1"/>
  <c r="T245" i="1"/>
  <c r="R282" i="1"/>
  <c r="R314" i="1"/>
  <c r="Q377" i="1"/>
  <c r="S475" i="1"/>
  <c r="Q511" i="1"/>
  <c r="O547" i="1"/>
  <c r="Y547" i="1" s="1"/>
  <c r="S548" i="1"/>
  <c r="R547" i="1"/>
  <c r="Q631" i="1"/>
  <c r="Q647" i="1"/>
  <c r="Q679" i="1"/>
  <c r="S1053" i="1"/>
  <c r="T1180" i="1"/>
  <c r="O1180" i="1"/>
  <c r="Y1180" i="1" s="1"/>
  <c r="Q1180" i="1"/>
  <c r="R1180" i="1"/>
  <c r="Q314" i="1"/>
  <c r="R1195" i="1"/>
  <c r="T548" i="1"/>
  <c r="O1108" i="1"/>
  <c r="Y1108" i="1" s="1"/>
  <c r="AA194" i="1"/>
  <c r="AF194" i="1" s="1"/>
  <c r="AI194" i="1" s="1"/>
  <c r="O1284" i="1"/>
  <c r="Y1284" i="1" s="1"/>
  <c r="R1284" i="1"/>
  <c r="S1284" i="1"/>
  <c r="P1316" i="1"/>
  <c r="Z1316" i="1" s="1"/>
  <c r="R1316" i="1"/>
  <c r="S1316" i="1"/>
  <c r="P1320" i="1"/>
  <c r="Z1320" i="1" s="1"/>
  <c r="AA1320" i="1" s="1"/>
  <c r="AF1320" i="1" s="1"/>
  <c r="AI1320" i="1" s="1"/>
  <c r="S1320" i="1"/>
  <c r="R1320" i="1"/>
  <c r="O847" i="1"/>
  <c r="Y847" i="1" s="1"/>
  <c r="Q847" i="1"/>
  <c r="Q859" i="1"/>
  <c r="S859" i="1"/>
  <c r="Q863" i="1"/>
  <c r="S863" i="1"/>
  <c r="O875" i="1"/>
  <c r="Y875" i="1" s="1"/>
  <c r="Q875" i="1"/>
  <c r="S875" i="1"/>
  <c r="Q887" i="1"/>
  <c r="S887" i="1"/>
  <c r="Q899" i="1"/>
  <c r="S899" i="1"/>
  <c r="O927" i="1"/>
  <c r="Y927" i="1" s="1"/>
  <c r="Q927" i="1"/>
  <c r="S927" i="1"/>
  <c r="S947" i="1"/>
  <c r="O947" i="1"/>
  <c r="Y947" i="1" s="1"/>
  <c r="T976" i="1"/>
  <c r="O976" i="1"/>
  <c r="Y976" i="1" s="1"/>
  <c r="T1004" i="1"/>
  <c r="P1004" i="1"/>
  <c r="Z1004" i="1" s="1"/>
  <c r="T1024" i="1"/>
  <c r="O1024" i="1"/>
  <c r="Y1024" i="1" s="1"/>
  <c r="P1024" i="1"/>
  <c r="Z1024" i="1" s="1"/>
  <c r="T1048" i="1"/>
  <c r="R1048" i="1"/>
  <c r="T1052" i="1"/>
  <c r="P1052" i="1"/>
  <c r="Z1052" i="1" s="1"/>
  <c r="R1052" i="1"/>
  <c r="T475" i="1"/>
  <c r="P1155" i="1"/>
  <c r="Z1155" i="1" s="1"/>
  <c r="T1155" i="1"/>
  <c r="O1155" i="1"/>
  <c r="Y1155" i="1" s="1"/>
  <c r="P1199" i="1"/>
  <c r="Z1199" i="1" s="1"/>
  <c r="T1199" i="1"/>
  <c r="T1240" i="1"/>
  <c r="R1240" i="1"/>
  <c r="R498" i="1"/>
  <c r="P498" i="1"/>
  <c r="Z498" i="1" s="1"/>
  <c r="S530" i="1"/>
  <c r="R530" i="1"/>
  <c r="P530" i="1"/>
  <c r="Z530" i="1" s="1"/>
  <c r="T565" i="1"/>
  <c r="Q565" i="1"/>
  <c r="O565" i="1"/>
  <c r="Y565" i="1" s="1"/>
  <c r="R565" i="1"/>
  <c r="O355" i="1"/>
  <c r="Y355" i="1" s="1"/>
  <c r="Q355" i="1"/>
  <c r="P355" i="1"/>
  <c r="Z355" i="1" s="1"/>
  <c r="P936" i="1"/>
  <c r="Z936" i="1" s="1"/>
  <c r="S936" i="1"/>
  <c r="R1081" i="1"/>
  <c r="P1081" i="1"/>
  <c r="Z1081" i="1" s="1"/>
  <c r="R1112" i="1"/>
  <c r="P1112" i="1"/>
  <c r="Z1112" i="1" s="1"/>
  <c r="T1184" i="1"/>
  <c r="R1184" i="1"/>
  <c r="O1184" i="1"/>
  <c r="Y1184" i="1" s="1"/>
  <c r="Q1184" i="1"/>
  <c r="O1272" i="1"/>
  <c r="Y1272" i="1" s="1"/>
  <c r="T1272" i="1"/>
  <c r="R1710" i="1"/>
  <c r="S1710" i="1"/>
  <c r="S868" i="1"/>
  <c r="T868" i="1"/>
  <c r="AA1159" i="1"/>
  <c r="AF1159" i="1" s="1"/>
  <c r="AI1159" i="1" s="1"/>
  <c r="R733" i="1"/>
  <c r="Q733" i="1"/>
  <c r="S761" i="1"/>
  <c r="Q761" i="1"/>
  <c r="O761" i="1"/>
  <c r="Y761" i="1" s="1"/>
  <c r="T813" i="1"/>
  <c r="O813" i="1"/>
  <c r="Y813" i="1" s="1"/>
  <c r="S813" i="1"/>
  <c r="P1050" i="1"/>
  <c r="Z1050" i="1" s="1"/>
  <c r="AA1050" i="1" s="1"/>
  <c r="AF1050" i="1" s="1"/>
  <c r="AI1050" i="1" s="1"/>
  <c r="S1050" i="1"/>
  <c r="Q1300" i="1"/>
  <c r="S1300" i="1"/>
  <c r="T1678" i="1"/>
  <c r="R1678" i="1"/>
  <c r="S975" i="1"/>
  <c r="Q975" i="1"/>
  <c r="T975" i="1"/>
  <c r="O975" i="1"/>
  <c r="Y975" i="1" s="1"/>
  <c r="O1602" i="1"/>
  <c r="Y1602" i="1" s="1"/>
  <c r="S1602" i="1"/>
  <c r="P739" i="1"/>
  <c r="Z739" i="1" s="1"/>
  <c r="O739" i="1"/>
  <c r="Y739" i="1" s="1"/>
  <c r="T608" i="1"/>
  <c r="P608" i="1"/>
  <c r="Z608" i="1" s="1"/>
  <c r="T1252" i="1"/>
  <c r="P1252" i="1"/>
  <c r="Z1252" i="1" s="1"/>
  <c r="Q1252" i="1"/>
  <c r="S1252" i="1"/>
  <c r="S457" i="1"/>
  <c r="R457" i="1"/>
  <c r="Q457" i="1"/>
  <c r="O457" i="1"/>
  <c r="Y457" i="1" s="1"/>
  <c r="T457" i="1"/>
  <c r="P481" i="1"/>
  <c r="Z481" i="1" s="1"/>
  <c r="AA481" i="1" s="1"/>
  <c r="AF481" i="1" s="1"/>
  <c r="AI481" i="1" s="1"/>
  <c r="S481" i="1"/>
  <c r="Q481" i="1"/>
  <c r="R481" i="1"/>
  <c r="T481" i="1"/>
  <c r="P479" i="1"/>
  <c r="Z479" i="1" s="1"/>
  <c r="T479" i="1"/>
  <c r="P1011" i="1"/>
  <c r="Z1011" i="1" s="1"/>
  <c r="R1011" i="1"/>
  <c r="O1011" i="1"/>
  <c r="Y1011" i="1" s="1"/>
  <c r="T1011" i="1"/>
  <c r="Q1011" i="1"/>
  <c r="P459" i="1"/>
  <c r="Z459" i="1" s="1"/>
  <c r="T459" i="1"/>
  <c r="P365" i="1"/>
  <c r="Z365" i="1" s="1"/>
  <c r="AA365" i="1" s="1"/>
  <c r="AF365" i="1" s="1"/>
  <c r="AI365" i="1" s="1"/>
  <c r="T365" i="1"/>
  <c r="S365" i="1"/>
  <c r="R365" i="1"/>
  <c r="P2588" i="1"/>
  <c r="Z2588" i="1" s="1"/>
  <c r="S2572" i="1"/>
  <c r="P2492" i="1"/>
  <c r="Z2492" i="1" s="1"/>
  <c r="S2740" i="1"/>
  <c r="Q2707" i="1"/>
  <c r="Q2733" i="1"/>
  <c r="P2196" i="1"/>
  <c r="Z2196" i="1" s="1"/>
  <c r="O2183" i="1"/>
  <c r="Y2183" i="1" s="1"/>
  <c r="P2215" i="1"/>
  <c r="Z2215" i="1" s="1"/>
  <c r="P1942" i="1"/>
  <c r="Z1942" i="1" s="1"/>
  <c r="O2292" i="1"/>
  <c r="Y2292" i="1" s="1"/>
  <c r="Q1773" i="1"/>
  <c r="S1903" i="1"/>
  <c r="R1903" i="1"/>
  <c r="T2069" i="1"/>
  <c r="Q2069" i="1"/>
  <c r="Q2037" i="1"/>
  <c r="S2112" i="1"/>
  <c r="S1946" i="1"/>
  <c r="O1646" i="1"/>
  <c r="Y1646" i="1" s="1"/>
  <c r="O1816" i="1"/>
  <c r="Y1816" i="1" s="1"/>
  <c r="S1832" i="1"/>
  <c r="S1564" i="1"/>
  <c r="O2074" i="1"/>
  <c r="Y2074" i="1" s="1"/>
  <c r="R1832" i="1"/>
  <c r="S245" i="1"/>
  <c r="P282" i="1"/>
  <c r="Z282" i="1" s="1"/>
  <c r="P314" i="1"/>
  <c r="Z314" i="1" s="1"/>
  <c r="Q365" i="1"/>
  <c r="Q413" i="1"/>
  <c r="Q445" i="1"/>
  <c r="Q459" i="1"/>
  <c r="Q475" i="1"/>
  <c r="O479" i="1"/>
  <c r="Y479" i="1" s="1"/>
  <c r="O511" i="1"/>
  <c r="Y511" i="1" s="1"/>
  <c r="Q548" i="1"/>
  <c r="Q1053" i="1"/>
  <c r="S1180" i="1"/>
  <c r="O413" i="1"/>
  <c r="Y413" i="1" s="1"/>
  <c r="T527" i="1"/>
  <c r="Q282" i="1"/>
  <c r="P976" i="1"/>
  <c r="Z976" i="1" s="1"/>
  <c r="Q1330" i="1"/>
  <c r="R1330" i="1"/>
  <c r="S569" i="1"/>
  <c r="Q569" i="1"/>
  <c r="T437" i="1"/>
  <c r="O1562" i="1"/>
  <c r="Y1562" i="1" s="1"/>
  <c r="S1562" i="1"/>
  <c r="P1562" i="1"/>
  <c r="Z1562" i="1" s="1"/>
  <c r="P1712" i="1"/>
  <c r="Z1712" i="1" s="1"/>
  <c r="T1712" i="1"/>
  <c r="R1712" i="1"/>
  <c r="P1031" i="1"/>
  <c r="Z1031" i="1" s="1"/>
  <c r="O1031" i="1"/>
  <c r="Y1031" i="1" s="1"/>
  <c r="R897" i="1"/>
  <c r="S897" i="1"/>
  <c r="T897" i="1"/>
  <c r="AA769" i="1"/>
  <c r="AF769" i="1" s="1"/>
  <c r="AI769" i="1" s="1"/>
  <c r="R833" i="1"/>
  <c r="S833" i="1"/>
  <c r="T833" i="1"/>
  <c r="S865" i="1"/>
  <c r="T865" i="1"/>
  <c r="R865" i="1"/>
  <c r="R945" i="1"/>
  <c r="S945" i="1"/>
  <c r="T945" i="1"/>
  <c r="O945" i="1"/>
  <c r="Y945" i="1" s="1"/>
  <c r="Q1724" i="1"/>
  <c r="O1724" i="1"/>
  <c r="Y1724" i="1" s="1"/>
  <c r="T1724" i="1"/>
  <c r="P715" i="1"/>
  <c r="Z715" i="1" s="1"/>
  <c r="R715" i="1"/>
  <c r="S715" i="1"/>
  <c r="T715" i="1"/>
  <c r="Q715" i="1"/>
  <c r="O715" i="1"/>
  <c r="Y715" i="1" s="1"/>
  <c r="O341" i="1"/>
  <c r="Y341" i="1" s="1"/>
  <c r="S341" i="1"/>
  <c r="T341" i="1"/>
  <c r="O1096" i="1"/>
  <c r="Y1096" i="1" s="1"/>
  <c r="R1096" i="1"/>
  <c r="P483" i="1"/>
  <c r="Z483" i="1" s="1"/>
  <c r="T483" i="1"/>
  <c r="AA829" i="1"/>
  <c r="AF829" i="1" s="1"/>
  <c r="AI829" i="1" s="1"/>
  <c r="S849" i="1"/>
  <c r="T849" i="1"/>
  <c r="R849" i="1"/>
  <c r="O849" i="1"/>
  <c r="Y849" i="1" s="1"/>
  <c r="O881" i="1"/>
  <c r="Y881" i="1" s="1"/>
  <c r="R881" i="1"/>
  <c r="S881" i="1"/>
  <c r="T881" i="1"/>
  <c r="S913" i="1"/>
  <c r="T913" i="1"/>
  <c r="O913" i="1"/>
  <c r="Y913" i="1" s="1"/>
  <c r="R913" i="1"/>
  <c r="R929" i="1"/>
  <c r="S929" i="1"/>
  <c r="T929" i="1"/>
  <c r="P1156" i="1"/>
  <c r="Z1156" i="1" s="1"/>
  <c r="T1156" i="1"/>
  <c r="O936" i="1"/>
  <c r="Y936" i="1" s="1"/>
  <c r="T936" i="1"/>
  <c r="Q1272" i="1"/>
  <c r="P1272" i="1"/>
  <c r="Z1272" i="1" s="1"/>
  <c r="Q1710" i="1"/>
  <c r="T1710" i="1"/>
  <c r="T705" i="1"/>
  <c r="R705" i="1"/>
  <c r="P705" i="1"/>
  <c r="Z705" i="1" s="1"/>
  <c r="AA705" i="1" s="1"/>
  <c r="AF705" i="1" s="1"/>
  <c r="AI705" i="1" s="1"/>
  <c r="P733" i="1"/>
  <c r="Z733" i="1" s="1"/>
  <c r="T733" i="1"/>
  <c r="O856" i="1"/>
  <c r="Y856" i="1" s="1"/>
  <c r="Q856" i="1"/>
  <c r="R856" i="1"/>
  <c r="S856" i="1"/>
  <c r="T856" i="1"/>
  <c r="T962" i="1"/>
  <c r="Q962" i="1"/>
  <c r="S962" i="1"/>
  <c r="R962" i="1"/>
  <c r="P551" i="1"/>
  <c r="Z551" i="1" s="1"/>
  <c r="T551" i="1"/>
  <c r="P563" i="1"/>
  <c r="Z563" i="1" s="1"/>
  <c r="T563" i="1"/>
  <c r="S694" i="1"/>
  <c r="P694" i="1"/>
  <c r="Z694" i="1" s="1"/>
  <c r="AA694" i="1" s="1"/>
  <c r="AF694" i="1" s="1"/>
  <c r="AI694" i="1" s="1"/>
  <c r="R1013" i="1"/>
  <c r="T1013" i="1"/>
  <c r="P1013" i="1"/>
  <c r="Z1013" i="1" s="1"/>
  <c r="P1034" i="1"/>
  <c r="Z1034" i="1" s="1"/>
  <c r="AA1034" i="1" s="1"/>
  <c r="AF1034" i="1" s="1"/>
  <c r="AI1034" i="1" s="1"/>
  <c r="Q1034" i="1"/>
  <c r="S1034" i="1"/>
  <c r="O1590" i="1"/>
  <c r="Y1590" i="1" s="1"/>
  <c r="Q1590" i="1"/>
  <c r="S1590" i="1"/>
  <c r="T1590" i="1"/>
  <c r="Q2596" i="1"/>
  <c r="S2620" i="1"/>
  <c r="O2682" i="1"/>
  <c r="Y2682" i="1" s="1"/>
  <c r="R2682" i="1"/>
  <c r="R2486" i="1"/>
  <c r="R2561" i="1"/>
  <c r="R2732" i="1"/>
  <c r="P2356" i="1"/>
  <c r="Z2356" i="1" s="1"/>
  <c r="AA2356" i="1" s="1"/>
  <c r="AF2356" i="1" s="1"/>
  <c r="AI2356" i="1" s="1"/>
  <c r="O2410" i="1"/>
  <c r="Y2410" i="1" s="1"/>
  <c r="O2557" i="1"/>
  <c r="Y2557" i="1" s="1"/>
  <c r="Q2557" i="1"/>
  <c r="O2304" i="1"/>
  <c r="Y2304" i="1" s="1"/>
  <c r="O2596" i="1"/>
  <c r="Y2596" i="1" s="1"/>
  <c r="AA2596" i="1" s="1"/>
  <c r="AF2596" i="1" s="1"/>
  <c r="O2090" i="1"/>
  <c r="Y2090" i="1" s="1"/>
  <c r="O2250" i="1"/>
  <c r="Y2250" i="1" s="1"/>
  <c r="S2521" i="1"/>
  <c r="O2196" i="1"/>
  <c r="Y2196" i="1" s="1"/>
  <c r="Q2196" i="1"/>
  <c r="Q1962" i="1"/>
  <c r="T2112" i="1"/>
  <c r="P2183" i="1"/>
  <c r="Z2183" i="1" s="1"/>
  <c r="O2215" i="1"/>
  <c r="Y2215" i="1" s="1"/>
  <c r="Q1846" i="1"/>
  <c r="R1878" i="1"/>
  <c r="O1745" i="1"/>
  <c r="Y1745" i="1" s="1"/>
  <c r="S1777" i="1"/>
  <c r="P2005" i="1"/>
  <c r="Z2005" i="1" s="1"/>
  <c r="AA2005" i="1" s="1"/>
  <c r="AF2005" i="1" s="1"/>
  <c r="AI2005" i="1" s="1"/>
  <c r="Q1973" i="1"/>
  <c r="P2112" i="1"/>
  <c r="Z2112" i="1" s="1"/>
  <c r="AA2112" i="1" s="1"/>
  <c r="AF2112" i="1" s="1"/>
  <c r="AI2112" i="1" s="1"/>
  <c r="R1985" i="1"/>
  <c r="O1985" i="1"/>
  <c r="Y1985" i="1" s="1"/>
  <c r="Q2128" i="1"/>
  <c r="S1494" i="1"/>
  <c r="S1558" i="1"/>
  <c r="R1371" i="1"/>
  <c r="T1492" i="1"/>
  <c r="S1556" i="1"/>
  <c r="S1631" i="1"/>
  <c r="T1536" i="1"/>
  <c r="Q1164" i="1"/>
  <c r="T389" i="1"/>
  <c r="O389" i="1"/>
  <c r="Y389" i="1" s="1"/>
  <c r="R500" i="1"/>
  <c r="O529" i="1"/>
  <c r="Y529" i="1" s="1"/>
  <c r="S628" i="1"/>
  <c r="S620" i="1"/>
  <c r="R524" i="1"/>
  <c r="O588" i="1"/>
  <c r="Y588" i="1" s="1"/>
  <c r="AA588" i="1" s="1"/>
  <c r="AF588" i="1" s="1"/>
  <c r="S1236" i="1"/>
  <c r="Q438" i="1"/>
  <c r="P484" i="1"/>
  <c r="Z484" i="1" s="1"/>
  <c r="T999" i="1"/>
  <c r="R1031" i="1"/>
  <c r="R1213" i="1"/>
  <c r="R713" i="1"/>
  <c r="O956" i="1"/>
  <c r="Y956" i="1" s="1"/>
  <c r="R964" i="1"/>
  <c r="R996" i="1"/>
  <c r="P1000" i="1"/>
  <c r="Z1000" i="1" s="1"/>
  <c r="O1004" i="1"/>
  <c r="Y1004" i="1" s="1"/>
  <c r="P1032" i="1"/>
  <c r="Z1032" i="1" s="1"/>
  <c r="O1036" i="1"/>
  <c r="Y1036" i="1" s="1"/>
  <c r="R1044" i="1"/>
  <c r="P1048" i="1"/>
  <c r="Z1048" i="1" s="1"/>
  <c r="O1052" i="1"/>
  <c r="Y1052" i="1" s="1"/>
  <c r="R1076" i="1"/>
  <c r="P1080" i="1"/>
  <c r="Z1080" i="1" s="1"/>
  <c r="R603" i="1"/>
  <c r="S1324" i="1"/>
  <c r="O1824" i="1"/>
  <c r="Y1824" i="1" s="1"/>
  <c r="Q1142" i="1"/>
  <c r="T1142" i="1"/>
  <c r="R1530" i="1"/>
  <c r="Q1332" i="1"/>
  <c r="Q1703" i="1"/>
  <c r="R1199" i="1"/>
  <c r="P1206" i="1"/>
  <c r="Z1206" i="1" s="1"/>
  <c r="S705" i="1"/>
  <c r="Q817" i="1"/>
  <c r="P1084" i="1"/>
  <c r="Z1084" i="1" s="1"/>
  <c r="R656" i="1"/>
  <c r="R789" i="1"/>
  <c r="T761" i="1"/>
  <c r="S1095" i="1"/>
  <c r="Q1155" i="1"/>
  <c r="O1776" i="1"/>
  <c r="Y1776" i="1" s="1"/>
  <c r="Q852" i="1"/>
  <c r="R868" i="1"/>
  <c r="O868" i="1"/>
  <c r="Y868" i="1" s="1"/>
  <c r="S916" i="1"/>
  <c r="O916" i="1"/>
  <c r="Y916" i="1" s="1"/>
  <c r="R1602" i="1"/>
  <c r="S1031" i="1"/>
  <c r="Q936" i="1"/>
  <c r="T969" i="1"/>
  <c r="T1034" i="1"/>
  <c r="O733" i="1"/>
  <c r="Y733" i="1" s="1"/>
  <c r="T765" i="1"/>
  <c r="T1081" i="1"/>
  <c r="T1112" i="1"/>
  <c r="T1050" i="1"/>
  <c r="Q1050" i="1"/>
  <c r="T749" i="1"/>
  <c r="O749" i="1"/>
  <c r="Y749" i="1" s="1"/>
  <c r="Q785" i="1"/>
  <c r="S785" i="1"/>
  <c r="O1066" i="1"/>
  <c r="Y1066" i="1" s="1"/>
  <c r="S1066" i="1"/>
  <c r="P1066" i="1"/>
  <c r="Z1066" i="1" s="1"/>
  <c r="O880" i="1"/>
  <c r="Y880" i="1" s="1"/>
  <c r="Q880" i="1"/>
  <c r="T880" i="1"/>
  <c r="R880" i="1"/>
  <c r="P880" i="1"/>
  <c r="Z880" i="1" s="1"/>
  <c r="S880" i="1"/>
  <c r="T2740" i="1"/>
  <c r="O2118" i="1"/>
  <c r="Y2118" i="1" s="1"/>
  <c r="T2298" i="1"/>
  <c r="O2207" i="1"/>
  <c r="Y2207" i="1" s="1"/>
  <c r="S2330" i="1"/>
  <c r="S2215" i="1"/>
  <c r="P1878" i="1"/>
  <c r="Z1878" i="1" s="1"/>
  <c r="O1797" i="1"/>
  <c r="Y1797" i="1" s="1"/>
  <c r="O1833" i="1"/>
  <c r="Y1833" i="1" s="1"/>
  <c r="AA2001" i="1"/>
  <c r="AF2001" i="1" s="1"/>
  <c r="AI2001" i="1" s="1"/>
  <c r="S1973" i="1"/>
  <c r="O1973" i="1"/>
  <c r="Y1973" i="1" s="1"/>
  <c r="R2112" i="1"/>
  <c r="AA1779" i="1"/>
  <c r="AF1779" i="1" s="1"/>
  <c r="AI1779" i="1" s="1"/>
  <c r="Q1994" i="1"/>
  <c r="S1806" i="1"/>
  <c r="S1371" i="1"/>
  <c r="T1768" i="1"/>
  <c r="O1164" i="1"/>
  <c r="Y1164" i="1" s="1"/>
  <c r="Q1236" i="1"/>
  <c r="AA948" i="1"/>
  <c r="AF948" i="1" s="1"/>
  <c r="AI948" i="1" s="1"/>
  <c r="S713" i="1"/>
  <c r="P964" i="1"/>
  <c r="Z964" i="1" s="1"/>
  <c r="R976" i="1"/>
  <c r="P996" i="1"/>
  <c r="Z996" i="1" s="1"/>
  <c r="O1000" i="1"/>
  <c r="Y1000" i="1" s="1"/>
  <c r="R1008" i="1"/>
  <c r="R1024" i="1"/>
  <c r="O1032" i="1"/>
  <c r="Y1032" i="1" s="1"/>
  <c r="P1044" i="1"/>
  <c r="Z1044" i="1" s="1"/>
  <c r="O1048" i="1"/>
  <c r="Y1048" i="1" s="1"/>
  <c r="R1056" i="1"/>
  <c r="P1076" i="1"/>
  <c r="Z1076" i="1" s="1"/>
  <c r="O1080" i="1"/>
  <c r="Y1080" i="1" s="1"/>
  <c r="Q1530" i="1"/>
  <c r="Q1199" i="1"/>
  <c r="O1199" i="1"/>
  <c r="Y1199" i="1" s="1"/>
  <c r="P817" i="1"/>
  <c r="Z817" i="1" s="1"/>
  <c r="P656" i="1"/>
  <c r="Z656" i="1" s="1"/>
  <c r="T789" i="1"/>
  <c r="P1095" i="1"/>
  <c r="Z1095" i="1" s="1"/>
  <c r="O1095" i="1"/>
  <c r="Y1095" i="1" s="1"/>
  <c r="R1155" i="1"/>
  <c r="R852" i="1"/>
  <c r="Q868" i="1"/>
  <c r="Q916" i="1"/>
  <c r="S1698" i="1"/>
  <c r="Q1031" i="1"/>
  <c r="P813" i="1"/>
  <c r="Z813" i="1" s="1"/>
  <c r="S1007" i="1"/>
  <c r="R813" i="1"/>
  <c r="R936" i="1"/>
  <c r="P962" i="1"/>
  <c r="Z962" i="1" s="1"/>
  <c r="AA962" i="1" s="1"/>
  <c r="AF962" i="1" s="1"/>
  <c r="AI962" i="1" s="1"/>
  <c r="Q705" i="1"/>
  <c r="P765" i="1"/>
  <c r="Z765" i="1" s="1"/>
  <c r="AA765" i="1" s="1"/>
  <c r="AF765" i="1" s="1"/>
  <c r="AI765" i="1" s="1"/>
  <c r="R1050" i="1"/>
  <c r="Q1678" i="1"/>
  <c r="P485" i="1"/>
  <c r="Z485" i="1" s="1"/>
  <c r="AA485" i="1" s="1"/>
  <c r="AF485" i="1" s="1"/>
  <c r="AI485" i="1" s="1"/>
  <c r="Q485" i="1"/>
  <c r="O904" i="1"/>
  <c r="Y904" i="1" s="1"/>
  <c r="R904" i="1"/>
  <c r="R1005" i="1"/>
  <c r="P1005" i="1"/>
  <c r="Z1005" i="1" s="1"/>
  <c r="AA1005" i="1" s="1"/>
  <c r="AF1005" i="1" s="1"/>
  <c r="AI1005" i="1" s="1"/>
  <c r="T1005" i="1"/>
  <c r="P1021" i="1"/>
  <c r="Z1021" i="1" s="1"/>
  <c r="R1021" i="1"/>
  <c r="T1021" i="1"/>
  <c r="O1100" i="1"/>
  <c r="Y1100" i="1" s="1"/>
  <c r="R1100" i="1"/>
  <c r="T1100" i="1"/>
  <c r="O982" i="1"/>
  <c r="Y982" i="1" s="1"/>
  <c r="P982" i="1"/>
  <c r="Z982" i="1" s="1"/>
  <c r="T982" i="1"/>
  <c r="Q982" i="1"/>
  <c r="R982" i="1"/>
  <c r="S982" i="1"/>
  <c r="T998" i="1"/>
  <c r="R998" i="1"/>
  <c r="O1010" i="1"/>
  <c r="Y1010" i="1" s="1"/>
  <c r="P1010" i="1"/>
  <c r="Z1010" i="1" s="1"/>
  <c r="S1010" i="1"/>
  <c r="Q1010" i="1"/>
  <c r="T1010" i="1"/>
  <c r="R1010" i="1"/>
  <c r="O888" i="1"/>
  <c r="Y888" i="1" s="1"/>
  <c r="R888" i="1"/>
  <c r="Q888" i="1"/>
  <c r="S888" i="1"/>
  <c r="P888" i="1"/>
  <c r="Z888" i="1" s="1"/>
  <c r="T888" i="1"/>
  <c r="O952" i="1"/>
  <c r="Y952" i="1" s="1"/>
  <c r="Q952" i="1"/>
  <c r="T952" i="1"/>
  <c r="P952" i="1"/>
  <c r="Z952" i="1" s="1"/>
  <c r="S952" i="1"/>
  <c r="R952" i="1"/>
  <c r="Q2740" i="1"/>
  <c r="O2416" i="1"/>
  <c r="Y2416" i="1" s="1"/>
  <c r="O944" i="1"/>
  <c r="Y944" i="1" s="1"/>
  <c r="Q944" i="1"/>
  <c r="R944" i="1"/>
  <c r="S944" i="1"/>
  <c r="P944" i="1"/>
  <c r="Z944" i="1" s="1"/>
  <c r="AA944" i="1" s="1"/>
  <c r="AF944" i="1" s="1"/>
  <c r="T944" i="1"/>
  <c r="P974" i="1"/>
  <c r="Z974" i="1" s="1"/>
  <c r="Q974" i="1"/>
  <c r="S974" i="1"/>
  <c r="R974" i="1"/>
  <c r="T974" i="1"/>
  <c r="O974" i="1"/>
  <c r="Y974" i="1" s="1"/>
  <c r="O978" i="1"/>
  <c r="Y978" i="1" s="1"/>
  <c r="P978" i="1"/>
  <c r="Z978" i="1" s="1"/>
  <c r="Q978" i="1"/>
  <c r="S978" i="1"/>
  <c r="T978" i="1"/>
  <c r="R978" i="1"/>
  <c r="Q777" i="1"/>
  <c r="P777" i="1"/>
  <c r="Z777" i="1" s="1"/>
  <c r="AA777" i="1" s="1"/>
  <c r="AF777" i="1" s="1"/>
  <c r="AI777" i="1" s="1"/>
  <c r="S777" i="1"/>
  <c r="Q990" i="1"/>
  <c r="R990" i="1"/>
  <c r="S990" i="1"/>
  <c r="T990" i="1"/>
  <c r="O990" i="1"/>
  <c r="Y990" i="1" s="1"/>
  <c r="P990" i="1"/>
  <c r="Z990" i="1" s="1"/>
  <c r="O466" i="1"/>
  <c r="Y466" i="1" s="1"/>
  <c r="Q466" i="1"/>
  <c r="S466" i="1"/>
  <c r="T466" i="1"/>
  <c r="T1776" i="1"/>
  <c r="Q1776" i="1"/>
  <c r="R1776" i="1"/>
  <c r="Q1257" i="1"/>
  <c r="T1257" i="1"/>
  <c r="O1591" i="1"/>
  <c r="Y1591" i="1" s="1"/>
  <c r="T1591" i="1"/>
  <c r="Q832" i="1"/>
  <c r="T832" i="1"/>
  <c r="O832" i="1"/>
  <c r="Y832" i="1" s="1"/>
  <c r="S832" i="1"/>
  <c r="P832" i="1"/>
  <c r="Z832" i="1" s="1"/>
  <c r="R832" i="1"/>
  <c r="O896" i="1"/>
  <c r="Y896" i="1" s="1"/>
  <c r="R896" i="1"/>
  <c r="T896" i="1"/>
  <c r="Q896" i="1"/>
  <c r="S896" i="1"/>
  <c r="P896" i="1"/>
  <c r="Z896" i="1" s="1"/>
  <c r="P912" i="1"/>
  <c r="Z912" i="1" s="1"/>
  <c r="Q912" i="1"/>
  <c r="O912" i="1"/>
  <c r="Y912" i="1" s="1"/>
  <c r="R912" i="1"/>
  <c r="S912" i="1"/>
  <c r="T912" i="1"/>
  <c r="P1070" i="1"/>
  <c r="Z1070" i="1" s="1"/>
  <c r="S1070" i="1"/>
  <c r="O1070" i="1"/>
  <c r="Y1070" i="1" s="1"/>
  <c r="Q1070" i="1"/>
  <c r="R1070" i="1"/>
  <c r="T1070" i="1"/>
  <c r="O1042" i="1"/>
  <c r="Y1042" i="1" s="1"/>
  <c r="P1042" i="1"/>
  <c r="Z1042" i="1" s="1"/>
  <c r="Q1042" i="1"/>
  <c r="R1042" i="1"/>
  <c r="S1042" i="1"/>
  <c r="T1042" i="1"/>
  <c r="S1063" i="1"/>
  <c r="P1063" i="1"/>
  <c r="Z1063" i="1" s="1"/>
  <c r="Q1063" i="1"/>
  <c r="R1054" i="1"/>
  <c r="T1054" i="1"/>
  <c r="Q1054" i="1"/>
  <c r="S1054" i="1"/>
  <c r="P1054" i="1"/>
  <c r="Z1054" i="1" s="1"/>
  <c r="O1054" i="1"/>
  <c r="Y1054" i="1" s="1"/>
  <c r="O562" i="1"/>
  <c r="Y562" i="1" s="1"/>
  <c r="Q562" i="1"/>
  <c r="S562" i="1"/>
  <c r="T562" i="1"/>
  <c r="S1277" i="1"/>
  <c r="T1277" i="1"/>
  <c r="O1277" i="1"/>
  <c r="Y1277" i="1" s="1"/>
  <c r="T848" i="1"/>
  <c r="R848" i="1"/>
  <c r="Q848" i="1"/>
  <c r="S848" i="1"/>
  <c r="O848" i="1"/>
  <c r="Y848" i="1" s="1"/>
  <c r="P848" i="1"/>
  <c r="Z848" i="1" s="1"/>
  <c r="O864" i="1"/>
  <c r="Y864" i="1" s="1"/>
  <c r="P864" i="1"/>
  <c r="Z864" i="1" s="1"/>
  <c r="Q864" i="1"/>
  <c r="R864" i="1"/>
  <c r="S864" i="1"/>
  <c r="T864" i="1"/>
  <c r="Q1038" i="1"/>
  <c r="R1038" i="1"/>
  <c r="S1038" i="1"/>
  <c r="T1038" i="1"/>
  <c r="O1038" i="1"/>
  <c r="Y1038" i="1" s="1"/>
  <c r="P1038" i="1"/>
  <c r="Z1038" i="1" s="1"/>
  <c r="O1026" i="1"/>
  <c r="Y1026" i="1" s="1"/>
  <c r="P1026" i="1"/>
  <c r="Z1026" i="1" s="1"/>
  <c r="Q1026" i="1"/>
  <c r="S1026" i="1"/>
  <c r="T1026" i="1"/>
  <c r="R1026" i="1"/>
  <c r="O809" i="1"/>
  <c r="Y809" i="1" s="1"/>
  <c r="S809" i="1"/>
  <c r="T809" i="1"/>
  <c r="Q809" i="1"/>
  <c r="P809" i="1"/>
  <c r="Z809" i="1" s="1"/>
  <c r="R809" i="1"/>
  <c r="T1630" i="1"/>
  <c r="S1630" i="1"/>
  <c r="R2740" i="1"/>
  <c r="T2416" i="1"/>
  <c r="P928" i="1"/>
  <c r="Z928" i="1" s="1"/>
  <c r="S928" i="1"/>
  <c r="O928" i="1"/>
  <c r="Y928" i="1" s="1"/>
  <c r="R928" i="1"/>
  <c r="Q928" i="1"/>
  <c r="T928" i="1"/>
  <c r="P773" i="1"/>
  <c r="Z773" i="1" s="1"/>
  <c r="R773" i="1"/>
  <c r="O773" i="1"/>
  <c r="Y773" i="1" s="1"/>
  <c r="S773" i="1"/>
  <c r="T773" i="1"/>
  <c r="Q773" i="1"/>
  <c r="P1006" i="1"/>
  <c r="Z1006" i="1" s="1"/>
  <c r="Q1006" i="1"/>
  <c r="O1006" i="1"/>
  <c r="Y1006" i="1" s="1"/>
  <c r="R1006" i="1"/>
  <c r="T1006" i="1"/>
  <c r="S1006" i="1"/>
  <c r="O1240" i="1"/>
  <c r="Y1240" i="1" s="1"/>
  <c r="Q1240" i="1"/>
  <c r="S1240" i="1"/>
  <c r="O994" i="1"/>
  <c r="Y994" i="1" s="1"/>
  <c r="P994" i="1"/>
  <c r="Z994" i="1" s="1"/>
  <c r="Q994" i="1"/>
  <c r="R994" i="1"/>
  <c r="S994" i="1"/>
  <c r="T994" i="1"/>
  <c r="O1058" i="1"/>
  <c r="Y1058" i="1" s="1"/>
  <c r="R1058" i="1"/>
  <c r="T1058" i="1"/>
  <c r="P1058" i="1"/>
  <c r="Z1058" i="1" s="1"/>
  <c r="Q1058" i="1"/>
  <c r="S1058" i="1"/>
  <c r="O1074" i="1"/>
  <c r="Y1074" i="1" s="1"/>
  <c r="Q1074" i="1"/>
  <c r="S1074" i="1"/>
  <c r="R1074" i="1"/>
  <c r="T1074" i="1"/>
  <c r="P1074" i="1"/>
  <c r="Z1074" i="1" s="1"/>
  <c r="S999" i="1"/>
  <c r="Q999" i="1"/>
  <c r="P999" i="1"/>
  <c r="Z999" i="1" s="1"/>
  <c r="AA999" i="1" s="1"/>
  <c r="AF999" i="1" s="1"/>
  <c r="AI999" i="1" s="1"/>
  <c r="Q498" i="1"/>
  <c r="O498" i="1"/>
  <c r="Y498" i="1" s="1"/>
  <c r="S498" i="1"/>
  <c r="T498" i="1"/>
  <c r="O530" i="1"/>
  <c r="Y530" i="1" s="1"/>
  <c r="T530" i="1"/>
  <c r="Q530" i="1"/>
  <c r="O1634" i="1"/>
  <c r="Y1634" i="1" s="1"/>
  <c r="T1634" i="1"/>
  <c r="R1634" i="1"/>
  <c r="T318" i="1"/>
  <c r="P318" i="1"/>
  <c r="Z318" i="1" s="1"/>
  <c r="Q1269" i="1"/>
  <c r="P1269" i="1"/>
  <c r="Z1269" i="1" s="1"/>
  <c r="S1269" i="1"/>
  <c r="O1654" i="1"/>
  <c r="Y1654" i="1" s="1"/>
  <c r="P1654" i="1"/>
  <c r="Z1654" i="1" s="1"/>
  <c r="S1654" i="1"/>
  <c r="T1654" i="1"/>
  <c r="R1654" i="1"/>
  <c r="Q1654" i="1"/>
  <c r="AA167" i="1"/>
  <c r="AF167" i="1" s="1"/>
  <c r="AI167" i="1" s="1"/>
  <c r="O425" i="1"/>
  <c r="Y425" i="1" s="1"/>
  <c r="T425" i="1"/>
  <c r="R425" i="1"/>
  <c r="S425" i="1"/>
  <c r="R465" i="1"/>
  <c r="P465" i="1"/>
  <c r="Z465" i="1" s="1"/>
  <c r="S465" i="1"/>
  <c r="R436" i="1"/>
  <c r="T436" i="1"/>
  <c r="P476" i="1"/>
  <c r="Z476" i="1" s="1"/>
  <c r="AA476" i="1" s="1"/>
  <c r="AF476" i="1" s="1"/>
  <c r="AI476" i="1" s="1"/>
  <c r="T476" i="1"/>
  <c r="R476" i="1"/>
  <c r="P512" i="1"/>
  <c r="Z512" i="1" s="1"/>
  <c r="R512" i="1"/>
  <c r="T512" i="1"/>
  <c r="P604" i="1"/>
  <c r="Z604" i="1" s="1"/>
  <c r="T604" i="1"/>
  <c r="Q604" i="1"/>
  <c r="R604" i="1"/>
  <c r="Q612" i="1"/>
  <c r="O612" i="1"/>
  <c r="Y612" i="1" s="1"/>
  <c r="P612" i="1"/>
  <c r="Z612" i="1" s="1"/>
  <c r="R612" i="1"/>
  <c r="S612" i="1"/>
  <c r="T612" i="1"/>
  <c r="Q644" i="1"/>
  <c r="R644" i="1"/>
  <c r="P644" i="1"/>
  <c r="Z644" i="1" s="1"/>
  <c r="T644" i="1"/>
  <c r="O644" i="1"/>
  <c r="Y644" i="1" s="1"/>
  <c r="S644" i="1"/>
  <c r="Q672" i="1"/>
  <c r="R672" i="1"/>
  <c r="T672" i="1"/>
  <c r="O672" i="1"/>
  <c r="Y672" i="1" s="1"/>
  <c r="Q676" i="1"/>
  <c r="S676" i="1"/>
  <c r="R676" i="1"/>
  <c r="T676" i="1"/>
  <c r="O676" i="1"/>
  <c r="Y676" i="1" s="1"/>
  <c r="P676" i="1"/>
  <c r="Z676" i="1" s="1"/>
  <c r="O680" i="1"/>
  <c r="Y680" i="1" s="1"/>
  <c r="P680" i="1"/>
  <c r="Z680" i="1" s="1"/>
  <c r="Q680" i="1"/>
  <c r="R680" i="1"/>
  <c r="T680" i="1"/>
  <c r="S680" i="1"/>
  <c r="R684" i="1"/>
  <c r="P684" i="1"/>
  <c r="Z684" i="1" s="1"/>
  <c r="P696" i="1"/>
  <c r="Z696" i="1" s="1"/>
  <c r="S696" i="1"/>
  <c r="T696" i="1"/>
  <c r="R696" i="1"/>
  <c r="O696" i="1"/>
  <c r="Y696" i="1" s="1"/>
  <c r="Q696" i="1"/>
  <c r="P1220" i="1"/>
  <c r="Z1220" i="1" s="1"/>
  <c r="AA1220" i="1" s="1"/>
  <c r="AF1220" i="1" s="1"/>
  <c r="AI1220" i="1" s="1"/>
  <c r="R1220" i="1"/>
  <c r="R831" i="1"/>
  <c r="P831" i="1"/>
  <c r="Z831" i="1" s="1"/>
  <c r="T831" i="1"/>
  <c r="P843" i="1"/>
  <c r="Z843" i="1" s="1"/>
  <c r="T843" i="1"/>
  <c r="R843" i="1"/>
  <c r="T855" i="1"/>
  <c r="P855" i="1"/>
  <c r="Z855" i="1" s="1"/>
  <c r="R855" i="1"/>
  <c r="T871" i="1"/>
  <c r="P871" i="1"/>
  <c r="Z871" i="1" s="1"/>
  <c r="R871" i="1"/>
  <c r="P883" i="1"/>
  <c r="Z883" i="1" s="1"/>
  <c r="T883" i="1"/>
  <c r="R883" i="1"/>
  <c r="P907" i="1"/>
  <c r="Z907" i="1" s="1"/>
  <c r="T907" i="1"/>
  <c r="R907" i="1"/>
  <c r="R911" i="1"/>
  <c r="P911" i="1"/>
  <c r="Z911" i="1" s="1"/>
  <c r="AA911" i="1" s="1"/>
  <c r="AF911" i="1" s="1"/>
  <c r="AI911" i="1" s="1"/>
  <c r="T911" i="1"/>
  <c r="P923" i="1"/>
  <c r="Z923" i="1" s="1"/>
  <c r="R923" i="1"/>
  <c r="T923" i="1"/>
  <c r="T935" i="1"/>
  <c r="P935" i="1"/>
  <c r="Z935" i="1" s="1"/>
  <c r="R935" i="1"/>
  <c r="T943" i="1"/>
  <c r="P943" i="1"/>
  <c r="Z943" i="1" s="1"/>
  <c r="R943" i="1"/>
  <c r="O1655" i="1"/>
  <c r="Y1655" i="1" s="1"/>
  <c r="T1655" i="1"/>
  <c r="Q1655" i="1"/>
  <c r="S1655" i="1"/>
  <c r="P1966" i="1"/>
  <c r="Z1966" i="1" s="1"/>
  <c r="AA1966" i="1" s="1"/>
  <c r="AF1966" i="1" s="1"/>
  <c r="AI1966" i="1" s="1"/>
  <c r="R1966" i="1"/>
  <c r="T2597" i="1"/>
  <c r="O2552" i="1"/>
  <c r="Y2552" i="1" s="1"/>
  <c r="S2690" i="1"/>
  <c r="P2690" i="1"/>
  <c r="Z2690" i="1" s="1"/>
  <c r="P2388" i="1"/>
  <c r="Z2388" i="1" s="1"/>
  <c r="AA2388" i="1" s="1"/>
  <c r="AF2388" i="1" s="1"/>
  <c r="AI2388" i="1" s="1"/>
  <c r="P2416" i="1"/>
  <c r="Z2416" i="1" s="1"/>
  <c r="T2565" i="1"/>
  <c r="Q2154" i="1"/>
  <c r="P2098" i="1"/>
  <c r="Z2098" i="1" s="1"/>
  <c r="R2757" i="1"/>
  <c r="R2148" i="1"/>
  <c r="T2148" i="1"/>
  <c r="T2170" i="1"/>
  <c r="Q2447" i="1"/>
  <c r="P2565" i="1"/>
  <c r="Z2565" i="1" s="1"/>
  <c r="AA2565" i="1" s="1"/>
  <c r="AF2565" i="1" s="1"/>
  <c r="AI2565" i="1" s="1"/>
  <c r="T1926" i="1"/>
  <c r="O1729" i="1"/>
  <c r="Y1729" i="1" s="1"/>
  <c r="Q1777" i="1"/>
  <c r="S1935" i="1"/>
  <c r="T2038" i="1"/>
  <c r="S2049" i="1"/>
  <c r="Q2054" i="1"/>
  <c r="P1914" i="1"/>
  <c r="Z1914" i="1" s="1"/>
  <c r="T1935" i="1"/>
  <c r="T1990" i="1"/>
  <c r="O1688" i="1"/>
  <c r="Y1688" i="1" s="1"/>
  <c r="S1774" i="1"/>
  <c r="Q1806" i="1"/>
  <c r="AA1794" i="1"/>
  <c r="AF1794" i="1" s="1"/>
  <c r="AI1794" i="1" s="1"/>
  <c r="T329" i="1"/>
  <c r="O449" i="1"/>
  <c r="Y449" i="1" s="1"/>
  <c r="P449" i="1"/>
  <c r="Z449" i="1" s="1"/>
  <c r="R449" i="1"/>
  <c r="S449" i="1"/>
  <c r="T449" i="1"/>
  <c r="R505" i="1"/>
  <c r="O505" i="1"/>
  <c r="Y505" i="1" s="1"/>
  <c r="S707" i="1"/>
  <c r="T707" i="1"/>
  <c r="R707" i="1"/>
  <c r="Q707" i="1"/>
  <c r="Q739" i="1"/>
  <c r="S739" i="1"/>
  <c r="T739" i="1"/>
  <c r="R739" i="1"/>
  <c r="Q592" i="1"/>
  <c r="R592" i="1"/>
  <c r="S592" i="1"/>
  <c r="P592" i="1"/>
  <c r="Z592" i="1" s="1"/>
  <c r="T592" i="1"/>
  <c r="O592" i="1"/>
  <c r="Y592" i="1" s="1"/>
  <c r="R668" i="1"/>
  <c r="Q668" i="1"/>
  <c r="P668" i="1"/>
  <c r="Z668" i="1" s="1"/>
  <c r="T668" i="1"/>
  <c r="Q700" i="1"/>
  <c r="P700" i="1"/>
  <c r="Z700" i="1" s="1"/>
  <c r="R700" i="1"/>
  <c r="S700" i="1"/>
  <c r="O1260" i="1"/>
  <c r="Y1260" i="1" s="1"/>
  <c r="T1260" i="1"/>
  <c r="R1260" i="1"/>
  <c r="S1260" i="1"/>
  <c r="O1292" i="1"/>
  <c r="Y1292" i="1" s="1"/>
  <c r="T1292" i="1"/>
  <c r="R1292" i="1"/>
  <c r="O1308" i="1"/>
  <c r="Y1308" i="1" s="1"/>
  <c r="T1308" i="1"/>
  <c r="R1308" i="1"/>
  <c r="S1308" i="1"/>
  <c r="R839" i="1"/>
  <c r="P839" i="1"/>
  <c r="Z839" i="1" s="1"/>
  <c r="T839" i="1"/>
  <c r="P851" i="1"/>
  <c r="Z851" i="1" s="1"/>
  <c r="R851" i="1"/>
  <c r="T851" i="1"/>
  <c r="P867" i="1"/>
  <c r="Z867" i="1" s="1"/>
  <c r="R867" i="1"/>
  <c r="T867" i="1"/>
  <c r="P891" i="1"/>
  <c r="Z891" i="1" s="1"/>
  <c r="T891" i="1"/>
  <c r="R891" i="1"/>
  <c r="R895" i="1"/>
  <c r="P895" i="1"/>
  <c r="Z895" i="1" s="1"/>
  <c r="T895" i="1"/>
  <c r="P931" i="1"/>
  <c r="Z931" i="1" s="1"/>
  <c r="R931" i="1"/>
  <c r="T931" i="1"/>
  <c r="P939" i="1"/>
  <c r="Z939" i="1" s="1"/>
  <c r="R939" i="1"/>
  <c r="T939" i="1"/>
  <c r="P955" i="1"/>
  <c r="Z955" i="1" s="1"/>
  <c r="T955" i="1"/>
  <c r="R955" i="1"/>
  <c r="S1244" i="1"/>
  <c r="T1244" i="1"/>
  <c r="O1561" i="1"/>
  <c r="Y1561" i="1" s="1"/>
  <c r="T1561" i="1"/>
  <c r="S1780" i="1"/>
  <c r="R1780" i="1"/>
  <c r="O1712" i="1"/>
  <c r="Y1712" i="1" s="1"/>
  <c r="S1712" i="1"/>
  <c r="P2597" i="1"/>
  <c r="Z2597" i="1" s="1"/>
  <c r="S2764" i="1"/>
  <c r="R2764" i="1"/>
  <c r="Q2759" i="1"/>
  <c r="Q2594" i="1"/>
  <c r="R2573" i="1"/>
  <c r="S2781" i="1"/>
  <c r="P2757" i="1"/>
  <c r="Z2757" i="1" s="1"/>
  <c r="Q2690" i="1"/>
  <c r="Q2432" i="1"/>
  <c r="S2404" i="1"/>
  <c r="R2416" i="1"/>
  <c r="T2098" i="1"/>
  <c r="S2148" i="1"/>
  <c r="T2154" i="1"/>
  <c r="Q2175" i="1"/>
  <c r="O1976" i="1"/>
  <c r="Y1976" i="1" s="1"/>
  <c r="P2040" i="1"/>
  <c r="Z2040" i="1" s="1"/>
  <c r="R1910" i="1"/>
  <c r="S2565" i="1"/>
  <c r="S1745" i="1"/>
  <c r="O1935" i="1"/>
  <c r="Y1935" i="1" s="1"/>
  <c r="R2038" i="1"/>
  <c r="Q2049" i="1"/>
  <c r="T1914" i="1"/>
  <c r="P1990" i="1"/>
  <c r="Z1990" i="1" s="1"/>
  <c r="AA1990" i="1" s="1"/>
  <c r="AF1990" i="1" s="1"/>
  <c r="AI1990" i="1" s="1"/>
  <c r="Q1774" i="1"/>
  <c r="R2054" i="1"/>
  <c r="S1726" i="1"/>
  <c r="S2054" i="1"/>
  <c r="O361" i="1"/>
  <c r="Y361" i="1" s="1"/>
  <c r="T361" i="1"/>
  <c r="R361" i="1"/>
  <c r="S361" i="1"/>
  <c r="O393" i="1"/>
  <c r="Y393" i="1" s="1"/>
  <c r="P393" i="1"/>
  <c r="Z393" i="1" s="1"/>
  <c r="R393" i="1"/>
  <c r="S393" i="1"/>
  <c r="T393" i="1"/>
  <c r="O441" i="1"/>
  <c r="Y441" i="1" s="1"/>
  <c r="P441" i="1"/>
  <c r="Z441" i="1" s="1"/>
  <c r="R441" i="1"/>
  <c r="S441" i="1"/>
  <c r="T441" i="1"/>
  <c r="O405" i="1"/>
  <c r="Y405" i="1" s="1"/>
  <c r="S405" i="1"/>
  <c r="T405" i="1"/>
  <c r="P405" i="1"/>
  <c r="Z405" i="1" s="1"/>
  <c r="P529" i="1"/>
  <c r="Z529" i="1" s="1"/>
  <c r="S529" i="1"/>
  <c r="R529" i="1"/>
  <c r="R448" i="1"/>
  <c r="T448" i="1"/>
  <c r="P540" i="1"/>
  <c r="Z540" i="1" s="1"/>
  <c r="T540" i="1"/>
  <c r="R540" i="1"/>
  <c r="P576" i="1"/>
  <c r="Z576" i="1" s="1"/>
  <c r="T576" i="1"/>
  <c r="R576" i="1"/>
  <c r="R803" i="1"/>
  <c r="Q803" i="1"/>
  <c r="S803" i="1"/>
  <c r="T803" i="1"/>
  <c r="P811" i="1"/>
  <c r="Z811" i="1" s="1"/>
  <c r="T811" i="1"/>
  <c r="O811" i="1"/>
  <c r="Y811" i="1" s="1"/>
  <c r="R811" i="1"/>
  <c r="S811" i="1"/>
  <c r="Q811" i="1"/>
  <c r="Q600" i="1"/>
  <c r="R600" i="1"/>
  <c r="S600" i="1"/>
  <c r="P600" i="1"/>
  <c r="Z600" i="1" s="1"/>
  <c r="T600" i="1"/>
  <c r="O600" i="1"/>
  <c r="Y600" i="1" s="1"/>
  <c r="O608" i="1"/>
  <c r="Y608" i="1" s="1"/>
  <c r="R608" i="1"/>
  <c r="Q608" i="1"/>
  <c r="T624" i="1"/>
  <c r="R624" i="1"/>
  <c r="S624" i="1"/>
  <c r="Q624" i="1"/>
  <c r="O624" i="1"/>
  <c r="Y624" i="1" s="1"/>
  <c r="P624" i="1"/>
  <c r="Z624" i="1" s="1"/>
  <c r="O628" i="1"/>
  <c r="Y628" i="1" s="1"/>
  <c r="R628" i="1"/>
  <c r="T628" i="1"/>
  <c r="O664" i="1"/>
  <c r="Y664" i="1" s="1"/>
  <c r="P664" i="1"/>
  <c r="Z664" i="1" s="1"/>
  <c r="Q664" i="1"/>
  <c r="S664" i="1"/>
  <c r="R664" i="1"/>
  <c r="T664" i="1"/>
  <c r="T688" i="1"/>
  <c r="O688" i="1"/>
  <c r="Y688" i="1" s="1"/>
  <c r="R688" i="1"/>
  <c r="P688" i="1"/>
  <c r="Z688" i="1" s="1"/>
  <c r="Q688" i="1"/>
  <c r="S688" i="1"/>
  <c r="S692" i="1"/>
  <c r="O692" i="1"/>
  <c r="Y692" i="1" s="1"/>
  <c r="R692" i="1"/>
  <c r="O728" i="1"/>
  <c r="Y728" i="1" s="1"/>
  <c r="T728" i="1"/>
  <c r="P1224" i="1"/>
  <c r="Z1224" i="1" s="1"/>
  <c r="S1224" i="1"/>
  <c r="T1224" i="1"/>
  <c r="P1256" i="1"/>
  <c r="Z1256" i="1" s="1"/>
  <c r="AA1256" i="1" s="1"/>
  <c r="AF1256" i="1" s="1"/>
  <c r="AI1256" i="1" s="1"/>
  <c r="R1256" i="1"/>
  <c r="S1256" i="1"/>
  <c r="P835" i="1"/>
  <c r="Z835" i="1" s="1"/>
  <c r="AA835" i="1" s="1"/>
  <c r="AF835" i="1" s="1"/>
  <c r="AI835" i="1" s="1"/>
  <c r="T835" i="1"/>
  <c r="R835" i="1"/>
  <c r="T879" i="1"/>
  <c r="P879" i="1"/>
  <c r="Z879" i="1" s="1"/>
  <c r="AA879" i="1" s="1"/>
  <c r="AF879" i="1" s="1"/>
  <c r="AI879" i="1" s="1"/>
  <c r="R879" i="1"/>
  <c r="R903" i="1"/>
  <c r="P903" i="1"/>
  <c r="Z903" i="1" s="1"/>
  <c r="AA903" i="1" s="1"/>
  <c r="AF903" i="1" s="1"/>
  <c r="AI903" i="1" s="1"/>
  <c r="T903" i="1"/>
  <c r="P915" i="1"/>
  <c r="Z915" i="1" s="1"/>
  <c r="AA915" i="1" s="1"/>
  <c r="AF915" i="1" s="1"/>
  <c r="AI915" i="1" s="1"/>
  <c r="R915" i="1"/>
  <c r="T915" i="1"/>
  <c r="T919" i="1"/>
  <c r="P919" i="1"/>
  <c r="Z919" i="1" s="1"/>
  <c r="R919" i="1"/>
  <c r="R951" i="1"/>
  <c r="P951" i="1"/>
  <c r="Z951" i="1" s="1"/>
  <c r="T951" i="1"/>
  <c r="O1276" i="1"/>
  <c r="Y1276" i="1" s="1"/>
  <c r="R1276" i="1"/>
  <c r="T1276" i="1"/>
  <c r="S1276" i="1"/>
  <c r="O1252" i="1"/>
  <c r="Y1252" i="1" s="1"/>
  <c r="R1252" i="1"/>
  <c r="S1760" i="1"/>
  <c r="O1760" i="1"/>
  <c r="Y1760" i="1" s="1"/>
  <c r="R2476" i="1"/>
  <c r="O2764" i="1"/>
  <c r="Y2764" i="1" s="1"/>
  <c r="S2552" i="1"/>
  <c r="O2690" i="1"/>
  <c r="Y2690" i="1" s="1"/>
  <c r="O2781" i="1"/>
  <c r="Y2781" i="1" s="1"/>
  <c r="O2395" i="1"/>
  <c r="Y2395" i="1" s="1"/>
  <c r="T2764" i="1"/>
  <c r="R2733" i="1"/>
  <c r="Q2416" i="1"/>
  <c r="Q2565" i="1"/>
  <c r="P2594" i="1"/>
  <c r="Z2594" i="1" s="1"/>
  <c r="O2325" i="1"/>
  <c r="Y2325" i="1" s="1"/>
  <c r="R2098" i="1"/>
  <c r="R2614" i="1"/>
  <c r="Q2148" i="1"/>
  <c r="O2175" i="1"/>
  <c r="Y2175" i="1" s="1"/>
  <c r="S2207" i="1"/>
  <c r="P2072" i="1"/>
  <c r="Z2072" i="1" s="1"/>
  <c r="AA1892" i="1"/>
  <c r="AF1892" i="1" s="1"/>
  <c r="AI1892" i="1" s="1"/>
  <c r="P2049" i="1"/>
  <c r="Z2049" i="1" s="1"/>
  <c r="T2552" i="1"/>
  <c r="S1990" i="1"/>
  <c r="AA1087" i="1"/>
  <c r="AF1087" i="1" s="1"/>
  <c r="AI1087" i="1" s="1"/>
  <c r="O373" i="1"/>
  <c r="Y373" i="1" s="1"/>
  <c r="S373" i="1"/>
  <c r="P373" i="1"/>
  <c r="Z373" i="1" s="1"/>
  <c r="T373" i="1"/>
  <c r="O433" i="1"/>
  <c r="Y433" i="1" s="1"/>
  <c r="P433" i="1"/>
  <c r="Z433" i="1" s="1"/>
  <c r="R433" i="1"/>
  <c r="S433" i="1"/>
  <c r="T433" i="1"/>
  <c r="O569" i="1"/>
  <c r="Y569" i="1" s="1"/>
  <c r="P569" i="1"/>
  <c r="Z569" i="1" s="1"/>
  <c r="R569" i="1"/>
  <c r="Q580" i="1"/>
  <c r="O580" i="1"/>
  <c r="Y580" i="1" s="1"/>
  <c r="P580" i="1"/>
  <c r="Z580" i="1" s="1"/>
  <c r="R580" i="1"/>
  <c r="S580" i="1"/>
  <c r="T580" i="1"/>
  <c r="R588" i="1"/>
  <c r="Q588" i="1"/>
  <c r="R620" i="1"/>
  <c r="T620" i="1"/>
  <c r="P632" i="1"/>
  <c r="Z632" i="1" s="1"/>
  <c r="O632" i="1"/>
  <c r="Y632" i="1" s="1"/>
  <c r="S632" i="1"/>
  <c r="Q632" i="1"/>
  <c r="R632" i="1"/>
  <c r="T632" i="1"/>
  <c r="R636" i="1"/>
  <c r="P636" i="1"/>
  <c r="Z636" i="1" s="1"/>
  <c r="S636" i="1"/>
  <c r="Q636" i="1"/>
  <c r="Q648" i="1"/>
  <c r="S648" i="1"/>
  <c r="T648" i="1"/>
  <c r="R648" i="1"/>
  <c r="P648" i="1"/>
  <c r="Z648" i="1" s="1"/>
  <c r="O648" i="1"/>
  <c r="Y648" i="1" s="1"/>
  <c r="T704" i="1"/>
  <c r="O704" i="1"/>
  <c r="Y704" i="1" s="1"/>
  <c r="Q1284" i="1"/>
  <c r="T1284" i="1"/>
  <c r="O1316" i="1"/>
  <c r="Y1316" i="1" s="1"/>
  <c r="Q1316" i="1"/>
  <c r="T1316" i="1"/>
  <c r="R847" i="1"/>
  <c r="P847" i="1"/>
  <c r="Z847" i="1" s="1"/>
  <c r="T847" i="1"/>
  <c r="P859" i="1"/>
  <c r="Z859" i="1" s="1"/>
  <c r="AA859" i="1" s="1"/>
  <c r="AF859" i="1" s="1"/>
  <c r="AI859" i="1" s="1"/>
  <c r="R859" i="1"/>
  <c r="T859" i="1"/>
  <c r="T863" i="1"/>
  <c r="P863" i="1"/>
  <c r="Z863" i="1" s="1"/>
  <c r="AA863" i="1" s="1"/>
  <c r="AF863" i="1" s="1"/>
  <c r="AI863" i="1" s="1"/>
  <c r="R863" i="1"/>
  <c r="P875" i="1"/>
  <c r="Z875" i="1" s="1"/>
  <c r="R875" i="1"/>
  <c r="T875" i="1"/>
  <c r="R887" i="1"/>
  <c r="P887" i="1"/>
  <c r="Z887" i="1" s="1"/>
  <c r="AA887" i="1" s="1"/>
  <c r="AF887" i="1" s="1"/>
  <c r="AI887" i="1" s="1"/>
  <c r="T887" i="1"/>
  <c r="P899" i="1"/>
  <c r="Z899" i="1" s="1"/>
  <c r="AA899" i="1" s="1"/>
  <c r="AF899" i="1" s="1"/>
  <c r="AI899" i="1" s="1"/>
  <c r="T899" i="1"/>
  <c r="R899" i="1"/>
  <c r="T927" i="1"/>
  <c r="P927" i="1"/>
  <c r="Z927" i="1" s="1"/>
  <c r="R927" i="1"/>
  <c r="P947" i="1"/>
  <c r="Z947" i="1" s="1"/>
  <c r="T947" i="1"/>
  <c r="R947" i="1"/>
  <c r="Q1824" i="1"/>
  <c r="T1824" i="1"/>
  <c r="O1804" i="1"/>
  <c r="Y1804" i="1" s="1"/>
  <c r="T1804" i="1"/>
  <c r="O210" i="1"/>
  <c r="Y210" i="1" s="1"/>
  <c r="P210" i="1"/>
  <c r="Z210" i="1" s="1"/>
  <c r="S210" i="1"/>
  <c r="T210" i="1"/>
  <c r="Q210" i="1"/>
  <c r="R210" i="1"/>
  <c r="O226" i="1"/>
  <c r="Y226" i="1" s="1"/>
  <c r="S226" i="1"/>
  <c r="P226" i="1"/>
  <c r="Z226" i="1" s="1"/>
  <c r="Q226" i="1"/>
  <c r="R226" i="1"/>
  <c r="T226" i="1"/>
  <c r="O242" i="1"/>
  <c r="Y242" i="1" s="1"/>
  <c r="S242" i="1"/>
  <c r="T242" i="1"/>
  <c r="Q242" i="1"/>
  <c r="P242" i="1"/>
  <c r="Z242" i="1" s="1"/>
  <c r="R242" i="1"/>
  <c r="S298" i="1"/>
  <c r="Q298" i="1"/>
  <c r="O322" i="1"/>
  <c r="Y322" i="1" s="1"/>
  <c r="R322" i="1"/>
  <c r="P322" i="1"/>
  <c r="Z322" i="1" s="1"/>
  <c r="S322" i="1"/>
  <c r="T322" i="1"/>
  <c r="Q322" i="1"/>
  <c r="R344" i="1"/>
  <c r="T344" i="1"/>
  <c r="R348" i="1"/>
  <c r="T348" i="1"/>
  <c r="R352" i="1"/>
  <c r="T352" i="1"/>
  <c r="R356" i="1"/>
  <c r="T356" i="1"/>
  <c r="R360" i="1"/>
  <c r="T360" i="1"/>
  <c r="R364" i="1"/>
  <c r="T364" i="1"/>
  <c r="R368" i="1"/>
  <c r="T368" i="1"/>
  <c r="R376" i="1"/>
  <c r="T376" i="1"/>
  <c r="R384" i="1"/>
  <c r="T384" i="1"/>
  <c r="R388" i="1"/>
  <c r="T388" i="1"/>
  <c r="O283" i="1"/>
  <c r="Y283" i="1" s="1"/>
  <c r="Q283" i="1"/>
  <c r="R283" i="1"/>
  <c r="T283" i="1"/>
  <c r="S283" i="1"/>
  <c r="P283" i="1"/>
  <c r="Z283" i="1" s="1"/>
  <c r="P295" i="1"/>
  <c r="Z295" i="1" s="1"/>
  <c r="Q295" i="1"/>
  <c r="O295" i="1"/>
  <c r="Y295" i="1" s="1"/>
  <c r="S295" i="1"/>
  <c r="T295" i="1"/>
  <c r="R295" i="1"/>
  <c r="AA254" i="1"/>
  <c r="AF254" i="1" s="1"/>
  <c r="AI254" i="1" s="1"/>
  <c r="S390" i="1"/>
  <c r="O390" i="1"/>
  <c r="Y390" i="1" s="1"/>
  <c r="P390" i="1"/>
  <c r="Z390" i="1" s="1"/>
  <c r="Q390" i="1"/>
  <c r="R390" i="1"/>
  <c r="T390" i="1"/>
  <c r="S406" i="1"/>
  <c r="O406" i="1"/>
  <c r="Y406" i="1" s="1"/>
  <c r="Q406" i="1"/>
  <c r="R406" i="1"/>
  <c r="P406" i="1"/>
  <c r="Z406" i="1" s="1"/>
  <c r="T406" i="1"/>
  <c r="Q410" i="1"/>
  <c r="O410" i="1"/>
  <c r="Y410" i="1" s="1"/>
  <c r="P410" i="1"/>
  <c r="Z410" i="1" s="1"/>
  <c r="R410" i="1"/>
  <c r="S410" i="1"/>
  <c r="T410" i="1"/>
  <c r="O430" i="1"/>
  <c r="Y430" i="1" s="1"/>
  <c r="Q430" i="1"/>
  <c r="S430" i="1"/>
  <c r="R430" i="1"/>
  <c r="T430" i="1"/>
  <c r="P430" i="1"/>
  <c r="Z430" i="1" s="1"/>
  <c r="Q458" i="1"/>
  <c r="T458" i="1"/>
  <c r="O458" i="1"/>
  <c r="Y458" i="1" s="1"/>
  <c r="S458" i="1"/>
  <c r="R458" i="1"/>
  <c r="P458" i="1"/>
  <c r="Z458" i="1" s="1"/>
  <c r="R482" i="1"/>
  <c r="S482" i="1"/>
  <c r="Q482" i="1"/>
  <c r="O482" i="1"/>
  <c r="Y482" i="1" s="1"/>
  <c r="P482" i="1"/>
  <c r="Z482" i="1" s="1"/>
  <c r="T482" i="1"/>
  <c r="P534" i="1"/>
  <c r="Z534" i="1" s="1"/>
  <c r="R534" i="1"/>
  <c r="Q534" i="1"/>
  <c r="O534" i="1"/>
  <c r="Y534" i="1" s="1"/>
  <c r="S534" i="1"/>
  <c r="T534" i="1"/>
  <c r="O538" i="1"/>
  <c r="Y538" i="1" s="1"/>
  <c r="T538" i="1"/>
  <c r="Q538" i="1"/>
  <c r="R538" i="1"/>
  <c r="S538" i="1"/>
  <c r="P538" i="1"/>
  <c r="Z538" i="1" s="1"/>
  <c r="P550" i="1"/>
  <c r="Z550" i="1" s="1"/>
  <c r="O550" i="1"/>
  <c r="Y550" i="1" s="1"/>
  <c r="T550" i="1"/>
  <c r="Q550" i="1"/>
  <c r="S550" i="1"/>
  <c r="R550" i="1"/>
  <c r="Q554" i="1"/>
  <c r="T554" i="1"/>
  <c r="R554" i="1"/>
  <c r="S554" i="1"/>
  <c r="O554" i="1"/>
  <c r="Y554" i="1" s="1"/>
  <c r="P554" i="1"/>
  <c r="Z554" i="1" s="1"/>
  <c r="P558" i="1"/>
  <c r="Z558" i="1" s="1"/>
  <c r="S558" i="1"/>
  <c r="O558" i="1"/>
  <c r="Y558" i="1" s="1"/>
  <c r="R558" i="1"/>
  <c r="T558" i="1"/>
  <c r="Q558" i="1"/>
  <c r="P574" i="1"/>
  <c r="Z574" i="1" s="1"/>
  <c r="Q574" i="1"/>
  <c r="O574" i="1"/>
  <c r="Y574" i="1" s="1"/>
  <c r="R574" i="1"/>
  <c r="S574" i="1"/>
  <c r="T574" i="1"/>
  <c r="Q711" i="1"/>
  <c r="O711" i="1"/>
  <c r="Y711" i="1" s="1"/>
  <c r="T711" i="1"/>
  <c r="P711" i="1"/>
  <c r="Z711" i="1" s="1"/>
  <c r="R711" i="1"/>
  <c r="S711" i="1"/>
  <c r="O719" i="1"/>
  <c r="Y719" i="1" s="1"/>
  <c r="P719" i="1"/>
  <c r="Z719" i="1" s="1"/>
  <c r="Q719" i="1"/>
  <c r="T719" i="1"/>
  <c r="R719" i="1"/>
  <c r="S719" i="1"/>
  <c r="O759" i="1"/>
  <c r="Y759" i="1" s="1"/>
  <c r="Q759" i="1"/>
  <c r="P759" i="1"/>
  <c r="Z759" i="1" s="1"/>
  <c r="S759" i="1"/>
  <c r="R759" i="1"/>
  <c r="T759" i="1"/>
  <c r="P787" i="1"/>
  <c r="Z787" i="1" s="1"/>
  <c r="S787" i="1"/>
  <c r="O787" i="1"/>
  <c r="Y787" i="1" s="1"/>
  <c r="R787" i="1"/>
  <c r="T787" i="1"/>
  <c r="Q787" i="1"/>
  <c r="P795" i="1"/>
  <c r="Z795" i="1" s="1"/>
  <c r="S795" i="1"/>
  <c r="R795" i="1"/>
  <c r="T795" i="1"/>
  <c r="Q795" i="1"/>
  <c r="O795" i="1"/>
  <c r="Y795" i="1" s="1"/>
  <c r="O1116" i="1"/>
  <c r="Y1116" i="1" s="1"/>
  <c r="T1116" i="1"/>
  <c r="P1116" i="1"/>
  <c r="Z1116" i="1" s="1"/>
  <c r="R1116" i="1"/>
  <c r="R1245" i="1"/>
  <c r="S1245" i="1"/>
  <c r="T1245" i="1"/>
  <c r="O1245" i="1"/>
  <c r="Y1245" i="1" s="1"/>
  <c r="P1245" i="1"/>
  <c r="Z1245" i="1" s="1"/>
  <c r="R638" i="1"/>
  <c r="P638" i="1"/>
  <c r="Z638" i="1" s="1"/>
  <c r="S638" i="1"/>
  <c r="T638" i="1"/>
  <c r="P654" i="1"/>
  <c r="Z654" i="1" s="1"/>
  <c r="R654" i="1"/>
  <c r="T654" i="1"/>
  <c r="S654" i="1"/>
  <c r="S678" i="1"/>
  <c r="T678" i="1"/>
  <c r="P678" i="1"/>
  <c r="Z678" i="1" s="1"/>
  <c r="AA678" i="1" s="1"/>
  <c r="AF678" i="1" s="1"/>
  <c r="AI678" i="1" s="1"/>
  <c r="R678" i="1"/>
  <c r="R682" i="1"/>
  <c r="T682" i="1"/>
  <c r="S682" i="1"/>
  <c r="O335" i="1"/>
  <c r="Y335" i="1" s="1"/>
  <c r="T335" i="1"/>
  <c r="R335" i="1"/>
  <c r="Q335" i="1"/>
  <c r="S335" i="1"/>
  <c r="P335" i="1"/>
  <c r="Z335" i="1" s="1"/>
  <c r="T339" i="1"/>
  <c r="P339" i="1"/>
  <c r="Z339" i="1" s="1"/>
  <c r="S339" i="1"/>
  <c r="R339" i="1"/>
  <c r="O339" i="1"/>
  <c r="Y339" i="1" s="1"/>
  <c r="Q339" i="1"/>
  <c r="O367" i="1"/>
  <c r="Y367" i="1" s="1"/>
  <c r="T367" i="1"/>
  <c r="P367" i="1"/>
  <c r="Z367" i="1" s="1"/>
  <c r="R367" i="1"/>
  <c r="Q367" i="1"/>
  <c r="S367" i="1"/>
  <c r="S379" i="1"/>
  <c r="T379" i="1"/>
  <c r="O379" i="1"/>
  <c r="Y379" i="1" s="1"/>
  <c r="Q379" i="1"/>
  <c r="P379" i="1"/>
  <c r="Z379" i="1" s="1"/>
  <c r="R379" i="1"/>
  <c r="T387" i="1"/>
  <c r="O387" i="1"/>
  <c r="Y387" i="1" s="1"/>
  <c r="Q387" i="1"/>
  <c r="R387" i="1"/>
  <c r="S387" i="1"/>
  <c r="P387" i="1"/>
  <c r="Z387" i="1" s="1"/>
  <c r="S443" i="1"/>
  <c r="T443" i="1"/>
  <c r="O443" i="1"/>
  <c r="Y443" i="1" s="1"/>
  <c r="R443" i="1"/>
  <c r="P443" i="1"/>
  <c r="Z443" i="1" s="1"/>
  <c r="Q443" i="1"/>
  <c r="Q841" i="1"/>
  <c r="S841" i="1"/>
  <c r="P841" i="1"/>
  <c r="Z841" i="1" s="1"/>
  <c r="O841" i="1"/>
  <c r="Y841" i="1" s="1"/>
  <c r="R841" i="1"/>
  <c r="T841" i="1"/>
  <c r="O861" i="1"/>
  <c r="Y861" i="1" s="1"/>
  <c r="Q861" i="1"/>
  <c r="S861" i="1"/>
  <c r="P861" i="1"/>
  <c r="Z861" i="1" s="1"/>
  <c r="R861" i="1"/>
  <c r="T861" i="1"/>
  <c r="O885" i="1"/>
  <c r="Y885" i="1" s="1"/>
  <c r="S885" i="1"/>
  <c r="P885" i="1"/>
  <c r="Z885" i="1" s="1"/>
  <c r="T885" i="1"/>
  <c r="R885" i="1"/>
  <c r="Q885" i="1"/>
  <c r="Q905" i="1"/>
  <c r="S905" i="1"/>
  <c r="P905" i="1"/>
  <c r="Z905" i="1" s="1"/>
  <c r="O905" i="1"/>
  <c r="Y905" i="1" s="1"/>
  <c r="R905" i="1"/>
  <c r="T905" i="1"/>
  <c r="O925" i="1"/>
  <c r="Y925" i="1" s="1"/>
  <c r="Q925" i="1"/>
  <c r="S925" i="1"/>
  <c r="P925" i="1"/>
  <c r="Z925" i="1" s="1"/>
  <c r="R925" i="1"/>
  <c r="T925" i="1"/>
  <c r="O949" i="1"/>
  <c r="Y949" i="1" s="1"/>
  <c r="S949" i="1"/>
  <c r="P949" i="1"/>
  <c r="Z949" i="1" s="1"/>
  <c r="T949" i="1"/>
  <c r="R949" i="1"/>
  <c r="Q949" i="1"/>
  <c r="R1536" i="1"/>
  <c r="P1536" i="1"/>
  <c r="Z1536" i="1" s="1"/>
  <c r="P1362" i="1"/>
  <c r="Z1362" i="1" s="1"/>
  <c r="R1362" i="1"/>
  <c r="T1362" i="1"/>
  <c r="P1418" i="1"/>
  <c r="Z1418" i="1" s="1"/>
  <c r="AA1418" i="1" s="1"/>
  <c r="AF1418" i="1" s="1"/>
  <c r="AI1418" i="1" s="1"/>
  <c r="R1418" i="1"/>
  <c r="O607" i="1"/>
  <c r="Y607" i="1" s="1"/>
  <c r="T607" i="1"/>
  <c r="P607" i="1"/>
  <c r="Z607" i="1" s="1"/>
  <c r="R607" i="1"/>
  <c r="O631" i="1"/>
  <c r="Y631" i="1" s="1"/>
  <c r="T631" i="1"/>
  <c r="R631" i="1"/>
  <c r="P631" i="1"/>
  <c r="Z631" i="1" s="1"/>
  <c r="O639" i="1"/>
  <c r="Y639" i="1" s="1"/>
  <c r="T639" i="1"/>
  <c r="R639" i="1"/>
  <c r="P639" i="1"/>
  <c r="Z639" i="1" s="1"/>
  <c r="O647" i="1"/>
  <c r="Y647" i="1" s="1"/>
  <c r="P647" i="1"/>
  <c r="Z647" i="1" s="1"/>
  <c r="T647" i="1"/>
  <c r="R647" i="1"/>
  <c r="O655" i="1"/>
  <c r="Y655" i="1" s="1"/>
  <c r="R655" i="1"/>
  <c r="P655" i="1"/>
  <c r="Z655" i="1" s="1"/>
  <c r="T655" i="1"/>
  <c r="O679" i="1"/>
  <c r="Y679" i="1" s="1"/>
  <c r="P679" i="1"/>
  <c r="Z679" i="1" s="1"/>
  <c r="T679" i="1"/>
  <c r="R679" i="1"/>
  <c r="O687" i="1"/>
  <c r="Y687" i="1" s="1"/>
  <c r="P687" i="1"/>
  <c r="Z687" i="1" s="1"/>
  <c r="R687" i="1"/>
  <c r="T687" i="1"/>
  <c r="Q1082" i="1"/>
  <c r="R1082" i="1"/>
  <c r="O1082" i="1"/>
  <c r="Y1082" i="1" s="1"/>
  <c r="P1082" i="1"/>
  <c r="Z1082" i="1" s="1"/>
  <c r="S1082" i="1"/>
  <c r="T1082" i="1"/>
  <c r="AA987" i="1"/>
  <c r="AF987" i="1" s="1"/>
  <c r="AI987" i="1" s="1"/>
  <c r="AA995" i="1"/>
  <c r="AF995" i="1" s="1"/>
  <c r="AI995" i="1" s="1"/>
  <c r="AA1003" i="1"/>
  <c r="AF1003" i="1" s="1"/>
  <c r="AI1003" i="1" s="1"/>
  <c r="AA1051" i="1"/>
  <c r="AF1051" i="1" s="1"/>
  <c r="AI1051" i="1" s="1"/>
  <c r="AA1067" i="1"/>
  <c r="AF1067" i="1" s="1"/>
  <c r="AI1067" i="1" s="1"/>
  <c r="Q1114" i="1"/>
  <c r="R1114" i="1"/>
  <c r="O1114" i="1"/>
  <c r="Y1114" i="1" s="1"/>
  <c r="P1114" i="1"/>
  <c r="Z1114" i="1" s="1"/>
  <c r="S1114" i="1"/>
  <c r="T1114" i="1"/>
  <c r="P1178" i="1"/>
  <c r="Z1178" i="1" s="1"/>
  <c r="Q1178" i="1"/>
  <c r="O1178" i="1"/>
  <c r="Y1178" i="1" s="1"/>
  <c r="R1178" i="1"/>
  <c r="S1178" i="1"/>
  <c r="T1178" i="1"/>
  <c r="O830" i="1"/>
  <c r="Y830" i="1" s="1"/>
  <c r="Q830" i="1"/>
  <c r="S830" i="1"/>
  <c r="T830" i="1"/>
  <c r="P830" i="1"/>
  <c r="Z830" i="1" s="1"/>
  <c r="R830" i="1"/>
  <c r="O854" i="1"/>
  <c r="Y854" i="1" s="1"/>
  <c r="Q854" i="1"/>
  <c r="T854" i="1"/>
  <c r="S854" i="1"/>
  <c r="P854" i="1"/>
  <c r="Z854" i="1" s="1"/>
  <c r="R854" i="1"/>
  <c r="O858" i="1"/>
  <c r="Y858" i="1" s="1"/>
  <c r="T858" i="1"/>
  <c r="P858" i="1"/>
  <c r="Z858" i="1" s="1"/>
  <c r="Q858" i="1"/>
  <c r="R858" i="1"/>
  <c r="S858" i="1"/>
  <c r="O862" i="1"/>
  <c r="Y862" i="1" s="1"/>
  <c r="Q862" i="1"/>
  <c r="S862" i="1"/>
  <c r="T862" i="1"/>
  <c r="P862" i="1"/>
  <c r="Z862" i="1" s="1"/>
  <c r="R862" i="1"/>
  <c r="O886" i="1"/>
  <c r="Y886" i="1" s="1"/>
  <c r="Q886" i="1"/>
  <c r="T886" i="1"/>
  <c r="S886" i="1"/>
  <c r="P886" i="1"/>
  <c r="Z886" i="1" s="1"/>
  <c r="R886" i="1"/>
  <c r="O890" i="1"/>
  <c r="Y890" i="1" s="1"/>
  <c r="T890" i="1"/>
  <c r="P890" i="1"/>
  <c r="Z890" i="1" s="1"/>
  <c r="Q890" i="1"/>
  <c r="R890" i="1"/>
  <c r="S890" i="1"/>
  <c r="O894" i="1"/>
  <c r="Y894" i="1" s="1"/>
  <c r="Q894" i="1"/>
  <c r="S894" i="1"/>
  <c r="T894" i="1"/>
  <c r="P894" i="1"/>
  <c r="Z894" i="1" s="1"/>
  <c r="R894" i="1"/>
  <c r="O918" i="1"/>
  <c r="Y918" i="1" s="1"/>
  <c r="Q918" i="1"/>
  <c r="T918" i="1"/>
  <c r="S918" i="1"/>
  <c r="P918" i="1"/>
  <c r="Z918" i="1" s="1"/>
  <c r="R918" i="1"/>
  <c r="O922" i="1"/>
  <c r="Y922" i="1" s="1"/>
  <c r="T922" i="1"/>
  <c r="P922" i="1"/>
  <c r="Z922" i="1" s="1"/>
  <c r="Q922" i="1"/>
  <c r="R922" i="1"/>
  <c r="S922" i="1"/>
  <c r="O926" i="1"/>
  <c r="Y926" i="1" s="1"/>
  <c r="Q926" i="1"/>
  <c r="S926" i="1"/>
  <c r="T926" i="1"/>
  <c r="P926" i="1"/>
  <c r="Z926" i="1" s="1"/>
  <c r="R926" i="1"/>
  <c r="O950" i="1"/>
  <c r="Y950" i="1" s="1"/>
  <c r="Q950" i="1"/>
  <c r="T950" i="1"/>
  <c r="S950" i="1"/>
  <c r="P950" i="1"/>
  <c r="Z950" i="1" s="1"/>
  <c r="R950" i="1"/>
  <c r="O954" i="1"/>
  <c r="Y954" i="1" s="1"/>
  <c r="T954" i="1"/>
  <c r="P954" i="1"/>
  <c r="Z954" i="1" s="1"/>
  <c r="Q954" i="1"/>
  <c r="R954" i="1"/>
  <c r="S954" i="1"/>
  <c r="Q1090" i="1"/>
  <c r="O1090" i="1"/>
  <c r="Y1090" i="1" s="1"/>
  <c r="T1090" i="1"/>
  <c r="R1090" i="1"/>
  <c r="P1090" i="1"/>
  <c r="Z1090" i="1" s="1"/>
  <c r="S1090" i="1"/>
  <c r="Q1098" i="1"/>
  <c r="R1098" i="1"/>
  <c r="O1098" i="1"/>
  <c r="Y1098" i="1" s="1"/>
  <c r="P1098" i="1"/>
  <c r="Z1098" i="1" s="1"/>
  <c r="S1098" i="1"/>
  <c r="T1098" i="1"/>
  <c r="P1102" i="1"/>
  <c r="Z1102" i="1" s="1"/>
  <c r="S1102" i="1"/>
  <c r="Q1102" i="1"/>
  <c r="O1102" i="1"/>
  <c r="Y1102" i="1" s="1"/>
  <c r="R1102" i="1"/>
  <c r="T1102" i="1"/>
  <c r="R1166" i="1"/>
  <c r="S1166" i="1"/>
  <c r="P1166" i="1"/>
  <c r="Z1166" i="1" s="1"/>
  <c r="Q1166" i="1"/>
  <c r="T1166" i="1"/>
  <c r="O1166" i="1"/>
  <c r="Y1166" i="1" s="1"/>
  <c r="T1214" i="1"/>
  <c r="Q1214" i="1"/>
  <c r="T1226" i="1"/>
  <c r="P1226" i="1"/>
  <c r="Z1226" i="1" s="1"/>
  <c r="R1226" i="1"/>
  <c r="AA2529" i="1"/>
  <c r="AF2529" i="1" s="1"/>
  <c r="AI2529" i="1" s="1"/>
  <c r="O2612" i="1"/>
  <c r="Y2612" i="1" s="1"/>
  <c r="P2159" i="1"/>
  <c r="Z2159" i="1" s="1"/>
  <c r="P2170" i="1"/>
  <c r="Z2170" i="1" s="1"/>
  <c r="O202" i="1"/>
  <c r="Y202" i="1" s="1"/>
  <c r="P202" i="1"/>
  <c r="Z202" i="1" s="1"/>
  <c r="S202" i="1"/>
  <c r="Q202" i="1"/>
  <c r="R202" i="1"/>
  <c r="T202" i="1"/>
  <c r="S234" i="1"/>
  <c r="Q234" i="1"/>
  <c r="O270" i="1"/>
  <c r="Y270" i="1" s="1"/>
  <c r="T270" i="1"/>
  <c r="Q270" i="1"/>
  <c r="S270" i="1"/>
  <c r="P270" i="1"/>
  <c r="Z270" i="1" s="1"/>
  <c r="R270" i="1"/>
  <c r="T328" i="1"/>
  <c r="R332" i="1"/>
  <c r="T332" i="1"/>
  <c r="R336" i="1"/>
  <c r="T336" i="1"/>
  <c r="R340" i="1"/>
  <c r="T340" i="1"/>
  <c r="R372" i="1"/>
  <c r="T372" i="1"/>
  <c r="R215" i="1"/>
  <c r="O215" i="1"/>
  <c r="Y215" i="1" s="1"/>
  <c r="Q215" i="1"/>
  <c r="T215" i="1"/>
  <c r="P215" i="1"/>
  <c r="Z215" i="1" s="1"/>
  <c r="S215" i="1"/>
  <c r="O219" i="1"/>
  <c r="Y219" i="1" s="1"/>
  <c r="T219" i="1"/>
  <c r="R219" i="1"/>
  <c r="P219" i="1"/>
  <c r="Z219" i="1" s="1"/>
  <c r="S219" i="1"/>
  <c r="Q219" i="1"/>
  <c r="O227" i="1"/>
  <c r="Y227" i="1" s="1"/>
  <c r="T227" i="1"/>
  <c r="R227" i="1"/>
  <c r="P227" i="1"/>
  <c r="Z227" i="1" s="1"/>
  <c r="Q227" i="1"/>
  <c r="S227" i="1"/>
  <c r="O247" i="1"/>
  <c r="Y247" i="1" s="1"/>
  <c r="Q247" i="1"/>
  <c r="S247" i="1"/>
  <c r="T247" i="1"/>
  <c r="P247" i="1"/>
  <c r="Z247" i="1" s="1"/>
  <c r="R247" i="1"/>
  <c r="AA222" i="1"/>
  <c r="AF222" i="1" s="1"/>
  <c r="AI222" i="1" s="1"/>
  <c r="AA230" i="1"/>
  <c r="AF230" i="1" s="1"/>
  <c r="AI230" i="1" s="1"/>
  <c r="AA286" i="1"/>
  <c r="AF286" i="1" s="1"/>
  <c r="AI286" i="1" s="1"/>
  <c r="P370" i="1"/>
  <c r="Z370" i="1" s="1"/>
  <c r="Q370" i="1"/>
  <c r="T370" i="1"/>
  <c r="O370" i="1"/>
  <c r="Y370" i="1" s="1"/>
  <c r="R370" i="1"/>
  <c r="S370" i="1"/>
  <c r="P434" i="1"/>
  <c r="Z434" i="1" s="1"/>
  <c r="Q434" i="1"/>
  <c r="T434" i="1"/>
  <c r="O434" i="1"/>
  <c r="Y434" i="1" s="1"/>
  <c r="R434" i="1"/>
  <c r="S434" i="1"/>
  <c r="AA533" i="1"/>
  <c r="AF533" i="1" s="1"/>
  <c r="AI533" i="1" s="1"/>
  <c r="S358" i="1"/>
  <c r="O358" i="1"/>
  <c r="Y358" i="1" s="1"/>
  <c r="Q358" i="1"/>
  <c r="P358" i="1"/>
  <c r="Z358" i="1" s="1"/>
  <c r="T358" i="1"/>
  <c r="R358" i="1"/>
  <c r="S374" i="1"/>
  <c r="P374" i="1"/>
  <c r="Z374" i="1" s="1"/>
  <c r="R374" i="1"/>
  <c r="T374" i="1"/>
  <c r="O374" i="1"/>
  <c r="Y374" i="1" s="1"/>
  <c r="Q374" i="1"/>
  <c r="Q378" i="1"/>
  <c r="O378" i="1"/>
  <c r="Y378" i="1" s="1"/>
  <c r="R378" i="1"/>
  <c r="S378" i="1"/>
  <c r="P378" i="1"/>
  <c r="Z378" i="1" s="1"/>
  <c r="T378" i="1"/>
  <c r="O398" i="1"/>
  <c r="Y398" i="1" s="1"/>
  <c r="Q398" i="1"/>
  <c r="S398" i="1"/>
  <c r="P398" i="1"/>
  <c r="Z398" i="1" s="1"/>
  <c r="T398" i="1"/>
  <c r="R398" i="1"/>
  <c r="P418" i="1"/>
  <c r="Z418" i="1" s="1"/>
  <c r="Q418" i="1"/>
  <c r="T418" i="1"/>
  <c r="R418" i="1"/>
  <c r="O418" i="1"/>
  <c r="Y418" i="1" s="1"/>
  <c r="S418" i="1"/>
  <c r="P462" i="1"/>
  <c r="Z462" i="1" s="1"/>
  <c r="S462" i="1"/>
  <c r="Q462" i="1"/>
  <c r="O462" i="1"/>
  <c r="Y462" i="1" s="1"/>
  <c r="R462" i="1"/>
  <c r="T462" i="1"/>
  <c r="P478" i="1"/>
  <c r="Z478" i="1" s="1"/>
  <c r="Q478" i="1"/>
  <c r="R478" i="1"/>
  <c r="T478" i="1"/>
  <c r="O478" i="1"/>
  <c r="Y478" i="1" s="1"/>
  <c r="S478" i="1"/>
  <c r="R514" i="1"/>
  <c r="S514" i="1"/>
  <c r="O514" i="1"/>
  <c r="Y514" i="1" s="1"/>
  <c r="T514" i="1"/>
  <c r="P514" i="1"/>
  <c r="Z514" i="1" s="1"/>
  <c r="Q514" i="1"/>
  <c r="P566" i="1"/>
  <c r="Z566" i="1" s="1"/>
  <c r="Q566" i="1"/>
  <c r="R566" i="1"/>
  <c r="T566" i="1"/>
  <c r="O566" i="1"/>
  <c r="Y566" i="1" s="1"/>
  <c r="S566" i="1"/>
  <c r="O570" i="1"/>
  <c r="Y570" i="1" s="1"/>
  <c r="R570" i="1"/>
  <c r="T570" i="1"/>
  <c r="P570" i="1"/>
  <c r="Z570" i="1" s="1"/>
  <c r="S570" i="1"/>
  <c r="Q570" i="1"/>
  <c r="AA549" i="1"/>
  <c r="AF549" i="1" s="1"/>
  <c r="AI549" i="1" s="1"/>
  <c r="O727" i="1"/>
  <c r="Y727" i="1" s="1"/>
  <c r="Q727" i="1"/>
  <c r="P727" i="1"/>
  <c r="Z727" i="1" s="1"/>
  <c r="R727" i="1"/>
  <c r="S727" i="1"/>
  <c r="T727" i="1"/>
  <c r="Q767" i="1"/>
  <c r="O767" i="1"/>
  <c r="Y767" i="1" s="1"/>
  <c r="T767" i="1"/>
  <c r="P767" i="1"/>
  <c r="Z767" i="1" s="1"/>
  <c r="R767" i="1"/>
  <c r="S767" i="1"/>
  <c r="P771" i="1"/>
  <c r="Z771" i="1" s="1"/>
  <c r="O771" i="1"/>
  <c r="Y771" i="1" s="1"/>
  <c r="S771" i="1"/>
  <c r="Q771" i="1"/>
  <c r="R771" i="1"/>
  <c r="T771" i="1"/>
  <c r="P779" i="1"/>
  <c r="Z779" i="1" s="1"/>
  <c r="Q779" i="1"/>
  <c r="S779" i="1"/>
  <c r="R779" i="1"/>
  <c r="T779" i="1"/>
  <c r="O779" i="1"/>
  <c r="Y779" i="1" s="1"/>
  <c r="P815" i="1"/>
  <c r="Z815" i="1" s="1"/>
  <c r="Q815" i="1"/>
  <c r="T815" i="1"/>
  <c r="O815" i="1"/>
  <c r="Y815" i="1" s="1"/>
  <c r="S815" i="1"/>
  <c r="R815" i="1"/>
  <c r="P819" i="1"/>
  <c r="Z819" i="1" s="1"/>
  <c r="R819" i="1"/>
  <c r="S819" i="1"/>
  <c r="Q819" i="1"/>
  <c r="T819" i="1"/>
  <c r="O819" i="1"/>
  <c r="Y819" i="1" s="1"/>
  <c r="P1132" i="1"/>
  <c r="Z1132" i="1" s="1"/>
  <c r="T1132" i="1"/>
  <c r="P1599" i="1"/>
  <c r="Z1599" i="1" s="1"/>
  <c r="R1599" i="1"/>
  <c r="AA402" i="1"/>
  <c r="AF402" i="1" s="1"/>
  <c r="AI402" i="1" s="1"/>
  <c r="T582" i="1"/>
  <c r="P582" i="1"/>
  <c r="Z582" i="1" s="1"/>
  <c r="R582" i="1"/>
  <c r="T586" i="1"/>
  <c r="R586" i="1"/>
  <c r="R670" i="1"/>
  <c r="P670" i="1"/>
  <c r="Z670" i="1" s="1"/>
  <c r="T670" i="1"/>
  <c r="S670" i="1"/>
  <c r="P686" i="1"/>
  <c r="Z686" i="1" s="1"/>
  <c r="AA686" i="1" s="1"/>
  <c r="AF686" i="1" s="1"/>
  <c r="AI686" i="1" s="1"/>
  <c r="R686" i="1"/>
  <c r="S686" i="1"/>
  <c r="T686" i="1"/>
  <c r="O327" i="1"/>
  <c r="Y327" i="1" s="1"/>
  <c r="P327" i="1"/>
  <c r="Z327" i="1" s="1"/>
  <c r="T327" i="1"/>
  <c r="S327" i="1"/>
  <c r="Q327" i="1"/>
  <c r="R327" i="1"/>
  <c r="S331" i="1"/>
  <c r="T331" i="1"/>
  <c r="P331" i="1"/>
  <c r="Z331" i="1" s="1"/>
  <c r="R331" i="1"/>
  <c r="O331" i="1"/>
  <c r="Y331" i="1" s="1"/>
  <c r="Q331" i="1"/>
  <c r="O359" i="1"/>
  <c r="Y359" i="1" s="1"/>
  <c r="P359" i="1"/>
  <c r="Z359" i="1" s="1"/>
  <c r="T359" i="1"/>
  <c r="S359" i="1"/>
  <c r="R359" i="1"/>
  <c r="Q359" i="1"/>
  <c r="S395" i="1"/>
  <c r="T395" i="1"/>
  <c r="P395" i="1"/>
  <c r="Z395" i="1" s="1"/>
  <c r="R395" i="1"/>
  <c r="Q395" i="1"/>
  <c r="O395" i="1"/>
  <c r="Y395" i="1" s="1"/>
  <c r="O423" i="1"/>
  <c r="Y423" i="1" s="1"/>
  <c r="P423" i="1"/>
  <c r="Z423" i="1" s="1"/>
  <c r="T423" i="1"/>
  <c r="S423" i="1"/>
  <c r="R423" i="1"/>
  <c r="Q423" i="1"/>
  <c r="T435" i="1"/>
  <c r="S435" i="1"/>
  <c r="Q435" i="1"/>
  <c r="O435" i="1"/>
  <c r="Y435" i="1" s="1"/>
  <c r="P435" i="1"/>
  <c r="Z435" i="1" s="1"/>
  <c r="R435" i="1"/>
  <c r="O845" i="1"/>
  <c r="Y845" i="1" s="1"/>
  <c r="Q845" i="1"/>
  <c r="S845" i="1"/>
  <c r="P845" i="1"/>
  <c r="Z845" i="1" s="1"/>
  <c r="R845" i="1"/>
  <c r="T845" i="1"/>
  <c r="O869" i="1"/>
  <c r="Y869" i="1" s="1"/>
  <c r="S869" i="1"/>
  <c r="P869" i="1"/>
  <c r="Z869" i="1" s="1"/>
  <c r="T869" i="1"/>
  <c r="Q869" i="1"/>
  <c r="R869" i="1"/>
  <c r="Q889" i="1"/>
  <c r="S889" i="1"/>
  <c r="O889" i="1"/>
  <c r="Y889" i="1" s="1"/>
  <c r="P889" i="1"/>
  <c r="Z889" i="1" s="1"/>
  <c r="R889" i="1"/>
  <c r="T889" i="1"/>
  <c r="O909" i="1"/>
  <c r="Y909" i="1" s="1"/>
  <c r="Q909" i="1"/>
  <c r="S909" i="1"/>
  <c r="P909" i="1"/>
  <c r="Z909" i="1" s="1"/>
  <c r="R909" i="1"/>
  <c r="T909" i="1"/>
  <c r="O933" i="1"/>
  <c r="Y933" i="1" s="1"/>
  <c r="S933" i="1"/>
  <c r="P933" i="1"/>
  <c r="Z933" i="1" s="1"/>
  <c r="T933" i="1"/>
  <c r="Q933" i="1"/>
  <c r="R933" i="1"/>
  <c r="Q953" i="1"/>
  <c r="S953" i="1"/>
  <c r="O953" i="1"/>
  <c r="Y953" i="1" s="1"/>
  <c r="P953" i="1"/>
  <c r="Z953" i="1" s="1"/>
  <c r="R953" i="1"/>
  <c r="T953" i="1"/>
  <c r="S1346" i="1"/>
  <c r="P1346" i="1"/>
  <c r="Z1346" i="1" s="1"/>
  <c r="AA1346" i="1" s="1"/>
  <c r="AF1346" i="1" s="1"/>
  <c r="AI1346" i="1" s="1"/>
  <c r="P1572" i="1"/>
  <c r="Z1572" i="1" s="1"/>
  <c r="R1572" i="1"/>
  <c r="AA383" i="1"/>
  <c r="AF383" i="1" s="1"/>
  <c r="AI383" i="1" s="1"/>
  <c r="AA1104" i="1"/>
  <c r="AF1104" i="1" s="1"/>
  <c r="AI1104" i="1" s="1"/>
  <c r="P1450" i="1"/>
  <c r="Z1450" i="1" s="1"/>
  <c r="S1450" i="1"/>
  <c r="O583" i="1"/>
  <c r="Y583" i="1" s="1"/>
  <c r="P583" i="1"/>
  <c r="Z583" i="1" s="1"/>
  <c r="R583" i="1"/>
  <c r="T583" i="1"/>
  <c r="O591" i="1"/>
  <c r="Y591" i="1" s="1"/>
  <c r="R591" i="1"/>
  <c r="T591" i="1"/>
  <c r="P591" i="1"/>
  <c r="Z591" i="1" s="1"/>
  <c r="O595" i="1"/>
  <c r="Y595" i="1" s="1"/>
  <c r="R595" i="1"/>
  <c r="P595" i="1"/>
  <c r="Z595" i="1" s="1"/>
  <c r="T595" i="1"/>
  <c r="O615" i="1"/>
  <c r="Y615" i="1" s="1"/>
  <c r="P615" i="1"/>
  <c r="Z615" i="1" s="1"/>
  <c r="T615" i="1"/>
  <c r="R615" i="1"/>
  <c r="O627" i="1"/>
  <c r="Y627" i="1" s="1"/>
  <c r="R627" i="1"/>
  <c r="P627" i="1"/>
  <c r="Z627" i="1" s="1"/>
  <c r="T627" i="1"/>
  <c r="O635" i="1"/>
  <c r="Y635" i="1" s="1"/>
  <c r="P635" i="1"/>
  <c r="Z635" i="1" s="1"/>
  <c r="R635" i="1"/>
  <c r="T635" i="1"/>
  <c r="O683" i="1"/>
  <c r="Y683" i="1" s="1"/>
  <c r="T683" i="1"/>
  <c r="R683" i="1"/>
  <c r="P683" i="1"/>
  <c r="Z683" i="1" s="1"/>
  <c r="O691" i="1"/>
  <c r="Y691" i="1" s="1"/>
  <c r="R691" i="1"/>
  <c r="P691" i="1"/>
  <c r="Z691" i="1" s="1"/>
  <c r="T691" i="1"/>
  <c r="O695" i="1"/>
  <c r="Y695" i="1" s="1"/>
  <c r="T695" i="1"/>
  <c r="P695" i="1"/>
  <c r="Z695" i="1" s="1"/>
  <c r="R695" i="1"/>
  <c r="O703" i="1"/>
  <c r="Y703" i="1" s="1"/>
  <c r="P703" i="1"/>
  <c r="Z703" i="1" s="1"/>
  <c r="R703" i="1"/>
  <c r="T703" i="1"/>
  <c r="O834" i="1"/>
  <c r="Y834" i="1" s="1"/>
  <c r="Q834" i="1"/>
  <c r="S834" i="1"/>
  <c r="T834" i="1"/>
  <c r="R834" i="1"/>
  <c r="P834" i="1"/>
  <c r="Z834" i="1" s="1"/>
  <c r="O866" i="1"/>
  <c r="Y866" i="1" s="1"/>
  <c r="Q866" i="1"/>
  <c r="S866" i="1"/>
  <c r="T866" i="1"/>
  <c r="R866" i="1"/>
  <c r="P866" i="1"/>
  <c r="Z866" i="1" s="1"/>
  <c r="O898" i="1"/>
  <c r="Y898" i="1" s="1"/>
  <c r="Q898" i="1"/>
  <c r="S898" i="1"/>
  <c r="T898" i="1"/>
  <c r="R898" i="1"/>
  <c r="P898" i="1"/>
  <c r="Z898" i="1" s="1"/>
  <c r="O930" i="1"/>
  <c r="Y930" i="1" s="1"/>
  <c r="Q930" i="1"/>
  <c r="S930" i="1"/>
  <c r="T930" i="1"/>
  <c r="R930" i="1"/>
  <c r="P930" i="1"/>
  <c r="Z930" i="1" s="1"/>
  <c r="P1118" i="1"/>
  <c r="Z1118" i="1" s="1"/>
  <c r="S1118" i="1"/>
  <c r="R1118" i="1"/>
  <c r="Q1118" i="1"/>
  <c r="T1118" i="1"/>
  <c r="O1118" i="1"/>
  <c r="Y1118" i="1" s="1"/>
  <c r="T1126" i="1"/>
  <c r="R1126" i="1"/>
  <c r="S1126" i="1"/>
  <c r="P1126" i="1"/>
  <c r="Z1126" i="1" s="1"/>
  <c r="Q1126" i="1"/>
  <c r="O1126" i="1"/>
  <c r="Y1126" i="1" s="1"/>
  <c r="P1138" i="1"/>
  <c r="Z1138" i="1" s="1"/>
  <c r="Q1138" i="1"/>
  <c r="O1138" i="1"/>
  <c r="Y1138" i="1" s="1"/>
  <c r="T1138" i="1"/>
  <c r="R1138" i="1"/>
  <c r="S1138" i="1"/>
  <c r="P1154" i="1"/>
  <c r="Z1154" i="1" s="1"/>
  <c r="Q1154" i="1"/>
  <c r="O1154" i="1"/>
  <c r="Y1154" i="1" s="1"/>
  <c r="T1154" i="1"/>
  <c r="S1154" i="1"/>
  <c r="R1154" i="1"/>
  <c r="R1182" i="1"/>
  <c r="S1182" i="1"/>
  <c r="P1182" i="1"/>
  <c r="Z1182" i="1" s="1"/>
  <c r="Q1182" i="1"/>
  <c r="T1182" i="1"/>
  <c r="O1182" i="1"/>
  <c r="Y1182" i="1" s="1"/>
  <c r="T1190" i="1"/>
  <c r="R1190" i="1"/>
  <c r="S1190" i="1"/>
  <c r="P1190" i="1"/>
  <c r="Z1190" i="1" s="1"/>
  <c r="Q1190" i="1"/>
  <c r="O1190" i="1"/>
  <c r="Y1190" i="1" s="1"/>
  <c r="P1202" i="1"/>
  <c r="Z1202" i="1" s="1"/>
  <c r="Q1202" i="1"/>
  <c r="O1202" i="1"/>
  <c r="Y1202" i="1" s="1"/>
  <c r="T1202" i="1"/>
  <c r="R1202" i="1"/>
  <c r="S1202" i="1"/>
  <c r="AA1151" i="1"/>
  <c r="AF1151" i="1" s="1"/>
  <c r="AI1151" i="1" s="1"/>
  <c r="S2106" i="1"/>
  <c r="O206" i="1"/>
  <c r="Y206" i="1" s="1"/>
  <c r="P206" i="1"/>
  <c r="Z206" i="1" s="1"/>
  <c r="S206" i="1"/>
  <c r="R206" i="1"/>
  <c r="T206" i="1"/>
  <c r="Q206" i="1"/>
  <c r="O258" i="1"/>
  <c r="Y258" i="1" s="1"/>
  <c r="R258" i="1"/>
  <c r="P258" i="1"/>
  <c r="Z258" i="1" s="1"/>
  <c r="S258" i="1"/>
  <c r="T258" i="1"/>
  <c r="Q258" i="1"/>
  <c r="O262" i="1"/>
  <c r="Y262" i="1" s="1"/>
  <c r="S262" i="1"/>
  <c r="T262" i="1"/>
  <c r="Q262" i="1"/>
  <c r="P262" i="1"/>
  <c r="Z262" i="1" s="1"/>
  <c r="R262" i="1"/>
  <c r="O274" i="1"/>
  <c r="Y274" i="1" s="1"/>
  <c r="P274" i="1"/>
  <c r="Z274" i="1" s="1"/>
  <c r="S274" i="1"/>
  <c r="T274" i="1"/>
  <c r="Q274" i="1"/>
  <c r="R274" i="1"/>
  <c r="O302" i="1"/>
  <c r="Y302" i="1" s="1"/>
  <c r="P302" i="1"/>
  <c r="Z302" i="1" s="1"/>
  <c r="Q302" i="1"/>
  <c r="S302" i="1"/>
  <c r="T302" i="1"/>
  <c r="R302" i="1"/>
  <c r="R408" i="1"/>
  <c r="T408" i="1"/>
  <c r="R412" i="1"/>
  <c r="T412" i="1"/>
  <c r="R416" i="1"/>
  <c r="T416" i="1"/>
  <c r="R420" i="1"/>
  <c r="T420" i="1"/>
  <c r="R424" i="1"/>
  <c r="T424" i="1"/>
  <c r="R428" i="1"/>
  <c r="T428" i="1"/>
  <c r="R432" i="1"/>
  <c r="T432" i="1"/>
  <c r="O207" i="1"/>
  <c r="Y207" i="1" s="1"/>
  <c r="Q207" i="1"/>
  <c r="R207" i="1"/>
  <c r="T207" i="1"/>
  <c r="P207" i="1"/>
  <c r="Z207" i="1" s="1"/>
  <c r="S207" i="1"/>
  <c r="R251" i="1"/>
  <c r="S251" i="1"/>
  <c r="T251" i="1"/>
  <c r="P251" i="1"/>
  <c r="Z251" i="1" s="1"/>
  <c r="Q251" i="1"/>
  <c r="O251" i="1"/>
  <c r="Y251" i="1" s="1"/>
  <c r="Q263" i="1"/>
  <c r="T263" i="1"/>
  <c r="O263" i="1"/>
  <c r="Y263" i="1" s="1"/>
  <c r="P263" i="1"/>
  <c r="Z263" i="1" s="1"/>
  <c r="S263" i="1"/>
  <c r="R263" i="1"/>
  <c r="R279" i="1"/>
  <c r="O279" i="1"/>
  <c r="Y279" i="1" s="1"/>
  <c r="Q279" i="1"/>
  <c r="T279" i="1"/>
  <c r="P279" i="1"/>
  <c r="Z279" i="1" s="1"/>
  <c r="S279" i="1"/>
  <c r="O291" i="1"/>
  <c r="Y291" i="1" s="1"/>
  <c r="T291" i="1"/>
  <c r="R291" i="1"/>
  <c r="P291" i="1"/>
  <c r="Z291" i="1" s="1"/>
  <c r="Q291" i="1"/>
  <c r="S291" i="1"/>
  <c r="AA294" i="1"/>
  <c r="AF294" i="1" s="1"/>
  <c r="AI294" i="1" s="1"/>
  <c r="AA310" i="1"/>
  <c r="AF310" i="1" s="1"/>
  <c r="AI310" i="1" s="1"/>
  <c r="P450" i="1"/>
  <c r="Z450" i="1" s="1"/>
  <c r="Q450" i="1"/>
  <c r="T450" i="1"/>
  <c r="O450" i="1"/>
  <c r="Y450" i="1" s="1"/>
  <c r="R450" i="1"/>
  <c r="S450" i="1"/>
  <c r="O461" i="1"/>
  <c r="Y461" i="1" s="1"/>
  <c r="R461" i="1"/>
  <c r="S461" i="1"/>
  <c r="T461" i="1"/>
  <c r="P461" i="1"/>
  <c r="Z461" i="1" s="1"/>
  <c r="Q461" i="1"/>
  <c r="O493" i="1"/>
  <c r="Y493" i="1" s="1"/>
  <c r="R493" i="1"/>
  <c r="S493" i="1"/>
  <c r="T493" i="1"/>
  <c r="Q493" i="1"/>
  <c r="P493" i="1"/>
  <c r="Z493" i="1" s="1"/>
  <c r="O525" i="1"/>
  <c r="Y525" i="1" s="1"/>
  <c r="R525" i="1"/>
  <c r="S525" i="1"/>
  <c r="T525" i="1"/>
  <c r="Q525" i="1"/>
  <c r="P525" i="1"/>
  <c r="Z525" i="1" s="1"/>
  <c r="O557" i="1"/>
  <c r="Y557" i="1" s="1"/>
  <c r="R557" i="1"/>
  <c r="S557" i="1"/>
  <c r="T557" i="1"/>
  <c r="P557" i="1"/>
  <c r="Z557" i="1" s="1"/>
  <c r="Q557" i="1"/>
  <c r="S326" i="1"/>
  <c r="O326" i="1"/>
  <c r="Y326" i="1" s="1"/>
  <c r="P326" i="1"/>
  <c r="Z326" i="1" s="1"/>
  <c r="Q326" i="1"/>
  <c r="R326" i="1"/>
  <c r="T326" i="1"/>
  <c r="S342" i="1"/>
  <c r="O342" i="1"/>
  <c r="Y342" i="1" s="1"/>
  <c r="Q342" i="1"/>
  <c r="T342" i="1"/>
  <c r="P342" i="1"/>
  <c r="Z342" i="1" s="1"/>
  <c r="R342" i="1"/>
  <c r="Q346" i="1"/>
  <c r="O346" i="1"/>
  <c r="Y346" i="1" s="1"/>
  <c r="P346" i="1"/>
  <c r="Z346" i="1" s="1"/>
  <c r="R346" i="1"/>
  <c r="S346" i="1"/>
  <c r="T346" i="1"/>
  <c r="O366" i="1"/>
  <c r="Y366" i="1" s="1"/>
  <c r="Q366" i="1"/>
  <c r="S366" i="1"/>
  <c r="R366" i="1"/>
  <c r="P366" i="1"/>
  <c r="Z366" i="1" s="1"/>
  <c r="T366" i="1"/>
  <c r="P386" i="1"/>
  <c r="Z386" i="1" s="1"/>
  <c r="Q386" i="1"/>
  <c r="T386" i="1"/>
  <c r="O386" i="1"/>
  <c r="Y386" i="1" s="1"/>
  <c r="S386" i="1"/>
  <c r="R386" i="1"/>
  <c r="P470" i="1"/>
  <c r="Z470" i="1" s="1"/>
  <c r="R470" i="1"/>
  <c r="S470" i="1"/>
  <c r="T470" i="1"/>
  <c r="Q470" i="1"/>
  <c r="O470" i="1"/>
  <c r="Y470" i="1" s="1"/>
  <c r="O474" i="1"/>
  <c r="Y474" i="1" s="1"/>
  <c r="T474" i="1"/>
  <c r="P474" i="1"/>
  <c r="Z474" i="1" s="1"/>
  <c r="S474" i="1"/>
  <c r="Q474" i="1"/>
  <c r="R474" i="1"/>
  <c r="P486" i="1"/>
  <c r="Z486" i="1" s="1"/>
  <c r="O486" i="1"/>
  <c r="Y486" i="1" s="1"/>
  <c r="T486" i="1"/>
  <c r="S486" i="1"/>
  <c r="Q486" i="1"/>
  <c r="R486" i="1"/>
  <c r="Q490" i="1"/>
  <c r="T490" i="1"/>
  <c r="P490" i="1"/>
  <c r="Z490" i="1" s="1"/>
  <c r="O490" i="1"/>
  <c r="Y490" i="1" s="1"/>
  <c r="R490" i="1"/>
  <c r="S490" i="1"/>
  <c r="P494" i="1"/>
  <c r="Z494" i="1" s="1"/>
  <c r="S494" i="1"/>
  <c r="Q494" i="1"/>
  <c r="T494" i="1"/>
  <c r="R494" i="1"/>
  <c r="O494" i="1"/>
  <c r="Y494" i="1" s="1"/>
  <c r="P510" i="1"/>
  <c r="Z510" i="1" s="1"/>
  <c r="Q510" i="1"/>
  <c r="R510" i="1"/>
  <c r="O510" i="1"/>
  <c r="Y510" i="1" s="1"/>
  <c r="T510" i="1"/>
  <c r="S510" i="1"/>
  <c r="R546" i="1"/>
  <c r="S546" i="1"/>
  <c r="P546" i="1"/>
  <c r="Z546" i="1" s="1"/>
  <c r="O546" i="1"/>
  <c r="Y546" i="1" s="1"/>
  <c r="T546" i="1"/>
  <c r="Q546" i="1"/>
  <c r="P747" i="1"/>
  <c r="Z747" i="1" s="1"/>
  <c r="Q747" i="1"/>
  <c r="S747" i="1"/>
  <c r="R747" i="1"/>
  <c r="T747" i="1"/>
  <c r="O747" i="1"/>
  <c r="Y747" i="1" s="1"/>
  <c r="Q775" i="1"/>
  <c r="P775" i="1"/>
  <c r="Z775" i="1" s="1"/>
  <c r="S775" i="1"/>
  <c r="T775" i="1"/>
  <c r="O775" i="1"/>
  <c r="Y775" i="1" s="1"/>
  <c r="R775" i="1"/>
  <c r="O791" i="1"/>
  <c r="Y791" i="1" s="1"/>
  <c r="Q791" i="1"/>
  <c r="R791" i="1"/>
  <c r="P791" i="1"/>
  <c r="Z791" i="1" s="1"/>
  <c r="T791" i="1"/>
  <c r="S791" i="1"/>
  <c r="P827" i="1"/>
  <c r="Z827" i="1" s="1"/>
  <c r="O827" i="1"/>
  <c r="Y827" i="1" s="1"/>
  <c r="R827" i="1"/>
  <c r="T827" i="1"/>
  <c r="Q827" i="1"/>
  <c r="S827" i="1"/>
  <c r="P1148" i="1"/>
  <c r="Z1148" i="1" s="1"/>
  <c r="AA1148" i="1" s="1"/>
  <c r="AF1148" i="1" s="1"/>
  <c r="AI1148" i="1" s="1"/>
  <c r="T1148" i="1"/>
  <c r="O1321" i="1"/>
  <c r="Y1321" i="1" s="1"/>
  <c r="Q1321" i="1"/>
  <c r="T1321" i="1"/>
  <c r="P1321" i="1"/>
  <c r="Z1321" i="1" s="1"/>
  <c r="S1321" i="1"/>
  <c r="O1631" i="1"/>
  <c r="Y1631" i="1" s="1"/>
  <c r="P1631" i="1"/>
  <c r="Z1631" i="1" s="1"/>
  <c r="T1631" i="1"/>
  <c r="P590" i="1"/>
  <c r="Z590" i="1" s="1"/>
  <c r="AA590" i="1" s="1"/>
  <c r="AF590" i="1" s="1"/>
  <c r="AI590" i="1" s="1"/>
  <c r="R590" i="1"/>
  <c r="T590" i="1"/>
  <c r="T614" i="1"/>
  <c r="R614" i="1"/>
  <c r="P614" i="1"/>
  <c r="Z614" i="1" s="1"/>
  <c r="AA614" i="1" s="1"/>
  <c r="AF614" i="1" s="1"/>
  <c r="AI614" i="1" s="1"/>
  <c r="R618" i="1"/>
  <c r="T618" i="1"/>
  <c r="R702" i="1"/>
  <c r="T702" i="1"/>
  <c r="S702" i="1"/>
  <c r="P702" i="1"/>
  <c r="Z702" i="1" s="1"/>
  <c r="O351" i="1"/>
  <c r="Y351" i="1" s="1"/>
  <c r="T351" i="1"/>
  <c r="R351" i="1"/>
  <c r="P351" i="1"/>
  <c r="Z351" i="1" s="1"/>
  <c r="S351" i="1"/>
  <c r="Q351" i="1"/>
  <c r="T371" i="1"/>
  <c r="S371" i="1"/>
  <c r="P371" i="1"/>
  <c r="Z371" i="1" s="1"/>
  <c r="O371" i="1"/>
  <c r="Y371" i="1" s="1"/>
  <c r="Q371" i="1"/>
  <c r="R371" i="1"/>
  <c r="O407" i="1"/>
  <c r="Y407" i="1" s="1"/>
  <c r="P407" i="1"/>
  <c r="Z407" i="1" s="1"/>
  <c r="T407" i="1"/>
  <c r="Q407" i="1"/>
  <c r="S407" i="1"/>
  <c r="R407" i="1"/>
  <c r="S411" i="1"/>
  <c r="T411" i="1"/>
  <c r="O411" i="1"/>
  <c r="Y411" i="1" s="1"/>
  <c r="P411" i="1"/>
  <c r="Z411" i="1" s="1"/>
  <c r="Q411" i="1"/>
  <c r="R411" i="1"/>
  <c r="O415" i="1"/>
  <c r="Y415" i="1" s="1"/>
  <c r="T415" i="1"/>
  <c r="R415" i="1"/>
  <c r="S415" i="1"/>
  <c r="P415" i="1"/>
  <c r="Z415" i="1" s="1"/>
  <c r="Q415" i="1"/>
  <c r="O439" i="1"/>
  <c r="Y439" i="1" s="1"/>
  <c r="P439" i="1"/>
  <c r="Z439" i="1" s="1"/>
  <c r="T439" i="1"/>
  <c r="Q439" i="1"/>
  <c r="S439" i="1"/>
  <c r="R439" i="1"/>
  <c r="O853" i="1"/>
  <c r="Y853" i="1" s="1"/>
  <c r="S853" i="1"/>
  <c r="P853" i="1"/>
  <c r="Z853" i="1" s="1"/>
  <c r="T853" i="1"/>
  <c r="R853" i="1"/>
  <c r="Q853" i="1"/>
  <c r="Q873" i="1"/>
  <c r="S873" i="1"/>
  <c r="P873" i="1"/>
  <c r="Z873" i="1" s="1"/>
  <c r="R873" i="1"/>
  <c r="O873" i="1"/>
  <c r="Y873" i="1" s="1"/>
  <c r="T873" i="1"/>
  <c r="O893" i="1"/>
  <c r="Y893" i="1" s="1"/>
  <c r="Q893" i="1"/>
  <c r="S893" i="1"/>
  <c r="P893" i="1"/>
  <c r="Z893" i="1" s="1"/>
  <c r="R893" i="1"/>
  <c r="T893" i="1"/>
  <c r="O917" i="1"/>
  <c r="Y917" i="1" s="1"/>
  <c r="S917" i="1"/>
  <c r="P917" i="1"/>
  <c r="Z917" i="1" s="1"/>
  <c r="T917" i="1"/>
  <c r="R917" i="1"/>
  <c r="Q917" i="1"/>
  <c r="Q937" i="1"/>
  <c r="S937" i="1"/>
  <c r="P937" i="1"/>
  <c r="Z937" i="1" s="1"/>
  <c r="R937" i="1"/>
  <c r="O937" i="1"/>
  <c r="Y937" i="1" s="1"/>
  <c r="T937" i="1"/>
  <c r="R1410" i="1"/>
  <c r="T1410" i="1"/>
  <c r="AA211" i="1"/>
  <c r="AF211" i="1" s="1"/>
  <c r="AI211" i="1" s="1"/>
  <c r="AA741" i="1"/>
  <c r="AF741" i="1" s="1"/>
  <c r="AI741" i="1" s="1"/>
  <c r="P1354" i="1"/>
  <c r="Z1354" i="1" s="1"/>
  <c r="S1354" i="1"/>
  <c r="O579" i="1"/>
  <c r="Y579" i="1" s="1"/>
  <c r="R579" i="1"/>
  <c r="T579" i="1"/>
  <c r="P579" i="1"/>
  <c r="Z579" i="1" s="1"/>
  <c r="O599" i="1"/>
  <c r="Y599" i="1" s="1"/>
  <c r="R599" i="1"/>
  <c r="T599" i="1"/>
  <c r="P599" i="1"/>
  <c r="Z599" i="1" s="1"/>
  <c r="O611" i="1"/>
  <c r="Y611" i="1" s="1"/>
  <c r="R611" i="1"/>
  <c r="P611" i="1"/>
  <c r="Z611" i="1" s="1"/>
  <c r="T611" i="1"/>
  <c r="O619" i="1"/>
  <c r="Y619" i="1" s="1"/>
  <c r="T619" i="1"/>
  <c r="P619" i="1"/>
  <c r="Z619" i="1" s="1"/>
  <c r="R619" i="1"/>
  <c r="O643" i="1"/>
  <c r="Y643" i="1" s="1"/>
  <c r="R643" i="1"/>
  <c r="T643" i="1"/>
  <c r="P643" i="1"/>
  <c r="Z643" i="1" s="1"/>
  <c r="O651" i="1"/>
  <c r="Y651" i="1" s="1"/>
  <c r="P651" i="1"/>
  <c r="Z651" i="1" s="1"/>
  <c r="R651" i="1"/>
  <c r="T651" i="1"/>
  <c r="O659" i="1"/>
  <c r="Y659" i="1" s="1"/>
  <c r="R659" i="1"/>
  <c r="P659" i="1"/>
  <c r="Z659" i="1" s="1"/>
  <c r="T659" i="1"/>
  <c r="O663" i="1"/>
  <c r="Y663" i="1" s="1"/>
  <c r="P663" i="1"/>
  <c r="Z663" i="1" s="1"/>
  <c r="R663" i="1"/>
  <c r="T663" i="1"/>
  <c r="O675" i="1"/>
  <c r="Y675" i="1" s="1"/>
  <c r="R675" i="1"/>
  <c r="T675" i="1"/>
  <c r="P675" i="1"/>
  <c r="Z675" i="1" s="1"/>
  <c r="O699" i="1"/>
  <c r="Y699" i="1" s="1"/>
  <c r="P699" i="1"/>
  <c r="Z699" i="1" s="1"/>
  <c r="R699" i="1"/>
  <c r="T699" i="1"/>
  <c r="AA971" i="1"/>
  <c r="AF971" i="1" s="1"/>
  <c r="AI971" i="1" s="1"/>
  <c r="AA1019" i="1"/>
  <c r="AF1019" i="1" s="1"/>
  <c r="AI1019" i="1" s="1"/>
  <c r="AA1035" i="1"/>
  <c r="AF1035" i="1" s="1"/>
  <c r="AI1035" i="1" s="1"/>
  <c r="O838" i="1"/>
  <c r="Y838" i="1" s="1"/>
  <c r="Q838" i="1"/>
  <c r="T838" i="1"/>
  <c r="S838" i="1"/>
  <c r="P838" i="1"/>
  <c r="Z838" i="1" s="1"/>
  <c r="R838" i="1"/>
  <c r="O842" i="1"/>
  <c r="Y842" i="1" s="1"/>
  <c r="T842" i="1"/>
  <c r="S842" i="1"/>
  <c r="P842" i="1"/>
  <c r="Z842" i="1" s="1"/>
  <c r="R842" i="1"/>
  <c r="Q842" i="1"/>
  <c r="O846" i="1"/>
  <c r="Y846" i="1" s="1"/>
  <c r="Q846" i="1"/>
  <c r="S846" i="1"/>
  <c r="T846" i="1"/>
  <c r="P846" i="1"/>
  <c r="Z846" i="1" s="1"/>
  <c r="R846" i="1"/>
  <c r="O870" i="1"/>
  <c r="Y870" i="1" s="1"/>
  <c r="Q870" i="1"/>
  <c r="T870" i="1"/>
  <c r="S870" i="1"/>
  <c r="P870" i="1"/>
  <c r="Z870" i="1" s="1"/>
  <c r="R870" i="1"/>
  <c r="O874" i="1"/>
  <c r="Y874" i="1" s="1"/>
  <c r="T874" i="1"/>
  <c r="S874" i="1"/>
  <c r="P874" i="1"/>
  <c r="Z874" i="1" s="1"/>
  <c r="R874" i="1"/>
  <c r="Q874" i="1"/>
  <c r="O878" i="1"/>
  <c r="Y878" i="1" s="1"/>
  <c r="Q878" i="1"/>
  <c r="S878" i="1"/>
  <c r="T878" i="1"/>
  <c r="P878" i="1"/>
  <c r="Z878" i="1" s="1"/>
  <c r="R878" i="1"/>
  <c r="O902" i="1"/>
  <c r="Y902" i="1" s="1"/>
  <c r="Q902" i="1"/>
  <c r="T902" i="1"/>
  <c r="S902" i="1"/>
  <c r="P902" i="1"/>
  <c r="Z902" i="1" s="1"/>
  <c r="R902" i="1"/>
  <c r="O906" i="1"/>
  <c r="Y906" i="1" s="1"/>
  <c r="T906" i="1"/>
  <c r="S906" i="1"/>
  <c r="P906" i="1"/>
  <c r="Z906" i="1" s="1"/>
  <c r="R906" i="1"/>
  <c r="Q906" i="1"/>
  <c r="O910" i="1"/>
  <c r="Y910" i="1" s="1"/>
  <c r="Q910" i="1"/>
  <c r="S910" i="1"/>
  <c r="T910" i="1"/>
  <c r="P910" i="1"/>
  <c r="Z910" i="1" s="1"/>
  <c r="R910" i="1"/>
  <c r="O934" i="1"/>
  <c r="Y934" i="1" s="1"/>
  <c r="Q934" i="1"/>
  <c r="T934" i="1"/>
  <c r="S934" i="1"/>
  <c r="P934" i="1"/>
  <c r="Z934" i="1" s="1"/>
  <c r="R934" i="1"/>
  <c r="O938" i="1"/>
  <c r="Y938" i="1" s="1"/>
  <c r="T938" i="1"/>
  <c r="S938" i="1"/>
  <c r="P938" i="1"/>
  <c r="Z938" i="1" s="1"/>
  <c r="R938" i="1"/>
  <c r="Q938" i="1"/>
  <c r="O942" i="1"/>
  <c r="Y942" i="1" s="1"/>
  <c r="Q942" i="1"/>
  <c r="S942" i="1"/>
  <c r="T942" i="1"/>
  <c r="P942" i="1"/>
  <c r="Z942" i="1" s="1"/>
  <c r="R942" i="1"/>
  <c r="P1086" i="1"/>
  <c r="Z1086" i="1" s="1"/>
  <c r="S1086" i="1"/>
  <c r="R1086" i="1"/>
  <c r="O1086" i="1"/>
  <c r="Y1086" i="1" s="1"/>
  <c r="Q1086" i="1"/>
  <c r="T1086" i="1"/>
  <c r="Q1106" i="1"/>
  <c r="O1106" i="1"/>
  <c r="Y1106" i="1" s="1"/>
  <c r="T1106" i="1"/>
  <c r="P1106" i="1"/>
  <c r="Z1106" i="1" s="1"/>
  <c r="S1106" i="1"/>
  <c r="R1106" i="1"/>
  <c r="T1110" i="1"/>
  <c r="R1110" i="1"/>
  <c r="S1110" i="1"/>
  <c r="O1110" i="1"/>
  <c r="Y1110" i="1" s="1"/>
  <c r="Q1110" i="1"/>
  <c r="P1110" i="1"/>
  <c r="Z1110" i="1" s="1"/>
  <c r="Q1122" i="1"/>
  <c r="O1122" i="1"/>
  <c r="Y1122" i="1" s="1"/>
  <c r="T1122" i="1"/>
  <c r="R1122" i="1"/>
  <c r="P1122" i="1"/>
  <c r="Z1122" i="1" s="1"/>
  <c r="S1122" i="1"/>
  <c r="R1134" i="1"/>
  <c r="S1134" i="1"/>
  <c r="O1134" i="1"/>
  <c r="Y1134" i="1" s="1"/>
  <c r="T1134" i="1"/>
  <c r="Q1134" i="1"/>
  <c r="P1134" i="1"/>
  <c r="Z1134" i="1" s="1"/>
  <c r="P1146" i="1"/>
  <c r="Z1146" i="1" s="1"/>
  <c r="Q1146" i="1"/>
  <c r="O1146" i="1"/>
  <c r="Y1146" i="1" s="1"/>
  <c r="R1146" i="1"/>
  <c r="S1146" i="1"/>
  <c r="T1146" i="1"/>
  <c r="P1170" i="1"/>
  <c r="Z1170" i="1" s="1"/>
  <c r="Q1170" i="1"/>
  <c r="O1170" i="1"/>
  <c r="Y1170" i="1" s="1"/>
  <c r="T1170" i="1"/>
  <c r="R1170" i="1"/>
  <c r="S1170" i="1"/>
  <c r="T1174" i="1"/>
  <c r="R1174" i="1"/>
  <c r="S1174" i="1"/>
  <c r="O1174" i="1"/>
  <c r="Y1174" i="1" s="1"/>
  <c r="P1174" i="1"/>
  <c r="Z1174" i="1" s="1"/>
  <c r="Q1174" i="1"/>
  <c r="P1186" i="1"/>
  <c r="Z1186" i="1" s="1"/>
  <c r="Q1186" i="1"/>
  <c r="O1186" i="1"/>
  <c r="Y1186" i="1" s="1"/>
  <c r="T1186" i="1"/>
  <c r="R1186" i="1"/>
  <c r="S1186" i="1"/>
  <c r="R1198" i="1"/>
  <c r="S1198" i="1"/>
  <c r="O1198" i="1"/>
  <c r="Y1198" i="1" s="1"/>
  <c r="T1198" i="1"/>
  <c r="Q1198" i="1"/>
  <c r="P1198" i="1"/>
  <c r="Z1198" i="1" s="1"/>
  <c r="Q1234" i="1"/>
  <c r="O1234" i="1"/>
  <c r="Y1234" i="1" s="1"/>
  <c r="T1234" i="1"/>
  <c r="R1246" i="1"/>
  <c r="P1246" i="1"/>
  <c r="Z1246" i="1" s="1"/>
  <c r="S1246" i="1"/>
  <c r="T1246" i="1"/>
  <c r="T1290" i="1"/>
  <c r="S1290" i="1"/>
  <c r="Q1290" i="1"/>
  <c r="R1298" i="1"/>
  <c r="O1298" i="1"/>
  <c r="Y1298" i="1" s="1"/>
  <c r="P1298" i="1"/>
  <c r="Z1298" i="1" s="1"/>
  <c r="O1722" i="1"/>
  <c r="Y1722" i="1" s="1"/>
  <c r="P1722" i="1"/>
  <c r="Z1722" i="1" s="1"/>
  <c r="Q1722" i="1"/>
  <c r="P1814" i="1"/>
  <c r="Z1814" i="1" s="1"/>
  <c r="S1814" i="1"/>
  <c r="AA2155" i="1"/>
  <c r="AF2155" i="1" s="1"/>
  <c r="AI2155" i="1" s="1"/>
  <c r="AA1268" i="1"/>
  <c r="AF1268" i="1" s="1"/>
  <c r="AI1268" i="1" s="1"/>
  <c r="O238" i="1"/>
  <c r="Y238" i="1" s="1"/>
  <c r="P238" i="1"/>
  <c r="Z238" i="1" s="1"/>
  <c r="Q238" i="1"/>
  <c r="R238" i="1"/>
  <c r="S238" i="1"/>
  <c r="T238" i="1"/>
  <c r="O290" i="1"/>
  <c r="Y290" i="1" s="1"/>
  <c r="P290" i="1"/>
  <c r="Z290" i="1" s="1"/>
  <c r="R290" i="1"/>
  <c r="T290" i="1"/>
  <c r="S290" i="1"/>
  <c r="Q290" i="1"/>
  <c r="O306" i="1"/>
  <c r="Y306" i="1" s="1"/>
  <c r="S306" i="1"/>
  <c r="T306" i="1"/>
  <c r="P306" i="1"/>
  <c r="Z306" i="1" s="1"/>
  <c r="Q306" i="1"/>
  <c r="R306" i="1"/>
  <c r="R380" i="1"/>
  <c r="T380" i="1"/>
  <c r="R392" i="1"/>
  <c r="T392" i="1"/>
  <c r="R396" i="1"/>
  <c r="T396" i="1"/>
  <c r="R400" i="1"/>
  <c r="T400" i="1"/>
  <c r="R404" i="1"/>
  <c r="T404" i="1"/>
  <c r="P231" i="1"/>
  <c r="Z231" i="1" s="1"/>
  <c r="Q231" i="1"/>
  <c r="O231" i="1"/>
  <c r="Y231" i="1" s="1"/>
  <c r="T231" i="1"/>
  <c r="R231" i="1"/>
  <c r="S231" i="1"/>
  <c r="O311" i="1"/>
  <c r="Y311" i="1" s="1"/>
  <c r="Q311" i="1"/>
  <c r="S311" i="1"/>
  <c r="T311" i="1"/>
  <c r="P311" i="1"/>
  <c r="Z311" i="1" s="1"/>
  <c r="R311" i="1"/>
  <c r="R315" i="1"/>
  <c r="T315" i="1"/>
  <c r="P315" i="1"/>
  <c r="Z315" i="1" s="1"/>
  <c r="Q315" i="1"/>
  <c r="O315" i="1"/>
  <c r="Y315" i="1" s="1"/>
  <c r="S315" i="1"/>
  <c r="O477" i="1"/>
  <c r="Y477" i="1" s="1"/>
  <c r="R477" i="1"/>
  <c r="S477" i="1"/>
  <c r="T477" i="1"/>
  <c r="P477" i="1"/>
  <c r="Z477" i="1" s="1"/>
  <c r="Q477" i="1"/>
  <c r="O509" i="1"/>
  <c r="Y509" i="1" s="1"/>
  <c r="R509" i="1"/>
  <c r="S509" i="1"/>
  <c r="T509" i="1"/>
  <c r="P509" i="1"/>
  <c r="Z509" i="1" s="1"/>
  <c r="Q509" i="1"/>
  <c r="O541" i="1"/>
  <c r="Y541" i="1" s="1"/>
  <c r="R541" i="1"/>
  <c r="S541" i="1"/>
  <c r="T541" i="1"/>
  <c r="P541" i="1"/>
  <c r="Z541" i="1" s="1"/>
  <c r="Q541" i="1"/>
  <c r="O573" i="1"/>
  <c r="Y573" i="1" s="1"/>
  <c r="R573" i="1"/>
  <c r="S573" i="1"/>
  <c r="T573" i="1"/>
  <c r="P573" i="1"/>
  <c r="Z573" i="1" s="1"/>
  <c r="Q573" i="1"/>
  <c r="O334" i="1"/>
  <c r="Y334" i="1" s="1"/>
  <c r="Q334" i="1"/>
  <c r="S334" i="1"/>
  <c r="P334" i="1"/>
  <c r="Z334" i="1" s="1"/>
  <c r="T334" i="1"/>
  <c r="R334" i="1"/>
  <c r="P354" i="1"/>
  <c r="Z354" i="1" s="1"/>
  <c r="Q354" i="1"/>
  <c r="T354" i="1"/>
  <c r="R354" i="1"/>
  <c r="S354" i="1"/>
  <c r="O354" i="1"/>
  <c r="Y354" i="1" s="1"/>
  <c r="S422" i="1"/>
  <c r="O422" i="1"/>
  <c r="Y422" i="1" s="1"/>
  <c r="Q422" i="1"/>
  <c r="P422" i="1"/>
  <c r="Z422" i="1" s="1"/>
  <c r="T422" i="1"/>
  <c r="R422" i="1"/>
  <c r="P454" i="1"/>
  <c r="Z454" i="1" s="1"/>
  <c r="O454" i="1"/>
  <c r="Y454" i="1" s="1"/>
  <c r="Q454" i="1"/>
  <c r="T454" i="1"/>
  <c r="S454" i="1"/>
  <c r="R454" i="1"/>
  <c r="P502" i="1"/>
  <c r="Z502" i="1" s="1"/>
  <c r="O502" i="1"/>
  <c r="Y502" i="1" s="1"/>
  <c r="S502" i="1"/>
  <c r="T502" i="1"/>
  <c r="Q502" i="1"/>
  <c r="R502" i="1"/>
  <c r="O506" i="1"/>
  <c r="Y506" i="1" s="1"/>
  <c r="R506" i="1"/>
  <c r="T506" i="1"/>
  <c r="Q506" i="1"/>
  <c r="P506" i="1"/>
  <c r="Z506" i="1" s="1"/>
  <c r="S506" i="1"/>
  <c r="P518" i="1"/>
  <c r="Z518" i="1" s="1"/>
  <c r="O518" i="1"/>
  <c r="Y518" i="1" s="1"/>
  <c r="Q518" i="1"/>
  <c r="S518" i="1"/>
  <c r="R518" i="1"/>
  <c r="T518" i="1"/>
  <c r="Q522" i="1"/>
  <c r="T522" i="1"/>
  <c r="P522" i="1"/>
  <c r="Z522" i="1" s="1"/>
  <c r="S522" i="1"/>
  <c r="R522" i="1"/>
  <c r="O522" i="1"/>
  <c r="Y522" i="1" s="1"/>
  <c r="P526" i="1"/>
  <c r="Z526" i="1" s="1"/>
  <c r="S526" i="1"/>
  <c r="R526" i="1"/>
  <c r="O526" i="1"/>
  <c r="Y526" i="1" s="1"/>
  <c r="T526" i="1"/>
  <c r="Q526" i="1"/>
  <c r="P542" i="1"/>
  <c r="Z542" i="1" s="1"/>
  <c r="Q542" i="1"/>
  <c r="R542" i="1"/>
  <c r="T542" i="1"/>
  <c r="S542" i="1"/>
  <c r="O542" i="1"/>
  <c r="Y542" i="1" s="1"/>
  <c r="P723" i="1"/>
  <c r="Z723" i="1" s="1"/>
  <c r="O723" i="1"/>
  <c r="Y723" i="1" s="1"/>
  <c r="S723" i="1"/>
  <c r="R723" i="1"/>
  <c r="Q723" i="1"/>
  <c r="T723" i="1"/>
  <c r="P731" i="1"/>
  <c r="Z731" i="1" s="1"/>
  <c r="S731" i="1"/>
  <c r="O731" i="1"/>
  <c r="Y731" i="1" s="1"/>
  <c r="R731" i="1"/>
  <c r="T731" i="1"/>
  <c r="Q731" i="1"/>
  <c r="Q735" i="1"/>
  <c r="T735" i="1"/>
  <c r="S735" i="1"/>
  <c r="O735" i="1"/>
  <c r="Y735" i="1" s="1"/>
  <c r="P735" i="1"/>
  <c r="Z735" i="1" s="1"/>
  <c r="R735" i="1"/>
  <c r="Q743" i="1"/>
  <c r="P743" i="1"/>
  <c r="Z743" i="1" s="1"/>
  <c r="O743" i="1"/>
  <c r="Y743" i="1" s="1"/>
  <c r="T743" i="1"/>
  <c r="R743" i="1"/>
  <c r="S743" i="1"/>
  <c r="P751" i="1"/>
  <c r="Z751" i="1" s="1"/>
  <c r="Q751" i="1"/>
  <c r="T751" i="1"/>
  <c r="R751" i="1"/>
  <c r="S751" i="1"/>
  <c r="O751" i="1"/>
  <c r="Y751" i="1" s="1"/>
  <c r="P755" i="1"/>
  <c r="Z755" i="1" s="1"/>
  <c r="O755" i="1"/>
  <c r="Y755" i="1" s="1"/>
  <c r="S755" i="1"/>
  <c r="R755" i="1"/>
  <c r="Q755" i="1"/>
  <c r="T755" i="1"/>
  <c r="P763" i="1"/>
  <c r="Z763" i="1" s="1"/>
  <c r="S763" i="1"/>
  <c r="R763" i="1"/>
  <c r="T763" i="1"/>
  <c r="O763" i="1"/>
  <c r="Y763" i="1" s="1"/>
  <c r="Q763" i="1"/>
  <c r="P783" i="1"/>
  <c r="Z783" i="1" s="1"/>
  <c r="Q783" i="1"/>
  <c r="O783" i="1"/>
  <c r="Y783" i="1" s="1"/>
  <c r="T783" i="1"/>
  <c r="R783" i="1"/>
  <c r="S783" i="1"/>
  <c r="Q799" i="1"/>
  <c r="P799" i="1"/>
  <c r="Z799" i="1" s="1"/>
  <c r="T799" i="1"/>
  <c r="O799" i="1"/>
  <c r="Y799" i="1" s="1"/>
  <c r="S799" i="1"/>
  <c r="R799" i="1"/>
  <c r="Q807" i="1"/>
  <c r="P807" i="1"/>
  <c r="Z807" i="1" s="1"/>
  <c r="S807" i="1"/>
  <c r="O807" i="1"/>
  <c r="Y807" i="1" s="1"/>
  <c r="R807" i="1"/>
  <c r="T807" i="1"/>
  <c r="O823" i="1"/>
  <c r="Y823" i="1" s="1"/>
  <c r="Q823" i="1"/>
  <c r="S823" i="1"/>
  <c r="T823" i="1"/>
  <c r="P823" i="1"/>
  <c r="Z823" i="1" s="1"/>
  <c r="R823" i="1"/>
  <c r="AA825" i="1"/>
  <c r="AF825" i="1" s="1"/>
  <c r="AI825" i="1" s="1"/>
  <c r="S1229" i="1"/>
  <c r="O1229" i="1"/>
  <c r="Y1229" i="1" s="1"/>
  <c r="T1229" i="1"/>
  <c r="Q1229" i="1"/>
  <c r="R606" i="1"/>
  <c r="P606" i="1"/>
  <c r="Z606" i="1" s="1"/>
  <c r="AA606" i="1" s="1"/>
  <c r="AF606" i="1" s="1"/>
  <c r="AI606" i="1" s="1"/>
  <c r="T606" i="1"/>
  <c r="P622" i="1"/>
  <c r="Z622" i="1" s="1"/>
  <c r="R622" i="1"/>
  <c r="T622" i="1"/>
  <c r="P646" i="1"/>
  <c r="Z646" i="1" s="1"/>
  <c r="S646" i="1"/>
  <c r="R646" i="1"/>
  <c r="T646" i="1"/>
  <c r="S650" i="1"/>
  <c r="R650" i="1"/>
  <c r="T650" i="1"/>
  <c r="O343" i="1"/>
  <c r="Y343" i="1" s="1"/>
  <c r="P343" i="1"/>
  <c r="Z343" i="1" s="1"/>
  <c r="T343" i="1"/>
  <c r="Q343" i="1"/>
  <c r="S343" i="1"/>
  <c r="R343" i="1"/>
  <c r="S347" i="1"/>
  <c r="T347" i="1"/>
  <c r="O347" i="1"/>
  <c r="Y347" i="1" s="1"/>
  <c r="P347" i="1"/>
  <c r="Z347" i="1" s="1"/>
  <c r="Q347" i="1"/>
  <c r="R347" i="1"/>
  <c r="S363" i="1"/>
  <c r="T363" i="1"/>
  <c r="O363" i="1"/>
  <c r="Y363" i="1" s="1"/>
  <c r="Q363" i="1"/>
  <c r="P363" i="1"/>
  <c r="Z363" i="1" s="1"/>
  <c r="R363" i="1"/>
  <c r="O391" i="1"/>
  <c r="Y391" i="1" s="1"/>
  <c r="P391" i="1"/>
  <c r="Z391" i="1" s="1"/>
  <c r="T391" i="1"/>
  <c r="S391" i="1"/>
  <c r="Q391" i="1"/>
  <c r="R391" i="1"/>
  <c r="O399" i="1"/>
  <c r="Y399" i="1" s="1"/>
  <c r="T399" i="1"/>
  <c r="R399" i="1"/>
  <c r="Q399" i="1"/>
  <c r="P399" i="1"/>
  <c r="Z399" i="1" s="1"/>
  <c r="S399" i="1"/>
  <c r="T403" i="1"/>
  <c r="P403" i="1"/>
  <c r="Z403" i="1" s="1"/>
  <c r="S403" i="1"/>
  <c r="R403" i="1"/>
  <c r="Q403" i="1"/>
  <c r="O403" i="1"/>
  <c r="Y403" i="1" s="1"/>
  <c r="S427" i="1"/>
  <c r="T427" i="1"/>
  <c r="O427" i="1"/>
  <c r="Y427" i="1" s="1"/>
  <c r="Q427" i="1"/>
  <c r="R427" i="1"/>
  <c r="P427" i="1"/>
  <c r="Z427" i="1" s="1"/>
  <c r="O431" i="1"/>
  <c r="Y431" i="1" s="1"/>
  <c r="T431" i="1"/>
  <c r="P431" i="1"/>
  <c r="Z431" i="1" s="1"/>
  <c r="R431" i="1"/>
  <c r="S431" i="1"/>
  <c r="Q431" i="1"/>
  <c r="O447" i="1"/>
  <c r="Y447" i="1" s="1"/>
  <c r="T447" i="1"/>
  <c r="R447" i="1"/>
  <c r="Q447" i="1"/>
  <c r="S447" i="1"/>
  <c r="P447" i="1"/>
  <c r="Z447" i="1" s="1"/>
  <c r="T451" i="1"/>
  <c r="O451" i="1"/>
  <c r="Y451" i="1" s="1"/>
  <c r="P451" i="1"/>
  <c r="Z451" i="1" s="1"/>
  <c r="Q451" i="1"/>
  <c r="S451" i="1"/>
  <c r="R451" i="1"/>
  <c r="O837" i="1"/>
  <c r="Y837" i="1" s="1"/>
  <c r="S837" i="1"/>
  <c r="P837" i="1"/>
  <c r="Z837" i="1" s="1"/>
  <c r="T837" i="1"/>
  <c r="Q837" i="1"/>
  <c r="R837" i="1"/>
  <c r="Q857" i="1"/>
  <c r="S857" i="1"/>
  <c r="O857" i="1"/>
  <c r="Y857" i="1" s="1"/>
  <c r="P857" i="1"/>
  <c r="Z857" i="1" s="1"/>
  <c r="R857" i="1"/>
  <c r="T857" i="1"/>
  <c r="O877" i="1"/>
  <c r="Y877" i="1" s="1"/>
  <c r="Q877" i="1"/>
  <c r="S877" i="1"/>
  <c r="P877" i="1"/>
  <c r="Z877" i="1" s="1"/>
  <c r="R877" i="1"/>
  <c r="T877" i="1"/>
  <c r="O901" i="1"/>
  <c r="Y901" i="1" s="1"/>
  <c r="S901" i="1"/>
  <c r="P901" i="1"/>
  <c r="Z901" i="1" s="1"/>
  <c r="T901" i="1"/>
  <c r="Q901" i="1"/>
  <c r="R901" i="1"/>
  <c r="Q921" i="1"/>
  <c r="S921" i="1"/>
  <c r="O921" i="1"/>
  <c r="Y921" i="1" s="1"/>
  <c r="P921" i="1"/>
  <c r="Z921" i="1" s="1"/>
  <c r="R921" i="1"/>
  <c r="T921" i="1"/>
  <c r="O941" i="1"/>
  <c r="Y941" i="1" s="1"/>
  <c r="Q941" i="1"/>
  <c r="S941" i="1"/>
  <c r="P941" i="1"/>
  <c r="Z941" i="1" s="1"/>
  <c r="R941" i="1"/>
  <c r="T941" i="1"/>
  <c r="AA1124" i="1"/>
  <c r="AF1124" i="1" s="1"/>
  <c r="AI1124" i="1" s="1"/>
  <c r="S1508" i="1"/>
  <c r="P1508" i="1"/>
  <c r="Z1508" i="1" s="1"/>
  <c r="T1508" i="1"/>
  <c r="P1528" i="1"/>
  <c r="Z1528" i="1" s="1"/>
  <c r="T1528" i="1"/>
  <c r="AA307" i="1"/>
  <c r="AF307" i="1" s="1"/>
  <c r="AI307" i="1" s="1"/>
  <c r="AA330" i="1"/>
  <c r="AF330" i="1" s="1"/>
  <c r="AI330" i="1" s="1"/>
  <c r="P1386" i="1"/>
  <c r="Z1386" i="1" s="1"/>
  <c r="R1386" i="1"/>
  <c r="T1458" i="1"/>
  <c r="R1458" i="1"/>
  <c r="P1458" i="1"/>
  <c r="Z1458" i="1" s="1"/>
  <c r="AA419" i="1"/>
  <c r="AF419" i="1" s="1"/>
  <c r="AI419" i="1" s="1"/>
  <c r="O587" i="1"/>
  <c r="Y587" i="1" s="1"/>
  <c r="P587" i="1"/>
  <c r="Z587" i="1" s="1"/>
  <c r="T587" i="1"/>
  <c r="R587" i="1"/>
  <c r="O667" i="1"/>
  <c r="Y667" i="1" s="1"/>
  <c r="P667" i="1"/>
  <c r="Z667" i="1" s="1"/>
  <c r="R667" i="1"/>
  <c r="T667" i="1"/>
  <c r="O671" i="1"/>
  <c r="Y671" i="1" s="1"/>
  <c r="T671" i="1"/>
  <c r="P671" i="1"/>
  <c r="Z671" i="1" s="1"/>
  <c r="R671" i="1"/>
  <c r="AA1088" i="1"/>
  <c r="AF1088" i="1" s="1"/>
  <c r="AI1088" i="1" s="1"/>
  <c r="AA1147" i="1"/>
  <c r="AF1147" i="1" s="1"/>
  <c r="AI1147" i="1" s="1"/>
  <c r="P1162" i="1"/>
  <c r="Z1162" i="1" s="1"/>
  <c r="Q1162" i="1"/>
  <c r="O1162" i="1"/>
  <c r="Y1162" i="1" s="1"/>
  <c r="R1162" i="1"/>
  <c r="S1162" i="1"/>
  <c r="T1162" i="1"/>
  <c r="O850" i="1"/>
  <c r="Y850" i="1" s="1"/>
  <c r="Q850" i="1"/>
  <c r="S850" i="1"/>
  <c r="T850" i="1"/>
  <c r="R850" i="1"/>
  <c r="P850" i="1"/>
  <c r="Z850" i="1" s="1"/>
  <c r="O882" i="1"/>
  <c r="Y882" i="1" s="1"/>
  <c r="Q882" i="1"/>
  <c r="S882" i="1"/>
  <c r="T882" i="1"/>
  <c r="R882" i="1"/>
  <c r="P882" i="1"/>
  <c r="Z882" i="1" s="1"/>
  <c r="O914" i="1"/>
  <c r="Y914" i="1" s="1"/>
  <c r="Q914" i="1"/>
  <c r="S914" i="1"/>
  <c r="T914" i="1"/>
  <c r="R914" i="1"/>
  <c r="P914" i="1"/>
  <c r="Z914" i="1" s="1"/>
  <c r="O946" i="1"/>
  <c r="Y946" i="1" s="1"/>
  <c r="Q946" i="1"/>
  <c r="S946" i="1"/>
  <c r="T946" i="1"/>
  <c r="R946" i="1"/>
  <c r="P946" i="1"/>
  <c r="Z946" i="1" s="1"/>
  <c r="P1130" i="1"/>
  <c r="Z1130" i="1" s="1"/>
  <c r="Q1130" i="1"/>
  <c r="O1130" i="1"/>
  <c r="Y1130" i="1" s="1"/>
  <c r="R1130" i="1"/>
  <c r="S1130" i="1"/>
  <c r="T1130" i="1"/>
  <c r="R1150" i="1"/>
  <c r="S1150" i="1"/>
  <c r="O1150" i="1"/>
  <c r="Y1150" i="1" s="1"/>
  <c r="Q1150" i="1"/>
  <c r="T1150" i="1"/>
  <c r="P1150" i="1"/>
  <c r="Z1150" i="1" s="1"/>
  <c r="P1194" i="1"/>
  <c r="Z1194" i="1" s="1"/>
  <c r="Q1194" i="1"/>
  <c r="O1194" i="1"/>
  <c r="Y1194" i="1" s="1"/>
  <c r="R1194" i="1"/>
  <c r="S1194" i="1"/>
  <c r="T1194" i="1"/>
  <c r="S1266" i="1"/>
  <c r="Q1266" i="1"/>
  <c r="O1266" i="1"/>
  <c r="Y1266" i="1" s="1"/>
  <c r="S1330" i="1"/>
  <c r="O1330" i="1"/>
  <c r="Y1330" i="1" s="1"/>
  <c r="T1330" i="1"/>
  <c r="AA1158" i="1"/>
  <c r="AF1158" i="1" s="1"/>
  <c r="AI1158" i="1" s="1"/>
  <c r="R1750" i="1"/>
  <c r="S1750" i="1"/>
  <c r="R88" i="1"/>
  <c r="T88" i="1"/>
  <c r="S88" i="1"/>
  <c r="Q88" i="1"/>
  <c r="P88" i="1"/>
  <c r="Z88" i="1" s="1"/>
  <c r="O88" i="1"/>
  <c r="Y88" i="1" s="1"/>
  <c r="O100" i="1"/>
  <c r="Y100" i="1" s="1"/>
  <c r="S100" i="1"/>
  <c r="P100" i="1"/>
  <c r="Z100" i="1" s="1"/>
  <c r="T100" i="1"/>
  <c r="R100" i="1"/>
  <c r="Q100" i="1"/>
  <c r="O84" i="1"/>
  <c r="Y84" i="1" s="1"/>
  <c r="S84" i="1"/>
  <c r="P84" i="1"/>
  <c r="Z84" i="1" s="1"/>
  <c r="T84" i="1"/>
  <c r="R84" i="1"/>
  <c r="Q84" i="1"/>
  <c r="AA86" i="1"/>
  <c r="AF86" i="1" s="1"/>
  <c r="AI86" i="1" s="1"/>
  <c r="AA91" i="1"/>
  <c r="AF91" i="1" s="1"/>
  <c r="AI91" i="1" s="1"/>
  <c r="S1367" i="1"/>
  <c r="O1367" i="1"/>
  <c r="Y1367" i="1" s="1"/>
  <c r="R1367" i="1"/>
  <c r="T1367" i="1"/>
  <c r="P1367" i="1"/>
  <c r="Z1367" i="1" s="1"/>
  <c r="Q1367" i="1"/>
  <c r="Q1439" i="1"/>
  <c r="P1439" i="1"/>
  <c r="Z1439" i="1" s="1"/>
  <c r="R1439" i="1"/>
  <c r="O1439" i="1"/>
  <c r="Y1439" i="1" s="1"/>
  <c r="S1439" i="1"/>
  <c r="T1439" i="1"/>
  <c r="P1488" i="1"/>
  <c r="Z1488" i="1" s="1"/>
  <c r="S1488" i="1"/>
  <c r="T1488" i="1"/>
  <c r="R1488" i="1"/>
  <c r="O248" i="1"/>
  <c r="Y248" i="1" s="1"/>
  <c r="Q248" i="1"/>
  <c r="S248" i="1"/>
  <c r="P248" i="1"/>
  <c r="Z248" i="1" s="1"/>
  <c r="T248" i="1"/>
  <c r="R248" i="1"/>
  <c r="O296" i="1"/>
  <c r="Y296" i="1" s="1"/>
  <c r="Q296" i="1"/>
  <c r="S296" i="1"/>
  <c r="P296" i="1"/>
  <c r="Z296" i="1" s="1"/>
  <c r="T296" i="1"/>
  <c r="R296" i="1"/>
  <c r="AA213" i="1"/>
  <c r="AF213" i="1" s="1"/>
  <c r="AI213" i="1" s="1"/>
  <c r="AI575" i="1"/>
  <c r="AA464" i="1"/>
  <c r="AF464" i="1" s="1"/>
  <c r="AI464" i="1" s="1"/>
  <c r="AA544" i="1"/>
  <c r="AF544" i="1" s="1"/>
  <c r="AI544" i="1" s="1"/>
  <c r="O589" i="1"/>
  <c r="Y589" i="1" s="1"/>
  <c r="P589" i="1"/>
  <c r="Z589" i="1" s="1"/>
  <c r="R589" i="1"/>
  <c r="T589" i="1"/>
  <c r="Q589" i="1"/>
  <c r="S589" i="1"/>
  <c r="P613" i="1"/>
  <c r="Z613" i="1" s="1"/>
  <c r="R613" i="1"/>
  <c r="T613" i="1"/>
  <c r="O613" i="1"/>
  <c r="Y613" i="1" s="1"/>
  <c r="Q613" i="1"/>
  <c r="S613" i="1"/>
  <c r="P637" i="1"/>
  <c r="Z637" i="1" s="1"/>
  <c r="R637" i="1"/>
  <c r="T637" i="1"/>
  <c r="O637" i="1"/>
  <c r="Y637" i="1" s="1"/>
  <c r="Q637" i="1"/>
  <c r="S637" i="1"/>
  <c r="P653" i="1"/>
  <c r="Z653" i="1" s="1"/>
  <c r="R653" i="1"/>
  <c r="T653" i="1"/>
  <c r="O653" i="1"/>
  <c r="Y653" i="1" s="1"/>
  <c r="Q653" i="1"/>
  <c r="S653" i="1"/>
  <c r="P669" i="1"/>
  <c r="Z669" i="1" s="1"/>
  <c r="R669" i="1"/>
  <c r="T669" i="1"/>
  <c r="O669" i="1"/>
  <c r="Y669" i="1" s="1"/>
  <c r="Q669" i="1"/>
  <c r="S669" i="1"/>
  <c r="P685" i="1"/>
  <c r="Z685" i="1" s="1"/>
  <c r="R685" i="1"/>
  <c r="T685" i="1"/>
  <c r="O685" i="1"/>
  <c r="Y685" i="1" s="1"/>
  <c r="Q685" i="1"/>
  <c r="S685" i="1"/>
  <c r="O85" i="1"/>
  <c r="Y85" i="1" s="1"/>
  <c r="Q85" i="1"/>
  <c r="P85" i="1"/>
  <c r="Z85" i="1" s="1"/>
  <c r="R85" i="1"/>
  <c r="T85" i="1"/>
  <c r="S85" i="1"/>
  <c r="O93" i="1"/>
  <c r="Y93" i="1" s="1"/>
  <c r="Q93" i="1"/>
  <c r="P93" i="1"/>
  <c r="Z93" i="1" s="1"/>
  <c r="R93" i="1"/>
  <c r="T93" i="1"/>
  <c r="S93" i="1"/>
  <c r="O133" i="1"/>
  <c r="Y133" i="1" s="1"/>
  <c r="Q133" i="1"/>
  <c r="P133" i="1"/>
  <c r="Z133" i="1" s="1"/>
  <c r="R133" i="1"/>
  <c r="T133" i="1"/>
  <c r="S133" i="1"/>
  <c r="O149" i="1"/>
  <c r="Y149" i="1" s="1"/>
  <c r="Q149" i="1"/>
  <c r="P149" i="1"/>
  <c r="Z149" i="1" s="1"/>
  <c r="R149" i="1"/>
  <c r="T149" i="1"/>
  <c r="S149" i="1"/>
  <c r="O173" i="1"/>
  <c r="Y173" i="1" s="1"/>
  <c r="Q173" i="1"/>
  <c r="P173" i="1"/>
  <c r="Z173" i="1" s="1"/>
  <c r="R173" i="1"/>
  <c r="T173" i="1"/>
  <c r="S173" i="1"/>
  <c r="O189" i="1"/>
  <c r="Y189" i="1" s="1"/>
  <c r="Q189" i="1"/>
  <c r="P189" i="1"/>
  <c r="Z189" i="1" s="1"/>
  <c r="R189" i="1"/>
  <c r="T189" i="1"/>
  <c r="S189" i="1"/>
  <c r="O1105" i="1"/>
  <c r="Y1105" i="1" s="1"/>
  <c r="T1105" i="1"/>
  <c r="Q1105" i="1"/>
  <c r="S1105" i="1"/>
  <c r="P1105" i="1"/>
  <c r="Z1105" i="1" s="1"/>
  <c r="R1105" i="1"/>
  <c r="O1153" i="1"/>
  <c r="Y1153" i="1" s="1"/>
  <c r="T1153" i="1"/>
  <c r="Q1153" i="1"/>
  <c r="P1153" i="1"/>
  <c r="Z1153" i="1" s="1"/>
  <c r="R1153" i="1"/>
  <c r="S1153" i="1"/>
  <c r="O1201" i="1"/>
  <c r="Y1201" i="1" s="1"/>
  <c r="T1201" i="1"/>
  <c r="S1201" i="1"/>
  <c r="P1201" i="1"/>
  <c r="Z1201" i="1" s="1"/>
  <c r="Q1201" i="1"/>
  <c r="R1201" i="1"/>
  <c r="Q1210" i="1"/>
  <c r="S1210" i="1"/>
  <c r="T1210" i="1"/>
  <c r="R1210" i="1"/>
  <c r="O1210" i="1"/>
  <c r="Y1210" i="1" s="1"/>
  <c r="P1210" i="1"/>
  <c r="Z1210" i="1" s="1"/>
  <c r="O1395" i="1"/>
  <c r="Y1395" i="1" s="1"/>
  <c r="Q1395" i="1"/>
  <c r="T1395" i="1"/>
  <c r="S1395" i="1"/>
  <c r="P1395" i="1"/>
  <c r="Z1395" i="1" s="1"/>
  <c r="R1395" i="1"/>
  <c r="R1520" i="1"/>
  <c r="P1520" i="1"/>
  <c r="Z1520" i="1" s="1"/>
  <c r="T1520" i="1"/>
  <c r="S1520" i="1"/>
  <c r="Q1351" i="1"/>
  <c r="R1351" i="1"/>
  <c r="T1351" i="1"/>
  <c r="S1351" i="1"/>
  <c r="O1351" i="1"/>
  <c r="Y1351" i="1" s="1"/>
  <c r="P1351" i="1"/>
  <c r="Z1351" i="1" s="1"/>
  <c r="Q1294" i="1"/>
  <c r="S1294" i="1"/>
  <c r="T1294" i="1"/>
  <c r="R1294" i="1"/>
  <c r="P1294" i="1"/>
  <c r="Z1294" i="1" s="1"/>
  <c r="O1294" i="1"/>
  <c r="Y1294" i="1" s="1"/>
  <c r="P1496" i="1"/>
  <c r="Z1496" i="1" s="1"/>
  <c r="R1496" i="1"/>
  <c r="S1496" i="1"/>
  <c r="T1496" i="1"/>
  <c r="Q1812" i="1"/>
  <c r="P1812" i="1"/>
  <c r="Z1812" i="1" s="1"/>
  <c r="R1812" i="1"/>
  <c r="O1812" i="1"/>
  <c r="Y1812" i="1" s="1"/>
  <c r="P1978" i="1"/>
  <c r="Z1978" i="1" s="1"/>
  <c r="T1978" i="1"/>
  <c r="Q1978" i="1"/>
  <c r="O1978" i="1"/>
  <c r="Y1978" i="1" s="1"/>
  <c r="S1978" i="1"/>
  <c r="P2590" i="1"/>
  <c r="Z2590" i="1" s="1"/>
  <c r="T2590" i="1"/>
  <c r="T2411" i="1"/>
  <c r="O2154" i="1"/>
  <c r="Y2154" i="1" s="1"/>
  <c r="R2330" i="1"/>
  <c r="P2330" i="1"/>
  <c r="Z2330" i="1" s="1"/>
  <c r="AA2330" i="1" s="1"/>
  <c r="AF2330" i="1" s="1"/>
  <c r="AI2330" i="1" s="1"/>
  <c r="Q2569" i="1"/>
  <c r="R2590" i="1"/>
  <c r="P2106" i="1"/>
  <c r="Z2106" i="1" s="1"/>
  <c r="R2154" i="1"/>
  <c r="Q2170" i="1"/>
  <c r="O2170" i="1"/>
  <c r="Y2170" i="1" s="1"/>
  <c r="Q2212" i="1"/>
  <c r="T2212" i="1"/>
  <c r="O1946" i="1"/>
  <c r="Y1946" i="1" s="1"/>
  <c r="S1965" i="1"/>
  <c r="Q1965" i="1"/>
  <c r="P2082" i="1"/>
  <c r="Z2082" i="1" s="1"/>
  <c r="Q2208" i="1"/>
  <c r="P2200" i="1"/>
  <c r="Z2200" i="1" s="1"/>
  <c r="O2135" i="1"/>
  <c r="Y2135" i="1" s="1"/>
  <c r="T1894" i="1"/>
  <c r="R1871" i="1"/>
  <c r="Q1844" i="1"/>
  <c r="S1974" i="1"/>
  <c r="T1974" i="1"/>
  <c r="R2104" i="1"/>
  <c r="S1994" i="1"/>
  <c r="O1994" i="1"/>
  <c r="Y1994" i="1" s="1"/>
  <c r="S2104" i="1"/>
  <c r="P2128" i="1"/>
  <c r="Z2128" i="1" s="1"/>
  <c r="P2160" i="1"/>
  <c r="Z2160" i="1" s="1"/>
  <c r="AA2160" i="1" s="1"/>
  <c r="AF2160" i="1" s="1"/>
  <c r="AI2160" i="1" s="1"/>
  <c r="O1496" i="1"/>
  <c r="Y1496" i="1" s="1"/>
  <c r="Q1592" i="1"/>
  <c r="O1587" i="1"/>
  <c r="Y1587" i="1" s="1"/>
  <c r="Q1651" i="1"/>
  <c r="P1688" i="1"/>
  <c r="Z1688" i="1" s="1"/>
  <c r="P1619" i="1"/>
  <c r="Z1619" i="1" s="1"/>
  <c r="T1683" i="1"/>
  <c r="T1871" i="1"/>
  <c r="R1462" i="1"/>
  <c r="Q1526" i="1"/>
  <c r="P1744" i="1"/>
  <c r="Z1744" i="1" s="1"/>
  <c r="R1406" i="1"/>
  <c r="P1342" i="1"/>
  <c r="Z1342" i="1" s="1"/>
  <c r="AA1342" i="1" s="1"/>
  <c r="AF1342" i="1" s="1"/>
  <c r="AI1342" i="1" s="1"/>
  <c r="T1374" i="1"/>
  <c r="O1374" i="1"/>
  <c r="Y1374" i="1" s="1"/>
  <c r="AA1374" i="1" s="1"/>
  <c r="AF1374" i="1" s="1"/>
  <c r="T1438" i="1"/>
  <c r="O1438" i="1"/>
  <c r="Y1438" i="1" s="1"/>
  <c r="AA1438" i="1" s="1"/>
  <c r="AF1438" i="1" s="1"/>
  <c r="T1480" i="1"/>
  <c r="P1480" i="1"/>
  <c r="Z1480" i="1" s="1"/>
  <c r="P1544" i="1"/>
  <c r="Z1544" i="1" s="1"/>
  <c r="S1812" i="1"/>
  <c r="Q220" i="1"/>
  <c r="S220" i="1"/>
  <c r="R220" i="1"/>
  <c r="P220" i="1"/>
  <c r="Z220" i="1" s="1"/>
  <c r="T220" i="1"/>
  <c r="O220" i="1"/>
  <c r="Y220" i="1" s="1"/>
  <c r="Q236" i="1"/>
  <c r="S236" i="1"/>
  <c r="O236" i="1"/>
  <c r="Y236" i="1" s="1"/>
  <c r="R236" i="1"/>
  <c r="P236" i="1"/>
  <c r="Z236" i="1" s="1"/>
  <c r="T236" i="1"/>
  <c r="Q252" i="1"/>
  <c r="S252" i="1"/>
  <c r="P252" i="1"/>
  <c r="Z252" i="1" s="1"/>
  <c r="T252" i="1"/>
  <c r="O252" i="1"/>
  <c r="Y252" i="1" s="1"/>
  <c r="R252" i="1"/>
  <c r="Q268" i="1"/>
  <c r="S268" i="1"/>
  <c r="P268" i="1"/>
  <c r="Z268" i="1" s="1"/>
  <c r="T268" i="1"/>
  <c r="O268" i="1"/>
  <c r="Y268" i="1" s="1"/>
  <c r="R268" i="1"/>
  <c r="Q284" i="1"/>
  <c r="S284" i="1"/>
  <c r="R284" i="1"/>
  <c r="P284" i="1"/>
  <c r="Z284" i="1" s="1"/>
  <c r="T284" i="1"/>
  <c r="O284" i="1"/>
  <c r="Y284" i="1" s="1"/>
  <c r="Q300" i="1"/>
  <c r="S300" i="1"/>
  <c r="O300" i="1"/>
  <c r="Y300" i="1" s="1"/>
  <c r="R300" i="1"/>
  <c r="P300" i="1"/>
  <c r="Z300" i="1" s="1"/>
  <c r="T300" i="1"/>
  <c r="Q316" i="1"/>
  <c r="S316" i="1"/>
  <c r="P316" i="1"/>
  <c r="Z316" i="1" s="1"/>
  <c r="T316" i="1"/>
  <c r="O316" i="1"/>
  <c r="Y316" i="1" s="1"/>
  <c r="R316" i="1"/>
  <c r="AA508" i="1"/>
  <c r="AF508" i="1" s="1"/>
  <c r="AI508" i="1" s="1"/>
  <c r="AA732" i="1"/>
  <c r="AF732" i="1" s="1"/>
  <c r="AI732" i="1" s="1"/>
  <c r="AA610" i="1"/>
  <c r="AF610" i="1" s="1"/>
  <c r="AI610" i="1" s="1"/>
  <c r="AA674" i="1"/>
  <c r="AF674" i="1" s="1"/>
  <c r="AI674" i="1" s="1"/>
  <c r="AA722" i="1"/>
  <c r="AF722" i="1" s="1"/>
  <c r="AI722" i="1" s="1"/>
  <c r="AA957" i="1"/>
  <c r="AF957" i="1" s="1"/>
  <c r="AI957" i="1" s="1"/>
  <c r="O1093" i="1"/>
  <c r="Y1093" i="1" s="1"/>
  <c r="T1093" i="1"/>
  <c r="P1093" i="1"/>
  <c r="Z1093" i="1" s="1"/>
  <c r="Q1093" i="1"/>
  <c r="S1093" i="1"/>
  <c r="R1093" i="1"/>
  <c r="O1109" i="1"/>
  <c r="Y1109" i="1" s="1"/>
  <c r="T1109" i="1"/>
  <c r="P1109" i="1"/>
  <c r="Z1109" i="1" s="1"/>
  <c r="Q1109" i="1"/>
  <c r="S1109" i="1"/>
  <c r="R1109" i="1"/>
  <c r="O1125" i="1"/>
  <c r="Y1125" i="1" s="1"/>
  <c r="T1125" i="1"/>
  <c r="S1125" i="1"/>
  <c r="R1125" i="1"/>
  <c r="Q1125" i="1"/>
  <c r="P1125" i="1"/>
  <c r="Z1125" i="1" s="1"/>
  <c r="O1141" i="1"/>
  <c r="Y1141" i="1" s="1"/>
  <c r="T1141" i="1"/>
  <c r="P1141" i="1"/>
  <c r="Z1141" i="1" s="1"/>
  <c r="S1141" i="1"/>
  <c r="R1141" i="1"/>
  <c r="Q1141" i="1"/>
  <c r="O1157" i="1"/>
  <c r="Y1157" i="1" s="1"/>
  <c r="T1157" i="1"/>
  <c r="P1157" i="1"/>
  <c r="Z1157" i="1" s="1"/>
  <c r="R1157" i="1"/>
  <c r="Q1157" i="1"/>
  <c r="S1157" i="1"/>
  <c r="O1173" i="1"/>
  <c r="Y1173" i="1" s="1"/>
  <c r="T1173" i="1"/>
  <c r="R1173" i="1"/>
  <c r="Q1173" i="1"/>
  <c r="P1173" i="1"/>
  <c r="Z1173" i="1" s="1"/>
  <c r="S1173" i="1"/>
  <c r="O1189" i="1"/>
  <c r="Y1189" i="1" s="1"/>
  <c r="T1189" i="1"/>
  <c r="S1189" i="1"/>
  <c r="R1189" i="1"/>
  <c r="Q1189" i="1"/>
  <c r="P1189" i="1"/>
  <c r="Z1189" i="1" s="1"/>
  <c r="O1205" i="1"/>
  <c r="Y1205" i="1" s="1"/>
  <c r="T1205" i="1"/>
  <c r="P1205" i="1"/>
  <c r="Z1205" i="1" s="1"/>
  <c r="S1205" i="1"/>
  <c r="R1205" i="1"/>
  <c r="Q1205" i="1"/>
  <c r="Q1242" i="1"/>
  <c r="S1242" i="1"/>
  <c r="T1242" i="1"/>
  <c r="O1242" i="1"/>
  <c r="Y1242" i="1" s="1"/>
  <c r="R1242" i="1"/>
  <c r="P1242" i="1"/>
  <c r="Z1242" i="1" s="1"/>
  <c r="S1756" i="1"/>
  <c r="Q1756" i="1"/>
  <c r="R1756" i="1"/>
  <c r="T1756" i="1"/>
  <c r="O1756" i="1"/>
  <c r="Y1756" i="1" s="1"/>
  <c r="O1820" i="1"/>
  <c r="Y1820" i="1" s="1"/>
  <c r="R1820" i="1"/>
  <c r="P1820" i="1"/>
  <c r="Z1820" i="1" s="1"/>
  <c r="T1820" i="1"/>
  <c r="Q1820" i="1"/>
  <c r="T1238" i="1"/>
  <c r="R1238" i="1"/>
  <c r="Q1238" i="1"/>
  <c r="S1238" i="1"/>
  <c r="P1238" i="1"/>
  <c r="Z1238" i="1" s="1"/>
  <c r="O1238" i="1"/>
  <c r="Y1238" i="1" s="1"/>
  <c r="P1286" i="1"/>
  <c r="Z1286" i="1" s="1"/>
  <c r="S1286" i="1"/>
  <c r="O1286" i="1"/>
  <c r="Y1286" i="1" s="1"/>
  <c r="T1286" i="1"/>
  <c r="Q1286" i="1"/>
  <c r="R1286" i="1"/>
  <c r="P1318" i="1"/>
  <c r="Z1318" i="1" s="1"/>
  <c r="S1318" i="1"/>
  <c r="Q1318" i="1"/>
  <c r="O1318" i="1"/>
  <c r="Y1318" i="1" s="1"/>
  <c r="T1318" i="1"/>
  <c r="R1318" i="1"/>
  <c r="Q1375" i="1"/>
  <c r="T1375" i="1"/>
  <c r="R1375" i="1"/>
  <c r="S1375" i="1"/>
  <c r="O1375" i="1"/>
  <c r="Y1375" i="1" s="1"/>
  <c r="P1375" i="1"/>
  <c r="Z1375" i="1" s="1"/>
  <c r="P1431" i="1"/>
  <c r="Z1431" i="1" s="1"/>
  <c r="S1431" i="1"/>
  <c r="R1431" i="1"/>
  <c r="T1431" i="1"/>
  <c r="O1431" i="1"/>
  <c r="Y1431" i="1" s="1"/>
  <c r="Q1431" i="1"/>
  <c r="Q1218" i="1"/>
  <c r="R1218" i="1"/>
  <c r="S1218" i="1"/>
  <c r="O1218" i="1"/>
  <c r="Y1218" i="1" s="1"/>
  <c r="P1218" i="1"/>
  <c r="Z1218" i="1" s="1"/>
  <c r="T1218" i="1"/>
  <c r="Q1282" i="1"/>
  <c r="R1282" i="1"/>
  <c r="P1282" i="1"/>
  <c r="Z1282" i="1" s="1"/>
  <c r="O1282" i="1"/>
  <c r="Y1282" i="1" s="1"/>
  <c r="T1282" i="1"/>
  <c r="S1282" i="1"/>
  <c r="S1382" i="1"/>
  <c r="P1382" i="1"/>
  <c r="Z1382" i="1" s="1"/>
  <c r="P1446" i="1"/>
  <c r="Z1446" i="1" s="1"/>
  <c r="S1446" i="1"/>
  <c r="S1504" i="1"/>
  <c r="P1504" i="1"/>
  <c r="Z1504" i="1" s="1"/>
  <c r="AA1504" i="1" s="1"/>
  <c r="AF1504" i="1" s="1"/>
  <c r="AI1504" i="1" s="1"/>
  <c r="R1504" i="1"/>
  <c r="T1504" i="1"/>
  <c r="O1595" i="1"/>
  <c r="Y1595" i="1" s="1"/>
  <c r="Q1595" i="1"/>
  <c r="T1595" i="1"/>
  <c r="S1627" i="1"/>
  <c r="Q1627" i="1"/>
  <c r="O1659" i="1"/>
  <c r="Y1659" i="1" s="1"/>
  <c r="T1659" i="1"/>
  <c r="R1659" i="1"/>
  <c r="T1748" i="1"/>
  <c r="P1748" i="1"/>
  <c r="Z1748" i="1" s="1"/>
  <c r="R1748" i="1"/>
  <c r="S1836" i="1"/>
  <c r="R1836" i="1"/>
  <c r="O1998" i="1"/>
  <c r="Y1998" i="1" s="1"/>
  <c r="P1998" i="1"/>
  <c r="Z1998" i="1" s="1"/>
  <c r="R1998" i="1"/>
  <c r="R1270" i="1"/>
  <c r="S1270" i="1"/>
  <c r="T1270" i="1"/>
  <c r="O1270" i="1"/>
  <c r="Y1270" i="1" s="1"/>
  <c r="Q1270" i="1"/>
  <c r="P1270" i="1"/>
  <c r="Z1270" i="1" s="1"/>
  <c r="Q1383" i="1"/>
  <c r="R1383" i="1"/>
  <c r="T1383" i="1"/>
  <c r="S1383" i="1"/>
  <c r="O1383" i="1"/>
  <c r="Y1383" i="1" s="1"/>
  <c r="P1383" i="1"/>
  <c r="Z1383" i="1" s="1"/>
  <c r="O1455" i="1"/>
  <c r="Y1455" i="1" s="1"/>
  <c r="S1455" i="1"/>
  <c r="P1455" i="1"/>
  <c r="Z1455" i="1" s="1"/>
  <c r="R1455" i="1"/>
  <c r="Q1455" i="1"/>
  <c r="T1455" i="1"/>
  <c r="R1552" i="1"/>
  <c r="S1552" i="1"/>
  <c r="P1552" i="1"/>
  <c r="Z1552" i="1" s="1"/>
  <c r="T1552" i="1"/>
  <c r="AA1273" i="1"/>
  <c r="AF1273" i="1" s="1"/>
  <c r="AI1273" i="1" s="1"/>
  <c r="O216" i="1"/>
  <c r="Y216" i="1" s="1"/>
  <c r="Q216" i="1"/>
  <c r="S216" i="1"/>
  <c r="R216" i="1"/>
  <c r="P216" i="1"/>
  <c r="Z216" i="1" s="1"/>
  <c r="T216" i="1"/>
  <c r="O264" i="1"/>
  <c r="Y264" i="1" s="1"/>
  <c r="Q264" i="1"/>
  <c r="S264" i="1"/>
  <c r="R264" i="1"/>
  <c r="P264" i="1"/>
  <c r="Z264" i="1" s="1"/>
  <c r="T264" i="1"/>
  <c r="O312" i="1"/>
  <c r="Y312" i="1" s="1"/>
  <c r="Q312" i="1"/>
  <c r="S312" i="1"/>
  <c r="P312" i="1"/>
  <c r="Z312" i="1" s="1"/>
  <c r="T312" i="1"/>
  <c r="R312" i="1"/>
  <c r="AA444" i="1"/>
  <c r="AF444" i="1" s="1"/>
  <c r="AI444" i="1" s="1"/>
  <c r="AA480" i="1"/>
  <c r="AF480" i="1" s="1"/>
  <c r="AI480" i="1" s="1"/>
  <c r="O597" i="1"/>
  <c r="Y597" i="1" s="1"/>
  <c r="P597" i="1"/>
  <c r="Z597" i="1" s="1"/>
  <c r="R597" i="1"/>
  <c r="T597" i="1"/>
  <c r="Q597" i="1"/>
  <c r="S597" i="1"/>
  <c r="P605" i="1"/>
  <c r="Z605" i="1" s="1"/>
  <c r="R605" i="1"/>
  <c r="T605" i="1"/>
  <c r="O605" i="1"/>
  <c r="Y605" i="1" s="1"/>
  <c r="Q605" i="1"/>
  <c r="S605" i="1"/>
  <c r="P629" i="1"/>
  <c r="Z629" i="1" s="1"/>
  <c r="R629" i="1"/>
  <c r="T629" i="1"/>
  <c r="S629" i="1"/>
  <c r="O629" i="1"/>
  <c r="Y629" i="1" s="1"/>
  <c r="Q629" i="1"/>
  <c r="P645" i="1"/>
  <c r="Z645" i="1" s="1"/>
  <c r="R645" i="1"/>
  <c r="T645" i="1"/>
  <c r="S645" i="1"/>
  <c r="O645" i="1"/>
  <c r="Y645" i="1" s="1"/>
  <c r="Q645" i="1"/>
  <c r="P661" i="1"/>
  <c r="Z661" i="1" s="1"/>
  <c r="R661" i="1"/>
  <c r="T661" i="1"/>
  <c r="S661" i="1"/>
  <c r="O661" i="1"/>
  <c r="Y661" i="1" s="1"/>
  <c r="Q661" i="1"/>
  <c r="P677" i="1"/>
  <c r="Z677" i="1" s="1"/>
  <c r="R677" i="1"/>
  <c r="T677" i="1"/>
  <c r="S677" i="1"/>
  <c r="O677" i="1"/>
  <c r="Y677" i="1" s="1"/>
  <c r="Q677" i="1"/>
  <c r="P693" i="1"/>
  <c r="Z693" i="1" s="1"/>
  <c r="R693" i="1"/>
  <c r="T693" i="1"/>
  <c r="S693" i="1"/>
  <c r="O693" i="1"/>
  <c r="Y693" i="1" s="1"/>
  <c r="Q693" i="1"/>
  <c r="P701" i="1"/>
  <c r="Z701" i="1" s="1"/>
  <c r="R701" i="1"/>
  <c r="T701" i="1"/>
  <c r="O701" i="1"/>
  <c r="Y701" i="1" s="1"/>
  <c r="Q701" i="1"/>
  <c r="S701" i="1"/>
  <c r="O77" i="1"/>
  <c r="Y77" i="1" s="1"/>
  <c r="Q77" i="1"/>
  <c r="P77" i="1"/>
  <c r="Z77" i="1" s="1"/>
  <c r="R77" i="1"/>
  <c r="T77" i="1"/>
  <c r="S77" i="1"/>
  <c r="O101" i="1"/>
  <c r="Y101" i="1" s="1"/>
  <c r="Q101" i="1"/>
  <c r="P101" i="1"/>
  <c r="Z101" i="1" s="1"/>
  <c r="R101" i="1"/>
  <c r="T101" i="1"/>
  <c r="S101" i="1"/>
  <c r="O125" i="1"/>
  <c r="Y125" i="1" s="1"/>
  <c r="Q125" i="1"/>
  <c r="P125" i="1"/>
  <c r="Z125" i="1" s="1"/>
  <c r="R125" i="1"/>
  <c r="T125" i="1"/>
  <c r="S125" i="1"/>
  <c r="O157" i="1"/>
  <c r="Y157" i="1" s="1"/>
  <c r="Q157" i="1"/>
  <c r="P157" i="1"/>
  <c r="Z157" i="1" s="1"/>
  <c r="R157" i="1"/>
  <c r="T157" i="1"/>
  <c r="S157" i="1"/>
  <c r="O165" i="1"/>
  <c r="Y165" i="1" s="1"/>
  <c r="Q165" i="1"/>
  <c r="P165" i="1"/>
  <c r="Z165" i="1" s="1"/>
  <c r="R165" i="1"/>
  <c r="T165" i="1"/>
  <c r="S165" i="1"/>
  <c r="O181" i="1"/>
  <c r="Y181" i="1" s="1"/>
  <c r="Q181" i="1"/>
  <c r="P181" i="1"/>
  <c r="Z181" i="1" s="1"/>
  <c r="R181" i="1"/>
  <c r="T181" i="1"/>
  <c r="S181" i="1"/>
  <c r="O197" i="1"/>
  <c r="Y197" i="1" s="1"/>
  <c r="Q197" i="1"/>
  <c r="P197" i="1"/>
  <c r="Z197" i="1" s="1"/>
  <c r="R197" i="1"/>
  <c r="T197" i="1"/>
  <c r="S197" i="1"/>
  <c r="O1089" i="1"/>
  <c r="Y1089" i="1" s="1"/>
  <c r="T1089" i="1"/>
  <c r="Q1089" i="1"/>
  <c r="R1089" i="1"/>
  <c r="S1089" i="1"/>
  <c r="P1089" i="1"/>
  <c r="Z1089" i="1" s="1"/>
  <c r="O1137" i="1"/>
  <c r="Y1137" i="1" s="1"/>
  <c r="T1137" i="1"/>
  <c r="S1137" i="1"/>
  <c r="P1137" i="1"/>
  <c r="Z1137" i="1" s="1"/>
  <c r="Q1137" i="1"/>
  <c r="R1137" i="1"/>
  <c r="O1185" i="1"/>
  <c r="Y1185" i="1" s="1"/>
  <c r="T1185" i="1"/>
  <c r="P1185" i="1"/>
  <c r="Z1185" i="1" s="1"/>
  <c r="Q1185" i="1"/>
  <c r="R1185" i="1"/>
  <c r="S1185" i="1"/>
  <c r="O1363" i="1"/>
  <c r="Y1363" i="1" s="1"/>
  <c r="R1363" i="1"/>
  <c r="T1363" i="1"/>
  <c r="P1363" i="1"/>
  <c r="Z1363" i="1" s="1"/>
  <c r="Q1363" i="1"/>
  <c r="S1363" i="1"/>
  <c r="O1459" i="1"/>
  <c r="Y1459" i="1" s="1"/>
  <c r="P1459" i="1"/>
  <c r="Z1459" i="1" s="1"/>
  <c r="Q1459" i="1"/>
  <c r="R1459" i="1"/>
  <c r="T1459" i="1"/>
  <c r="S1459" i="1"/>
  <c r="Q1808" i="1"/>
  <c r="P1808" i="1"/>
  <c r="Z1808" i="1" s="1"/>
  <c r="AA1285" i="1"/>
  <c r="AF1285" i="1" s="1"/>
  <c r="AI1285" i="1" s="1"/>
  <c r="O1423" i="1"/>
  <c r="Y1423" i="1" s="1"/>
  <c r="R1423" i="1"/>
  <c r="T1423" i="1"/>
  <c r="P1423" i="1"/>
  <c r="Z1423" i="1" s="1"/>
  <c r="Q1423" i="1"/>
  <c r="S1423" i="1"/>
  <c r="Q1262" i="1"/>
  <c r="S1262" i="1"/>
  <c r="O1262" i="1"/>
  <c r="Y1262" i="1" s="1"/>
  <c r="P1262" i="1"/>
  <c r="Z1262" i="1" s="1"/>
  <c r="T1262" i="1"/>
  <c r="R1262" i="1"/>
  <c r="Q1326" i="1"/>
  <c r="P1326" i="1"/>
  <c r="Z1326" i="1" s="1"/>
  <c r="O1326" i="1"/>
  <c r="Y1326" i="1" s="1"/>
  <c r="T1326" i="1"/>
  <c r="S1326" i="1"/>
  <c r="R1326" i="1"/>
  <c r="P1568" i="1"/>
  <c r="Z1568" i="1" s="1"/>
  <c r="R1568" i="1"/>
  <c r="S1568" i="1"/>
  <c r="T1568" i="1"/>
  <c r="R2411" i="1"/>
  <c r="Q2106" i="1"/>
  <c r="AA2171" i="1"/>
  <c r="AF2171" i="1" s="1"/>
  <c r="AI2171" i="1" s="1"/>
  <c r="S2590" i="1"/>
  <c r="T2395" i="1"/>
  <c r="T2106" i="1"/>
  <c r="Q2143" i="1"/>
  <c r="S2154" i="1"/>
  <c r="R2170" i="1"/>
  <c r="R2212" i="1"/>
  <c r="O2034" i="1"/>
  <c r="Y2034" i="1" s="1"/>
  <c r="Q2082" i="1"/>
  <c r="Q2131" i="1"/>
  <c r="T2160" i="1"/>
  <c r="T2200" i="1"/>
  <c r="P2124" i="1"/>
  <c r="Z2124" i="1" s="1"/>
  <c r="R1894" i="1"/>
  <c r="S1785" i="1"/>
  <c r="O1871" i="1"/>
  <c r="Y1871" i="1" s="1"/>
  <c r="P1844" i="1"/>
  <c r="Z1844" i="1" s="1"/>
  <c r="R1974" i="1"/>
  <c r="T2104" i="1"/>
  <c r="T1994" i="1"/>
  <c r="O2200" i="1"/>
  <c r="Y2200" i="1" s="1"/>
  <c r="R1946" i="1"/>
  <c r="R2128" i="1"/>
  <c r="R2160" i="1"/>
  <c r="Q1480" i="1"/>
  <c r="Q1544" i="1"/>
  <c r="Q1488" i="1"/>
  <c r="Q1520" i="1"/>
  <c r="O1608" i="1"/>
  <c r="Y1608" i="1" s="1"/>
  <c r="R1683" i="1"/>
  <c r="S1619" i="1"/>
  <c r="AA1640" i="1"/>
  <c r="AF1640" i="1" s="1"/>
  <c r="AI1640" i="1" s="1"/>
  <c r="AA1662" i="1"/>
  <c r="AF1662" i="1" s="1"/>
  <c r="AI1662" i="1" s="1"/>
  <c r="P1683" i="1"/>
  <c r="Z1683" i="1" s="1"/>
  <c r="Q1462" i="1"/>
  <c r="S1808" i="1"/>
  <c r="R1978" i="1"/>
  <c r="P1406" i="1"/>
  <c r="Z1406" i="1" s="1"/>
  <c r="S1342" i="1"/>
  <c r="Q1342" i="1"/>
  <c r="R1374" i="1"/>
  <c r="R1438" i="1"/>
  <c r="T1812" i="1"/>
  <c r="S1544" i="1"/>
  <c r="Q224" i="1"/>
  <c r="S224" i="1"/>
  <c r="O224" i="1"/>
  <c r="Y224" i="1" s="1"/>
  <c r="P224" i="1"/>
  <c r="Z224" i="1" s="1"/>
  <c r="T224" i="1"/>
  <c r="R224" i="1"/>
  <c r="Q240" i="1"/>
  <c r="S240" i="1"/>
  <c r="O240" i="1"/>
  <c r="Y240" i="1" s="1"/>
  <c r="R240" i="1"/>
  <c r="P240" i="1"/>
  <c r="Z240" i="1" s="1"/>
  <c r="T240" i="1"/>
  <c r="Q256" i="1"/>
  <c r="S256" i="1"/>
  <c r="O256" i="1"/>
  <c r="Y256" i="1" s="1"/>
  <c r="R256" i="1"/>
  <c r="P256" i="1"/>
  <c r="Z256" i="1" s="1"/>
  <c r="T256" i="1"/>
  <c r="Q272" i="1"/>
  <c r="S272" i="1"/>
  <c r="O272" i="1"/>
  <c r="Y272" i="1" s="1"/>
  <c r="P272" i="1"/>
  <c r="Z272" i="1" s="1"/>
  <c r="T272" i="1"/>
  <c r="R272" i="1"/>
  <c r="Q288" i="1"/>
  <c r="S288" i="1"/>
  <c r="O288" i="1"/>
  <c r="Y288" i="1" s="1"/>
  <c r="P288" i="1"/>
  <c r="Z288" i="1" s="1"/>
  <c r="T288" i="1"/>
  <c r="R288" i="1"/>
  <c r="Q304" i="1"/>
  <c r="S304" i="1"/>
  <c r="O304" i="1"/>
  <c r="Y304" i="1" s="1"/>
  <c r="R304" i="1"/>
  <c r="P304" i="1"/>
  <c r="Z304" i="1" s="1"/>
  <c r="T304" i="1"/>
  <c r="Q320" i="1"/>
  <c r="S320" i="1"/>
  <c r="O320" i="1"/>
  <c r="Y320" i="1" s="1"/>
  <c r="R320" i="1"/>
  <c r="P320" i="1"/>
  <c r="Z320" i="1" s="1"/>
  <c r="T320" i="1"/>
  <c r="AI340" i="1"/>
  <c r="AA520" i="1"/>
  <c r="AF520" i="1" s="1"/>
  <c r="AI520" i="1" s="1"/>
  <c r="O585" i="1"/>
  <c r="Y585" i="1" s="1"/>
  <c r="P585" i="1"/>
  <c r="Z585" i="1" s="1"/>
  <c r="R585" i="1"/>
  <c r="T585" i="1"/>
  <c r="Q585" i="1"/>
  <c r="S585" i="1"/>
  <c r="O593" i="1"/>
  <c r="Y593" i="1" s="1"/>
  <c r="P593" i="1"/>
  <c r="Z593" i="1" s="1"/>
  <c r="R593" i="1"/>
  <c r="T593" i="1"/>
  <c r="Q593" i="1"/>
  <c r="S593" i="1"/>
  <c r="O601" i="1"/>
  <c r="Y601" i="1" s="1"/>
  <c r="P601" i="1"/>
  <c r="Z601" i="1" s="1"/>
  <c r="R601" i="1"/>
  <c r="T601" i="1"/>
  <c r="Q601" i="1"/>
  <c r="S601" i="1"/>
  <c r="P609" i="1"/>
  <c r="Z609" i="1" s="1"/>
  <c r="R609" i="1"/>
  <c r="T609" i="1"/>
  <c r="Q609" i="1"/>
  <c r="S609" i="1"/>
  <c r="O609" i="1"/>
  <c r="Y609" i="1" s="1"/>
  <c r="P617" i="1"/>
  <c r="Z617" i="1" s="1"/>
  <c r="R617" i="1"/>
  <c r="T617" i="1"/>
  <c r="Q617" i="1"/>
  <c r="S617" i="1"/>
  <c r="O617" i="1"/>
  <c r="Y617" i="1" s="1"/>
  <c r="P625" i="1"/>
  <c r="Z625" i="1" s="1"/>
  <c r="R625" i="1"/>
  <c r="T625" i="1"/>
  <c r="Q625" i="1"/>
  <c r="S625" i="1"/>
  <c r="O625" i="1"/>
  <c r="Y625" i="1" s="1"/>
  <c r="P633" i="1"/>
  <c r="Z633" i="1" s="1"/>
  <c r="R633" i="1"/>
  <c r="T633" i="1"/>
  <c r="Q633" i="1"/>
  <c r="O633" i="1"/>
  <c r="Y633" i="1" s="1"/>
  <c r="S633" i="1"/>
  <c r="P641" i="1"/>
  <c r="Z641" i="1" s="1"/>
  <c r="R641" i="1"/>
  <c r="T641" i="1"/>
  <c r="Q641" i="1"/>
  <c r="S641" i="1"/>
  <c r="O641" i="1"/>
  <c r="Y641" i="1" s="1"/>
  <c r="P649" i="1"/>
  <c r="Z649" i="1" s="1"/>
  <c r="R649" i="1"/>
  <c r="T649" i="1"/>
  <c r="Q649" i="1"/>
  <c r="S649" i="1"/>
  <c r="O649" i="1"/>
  <c r="Y649" i="1" s="1"/>
  <c r="P657" i="1"/>
  <c r="Z657" i="1" s="1"/>
  <c r="R657" i="1"/>
  <c r="T657" i="1"/>
  <c r="Q657" i="1"/>
  <c r="S657" i="1"/>
  <c r="O657" i="1"/>
  <c r="Y657" i="1" s="1"/>
  <c r="P665" i="1"/>
  <c r="Z665" i="1" s="1"/>
  <c r="R665" i="1"/>
  <c r="T665" i="1"/>
  <c r="Q665" i="1"/>
  <c r="O665" i="1"/>
  <c r="Y665" i="1" s="1"/>
  <c r="S665" i="1"/>
  <c r="P673" i="1"/>
  <c r="Z673" i="1" s="1"/>
  <c r="R673" i="1"/>
  <c r="T673" i="1"/>
  <c r="Q673" i="1"/>
  <c r="S673" i="1"/>
  <c r="O673" i="1"/>
  <c r="Y673" i="1" s="1"/>
  <c r="P681" i="1"/>
  <c r="Z681" i="1" s="1"/>
  <c r="R681" i="1"/>
  <c r="T681" i="1"/>
  <c r="Q681" i="1"/>
  <c r="S681" i="1"/>
  <c r="O681" i="1"/>
  <c r="Y681" i="1" s="1"/>
  <c r="P689" i="1"/>
  <c r="Z689" i="1" s="1"/>
  <c r="R689" i="1"/>
  <c r="T689" i="1"/>
  <c r="Q689" i="1"/>
  <c r="S689" i="1"/>
  <c r="O689" i="1"/>
  <c r="Y689" i="1" s="1"/>
  <c r="P697" i="1"/>
  <c r="Z697" i="1" s="1"/>
  <c r="R697" i="1"/>
  <c r="T697" i="1"/>
  <c r="Q697" i="1"/>
  <c r="O697" i="1"/>
  <c r="Y697" i="1" s="1"/>
  <c r="S697" i="1"/>
  <c r="AI768" i="1"/>
  <c r="AA784" i="1"/>
  <c r="AF784" i="1" s="1"/>
  <c r="AI784" i="1" s="1"/>
  <c r="AA730" i="1"/>
  <c r="AF730" i="1" s="1"/>
  <c r="AI730" i="1" s="1"/>
  <c r="AA810" i="1"/>
  <c r="AF810" i="1" s="1"/>
  <c r="AI810" i="1" s="1"/>
  <c r="AA1065" i="1"/>
  <c r="AF1065" i="1" s="1"/>
  <c r="AI1065" i="1" s="1"/>
  <c r="O81" i="1"/>
  <c r="Y81" i="1" s="1"/>
  <c r="Q81" i="1"/>
  <c r="P81" i="1"/>
  <c r="Z81" i="1" s="1"/>
  <c r="R81" i="1"/>
  <c r="T81" i="1"/>
  <c r="S81" i="1"/>
  <c r="O89" i="1"/>
  <c r="Y89" i="1" s="1"/>
  <c r="Q89" i="1"/>
  <c r="P89" i="1"/>
  <c r="Z89" i="1" s="1"/>
  <c r="R89" i="1"/>
  <c r="T89" i="1"/>
  <c r="S89" i="1"/>
  <c r="O97" i="1"/>
  <c r="Y97" i="1" s="1"/>
  <c r="Q97" i="1"/>
  <c r="P97" i="1"/>
  <c r="Z97" i="1" s="1"/>
  <c r="R97" i="1"/>
  <c r="T97" i="1"/>
  <c r="S97" i="1"/>
  <c r="O105" i="1"/>
  <c r="Y105" i="1" s="1"/>
  <c r="Q105" i="1"/>
  <c r="P105" i="1"/>
  <c r="Z105" i="1" s="1"/>
  <c r="R105" i="1"/>
  <c r="T105" i="1"/>
  <c r="S105" i="1"/>
  <c r="O113" i="1"/>
  <c r="Y113" i="1" s="1"/>
  <c r="Q113" i="1"/>
  <c r="P113" i="1"/>
  <c r="Z113" i="1" s="1"/>
  <c r="R113" i="1"/>
  <c r="T113" i="1"/>
  <c r="S113" i="1"/>
  <c r="O121" i="1"/>
  <c r="Y121" i="1" s="1"/>
  <c r="Q121" i="1"/>
  <c r="P121" i="1"/>
  <c r="Z121" i="1" s="1"/>
  <c r="R121" i="1"/>
  <c r="T121" i="1"/>
  <c r="S121" i="1"/>
  <c r="O129" i="1"/>
  <c r="Y129" i="1" s="1"/>
  <c r="Q129" i="1"/>
  <c r="P129" i="1"/>
  <c r="Z129" i="1" s="1"/>
  <c r="R129" i="1"/>
  <c r="T129" i="1"/>
  <c r="S129" i="1"/>
  <c r="O137" i="1"/>
  <c r="Y137" i="1" s="1"/>
  <c r="Q137" i="1"/>
  <c r="P137" i="1"/>
  <c r="Z137" i="1" s="1"/>
  <c r="R137" i="1"/>
  <c r="T137" i="1"/>
  <c r="S137" i="1"/>
  <c r="O145" i="1"/>
  <c r="Y145" i="1" s="1"/>
  <c r="Q145" i="1"/>
  <c r="P145" i="1"/>
  <c r="Z145" i="1" s="1"/>
  <c r="R145" i="1"/>
  <c r="T145" i="1"/>
  <c r="S145" i="1"/>
  <c r="O153" i="1"/>
  <c r="Y153" i="1" s="1"/>
  <c r="Q153" i="1"/>
  <c r="P153" i="1"/>
  <c r="Z153" i="1" s="1"/>
  <c r="R153" i="1"/>
  <c r="T153" i="1"/>
  <c r="S153" i="1"/>
  <c r="O161" i="1"/>
  <c r="Y161" i="1" s="1"/>
  <c r="Q161" i="1"/>
  <c r="P161" i="1"/>
  <c r="Z161" i="1" s="1"/>
  <c r="R161" i="1"/>
  <c r="T161" i="1"/>
  <c r="S161" i="1"/>
  <c r="O169" i="1"/>
  <c r="Y169" i="1" s="1"/>
  <c r="Q169" i="1"/>
  <c r="P169" i="1"/>
  <c r="Z169" i="1" s="1"/>
  <c r="R169" i="1"/>
  <c r="T169" i="1"/>
  <c r="S169" i="1"/>
  <c r="O177" i="1"/>
  <c r="Y177" i="1" s="1"/>
  <c r="Q177" i="1"/>
  <c r="P177" i="1"/>
  <c r="Z177" i="1" s="1"/>
  <c r="R177" i="1"/>
  <c r="T177" i="1"/>
  <c r="S177" i="1"/>
  <c r="O185" i="1"/>
  <c r="Y185" i="1" s="1"/>
  <c r="Q185" i="1"/>
  <c r="P185" i="1"/>
  <c r="Z185" i="1" s="1"/>
  <c r="R185" i="1"/>
  <c r="T185" i="1"/>
  <c r="S185" i="1"/>
  <c r="O193" i="1"/>
  <c r="Y193" i="1" s="1"/>
  <c r="Q193" i="1"/>
  <c r="P193" i="1"/>
  <c r="Z193" i="1" s="1"/>
  <c r="R193" i="1"/>
  <c r="T193" i="1"/>
  <c r="S193" i="1"/>
  <c r="O1097" i="1"/>
  <c r="Y1097" i="1" s="1"/>
  <c r="Q1097" i="1"/>
  <c r="T1097" i="1"/>
  <c r="R1097" i="1"/>
  <c r="S1097" i="1"/>
  <c r="P1097" i="1"/>
  <c r="Z1097" i="1" s="1"/>
  <c r="O1113" i="1"/>
  <c r="Y1113" i="1" s="1"/>
  <c r="Q1113" i="1"/>
  <c r="T1113" i="1"/>
  <c r="R1113" i="1"/>
  <c r="S1113" i="1"/>
  <c r="P1113" i="1"/>
  <c r="Z1113" i="1" s="1"/>
  <c r="O1129" i="1"/>
  <c r="Y1129" i="1" s="1"/>
  <c r="Q1129" i="1"/>
  <c r="T1129" i="1"/>
  <c r="P1129" i="1"/>
  <c r="Z1129" i="1" s="1"/>
  <c r="S1129" i="1"/>
  <c r="R1129" i="1"/>
  <c r="O1145" i="1"/>
  <c r="Y1145" i="1" s="1"/>
  <c r="Q1145" i="1"/>
  <c r="T1145" i="1"/>
  <c r="P1145" i="1"/>
  <c r="Z1145" i="1" s="1"/>
  <c r="R1145" i="1"/>
  <c r="S1145" i="1"/>
  <c r="O1161" i="1"/>
  <c r="Y1161" i="1" s="1"/>
  <c r="Q1161" i="1"/>
  <c r="T1161" i="1"/>
  <c r="S1161" i="1"/>
  <c r="P1161" i="1"/>
  <c r="Z1161" i="1" s="1"/>
  <c r="R1161" i="1"/>
  <c r="O1177" i="1"/>
  <c r="Y1177" i="1" s="1"/>
  <c r="Q1177" i="1"/>
  <c r="T1177" i="1"/>
  <c r="P1177" i="1"/>
  <c r="Z1177" i="1" s="1"/>
  <c r="R1177" i="1"/>
  <c r="S1177" i="1"/>
  <c r="O1193" i="1"/>
  <c r="Y1193" i="1" s="1"/>
  <c r="Q1193" i="1"/>
  <c r="T1193" i="1"/>
  <c r="P1193" i="1"/>
  <c r="Z1193" i="1" s="1"/>
  <c r="S1193" i="1"/>
  <c r="R1193" i="1"/>
  <c r="Q1274" i="1"/>
  <c r="P1274" i="1"/>
  <c r="Z1274" i="1" s="1"/>
  <c r="R1274" i="1"/>
  <c r="T1274" i="1"/>
  <c r="O1274" i="1"/>
  <c r="Y1274" i="1" s="1"/>
  <c r="S1274" i="1"/>
  <c r="AA1322" i="1"/>
  <c r="AF1322" i="1" s="1"/>
  <c r="AI1322" i="1" s="1"/>
  <c r="O1347" i="1"/>
  <c r="Y1347" i="1" s="1"/>
  <c r="P1347" i="1"/>
  <c r="Z1347" i="1" s="1"/>
  <c r="T1347" i="1"/>
  <c r="S1347" i="1"/>
  <c r="Q1347" i="1"/>
  <c r="R1347" i="1"/>
  <c r="O1379" i="1"/>
  <c r="Y1379" i="1" s="1"/>
  <c r="P1379" i="1"/>
  <c r="Z1379" i="1" s="1"/>
  <c r="Q1379" i="1"/>
  <c r="R1379" i="1"/>
  <c r="T1379" i="1"/>
  <c r="S1379" i="1"/>
  <c r="O1411" i="1"/>
  <c r="Y1411" i="1" s="1"/>
  <c r="T1411" i="1"/>
  <c r="S1411" i="1"/>
  <c r="Q1411" i="1"/>
  <c r="R1411" i="1"/>
  <c r="P1411" i="1"/>
  <c r="Z1411" i="1" s="1"/>
  <c r="O1443" i="1"/>
  <c r="Y1443" i="1" s="1"/>
  <c r="S1443" i="1"/>
  <c r="T1443" i="1"/>
  <c r="R1443" i="1"/>
  <c r="Q1443" i="1"/>
  <c r="P1443" i="1"/>
  <c r="Z1443" i="1" s="1"/>
  <c r="R1492" i="1"/>
  <c r="S1492" i="1"/>
  <c r="P2022" i="1"/>
  <c r="Z2022" i="1" s="1"/>
  <c r="AA2022" i="1" s="1"/>
  <c r="AF2022" i="1" s="1"/>
  <c r="AI2022" i="1" s="1"/>
  <c r="S2022" i="1"/>
  <c r="R2022" i="1"/>
  <c r="Q2168" i="1"/>
  <c r="O2168" i="1"/>
  <c r="Y2168" i="1" s="1"/>
  <c r="O1391" i="1"/>
  <c r="Y1391" i="1" s="1"/>
  <c r="P1391" i="1"/>
  <c r="Z1391" i="1" s="1"/>
  <c r="R1391" i="1"/>
  <c r="S1391" i="1"/>
  <c r="T1391" i="1"/>
  <c r="Q1391" i="1"/>
  <c r="R1447" i="1"/>
  <c r="Q1447" i="1"/>
  <c r="S1447" i="1"/>
  <c r="O1447" i="1"/>
  <c r="Y1447" i="1" s="1"/>
  <c r="P1447" i="1"/>
  <c r="Z1447" i="1" s="1"/>
  <c r="T1447" i="1"/>
  <c r="AA1241" i="1"/>
  <c r="AF1241" i="1" s="1"/>
  <c r="AI1241" i="1" s="1"/>
  <c r="O1217" i="1"/>
  <c r="Y1217" i="1" s="1"/>
  <c r="P1217" i="1"/>
  <c r="Z1217" i="1" s="1"/>
  <c r="Q1217" i="1"/>
  <c r="T1217" i="1"/>
  <c r="S1217" i="1"/>
  <c r="R1217" i="1"/>
  <c r="O1233" i="1"/>
  <c r="Y1233" i="1" s="1"/>
  <c r="T1233" i="1"/>
  <c r="P1233" i="1"/>
  <c r="Z1233" i="1" s="1"/>
  <c r="Q1233" i="1"/>
  <c r="R1233" i="1"/>
  <c r="S1233" i="1"/>
  <c r="O1249" i="1"/>
  <c r="Y1249" i="1" s="1"/>
  <c r="P1249" i="1"/>
  <c r="Z1249" i="1" s="1"/>
  <c r="S1249" i="1"/>
  <c r="T1249" i="1"/>
  <c r="Q1249" i="1"/>
  <c r="R1249" i="1"/>
  <c r="O1265" i="1"/>
  <c r="Y1265" i="1" s="1"/>
  <c r="R1265" i="1"/>
  <c r="T1265" i="1"/>
  <c r="P1265" i="1"/>
  <c r="Z1265" i="1" s="1"/>
  <c r="S1265" i="1"/>
  <c r="Q1265" i="1"/>
  <c r="O1281" i="1"/>
  <c r="Y1281" i="1" s="1"/>
  <c r="P1281" i="1"/>
  <c r="Z1281" i="1" s="1"/>
  <c r="T1281" i="1"/>
  <c r="R1281" i="1"/>
  <c r="S1281" i="1"/>
  <c r="Q1281" i="1"/>
  <c r="O1297" i="1"/>
  <c r="Y1297" i="1" s="1"/>
  <c r="T1297" i="1"/>
  <c r="R1297" i="1"/>
  <c r="Q1297" i="1"/>
  <c r="S1297" i="1"/>
  <c r="P1297" i="1"/>
  <c r="Z1297" i="1" s="1"/>
  <c r="O1313" i="1"/>
  <c r="Y1313" i="1" s="1"/>
  <c r="P1313" i="1"/>
  <c r="Z1313" i="1" s="1"/>
  <c r="S1313" i="1"/>
  <c r="Q1313" i="1"/>
  <c r="T1313" i="1"/>
  <c r="R1313" i="1"/>
  <c r="O1329" i="1"/>
  <c r="Y1329" i="1" s="1"/>
  <c r="R1329" i="1"/>
  <c r="Q1329" i="1"/>
  <c r="S1329" i="1"/>
  <c r="P1329" i="1"/>
  <c r="Z1329" i="1" s="1"/>
  <c r="T1329" i="1"/>
  <c r="P1540" i="1"/>
  <c r="Z1540" i="1" s="1"/>
  <c r="AA1540" i="1" s="1"/>
  <c r="AF1540" i="1" s="1"/>
  <c r="AI1540" i="1" s="1"/>
  <c r="R1540" i="1"/>
  <c r="S1540" i="1"/>
  <c r="T1540" i="1"/>
  <c r="Q1603" i="1"/>
  <c r="S1603" i="1"/>
  <c r="R1603" i="1"/>
  <c r="S1772" i="1"/>
  <c r="T1772" i="1"/>
  <c r="T2030" i="1"/>
  <c r="Q2030" i="1"/>
  <c r="S2030" i="1"/>
  <c r="T1335" i="1"/>
  <c r="O1335" i="1"/>
  <c r="Y1335" i="1" s="1"/>
  <c r="P1335" i="1"/>
  <c r="Z1335" i="1" s="1"/>
  <c r="Q1335" i="1"/>
  <c r="S1335" i="1"/>
  <c r="R1335" i="1"/>
  <c r="R1399" i="1"/>
  <c r="T1399" i="1"/>
  <c r="P1399" i="1"/>
  <c r="Z1399" i="1" s="1"/>
  <c r="O1399" i="1"/>
  <c r="Y1399" i="1" s="1"/>
  <c r="Q1399" i="1"/>
  <c r="S1399" i="1"/>
  <c r="O232" i="1"/>
  <c r="Y232" i="1" s="1"/>
  <c r="Q232" i="1"/>
  <c r="S232" i="1"/>
  <c r="P232" i="1"/>
  <c r="Z232" i="1" s="1"/>
  <c r="T232" i="1"/>
  <c r="R232" i="1"/>
  <c r="O280" i="1"/>
  <c r="Y280" i="1" s="1"/>
  <c r="Q280" i="1"/>
  <c r="S280" i="1"/>
  <c r="R280" i="1"/>
  <c r="P280" i="1"/>
  <c r="Z280" i="1" s="1"/>
  <c r="T280" i="1"/>
  <c r="AI559" i="1"/>
  <c r="O581" i="1"/>
  <c r="Y581" i="1" s="1"/>
  <c r="P581" i="1"/>
  <c r="Z581" i="1" s="1"/>
  <c r="R581" i="1"/>
  <c r="T581" i="1"/>
  <c r="Q581" i="1"/>
  <c r="S581" i="1"/>
  <c r="P621" i="1"/>
  <c r="Z621" i="1" s="1"/>
  <c r="R621" i="1"/>
  <c r="T621" i="1"/>
  <c r="O621" i="1"/>
  <c r="Y621" i="1" s="1"/>
  <c r="Q621" i="1"/>
  <c r="S621" i="1"/>
  <c r="AA776" i="1"/>
  <c r="AF776" i="1" s="1"/>
  <c r="AI776" i="1" s="1"/>
  <c r="AA798" i="1"/>
  <c r="AF798" i="1" s="1"/>
  <c r="AI798" i="1" s="1"/>
  <c r="AA993" i="1"/>
  <c r="AF993" i="1" s="1"/>
  <c r="AI993" i="1" s="1"/>
  <c r="O109" i="1"/>
  <c r="Y109" i="1" s="1"/>
  <c r="Q109" i="1"/>
  <c r="P109" i="1"/>
  <c r="Z109" i="1" s="1"/>
  <c r="R109" i="1"/>
  <c r="T109" i="1"/>
  <c r="S109" i="1"/>
  <c r="O117" i="1"/>
  <c r="Y117" i="1" s="1"/>
  <c r="Q117" i="1"/>
  <c r="P117" i="1"/>
  <c r="Z117" i="1" s="1"/>
  <c r="R117" i="1"/>
  <c r="T117" i="1"/>
  <c r="S117" i="1"/>
  <c r="O141" i="1"/>
  <c r="Y141" i="1" s="1"/>
  <c r="Q141" i="1"/>
  <c r="P141" i="1"/>
  <c r="Z141" i="1" s="1"/>
  <c r="R141" i="1"/>
  <c r="T141" i="1"/>
  <c r="S141" i="1"/>
  <c r="O1121" i="1"/>
  <c r="Y1121" i="1" s="1"/>
  <c r="T1121" i="1"/>
  <c r="P1121" i="1"/>
  <c r="Z1121" i="1" s="1"/>
  <c r="Q1121" i="1"/>
  <c r="R1121" i="1"/>
  <c r="S1121" i="1"/>
  <c r="O1169" i="1"/>
  <c r="Y1169" i="1" s="1"/>
  <c r="T1169" i="1"/>
  <c r="S1169" i="1"/>
  <c r="P1169" i="1"/>
  <c r="Z1169" i="1" s="1"/>
  <c r="Q1169" i="1"/>
  <c r="R1169" i="1"/>
  <c r="O1427" i="1"/>
  <c r="Y1427" i="1" s="1"/>
  <c r="P1427" i="1"/>
  <c r="Z1427" i="1" s="1"/>
  <c r="S1427" i="1"/>
  <c r="T1427" i="1"/>
  <c r="Q1427" i="1"/>
  <c r="R1427" i="1"/>
  <c r="Q1744" i="1"/>
  <c r="O1744" i="1"/>
  <c r="Y1744" i="1" s="1"/>
  <c r="R1744" i="1"/>
  <c r="Q1230" i="1"/>
  <c r="S1230" i="1"/>
  <c r="R1230" i="1"/>
  <c r="P1230" i="1"/>
  <c r="Z1230" i="1" s="1"/>
  <c r="O1230" i="1"/>
  <c r="Y1230" i="1" s="1"/>
  <c r="T1230" i="1"/>
  <c r="T1651" i="1"/>
  <c r="S1651" i="1"/>
  <c r="O1732" i="1"/>
  <c r="Y1732" i="1" s="1"/>
  <c r="P1732" i="1"/>
  <c r="Z1732" i="1" s="1"/>
  <c r="T1732" i="1"/>
  <c r="Q1732" i="1"/>
  <c r="R1732" i="1"/>
  <c r="P2476" i="1"/>
  <c r="Z2476" i="1" s="1"/>
  <c r="S2759" i="1"/>
  <c r="P2513" i="1"/>
  <c r="Z2513" i="1" s="1"/>
  <c r="Q2395" i="1"/>
  <c r="O2590" i="1"/>
  <c r="Y2590" i="1" s="1"/>
  <c r="P2224" i="1"/>
  <c r="Z2224" i="1" s="1"/>
  <c r="P2384" i="1"/>
  <c r="Z2384" i="1" s="1"/>
  <c r="O2106" i="1"/>
  <c r="Y2106" i="1" s="1"/>
  <c r="P2395" i="1"/>
  <c r="Z2395" i="1" s="1"/>
  <c r="Q2095" i="1"/>
  <c r="P2143" i="1"/>
  <c r="Z2143" i="1" s="1"/>
  <c r="AA2143" i="1" s="1"/>
  <c r="AF2143" i="1" s="1"/>
  <c r="AI2143" i="1" s="1"/>
  <c r="S2212" i="1"/>
  <c r="S2034" i="1"/>
  <c r="T2034" i="1"/>
  <c r="Q1981" i="1"/>
  <c r="P2034" i="1"/>
  <c r="Z2034" i="1" s="1"/>
  <c r="Q2160" i="1"/>
  <c r="T2120" i="1"/>
  <c r="P2104" i="1"/>
  <c r="Z2104" i="1" s="1"/>
  <c r="O2236" i="1"/>
  <c r="Y2236" i="1" s="1"/>
  <c r="P1894" i="1"/>
  <c r="Z1894" i="1" s="1"/>
  <c r="P1871" i="1"/>
  <c r="Z1871" i="1" s="1"/>
  <c r="AA1969" i="1"/>
  <c r="AF1969" i="1" s="1"/>
  <c r="AI1969" i="1" s="1"/>
  <c r="T1946" i="1"/>
  <c r="S2200" i="1"/>
  <c r="O2128" i="1"/>
  <c r="Y2128" i="1" s="1"/>
  <c r="O1480" i="1"/>
  <c r="Y1480" i="1" s="1"/>
  <c r="O1544" i="1"/>
  <c r="Y1544" i="1" s="1"/>
  <c r="O1488" i="1"/>
  <c r="Y1488" i="1" s="1"/>
  <c r="O1520" i="1"/>
  <c r="Y1520" i="1" s="1"/>
  <c r="P1587" i="1"/>
  <c r="Z1587" i="1" s="1"/>
  <c r="T1619" i="1"/>
  <c r="S1744" i="1"/>
  <c r="R1808" i="1"/>
  <c r="S1406" i="1"/>
  <c r="O2120" i="1"/>
  <c r="Y2120" i="1" s="1"/>
  <c r="T1342" i="1"/>
  <c r="T1587" i="1"/>
  <c r="S1732" i="1"/>
  <c r="S1587" i="1"/>
  <c r="O212" i="1"/>
  <c r="Y212" i="1" s="1"/>
  <c r="Q212" i="1"/>
  <c r="S212" i="1"/>
  <c r="P212" i="1"/>
  <c r="Z212" i="1" s="1"/>
  <c r="T212" i="1"/>
  <c r="R212" i="1"/>
  <c r="O228" i="1"/>
  <c r="Y228" i="1" s="1"/>
  <c r="Q228" i="1"/>
  <c r="S228" i="1"/>
  <c r="P228" i="1"/>
  <c r="Z228" i="1" s="1"/>
  <c r="T228" i="1"/>
  <c r="R228" i="1"/>
  <c r="O244" i="1"/>
  <c r="Y244" i="1" s="1"/>
  <c r="Q244" i="1"/>
  <c r="S244" i="1"/>
  <c r="R244" i="1"/>
  <c r="P244" i="1"/>
  <c r="Z244" i="1" s="1"/>
  <c r="T244" i="1"/>
  <c r="O260" i="1"/>
  <c r="Y260" i="1" s="1"/>
  <c r="Q260" i="1"/>
  <c r="S260" i="1"/>
  <c r="R260" i="1"/>
  <c r="P260" i="1"/>
  <c r="Z260" i="1" s="1"/>
  <c r="T260" i="1"/>
  <c r="O276" i="1"/>
  <c r="Y276" i="1" s="1"/>
  <c r="Q276" i="1"/>
  <c r="S276" i="1"/>
  <c r="P276" i="1"/>
  <c r="Z276" i="1" s="1"/>
  <c r="T276" i="1"/>
  <c r="R276" i="1"/>
  <c r="O292" i="1"/>
  <c r="Y292" i="1" s="1"/>
  <c r="Q292" i="1"/>
  <c r="S292" i="1"/>
  <c r="P292" i="1"/>
  <c r="Z292" i="1" s="1"/>
  <c r="T292" i="1"/>
  <c r="R292" i="1"/>
  <c r="O308" i="1"/>
  <c r="Y308" i="1" s="1"/>
  <c r="Q308" i="1"/>
  <c r="S308" i="1"/>
  <c r="R308" i="1"/>
  <c r="P308" i="1"/>
  <c r="Z308" i="1" s="1"/>
  <c r="T308" i="1"/>
  <c r="O324" i="1"/>
  <c r="Y324" i="1" s="1"/>
  <c r="Q324" i="1"/>
  <c r="S324" i="1"/>
  <c r="R324" i="1"/>
  <c r="P324" i="1"/>
  <c r="Z324" i="1" s="1"/>
  <c r="T324" i="1"/>
  <c r="AI239" i="1"/>
  <c r="AA266" i="1"/>
  <c r="AF266" i="1" s="1"/>
  <c r="AI266" i="1" s="1"/>
  <c r="AA271" i="1"/>
  <c r="AF271" i="1" s="1"/>
  <c r="AI271" i="1" s="1"/>
  <c r="AA287" i="1"/>
  <c r="AF287" i="1" s="1"/>
  <c r="AI287" i="1" s="1"/>
  <c r="AI336" i="1"/>
  <c r="AI467" i="1"/>
  <c r="AI564" i="1"/>
  <c r="AA634" i="1"/>
  <c r="AF634" i="1" s="1"/>
  <c r="AI634" i="1" s="1"/>
  <c r="AA598" i="1"/>
  <c r="AF598" i="1" s="1"/>
  <c r="AI598" i="1" s="1"/>
  <c r="AA642" i="1"/>
  <c r="AF642" i="1" s="1"/>
  <c r="AI642" i="1" s="1"/>
  <c r="AA706" i="1"/>
  <c r="AF706" i="1" s="1"/>
  <c r="AI706" i="1" s="1"/>
  <c r="O1085" i="1"/>
  <c r="Y1085" i="1" s="1"/>
  <c r="S1085" i="1"/>
  <c r="T1085" i="1"/>
  <c r="Q1085" i="1"/>
  <c r="R1085" i="1"/>
  <c r="P1085" i="1"/>
  <c r="Z1085" i="1" s="1"/>
  <c r="O1101" i="1"/>
  <c r="Y1101" i="1" s="1"/>
  <c r="S1101" i="1"/>
  <c r="T1101" i="1"/>
  <c r="P1101" i="1"/>
  <c r="Z1101" i="1" s="1"/>
  <c r="R1101" i="1"/>
  <c r="Q1101" i="1"/>
  <c r="O1117" i="1"/>
  <c r="Y1117" i="1" s="1"/>
  <c r="S1117" i="1"/>
  <c r="T1117" i="1"/>
  <c r="R1117" i="1"/>
  <c r="P1117" i="1"/>
  <c r="Z1117" i="1" s="1"/>
  <c r="Q1117" i="1"/>
  <c r="O1133" i="1"/>
  <c r="Y1133" i="1" s="1"/>
  <c r="S1133" i="1"/>
  <c r="T1133" i="1"/>
  <c r="Q1133" i="1"/>
  <c r="R1133" i="1"/>
  <c r="P1133" i="1"/>
  <c r="Z1133" i="1" s="1"/>
  <c r="O1149" i="1"/>
  <c r="Y1149" i="1" s="1"/>
  <c r="S1149" i="1"/>
  <c r="T1149" i="1"/>
  <c r="Q1149" i="1"/>
  <c r="P1149" i="1"/>
  <c r="Z1149" i="1" s="1"/>
  <c r="R1149" i="1"/>
  <c r="O1165" i="1"/>
  <c r="Y1165" i="1" s="1"/>
  <c r="S1165" i="1"/>
  <c r="T1165" i="1"/>
  <c r="P1165" i="1"/>
  <c r="Z1165" i="1" s="1"/>
  <c r="Q1165" i="1"/>
  <c r="R1165" i="1"/>
  <c r="O1181" i="1"/>
  <c r="Y1181" i="1" s="1"/>
  <c r="S1181" i="1"/>
  <c r="T1181" i="1"/>
  <c r="Q1181" i="1"/>
  <c r="P1181" i="1"/>
  <c r="Z1181" i="1" s="1"/>
  <c r="R1181" i="1"/>
  <c r="O1197" i="1"/>
  <c r="Y1197" i="1" s="1"/>
  <c r="S1197" i="1"/>
  <c r="T1197" i="1"/>
  <c r="R1197" i="1"/>
  <c r="P1197" i="1"/>
  <c r="Z1197" i="1" s="1"/>
  <c r="Q1197" i="1"/>
  <c r="Q1306" i="1"/>
  <c r="S1306" i="1"/>
  <c r="R1306" i="1"/>
  <c r="O1306" i="1"/>
  <c r="Y1306" i="1" s="1"/>
  <c r="T1306" i="1"/>
  <c r="P1306" i="1"/>
  <c r="Z1306" i="1" s="1"/>
  <c r="R1784" i="1"/>
  <c r="T1784" i="1"/>
  <c r="P1784" i="1"/>
  <c r="Z1784" i="1" s="1"/>
  <c r="P1222" i="1"/>
  <c r="Z1222" i="1" s="1"/>
  <c r="R1222" i="1"/>
  <c r="O1222" i="1"/>
  <c r="Y1222" i="1" s="1"/>
  <c r="Q1222" i="1"/>
  <c r="T1222" i="1"/>
  <c r="S1222" i="1"/>
  <c r="T1302" i="1"/>
  <c r="Q1302" i="1"/>
  <c r="S1302" i="1"/>
  <c r="O1302" i="1"/>
  <c r="Y1302" i="1" s="1"/>
  <c r="P1302" i="1"/>
  <c r="Z1302" i="1" s="1"/>
  <c r="R1302" i="1"/>
  <c r="O1343" i="1"/>
  <c r="Y1343" i="1" s="1"/>
  <c r="Q1343" i="1"/>
  <c r="R1343" i="1"/>
  <c r="T1343" i="1"/>
  <c r="P1343" i="1"/>
  <c r="Z1343" i="1" s="1"/>
  <c r="S1343" i="1"/>
  <c r="P1407" i="1"/>
  <c r="Z1407" i="1" s="1"/>
  <c r="S1407" i="1"/>
  <c r="O1407" i="1"/>
  <c r="Y1407" i="1" s="1"/>
  <c r="R1407" i="1"/>
  <c r="Q1407" i="1"/>
  <c r="T1407" i="1"/>
  <c r="AA1209" i="1"/>
  <c r="AF1209" i="1" s="1"/>
  <c r="AI1209" i="1" s="1"/>
  <c r="AA1225" i="1"/>
  <c r="AF1225" i="1" s="1"/>
  <c r="AI1225" i="1" s="1"/>
  <c r="Q1250" i="1"/>
  <c r="T1250" i="1"/>
  <c r="P1250" i="1"/>
  <c r="Z1250" i="1" s="1"/>
  <c r="S1250" i="1"/>
  <c r="R1250" i="1"/>
  <c r="O1250" i="1"/>
  <c r="Y1250" i="1" s="1"/>
  <c r="Q1314" i="1"/>
  <c r="T1314" i="1"/>
  <c r="R1314" i="1"/>
  <c r="P1314" i="1"/>
  <c r="Z1314" i="1" s="1"/>
  <c r="O1314" i="1"/>
  <c r="Y1314" i="1" s="1"/>
  <c r="S1314" i="1"/>
  <c r="T1476" i="1"/>
  <c r="R1476" i="1"/>
  <c r="S1476" i="1"/>
  <c r="P1476" i="1"/>
  <c r="Z1476" i="1" s="1"/>
  <c r="AA1476" i="1" s="1"/>
  <c r="AF1476" i="1" s="1"/>
  <c r="AI1476" i="1" s="1"/>
  <c r="P1560" i="1"/>
  <c r="Z1560" i="1" s="1"/>
  <c r="AA1560" i="1" s="1"/>
  <c r="AF1560" i="1" s="1"/>
  <c r="AI1560" i="1" s="1"/>
  <c r="R1560" i="1"/>
  <c r="S1560" i="1"/>
  <c r="T1560" i="1"/>
  <c r="O1611" i="1"/>
  <c r="Y1611" i="1" s="1"/>
  <c r="P1611" i="1"/>
  <c r="Z1611" i="1" s="1"/>
  <c r="Q1611" i="1"/>
  <c r="T1611" i="1"/>
  <c r="O1643" i="1"/>
  <c r="Y1643" i="1" s="1"/>
  <c r="P1643" i="1"/>
  <c r="Z1643" i="1" s="1"/>
  <c r="O1675" i="1"/>
  <c r="Y1675" i="1" s="1"/>
  <c r="T1675" i="1"/>
  <c r="R1675" i="1"/>
  <c r="O1707" i="1"/>
  <c r="Y1707" i="1" s="1"/>
  <c r="T1707" i="1"/>
  <c r="R1796" i="1"/>
  <c r="P1796" i="1"/>
  <c r="Z1796" i="1" s="1"/>
  <c r="Q1796" i="1"/>
  <c r="T1796" i="1"/>
  <c r="P1254" i="1"/>
  <c r="Z1254" i="1" s="1"/>
  <c r="S1254" i="1"/>
  <c r="R1254" i="1"/>
  <c r="Q1254" i="1"/>
  <c r="O1254" i="1"/>
  <c r="Y1254" i="1" s="1"/>
  <c r="T1254" i="1"/>
  <c r="O1359" i="1"/>
  <c r="Y1359" i="1" s="1"/>
  <c r="S1359" i="1"/>
  <c r="Q1359" i="1"/>
  <c r="R1359" i="1"/>
  <c r="T1359" i="1"/>
  <c r="P1359" i="1"/>
  <c r="Z1359" i="1" s="1"/>
  <c r="P1415" i="1"/>
  <c r="Z1415" i="1" s="1"/>
  <c r="Q1415" i="1"/>
  <c r="O1415" i="1"/>
  <c r="Y1415" i="1" s="1"/>
  <c r="S1415" i="1"/>
  <c r="T1415" i="1"/>
  <c r="R1415" i="1"/>
  <c r="AA1140" i="1"/>
  <c r="AF1140" i="1" s="1"/>
  <c r="AI1140" i="1" s="1"/>
  <c r="Q2078" i="1"/>
  <c r="O2078" i="1"/>
  <c r="Y2078" i="1" s="1"/>
  <c r="O1223" i="1"/>
  <c r="Y1223" i="1" s="1"/>
  <c r="P1223" i="1"/>
  <c r="Z1223" i="1" s="1"/>
  <c r="R1223" i="1"/>
  <c r="T1223" i="1"/>
  <c r="Q1223" i="1"/>
  <c r="S1223" i="1"/>
  <c r="O1247" i="1"/>
  <c r="Y1247" i="1" s="1"/>
  <c r="P1247" i="1"/>
  <c r="Z1247" i="1" s="1"/>
  <c r="R1247" i="1"/>
  <c r="T1247" i="1"/>
  <c r="Q1247" i="1"/>
  <c r="S1247" i="1"/>
  <c r="O1279" i="1"/>
  <c r="Y1279" i="1" s="1"/>
  <c r="P1279" i="1"/>
  <c r="Z1279" i="1" s="1"/>
  <c r="R1279" i="1"/>
  <c r="Q1279" i="1"/>
  <c r="S1279" i="1"/>
  <c r="T1279" i="1"/>
  <c r="O1311" i="1"/>
  <c r="Y1311" i="1" s="1"/>
  <c r="P1311" i="1"/>
  <c r="Z1311" i="1" s="1"/>
  <c r="R1311" i="1"/>
  <c r="Q1311" i="1"/>
  <c r="S1311" i="1"/>
  <c r="T1311" i="1"/>
  <c r="O1356" i="1"/>
  <c r="Y1356" i="1" s="1"/>
  <c r="T1356" i="1"/>
  <c r="S1356" i="1"/>
  <c r="P1356" i="1"/>
  <c r="Z1356" i="1" s="1"/>
  <c r="R1356" i="1"/>
  <c r="Q1356" i="1"/>
  <c r="Q1474" i="1"/>
  <c r="T1474" i="1"/>
  <c r="O1474" i="1"/>
  <c r="Y1474" i="1" s="1"/>
  <c r="P1474" i="1"/>
  <c r="Z1474" i="1" s="1"/>
  <c r="S1474" i="1"/>
  <c r="R1474" i="1"/>
  <c r="O1514" i="1"/>
  <c r="Y1514" i="1" s="1"/>
  <c r="T1514" i="1"/>
  <c r="P1514" i="1"/>
  <c r="Z1514" i="1" s="1"/>
  <c r="Q1514" i="1"/>
  <c r="R1514" i="1"/>
  <c r="S1514" i="1"/>
  <c r="P1396" i="1"/>
  <c r="Z1396" i="1" s="1"/>
  <c r="T1396" i="1"/>
  <c r="O1396" i="1"/>
  <c r="Y1396" i="1" s="1"/>
  <c r="S1396" i="1"/>
  <c r="R1396" i="1"/>
  <c r="Q1396" i="1"/>
  <c r="O1420" i="1"/>
  <c r="Y1420" i="1" s="1"/>
  <c r="T1420" i="1"/>
  <c r="S1420" i="1"/>
  <c r="P1420" i="1"/>
  <c r="Z1420" i="1" s="1"/>
  <c r="R1420" i="1"/>
  <c r="Q1420" i="1"/>
  <c r="R1440" i="1"/>
  <c r="Q1440" i="1"/>
  <c r="T1440" i="1"/>
  <c r="O1440" i="1"/>
  <c r="Y1440" i="1" s="1"/>
  <c r="P1440" i="1"/>
  <c r="Z1440" i="1" s="1"/>
  <c r="S1440" i="1"/>
  <c r="R1376" i="1"/>
  <c r="Q1376" i="1"/>
  <c r="T1376" i="1"/>
  <c r="O1376" i="1"/>
  <c r="Y1376" i="1" s="1"/>
  <c r="P1376" i="1"/>
  <c r="Z1376" i="1" s="1"/>
  <c r="S1376" i="1"/>
  <c r="T1448" i="1"/>
  <c r="P1448" i="1"/>
  <c r="Z1448" i="1" s="1"/>
  <c r="Q1448" i="1"/>
  <c r="S1448" i="1"/>
  <c r="R1448" i="1"/>
  <c r="O1448" i="1"/>
  <c r="Y1448" i="1" s="1"/>
  <c r="S2615" i="1"/>
  <c r="R2472" i="1"/>
  <c r="O2472" i="1"/>
  <c r="Y2472" i="1" s="1"/>
  <c r="O2733" i="1"/>
  <c r="Y2733" i="1" s="1"/>
  <c r="T2781" i="1"/>
  <c r="O2668" i="1"/>
  <c r="Y2668" i="1" s="1"/>
  <c r="Q2280" i="1"/>
  <c r="R2384" i="1"/>
  <c r="O2594" i="1"/>
  <c r="Y2594" i="1" s="1"/>
  <c r="O2245" i="1"/>
  <c r="Y2245" i="1" s="1"/>
  <c r="S2122" i="1"/>
  <c r="Q2159" i="1"/>
  <c r="T2159" i="1"/>
  <c r="R2175" i="1"/>
  <c r="P2207" i="1"/>
  <c r="Z2207" i="1" s="1"/>
  <c r="R2525" i="1"/>
  <c r="Q1902" i="1"/>
  <c r="T2002" i="1"/>
  <c r="T2088" i="1"/>
  <c r="P1997" i="1"/>
  <c r="Z1997" i="1" s="1"/>
  <c r="P2088" i="1"/>
  <c r="Z2088" i="1" s="1"/>
  <c r="Q2099" i="1"/>
  <c r="P2108" i="1"/>
  <c r="Z2108" i="1" s="1"/>
  <c r="T2228" i="1"/>
  <c r="O2228" i="1"/>
  <c r="Y2228" i="1" s="1"/>
  <c r="S1942" i="1"/>
  <c r="O1942" i="1"/>
  <c r="Y1942" i="1" s="1"/>
  <c r="S1958" i="1"/>
  <c r="S1725" i="1"/>
  <c r="Q1793" i="1"/>
  <c r="O1813" i="1"/>
  <c r="Y1813" i="1" s="1"/>
  <c r="S2070" i="1"/>
  <c r="P2481" i="1"/>
  <c r="Z2481" i="1" s="1"/>
  <c r="AA1763" i="1"/>
  <c r="AF1763" i="1" s="1"/>
  <c r="AI1763" i="1" s="1"/>
  <c r="O1742" i="1"/>
  <c r="Y1742" i="1" s="1"/>
  <c r="AA1328" i="1"/>
  <c r="AF1328" i="1" s="1"/>
  <c r="AI1328" i="1" s="1"/>
  <c r="O1444" i="1"/>
  <c r="Y1444" i="1" s="1"/>
  <c r="T1444" i="1"/>
  <c r="P1444" i="1"/>
  <c r="Z1444" i="1" s="1"/>
  <c r="S1444" i="1"/>
  <c r="R1444" i="1"/>
  <c r="Q1444" i="1"/>
  <c r="T1408" i="1"/>
  <c r="Q1408" i="1"/>
  <c r="S1408" i="1"/>
  <c r="R1408" i="1"/>
  <c r="O1408" i="1"/>
  <c r="Y1408" i="1" s="1"/>
  <c r="P1408" i="1"/>
  <c r="Z1408" i="1" s="1"/>
  <c r="P1462" i="1"/>
  <c r="Z1462" i="1" s="1"/>
  <c r="AA1462" i="1" s="1"/>
  <c r="AF1462" i="1" s="1"/>
  <c r="AI1462" i="1" s="1"/>
  <c r="T1462" i="1"/>
  <c r="O1526" i="1"/>
  <c r="Y1526" i="1" s="1"/>
  <c r="P1526" i="1"/>
  <c r="Z1526" i="1" s="1"/>
  <c r="T1526" i="1"/>
  <c r="O1538" i="1"/>
  <c r="Y1538" i="1" s="1"/>
  <c r="P1538" i="1"/>
  <c r="Z1538" i="1" s="1"/>
  <c r="T1538" i="1"/>
  <c r="Q1538" i="1"/>
  <c r="R1538" i="1"/>
  <c r="S1538" i="1"/>
  <c r="Q1574" i="1"/>
  <c r="P1574" i="1"/>
  <c r="Z1574" i="1" s="1"/>
  <c r="S1574" i="1"/>
  <c r="R1574" i="1"/>
  <c r="O1574" i="1"/>
  <c r="Y1574" i="1" s="1"/>
  <c r="T1574" i="1"/>
  <c r="O1578" i="1"/>
  <c r="Y1578" i="1" s="1"/>
  <c r="R1578" i="1"/>
  <c r="S1578" i="1"/>
  <c r="Q1578" i="1"/>
  <c r="T1578" i="1"/>
  <c r="P1578" i="1"/>
  <c r="Z1578" i="1" s="1"/>
  <c r="S1336" i="1"/>
  <c r="Q1336" i="1"/>
  <c r="R1336" i="1"/>
  <c r="T1336" i="1"/>
  <c r="O1336" i="1"/>
  <c r="Y1336" i="1" s="1"/>
  <c r="P1336" i="1"/>
  <c r="Z1336" i="1" s="1"/>
  <c r="S1348" i="1"/>
  <c r="O1348" i="1"/>
  <c r="Y1348" i="1" s="1"/>
  <c r="R1348" i="1"/>
  <c r="P1348" i="1"/>
  <c r="Z1348" i="1" s="1"/>
  <c r="Q1348" i="1"/>
  <c r="T1348" i="1"/>
  <c r="AA1486" i="1"/>
  <c r="AF1486" i="1" s="1"/>
  <c r="AI1486" i="1" s="1"/>
  <c r="O1307" i="1"/>
  <c r="Y1307" i="1" s="1"/>
  <c r="P1307" i="1"/>
  <c r="Z1307" i="1" s="1"/>
  <c r="R1307" i="1"/>
  <c r="Q1307" i="1"/>
  <c r="S1307" i="1"/>
  <c r="T1307" i="1"/>
  <c r="S1388" i="1"/>
  <c r="O1388" i="1"/>
  <c r="Y1388" i="1" s="1"/>
  <c r="R1388" i="1"/>
  <c r="P1388" i="1"/>
  <c r="Z1388" i="1" s="1"/>
  <c r="Q1388" i="1"/>
  <c r="T1388" i="1"/>
  <c r="S1424" i="1"/>
  <c r="P1424" i="1"/>
  <c r="Z1424" i="1" s="1"/>
  <c r="Q1424" i="1"/>
  <c r="R1424" i="1"/>
  <c r="O1424" i="1"/>
  <c r="Y1424" i="1" s="1"/>
  <c r="T1424" i="1"/>
  <c r="T1436" i="1"/>
  <c r="O1436" i="1"/>
  <c r="Y1436" i="1" s="1"/>
  <c r="P1436" i="1"/>
  <c r="Z1436" i="1" s="1"/>
  <c r="S1436" i="1"/>
  <c r="R1436" i="1"/>
  <c r="Q1436" i="1"/>
  <c r="AA1505" i="1"/>
  <c r="AF1505" i="1" s="1"/>
  <c r="AI1505" i="1" s="1"/>
  <c r="O1231" i="1"/>
  <c r="Y1231" i="1" s="1"/>
  <c r="P1231" i="1"/>
  <c r="Z1231" i="1" s="1"/>
  <c r="R1231" i="1"/>
  <c r="T1231" i="1"/>
  <c r="Q1231" i="1"/>
  <c r="S1231" i="1"/>
  <c r="O1255" i="1"/>
  <c r="Y1255" i="1" s="1"/>
  <c r="P1255" i="1"/>
  <c r="Z1255" i="1" s="1"/>
  <c r="R1255" i="1"/>
  <c r="T1255" i="1"/>
  <c r="Q1255" i="1"/>
  <c r="S1255" i="1"/>
  <c r="O1271" i="1"/>
  <c r="Y1271" i="1" s="1"/>
  <c r="P1271" i="1"/>
  <c r="Z1271" i="1" s="1"/>
  <c r="R1271" i="1"/>
  <c r="Q1271" i="1"/>
  <c r="S1271" i="1"/>
  <c r="T1271" i="1"/>
  <c r="O1287" i="1"/>
  <c r="Y1287" i="1" s="1"/>
  <c r="P1287" i="1"/>
  <c r="Z1287" i="1" s="1"/>
  <c r="R1287" i="1"/>
  <c r="Q1287" i="1"/>
  <c r="S1287" i="1"/>
  <c r="T1287" i="1"/>
  <c r="O1303" i="1"/>
  <c r="Y1303" i="1" s="1"/>
  <c r="P1303" i="1"/>
  <c r="Z1303" i="1" s="1"/>
  <c r="R1303" i="1"/>
  <c r="Q1303" i="1"/>
  <c r="S1303" i="1"/>
  <c r="T1303" i="1"/>
  <c r="O1331" i="1"/>
  <c r="Y1331" i="1" s="1"/>
  <c r="P1331" i="1"/>
  <c r="Z1331" i="1" s="1"/>
  <c r="R1331" i="1"/>
  <c r="Q1331" i="1"/>
  <c r="S1331" i="1"/>
  <c r="T1331" i="1"/>
  <c r="T2706" i="1"/>
  <c r="P2489" i="1"/>
  <c r="Z2489" i="1" s="1"/>
  <c r="S2505" i="1"/>
  <c r="R2481" i="1"/>
  <c r="T2472" i="1"/>
  <c r="Q2781" i="1"/>
  <c r="R2781" i="1"/>
  <c r="R2668" i="1"/>
  <c r="P2628" i="1"/>
  <c r="Z2628" i="1" s="1"/>
  <c r="P2668" i="1"/>
  <c r="Z2668" i="1" s="1"/>
  <c r="T2594" i="1"/>
  <c r="T2229" i="1"/>
  <c r="O2229" i="1"/>
  <c r="Y2229" i="1" s="1"/>
  <c r="Q2489" i="1"/>
  <c r="S2489" i="1"/>
  <c r="T2481" i="1"/>
  <c r="R2159" i="1"/>
  <c r="O2159" i="1"/>
  <c r="Y2159" i="1" s="1"/>
  <c r="S2175" i="1"/>
  <c r="T2207" i="1"/>
  <c r="O1874" i="1"/>
  <c r="Y1874" i="1" s="1"/>
  <c r="O2002" i="1"/>
  <c r="Y2002" i="1" s="1"/>
  <c r="Q2088" i="1"/>
  <c r="S2108" i="1"/>
  <c r="O2108" i="1"/>
  <c r="Y2108" i="1" s="1"/>
  <c r="R2228" i="1"/>
  <c r="R2505" i="1"/>
  <c r="Q2481" i="1"/>
  <c r="T1942" i="1"/>
  <c r="O1958" i="1"/>
  <c r="Y1958" i="1" s="1"/>
  <c r="Q1725" i="1"/>
  <c r="P2070" i="1"/>
  <c r="Z2070" i="1" s="1"/>
  <c r="AA1811" i="1"/>
  <c r="AF1811" i="1" s="1"/>
  <c r="AI1811" i="1" s="1"/>
  <c r="R2078" i="1"/>
  <c r="T1344" i="1"/>
  <c r="Q1344" i="1"/>
  <c r="S1344" i="1"/>
  <c r="R1344" i="1"/>
  <c r="O1344" i="1"/>
  <c r="Y1344" i="1" s="1"/>
  <c r="P1344" i="1"/>
  <c r="Z1344" i="1" s="1"/>
  <c r="AA1582" i="1"/>
  <c r="AF1582" i="1" s="1"/>
  <c r="AI1582" i="1" s="1"/>
  <c r="P2038" i="1"/>
  <c r="Z2038" i="1" s="1"/>
  <c r="AA2038" i="1" s="1"/>
  <c r="AF2038" i="1" s="1"/>
  <c r="AI2038" i="1" s="1"/>
  <c r="S2038" i="1"/>
  <c r="O1211" i="1"/>
  <c r="Y1211" i="1" s="1"/>
  <c r="P1211" i="1"/>
  <c r="Z1211" i="1" s="1"/>
  <c r="R1211" i="1"/>
  <c r="T1211" i="1"/>
  <c r="Q1211" i="1"/>
  <c r="S1211" i="1"/>
  <c r="O1227" i="1"/>
  <c r="Y1227" i="1" s="1"/>
  <c r="P1227" i="1"/>
  <c r="Z1227" i="1" s="1"/>
  <c r="R1227" i="1"/>
  <c r="T1227" i="1"/>
  <c r="Q1227" i="1"/>
  <c r="S1227" i="1"/>
  <c r="O1235" i="1"/>
  <c r="Y1235" i="1" s="1"/>
  <c r="P1235" i="1"/>
  <c r="Z1235" i="1" s="1"/>
  <c r="R1235" i="1"/>
  <c r="T1235" i="1"/>
  <c r="Q1235" i="1"/>
  <c r="S1235" i="1"/>
  <c r="O1243" i="1"/>
  <c r="Y1243" i="1" s="1"/>
  <c r="P1243" i="1"/>
  <c r="Z1243" i="1" s="1"/>
  <c r="R1243" i="1"/>
  <c r="T1243" i="1"/>
  <c r="Q1243" i="1"/>
  <c r="S1243" i="1"/>
  <c r="O1251" i="1"/>
  <c r="Y1251" i="1" s="1"/>
  <c r="P1251" i="1"/>
  <c r="Z1251" i="1" s="1"/>
  <c r="R1251" i="1"/>
  <c r="T1251" i="1"/>
  <c r="Q1251" i="1"/>
  <c r="S1251" i="1"/>
  <c r="O1259" i="1"/>
  <c r="Y1259" i="1" s="1"/>
  <c r="P1259" i="1"/>
  <c r="Z1259" i="1" s="1"/>
  <c r="R1259" i="1"/>
  <c r="Q1259" i="1"/>
  <c r="S1259" i="1"/>
  <c r="T1259" i="1"/>
  <c r="O1267" i="1"/>
  <c r="Y1267" i="1" s="1"/>
  <c r="P1267" i="1"/>
  <c r="Z1267" i="1" s="1"/>
  <c r="R1267" i="1"/>
  <c r="Q1267" i="1"/>
  <c r="S1267" i="1"/>
  <c r="T1267" i="1"/>
  <c r="O1275" i="1"/>
  <c r="Y1275" i="1" s="1"/>
  <c r="P1275" i="1"/>
  <c r="Z1275" i="1" s="1"/>
  <c r="R1275" i="1"/>
  <c r="Q1275" i="1"/>
  <c r="S1275" i="1"/>
  <c r="T1275" i="1"/>
  <c r="O1283" i="1"/>
  <c r="Y1283" i="1" s="1"/>
  <c r="P1283" i="1"/>
  <c r="Z1283" i="1" s="1"/>
  <c r="R1283" i="1"/>
  <c r="Q1283" i="1"/>
  <c r="S1283" i="1"/>
  <c r="T1283" i="1"/>
  <c r="O1291" i="1"/>
  <c r="Y1291" i="1" s="1"/>
  <c r="P1291" i="1"/>
  <c r="Z1291" i="1" s="1"/>
  <c r="R1291" i="1"/>
  <c r="Q1291" i="1"/>
  <c r="S1291" i="1"/>
  <c r="T1291" i="1"/>
  <c r="O1299" i="1"/>
  <c r="Y1299" i="1" s="1"/>
  <c r="P1299" i="1"/>
  <c r="Z1299" i="1" s="1"/>
  <c r="R1299" i="1"/>
  <c r="Q1299" i="1"/>
  <c r="S1299" i="1"/>
  <c r="T1299" i="1"/>
  <c r="O1315" i="1"/>
  <c r="Y1315" i="1" s="1"/>
  <c r="P1315" i="1"/>
  <c r="Z1315" i="1" s="1"/>
  <c r="R1315" i="1"/>
  <c r="Q1315" i="1"/>
  <c r="S1315" i="1"/>
  <c r="T1315" i="1"/>
  <c r="R1404" i="1"/>
  <c r="O1404" i="1"/>
  <c r="Y1404" i="1" s="1"/>
  <c r="P1404" i="1"/>
  <c r="Z1404" i="1" s="1"/>
  <c r="T1404" i="1"/>
  <c r="S1404" i="1"/>
  <c r="Q1404" i="1"/>
  <c r="R1416" i="1"/>
  <c r="P1416" i="1"/>
  <c r="Z1416" i="1" s="1"/>
  <c r="Q1416" i="1"/>
  <c r="T1416" i="1"/>
  <c r="S1416" i="1"/>
  <c r="O1416" i="1"/>
  <c r="Y1416" i="1" s="1"/>
  <c r="P1456" i="1"/>
  <c r="Z1456" i="1" s="1"/>
  <c r="Q1456" i="1"/>
  <c r="T1456" i="1"/>
  <c r="S1456" i="1"/>
  <c r="O1456" i="1"/>
  <c r="Y1456" i="1" s="1"/>
  <c r="R1456" i="1"/>
  <c r="R1494" i="1"/>
  <c r="P1494" i="1"/>
  <c r="Z1494" i="1" s="1"/>
  <c r="O1502" i="1"/>
  <c r="Y1502" i="1" s="1"/>
  <c r="P1502" i="1"/>
  <c r="Z1502" i="1" s="1"/>
  <c r="R1502" i="1"/>
  <c r="T1502" i="1"/>
  <c r="S1502" i="1"/>
  <c r="Q1502" i="1"/>
  <c r="T1522" i="1"/>
  <c r="P1522" i="1"/>
  <c r="Z1522" i="1" s="1"/>
  <c r="Q1522" i="1"/>
  <c r="S1522" i="1"/>
  <c r="R1522" i="1"/>
  <c r="O1522" i="1"/>
  <c r="Y1522" i="1" s="1"/>
  <c r="P1546" i="1"/>
  <c r="Z1546" i="1" s="1"/>
  <c r="Q1546" i="1"/>
  <c r="T1546" i="1"/>
  <c r="O1546" i="1"/>
  <c r="Y1546" i="1" s="1"/>
  <c r="S1546" i="1"/>
  <c r="R1546" i="1"/>
  <c r="O1566" i="1"/>
  <c r="Y1566" i="1" s="1"/>
  <c r="P1566" i="1"/>
  <c r="Z1566" i="1" s="1"/>
  <c r="S1566" i="1"/>
  <c r="Q1566" i="1"/>
  <c r="R1566" i="1"/>
  <c r="T1566" i="1"/>
  <c r="R1570" i="1"/>
  <c r="T1570" i="1"/>
  <c r="O1570" i="1"/>
  <c r="Y1570" i="1" s="1"/>
  <c r="P1570" i="1"/>
  <c r="Z1570" i="1" s="1"/>
  <c r="S1570" i="1"/>
  <c r="Q1570" i="1"/>
  <c r="R1914" i="1"/>
  <c r="S1914" i="1"/>
  <c r="O1219" i="1"/>
  <c r="Y1219" i="1" s="1"/>
  <c r="P1219" i="1"/>
  <c r="Z1219" i="1" s="1"/>
  <c r="R1219" i="1"/>
  <c r="T1219" i="1"/>
  <c r="Q1219" i="1"/>
  <c r="S1219" i="1"/>
  <c r="O1319" i="1"/>
  <c r="Y1319" i="1" s="1"/>
  <c r="P1319" i="1"/>
  <c r="Z1319" i="1" s="1"/>
  <c r="R1319" i="1"/>
  <c r="Q1319" i="1"/>
  <c r="S1319" i="1"/>
  <c r="T1319" i="1"/>
  <c r="S1452" i="1"/>
  <c r="O1452" i="1"/>
  <c r="Y1452" i="1" s="1"/>
  <c r="R1452" i="1"/>
  <c r="P1452" i="1"/>
  <c r="Z1452" i="1" s="1"/>
  <c r="Q1452" i="1"/>
  <c r="T1452" i="1"/>
  <c r="AA1312" i="1"/>
  <c r="AF1312" i="1" s="1"/>
  <c r="AI1312" i="1" s="1"/>
  <c r="AA1569" i="1"/>
  <c r="AF1569" i="1" s="1"/>
  <c r="AI1569" i="1" s="1"/>
  <c r="O1239" i="1"/>
  <c r="Y1239" i="1" s="1"/>
  <c r="P1239" i="1"/>
  <c r="Z1239" i="1" s="1"/>
  <c r="R1239" i="1"/>
  <c r="T1239" i="1"/>
  <c r="Q1239" i="1"/>
  <c r="S1239" i="1"/>
  <c r="O1263" i="1"/>
  <c r="Y1263" i="1" s="1"/>
  <c r="P1263" i="1"/>
  <c r="Z1263" i="1" s="1"/>
  <c r="R1263" i="1"/>
  <c r="Q1263" i="1"/>
  <c r="S1263" i="1"/>
  <c r="T1263" i="1"/>
  <c r="O1295" i="1"/>
  <c r="Y1295" i="1" s="1"/>
  <c r="P1295" i="1"/>
  <c r="Z1295" i="1" s="1"/>
  <c r="R1295" i="1"/>
  <c r="Q1295" i="1"/>
  <c r="S1295" i="1"/>
  <c r="T1295" i="1"/>
  <c r="O1327" i="1"/>
  <c r="Y1327" i="1" s="1"/>
  <c r="P1327" i="1"/>
  <c r="Z1327" i="1" s="1"/>
  <c r="R1327" i="1"/>
  <c r="Q1327" i="1"/>
  <c r="S1327" i="1"/>
  <c r="T1327" i="1"/>
  <c r="P1392" i="1"/>
  <c r="Z1392" i="1" s="1"/>
  <c r="Q1392" i="1"/>
  <c r="T1392" i="1"/>
  <c r="S1392" i="1"/>
  <c r="O1392" i="1"/>
  <c r="Y1392" i="1" s="1"/>
  <c r="R1392" i="1"/>
  <c r="Q1432" i="1"/>
  <c r="T1432" i="1"/>
  <c r="S1432" i="1"/>
  <c r="R1432" i="1"/>
  <c r="O1432" i="1"/>
  <c r="Y1432" i="1" s="1"/>
  <c r="P1432" i="1"/>
  <c r="Z1432" i="1" s="1"/>
  <c r="P1482" i="1"/>
  <c r="Z1482" i="1" s="1"/>
  <c r="T1482" i="1"/>
  <c r="Q1482" i="1"/>
  <c r="R1482" i="1"/>
  <c r="S1482" i="1"/>
  <c r="O1482" i="1"/>
  <c r="Y1482" i="1" s="1"/>
  <c r="P1490" i="1"/>
  <c r="Z1490" i="1" s="1"/>
  <c r="T1490" i="1"/>
  <c r="Q1490" i="1"/>
  <c r="O1490" i="1"/>
  <c r="Y1490" i="1" s="1"/>
  <c r="R1490" i="1"/>
  <c r="S1490" i="1"/>
  <c r="S1510" i="1"/>
  <c r="P1510" i="1"/>
  <c r="Z1510" i="1" s="1"/>
  <c r="R1510" i="1"/>
  <c r="Q1510" i="1"/>
  <c r="T1510" i="1"/>
  <c r="O1510" i="1"/>
  <c r="Y1510" i="1" s="1"/>
  <c r="T2668" i="1"/>
  <c r="S2594" i="1"/>
  <c r="O2566" i="1"/>
  <c r="Y2566" i="1" s="1"/>
  <c r="O2481" i="1"/>
  <c r="Y2481" i="1" s="1"/>
  <c r="S2733" i="1"/>
  <c r="O2346" i="1"/>
  <c r="Y2346" i="1" s="1"/>
  <c r="T2733" i="1"/>
  <c r="Q2229" i="1"/>
  <c r="R2229" i="1"/>
  <c r="T2175" i="1"/>
  <c r="Q2207" i="1"/>
  <c r="P2002" i="1"/>
  <c r="Z2002" i="1" s="1"/>
  <c r="P2061" i="1"/>
  <c r="Z2061" i="1" s="1"/>
  <c r="S2119" i="1"/>
  <c r="R2108" i="1"/>
  <c r="O2505" i="1"/>
  <c r="Y2505" i="1" s="1"/>
  <c r="R2070" i="1"/>
  <c r="O2070" i="1"/>
  <c r="Y2070" i="1" s="1"/>
  <c r="T2078" i="1"/>
  <c r="T1850" i="1"/>
  <c r="AA1671" i="1"/>
  <c r="AF1671" i="1" s="1"/>
  <c r="AI1671" i="1" s="1"/>
  <c r="AA1518" i="1"/>
  <c r="AF1518" i="1" s="1"/>
  <c r="AI1518" i="1" s="1"/>
  <c r="Q2184" i="1"/>
  <c r="R2184" i="1"/>
  <c r="R1340" i="1"/>
  <c r="O1340" i="1"/>
  <c r="Y1340" i="1" s="1"/>
  <c r="P1340" i="1"/>
  <c r="Z1340" i="1" s="1"/>
  <c r="T1340" i="1"/>
  <c r="Q1340" i="1"/>
  <c r="S1340" i="1"/>
  <c r="Q1368" i="1"/>
  <c r="T1368" i="1"/>
  <c r="S1368" i="1"/>
  <c r="O1368" i="1"/>
  <c r="Y1368" i="1" s="1"/>
  <c r="P1368" i="1"/>
  <c r="Z1368" i="1" s="1"/>
  <c r="R1368" i="1"/>
  <c r="O1380" i="1"/>
  <c r="Y1380" i="1" s="1"/>
  <c r="T1380" i="1"/>
  <c r="P1380" i="1"/>
  <c r="Z1380" i="1" s="1"/>
  <c r="S1380" i="1"/>
  <c r="R1380" i="1"/>
  <c r="Q1380" i="1"/>
  <c r="R1470" i="1"/>
  <c r="T1470" i="1"/>
  <c r="P1470" i="1"/>
  <c r="Z1470" i="1" s="1"/>
  <c r="Q1470" i="1"/>
  <c r="S1470" i="1"/>
  <c r="O1470" i="1"/>
  <c r="Y1470" i="1" s="1"/>
  <c r="R1478" i="1"/>
  <c r="S1478" i="1"/>
  <c r="Q1478" i="1"/>
  <c r="O1478" i="1"/>
  <c r="Y1478" i="1" s="1"/>
  <c r="T1478" i="1"/>
  <c r="P1478" i="1"/>
  <c r="Z1478" i="1" s="1"/>
  <c r="T1506" i="1"/>
  <c r="Q1506" i="1"/>
  <c r="O1506" i="1"/>
  <c r="Y1506" i="1" s="1"/>
  <c r="S1506" i="1"/>
  <c r="P1506" i="1"/>
  <c r="Z1506" i="1" s="1"/>
  <c r="R1506" i="1"/>
  <c r="Q1534" i="1"/>
  <c r="R1534" i="1"/>
  <c r="S1534" i="1"/>
  <c r="O1534" i="1"/>
  <c r="Y1534" i="1" s="1"/>
  <c r="P1534" i="1"/>
  <c r="Z1534" i="1" s="1"/>
  <c r="T1534" i="1"/>
  <c r="O1542" i="1"/>
  <c r="Y1542" i="1" s="1"/>
  <c r="R1542" i="1"/>
  <c r="S1542" i="1"/>
  <c r="P1542" i="1"/>
  <c r="Z1542" i="1" s="1"/>
  <c r="T1542" i="1"/>
  <c r="Q1542" i="1"/>
  <c r="P1554" i="1"/>
  <c r="Z1554" i="1" s="1"/>
  <c r="O1554" i="1"/>
  <c r="Y1554" i="1" s="1"/>
  <c r="T1554" i="1"/>
  <c r="Q1554" i="1"/>
  <c r="R1554" i="1"/>
  <c r="S1554" i="1"/>
  <c r="R1558" i="1"/>
  <c r="O1558" i="1"/>
  <c r="Y1558" i="1" s="1"/>
  <c r="P1558" i="1"/>
  <c r="Z1558" i="1" s="1"/>
  <c r="S1360" i="1"/>
  <c r="P1360" i="1"/>
  <c r="Z1360" i="1" s="1"/>
  <c r="Q1360" i="1"/>
  <c r="R1360" i="1"/>
  <c r="O1360" i="1"/>
  <c r="Y1360" i="1" s="1"/>
  <c r="T1360" i="1"/>
  <c r="T1372" i="1"/>
  <c r="O1372" i="1"/>
  <c r="Y1372" i="1" s="1"/>
  <c r="P1372" i="1"/>
  <c r="Z1372" i="1" s="1"/>
  <c r="S1372" i="1"/>
  <c r="R1372" i="1"/>
  <c r="Q1372" i="1"/>
  <c r="T1384" i="1"/>
  <c r="P1384" i="1"/>
  <c r="Z1384" i="1" s="1"/>
  <c r="Q1384" i="1"/>
  <c r="S1384" i="1"/>
  <c r="R1384" i="1"/>
  <c r="O1384" i="1"/>
  <c r="Y1384" i="1" s="1"/>
  <c r="P1428" i="1"/>
  <c r="Z1428" i="1" s="1"/>
  <c r="R1428" i="1"/>
  <c r="O1428" i="1"/>
  <c r="Y1428" i="1" s="1"/>
  <c r="T1428" i="1"/>
  <c r="Q1428" i="1"/>
  <c r="S1428" i="1"/>
  <c r="AA1466" i="1"/>
  <c r="AF1466" i="1" s="1"/>
  <c r="AI1466" i="1" s="1"/>
  <c r="O1215" i="1"/>
  <c r="Y1215" i="1" s="1"/>
  <c r="P1215" i="1"/>
  <c r="Z1215" i="1" s="1"/>
  <c r="R1215" i="1"/>
  <c r="T1215" i="1"/>
  <c r="Q1215" i="1"/>
  <c r="S1215" i="1"/>
  <c r="O1323" i="1"/>
  <c r="Y1323" i="1" s="1"/>
  <c r="P1323" i="1"/>
  <c r="Z1323" i="1" s="1"/>
  <c r="R1323" i="1"/>
  <c r="Q1323" i="1"/>
  <c r="S1323" i="1"/>
  <c r="T1323" i="1"/>
  <c r="R1352" i="1"/>
  <c r="P1352" i="1"/>
  <c r="Z1352" i="1" s="1"/>
  <c r="Q1352" i="1"/>
  <c r="T1352" i="1"/>
  <c r="O1352" i="1"/>
  <c r="Y1352" i="1" s="1"/>
  <c r="S1352" i="1"/>
  <c r="P1364" i="1"/>
  <c r="Z1364" i="1" s="1"/>
  <c r="R1364" i="1"/>
  <c r="O1364" i="1"/>
  <c r="Y1364" i="1" s="1"/>
  <c r="T1364" i="1"/>
  <c r="S1364" i="1"/>
  <c r="Q1364" i="1"/>
  <c r="S1400" i="1"/>
  <c r="Q1400" i="1"/>
  <c r="R1400" i="1"/>
  <c r="O1400" i="1"/>
  <c r="Y1400" i="1" s="1"/>
  <c r="P1400" i="1"/>
  <c r="Z1400" i="1" s="1"/>
  <c r="T1400" i="1"/>
  <c r="S1412" i="1"/>
  <c r="O1412" i="1"/>
  <c r="Y1412" i="1" s="1"/>
  <c r="R1412" i="1"/>
  <c r="P1412" i="1"/>
  <c r="Z1412" i="1" s="1"/>
  <c r="T1412" i="1"/>
  <c r="Q1412" i="1"/>
  <c r="O1349" i="1"/>
  <c r="Y1349" i="1" s="1"/>
  <c r="Q1349" i="1"/>
  <c r="P1349" i="1"/>
  <c r="Z1349" i="1" s="1"/>
  <c r="R1349" i="1"/>
  <c r="T1349" i="1"/>
  <c r="S1349" i="1"/>
  <c r="O1365" i="1"/>
  <c r="Y1365" i="1" s="1"/>
  <c r="Q1365" i="1"/>
  <c r="P1365" i="1"/>
  <c r="Z1365" i="1" s="1"/>
  <c r="R1365" i="1"/>
  <c r="T1365" i="1"/>
  <c r="S1365" i="1"/>
  <c r="O1381" i="1"/>
  <c r="Y1381" i="1" s="1"/>
  <c r="Q1381" i="1"/>
  <c r="P1381" i="1"/>
  <c r="Z1381" i="1" s="1"/>
  <c r="R1381" i="1"/>
  <c r="T1381" i="1"/>
  <c r="S1381" i="1"/>
  <c r="O1397" i="1"/>
  <c r="Y1397" i="1" s="1"/>
  <c r="P1397" i="1"/>
  <c r="Z1397" i="1" s="1"/>
  <c r="R1397" i="1"/>
  <c r="T1397" i="1"/>
  <c r="Q1397" i="1"/>
  <c r="S1397" i="1"/>
  <c r="O1413" i="1"/>
  <c r="Y1413" i="1" s="1"/>
  <c r="P1413" i="1"/>
  <c r="Z1413" i="1" s="1"/>
  <c r="R1413" i="1"/>
  <c r="T1413" i="1"/>
  <c r="Q1413" i="1"/>
  <c r="S1413" i="1"/>
  <c r="O1425" i="1"/>
  <c r="Y1425" i="1" s="1"/>
  <c r="P1425" i="1"/>
  <c r="Z1425" i="1" s="1"/>
  <c r="R1425" i="1"/>
  <c r="T1425" i="1"/>
  <c r="S1425" i="1"/>
  <c r="Q1425" i="1"/>
  <c r="O1441" i="1"/>
  <c r="Y1441" i="1" s="1"/>
  <c r="P1441" i="1"/>
  <c r="Z1441" i="1" s="1"/>
  <c r="R1441" i="1"/>
  <c r="T1441" i="1"/>
  <c r="S1441" i="1"/>
  <c r="Q1441" i="1"/>
  <c r="O1457" i="1"/>
  <c r="Y1457" i="1" s="1"/>
  <c r="P1457" i="1"/>
  <c r="Z1457" i="1" s="1"/>
  <c r="R1457" i="1"/>
  <c r="T1457" i="1"/>
  <c r="S1457" i="1"/>
  <c r="Q1457" i="1"/>
  <c r="R1608" i="1"/>
  <c r="Q1608" i="1"/>
  <c r="T1608" i="1"/>
  <c r="S1608" i="1"/>
  <c r="S1688" i="1"/>
  <c r="R1688" i="1"/>
  <c r="T1688" i="1"/>
  <c r="P1549" i="1"/>
  <c r="Z1549" i="1" s="1"/>
  <c r="Q1549" i="1"/>
  <c r="R1549" i="1"/>
  <c r="O1549" i="1"/>
  <c r="Y1549" i="1" s="1"/>
  <c r="T1549" i="1"/>
  <c r="S1549" i="1"/>
  <c r="Q1714" i="1"/>
  <c r="R1714" i="1"/>
  <c r="O1714" i="1"/>
  <c r="Y1714" i="1" s="1"/>
  <c r="S1714" i="1"/>
  <c r="T1714" i="1"/>
  <c r="P1714" i="1"/>
  <c r="Z1714" i="1" s="1"/>
  <c r="P1754" i="1"/>
  <c r="Z1754" i="1" s="1"/>
  <c r="S1754" i="1"/>
  <c r="R1754" i="1"/>
  <c r="O1754" i="1"/>
  <c r="Y1754" i="1" s="1"/>
  <c r="T1754" i="1"/>
  <c r="Q1754" i="1"/>
  <c r="O1766" i="1"/>
  <c r="Y1766" i="1" s="1"/>
  <c r="Q1766" i="1"/>
  <c r="T1766" i="1"/>
  <c r="S1766" i="1"/>
  <c r="P1766" i="1"/>
  <c r="Z1766" i="1" s="1"/>
  <c r="AA1766" i="1" s="1"/>
  <c r="AF1766" i="1" s="1"/>
  <c r="R1766" i="1"/>
  <c r="P1778" i="1"/>
  <c r="Z1778" i="1" s="1"/>
  <c r="Q1778" i="1"/>
  <c r="R1778" i="1"/>
  <c r="S1778" i="1"/>
  <c r="O1778" i="1"/>
  <c r="Y1778" i="1" s="1"/>
  <c r="T1778" i="1"/>
  <c r="T1790" i="1"/>
  <c r="O1790" i="1"/>
  <c r="Y1790" i="1" s="1"/>
  <c r="P1790" i="1"/>
  <c r="Z1790" i="1" s="1"/>
  <c r="R1790" i="1"/>
  <c r="S1818" i="1"/>
  <c r="P1818" i="1"/>
  <c r="Z1818" i="1" s="1"/>
  <c r="R1818" i="1"/>
  <c r="Q1818" i="1"/>
  <c r="T1818" i="1"/>
  <c r="O1818" i="1"/>
  <c r="Y1818" i="1" s="1"/>
  <c r="O1834" i="1"/>
  <c r="Y1834" i="1" s="1"/>
  <c r="P1834" i="1"/>
  <c r="Z1834" i="1" s="1"/>
  <c r="Q1834" i="1"/>
  <c r="R1834" i="1"/>
  <c r="S1834" i="1"/>
  <c r="T1834" i="1"/>
  <c r="O2679" i="1"/>
  <c r="Y2679" i="1" s="1"/>
  <c r="R2770" i="1"/>
  <c r="R2521" i="1"/>
  <c r="T2525" i="1"/>
  <c r="R2593" i="1"/>
  <c r="Q2700" i="1"/>
  <c r="O2744" i="1"/>
  <c r="Y2744" i="1" s="1"/>
  <c r="AA2744" i="1" s="1"/>
  <c r="AF2744" i="1" s="1"/>
  <c r="T2320" i="1"/>
  <c r="P2240" i="1"/>
  <c r="Z2240" i="1" s="1"/>
  <c r="O2094" i="1"/>
  <c r="Y2094" i="1" s="1"/>
  <c r="O2122" i="1"/>
  <c r="Y2122" i="1" s="1"/>
  <c r="O2150" i="1"/>
  <c r="Y2150" i="1" s="1"/>
  <c r="R2325" i="1"/>
  <c r="S2261" i="1"/>
  <c r="O2095" i="1"/>
  <c r="Y2095" i="1" s="1"/>
  <c r="S2138" i="1"/>
  <c r="Q1850" i="1"/>
  <c r="T1976" i="1"/>
  <c r="O2013" i="1"/>
  <c r="Y2013" i="1" s="1"/>
  <c r="O2024" i="1"/>
  <c r="Y2024" i="1" s="1"/>
  <c r="Q2040" i="1"/>
  <c r="Q2072" i="1"/>
  <c r="O2103" i="1"/>
  <c r="Y2103" i="1" s="1"/>
  <c r="P2119" i="1"/>
  <c r="Z2119" i="1" s="1"/>
  <c r="P2280" i="1"/>
  <c r="Z2280" i="1" s="1"/>
  <c r="AA2280" i="1" s="1"/>
  <c r="AF2280" i="1" s="1"/>
  <c r="AI2280" i="1" s="1"/>
  <c r="S2473" i="1"/>
  <c r="T1958" i="1"/>
  <c r="O1749" i="1"/>
  <c r="Y1749" i="1" s="1"/>
  <c r="S1765" i="1"/>
  <c r="Q1801" i="1"/>
  <c r="AA2076" i="1"/>
  <c r="AF2076" i="1" s="1"/>
  <c r="AI2076" i="1" s="1"/>
  <c r="Q2053" i="1"/>
  <c r="R2026" i="1"/>
  <c r="P1850" i="1"/>
  <c r="Z1850" i="1" s="1"/>
  <c r="S1850" i="1"/>
  <c r="T1882" i="1"/>
  <c r="S1790" i="1"/>
  <c r="Q2325" i="1"/>
  <c r="AA1402" i="1"/>
  <c r="AF1402" i="1" s="1"/>
  <c r="AI1402" i="1" s="1"/>
  <c r="O1461" i="1"/>
  <c r="Y1461" i="1" s="1"/>
  <c r="Q1461" i="1"/>
  <c r="R1461" i="1"/>
  <c r="P1461" i="1"/>
  <c r="Z1461" i="1" s="1"/>
  <c r="T1461" i="1"/>
  <c r="S1461" i="1"/>
  <c r="O1501" i="1"/>
  <c r="Y1501" i="1" s="1"/>
  <c r="Q1501" i="1"/>
  <c r="T1501" i="1"/>
  <c r="P1501" i="1"/>
  <c r="Z1501" i="1" s="1"/>
  <c r="S1501" i="1"/>
  <c r="R1501" i="1"/>
  <c r="Q1525" i="1"/>
  <c r="R1525" i="1"/>
  <c r="O1525" i="1"/>
  <c r="Y1525" i="1" s="1"/>
  <c r="P1525" i="1"/>
  <c r="Z1525" i="1" s="1"/>
  <c r="T1525" i="1"/>
  <c r="S1525" i="1"/>
  <c r="Q1565" i="1"/>
  <c r="T1565" i="1"/>
  <c r="O1565" i="1"/>
  <c r="Y1565" i="1" s="1"/>
  <c r="P1565" i="1"/>
  <c r="Z1565" i="1" s="1"/>
  <c r="S1565" i="1"/>
  <c r="R1565" i="1"/>
  <c r="P1581" i="1"/>
  <c r="Z1581" i="1" s="1"/>
  <c r="Q1581" i="1"/>
  <c r="T1581" i="1"/>
  <c r="S1581" i="1"/>
  <c r="O1581" i="1"/>
  <c r="Y1581" i="1" s="1"/>
  <c r="R1581" i="1"/>
  <c r="AA1513" i="1"/>
  <c r="AF1513" i="1" s="1"/>
  <c r="AI1513" i="1" s="1"/>
  <c r="S1592" i="1"/>
  <c r="R1592" i="1"/>
  <c r="T1592" i="1"/>
  <c r="R1844" i="1"/>
  <c r="O1844" i="1"/>
  <c r="Y1844" i="1" s="1"/>
  <c r="P1974" i="1"/>
  <c r="Z1974" i="1" s="1"/>
  <c r="AA1974" i="1" s="1"/>
  <c r="AF1974" i="1" s="1"/>
  <c r="AI1974" i="1" s="1"/>
  <c r="Q1974" i="1"/>
  <c r="O1345" i="1"/>
  <c r="Y1345" i="1" s="1"/>
  <c r="Q1345" i="1"/>
  <c r="P1345" i="1"/>
  <c r="Z1345" i="1" s="1"/>
  <c r="R1345" i="1"/>
  <c r="T1345" i="1"/>
  <c r="S1345" i="1"/>
  <c r="O1361" i="1"/>
  <c r="Y1361" i="1" s="1"/>
  <c r="Q1361" i="1"/>
  <c r="P1361" i="1"/>
  <c r="Z1361" i="1" s="1"/>
  <c r="R1361" i="1"/>
  <c r="T1361" i="1"/>
  <c r="S1361" i="1"/>
  <c r="O1377" i="1"/>
  <c r="Y1377" i="1" s="1"/>
  <c r="Q1377" i="1"/>
  <c r="P1377" i="1"/>
  <c r="Z1377" i="1" s="1"/>
  <c r="R1377" i="1"/>
  <c r="T1377" i="1"/>
  <c r="S1377" i="1"/>
  <c r="O1393" i="1"/>
  <c r="Y1393" i="1" s="1"/>
  <c r="Q1393" i="1"/>
  <c r="P1393" i="1"/>
  <c r="Z1393" i="1" s="1"/>
  <c r="R1393" i="1"/>
  <c r="T1393" i="1"/>
  <c r="S1393" i="1"/>
  <c r="O1409" i="1"/>
  <c r="Y1409" i="1" s="1"/>
  <c r="P1409" i="1"/>
  <c r="Z1409" i="1" s="1"/>
  <c r="R1409" i="1"/>
  <c r="T1409" i="1"/>
  <c r="S1409" i="1"/>
  <c r="Q1409" i="1"/>
  <c r="O1429" i="1"/>
  <c r="Y1429" i="1" s="1"/>
  <c r="P1429" i="1"/>
  <c r="Z1429" i="1" s="1"/>
  <c r="R1429" i="1"/>
  <c r="T1429" i="1"/>
  <c r="Q1429" i="1"/>
  <c r="S1429" i="1"/>
  <c r="O1445" i="1"/>
  <c r="Y1445" i="1" s="1"/>
  <c r="P1445" i="1"/>
  <c r="Z1445" i="1" s="1"/>
  <c r="R1445" i="1"/>
  <c r="T1445" i="1"/>
  <c r="Q1445" i="1"/>
  <c r="S1445" i="1"/>
  <c r="O1734" i="1"/>
  <c r="Y1734" i="1" s="1"/>
  <c r="Q1734" i="1"/>
  <c r="T1734" i="1"/>
  <c r="S1734" i="1"/>
  <c r="P1734" i="1"/>
  <c r="Z1734" i="1" s="1"/>
  <c r="R1734" i="1"/>
  <c r="R1762" i="1"/>
  <c r="O1762" i="1"/>
  <c r="Y1762" i="1" s="1"/>
  <c r="T1762" i="1"/>
  <c r="Q1762" i="1"/>
  <c r="S1762" i="1"/>
  <c r="P1762" i="1"/>
  <c r="Z1762" i="1" s="1"/>
  <c r="P1802" i="1"/>
  <c r="Z1802" i="1" s="1"/>
  <c r="Q1802" i="1"/>
  <c r="R1802" i="1"/>
  <c r="O1802" i="1"/>
  <c r="Y1802" i="1" s="1"/>
  <c r="S1802" i="1"/>
  <c r="T1802" i="1"/>
  <c r="P1810" i="1"/>
  <c r="Z1810" i="1" s="1"/>
  <c r="Q1810" i="1"/>
  <c r="O1810" i="1"/>
  <c r="Y1810" i="1" s="1"/>
  <c r="R1810" i="1"/>
  <c r="S1810" i="1"/>
  <c r="T1810" i="1"/>
  <c r="O1830" i="1"/>
  <c r="Y1830" i="1" s="1"/>
  <c r="Q1830" i="1"/>
  <c r="R1830" i="1"/>
  <c r="S1830" i="1"/>
  <c r="T1830" i="1"/>
  <c r="P1830" i="1"/>
  <c r="Z1830" i="1" s="1"/>
  <c r="O1485" i="1"/>
  <c r="Y1485" i="1" s="1"/>
  <c r="P1485" i="1"/>
  <c r="Z1485" i="1" s="1"/>
  <c r="Q1485" i="1"/>
  <c r="R1485" i="1"/>
  <c r="T1485" i="1"/>
  <c r="S1485" i="1"/>
  <c r="O1509" i="1"/>
  <c r="Y1509" i="1" s="1"/>
  <c r="P1509" i="1"/>
  <c r="Z1509" i="1" s="1"/>
  <c r="Q1509" i="1"/>
  <c r="S1509" i="1"/>
  <c r="R1509" i="1"/>
  <c r="T1509" i="1"/>
  <c r="S1656" i="1"/>
  <c r="T1656" i="1"/>
  <c r="R1656" i="1"/>
  <c r="S2179" i="1"/>
  <c r="T2179" i="1"/>
  <c r="S2628" i="1"/>
  <c r="R2744" i="1"/>
  <c r="S2677" i="1"/>
  <c r="S2704" i="1"/>
  <c r="P2524" i="1"/>
  <c r="Z2524" i="1" s="1"/>
  <c r="T2497" i="1"/>
  <c r="O2593" i="1"/>
  <c r="Y2593" i="1" s="1"/>
  <c r="R2240" i="1"/>
  <c r="R2261" i="1"/>
  <c r="Q2261" i="1"/>
  <c r="R2354" i="1"/>
  <c r="T2473" i="1"/>
  <c r="R2245" i="1"/>
  <c r="T2245" i="1"/>
  <c r="Q1918" i="1"/>
  <c r="O1850" i="1"/>
  <c r="Y1850" i="1" s="1"/>
  <c r="S1976" i="1"/>
  <c r="S2013" i="1"/>
  <c r="S2040" i="1"/>
  <c r="T2040" i="1"/>
  <c r="P1976" i="1"/>
  <c r="Z1976" i="1" s="1"/>
  <c r="O2018" i="1"/>
  <c r="Y2018" i="1" s="1"/>
  <c r="P2024" i="1"/>
  <c r="Z2024" i="1" s="1"/>
  <c r="R2179" i="1"/>
  <c r="T2176" i="1"/>
  <c r="S2103" i="1"/>
  <c r="Q2119" i="1"/>
  <c r="O2332" i="1"/>
  <c r="Y2332" i="1" s="1"/>
  <c r="R1958" i="1"/>
  <c r="Q2179" i="1"/>
  <c r="O2179" i="1"/>
  <c r="Y2179" i="1" s="1"/>
  <c r="S1882" i="1"/>
  <c r="R1882" i="1"/>
  <c r="T2119" i="1"/>
  <c r="O1656" i="1"/>
  <c r="Y1656" i="1" s="1"/>
  <c r="Q1790" i="1"/>
  <c r="O1477" i="1"/>
  <c r="Y1477" i="1" s="1"/>
  <c r="P1477" i="1"/>
  <c r="Z1477" i="1" s="1"/>
  <c r="Q1477" i="1"/>
  <c r="T1477" i="1"/>
  <c r="S1477" i="1"/>
  <c r="R1477" i="1"/>
  <c r="P1517" i="1"/>
  <c r="Z1517" i="1" s="1"/>
  <c r="Q1517" i="1"/>
  <c r="T1517" i="1"/>
  <c r="S1517" i="1"/>
  <c r="O1517" i="1"/>
  <c r="Y1517" i="1" s="1"/>
  <c r="R1517" i="1"/>
  <c r="P1541" i="1"/>
  <c r="Z1541" i="1" s="1"/>
  <c r="Q1541" i="1"/>
  <c r="T1541" i="1"/>
  <c r="O1541" i="1"/>
  <c r="Y1541" i="1" s="1"/>
  <c r="S1541" i="1"/>
  <c r="R1541" i="1"/>
  <c r="AA1545" i="1"/>
  <c r="AF1545" i="1" s="1"/>
  <c r="AI1545" i="1" s="1"/>
  <c r="O2054" i="1"/>
  <c r="Y2054" i="1" s="1"/>
  <c r="P2054" i="1"/>
  <c r="Z2054" i="1" s="1"/>
  <c r="O1718" i="1"/>
  <c r="Y1718" i="1" s="1"/>
  <c r="P1718" i="1"/>
  <c r="Z1718" i="1" s="1"/>
  <c r="Q1718" i="1"/>
  <c r="R1718" i="1"/>
  <c r="S1718" i="1"/>
  <c r="T1718" i="1"/>
  <c r="O1726" i="1"/>
  <c r="Y1726" i="1" s="1"/>
  <c r="P1726" i="1"/>
  <c r="Z1726" i="1" s="1"/>
  <c r="R1726" i="1"/>
  <c r="T1726" i="1"/>
  <c r="O1746" i="1"/>
  <c r="Y1746" i="1" s="1"/>
  <c r="Q1746" i="1"/>
  <c r="R1746" i="1"/>
  <c r="S1746" i="1"/>
  <c r="T1746" i="1"/>
  <c r="P1746" i="1"/>
  <c r="Z1746" i="1" s="1"/>
  <c r="P1770" i="1"/>
  <c r="Z1770" i="1" s="1"/>
  <c r="Q1770" i="1"/>
  <c r="R1770" i="1"/>
  <c r="S1770" i="1"/>
  <c r="T1770" i="1"/>
  <c r="O1770" i="1"/>
  <c r="Y1770" i="1" s="1"/>
  <c r="T1774" i="1"/>
  <c r="P1774" i="1"/>
  <c r="Z1774" i="1" s="1"/>
  <c r="AA1774" i="1" s="1"/>
  <c r="AF1774" i="1" s="1"/>
  <c r="AI1774" i="1" s="1"/>
  <c r="R1774" i="1"/>
  <c r="O1782" i="1"/>
  <c r="Y1782" i="1" s="1"/>
  <c r="T1782" i="1"/>
  <c r="P1782" i="1"/>
  <c r="Z1782" i="1" s="1"/>
  <c r="Q1782" i="1"/>
  <c r="S1782" i="1"/>
  <c r="R1782" i="1"/>
  <c r="T1806" i="1"/>
  <c r="P1806" i="1"/>
  <c r="Z1806" i="1" s="1"/>
  <c r="AA1806" i="1" s="1"/>
  <c r="AF1806" i="1" s="1"/>
  <c r="AI1806" i="1" s="1"/>
  <c r="R1806" i="1"/>
  <c r="P1935" i="1"/>
  <c r="Z1935" i="1" s="1"/>
  <c r="Q1935" i="1"/>
  <c r="O1337" i="1"/>
  <c r="Y1337" i="1" s="1"/>
  <c r="Q1337" i="1"/>
  <c r="P1337" i="1"/>
  <c r="Z1337" i="1" s="1"/>
  <c r="R1337" i="1"/>
  <c r="T1337" i="1"/>
  <c r="S1337" i="1"/>
  <c r="O1357" i="1"/>
  <c r="Y1357" i="1" s="1"/>
  <c r="Q1357" i="1"/>
  <c r="P1357" i="1"/>
  <c r="Z1357" i="1" s="1"/>
  <c r="R1357" i="1"/>
  <c r="T1357" i="1"/>
  <c r="S1357" i="1"/>
  <c r="O1373" i="1"/>
  <c r="Y1373" i="1" s="1"/>
  <c r="Q1373" i="1"/>
  <c r="P1373" i="1"/>
  <c r="Z1373" i="1" s="1"/>
  <c r="R1373" i="1"/>
  <c r="T1373" i="1"/>
  <c r="S1373" i="1"/>
  <c r="O1389" i="1"/>
  <c r="Y1389" i="1" s="1"/>
  <c r="Q1389" i="1"/>
  <c r="P1389" i="1"/>
  <c r="Z1389" i="1" s="1"/>
  <c r="R1389" i="1"/>
  <c r="T1389" i="1"/>
  <c r="S1389" i="1"/>
  <c r="O1405" i="1"/>
  <c r="Y1405" i="1" s="1"/>
  <c r="P1405" i="1"/>
  <c r="Z1405" i="1" s="1"/>
  <c r="Q1405" i="1"/>
  <c r="R1405" i="1"/>
  <c r="T1405" i="1"/>
  <c r="S1405" i="1"/>
  <c r="O1417" i="1"/>
  <c r="Y1417" i="1" s="1"/>
  <c r="P1417" i="1"/>
  <c r="Z1417" i="1" s="1"/>
  <c r="R1417" i="1"/>
  <c r="T1417" i="1"/>
  <c r="Q1417" i="1"/>
  <c r="S1417" i="1"/>
  <c r="O1433" i="1"/>
  <c r="Y1433" i="1" s="1"/>
  <c r="P1433" i="1"/>
  <c r="Z1433" i="1" s="1"/>
  <c r="R1433" i="1"/>
  <c r="T1433" i="1"/>
  <c r="Q1433" i="1"/>
  <c r="S1433" i="1"/>
  <c r="O1449" i="1"/>
  <c r="Y1449" i="1" s="1"/>
  <c r="P1449" i="1"/>
  <c r="Z1449" i="1" s="1"/>
  <c r="R1449" i="1"/>
  <c r="T1449" i="1"/>
  <c r="Q1449" i="1"/>
  <c r="S1449" i="1"/>
  <c r="O1672" i="1"/>
  <c r="Y1672" i="1" s="1"/>
  <c r="P1672" i="1"/>
  <c r="Z1672" i="1" s="1"/>
  <c r="R1672" i="1"/>
  <c r="T1672" i="1"/>
  <c r="S1672" i="1"/>
  <c r="P2638" i="1"/>
  <c r="Z2638" i="1" s="1"/>
  <c r="Q2652" i="1"/>
  <c r="P2658" i="1"/>
  <c r="Z2658" i="1" s="1"/>
  <c r="T2784" i="1"/>
  <c r="R2524" i="1"/>
  <c r="Q2473" i="1"/>
  <c r="Q2589" i="1"/>
  <c r="R2566" i="1"/>
  <c r="O2497" i="1"/>
  <c r="Y2497" i="1" s="1"/>
  <c r="R2568" i="1"/>
  <c r="P2394" i="1"/>
  <c r="Z2394" i="1" s="1"/>
  <c r="AA2394" i="1" s="1"/>
  <c r="AF2394" i="1" s="1"/>
  <c r="AI2394" i="1" s="1"/>
  <c r="S2304" i="1"/>
  <c r="S2525" i="1"/>
  <c r="Q2245" i="1"/>
  <c r="P2261" i="1"/>
  <c r="Z2261" i="1" s="1"/>
  <c r="R2282" i="1"/>
  <c r="P2325" i="1"/>
  <c r="Z2325" i="1" s="1"/>
  <c r="S2245" i="1"/>
  <c r="R2427" i="1"/>
  <c r="Q2459" i="1"/>
  <c r="S2325" i="1"/>
  <c r="Q1882" i="1"/>
  <c r="S2018" i="1"/>
  <c r="S2072" i="1"/>
  <c r="T2018" i="1"/>
  <c r="T2072" i="1"/>
  <c r="Q1976" i="1"/>
  <c r="P2018" i="1"/>
  <c r="Z2018" i="1" s="1"/>
  <c r="Q2024" i="1"/>
  <c r="O2040" i="1"/>
  <c r="Y2040" i="1" s="1"/>
  <c r="O2072" i="1"/>
  <c r="Y2072" i="1" s="1"/>
  <c r="O2119" i="1"/>
  <c r="Y2119" i="1" s="1"/>
  <c r="R2092" i="1"/>
  <c r="P1958" i="1"/>
  <c r="Z1958" i="1" s="1"/>
  <c r="AA2262" i="1"/>
  <c r="AF2262" i="1" s="1"/>
  <c r="AI2262" i="1" s="1"/>
  <c r="AI1822" i="1"/>
  <c r="P1656" i="1"/>
  <c r="Z1656" i="1" s="1"/>
  <c r="AI1414" i="1"/>
  <c r="O1469" i="1"/>
  <c r="Y1469" i="1" s="1"/>
  <c r="Q1469" i="1"/>
  <c r="S1469" i="1"/>
  <c r="R1469" i="1"/>
  <c r="P1469" i="1"/>
  <c r="Z1469" i="1" s="1"/>
  <c r="T1469" i="1"/>
  <c r="O1493" i="1"/>
  <c r="Y1493" i="1" s="1"/>
  <c r="Q1493" i="1"/>
  <c r="T1493" i="1"/>
  <c r="S1493" i="1"/>
  <c r="P1493" i="1"/>
  <c r="Z1493" i="1" s="1"/>
  <c r="R1493" i="1"/>
  <c r="Q1533" i="1"/>
  <c r="S1533" i="1"/>
  <c r="R1533" i="1"/>
  <c r="O1533" i="1"/>
  <c r="Y1533" i="1" s="1"/>
  <c r="P1533" i="1"/>
  <c r="Z1533" i="1" s="1"/>
  <c r="T1533" i="1"/>
  <c r="Q1557" i="1"/>
  <c r="T1557" i="1"/>
  <c r="S1557" i="1"/>
  <c r="O1557" i="1"/>
  <c r="Y1557" i="1" s="1"/>
  <c r="P1557" i="1"/>
  <c r="Z1557" i="1" s="1"/>
  <c r="R1557" i="1"/>
  <c r="P1573" i="1"/>
  <c r="Z1573" i="1" s="1"/>
  <c r="Q1573" i="1"/>
  <c r="S1573" i="1"/>
  <c r="R1573" i="1"/>
  <c r="O1573" i="1"/>
  <c r="Y1573" i="1" s="1"/>
  <c r="T1573" i="1"/>
  <c r="AA1465" i="1"/>
  <c r="AF1465" i="1" s="1"/>
  <c r="AI1465" i="1" s="1"/>
  <c r="O1341" i="1"/>
  <c r="Y1341" i="1" s="1"/>
  <c r="Q1341" i="1"/>
  <c r="P1341" i="1"/>
  <c r="Z1341" i="1" s="1"/>
  <c r="R1341" i="1"/>
  <c r="T1341" i="1"/>
  <c r="S1341" i="1"/>
  <c r="O1353" i="1"/>
  <c r="Y1353" i="1" s="1"/>
  <c r="Q1353" i="1"/>
  <c r="P1353" i="1"/>
  <c r="Z1353" i="1" s="1"/>
  <c r="R1353" i="1"/>
  <c r="T1353" i="1"/>
  <c r="S1353" i="1"/>
  <c r="O1369" i="1"/>
  <c r="Y1369" i="1" s="1"/>
  <c r="Q1369" i="1"/>
  <c r="P1369" i="1"/>
  <c r="Z1369" i="1" s="1"/>
  <c r="R1369" i="1"/>
  <c r="T1369" i="1"/>
  <c r="S1369" i="1"/>
  <c r="O1385" i="1"/>
  <c r="Y1385" i="1" s="1"/>
  <c r="Q1385" i="1"/>
  <c r="P1385" i="1"/>
  <c r="Z1385" i="1" s="1"/>
  <c r="R1385" i="1"/>
  <c r="T1385" i="1"/>
  <c r="S1385" i="1"/>
  <c r="O1401" i="1"/>
  <c r="Y1401" i="1" s="1"/>
  <c r="P1401" i="1"/>
  <c r="Z1401" i="1" s="1"/>
  <c r="R1401" i="1"/>
  <c r="T1401" i="1"/>
  <c r="Q1401" i="1"/>
  <c r="S1401" i="1"/>
  <c r="O1421" i="1"/>
  <c r="Y1421" i="1" s="1"/>
  <c r="P1421" i="1"/>
  <c r="Z1421" i="1" s="1"/>
  <c r="Q1421" i="1"/>
  <c r="R1421" i="1"/>
  <c r="T1421" i="1"/>
  <c r="S1421" i="1"/>
  <c r="O1437" i="1"/>
  <c r="Y1437" i="1" s="1"/>
  <c r="P1437" i="1"/>
  <c r="Z1437" i="1" s="1"/>
  <c r="Q1437" i="1"/>
  <c r="R1437" i="1"/>
  <c r="T1437" i="1"/>
  <c r="S1437" i="1"/>
  <c r="O1453" i="1"/>
  <c r="Y1453" i="1" s="1"/>
  <c r="P1453" i="1"/>
  <c r="Z1453" i="1" s="1"/>
  <c r="Q1453" i="1"/>
  <c r="R1453" i="1"/>
  <c r="T1453" i="1"/>
  <c r="S1453" i="1"/>
  <c r="T1624" i="1"/>
  <c r="P1624" i="1"/>
  <c r="Z1624" i="1" s="1"/>
  <c r="AA1624" i="1" s="1"/>
  <c r="AF1624" i="1" s="1"/>
  <c r="AI1624" i="1" s="1"/>
  <c r="S1624" i="1"/>
  <c r="R1624" i="1"/>
  <c r="R1738" i="1"/>
  <c r="O1738" i="1"/>
  <c r="Y1738" i="1" s="1"/>
  <c r="Q1738" i="1"/>
  <c r="T1738" i="1"/>
  <c r="S1738" i="1"/>
  <c r="P1738" i="1"/>
  <c r="Z1738" i="1" s="1"/>
  <c r="P1742" i="1"/>
  <c r="Z1742" i="1" s="1"/>
  <c r="R1742" i="1"/>
  <c r="T1742" i="1"/>
  <c r="O1798" i="1"/>
  <c r="Y1798" i="1" s="1"/>
  <c r="Q1798" i="1"/>
  <c r="R1798" i="1"/>
  <c r="S1798" i="1"/>
  <c r="T1798" i="1"/>
  <c r="P1798" i="1"/>
  <c r="Z1798" i="1" s="1"/>
  <c r="P1826" i="1"/>
  <c r="Z1826" i="1" s="1"/>
  <c r="R1826" i="1"/>
  <c r="O1826" i="1"/>
  <c r="Y1826" i="1" s="1"/>
  <c r="Q1826" i="1"/>
  <c r="T1826" i="1"/>
  <c r="S1826" i="1"/>
  <c r="O1727" i="1"/>
  <c r="Y1727" i="1" s="1"/>
  <c r="P1727" i="1"/>
  <c r="Z1727" i="1" s="1"/>
  <c r="R1727" i="1"/>
  <c r="Q1727" i="1"/>
  <c r="S1727" i="1"/>
  <c r="T1727" i="1"/>
  <c r="P2211" i="1"/>
  <c r="Z2211" i="1" s="1"/>
  <c r="T2211" i="1"/>
  <c r="O1495" i="1"/>
  <c r="Y1495" i="1" s="1"/>
  <c r="Q1495" i="1"/>
  <c r="P1495" i="1"/>
  <c r="Z1495" i="1" s="1"/>
  <c r="R1495" i="1"/>
  <c r="T1495" i="1"/>
  <c r="S1495" i="1"/>
  <c r="P2681" i="1"/>
  <c r="Z2681" i="1" s="1"/>
  <c r="R2607" i="1"/>
  <c r="O2761" i="1"/>
  <c r="Y2761" i="1" s="1"/>
  <c r="S2766" i="1"/>
  <c r="Q2524" i="1"/>
  <c r="O2524" i="1"/>
  <c r="Y2524" i="1" s="1"/>
  <c r="AA2553" i="1"/>
  <c r="AF2553" i="1" s="1"/>
  <c r="AI2553" i="1" s="1"/>
  <c r="O2513" i="1"/>
  <c r="Y2513" i="1" s="1"/>
  <c r="T2577" i="1"/>
  <c r="S2497" i="1"/>
  <c r="R2497" i="1"/>
  <c r="P2568" i="1"/>
  <c r="Z2568" i="1" s="1"/>
  <c r="O2568" i="1"/>
  <c r="Y2568" i="1" s="1"/>
  <c r="O2573" i="1"/>
  <c r="Y2573" i="1" s="1"/>
  <c r="Q2761" i="1"/>
  <c r="T2689" i="1"/>
  <c r="P2362" i="1"/>
  <c r="Z2362" i="1" s="1"/>
  <c r="Q2427" i="1"/>
  <c r="AA2506" i="1"/>
  <c r="AF2506" i="1" s="1"/>
  <c r="AI2506" i="1" s="1"/>
  <c r="P2320" i="1"/>
  <c r="Z2320" i="1" s="1"/>
  <c r="R2320" i="1"/>
  <c r="R2218" i="1"/>
  <c r="Q2218" i="1"/>
  <c r="R2298" i="1"/>
  <c r="T2459" i="1"/>
  <c r="S2095" i="1"/>
  <c r="P2202" i="1"/>
  <c r="Z2202" i="1" s="1"/>
  <c r="T2250" i="1"/>
  <c r="Q2485" i="1"/>
  <c r="Q1890" i="1"/>
  <c r="Q1950" i="1"/>
  <c r="Q1866" i="1"/>
  <c r="O1965" i="1"/>
  <c r="Y1965" i="1" s="1"/>
  <c r="O1981" i="1"/>
  <c r="Y1981" i="1" s="1"/>
  <c r="O2008" i="1"/>
  <c r="Y2008" i="1" s="1"/>
  <c r="P2013" i="1"/>
  <c r="Z2013" i="1" s="1"/>
  <c r="O2029" i="1"/>
  <c r="Y2029" i="1" s="1"/>
  <c r="T2332" i="1"/>
  <c r="P2092" i="1"/>
  <c r="Z2092" i="1" s="1"/>
  <c r="AA2092" i="1" s="1"/>
  <c r="AF2092" i="1" s="1"/>
  <c r="AI2092" i="1" s="1"/>
  <c r="S2135" i="1"/>
  <c r="S2280" i="1"/>
  <c r="S2584" i="1"/>
  <c r="S1846" i="1"/>
  <c r="O1846" i="1"/>
  <c r="Y1846" i="1" s="1"/>
  <c r="P1862" i="1"/>
  <c r="Z1862" i="1" s="1"/>
  <c r="Q1862" i="1"/>
  <c r="Q1765" i="1"/>
  <c r="O1793" i="1"/>
  <c r="Y1793" i="1" s="1"/>
  <c r="Q1817" i="1"/>
  <c r="Q1829" i="1"/>
  <c r="AA1731" i="1"/>
  <c r="AF1731" i="1" s="1"/>
  <c r="AI1731" i="1" s="1"/>
  <c r="P2053" i="1"/>
  <c r="Z2053" i="1" s="1"/>
  <c r="AA2053" i="1" s="1"/>
  <c r="AF2053" i="1" s="1"/>
  <c r="AI2053" i="1" s="1"/>
  <c r="O2026" i="1"/>
  <c r="Y2026" i="1" s="1"/>
  <c r="Q2211" i="1"/>
  <c r="AA1576" i="1"/>
  <c r="AF1576" i="1" s="1"/>
  <c r="AI1576" i="1" s="1"/>
  <c r="AA1584" i="1"/>
  <c r="AF1584" i="1" s="1"/>
  <c r="AI1584" i="1" s="1"/>
  <c r="R1588" i="1"/>
  <c r="O1588" i="1"/>
  <c r="Y1588" i="1" s="1"/>
  <c r="Q1588" i="1"/>
  <c r="P1588" i="1"/>
  <c r="Z1588" i="1" s="1"/>
  <c r="T1588" i="1"/>
  <c r="S1588" i="1"/>
  <c r="O1600" i="1"/>
  <c r="Y1600" i="1" s="1"/>
  <c r="R1600" i="1"/>
  <c r="Q1600" i="1"/>
  <c r="P1600" i="1"/>
  <c r="Z1600" i="1" s="1"/>
  <c r="T1600" i="1"/>
  <c r="S1600" i="1"/>
  <c r="R1612" i="1"/>
  <c r="Q1612" i="1"/>
  <c r="P1612" i="1"/>
  <c r="Z1612" i="1" s="1"/>
  <c r="O1612" i="1"/>
  <c r="Y1612" i="1" s="1"/>
  <c r="T1612" i="1"/>
  <c r="S1612" i="1"/>
  <c r="P1620" i="1"/>
  <c r="Z1620" i="1" s="1"/>
  <c r="O1620" i="1"/>
  <c r="Y1620" i="1" s="1"/>
  <c r="T1620" i="1"/>
  <c r="S1620" i="1"/>
  <c r="R1620" i="1"/>
  <c r="Q1620" i="1"/>
  <c r="O1632" i="1"/>
  <c r="Y1632" i="1" s="1"/>
  <c r="P1632" i="1"/>
  <c r="Z1632" i="1" s="1"/>
  <c r="Q1632" i="1"/>
  <c r="T1632" i="1"/>
  <c r="R1632" i="1"/>
  <c r="S1632" i="1"/>
  <c r="P1644" i="1"/>
  <c r="Z1644" i="1" s="1"/>
  <c r="T1644" i="1"/>
  <c r="Q1644" i="1"/>
  <c r="S1644" i="1"/>
  <c r="R1644" i="1"/>
  <c r="O1644" i="1"/>
  <c r="Y1644" i="1" s="1"/>
  <c r="R1652" i="1"/>
  <c r="O1652" i="1"/>
  <c r="Y1652" i="1" s="1"/>
  <c r="Q1652" i="1"/>
  <c r="P1652" i="1"/>
  <c r="Z1652" i="1" s="1"/>
  <c r="T1652" i="1"/>
  <c r="S1652" i="1"/>
  <c r="O1664" i="1"/>
  <c r="Y1664" i="1" s="1"/>
  <c r="Q1664" i="1"/>
  <c r="P1664" i="1"/>
  <c r="Z1664" i="1" s="1"/>
  <c r="T1664" i="1"/>
  <c r="S1664" i="1"/>
  <c r="R1664" i="1"/>
  <c r="Q1676" i="1"/>
  <c r="P1676" i="1"/>
  <c r="Z1676" i="1" s="1"/>
  <c r="O1676" i="1"/>
  <c r="Y1676" i="1" s="1"/>
  <c r="T1676" i="1"/>
  <c r="S1676" i="1"/>
  <c r="R1676" i="1"/>
  <c r="O1684" i="1"/>
  <c r="Y1684" i="1" s="1"/>
  <c r="P1684" i="1"/>
  <c r="Z1684" i="1" s="1"/>
  <c r="R1684" i="1"/>
  <c r="T1684" i="1"/>
  <c r="Q1684" i="1"/>
  <c r="S1684" i="1"/>
  <c r="O1696" i="1"/>
  <c r="Y1696" i="1" s="1"/>
  <c r="Q1696" i="1"/>
  <c r="P1696" i="1"/>
  <c r="Z1696" i="1" s="1"/>
  <c r="T1696" i="1"/>
  <c r="S1696" i="1"/>
  <c r="R1696" i="1"/>
  <c r="Q1708" i="1"/>
  <c r="P1708" i="1"/>
  <c r="Z1708" i="1" s="1"/>
  <c r="T1708" i="1"/>
  <c r="S1708" i="1"/>
  <c r="O1708" i="1"/>
  <c r="Y1708" i="1" s="1"/>
  <c r="R1708" i="1"/>
  <c r="O1723" i="1"/>
  <c r="Y1723" i="1" s="1"/>
  <c r="P1723" i="1"/>
  <c r="Z1723" i="1" s="1"/>
  <c r="R1723" i="1"/>
  <c r="T1723" i="1"/>
  <c r="Q1723" i="1"/>
  <c r="S1723" i="1"/>
  <c r="O1755" i="1"/>
  <c r="Y1755" i="1" s="1"/>
  <c r="P1755" i="1"/>
  <c r="Z1755" i="1" s="1"/>
  <c r="R1755" i="1"/>
  <c r="T1755" i="1"/>
  <c r="S1755" i="1"/>
  <c r="Q1755" i="1"/>
  <c r="O1467" i="1"/>
  <c r="Y1467" i="1" s="1"/>
  <c r="Q1467" i="1"/>
  <c r="P1467" i="1"/>
  <c r="Z1467" i="1" s="1"/>
  <c r="R1467" i="1"/>
  <c r="T1467" i="1"/>
  <c r="S1467" i="1"/>
  <c r="O1483" i="1"/>
  <c r="Y1483" i="1" s="1"/>
  <c r="Q1483" i="1"/>
  <c r="P1483" i="1"/>
  <c r="Z1483" i="1" s="1"/>
  <c r="R1483" i="1"/>
  <c r="T1483" i="1"/>
  <c r="S1483" i="1"/>
  <c r="O1499" i="1"/>
  <c r="Y1499" i="1" s="1"/>
  <c r="Q1499" i="1"/>
  <c r="P1499" i="1"/>
  <c r="Z1499" i="1" s="1"/>
  <c r="R1499" i="1"/>
  <c r="T1499" i="1"/>
  <c r="S1499" i="1"/>
  <c r="O1515" i="1"/>
  <c r="Y1515" i="1" s="1"/>
  <c r="Q1515" i="1"/>
  <c r="P1515" i="1"/>
  <c r="Z1515" i="1" s="1"/>
  <c r="R1515" i="1"/>
  <c r="T1515" i="1"/>
  <c r="S1515" i="1"/>
  <c r="O1531" i="1"/>
  <c r="Y1531" i="1" s="1"/>
  <c r="P1531" i="1"/>
  <c r="Z1531" i="1" s="1"/>
  <c r="Q1531" i="1"/>
  <c r="R1531" i="1"/>
  <c r="T1531" i="1"/>
  <c r="S1531" i="1"/>
  <c r="O1547" i="1"/>
  <c r="Y1547" i="1" s="1"/>
  <c r="P1547" i="1"/>
  <c r="Z1547" i="1" s="1"/>
  <c r="Q1547" i="1"/>
  <c r="R1547" i="1"/>
  <c r="T1547" i="1"/>
  <c r="S1547" i="1"/>
  <c r="O1559" i="1"/>
  <c r="Y1559" i="1" s="1"/>
  <c r="P1559" i="1"/>
  <c r="Z1559" i="1" s="1"/>
  <c r="R1559" i="1"/>
  <c r="T1559" i="1"/>
  <c r="Q1559" i="1"/>
  <c r="S1559" i="1"/>
  <c r="O1575" i="1"/>
  <c r="Y1575" i="1" s="1"/>
  <c r="P1575" i="1"/>
  <c r="Z1575" i="1" s="1"/>
  <c r="R1575" i="1"/>
  <c r="T1575" i="1"/>
  <c r="Q1575" i="1"/>
  <c r="S1575" i="1"/>
  <c r="Q1735" i="1"/>
  <c r="S1735" i="1"/>
  <c r="O1735" i="1"/>
  <c r="Y1735" i="1" s="1"/>
  <c r="P1735" i="1"/>
  <c r="Z1735" i="1" s="1"/>
  <c r="R1735" i="1"/>
  <c r="T1735" i="1"/>
  <c r="Q1767" i="1"/>
  <c r="S1767" i="1"/>
  <c r="O1767" i="1"/>
  <c r="Y1767" i="1" s="1"/>
  <c r="P1767" i="1"/>
  <c r="Z1767" i="1" s="1"/>
  <c r="R1767" i="1"/>
  <c r="T1767" i="1"/>
  <c r="O1787" i="1"/>
  <c r="Y1787" i="1" s="1"/>
  <c r="P1787" i="1"/>
  <c r="Z1787" i="1" s="1"/>
  <c r="R1787" i="1"/>
  <c r="T1787" i="1"/>
  <c r="Q1787" i="1"/>
  <c r="S1787" i="1"/>
  <c r="O1511" i="1"/>
  <c r="Y1511" i="1" s="1"/>
  <c r="Q1511" i="1"/>
  <c r="P1511" i="1"/>
  <c r="Z1511" i="1" s="1"/>
  <c r="R1511" i="1"/>
  <c r="T1511" i="1"/>
  <c r="S1511" i="1"/>
  <c r="O1543" i="1"/>
  <c r="Y1543" i="1" s="1"/>
  <c r="P1543" i="1"/>
  <c r="Z1543" i="1" s="1"/>
  <c r="R1543" i="1"/>
  <c r="T1543" i="1"/>
  <c r="Q1543" i="1"/>
  <c r="S1543" i="1"/>
  <c r="O1563" i="1"/>
  <c r="Y1563" i="1" s="1"/>
  <c r="P1563" i="1"/>
  <c r="Z1563" i="1" s="1"/>
  <c r="Q1563" i="1"/>
  <c r="R1563" i="1"/>
  <c r="T1563" i="1"/>
  <c r="S1563" i="1"/>
  <c r="O1579" i="1"/>
  <c r="Y1579" i="1" s="1"/>
  <c r="P1579" i="1"/>
  <c r="Z1579" i="1" s="1"/>
  <c r="Q1579" i="1"/>
  <c r="R1579" i="1"/>
  <c r="T1579" i="1"/>
  <c r="S1579" i="1"/>
  <c r="S2540" i="1"/>
  <c r="S2524" i="1"/>
  <c r="Q2719" i="1"/>
  <c r="Q2513" i="1"/>
  <c r="Q2584" i="1"/>
  <c r="P2497" i="1"/>
  <c r="Z2497" i="1" s="1"/>
  <c r="S2568" i="1"/>
  <c r="P2573" i="1"/>
  <c r="Z2573" i="1" s="1"/>
  <c r="Q2573" i="1"/>
  <c r="O2635" i="1"/>
  <c r="Y2635" i="1" s="1"/>
  <c r="P2426" i="1"/>
  <c r="Z2426" i="1" s="1"/>
  <c r="AA2426" i="1" s="1"/>
  <c r="AF2426" i="1" s="1"/>
  <c r="AI2426" i="1" s="1"/>
  <c r="O2362" i="1"/>
  <c r="Y2362" i="1" s="1"/>
  <c r="O2427" i="1"/>
  <c r="Y2427" i="1" s="1"/>
  <c r="T2584" i="1"/>
  <c r="S2320" i="1"/>
  <c r="O2320" i="1"/>
  <c r="Y2320" i="1" s="1"/>
  <c r="P2218" i="1"/>
  <c r="Z2218" i="1" s="1"/>
  <c r="P2298" i="1"/>
  <c r="Z2298" i="1" s="1"/>
  <c r="S2250" i="1"/>
  <c r="R2459" i="1"/>
  <c r="R2362" i="1"/>
  <c r="R2513" i="1"/>
  <c r="R2090" i="1"/>
  <c r="P2095" i="1"/>
  <c r="Z2095" i="1" s="1"/>
  <c r="S2186" i="1"/>
  <c r="P2250" i="1"/>
  <c r="Z2250" i="1" s="1"/>
  <c r="P2485" i="1"/>
  <c r="Z2485" i="1" s="1"/>
  <c r="T2008" i="1"/>
  <c r="T2029" i="1"/>
  <c r="T1965" i="1"/>
  <c r="T1981" i="1"/>
  <c r="P2008" i="1"/>
  <c r="Z2008" i="1" s="1"/>
  <c r="Q2013" i="1"/>
  <c r="P2029" i="1"/>
  <c r="Z2029" i="1" s="1"/>
  <c r="P2135" i="1"/>
  <c r="Z2135" i="1" s="1"/>
  <c r="R2280" i="1"/>
  <c r="R2584" i="1"/>
  <c r="T1846" i="1"/>
  <c r="S1862" i="1"/>
  <c r="O1862" i="1"/>
  <c r="Y1862" i="1" s="1"/>
  <c r="S1749" i="1"/>
  <c r="R2053" i="1"/>
  <c r="S2211" i="1"/>
  <c r="Q1719" i="1"/>
  <c r="S1719" i="1"/>
  <c r="P1719" i="1"/>
  <c r="Z1719" i="1" s="1"/>
  <c r="R1719" i="1"/>
  <c r="T1719" i="1"/>
  <c r="O1719" i="1"/>
  <c r="Y1719" i="1" s="1"/>
  <c r="P1743" i="1"/>
  <c r="Z1743" i="1" s="1"/>
  <c r="R1743" i="1"/>
  <c r="O1743" i="1"/>
  <c r="Y1743" i="1" s="1"/>
  <c r="Q1743" i="1"/>
  <c r="S1743" i="1"/>
  <c r="T1743" i="1"/>
  <c r="Q1751" i="1"/>
  <c r="S1751" i="1"/>
  <c r="P1751" i="1"/>
  <c r="Z1751" i="1" s="1"/>
  <c r="R1751" i="1"/>
  <c r="T1751" i="1"/>
  <c r="O1751" i="1"/>
  <c r="Y1751" i="1" s="1"/>
  <c r="Q1783" i="1"/>
  <c r="S1783" i="1"/>
  <c r="P1783" i="1"/>
  <c r="Z1783" i="1" s="1"/>
  <c r="R1783" i="1"/>
  <c r="T1783" i="1"/>
  <c r="O1783" i="1"/>
  <c r="Y1783" i="1" s="1"/>
  <c r="O1803" i="1"/>
  <c r="Y1803" i="1" s="1"/>
  <c r="P1803" i="1"/>
  <c r="Z1803" i="1" s="1"/>
  <c r="R1803" i="1"/>
  <c r="Q1803" i="1"/>
  <c r="S1803" i="1"/>
  <c r="T1803" i="1"/>
  <c r="O1819" i="1"/>
  <c r="Y1819" i="1" s="1"/>
  <c r="P1819" i="1"/>
  <c r="Z1819" i="1" s="1"/>
  <c r="R1819" i="1"/>
  <c r="S1819" i="1"/>
  <c r="Q1819" i="1"/>
  <c r="T1819" i="1"/>
  <c r="O1823" i="1"/>
  <c r="Y1823" i="1" s="1"/>
  <c r="P1823" i="1"/>
  <c r="Z1823" i="1" s="1"/>
  <c r="R1823" i="1"/>
  <c r="Q1823" i="1"/>
  <c r="S1823" i="1"/>
  <c r="T1823" i="1"/>
  <c r="T2103" i="1"/>
  <c r="R2103" i="1"/>
  <c r="O1463" i="1"/>
  <c r="Y1463" i="1" s="1"/>
  <c r="Q1463" i="1"/>
  <c r="P1463" i="1"/>
  <c r="Z1463" i="1" s="1"/>
  <c r="R1463" i="1"/>
  <c r="T1463" i="1"/>
  <c r="S1463" i="1"/>
  <c r="O1487" i="1"/>
  <c r="Y1487" i="1" s="1"/>
  <c r="Q1487" i="1"/>
  <c r="P1487" i="1"/>
  <c r="Z1487" i="1" s="1"/>
  <c r="R1487" i="1"/>
  <c r="T1487" i="1"/>
  <c r="S1487" i="1"/>
  <c r="O1503" i="1"/>
  <c r="Y1503" i="1" s="1"/>
  <c r="Q1503" i="1"/>
  <c r="P1503" i="1"/>
  <c r="Z1503" i="1" s="1"/>
  <c r="R1503" i="1"/>
  <c r="T1503" i="1"/>
  <c r="S1503" i="1"/>
  <c r="O1519" i="1"/>
  <c r="Y1519" i="1" s="1"/>
  <c r="Q1519" i="1"/>
  <c r="P1519" i="1"/>
  <c r="Z1519" i="1" s="1"/>
  <c r="R1519" i="1"/>
  <c r="T1519" i="1"/>
  <c r="S1519" i="1"/>
  <c r="O1535" i="1"/>
  <c r="Y1535" i="1" s="1"/>
  <c r="P1535" i="1"/>
  <c r="Z1535" i="1" s="1"/>
  <c r="R1535" i="1"/>
  <c r="T1535" i="1"/>
  <c r="S1535" i="1"/>
  <c r="Q1535" i="1"/>
  <c r="O1551" i="1"/>
  <c r="Y1551" i="1" s="1"/>
  <c r="P1551" i="1"/>
  <c r="Z1551" i="1" s="1"/>
  <c r="R1551" i="1"/>
  <c r="T1551" i="1"/>
  <c r="S1551" i="1"/>
  <c r="Q1551" i="1"/>
  <c r="O1571" i="1"/>
  <c r="Y1571" i="1" s="1"/>
  <c r="P1571" i="1"/>
  <c r="Z1571" i="1" s="1"/>
  <c r="R1571" i="1"/>
  <c r="T1571" i="1"/>
  <c r="Q1571" i="1"/>
  <c r="S1571" i="1"/>
  <c r="AA1704" i="1"/>
  <c r="AF1704" i="1" s="1"/>
  <c r="AI1704" i="1" s="1"/>
  <c r="R1838" i="1"/>
  <c r="P1838" i="1"/>
  <c r="Z1838" i="1" s="1"/>
  <c r="O1759" i="1"/>
  <c r="Y1759" i="1" s="1"/>
  <c r="P1759" i="1"/>
  <c r="Z1759" i="1" s="1"/>
  <c r="R1759" i="1"/>
  <c r="Q1759" i="1"/>
  <c r="S1759" i="1"/>
  <c r="T1759" i="1"/>
  <c r="O1479" i="1"/>
  <c r="Y1479" i="1" s="1"/>
  <c r="Q1479" i="1"/>
  <c r="P1479" i="1"/>
  <c r="Z1479" i="1" s="1"/>
  <c r="R1479" i="1"/>
  <c r="T1479" i="1"/>
  <c r="S1479" i="1"/>
  <c r="O1527" i="1"/>
  <c r="Y1527" i="1" s="1"/>
  <c r="P1527" i="1"/>
  <c r="Z1527" i="1" s="1"/>
  <c r="R1527" i="1"/>
  <c r="T1527" i="1"/>
  <c r="Q1527" i="1"/>
  <c r="S1527" i="1"/>
  <c r="O2540" i="1"/>
  <c r="Y2540" i="1" s="1"/>
  <c r="Q2728" i="1"/>
  <c r="T2513" i="1"/>
  <c r="O2584" i="1"/>
  <c r="Y2584" i="1" s="1"/>
  <c r="O2477" i="1"/>
  <c r="Y2477" i="1" s="1"/>
  <c r="Q2568" i="1"/>
  <c r="T2573" i="1"/>
  <c r="S2715" i="1"/>
  <c r="P2689" i="1"/>
  <c r="Z2689" i="1" s="1"/>
  <c r="O2218" i="1"/>
  <c r="Y2218" i="1" s="1"/>
  <c r="Q2250" i="1"/>
  <c r="Q2298" i="1"/>
  <c r="AA2358" i="1"/>
  <c r="AF2358" i="1" s="1"/>
  <c r="AI2358" i="1" s="1"/>
  <c r="AA2348" i="1"/>
  <c r="AF2348" i="1" s="1"/>
  <c r="AI2348" i="1" s="1"/>
  <c r="R2095" i="1"/>
  <c r="O2186" i="1"/>
  <c r="Y2186" i="1" s="1"/>
  <c r="S1981" i="1"/>
  <c r="S2008" i="1"/>
  <c r="S2029" i="1"/>
  <c r="T2013" i="1"/>
  <c r="P1965" i="1"/>
  <c r="Z1965" i="1" s="1"/>
  <c r="P1981" i="1"/>
  <c r="Z1981" i="1" s="1"/>
  <c r="Q2008" i="1"/>
  <c r="Q2029" i="1"/>
  <c r="R2332" i="1"/>
  <c r="T2280" i="1"/>
  <c r="P2026" i="1"/>
  <c r="Z2026" i="1" s="1"/>
  <c r="S2053" i="1"/>
  <c r="T2053" i="1"/>
  <c r="O2211" i="1"/>
  <c r="Y2211" i="1" s="1"/>
  <c r="AA1464" i="1"/>
  <c r="AF1464" i="1" s="1"/>
  <c r="AI1464" i="1" s="1"/>
  <c r="Q1596" i="1"/>
  <c r="O1596" i="1"/>
  <c r="Y1596" i="1" s="1"/>
  <c r="P1596" i="1"/>
  <c r="Z1596" i="1" s="1"/>
  <c r="S1596" i="1"/>
  <c r="R1596" i="1"/>
  <c r="T1596" i="1"/>
  <c r="Q1604" i="1"/>
  <c r="O1604" i="1"/>
  <c r="Y1604" i="1" s="1"/>
  <c r="P1604" i="1"/>
  <c r="Z1604" i="1" s="1"/>
  <c r="R1604" i="1"/>
  <c r="T1604" i="1"/>
  <c r="S1604" i="1"/>
  <c r="O1616" i="1"/>
  <c r="Y1616" i="1" s="1"/>
  <c r="Q1616" i="1"/>
  <c r="P1616" i="1"/>
  <c r="Z1616" i="1" s="1"/>
  <c r="T1616" i="1"/>
  <c r="S1616" i="1"/>
  <c r="R1616" i="1"/>
  <c r="Q1628" i="1"/>
  <c r="P1628" i="1"/>
  <c r="Z1628" i="1" s="1"/>
  <c r="T1628" i="1"/>
  <c r="O1628" i="1"/>
  <c r="Y1628" i="1" s="1"/>
  <c r="S1628" i="1"/>
  <c r="R1628" i="1"/>
  <c r="O1636" i="1"/>
  <c r="Y1636" i="1" s="1"/>
  <c r="Q1636" i="1"/>
  <c r="P1636" i="1"/>
  <c r="Z1636" i="1" s="1"/>
  <c r="S1636" i="1"/>
  <c r="R1636" i="1"/>
  <c r="T1636" i="1"/>
  <c r="O1648" i="1"/>
  <c r="Y1648" i="1" s="1"/>
  <c r="Q1648" i="1"/>
  <c r="S1648" i="1"/>
  <c r="P1648" i="1"/>
  <c r="Z1648" i="1" s="1"/>
  <c r="R1648" i="1"/>
  <c r="T1648" i="1"/>
  <c r="O1660" i="1"/>
  <c r="Y1660" i="1" s="1"/>
  <c r="S1660" i="1"/>
  <c r="R1660" i="1"/>
  <c r="P1660" i="1"/>
  <c r="Z1660" i="1" s="1"/>
  <c r="Q1660" i="1"/>
  <c r="T1660" i="1"/>
  <c r="P1668" i="1"/>
  <c r="Z1668" i="1" s="1"/>
  <c r="O1668" i="1"/>
  <c r="Y1668" i="1" s="1"/>
  <c r="T1668" i="1"/>
  <c r="S1668" i="1"/>
  <c r="R1668" i="1"/>
  <c r="Q1668" i="1"/>
  <c r="O1680" i="1"/>
  <c r="Y1680" i="1" s="1"/>
  <c r="S1680" i="1"/>
  <c r="P1680" i="1"/>
  <c r="Z1680" i="1" s="1"/>
  <c r="Q1680" i="1"/>
  <c r="R1680" i="1"/>
  <c r="T1680" i="1"/>
  <c r="S1692" i="1"/>
  <c r="R1692" i="1"/>
  <c r="O1692" i="1"/>
  <c r="Y1692" i="1" s="1"/>
  <c r="P1692" i="1"/>
  <c r="Z1692" i="1" s="1"/>
  <c r="T1692" i="1"/>
  <c r="Q1692" i="1"/>
  <c r="P1700" i="1"/>
  <c r="Z1700" i="1" s="1"/>
  <c r="O1700" i="1"/>
  <c r="Y1700" i="1" s="1"/>
  <c r="T1700" i="1"/>
  <c r="S1700" i="1"/>
  <c r="R1700" i="1"/>
  <c r="Q1700" i="1"/>
  <c r="O1739" i="1"/>
  <c r="Y1739" i="1" s="1"/>
  <c r="P1739" i="1"/>
  <c r="Z1739" i="1" s="1"/>
  <c r="R1739" i="1"/>
  <c r="T1739" i="1"/>
  <c r="Q1739" i="1"/>
  <c r="S1739" i="1"/>
  <c r="O1771" i="1"/>
  <c r="Y1771" i="1" s="1"/>
  <c r="P1771" i="1"/>
  <c r="Z1771" i="1" s="1"/>
  <c r="R1771" i="1"/>
  <c r="T1771" i="1"/>
  <c r="S1771" i="1"/>
  <c r="Q1771" i="1"/>
  <c r="P1775" i="1"/>
  <c r="Z1775" i="1" s="1"/>
  <c r="R1775" i="1"/>
  <c r="O1775" i="1"/>
  <c r="Y1775" i="1" s="1"/>
  <c r="Q1775" i="1"/>
  <c r="S1775" i="1"/>
  <c r="T1775" i="1"/>
  <c r="O1791" i="1"/>
  <c r="Y1791" i="1" s="1"/>
  <c r="P1791" i="1"/>
  <c r="Z1791" i="1" s="1"/>
  <c r="R1791" i="1"/>
  <c r="Q1791" i="1"/>
  <c r="S1791" i="1"/>
  <c r="T1791" i="1"/>
  <c r="Q1799" i="1"/>
  <c r="S1799" i="1"/>
  <c r="O1799" i="1"/>
  <c r="Y1799" i="1" s="1"/>
  <c r="P1799" i="1"/>
  <c r="Z1799" i="1" s="1"/>
  <c r="R1799" i="1"/>
  <c r="T1799" i="1"/>
  <c r="P1807" i="1"/>
  <c r="Z1807" i="1" s="1"/>
  <c r="R1807" i="1"/>
  <c r="O1807" i="1"/>
  <c r="Y1807" i="1" s="1"/>
  <c r="Q1807" i="1"/>
  <c r="S1807" i="1"/>
  <c r="T1807" i="1"/>
  <c r="Q1815" i="1"/>
  <c r="S1815" i="1"/>
  <c r="P1815" i="1"/>
  <c r="Z1815" i="1" s="1"/>
  <c r="R1815" i="1"/>
  <c r="O1815" i="1"/>
  <c r="Y1815" i="1" s="1"/>
  <c r="T1815" i="1"/>
  <c r="Q1831" i="1"/>
  <c r="S1831" i="1"/>
  <c r="O1831" i="1"/>
  <c r="Y1831" i="1" s="1"/>
  <c r="P1831" i="1"/>
  <c r="Z1831" i="1" s="1"/>
  <c r="R1831" i="1"/>
  <c r="T1831" i="1"/>
  <c r="O1835" i="1"/>
  <c r="Y1835" i="1" s="1"/>
  <c r="P1835" i="1"/>
  <c r="Z1835" i="1" s="1"/>
  <c r="R1835" i="1"/>
  <c r="S1835" i="1"/>
  <c r="Q1835" i="1"/>
  <c r="T1835" i="1"/>
  <c r="O1471" i="1"/>
  <c r="Y1471" i="1" s="1"/>
  <c r="Q1471" i="1"/>
  <c r="P1471" i="1"/>
  <c r="Z1471" i="1" s="1"/>
  <c r="R1471" i="1"/>
  <c r="T1471" i="1"/>
  <c r="S1471" i="1"/>
  <c r="T2131" i="1"/>
  <c r="S2131" i="1"/>
  <c r="O1475" i="1"/>
  <c r="Y1475" i="1" s="1"/>
  <c r="Q1475" i="1"/>
  <c r="P1475" i="1"/>
  <c r="Z1475" i="1" s="1"/>
  <c r="R1475" i="1"/>
  <c r="T1475" i="1"/>
  <c r="S1475" i="1"/>
  <c r="O1491" i="1"/>
  <c r="Y1491" i="1" s="1"/>
  <c r="Q1491" i="1"/>
  <c r="P1491" i="1"/>
  <c r="Z1491" i="1" s="1"/>
  <c r="R1491" i="1"/>
  <c r="T1491" i="1"/>
  <c r="S1491" i="1"/>
  <c r="O1507" i="1"/>
  <c r="Y1507" i="1" s="1"/>
  <c r="Q1507" i="1"/>
  <c r="P1507" i="1"/>
  <c r="Z1507" i="1" s="1"/>
  <c r="R1507" i="1"/>
  <c r="T1507" i="1"/>
  <c r="S1507" i="1"/>
  <c r="O1523" i="1"/>
  <c r="Y1523" i="1" s="1"/>
  <c r="P1523" i="1"/>
  <c r="Z1523" i="1" s="1"/>
  <c r="R1523" i="1"/>
  <c r="T1523" i="1"/>
  <c r="Q1523" i="1"/>
  <c r="S1523" i="1"/>
  <c r="O1539" i="1"/>
  <c r="Y1539" i="1" s="1"/>
  <c r="P1539" i="1"/>
  <c r="Z1539" i="1" s="1"/>
  <c r="R1539" i="1"/>
  <c r="T1539" i="1"/>
  <c r="Q1539" i="1"/>
  <c r="S1539" i="1"/>
  <c r="O1555" i="1"/>
  <c r="Y1555" i="1" s="1"/>
  <c r="P1555" i="1"/>
  <c r="Z1555" i="1" s="1"/>
  <c r="R1555" i="1"/>
  <c r="T1555" i="1"/>
  <c r="Q1555" i="1"/>
  <c r="S1555" i="1"/>
  <c r="O1567" i="1"/>
  <c r="Y1567" i="1" s="1"/>
  <c r="P1567" i="1"/>
  <c r="Z1567" i="1" s="1"/>
  <c r="R1567" i="1"/>
  <c r="T1567" i="1"/>
  <c r="S1567" i="1"/>
  <c r="Q1567" i="1"/>
  <c r="O1583" i="1"/>
  <c r="Y1583" i="1" s="1"/>
  <c r="P1583" i="1"/>
  <c r="Z1583" i="1" s="1"/>
  <c r="R1583" i="1"/>
  <c r="T1583" i="1"/>
  <c r="S1583" i="1"/>
  <c r="Q1583" i="1"/>
  <c r="O2124" i="1"/>
  <c r="Y2124" i="1" s="1"/>
  <c r="P1910" i="1"/>
  <c r="Z1910" i="1" s="1"/>
  <c r="Q1910" i="1"/>
  <c r="T2236" i="1"/>
  <c r="R1926" i="1"/>
  <c r="AA2501" i="1"/>
  <c r="AF2501" i="1" s="1"/>
  <c r="AI2501" i="1" s="1"/>
  <c r="S1717" i="1"/>
  <c r="S1733" i="1"/>
  <c r="Q1785" i="1"/>
  <c r="Q1821" i="1"/>
  <c r="Q1837" i="1"/>
  <c r="Q2086" i="1"/>
  <c r="T2124" i="1"/>
  <c r="R1854" i="1"/>
  <c r="P1854" i="1"/>
  <c r="Z1854" i="1" s="1"/>
  <c r="S1854" i="1"/>
  <c r="T1854" i="1"/>
  <c r="R1938" i="1"/>
  <c r="S1938" i="1"/>
  <c r="P1938" i="1"/>
  <c r="Z1938" i="1" s="1"/>
  <c r="T1938" i="1"/>
  <c r="P1962" i="1"/>
  <c r="Z1962" i="1" s="1"/>
  <c r="AA1962" i="1" s="1"/>
  <c r="AF1962" i="1" s="1"/>
  <c r="AI1962" i="1" s="1"/>
  <c r="T1962" i="1"/>
  <c r="R1962" i="1"/>
  <c r="S1962" i="1"/>
  <c r="P2014" i="1"/>
  <c r="Z2014" i="1" s="1"/>
  <c r="Q2014" i="1"/>
  <c r="T2014" i="1"/>
  <c r="O2014" i="1"/>
  <c r="Y2014" i="1" s="1"/>
  <c r="R2014" i="1"/>
  <c r="S2014" i="1"/>
  <c r="O2144" i="1"/>
  <c r="Y2144" i="1" s="1"/>
  <c r="Q2144" i="1"/>
  <c r="R2144" i="1"/>
  <c r="S2144" i="1"/>
  <c r="P2144" i="1"/>
  <c r="Z2144" i="1" s="1"/>
  <c r="P1597" i="1"/>
  <c r="Z1597" i="1" s="1"/>
  <c r="O1597" i="1"/>
  <c r="Y1597" i="1" s="1"/>
  <c r="R1597" i="1"/>
  <c r="T1597" i="1"/>
  <c r="Q1597" i="1"/>
  <c r="S1597" i="1"/>
  <c r="P1613" i="1"/>
  <c r="Z1613" i="1" s="1"/>
  <c r="O1613" i="1"/>
  <c r="Y1613" i="1" s="1"/>
  <c r="R1613" i="1"/>
  <c r="T1613" i="1"/>
  <c r="Q1613" i="1"/>
  <c r="S1613" i="1"/>
  <c r="P1629" i="1"/>
  <c r="Z1629" i="1" s="1"/>
  <c r="O1629" i="1"/>
  <c r="Y1629" i="1" s="1"/>
  <c r="Q1629" i="1"/>
  <c r="S1629" i="1"/>
  <c r="T1629" i="1"/>
  <c r="R1629" i="1"/>
  <c r="P1645" i="1"/>
  <c r="Z1645" i="1" s="1"/>
  <c r="O1645" i="1"/>
  <c r="Y1645" i="1" s="1"/>
  <c r="Q1645" i="1"/>
  <c r="S1645" i="1"/>
  <c r="R1645" i="1"/>
  <c r="T1645" i="1"/>
  <c r="P1661" i="1"/>
  <c r="Z1661" i="1" s="1"/>
  <c r="O1661" i="1"/>
  <c r="Y1661" i="1" s="1"/>
  <c r="R1661" i="1"/>
  <c r="T1661" i="1"/>
  <c r="Q1661" i="1"/>
  <c r="S1661" i="1"/>
  <c r="O1677" i="1"/>
  <c r="Y1677" i="1" s="1"/>
  <c r="P1677" i="1"/>
  <c r="Z1677" i="1" s="1"/>
  <c r="R1677" i="1"/>
  <c r="T1677" i="1"/>
  <c r="Q1677" i="1"/>
  <c r="S1677" i="1"/>
  <c r="O1693" i="1"/>
  <c r="Y1693" i="1" s="1"/>
  <c r="Q1693" i="1"/>
  <c r="S1693" i="1"/>
  <c r="P1693" i="1"/>
  <c r="Z1693" i="1" s="1"/>
  <c r="R1693" i="1"/>
  <c r="T1693" i="1"/>
  <c r="O1709" i="1"/>
  <c r="Y1709" i="1" s="1"/>
  <c r="Q1709" i="1"/>
  <c r="S1709" i="1"/>
  <c r="P1709" i="1"/>
  <c r="Z1709" i="1" s="1"/>
  <c r="R1709" i="1"/>
  <c r="T1709" i="1"/>
  <c r="T1725" i="1"/>
  <c r="P1725" i="1"/>
  <c r="Z1725" i="1" s="1"/>
  <c r="AA1725" i="1" s="1"/>
  <c r="AF1725" i="1" s="1"/>
  <c r="AI1725" i="1" s="1"/>
  <c r="R1725" i="1"/>
  <c r="P1922" i="1"/>
  <c r="Z1922" i="1" s="1"/>
  <c r="R1922" i="1"/>
  <c r="S1922" i="1"/>
  <c r="T1922" i="1"/>
  <c r="P1601" i="1"/>
  <c r="Z1601" i="1" s="1"/>
  <c r="O1601" i="1"/>
  <c r="Y1601" i="1" s="1"/>
  <c r="R1601" i="1"/>
  <c r="T1601" i="1"/>
  <c r="Q1601" i="1"/>
  <c r="S1601" i="1"/>
  <c r="P1617" i="1"/>
  <c r="Z1617" i="1" s="1"/>
  <c r="R1617" i="1"/>
  <c r="T1617" i="1"/>
  <c r="Q1617" i="1"/>
  <c r="S1617" i="1"/>
  <c r="O1617" i="1"/>
  <c r="Y1617" i="1" s="1"/>
  <c r="P1633" i="1"/>
  <c r="Z1633" i="1" s="1"/>
  <c r="O1633" i="1"/>
  <c r="Y1633" i="1" s="1"/>
  <c r="Q1633" i="1"/>
  <c r="S1633" i="1"/>
  <c r="T1633" i="1"/>
  <c r="R1633" i="1"/>
  <c r="P1649" i="1"/>
  <c r="Z1649" i="1" s="1"/>
  <c r="Q1649" i="1"/>
  <c r="S1649" i="1"/>
  <c r="R1649" i="1"/>
  <c r="T1649" i="1"/>
  <c r="O1649" i="1"/>
  <c r="Y1649" i="1" s="1"/>
  <c r="P1665" i="1"/>
  <c r="Z1665" i="1" s="1"/>
  <c r="O1665" i="1"/>
  <c r="Y1665" i="1" s="1"/>
  <c r="R1665" i="1"/>
  <c r="T1665" i="1"/>
  <c r="Q1665" i="1"/>
  <c r="S1665" i="1"/>
  <c r="P1681" i="1"/>
  <c r="Z1681" i="1" s="1"/>
  <c r="R1681" i="1"/>
  <c r="T1681" i="1"/>
  <c r="Q1681" i="1"/>
  <c r="S1681" i="1"/>
  <c r="O1681" i="1"/>
  <c r="Y1681" i="1" s="1"/>
  <c r="O1697" i="1"/>
  <c r="Y1697" i="1" s="1"/>
  <c r="Q1697" i="1"/>
  <c r="S1697" i="1"/>
  <c r="P1697" i="1"/>
  <c r="Z1697" i="1" s="1"/>
  <c r="R1697" i="1"/>
  <c r="T1697" i="1"/>
  <c r="T1721" i="1"/>
  <c r="P1721" i="1"/>
  <c r="Z1721" i="1" s="1"/>
  <c r="AA1721" i="1" s="1"/>
  <c r="AF1721" i="1" s="1"/>
  <c r="AI1721" i="1" s="1"/>
  <c r="R1721" i="1"/>
  <c r="T1737" i="1"/>
  <c r="P1737" i="1"/>
  <c r="Z1737" i="1" s="1"/>
  <c r="AA1737" i="1" s="1"/>
  <c r="AF1737" i="1" s="1"/>
  <c r="AI1737" i="1" s="1"/>
  <c r="R1737" i="1"/>
  <c r="T1753" i="1"/>
  <c r="P1753" i="1"/>
  <c r="Z1753" i="1" s="1"/>
  <c r="AA1753" i="1" s="1"/>
  <c r="AF1753" i="1" s="1"/>
  <c r="AI1753" i="1" s="1"/>
  <c r="R1753" i="1"/>
  <c r="T1761" i="1"/>
  <c r="P1761" i="1"/>
  <c r="Z1761" i="1" s="1"/>
  <c r="AA1761" i="1" s="1"/>
  <c r="AF1761" i="1" s="1"/>
  <c r="AI1761" i="1" s="1"/>
  <c r="R1761" i="1"/>
  <c r="T1769" i="1"/>
  <c r="P1769" i="1"/>
  <c r="Z1769" i="1" s="1"/>
  <c r="R1769" i="1"/>
  <c r="T1825" i="1"/>
  <c r="P1825" i="1"/>
  <c r="Z1825" i="1" s="1"/>
  <c r="AA1825" i="1" s="1"/>
  <c r="AF1825" i="1" s="1"/>
  <c r="AI1825" i="1" s="1"/>
  <c r="R1825" i="1"/>
  <c r="S1825" i="1"/>
  <c r="P2017" i="1"/>
  <c r="Z2017" i="1" s="1"/>
  <c r="S2017" i="1"/>
  <c r="P1842" i="1"/>
  <c r="Z1842" i="1" s="1"/>
  <c r="S1842" i="1"/>
  <c r="T1842" i="1"/>
  <c r="R1842" i="1"/>
  <c r="O2208" i="1"/>
  <c r="Y2208" i="1" s="1"/>
  <c r="P2208" i="1"/>
  <c r="Z2208" i="1" s="1"/>
  <c r="R2208" i="1"/>
  <c r="S2208" i="1"/>
  <c r="AA1594" i="1"/>
  <c r="AF1594" i="1" s="1"/>
  <c r="AI1594" i="1" s="1"/>
  <c r="T1741" i="1"/>
  <c r="P1741" i="1"/>
  <c r="Z1741" i="1" s="1"/>
  <c r="AA1741" i="1" s="1"/>
  <c r="AF1741" i="1" s="1"/>
  <c r="AI1741" i="1" s="1"/>
  <c r="R1741" i="1"/>
  <c r="T1773" i="1"/>
  <c r="P1773" i="1"/>
  <c r="Z1773" i="1" s="1"/>
  <c r="AA1773" i="1" s="1"/>
  <c r="AF1773" i="1" s="1"/>
  <c r="AI1773" i="1" s="1"/>
  <c r="R1773" i="1"/>
  <c r="T1809" i="1"/>
  <c r="P1809" i="1"/>
  <c r="Z1809" i="1" s="1"/>
  <c r="AA1809" i="1" s="1"/>
  <c r="AF1809" i="1" s="1"/>
  <c r="AI1809" i="1" s="1"/>
  <c r="R1809" i="1"/>
  <c r="S1809" i="1"/>
  <c r="P1870" i="1"/>
  <c r="Z1870" i="1" s="1"/>
  <c r="T1870" i="1"/>
  <c r="R1870" i="1"/>
  <c r="S1870" i="1"/>
  <c r="T1954" i="1"/>
  <c r="P1954" i="1"/>
  <c r="Z1954" i="1" s="1"/>
  <c r="AA1954" i="1" s="1"/>
  <c r="AF1954" i="1" s="1"/>
  <c r="AI1954" i="1" s="1"/>
  <c r="R1954" i="1"/>
  <c r="S1954" i="1"/>
  <c r="AI1626" i="1"/>
  <c r="T1805" i="1"/>
  <c r="P1805" i="1"/>
  <c r="Z1805" i="1" s="1"/>
  <c r="R1805" i="1"/>
  <c r="S1805" i="1"/>
  <c r="Q2292" i="1"/>
  <c r="R2292" i="1"/>
  <c r="S2520" i="1"/>
  <c r="T2520" i="1"/>
  <c r="S2723" i="1"/>
  <c r="T2761" i="1"/>
  <c r="S2657" i="1"/>
  <c r="Q2520" i="1"/>
  <c r="P2593" i="1"/>
  <c r="Z2593" i="1" s="1"/>
  <c r="Q2714" i="1"/>
  <c r="P2761" i="1"/>
  <c r="Z2761" i="1" s="1"/>
  <c r="O2351" i="1"/>
  <c r="Y2351" i="1" s="1"/>
  <c r="T2404" i="1"/>
  <c r="Q2126" i="1"/>
  <c r="P2614" i="1"/>
  <c r="Z2614" i="1" s="1"/>
  <c r="T2526" i="1"/>
  <c r="T2686" i="1"/>
  <c r="S2526" i="1"/>
  <c r="T2186" i="1"/>
  <c r="O2431" i="1"/>
  <c r="Y2431" i="1" s="1"/>
  <c r="Q1842" i="1"/>
  <c r="S2077" i="1"/>
  <c r="P2077" i="1"/>
  <c r="Z2077" i="1" s="1"/>
  <c r="T2540" i="1"/>
  <c r="Q2657" i="1"/>
  <c r="P2686" i="1"/>
  <c r="Z2686" i="1" s="1"/>
  <c r="AA2686" i="1" s="1"/>
  <c r="AF2686" i="1" s="1"/>
  <c r="AI2686" i="1" s="1"/>
  <c r="AA2562" i="1"/>
  <c r="AF2562" i="1" s="1"/>
  <c r="AI2562" i="1" s="1"/>
  <c r="P2682" i="1"/>
  <c r="Z2682" i="1" s="1"/>
  <c r="O2716" i="1"/>
  <c r="Y2716" i="1" s="1"/>
  <c r="S2566" i="1"/>
  <c r="O2520" i="1"/>
  <c r="Y2520" i="1" s="1"/>
  <c r="T2593" i="1"/>
  <c r="R2600" i="1"/>
  <c r="Q2600" i="1"/>
  <c r="O2732" i="1"/>
  <c r="Y2732" i="1" s="1"/>
  <c r="AA2732" i="1" s="1"/>
  <c r="AF2732" i="1" s="1"/>
  <c r="S2224" i="1"/>
  <c r="T2569" i="1"/>
  <c r="T2351" i="1"/>
  <c r="Q2384" i="1"/>
  <c r="P2404" i="1"/>
  <c r="Z2404" i="1" s="1"/>
  <c r="O2493" i="1"/>
  <c r="Y2493" i="1" s="1"/>
  <c r="Q2102" i="1"/>
  <c r="Q2266" i="1"/>
  <c r="Q2314" i="1"/>
  <c r="R2404" i="1"/>
  <c r="O2517" i="1"/>
  <c r="Y2517" i="1" s="1"/>
  <c r="S2686" i="1"/>
  <c r="P2090" i="1"/>
  <c r="Z2090" i="1" s="1"/>
  <c r="R2143" i="1"/>
  <c r="T2143" i="1"/>
  <c r="Q2186" i="1"/>
  <c r="Q2202" i="1"/>
  <c r="P2431" i="1"/>
  <c r="Z2431" i="1" s="1"/>
  <c r="T2493" i="1"/>
  <c r="O1842" i="1"/>
  <c r="Y1842" i="1" s="1"/>
  <c r="O1870" i="1"/>
  <c r="Y1870" i="1" s="1"/>
  <c r="S1997" i="1"/>
  <c r="S2061" i="1"/>
  <c r="T2077" i="1"/>
  <c r="O1997" i="1"/>
  <c r="Y1997" i="1" s="1"/>
  <c r="Q2077" i="1"/>
  <c r="P2151" i="1"/>
  <c r="Z2151" i="1" s="1"/>
  <c r="S1910" i="1"/>
  <c r="O1910" i="1"/>
  <c r="Y1910" i="1" s="1"/>
  <c r="S2292" i="1"/>
  <c r="P1926" i="1"/>
  <c r="Z1926" i="1" s="1"/>
  <c r="AA1926" i="1" s="1"/>
  <c r="AF1926" i="1" s="1"/>
  <c r="AI1926" i="1" s="1"/>
  <c r="Q1926" i="1"/>
  <c r="O1805" i="1"/>
  <c r="Y1805" i="1" s="1"/>
  <c r="P2086" i="1"/>
  <c r="Z2086" i="1" s="1"/>
  <c r="AA2086" i="1" s="1"/>
  <c r="AF2086" i="1" s="1"/>
  <c r="AI2086" i="1" s="1"/>
  <c r="S2124" i="1"/>
  <c r="T1906" i="1"/>
  <c r="P1906" i="1"/>
  <c r="Z1906" i="1" s="1"/>
  <c r="S1906" i="1"/>
  <c r="R1906" i="1"/>
  <c r="P1950" i="1"/>
  <c r="Z1950" i="1" s="1"/>
  <c r="AA1950" i="1" s="1"/>
  <c r="AF1950" i="1" s="1"/>
  <c r="AI1950" i="1" s="1"/>
  <c r="T1950" i="1"/>
  <c r="S1950" i="1"/>
  <c r="R1950" i="1"/>
  <c r="P1866" i="1"/>
  <c r="Z1866" i="1" s="1"/>
  <c r="AA1866" i="1" s="1"/>
  <c r="AF1866" i="1" s="1"/>
  <c r="AI1866" i="1" s="1"/>
  <c r="T1866" i="1"/>
  <c r="R1866" i="1"/>
  <c r="S1866" i="1"/>
  <c r="S2026" i="1"/>
  <c r="T2026" i="1"/>
  <c r="Q2092" i="1"/>
  <c r="S2092" i="1"/>
  <c r="T2092" i="1"/>
  <c r="O2176" i="1"/>
  <c r="Y2176" i="1" s="1"/>
  <c r="S2176" i="1"/>
  <c r="R2176" i="1"/>
  <c r="P2176" i="1"/>
  <c r="Z2176" i="1" s="1"/>
  <c r="AI1610" i="1"/>
  <c r="AA1642" i="1"/>
  <c r="AF1642" i="1" s="1"/>
  <c r="AI1642" i="1" s="1"/>
  <c r="T1749" i="1"/>
  <c r="P1749" i="1"/>
  <c r="Z1749" i="1" s="1"/>
  <c r="R1749" i="1"/>
  <c r="T1765" i="1"/>
  <c r="P1765" i="1"/>
  <c r="Z1765" i="1" s="1"/>
  <c r="AA1765" i="1" s="1"/>
  <c r="AF1765" i="1" s="1"/>
  <c r="AI1765" i="1" s="1"/>
  <c r="R1765" i="1"/>
  <c r="T1801" i="1"/>
  <c r="P1801" i="1"/>
  <c r="Z1801" i="1" s="1"/>
  <c r="AA1801" i="1" s="1"/>
  <c r="AF1801" i="1" s="1"/>
  <c r="AI1801" i="1" s="1"/>
  <c r="R1801" i="1"/>
  <c r="S1801" i="1"/>
  <c r="T1817" i="1"/>
  <c r="P1817" i="1"/>
  <c r="Z1817" i="1" s="1"/>
  <c r="AA1817" i="1" s="1"/>
  <c r="AF1817" i="1" s="1"/>
  <c r="AI1817" i="1" s="1"/>
  <c r="R1817" i="1"/>
  <c r="S1817" i="1"/>
  <c r="T1829" i="1"/>
  <c r="P1829" i="1"/>
  <c r="Z1829" i="1" s="1"/>
  <c r="AA1829" i="1" s="1"/>
  <c r="AF1829" i="1" s="1"/>
  <c r="AI1829" i="1" s="1"/>
  <c r="R1829" i="1"/>
  <c r="S1829" i="1"/>
  <c r="R1890" i="1"/>
  <c r="S1890" i="1"/>
  <c r="T1890" i="1"/>
  <c r="P1890" i="1"/>
  <c r="Z1890" i="1" s="1"/>
  <c r="AA1890" i="1" s="1"/>
  <c r="AF1890" i="1" s="1"/>
  <c r="AI1890" i="1" s="1"/>
  <c r="S1934" i="1"/>
  <c r="T1934" i="1"/>
  <c r="P1934" i="1"/>
  <c r="Z1934" i="1" s="1"/>
  <c r="R1934" i="1"/>
  <c r="T1793" i="1"/>
  <c r="P1793" i="1"/>
  <c r="Z1793" i="1" s="1"/>
  <c r="R1793" i="1"/>
  <c r="T1813" i="1"/>
  <c r="P1813" i="1"/>
  <c r="Z1813" i="1" s="1"/>
  <c r="R1813" i="1"/>
  <c r="S1813" i="1"/>
  <c r="T1833" i="1"/>
  <c r="P1833" i="1"/>
  <c r="Z1833" i="1" s="1"/>
  <c r="R1833" i="1"/>
  <c r="S1833" i="1"/>
  <c r="Q2332" i="1"/>
  <c r="S2332" i="1"/>
  <c r="AA2482" i="1"/>
  <c r="AF2482" i="1" s="1"/>
  <c r="AI2482" i="1" s="1"/>
  <c r="P1886" i="1"/>
  <c r="Z1886" i="1" s="1"/>
  <c r="AA1886" i="1" s="1"/>
  <c r="AF1886" i="1" s="1"/>
  <c r="AI1886" i="1" s="1"/>
  <c r="S1886" i="1"/>
  <c r="T1886" i="1"/>
  <c r="R1886" i="1"/>
  <c r="T1930" i="1"/>
  <c r="P1930" i="1"/>
  <c r="Z1930" i="1" s="1"/>
  <c r="AA1930" i="1" s="1"/>
  <c r="AF1930" i="1" s="1"/>
  <c r="AI1930" i="1" s="1"/>
  <c r="R1930" i="1"/>
  <c r="S1930" i="1"/>
  <c r="S2086" i="1"/>
  <c r="R2086" i="1"/>
  <c r="T2086" i="1"/>
  <c r="T1733" i="1"/>
  <c r="P1733" i="1"/>
  <c r="Z1733" i="1" s="1"/>
  <c r="R1733" i="1"/>
  <c r="T1757" i="1"/>
  <c r="P1757" i="1"/>
  <c r="Z1757" i="1" s="1"/>
  <c r="AA1757" i="1" s="1"/>
  <c r="AF1757" i="1" s="1"/>
  <c r="AI1757" i="1" s="1"/>
  <c r="R1757" i="1"/>
  <c r="T1789" i="1"/>
  <c r="P1789" i="1"/>
  <c r="Z1789" i="1" s="1"/>
  <c r="AA1789" i="1" s="1"/>
  <c r="AF1789" i="1" s="1"/>
  <c r="AI1789" i="1" s="1"/>
  <c r="R1789" i="1"/>
  <c r="T1821" i="1"/>
  <c r="P1821" i="1"/>
  <c r="Z1821" i="1" s="1"/>
  <c r="AA1821" i="1" s="1"/>
  <c r="AF1821" i="1" s="1"/>
  <c r="AI1821" i="1" s="1"/>
  <c r="R1821" i="1"/>
  <c r="S1821" i="1"/>
  <c r="T1837" i="1"/>
  <c r="P1837" i="1"/>
  <c r="Z1837" i="1" s="1"/>
  <c r="AA1837" i="1" s="1"/>
  <c r="AF1837" i="1" s="1"/>
  <c r="AI1837" i="1" s="1"/>
  <c r="R1837" i="1"/>
  <c r="S1837" i="1"/>
  <c r="T1717" i="1"/>
  <c r="P1717" i="1"/>
  <c r="Z1717" i="1" s="1"/>
  <c r="R1717" i="1"/>
  <c r="T1785" i="1"/>
  <c r="P1785" i="1"/>
  <c r="Z1785" i="1" s="1"/>
  <c r="AA1785" i="1" s="1"/>
  <c r="AF1785" i="1" s="1"/>
  <c r="AI1785" i="1" s="1"/>
  <c r="R1785" i="1"/>
  <c r="R2236" i="1"/>
  <c r="S2236" i="1"/>
  <c r="R2260" i="1"/>
  <c r="P2260" i="1"/>
  <c r="Z2260" i="1" s="1"/>
  <c r="T2260" i="1"/>
  <c r="Q2540" i="1"/>
  <c r="T2728" i="1"/>
  <c r="S2728" i="1"/>
  <c r="S2761" i="1"/>
  <c r="R2728" i="1"/>
  <c r="T2518" i="1"/>
  <c r="O2561" i="1"/>
  <c r="Y2561" i="1" s="1"/>
  <c r="Q2593" i="1"/>
  <c r="P2569" i="1"/>
  <c r="Z2569" i="1" s="1"/>
  <c r="Q2224" i="1"/>
  <c r="O2224" i="1"/>
  <c r="Y2224" i="1" s="1"/>
  <c r="Q2234" i="1"/>
  <c r="S2314" i="1"/>
  <c r="S2090" i="1"/>
  <c r="T2191" i="1"/>
  <c r="T2202" i="1"/>
  <c r="Q1870" i="1"/>
  <c r="Q1997" i="1"/>
  <c r="Q2061" i="1"/>
  <c r="O2617" i="1"/>
  <c r="Y2617" i="1" s="1"/>
  <c r="P2540" i="1"/>
  <c r="Z2540" i="1" s="1"/>
  <c r="O2657" i="1"/>
  <c r="Y2657" i="1" s="1"/>
  <c r="P2670" i="1"/>
  <c r="Z2670" i="1" s="1"/>
  <c r="Q2686" i="1"/>
  <c r="O2728" i="1"/>
  <c r="Y2728" i="1" s="1"/>
  <c r="AA2728" i="1" s="1"/>
  <c r="AF2728" i="1" s="1"/>
  <c r="O2743" i="1"/>
  <c r="Y2743" i="1" s="1"/>
  <c r="Q2793" i="1"/>
  <c r="R2743" i="1"/>
  <c r="O2632" i="1"/>
  <c r="Y2632" i="1" s="1"/>
  <c r="Q2682" i="1"/>
  <c r="S2736" i="1"/>
  <c r="P2707" i="1"/>
  <c r="Z2707" i="1" s="1"/>
  <c r="AA2399" i="1"/>
  <c r="AF2399" i="1" s="1"/>
  <c r="AI2399" i="1" s="1"/>
  <c r="Q2351" i="1"/>
  <c r="T2384" i="1"/>
  <c r="O2384" i="1"/>
  <c r="Y2384" i="1" s="1"/>
  <c r="O2404" i="1"/>
  <c r="Y2404" i="1" s="1"/>
  <c r="Q2090" i="1"/>
  <c r="AA2309" i="1"/>
  <c r="AF2309" i="1" s="1"/>
  <c r="AI2309" i="1" s="1"/>
  <c r="S2143" i="1"/>
  <c r="P2186" i="1"/>
  <c r="Z2186" i="1" s="1"/>
  <c r="S2202" i="1"/>
  <c r="O2202" i="1"/>
  <c r="Y2202" i="1" s="1"/>
  <c r="R2431" i="1"/>
  <c r="Q1954" i="1"/>
  <c r="Q1886" i="1"/>
  <c r="Q1930" i="1"/>
  <c r="T2061" i="1"/>
  <c r="T1997" i="1"/>
  <c r="O2061" i="1"/>
  <c r="Y2061" i="1" s="1"/>
  <c r="R2124" i="1"/>
  <c r="S2260" i="1"/>
  <c r="AA2195" i="1"/>
  <c r="AF2195" i="1" s="1"/>
  <c r="AI2195" i="1" s="1"/>
  <c r="O2260" i="1"/>
  <c r="Y2260" i="1" s="1"/>
  <c r="P2236" i="1"/>
  <c r="Z2236" i="1" s="1"/>
  <c r="P2292" i="1"/>
  <c r="Z2292" i="1" s="1"/>
  <c r="S1926" i="1"/>
  <c r="O1717" i="1"/>
  <c r="Y1717" i="1" s="1"/>
  <c r="O1733" i="1"/>
  <c r="Y1733" i="1" s="1"/>
  <c r="S1741" i="1"/>
  <c r="S1757" i="1"/>
  <c r="S1773" i="1"/>
  <c r="S1789" i="1"/>
  <c r="Q1809" i="1"/>
  <c r="AA2324" i="1"/>
  <c r="AF2324" i="1" s="1"/>
  <c r="AI2324" i="1" s="1"/>
  <c r="R1874" i="1"/>
  <c r="S1874" i="1"/>
  <c r="T1874" i="1"/>
  <c r="P1874" i="1"/>
  <c r="Z1874" i="1" s="1"/>
  <c r="R1918" i="1"/>
  <c r="S1918" i="1"/>
  <c r="T1918" i="1"/>
  <c r="P1918" i="1"/>
  <c r="Z1918" i="1" s="1"/>
  <c r="AA1918" i="1" s="1"/>
  <c r="AF1918" i="1" s="1"/>
  <c r="AI1918" i="1" s="1"/>
  <c r="R1898" i="1"/>
  <c r="T1898" i="1"/>
  <c r="Q2046" i="1"/>
  <c r="R2046" i="1"/>
  <c r="O2046" i="1"/>
  <c r="Y2046" i="1" s="1"/>
  <c r="S2046" i="1"/>
  <c r="T2046" i="1"/>
  <c r="P2046" i="1"/>
  <c r="Z2046" i="1" s="1"/>
  <c r="P1589" i="1"/>
  <c r="Z1589" i="1" s="1"/>
  <c r="O1589" i="1"/>
  <c r="Y1589" i="1" s="1"/>
  <c r="Q1589" i="1"/>
  <c r="S1589" i="1"/>
  <c r="R1589" i="1"/>
  <c r="T1589" i="1"/>
  <c r="P1605" i="1"/>
  <c r="Z1605" i="1" s="1"/>
  <c r="O1605" i="1"/>
  <c r="Y1605" i="1" s="1"/>
  <c r="R1605" i="1"/>
  <c r="T1605" i="1"/>
  <c r="Q1605" i="1"/>
  <c r="S1605" i="1"/>
  <c r="P1621" i="1"/>
  <c r="Z1621" i="1" s="1"/>
  <c r="O1621" i="1"/>
  <c r="Y1621" i="1" s="1"/>
  <c r="R1621" i="1"/>
  <c r="T1621" i="1"/>
  <c r="Q1621" i="1"/>
  <c r="S1621" i="1"/>
  <c r="P1637" i="1"/>
  <c r="Z1637" i="1" s="1"/>
  <c r="O1637" i="1"/>
  <c r="Y1637" i="1" s="1"/>
  <c r="Q1637" i="1"/>
  <c r="S1637" i="1"/>
  <c r="T1637" i="1"/>
  <c r="R1637" i="1"/>
  <c r="P1653" i="1"/>
  <c r="Z1653" i="1" s="1"/>
  <c r="O1653" i="1"/>
  <c r="Y1653" i="1" s="1"/>
  <c r="Q1653" i="1"/>
  <c r="S1653" i="1"/>
  <c r="R1653" i="1"/>
  <c r="T1653" i="1"/>
  <c r="P1669" i="1"/>
  <c r="Z1669" i="1" s="1"/>
  <c r="O1669" i="1"/>
  <c r="Y1669" i="1" s="1"/>
  <c r="R1669" i="1"/>
  <c r="T1669" i="1"/>
  <c r="Q1669" i="1"/>
  <c r="S1669" i="1"/>
  <c r="O1685" i="1"/>
  <c r="Y1685" i="1" s="1"/>
  <c r="P1685" i="1"/>
  <c r="Z1685" i="1" s="1"/>
  <c r="R1685" i="1"/>
  <c r="T1685" i="1"/>
  <c r="Q1685" i="1"/>
  <c r="S1685" i="1"/>
  <c r="O1701" i="1"/>
  <c r="Y1701" i="1" s="1"/>
  <c r="Q1701" i="1"/>
  <c r="S1701" i="1"/>
  <c r="P1701" i="1"/>
  <c r="Z1701" i="1" s="1"/>
  <c r="R1701" i="1"/>
  <c r="T1701" i="1"/>
  <c r="T1713" i="1"/>
  <c r="P1713" i="1"/>
  <c r="Z1713" i="1" s="1"/>
  <c r="R1713" i="1"/>
  <c r="T1781" i="1"/>
  <c r="P1781" i="1"/>
  <c r="Z1781" i="1" s="1"/>
  <c r="R1781" i="1"/>
  <c r="P1858" i="1"/>
  <c r="Z1858" i="1" s="1"/>
  <c r="AA1858" i="1" s="1"/>
  <c r="AF1858" i="1" s="1"/>
  <c r="AI1858" i="1" s="1"/>
  <c r="S1858" i="1"/>
  <c r="T1858" i="1"/>
  <c r="R1858" i="1"/>
  <c r="P1902" i="1"/>
  <c r="Z1902" i="1" s="1"/>
  <c r="AA1902" i="1" s="1"/>
  <c r="AF1902" i="1" s="1"/>
  <c r="AI1902" i="1" s="1"/>
  <c r="S1902" i="1"/>
  <c r="R1902" i="1"/>
  <c r="T1902" i="1"/>
  <c r="P1593" i="1"/>
  <c r="Z1593" i="1" s="1"/>
  <c r="Q1593" i="1"/>
  <c r="S1593" i="1"/>
  <c r="O1593" i="1"/>
  <c r="Y1593" i="1" s="1"/>
  <c r="R1593" i="1"/>
  <c r="T1593" i="1"/>
  <c r="P1609" i="1"/>
  <c r="Z1609" i="1" s="1"/>
  <c r="O1609" i="1"/>
  <c r="Y1609" i="1" s="1"/>
  <c r="R1609" i="1"/>
  <c r="T1609" i="1"/>
  <c r="Q1609" i="1"/>
  <c r="S1609" i="1"/>
  <c r="P1625" i="1"/>
  <c r="Z1625" i="1" s="1"/>
  <c r="R1625" i="1"/>
  <c r="T1625" i="1"/>
  <c r="O1625" i="1"/>
  <c r="Y1625" i="1" s="1"/>
  <c r="Q1625" i="1"/>
  <c r="S1625" i="1"/>
  <c r="P1641" i="1"/>
  <c r="Z1641" i="1" s="1"/>
  <c r="O1641" i="1"/>
  <c r="Y1641" i="1" s="1"/>
  <c r="Q1641" i="1"/>
  <c r="S1641" i="1"/>
  <c r="T1641" i="1"/>
  <c r="R1641" i="1"/>
  <c r="P1657" i="1"/>
  <c r="Z1657" i="1" s="1"/>
  <c r="Q1657" i="1"/>
  <c r="S1657" i="1"/>
  <c r="O1657" i="1"/>
  <c r="Y1657" i="1" s="1"/>
  <c r="R1657" i="1"/>
  <c r="T1657" i="1"/>
  <c r="P1673" i="1"/>
  <c r="Z1673" i="1" s="1"/>
  <c r="O1673" i="1"/>
  <c r="Y1673" i="1" s="1"/>
  <c r="R1673" i="1"/>
  <c r="T1673" i="1"/>
  <c r="Q1673" i="1"/>
  <c r="S1673" i="1"/>
  <c r="P1689" i="1"/>
  <c r="Z1689" i="1" s="1"/>
  <c r="R1689" i="1"/>
  <c r="T1689" i="1"/>
  <c r="O1689" i="1"/>
  <c r="Y1689" i="1" s="1"/>
  <c r="Q1689" i="1"/>
  <c r="S1689" i="1"/>
  <c r="O1705" i="1"/>
  <c r="Y1705" i="1" s="1"/>
  <c r="Q1705" i="1"/>
  <c r="S1705" i="1"/>
  <c r="P1705" i="1"/>
  <c r="Z1705" i="1" s="1"/>
  <c r="R1705" i="1"/>
  <c r="T1705" i="1"/>
  <c r="T1729" i="1"/>
  <c r="P1729" i="1"/>
  <c r="Z1729" i="1" s="1"/>
  <c r="R1729" i="1"/>
  <c r="T1745" i="1"/>
  <c r="P1745" i="1"/>
  <c r="Z1745" i="1" s="1"/>
  <c r="R1745" i="1"/>
  <c r="T1777" i="1"/>
  <c r="P1777" i="1"/>
  <c r="Z1777" i="1" s="1"/>
  <c r="AA1777" i="1" s="1"/>
  <c r="AF1777" i="1" s="1"/>
  <c r="AI1777" i="1" s="1"/>
  <c r="R1777" i="1"/>
  <c r="T1797" i="1"/>
  <c r="P1797" i="1"/>
  <c r="Z1797" i="1" s="1"/>
  <c r="R1797" i="1"/>
  <c r="S1797" i="1"/>
  <c r="T2005" i="1"/>
  <c r="S2005" i="1"/>
  <c r="O2244" i="1"/>
  <c r="Y2244" i="1" s="1"/>
  <c r="Q2244" i="1"/>
  <c r="R2244" i="1"/>
  <c r="S2252" i="1"/>
  <c r="P2252" i="1"/>
  <c r="Z2252" i="1" s="1"/>
  <c r="T2252" i="1"/>
  <c r="O2316" i="1"/>
  <c r="Y2316" i="1" s="1"/>
  <c r="R2316" i="1"/>
  <c r="Q2316" i="1"/>
  <c r="S2316" i="1"/>
  <c r="P2316" i="1"/>
  <c r="Z2316" i="1" s="1"/>
  <c r="T2316" i="1"/>
  <c r="O2041" i="1"/>
  <c r="Y2041" i="1" s="1"/>
  <c r="P2041" i="1"/>
  <c r="Z2041" i="1" s="1"/>
  <c r="Q2041" i="1"/>
  <c r="S2041" i="1"/>
  <c r="R2041" i="1"/>
  <c r="T2041" i="1"/>
  <c r="Q2073" i="1"/>
  <c r="T2073" i="1"/>
  <c r="O2073" i="1"/>
  <c r="Y2073" i="1" s="1"/>
  <c r="P2073" i="1"/>
  <c r="Z2073" i="1" s="1"/>
  <c r="S2073" i="1"/>
  <c r="R2073" i="1"/>
  <c r="P1851" i="1"/>
  <c r="Z1851" i="1" s="1"/>
  <c r="S1851" i="1"/>
  <c r="O1851" i="1"/>
  <c r="Y1851" i="1" s="1"/>
  <c r="R1851" i="1"/>
  <c r="T1851" i="1"/>
  <c r="Q1851" i="1"/>
  <c r="R1907" i="1"/>
  <c r="P1907" i="1"/>
  <c r="Z1907" i="1" s="1"/>
  <c r="Q1907" i="1"/>
  <c r="T1907" i="1"/>
  <c r="S1907" i="1"/>
  <c r="O1907" i="1"/>
  <c r="Y1907" i="1" s="1"/>
  <c r="P1939" i="1"/>
  <c r="Z1939" i="1" s="1"/>
  <c r="Q1939" i="1"/>
  <c r="R1939" i="1"/>
  <c r="S1939" i="1"/>
  <c r="T1939" i="1"/>
  <c r="O1939" i="1"/>
  <c r="Y1939" i="1" s="1"/>
  <c r="O1896" i="1"/>
  <c r="Y1896" i="1" s="1"/>
  <c r="R1896" i="1"/>
  <c r="P1896" i="1"/>
  <c r="Z1896" i="1" s="1"/>
  <c r="Q1896" i="1"/>
  <c r="T1896" i="1"/>
  <c r="S1896" i="1"/>
  <c r="R2167" i="1"/>
  <c r="T2167" i="1"/>
  <c r="O1996" i="1"/>
  <c r="Y1996" i="1" s="1"/>
  <c r="P1996" i="1"/>
  <c r="Z1996" i="1" s="1"/>
  <c r="Q1996" i="1"/>
  <c r="R1996" i="1"/>
  <c r="T1996" i="1"/>
  <c r="S1996" i="1"/>
  <c r="Q2514" i="1"/>
  <c r="S2514" i="1"/>
  <c r="P2514" i="1"/>
  <c r="Z2514" i="1" s="1"/>
  <c r="Q2679" i="1"/>
  <c r="T2783" i="1"/>
  <c r="Q2476" i="1"/>
  <c r="O2476" i="1"/>
  <c r="Y2476" i="1" s="1"/>
  <c r="Q2664" i="1"/>
  <c r="T2766" i="1"/>
  <c r="P2632" i="1"/>
  <c r="Z2632" i="1" s="1"/>
  <c r="S2774" i="1"/>
  <c r="AA2372" i="1"/>
  <c r="AF2372" i="1" s="1"/>
  <c r="AI2372" i="1" s="1"/>
  <c r="P2525" i="1"/>
  <c r="Z2525" i="1" s="1"/>
  <c r="P2577" i="1"/>
  <c r="Z2577" i="1" s="1"/>
  <c r="T2509" i="1"/>
  <c r="P2561" i="1"/>
  <c r="Z2561" i="1" s="1"/>
  <c r="O2729" i="1"/>
  <c r="Y2729" i="1" s="1"/>
  <c r="R2715" i="1"/>
  <c r="R2729" i="1"/>
  <c r="P2635" i="1"/>
  <c r="Z2635" i="1" s="1"/>
  <c r="P2729" i="1"/>
  <c r="Z2729" i="1" s="1"/>
  <c r="P2715" i="1"/>
  <c r="Z2715" i="1" s="1"/>
  <c r="AA2715" i="1" s="1"/>
  <c r="AF2715" i="1" s="1"/>
  <c r="AI2715" i="1" s="1"/>
  <c r="R2664" i="1"/>
  <c r="Q2110" i="1"/>
  <c r="Q2142" i="1"/>
  <c r="Q2138" i="1"/>
  <c r="Q2134" i="1"/>
  <c r="P2282" i="1"/>
  <c r="Z2282" i="1" s="1"/>
  <c r="S2589" i="1"/>
  <c r="T2122" i="1"/>
  <c r="P2138" i="1"/>
  <c r="Z2138" i="1" s="1"/>
  <c r="Q2191" i="1"/>
  <c r="O2525" i="1"/>
  <c r="Y2525" i="1" s="1"/>
  <c r="Q2167" i="1"/>
  <c r="Q2199" i="1"/>
  <c r="P1993" i="1"/>
  <c r="Z1993" i="1" s="1"/>
  <c r="S1993" i="1"/>
  <c r="Q1993" i="1"/>
  <c r="T1993" i="1"/>
  <c r="O1993" i="1"/>
  <c r="Y1993" i="1" s="1"/>
  <c r="R1993" i="1"/>
  <c r="R1843" i="1"/>
  <c r="Q1843" i="1"/>
  <c r="T1843" i="1"/>
  <c r="S1843" i="1"/>
  <c r="P1843" i="1"/>
  <c r="Z1843" i="1" s="1"/>
  <c r="O1843" i="1"/>
  <c r="Y1843" i="1" s="1"/>
  <c r="O1847" i="1"/>
  <c r="Y1847" i="1" s="1"/>
  <c r="P1847" i="1"/>
  <c r="Z1847" i="1" s="1"/>
  <c r="Q1847" i="1"/>
  <c r="S1847" i="1"/>
  <c r="T1847" i="1"/>
  <c r="R1847" i="1"/>
  <c r="O1883" i="1"/>
  <c r="Y1883" i="1" s="1"/>
  <c r="T1883" i="1"/>
  <c r="P1883" i="1"/>
  <c r="Z1883" i="1" s="1"/>
  <c r="S1883" i="1"/>
  <c r="R1883" i="1"/>
  <c r="Q1883" i="1"/>
  <c r="O1911" i="1"/>
  <c r="Y1911" i="1" s="1"/>
  <c r="P1911" i="1"/>
  <c r="Z1911" i="1" s="1"/>
  <c r="Q1911" i="1"/>
  <c r="S1911" i="1"/>
  <c r="R1911" i="1"/>
  <c r="T1911" i="1"/>
  <c r="P1923" i="1"/>
  <c r="Z1923" i="1" s="1"/>
  <c r="R1923" i="1"/>
  <c r="S1923" i="1"/>
  <c r="O1923" i="1"/>
  <c r="Y1923" i="1" s="1"/>
  <c r="Q1923" i="1"/>
  <c r="T1923" i="1"/>
  <c r="R1931" i="1"/>
  <c r="O1931" i="1"/>
  <c r="Y1931" i="1" s="1"/>
  <c r="P1931" i="1"/>
  <c r="Z1931" i="1" s="1"/>
  <c r="T1931" i="1"/>
  <c r="Q1931" i="1"/>
  <c r="S1931" i="1"/>
  <c r="O1943" i="1"/>
  <c r="Y1943" i="1" s="1"/>
  <c r="R1943" i="1"/>
  <c r="T1943" i="1"/>
  <c r="Q1943" i="1"/>
  <c r="S1943" i="1"/>
  <c r="P1943" i="1"/>
  <c r="Z1943" i="1" s="1"/>
  <c r="P1955" i="1"/>
  <c r="Z1955" i="1" s="1"/>
  <c r="T1955" i="1"/>
  <c r="Q1955" i="1"/>
  <c r="O1955" i="1"/>
  <c r="Y1955" i="1" s="1"/>
  <c r="R1955" i="1"/>
  <c r="S1955" i="1"/>
  <c r="P2021" i="1"/>
  <c r="Z2021" i="1" s="1"/>
  <c r="R2021" i="1"/>
  <c r="S2021" i="1"/>
  <c r="O2021" i="1"/>
  <c r="Y2021" i="1" s="1"/>
  <c r="Q2021" i="1"/>
  <c r="T2021" i="1"/>
  <c r="O1864" i="1"/>
  <c r="Y1864" i="1" s="1"/>
  <c r="P1864" i="1"/>
  <c r="Z1864" i="1" s="1"/>
  <c r="Q1864" i="1"/>
  <c r="R1864" i="1"/>
  <c r="S1864" i="1"/>
  <c r="T1864" i="1"/>
  <c r="O1872" i="1"/>
  <c r="Y1872" i="1" s="1"/>
  <c r="R1872" i="1"/>
  <c r="T1872" i="1"/>
  <c r="S1872" i="1"/>
  <c r="P1872" i="1"/>
  <c r="Z1872" i="1" s="1"/>
  <c r="Q1872" i="1"/>
  <c r="O1888" i="1"/>
  <c r="Y1888" i="1" s="1"/>
  <c r="P1888" i="1"/>
  <c r="Z1888" i="1" s="1"/>
  <c r="Q1888" i="1"/>
  <c r="R1888" i="1"/>
  <c r="S1888" i="1"/>
  <c r="T1888" i="1"/>
  <c r="O1912" i="1"/>
  <c r="Y1912" i="1" s="1"/>
  <c r="P1912" i="1"/>
  <c r="Z1912" i="1" s="1"/>
  <c r="Q1912" i="1"/>
  <c r="S1912" i="1"/>
  <c r="R1912" i="1"/>
  <c r="T1912" i="1"/>
  <c r="P1916" i="1"/>
  <c r="Z1916" i="1" s="1"/>
  <c r="Q1916" i="1"/>
  <c r="O1916" i="1"/>
  <c r="Y1916" i="1" s="1"/>
  <c r="R1916" i="1"/>
  <c r="S1916" i="1"/>
  <c r="T1916" i="1"/>
  <c r="P1920" i="1"/>
  <c r="Z1920" i="1" s="1"/>
  <c r="O1920" i="1"/>
  <c r="Y1920" i="1" s="1"/>
  <c r="S1920" i="1"/>
  <c r="Q1920" i="1"/>
  <c r="T1920" i="1"/>
  <c r="R1920" i="1"/>
  <c r="O2099" i="1"/>
  <c r="Y2099" i="1" s="1"/>
  <c r="S2099" i="1"/>
  <c r="T2099" i="1"/>
  <c r="P2099" i="1"/>
  <c r="Z2099" i="1" s="1"/>
  <c r="Q1988" i="1"/>
  <c r="P1988" i="1"/>
  <c r="Z1988" i="1" s="1"/>
  <c r="T1988" i="1"/>
  <c r="O1988" i="1"/>
  <c r="Y1988" i="1" s="1"/>
  <c r="S1988" i="1"/>
  <c r="R1988" i="1"/>
  <c r="O2048" i="1"/>
  <c r="Y2048" i="1" s="1"/>
  <c r="R2048" i="1"/>
  <c r="P2048" i="1"/>
  <c r="Z2048" i="1" s="1"/>
  <c r="T2048" i="1"/>
  <c r="Q2048" i="1"/>
  <c r="S2048" i="1"/>
  <c r="Q2052" i="1"/>
  <c r="P2052" i="1"/>
  <c r="Z2052" i="1" s="1"/>
  <c r="T2052" i="1"/>
  <c r="S2052" i="1"/>
  <c r="R2052" i="1"/>
  <c r="O2052" i="1"/>
  <c r="Y2052" i="1" s="1"/>
  <c r="O2060" i="1"/>
  <c r="Y2060" i="1" s="1"/>
  <c r="P2060" i="1"/>
  <c r="Z2060" i="1" s="1"/>
  <c r="Q2060" i="1"/>
  <c r="R2060" i="1"/>
  <c r="T2060" i="1"/>
  <c r="S2060" i="1"/>
  <c r="O2084" i="1"/>
  <c r="Y2084" i="1" s="1"/>
  <c r="Q2084" i="1"/>
  <c r="T2084" i="1"/>
  <c r="P2084" i="1"/>
  <c r="Z2084" i="1" s="1"/>
  <c r="R2084" i="1"/>
  <c r="S2084" i="1"/>
  <c r="Q2526" i="1"/>
  <c r="P2526" i="1"/>
  <c r="Z2526" i="1" s="1"/>
  <c r="AA2526" i="1" s="1"/>
  <c r="AF2526" i="1" s="1"/>
  <c r="AI2526" i="1" s="1"/>
  <c r="R2526" i="1"/>
  <c r="Q2009" i="1"/>
  <c r="T2009" i="1"/>
  <c r="P2009" i="1"/>
  <c r="Z2009" i="1" s="1"/>
  <c r="S2009" i="1"/>
  <c r="O2009" i="1"/>
  <c r="Y2009" i="1" s="1"/>
  <c r="R2009" i="1"/>
  <c r="Q2089" i="1"/>
  <c r="P2089" i="1"/>
  <c r="Z2089" i="1" s="1"/>
  <c r="T2089" i="1"/>
  <c r="S2089" i="1"/>
  <c r="R2089" i="1"/>
  <c r="O2089" i="1"/>
  <c r="Y2089" i="1" s="1"/>
  <c r="R1989" i="1"/>
  <c r="P1989" i="1"/>
  <c r="Z1989" i="1" s="1"/>
  <c r="Q1989" i="1"/>
  <c r="T1989" i="1"/>
  <c r="O1989" i="1"/>
  <c r="Y1989" i="1" s="1"/>
  <c r="S1989" i="1"/>
  <c r="O1840" i="1"/>
  <c r="Y1840" i="1" s="1"/>
  <c r="P1840" i="1"/>
  <c r="Z1840" i="1" s="1"/>
  <c r="R1840" i="1"/>
  <c r="S1840" i="1"/>
  <c r="Q1840" i="1"/>
  <c r="T1840" i="1"/>
  <c r="P1880" i="1"/>
  <c r="Z1880" i="1" s="1"/>
  <c r="O1880" i="1"/>
  <c r="Y1880" i="1" s="1"/>
  <c r="S1880" i="1"/>
  <c r="R1880" i="1"/>
  <c r="T1880" i="1"/>
  <c r="Q1880" i="1"/>
  <c r="Q1900" i="1"/>
  <c r="R1900" i="1"/>
  <c r="O1900" i="1"/>
  <c r="Y1900" i="1" s="1"/>
  <c r="P1900" i="1"/>
  <c r="Z1900" i="1" s="1"/>
  <c r="S1900" i="1"/>
  <c r="T1900" i="1"/>
  <c r="P1932" i="1"/>
  <c r="Z1932" i="1" s="1"/>
  <c r="Q1932" i="1"/>
  <c r="O1932" i="1"/>
  <c r="Y1932" i="1" s="1"/>
  <c r="R1932" i="1"/>
  <c r="T1932" i="1"/>
  <c r="S1932" i="1"/>
  <c r="AA1951" i="1"/>
  <c r="AF1951" i="1" s="1"/>
  <c r="AI1951" i="1" s="1"/>
  <c r="R2151" i="1"/>
  <c r="T2151" i="1"/>
  <c r="P2649" i="1"/>
  <c r="Z2649" i="1" s="1"/>
  <c r="S2685" i="1"/>
  <c r="T2679" i="1"/>
  <c r="S2476" i="1"/>
  <c r="O2664" i="1"/>
  <c r="Y2664" i="1" s="1"/>
  <c r="Q2632" i="1"/>
  <c r="P2774" i="1"/>
  <c r="Z2774" i="1" s="1"/>
  <c r="AA2774" i="1" s="1"/>
  <c r="AF2774" i="1" s="1"/>
  <c r="AI2774" i="1" s="1"/>
  <c r="T2774" i="1"/>
  <c r="O2766" i="1"/>
  <c r="Y2766" i="1" s="1"/>
  <c r="T2514" i="1"/>
  <c r="O2577" i="1"/>
  <c r="Y2577" i="1" s="1"/>
  <c r="T2589" i="1"/>
  <c r="Q2509" i="1"/>
  <c r="S2561" i="1"/>
  <c r="S2729" i="1"/>
  <c r="Q2715" i="1"/>
  <c r="T2635" i="1"/>
  <c r="R2635" i="1"/>
  <c r="P2679" i="1"/>
  <c r="Z2679" i="1" s="1"/>
  <c r="P2664" i="1"/>
  <c r="Z2664" i="1" s="1"/>
  <c r="O2138" i="1"/>
  <c r="Y2138" i="1" s="1"/>
  <c r="AA2277" i="1"/>
  <c r="AF2277" i="1" s="1"/>
  <c r="AI2277" i="1" s="1"/>
  <c r="O2282" i="1"/>
  <c r="Y2282" i="1" s="1"/>
  <c r="AA2147" i="1"/>
  <c r="AF2147" i="1" s="1"/>
  <c r="AI2147" i="1" s="1"/>
  <c r="S2577" i="1"/>
  <c r="AA2091" i="1"/>
  <c r="AF2091" i="1" s="1"/>
  <c r="AI2091" i="1" s="1"/>
  <c r="R2122" i="1"/>
  <c r="T2138" i="1"/>
  <c r="P2191" i="1"/>
  <c r="Z2191" i="1" s="1"/>
  <c r="AA2191" i="1" s="1"/>
  <c r="AF2191" i="1" s="1"/>
  <c r="AI2191" i="1" s="1"/>
  <c r="R2191" i="1"/>
  <c r="T2282" i="1"/>
  <c r="O2589" i="1"/>
  <c r="Y2589" i="1" s="1"/>
  <c r="AA1968" i="1"/>
  <c r="AF1968" i="1" s="1"/>
  <c r="AI1968" i="1" s="1"/>
  <c r="R2199" i="1"/>
  <c r="O2151" i="1"/>
  <c r="Y2151" i="1" s="1"/>
  <c r="O2167" i="1"/>
  <c r="Y2167" i="1" s="1"/>
  <c r="O2199" i="1"/>
  <c r="Y2199" i="1" s="1"/>
  <c r="P1977" i="1"/>
  <c r="Z1977" i="1" s="1"/>
  <c r="Q1977" i="1"/>
  <c r="T1977" i="1"/>
  <c r="O1977" i="1"/>
  <c r="Y1977" i="1" s="1"/>
  <c r="S1977" i="1"/>
  <c r="R1977" i="1"/>
  <c r="O2025" i="1"/>
  <c r="Y2025" i="1" s="1"/>
  <c r="Q2025" i="1"/>
  <c r="P2025" i="1"/>
  <c r="Z2025" i="1" s="1"/>
  <c r="T2025" i="1"/>
  <c r="R2025" i="1"/>
  <c r="S2025" i="1"/>
  <c r="P2057" i="1"/>
  <c r="Z2057" i="1" s="1"/>
  <c r="S2057" i="1"/>
  <c r="O2057" i="1"/>
  <c r="Y2057" i="1" s="1"/>
  <c r="R2057" i="1"/>
  <c r="Q2057" i="1"/>
  <c r="T2057" i="1"/>
  <c r="R1867" i="1"/>
  <c r="O1867" i="1"/>
  <c r="Y1867" i="1" s="1"/>
  <c r="T1867" i="1"/>
  <c r="Q1867" i="1"/>
  <c r="S1867" i="1"/>
  <c r="P1867" i="1"/>
  <c r="Z1867" i="1" s="1"/>
  <c r="P1875" i="1"/>
  <c r="Z1875" i="1" s="1"/>
  <c r="Q1875" i="1"/>
  <c r="R1875" i="1"/>
  <c r="S1875" i="1"/>
  <c r="T1875" i="1"/>
  <c r="O1875" i="1"/>
  <c r="Y1875" i="1" s="1"/>
  <c r="O1879" i="1"/>
  <c r="Y1879" i="1" s="1"/>
  <c r="R1879" i="1"/>
  <c r="T1879" i="1"/>
  <c r="P1879" i="1"/>
  <c r="Z1879" i="1" s="1"/>
  <c r="Q1879" i="1"/>
  <c r="S1879" i="1"/>
  <c r="O1895" i="1"/>
  <c r="Y1895" i="1" s="1"/>
  <c r="R1895" i="1"/>
  <c r="Q1895" i="1"/>
  <c r="P1895" i="1"/>
  <c r="Z1895" i="1" s="1"/>
  <c r="T1895" i="1"/>
  <c r="S1895" i="1"/>
  <c r="P1963" i="1"/>
  <c r="Z1963" i="1" s="1"/>
  <c r="O1963" i="1"/>
  <c r="Y1963" i="1" s="1"/>
  <c r="Q1963" i="1"/>
  <c r="T1963" i="1"/>
  <c r="R1963" i="1"/>
  <c r="S1963" i="1"/>
  <c r="O2033" i="1"/>
  <c r="Y2033" i="1" s="1"/>
  <c r="P2033" i="1"/>
  <c r="Z2033" i="1" s="1"/>
  <c r="Q2033" i="1"/>
  <c r="R2033" i="1"/>
  <c r="T2033" i="1"/>
  <c r="S2033" i="1"/>
  <c r="P1944" i="1"/>
  <c r="Z1944" i="1" s="1"/>
  <c r="O1944" i="1"/>
  <c r="Y1944" i="1" s="1"/>
  <c r="T1944" i="1"/>
  <c r="R1944" i="1"/>
  <c r="S1944" i="1"/>
  <c r="Q1944" i="1"/>
  <c r="Q1948" i="1"/>
  <c r="R1948" i="1"/>
  <c r="P1948" i="1"/>
  <c r="Z1948" i="1" s="1"/>
  <c r="T1948" i="1"/>
  <c r="O1948" i="1"/>
  <c r="Y1948" i="1" s="1"/>
  <c r="S1948" i="1"/>
  <c r="O1960" i="1"/>
  <c r="Y1960" i="1" s="1"/>
  <c r="R1960" i="1"/>
  <c r="Q1960" i="1"/>
  <c r="T1960" i="1"/>
  <c r="P1960" i="1"/>
  <c r="Z1960" i="1" s="1"/>
  <c r="S1960" i="1"/>
  <c r="P2000" i="1"/>
  <c r="Z2000" i="1" s="1"/>
  <c r="R2000" i="1"/>
  <c r="S2000" i="1"/>
  <c r="O2000" i="1"/>
  <c r="Y2000" i="1" s="1"/>
  <c r="T2000" i="1"/>
  <c r="Q2000" i="1"/>
  <c r="O2123" i="1"/>
  <c r="Y2123" i="1" s="1"/>
  <c r="T2123" i="1"/>
  <c r="P2123" i="1"/>
  <c r="Z2123" i="1" s="1"/>
  <c r="Q2123" i="1"/>
  <c r="S2123" i="1"/>
  <c r="R2183" i="1"/>
  <c r="T2183" i="1"/>
  <c r="O1964" i="1"/>
  <c r="Y1964" i="1" s="1"/>
  <c r="P1964" i="1"/>
  <c r="Z1964" i="1" s="1"/>
  <c r="S1964" i="1"/>
  <c r="R1964" i="1"/>
  <c r="Q1964" i="1"/>
  <c r="T1964" i="1"/>
  <c r="P1972" i="1"/>
  <c r="Z1972" i="1" s="1"/>
  <c r="S1972" i="1"/>
  <c r="O1972" i="1"/>
  <c r="Y1972" i="1" s="1"/>
  <c r="T1972" i="1"/>
  <c r="R1972" i="1"/>
  <c r="Q1972" i="1"/>
  <c r="O1984" i="1"/>
  <c r="Y1984" i="1" s="1"/>
  <c r="R1984" i="1"/>
  <c r="P1984" i="1"/>
  <c r="Z1984" i="1" s="1"/>
  <c r="T1984" i="1"/>
  <c r="S1984" i="1"/>
  <c r="Q1984" i="1"/>
  <c r="O2016" i="1"/>
  <c r="Y2016" i="1" s="1"/>
  <c r="Q2016" i="1"/>
  <c r="R2016" i="1"/>
  <c r="T2016" i="1"/>
  <c r="P2016" i="1"/>
  <c r="Z2016" i="1" s="1"/>
  <c r="AA2016" i="1" s="1"/>
  <c r="AF2016" i="1" s="1"/>
  <c r="S2016" i="1"/>
  <c r="S2020" i="1"/>
  <c r="Q2020" i="1"/>
  <c r="T2020" i="1"/>
  <c r="P2020" i="1"/>
  <c r="Z2020" i="1" s="1"/>
  <c r="R2020" i="1"/>
  <c r="O2020" i="1"/>
  <c r="Y2020" i="1" s="1"/>
  <c r="O2028" i="1"/>
  <c r="Y2028" i="1" s="1"/>
  <c r="P2028" i="1"/>
  <c r="Z2028" i="1" s="1"/>
  <c r="S2028" i="1"/>
  <c r="R2028" i="1"/>
  <c r="T2028" i="1"/>
  <c r="Q2028" i="1"/>
  <c r="P2036" i="1"/>
  <c r="Z2036" i="1" s="1"/>
  <c r="S2036" i="1"/>
  <c r="O2036" i="1"/>
  <c r="Y2036" i="1" s="1"/>
  <c r="Q2036" i="1"/>
  <c r="R2036" i="1"/>
  <c r="T2036" i="1"/>
  <c r="O2068" i="1"/>
  <c r="Y2068" i="1" s="1"/>
  <c r="T2068" i="1"/>
  <c r="Q2068" i="1"/>
  <c r="S2068" i="1"/>
  <c r="P2068" i="1"/>
  <c r="Z2068" i="1" s="1"/>
  <c r="R2068" i="1"/>
  <c r="O2080" i="1"/>
  <c r="Y2080" i="1" s="1"/>
  <c r="Q2080" i="1"/>
  <c r="R2080" i="1"/>
  <c r="T2080" i="1"/>
  <c r="P2080" i="1"/>
  <c r="Z2080" i="1" s="1"/>
  <c r="AA2080" i="1" s="1"/>
  <c r="AF2080" i="1" s="1"/>
  <c r="S2080" i="1"/>
  <c r="S2411" i="1"/>
  <c r="P2411" i="1"/>
  <c r="Z2411" i="1" s="1"/>
  <c r="P2415" i="1"/>
  <c r="Z2415" i="1" s="1"/>
  <c r="AA2415" i="1" s="1"/>
  <c r="AF2415" i="1" s="1"/>
  <c r="AI2415" i="1" s="1"/>
  <c r="T2415" i="1"/>
  <c r="Q2415" i="1"/>
  <c r="R2415" i="1"/>
  <c r="S2415" i="1"/>
  <c r="P2447" i="1"/>
  <c r="Z2447" i="1" s="1"/>
  <c r="O2447" i="1"/>
  <c r="Y2447" i="1" s="1"/>
  <c r="S2447" i="1"/>
  <c r="T2447" i="1"/>
  <c r="O1863" i="1"/>
  <c r="Y1863" i="1" s="1"/>
  <c r="P1863" i="1"/>
  <c r="Z1863" i="1" s="1"/>
  <c r="S1863" i="1"/>
  <c r="T1863" i="1"/>
  <c r="R1863" i="1"/>
  <c r="Q1863" i="1"/>
  <c r="P1899" i="1"/>
  <c r="Z1899" i="1" s="1"/>
  <c r="O1899" i="1"/>
  <c r="Y1899" i="1" s="1"/>
  <c r="S1899" i="1"/>
  <c r="Q1899" i="1"/>
  <c r="R1899" i="1"/>
  <c r="T1899" i="1"/>
  <c r="O1959" i="1"/>
  <c r="Y1959" i="1" s="1"/>
  <c r="P1959" i="1"/>
  <c r="Z1959" i="1" s="1"/>
  <c r="R1959" i="1"/>
  <c r="S1959" i="1"/>
  <c r="Q1959" i="1"/>
  <c r="T1959" i="1"/>
  <c r="P2085" i="1"/>
  <c r="Z2085" i="1" s="1"/>
  <c r="R2085" i="1"/>
  <c r="S2085" i="1"/>
  <c r="O2085" i="1"/>
  <c r="Y2085" i="1" s="1"/>
  <c r="Q2085" i="1"/>
  <c r="T2085" i="1"/>
  <c r="P1852" i="1"/>
  <c r="Z1852" i="1" s="1"/>
  <c r="Q1852" i="1"/>
  <c r="O1852" i="1"/>
  <c r="Y1852" i="1" s="1"/>
  <c r="T1852" i="1"/>
  <c r="R1852" i="1"/>
  <c r="S1852" i="1"/>
  <c r="Q1884" i="1"/>
  <c r="R1884" i="1"/>
  <c r="S1884" i="1"/>
  <c r="T1884" i="1"/>
  <c r="O1884" i="1"/>
  <c r="Y1884" i="1" s="1"/>
  <c r="P1884" i="1"/>
  <c r="Z1884" i="1" s="1"/>
  <c r="O1980" i="1"/>
  <c r="Y1980" i="1" s="1"/>
  <c r="Q1980" i="1"/>
  <c r="T1980" i="1"/>
  <c r="P1980" i="1"/>
  <c r="Z1980" i="1" s="1"/>
  <c r="R1980" i="1"/>
  <c r="S1980" i="1"/>
  <c r="O2107" i="1"/>
  <c r="Y2107" i="1" s="1"/>
  <c r="Q2107" i="1"/>
  <c r="T2107" i="1"/>
  <c r="S2107" i="1"/>
  <c r="P2107" i="1"/>
  <c r="Z2107" i="1" s="1"/>
  <c r="P2367" i="1"/>
  <c r="Z2367" i="1" s="1"/>
  <c r="R2367" i="1"/>
  <c r="T2367" i="1"/>
  <c r="S2367" i="1"/>
  <c r="Q2367" i="1"/>
  <c r="P2697" i="1"/>
  <c r="Z2697" i="1" s="1"/>
  <c r="P2736" i="1"/>
  <c r="Z2736" i="1" s="1"/>
  <c r="R2766" i="1"/>
  <c r="S2632" i="1"/>
  <c r="R2632" i="1"/>
  <c r="T2736" i="1"/>
  <c r="P2766" i="1"/>
  <c r="Z2766" i="1" s="1"/>
  <c r="Q2774" i="1"/>
  <c r="Q2577" i="1"/>
  <c r="P2589" i="1"/>
  <c r="Z2589" i="1" s="1"/>
  <c r="T2561" i="1"/>
  <c r="S2653" i="1"/>
  <c r="T2715" i="1"/>
  <c r="S2635" i="1"/>
  <c r="T2595" i="1"/>
  <c r="Q2122" i="1"/>
  <c r="S2191" i="1"/>
  <c r="S2282" i="1"/>
  <c r="O2367" i="1"/>
  <c r="Y2367" i="1" s="1"/>
  <c r="S2151" i="1"/>
  <c r="S2167" i="1"/>
  <c r="S2199" i="1"/>
  <c r="O2514" i="1"/>
  <c r="Y2514" i="1" s="1"/>
  <c r="P1859" i="1"/>
  <c r="Z1859" i="1" s="1"/>
  <c r="O1859" i="1"/>
  <c r="Y1859" i="1" s="1"/>
  <c r="Q1859" i="1"/>
  <c r="R1859" i="1"/>
  <c r="S1859" i="1"/>
  <c r="T1859" i="1"/>
  <c r="P1891" i="1"/>
  <c r="Z1891" i="1" s="1"/>
  <c r="S1891" i="1"/>
  <c r="T1891" i="1"/>
  <c r="Q1891" i="1"/>
  <c r="O1891" i="1"/>
  <c r="Y1891" i="1" s="1"/>
  <c r="R1891" i="1"/>
  <c r="P1915" i="1"/>
  <c r="Z1915" i="1" s="1"/>
  <c r="S1915" i="1"/>
  <c r="O1915" i="1"/>
  <c r="Y1915" i="1" s="1"/>
  <c r="R1915" i="1"/>
  <c r="T1915" i="1"/>
  <c r="Q1915" i="1"/>
  <c r="O1927" i="1"/>
  <c r="Y1927" i="1" s="1"/>
  <c r="P1927" i="1"/>
  <c r="Z1927" i="1" s="1"/>
  <c r="S1927" i="1"/>
  <c r="T1927" i="1"/>
  <c r="R1927" i="1"/>
  <c r="Q1927" i="1"/>
  <c r="O1947" i="1"/>
  <c r="Y1947" i="1" s="1"/>
  <c r="S1947" i="1"/>
  <c r="R1947" i="1"/>
  <c r="T1947" i="1"/>
  <c r="P1947" i="1"/>
  <c r="Z1947" i="1" s="1"/>
  <c r="Q1947" i="1"/>
  <c r="O2065" i="1"/>
  <c r="Y2065" i="1" s="1"/>
  <c r="Q2065" i="1"/>
  <c r="T2065" i="1"/>
  <c r="R2065" i="1"/>
  <c r="S2065" i="1"/>
  <c r="P2065" i="1"/>
  <c r="Z2065" i="1" s="1"/>
  <c r="O1848" i="1"/>
  <c r="Y1848" i="1" s="1"/>
  <c r="P1848" i="1"/>
  <c r="Z1848" i="1" s="1"/>
  <c r="R1848" i="1"/>
  <c r="S1848" i="1"/>
  <c r="Q1848" i="1"/>
  <c r="T1848" i="1"/>
  <c r="P1856" i="1"/>
  <c r="Z1856" i="1" s="1"/>
  <c r="O1856" i="1"/>
  <c r="Y1856" i="1" s="1"/>
  <c r="S1856" i="1"/>
  <c r="R1856" i="1"/>
  <c r="Q1856" i="1"/>
  <c r="T1856" i="1"/>
  <c r="P1868" i="1"/>
  <c r="Z1868" i="1" s="1"/>
  <c r="Q1868" i="1"/>
  <c r="S1868" i="1"/>
  <c r="O1868" i="1"/>
  <c r="Y1868" i="1" s="1"/>
  <c r="T1868" i="1"/>
  <c r="R1868" i="1"/>
  <c r="O1904" i="1"/>
  <c r="Y1904" i="1" s="1"/>
  <c r="P1904" i="1"/>
  <c r="Z1904" i="1" s="1"/>
  <c r="S1904" i="1"/>
  <c r="Q1904" i="1"/>
  <c r="T1904" i="1"/>
  <c r="R1904" i="1"/>
  <c r="O1928" i="1"/>
  <c r="Y1928" i="1" s="1"/>
  <c r="P1928" i="1"/>
  <c r="Z1928" i="1" s="1"/>
  <c r="Q1928" i="1"/>
  <c r="T1928" i="1"/>
  <c r="R1928" i="1"/>
  <c r="S1928" i="1"/>
  <c r="O1936" i="1"/>
  <c r="Y1936" i="1" s="1"/>
  <c r="R1936" i="1"/>
  <c r="T1936" i="1"/>
  <c r="S1936" i="1"/>
  <c r="Q1936" i="1"/>
  <c r="P1936" i="1"/>
  <c r="Z1936" i="1" s="1"/>
  <c r="O1952" i="1"/>
  <c r="Y1952" i="1" s="1"/>
  <c r="R1952" i="1"/>
  <c r="S1952" i="1"/>
  <c r="Q1952" i="1"/>
  <c r="P1952" i="1"/>
  <c r="Z1952" i="1" s="1"/>
  <c r="T1952" i="1"/>
  <c r="O2044" i="1"/>
  <c r="Y2044" i="1" s="1"/>
  <c r="Q2044" i="1"/>
  <c r="T2044" i="1"/>
  <c r="P2044" i="1"/>
  <c r="Z2044" i="1" s="1"/>
  <c r="R2044" i="1"/>
  <c r="S2044" i="1"/>
  <c r="O2569" i="1"/>
  <c r="Y2569" i="1" s="1"/>
  <c r="R2569" i="1"/>
  <c r="P2064" i="1"/>
  <c r="Z2064" i="1" s="1"/>
  <c r="R2064" i="1"/>
  <c r="S2064" i="1"/>
  <c r="O2064" i="1"/>
  <c r="Y2064" i="1" s="1"/>
  <c r="T2064" i="1"/>
  <c r="Q2064" i="1"/>
  <c r="O2115" i="1"/>
  <c r="Y2115" i="1" s="1"/>
  <c r="P2115" i="1"/>
  <c r="Z2115" i="1" s="1"/>
  <c r="S2115" i="1"/>
  <c r="T2115" i="1"/>
  <c r="Q2115" i="1"/>
  <c r="R2135" i="1"/>
  <c r="T2135" i="1"/>
  <c r="T2004" i="1"/>
  <c r="O2004" i="1"/>
  <c r="Y2004" i="1" s="1"/>
  <c r="Q2004" i="1"/>
  <c r="P2004" i="1"/>
  <c r="Z2004" i="1" s="1"/>
  <c r="S2004" i="1"/>
  <c r="R2004" i="1"/>
  <c r="AA2032" i="1"/>
  <c r="AF2032" i="1" s="1"/>
  <c r="AI2032" i="1" s="1"/>
  <c r="P2427" i="1"/>
  <c r="Z2427" i="1" s="1"/>
  <c r="T2427" i="1"/>
  <c r="S2459" i="1"/>
  <c r="P2459" i="1"/>
  <c r="Z2459" i="1" s="1"/>
  <c r="AA2459" i="1" s="1"/>
  <c r="AF2459" i="1" s="1"/>
  <c r="AI2459" i="1" s="1"/>
  <c r="P2383" i="1"/>
  <c r="Z2383" i="1" s="1"/>
  <c r="Q2383" i="1"/>
  <c r="R2383" i="1"/>
  <c r="S2383" i="1"/>
  <c r="T2383" i="1"/>
  <c r="O2383" i="1"/>
  <c r="Y2383" i="1" s="1"/>
  <c r="O2248" i="1"/>
  <c r="Y2248" i="1" s="1"/>
  <c r="Q2248" i="1"/>
  <c r="P2248" i="1"/>
  <c r="Z2248" i="1" s="1"/>
  <c r="S2248" i="1"/>
  <c r="T2248" i="1"/>
  <c r="R2248" i="1"/>
  <c r="O2166" i="1"/>
  <c r="Y2166" i="1" s="1"/>
  <c r="P2166" i="1"/>
  <c r="Z2166" i="1" s="1"/>
  <c r="R2166" i="1"/>
  <c r="T2166" i="1"/>
  <c r="S2166" i="1"/>
  <c r="Q2166" i="1"/>
  <c r="O2198" i="1"/>
  <c r="Y2198" i="1" s="1"/>
  <c r="P2198" i="1"/>
  <c r="Z2198" i="1" s="1"/>
  <c r="T2198" i="1"/>
  <c r="S2198" i="1"/>
  <c r="Q2198" i="1"/>
  <c r="R2198" i="1"/>
  <c r="P2258" i="1"/>
  <c r="Z2258" i="1" s="1"/>
  <c r="T2258" i="1"/>
  <c r="R2258" i="1"/>
  <c r="Q2258" i="1"/>
  <c r="S2258" i="1"/>
  <c r="O2258" i="1"/>
  <c r="Y2258" i="1" s="1"/>
  <c r="R2306" i="1"/>
  <c r="P2306" i="1"/>
  <c r="Z2306" i="1" s="1"/>
  <c r="O2306" i="1"/>
  <c r="Y2306" i="1" s="1"/>
  <c r="Q2306" i="1"/>
  <c r="T2306" i="1"/>
  <c r="S2306" i="1"/>
  <c r="P2322" i="1"/>
  <c r="Z2322" i="1" s="1"/>
  <c r="O2322" i="1"/>
  <c r="Y2322" i="1" s="1"/>
  <c r="R2322" i="1"/>
  <c r="T2322" i="1"/>
  <c r="S2322" i="1"/>
  <c r="Q2322" i="1"/>
  <c r="P2517" i="1"/>
  <c r="Z2517" i="1" s="1"/>
  <c r="S2517" i="1"/>
  <c r="T2517" i="1"/>
  <c r="R2517" i="1"/>
  <c r="O2581" i="1"/>
  <c r="Y2581" i="1" s="1"/>
  <c r="R2581" i="1"/>
  <c r="T2581" i="1"/>
  <c r="S2581" i="1"/>
  <c r="P2581" i="1"/>
  <c r="Z2581" i="1" s="1"/>
  <c r="Q2581" i="1"/>
  <c r="O1873" i="1"/>
  <c r="Y1873" i="1" s="1"/>
  <c r="Q1873" i="1"/>
  <c r="S1873" i="1"/>
  <c r="P1873" i="1"/>
  <c r="Z1873" i="1" s="1"/>
  <c r="R1873" i="1"/>
  <c r="T1873" i="1"/>
  <c r="O1885" i="1"/>
  <c r="Y1885" i="1" s="1"/>
  <c r="Q1885" i="1"/>
  <c r="S1885" i="1"/>
  <c r="P1885" i="1"/>
  <c r="Z1885" i="1" s="1"/>
  <c r="R1885" i="1"/>
  <c r="T1885" i="1"/>
  <c r="O1933" i="1"/>
  <c r="Y1933" i="1" s="1"/>
  <c r="Q1933" i="1"/>
  <c r="S1933" i="1"/>
  <c r="P1933" i="1"/>
  <c r="Z1933" i="1" s="1"/>
  <c r="R1933" i="1"/>
  <c r="T1933" i="1"/>
  <c r="O1949" i="1"/>
  <c r="Y1949" i="1" s="1"/>
  <c r="Q1949" i="1"/>
  <c r="S1949" i="1"/>
  <c r="P1949" i="1"/>
  <c r="Z1949" i="1" s="1"/>
  <c r="R1949" i="1"/>
  <c r="T1949" i="1"/>
  <c r="P2677" i="1"/>
  <c r="Z2677" i="1" s="1"/>
  <c r="P2617" i="1"/>
  <c r="Z2617" i="1" s="1"/>
  <c r="R2649" i="1"/>
  <c r="S2597" i="1"/>
  <c r="O2597" i="1"/>
  <c r="Y2597" i="1" s="1"/>
  <c r="T2652" i="1"/>
  <c r="R2723" i="1"/>
  <c r="Q2744" i="1"/>
  <c r="Q2783" i="1"/>
  <c r="S2658" i="1"/>
  <c r="T2670" i="1"/>
  <c r="T2508" i="1"/>
  <c r="P2743" i="1"/>
  <c r="Z2743" i="1" s="1"/>
  <c r="Q2743" i="1"/>
  <c r="T2677" i="1"/>
  <c r="T2707" i="1"/>
  <c r="R2719" i="1"/>
  <c r="T2759" i="1"/>
  <c r="R2759" i="1"/>
  <c r="P2652" i="1"/>
  <c r="Z2652" i="1" s="1"/>
  <c r="AA2652" i="1" s="1"/>
  <c r="AF2652" i="1" s="1"/>
  <c r="AI2652" i="1" s="1"/>
  <c r="R2477" i="1"/>
  <c r="P2509" i="1"/>
  <c r="Z2509" i="1" s="1"/>
  <c r="AA2509" i="1" s="1"/>
  <c r="AF2509" i="1" s="1"/>
  <c r="AI2509" i="1" s="1"/>
  <c r="R2509" i="1"/>
  <c r="S2600" i="1"/>
  <c r="O2653" i="1"/>
  <c r="Y2653" i="1" s="1"/>
  <c r="P2452" i="1"/>
  <c r="Z2452" i="1" s="1"/>
  <c r="AA2452" i="1" s="1"/>
  <c r="AF2452" i="1" s="1"/>
  <c r="AI2452" i="1" s="1"/>
  <c r="P2493" i="1"/>
  <c r="Z2493" i="1" s="1"/>
  <c r="Q2304" i="1"/>
  <c r="S2493" i="1"/>
  <c r="AA2570" i="1"/>
  <c r="AF2570" i="1" s="1"/>
  <c r="AI2570" i="1" s="1"/>
  <c r="Q2240" i="1"/>
  <c r="O2240" i="1"/>
  <c r="Y2240" i="1" s="1"/>
  <c r="O2234" i="1"/>
  <c r="Y2234" i="1" s="1"/>
  <c r="R2266" i="1"/>
  <c r="O2266" i="1"/>
  <c r="Y2266" i="1" s="1"/>
  <c r="R2314" i="1"/>
  <c r="R2493" i="1"/>
  <c r="O2264" i="1"/>
  <c r="Y2264" i="1" s="1"/>
  <c r="Q2264" i="1"/>
  <c r="P2264" i="1"/>
  <c r="Z2264" i="1" s="1"/>
  <c r="S2264" i="1"/>
  <c r="T2264" i="1"/>
  <c r="R2264" i="1"/>
  <c r="O2214" i="1"/>
  <c r="Y2214" i="1" s="1"/>
  <c r="P2214" i="1"/>
  <c r="Z2214" i="1" s="1"/>
  <c r="R2214" i="1"/>
  <c r="T2214" i="1"/>
  <c r="Q2214" i="1"/>
  <c r="S2214" i="1"/>
  <c r="P2226" i="1"/>
  <c r="Z2226" i="1" s="1"/>
  <c r="R2226" i="1"/>
  <c r="T2226" i="1"/>
  <c r="Q2226" i="1"/>
  <c r="O2226" i="1"/>
  <c r="Y2226" i="1" s="1"/>
  <c r="S2226" i="1"/>
  <c r="O2254" i="1"/>
  <c r="Y2254" i="1" s="1"/>
  <c r="R2254" i="1"/>
  <c r="Q2254" i="1"/>
  <c r="P2254" i="1"/>
  <c r="Z2254" i="1" s="1"/>
  <c r="S2254" i="1"/>
  <c r="T2254" i="1"/>
  <c r="Q2286" i="1"/>
  <c r="R2286" i="1"/>
  <c r="S2286" i="1"/>
  <c r="O2286" i="1"/>
  <c r="Y2286" i="1" s="1"/>
  <c r="P2286" i="1"/>
  <c r="Z2286" i="1" s="1"/>
  <c r="T2286" i="1"/>
  <c r="O2302" i="1"/>
  <c r="Y2302" i="1" s="1"/>
  <c r="Q2302" i="1"/>
  <c r="T2302" i="1"/>
  <c r="R2302" i="1"/>
  <c r="S2302" i="1"/>
  <c r="P2302" i="1"/>
  <c r="Z2302" i="1" s="1"/>
  <c r="O2338" i="1"/>
  <c r="Y2338" i="1" s="1"/>
  <c r="Q2338" i="1"/>
  <c r="P2338" i="1"/>
  <c r="Z2338" i="1" s="1"/>
  <c r="R2338" i="1"/>
  <c r="T2338" i="1"/>
  <c r="S2338" i="1"/>
  <c r="O2485" i="1"/>
  <c r="Y2485" i="1" s="1"/>
  <c r="T2485" i="1"/>
  <c r="S2485" i="1"/>
  <c r="O2489" i="1"/>
  <c r="Y2489" i="1" s="1"/>
  <c r="R2489" i="1"/>
  <c r="O2521" i="1"/>
  <c r="Y2521" i="1" s="1"/>
  <c r="Q2521" i="1"/>
  <c r="T2521" i="1"/>
  <c r="O1853" i="1"/>
  <c r="Y1853" i="1" s="1"/>
  <c r="Q1853" i="1"/>
  <c r="S1853" i="1"/>
  <c r="P1853" i="1"/>
  <c r="Z1853" i="1" s="1"/>
  <c r="T1853" i="1"/>
  <c r="R1853" i="1"/>
  <c r="O1869" i="1"/>
  <c r="Y1869" i="1" s="1"/>
  <c r="Q1869" i="1"/>
  <c r="S1869" i="1"/>
  <c r="P1869" i="1"/>
  <c r="Z1869" i="1" s="1"/>
  <c r="R1869" i="1"/>
  <c r="T1869" i="1"/>
  <c r="O1889" i="1"/>
  <c r="Y1889" i="1" s="1"/>
  <c r="Q1889" i="1"/>
  <c r="S1889" i="1"/>
  <c r="P1889" i="1"/>
  <c r="Z1889" i="1" s="1"/>
  <c r="R1889" i="1"/>
  <c r="T1889" i="1"/>
  <c r="O1905" i="1"/>
  <c r="Y1905" i="1" s="1"/>
  <c r="Q1905" i="1"/>
  <c r="S1905" i="1"/>
  <c r="P1905" i="1"/>
  <c r="Z1905" i="1" s="1"/>
  <c r="R1905" i="1"/>
  <c r="T1905" i="1"/>
  <c r="O1921" i="1"/>
  <c r="Y1921" i="1" s="1"/>
  <c r="Q1921" i="1"/>
  <c r="S1921" i="1"/>
  <c r="P1921" i="1"/>
  <c r="Z1921" i="1" s="1"/>
  <c r="T1921" i="1"/>
  <c r="R1921" i="1"/>
  <c r="O1937" i="1"/>
  <c r="Y1937" i="1" s="1"/>
  <c r="Q1937" i="1"/>
  <c r="S1937" i="1"/>
  <c r="P1937" i="1"/>
  <c r="Z1937" i="1" s="1"/>
  <c r="R1937" i="1"/>
  <c r="T1937" i="1"/>
  <c r="O1953" i="1"/>
  <c r="Y1953" i="1" s="1"/>
  <c r="Q1953" i="1"/>
  <c r="S1953" i="1"/>
  <c r="P1953" i="1"/>
  <c r="Z1953" i="1" s="1"/>
  <c r="R1953" i="1"/>
  <c r="T1953" i="1"/>
  <c r="O2328" i="1"/>
  <c r="Y2328" i="1" s="1"/>
  <c r="S2328" i="1"/>
  <c r="Q2328" i="1"/>
  <c r="P2328" i="1"/>
  <c r="Z2328" i="1" s="1"/>
  <c r="R2328" i="1"/>
  <c r="T2328" i="1"/>
  <c r="O2182" i="1"/>
  <c r="Y2182" i="1" s="1"/>
  <c r="P2182" i="1"/>
  <c r="Z2182" i="1" s="1"/>
  <c r="R2182" i="1"/>
  <c r="T2182" i="1"/>
  <c r="Q2182" i="1"/>
  <c r="S2182" i="1"/>
  <c r="O2268" i="1"/>
  <c r="Y2268" i="1" s="1"/>
  <c r="P2268" i="1"/>
  <c r="Z2268" i="1" s="1"/>
  <c r="R2268" i="1"/>
  <c r="T2268" i="1"/>
  <c r="Q2268" i="1"/>
  <c r="S2268" i="1"/>
  <c r="Q2222" i="1"/>
  <c r="P2222" i="1"/>
  <c r="Z2222" i="1" s="1"/>
  <c r="O2222" i="1"/>
  <c r="Y2222" i="1" s="1"/>
  <c r="S2222" i="1"/>
  <c r="R2222" i="1"/>
  <c r="T2222" i="1"/>
  <c r="O2274" i="1"/>
  <c r="Y2274" i="1" s="1"/>
  <c r="R2274" i="1"/>
  <c r="S2274" i="1"/>
  <c r="Q2274" i="1"/>
  <c r="T2274" i="1"/>
  <c r="P2274" i="1"/>
  <c r="Z2274" i="1" s="1"/>
  <c r="O2294" i="1"/>
  <c r="Y2294" i="1" s="1"/>
  <c r="Q2294" i="1"/>
  <c r="R2294" i="1"/>
  <c r="P2294" i="1"/>
  <c r="Z2294" i="1" s="1"/>
  <c r="S2294" i="1"/>
  <c r="T2294" i="1"/>
  <c r="O1841" i="1"/>
  <c r="Y1841" i="1" s="1"/>
  <c r="Q1841" i="1"/>
  <c r="S1841" i="1"/>
  <c r="P1841" i="1"/>
  <c r="Z1841" i="1" s="1"/>
  <c r="R1841" i="1"/>
  <c r="T1841" i="1"/>
  <c r="O1901" i="1"/>
  <c r="Y1901" i="1" s="1"/>
  <c r="Q1901" i="1"/>
  <c r="S1901" i="1"/>
  <c r="P1901" i="1"/>
  <c r="Z1901" i="1" s="1"/>
  <c r="R1901" i="1"/>
  <c r="T1901" i="1"/>
  <c r="O2685" i="1"/>
  <c r="Y2685" i="1" s="1"/>
  <c r="P2653" i="1"/>
  <c r="Z2653" i="1" s="1"/>
  <c r="R2597" i="1"/>
  <c r="S2652" i="1"/>
  <c r="T2685" i="1"/>
  <c r="R2617" i="1"/>
  <c r="P2723" i="1"/>
  <c r="Z2723" i="1" s="1"/>
  <c r="AA2723" i="1" s="1"/>
  <c r="AF2723" i="1" s="1"/>
  <c r="AI2723" i="1" s="1"/>
  <c r="Q2723" i="1"/>
  <c r="T2744" i="1"/>
  <c r="R2783" i="1"/>
  <c r="Q2658" i="1"/>
  <c r="S2651" i="1"/>
  <c r="S2670" i="1"/>
  <c r="P2508" i="1"/>
  <c r="Z2508" i="1" s="1"/>
  <c r="AA2508" i="1" s="1"/>
  <c r="AF2508" i="1" s="1"/>
  <c r="AI2508" i="1" s="1"/>
  <c r="R2508" i="1"/>
  <c r="T2743" i="1"/>
  <c r="T2658" i="1"/>
  <c r="O2677" i="1"/>
  <c r="Y2677" i="1" s="1"/>
  <c r="O2707" i="1"/>
  <c r="Y2707" i="1" s="1"/>
  <c r="S2707" i="1"/>
  <c r="P2759" i="1"/>
  <c r="Z2759" i="1" s="1"/>
  <c r="AA2759" i="1" s="1"/>
  <c r="AF2759" i="1" s="1"/>
  <c r="AI2759" i="1" s="1"/>
  <c r="T2530" i="1"/>
  <c r="Q2477" i="1"/>
  <c r="S2477" i="1"/>
  <c r="S2509" i="1"/>
  <c r="T2600" i="1"/>
  <c r="T2653" i="1"/>
  <c r="O2783" i="1"/>
  <c r="Y2783" i="1" s="1"/>
  <c r="S2595" i="1"/>
  <c r="T2304" i="1"/>
  <c r="O2595" i="1"/>
  <c r="Y2595" i="1" s="1"/>
  <c r="S2240" i="1"/>
  <c r="AA2308" i="1"/>
  <c r="AF2308" i="1" s="1"/>
  <c r="AI2308" i="1" s="1"/>
  <c r="P2314" i="1"/>
  <c r="Z2314" i="1" s="1"/>
  <c r="AA2314" i="1" s="1"/>
  <c r="AF2314" i="1" s="1"/>
  <c r="AI2314" i="1" s="1"/>
  <c r="T2234" i="1"/>
  <c r="R2234" i="1"/>
  <c r="P2266" i="1"/>
  <c r="Z2266" i="1" s="1"/>
  <c r="Q2354" i="1"/>
  <c r="AA2574" i="1"/>
  <c r="AF2574" i="1" s="1"/>
  <c r="AI2574" i="1" s="1"/>
  <c r="T2354" i="1"/>
  <c r="T2314" i="1"/>
  <c r="O2284" i="1"/>
  <c r="Y2284" i="1" s="1"/>
  <c r="Q2284" i="1"/>
  <c r="R2284" i="1"/>
  <c r="S2284" i="1"/>
  <c r="P2284" i="1"/>
  <c r="Z2284" i="1" s="1"/>
  <c r="T2284" i="1"/>
  <c r="P2102" i="1"/>
  <c r="Z2102" i="1" s="1"/>
  <c r="AA2102" i="1" s="1"/>
  <c r="AF2102" i="1" s="1"/>
  <c r="AI2102" i="1" s="1"/>
  <c r="R2102" i="1"/>
  <c r="T2102" i="1"/>
  <c r="S2102" i="1"/>
  <c r="P2126" i="1"/>
  <c r="Z2126" i="1" s="1"/>
  <c r="AA2126" i="1" s="1"/>
  <c r="AF2126" i="1" s="1"/>
  <c r="AI2126" i="1" s="1"/>
  <c r="S2126" i="1"/>
  <c r="R2126" i="1"/>
  <c r="T2126" i="1"/>
  <c r="O2158" i="1"/>
  <c r="Y2158" i="1" s="1"/>
  <c r="Q2158" i="1"/>
  <c r="P2158" i="1"/>
  <c r="Z2158" i="1" s="1"/>
  <c r="S2158" i="1"/>
  <c r="R2158" i="1"/>
  <c r="T2158" i="1"/>
  <c r="O2232" i="1"/>
  <c r="Y2232" i="1" s="1"/>
  <c r="P2232" i="1"/>
  <c r="Z2232" i="1" s="1"/>
  <c r="R2232" i="1"/>
  <c r="S2232" i="1"/>
  <c r="T2232" i="1"/>
  <c r="Q2232" i="1"/>
  <c r="O2340" i="1"/>
  <c r="Y2340" i="1" s="1"/>
  <c r="S2340" i="1"/>
  <c r="Q2340" i="1"/>
  <c r="P2340" i="1"/>
  <c r="Z2340" i="1" s="1"/>
  <c r="R2340" i="1"/>
  <c r="T2340" i="1"/>
  <c r="R2242" i="1"/>
  <c r="O2242" i="1"/>
  <c r="Y2242" i="1" s="1"/>
  <c r="Q2242" i="1"/>
  <c r="S2242" i="1"/>
  <c r="P2242" i="1"/>
  <c r="Z2242" i="1" s="1"/>
  <c r="T2242" i="1"/>
  <c r="P2246" i="1"/>
  <c r="Z2246" i="1" s="1"/>
  <c r="T2246" i="1"/>
  <c r="O2246" i="1"/>
  <c r="Y2246" i="1" s="1"/>
  <c r="R2246" i="1"/>
  <c r="Q2246" i="1"/>
  <c r="S2246" i="1"/>
  <c r="P2310" i="1"/>
  <c r="Z2310" i="1" s="1"/>
  <c r="R2310" i="1"/>
  <c r="T2310" i="1"/>
  <c r="S2310" i="1"/>
  <c r="O2310" i="1"/>
  <c r="Y2310" i="1" s="1"/>
  <c r="Q2310" i="1"/>
  <c r="O2318" i="1"/>
  <c r="Y2318" i="1" s="1"/>
  <c r="Q2318" i="1"/>
  <c r="P2318" i="1"/>
  <c r="Z2318" i="1" s="1"/>
  <c r="S2318" i="1"/>
  <c r="R2318" i="1"/>
  <c r="T2318" i="1"/>
  <c r="T2330" i="1"/>
  <c r="Q2330" i="1"/>
  <c r="P2549" i="1"/>
  <c r="Z2549" i="1" s="1"/>
  <c r="AA2549" i="1" s="1"/>
  <c r="AF2549" i="1" s="1"/>
  <c r="AI2549" i="1" s="1"/>
  <c r="T2549" i="1"/>
  <c r="R2549" i="1"/>
  <c r="O2537" i="1"/>
  <c r="Y2537" i="1" s="1"/>
  <c r="R2537" i="1"/>
  <c r="T2537" i="1"/>
  <c r="O2757" i="1"/>
  <c r="Y2757" i="1" s="1"/>
  <c r="T2757" i="1"/>
  <c r="O1849" i="1"/>
  <c r="Y1849" i="1" s="1"/>
  <c r="Q1849" i="1"/>
  <c r="S1849" i="1"/>
  <c r="P1849" i="1"/>
  <c r="Z1849" i="1" s="1"/>
  <c r="T1849" i="1"/>
  <c r="R1849" i="1"/>
  <c r="O1865" i="1"/>
  <c r="Y1865" i="1" s="1"/>
  <c r="Q1865" i="1"/>
  <c r="S1865" i="1"/>
  <c r="P1865" i="1"/>
  <c r="Z1865" i="1" s="1"/>
  <c r="R1865" i="1"/>
  <c r="T1865" i="1"/>
  <c r="O1881" i="1"/>
  <c r="Y1881" i="1" s="1"/>
  <c r="Q1881" i="1"/>
  <c r="S1881" i="1"/>
  <c r="P1881" i="1"/>
  <c r="Z1881" i="1" s="1"/>
  <c r="R1881" i="1"/>
  <c r="T1881" i="1"/>
  <c r="O1893" i="1"/>
  <c r="Y1893" i="1" s="1"/>
  <c r="Q1893" i="1"/>
  <c r="S1893" i="1"/>
  <c r="P1893" i="1"/>
  <c r="Z1893" i="1" s="1"/>
  <c r="R1893" i="1"/>
  <c r="T1893" i="1"/>
  <c r="O1909" i="1"/>
  <c r="Y1909" i="1" s="1"/>
  <c r="S1909" i="1"/>
  <c r="P1909" i="1"/>
  <c r="Z1909" i="1" s="1"/>
  <c r="R1909" i="1"/>
  <c r="T1909" i="1"/>
  <c r="Q1909" i="1"/>
  <c r="O1925" i="1"/>
  <c r="Y1925" i="1" s="1"/>
  <c r="S1925" i="1"/>
  <c r="P1925" i="1"/>
  <c r="Z1925" i="1" s="1"/>
  <c r="T1925" i="1"/>
  <c r="Q1925" i="1"/>
  <c r="R1925" i="1"/>
  <c r="O1941" i="1"/>
  <c r="Y1941" i="1" s="1"/>
  <c r="S1941" i="1"/>
  <c r="P1941" i="1"/>
  <c r="Z1941" i="1" s="1"/>
  <c r="Q1941" i="1"/>
  <c r="R1941" i="1"/>
  <c r="T1941" i="1"/>
  <c r="O1957" i="1"/>
  <c r="Y1957" i="1" s="1"/>
  <c r="S1957" i="1"/>
  <c r="P1957" i="1"/>
  <c r="Z1957" i="1" s="1"/>
  <c r="Q1957" i="1"/>
  <c r="R1957" i="1"/>
  <c r="T1957" i="1"/>
  <c r="T2362" i="1"/>
  <c r="Q2362" i="1"/>
  <c r="S2533" i="1"/>
  <c r="Q2533" i="1"/>
  <c r="R2533" i="1"/>
  <c r="O2533" i="1"/>
  <c r="Y2533" i="1" s="1"/>
  <c r="T2533" i="1"/>
  <c r="O1857" i="1"/>
  <c r="Y1857" i="1" s="1"/>
  <c r="Q1857" i="1"/>
  <c r="S1857" i="1"/>
  <c r="P1857" i="1"/>
  <c r="Z1857" i="1" s="1"/>
  <c r="T1857" i="1"/>
  <c r="R1857" i="1"/>
  <c r="O1917" i="1"/>
  <c r="Y1917" i="1" s="1"/>
  <c r="Q1917" i="1"/>
  <c r="S1917" i="1"/>
  <c r="P1917" i="1"/>
  <c r="Z1917" i="1" s="1"/>
  <c r="T1917" i="1"/>
  <c r="R1917" i="1"/>
  <c r="Q2617" i="1"/>
  <c r="R2685" i="1"/>
  <c r="Q2685" i="1"/>
  <c r="R2652" i="1"/>
  <c r="S2617" i="1"/>
  <c r="Q2677" i="1"/>
  <c r="T2723" i="1"/>
  <c r="S2744" i="1"/>
  <c r="S2783" i="1"/>
  <c r="O2658" i="1"/>
  <c r="Y2658" i="1" s="1"/>
  <c r="O2670" i="1"/>
  <c r="Y2670" i="1" s="1"/>
  <c r="P2784" i="1"/>
  <c r="Z2784" i="1" s="1"/>
  <c r="AA2784" i="1" s="1"/>
  <c r="AF2784" i="1" s="1"/>
  <c r="AI2784" i="1" s="1"/>
  <c r="Q2508" i="1"/>
  <c r="T2477" i="1"/>
  <c r="O2600" i="1"/>
  <c r="Y2600" i="1" s="1"/>
  <c r="Q2653" i="1"/>
  <c r="P2304" i="1"/>
  <c r="Z2304" i="1" s="1"/>
  <c r="P2234" i="1"/>
  <c r="Z2234" i="1" s="1"/>
  <c r="S2266" i="1"/>
  <c r="S2354" i="1"/>
  <c r="P2354" i="1"/>
  <c r="Z2354" i="1" s="1"/>
  <c r="AA2354" i="1" s="1"/>
  <c r="AF2354" i="1" s="1"/>
  <c r="AI2354" i="1" s="1"/>
  <c r="AA2056" i="1"/>
  <c r="AF2056" i="1" s="1"/>
  <c r="AI2056" i="1" s="1"/>
  <c r="O2220" i="1"/>
  <c r="Y2220" i="1" s="1"/>
  <c r="R2220" i="1"/>
  <c r="P2220" i="1"/>
  <c r="Z2220" i="1" s="1"/>
  <c r="S2220" i="1"/>
  <c r="T2220" i="1"/>
  <c r="Q2220" i="1"/>
  <c r="O2312" i="1"/>
  <c r="Y2312" i="1" s="1"/>
  <c r="Q2312" i="1"/>
  <c r="R2312" i="1"/>
  <c r="T2312" i="1"/>
  <c r="P2312" i="1"/>
  <c r="Z2312" i="1" s="1"/>
  <c r="S2312" i="1"/>
  <c r="P2094" i="1"/>
  <c r="Z2094" i="1" s="1"/>
  <c r="S2094" i="1"/>
  <c r="R2094" i="1"/>
  <c r="T2094" i="1"/>
  <c r="P2110" i="1"/>
  <c r="Z2110" i="1" s="1"/>
  <c r="AA2110" i="1" s="1"/>
  <c r="AF2110" i="1" s="1"/>
  <c r="AI2110" i="1" s="1"/>
  <c r="S2110" i="1"/>
  <c r="R2110" i="1"/>
  <c r="T2110" i="1"/>
  <c r="P2118" i="1"/>
  <c r="Z2118" i="1" s="1"/>
  <c r="R2118" i="1"/>
  <c r="T2118" i="1"/>
  <c r="S2118" i="1"/>
  <c r="P2134" i="1"/>
  <c r="Z2134" i="1" s="1"/>
  <c r="AA2134" i="1" s="1"/>
  <c r="AF2134" i="1" s="1"/>
  <c r="AI2134" i="1" s="1"/>
  <c r="R2134" i="1"/>
  <c r="T2134" i="1"/>
  <c r="S2134" i="1"/>
  <c r="P2142" i="1"/>
  <c r="Z2142" i="1" s="1"/>
  <c r="AA2142" i="1" s="1"/>
  <c r="AF2142" i="1" s="1"/>
  <c r="AI2142" i="1" s="1"/>
  <c r="S2142" i="1"/>
  <c r="R2142" i="1"/>
  <c r="T2142" i="1"/>
  <c r="P2150" i="1"/>
  <c r="Z2150" i="1" s="1"/>
  <c r="R2150" i="1"/>
  <c r="T2150" i="1"/>
  <c r="S2150" i="1"/>
  <c r="O2174" i="1"/>
  <c r="Y2174" i="1" s="1"/>
  <c r="Q2174" i="1"/>
  <c r="P2174" i="1"/>
  <c r="Z2174" i="1" s="1"/>
  <c r="S2174" i="1"/>
  <c r="R2174" i="1"/>
  <c r="T2174" i="1"/>
  <c r="O2190" i="1"/>
  <c r="Y2190" i="1" s="1"/>
  <c r="Q2190" i="1"/>
  <c r="P2190" i="1"/>
  <c r="Z2190" i="1" s="1"/>
  <c r="S2190" i="1"/>
  <c r="R2190" i="1"/>
  <c r="T2190" i="1"/>
  <c r="O2206" i="1"/>
  <c r="Y2206" i="1" s="1"/>
  <c r="Q2206" i="1"/>
  <c r="P2206" i="1"/>
  <c r="Z2206" i="1" s="1"/>
  <c r="R2206" i="1"/>
  <c r="S2206" i="1"/>
  <c r="T2206" i="1"/>
  <c r="O2276" i="1"/>
  <c r="Y2276" i="1" s="1"/>
  <c r="P2276" i="1"/>
  <c r="Z2276" i="1" s="1"/>
  <c r="R2276" i="1"/>
  <c r="S2276" i="1"/>
  <c r="T2276" i="1"/>
  <c r="Q2276" i="1"/>
  <c r="O2296" i="1"/>
  <c r="Y2296" i="1" s="1"/>
  <c r="R2296" i="1"/>
  <c r="P2296" i="1"/>
  <c r="Z2296" i="1" s="1"/>
  <c r="T2296" i="1"/>
  <c r="S2296" i="1"/>
  <c r="O2230" i="1"/>
  <c r="Y2230" i="1" s="1"/>
  <c r="R2230" i="1"/>
  <c r="S2230" i="1"/>
  <c r="Q2230" i="1"/>
  <c r="T2230" i="1"/>
  <c r="P2230" i="1"/>
  <c r="Z2230" i="1" s="1"/>
  <c r="Q2238" i="1"/>
  <c r="O2238" i="1"/>
  <c r="Y2238" i="1" s="1"/>
  <c r="R2238" i="1"/>
  <c r="S2238" i="1"/>
  <c r="P2238" i="1"/>
  <c r="Z2238" i="1" s="1"/>
  <c r="T2238" i="1"/>
  <c r="Q2270" i="1"/>
  <c r="S2270" i="1"/>
  <c r="O2270" i="1"/>
  <c r="Y2270" i="1" s="1"/>
  <c r="R2270" i="1"/>
  <c r="T2270" i="1"/>
  <c r="P2270" i="1"/>
  <c r="Z2270" i="1" s="1"/>
  <c r="P2278" i="1"/>
  <c r="Z2278" i="1" s="1"/>
  <c r="Q2278" i="1"/>
  <c r="T2278" i="1"/>
  <c r="O2278" i="1"/>
  <c r="Y2278" i="1" s="1"/>
  <c r="S2278" i="1"/>
  <c r="R2278" i="1"/>
  <c r="P2290" i="1"/>
  <c r="Z2290" i="1" s="1"/>
  <c r="O2290" i="1"/>
  <c r="Y2290" i="1" s="1"/>
  <c r="T2290" i="1"/>
  <c r="Q2290" i="1"/>
  <c r="R2290" i="1"/>
  <c r="S2290" i="1"/>
  <c r="Q2334" i="1"/>
  <c r="P2334" i="1"/>
  <c r="Z2334" i="1" s="1"/>
  <c r="R2334" i="1"/>
  <c r="T2334" i="1"/>
  <c r="O2334" i="1"/>
  <c r="Y2334" i="1" s="1"/>
  <c r="S2334" i="1"/>
  <c r="Q2378" i="1"/>
  <c r="R2378" i="1"/>
  <c r="T2378" i="1"/>
  <c r="S2378" i="1"/>
  <c r="Q2614" i="1"/>
  <c r="T2614" i="1"/>
  <c r="O2614" i="1"/>
  <c r="Y2614" i="1" s="1"/>
  <c r="O1845" i="1"/>
  <c r="Y1845" i="1" s="1"/>
  <c r="Q1845" i="1"/>
  <c r="S1845" i="1"/>
  <c r="P1845" i="1"/>
  <c r="Z1845" i="1" s="1"/>
  <c r="R1845" i="1"/>
  <c r="T1845" i="1"/>
  <c r="O1861" i="1"/>
  <c r="Y1861" i="1" s="1"/>
  <c r="Q1861" i="1"/>
  <c r="S1861" i="1"/>
  <c r="P1861" i="1"/>
  <c r="Z1861" i="1" s="1"/>
  <c r="T1861" i="1"/>
  <c r="R1861" i="1"/>
  <c r="O1877" i="1"/>
  <c r="Y1877" i="1" s="1"/>
  <c r="Q1877" i="1"/>
  <c r="S1877" i="1"/>
  <c r="P1877" i="1"/>
  <c r="Z1877" i="1" s="1"/>
  <c r="R1877" i="1"/>
  <c r="T1877" i="1"/>
  <c r="O1897" i="1"/>
  <c r="Y1897" i="1" s="1"/>
  <c r="Q1897" i="1"/>
  <c r="S1897" i="1"/>
  <c r="P1897" i="1"/>
  <c r="Z1897" i="1" s="1"/>
  <c r="R1897" i="1"/>
  <c r="T1897" i="1"/>
  <c r="O1913" i="1"/>
  <c r="Y1913" i="1" s="1"/>
  <c r="S1913" i="1"/>
  <c r="P1913" i="1"/>
  <c r="Z1913" i="1" s="1"/>
  <c r="Q1913" i="1"/>
  <c r="T1913" i="1"/>
  <c r="R1913" i="1"/>
  <c r="O1929" i="1"/>
  <c r="Y1929" i="1" s="1"/>
  <c r="S1929" i="1"/>
  <c r="P1929" i="1"/>
  <c r="Z1929" i="1" s="1"/>
  <c r="Q1929" i="1"/>
  <c r="R1929" i="1"/>
  <c r="T1929" i="1"/>
  <c r="O1945" i="1"/>
  <c r="Y1945" i="1" s="1"/>
  <c r="S1945" i="1"/>
  <c r="P1945" i="1"/>
  <c r="Z1945" i="1" s="1"/>
  <c r="Q1945" i="1"/>
  <c r="R1945" i="1"/>
  <c r="T1945" i="1"/>
  <c r="O1961" i="1"/>
  <c r="Y1961" i="1" s="1"/>
  <c r="S1961" i="1"/>
  <c r="P1961" i="1"/>
  <c r="Z1961" i="1" s="1"/>
  <c r="Q1961" i="1"/>
  <c r="R1961" i="1"/>
  <c r="T1961" i="1"/>
  <c r="S2603" i="1"/>
  <c r="R2615" i="1"/>
  <c r="Q2748" i="1"/>
  <c r="S2770" i="1"/>
  <c r="R2631" i="1"/>
  <c r="P2700" i="1"/>
  <c r="Z2700" i="1" s="1"/>
  <c r="O2700" i="1"/>
  <c r="Y2700" i="1" s="1"/>
  <c r="AA2132" i="1"/>
  <c r="AF2132" i="1" s="1"/>
  <c r="AI2132" i="1" s="1"/>
  <c r="AA2164" i="1"/>
  <c r="AF2164" i="1" s="1"/>
  <c r="AI2164" i="1" s="1"/>
  <c r="O2087" i="1"/>
  <c r="Y2087" i="1" s="1"/>
  <c r="Q2087" i="1"/>
  <c r="S2087" i="1"/>
  <c r="P2087" i="1"/>
  <c r="Z2087" i="1" s="1"/>
  <c r="R2087" i="1"/>
  <c r="T2087" i="1"/>
  <c r="Q2237" i="1"/>
  <c r="R2237" i="1"/>
  <c r="T2237" i="1"/>
  <c r="P2237" i="1"/>
  <c r="Z2237" i="1" s="1"/>
  <c r="O2237" i="1"/>
  <c r="Y2237" i="1" s="1"/>
  <c r="S2237" i="1"/>
  <c r="O2249" i="1"/>
  <c r="Y2249" i="1" s="1"/>
  <c r="Q2249" i="1"/>
  <c r="P2249" i="1"/>
  <c r="Z2249" i="1" s="1"/>
  <c r="R2249" i="1"/>
  <c r="S2249" i="1"/>
  <c r="T2249" i="1"/>
  <c r="T2257" i="1"/>
  <c r="Q2257" i="1"/>
  <c r="P2257" i="1"/>
  <c r="Z2257" i="1" s="1"/>
  <c r="S2257" i="1"/>
  <c r="R2257" i="1"/>
  <c r="O2257" i="1"/>
  <c r="Y2257" i="1" s="1"/>
  <c r="Q2269" i="1"/>
  <c r="P2269" i="1"/>
  <c r="Z2269" i="1" s="1"/>
  <c r="S2269" i="1"/>
  <c r="R2269" i="1"/>
  <c r="O2269" i="1"/>
  <c r="Y2269" i="1" s="1"/>
  <c r="T2269" i="1"/>
  <c r="O2281" i="1"/>
  <c r="Y2281" i="1" s="1"/>
  <c r="P2281" i="1"/>
  <c r="Z2281" i="1" s="1"/>
  <c r="S2281" i="1"/>
  <c r="R2281" i="1"/>
  <c r="Q2281" i="1"/>
  <c r="T2281" i="1"/>
  <c r="P2289" i="1"/>
  <c r="Z2289" i="1" s="1"/>
  <c r="S2289" i="1"/>
  <c r="T2289" i="1"/>
  <c r="R2289" i="1"/>
  <c r="Q2289" i="1"/>
  <c r="O2289" i="1"/>
  <c r="Y2289" i="1" s="1"/>
  <c r="R2301" i="1"/>
  <c r="Q2301" i="1"/>
  <c r="S2301" i="1"/>
  <c r="P2301" i="1"/>
  <c r="Z2301" i="1" s="1"/>
  <c r="T2301" i="1"/>
  <c r="O2301" i="1"/>
  <c r="Y2301" i="1" s="1"/>
  <c r="O2313" i="1"/>
  <c r="Y2313" i="1" s="1"/>
  <c r="Q2313" i="1"/>
  <c r="R2313" i="1"/>
  <c r="S2313" i="1"/>
  <c r="P2313" i="1"/>
  <c r="Z2313" i="1" s="1"/>
  <c r="T2313" i="1"/>
  <c r="Q2321" i="1"/>
  <c r="S2321" i="1"/>
  <c r="T2321" i="1"/>
  <c r="R2321" i="1"/>
  <c r="P2321" i="1"/>
  <c r="Z2321" i="1" s="1"/>
  <c r="O2321" i="1"/>
  <c r="Y2321" i="1" s="1"/>
  <c r="R2333" i="1"/>
  <c r="P2333" i="1"/>
  <c r="Z2333" i="1" s="1"/>
  <c r="Q2333" i="1"/>
  <c r="S2333" i="1"/>
  <c r="O2333" i="1"/>
  <c r="Y2333" i="1" s="1"/>
  <c r="T2333" i="1"/>
  <c r="O1975" i="1"/>
  <c r="Y1975" i="1" s="1"/>
  <c r="Q1975" i="1"/>
  <c r="S1975" i="1"/>
  <c r="T1975" i="1"/>
  <c r="P1975" i="1"/>
  <c r="Z1975" i="1" s="1"/>
  <c r="R1975" i="1"/>
  <c r="O1983" i="1"/>
  <c r="Y1983" i="1" s="1"/>
  <c r="Q1983" i="1"/>
  <c r="S1983" i="1"/>
  <c r="T1983" i="1"/>
  <c r="P1983" i="1"/>
  <c r="Z1983" i="1" s="1"/>
  <c r="R1983" i="1"/>
  <c r="O1991" i="1"/>
  <c r="Y1991" i="1" s="1"/>
  <c r="Q1991" i="1"/>
  <c r="S1991" i="1"/>
  <c r="T1991" i="1"/>
  <c r="P1991" i="1"/>
  <c r="Z1991" i="1" s="1"/>
  <c r="R1991" i="1"/>
  <c r="O1999" i="1"/>
  <c r="Y1999" i="1" s="1"/>
  <c r="Q1999" i="1"/>
  <c r="S1999" i="1"/>
  <c r="T1999" i="1"/>
  <c r="P1999" i="1"/>
  <c r="Z1999" i="1" s="1"/>
  <c r="R1999" i="1"/>
  <c r="O2007" i="1"/>
  <c r="Y2007" i="1" s="1"/>
  <c r="Q2007" i="1"/>
  <c r="S2007" i="1"/>
  <c r="T2007" i="1"/>
  <c r="P2007" i="1"/>
  <c r="Z2007" i="1" s="1"/>
  <c r="R2007" i="1"/>
  <c r="O2015" i="1"/>
  <c r="Y2015" i="1" s="1"/>
  <c r="Q2015" i="1"/>
  <c r="S2015" i="1"/>
  <c r="P2015" i="1"/>
  <c r="Z2015" i="1" s="1"/>
  <c r="R2015" i="1"/>
  <c r="T2015" i="1"/>
  <c r="O2023" i="1"/>
  <c r="Y2023" i="1" s="1"/>
  <c r="Q2023" i="1"/>
  <c r="S2023" i="1"/>
  <c r="P2023" i="1"/>
  <c r="Z2023" i="1" s="1"/>
  <c r="R2023" i="1"/>
  <c r="T2023" i="1"/>
  <c r="O2031" i="1"/>
  <c r="Y2031" i="1" s="1"/>
  <c r="Q2031" i="1"/>
  <c r="S2031" i="1"/>
  <c r="P2031" i="1"/>
  <c r="Z2031" i="1" s="1"/>
  <c r="R2031" i="1"/>
  <c r="T2031" i="1"/>
  <c r="O2039" i="1"/>
  <c r="Y2039" i="1" s="1"/>
  <c r="Q2039" i="1"/>
  <c r="S2039" i="1"/>
  <c r="P2039" i="1"/>
  <c r="Z2039" i="1" s="1"/>
  <c r="R2039" i="1"/>
  <c r="T2039" i="1"/>
  <c r="O2047" i="1"/>
  <c r="Y2047" i="1" s="1"/>
  <c r="Q2047" i="1"/>
  <c r="S2047" i="1"/>
  <c r="P2047" i="1"/>
  <c r="Z2047" i="1" s="1"/>
  <c r="R2047" i="1"/>
  <c r="T2047" i="1"/>
  <c r="O2055" i="1"/>
  <c r="Y2055" i="1" s="1"/>
  <c r="Q2055" i="1"/>
  <c r="S2055" i="1"/>
  <c r="P2055" i="1"/>
  <c r="Z2055" i="1" s="1"/>
  <c r="R2055" i="1"/>
  <c r="T2055" i="1"/>
  <c r="O2063" i="1"/>
  <c r="Y2063" i="1" s="1"/>
  <c r="Q2063" i="1"/>
  <c r="S2063" i="1"/>
  <c r="P2063" i="1"/>
  <c r="Z2063" i="1" s="1"/>
  <c r="R2063" i="1"/>
  <c r="T2063" i="1"/>
  <c r="O2071" i="1"/>
  <c r="Y2071" i="1" s="1"/>
  <c r="Q2071" i="1"/>
  <c r="S2071" i="1"/>
  <c r="P2071" i="1"/>
  <c r="Z2071" i="1" s="1"/>
  <c r="R2071" i="1"/>
  <c r="T2071" i="1"/>
  <c r="O2079" i="1"/>
  <c r="Y2079" i="1" s="1"/>
  <c r="Q2079" i="1"/>
  <c r="S2079" i="1"/>
  <c r="P2079" i="1"/>
  <c r="Z2079" i="1" s="1"/>
  <c r="R2079" i="1"/>
  <c r="T2079" i="1"/>
  <c r="P2754" i="1"/>
  <c r="Z2754" i="1" s="1"/>
  <c r="AA2754" i="1" s="1"/>
  <c r="AF2754" i="1" s="1"/>
  <c r="AI2754" i="1" s="1"/>
  <c r="R2754" i="1"/>
  <c r="Q2754" i="1"/>
  <c r="S2754" i="1"/>
  <c r="T2754" i="1"/>
  <c r="O2217" i="1"/>
  <c r="Y2217" i="1" s="1"/>
  <c r="P2217" i="1"/>
  <c r="Z2217" i="1" s="1"/>
  <c r="S2217" i="1"/>
  <c r="T2217" i="1"/>
  <c r="Q2217" i="1"/>
  <c r="R2217" i="1"/>
  <c r="P2225" i="1"/>
  <c r="Z2225" i="1" s="1"/>
  <c r="T2225" i="1"/>
  <c r="S2225" i="1"/>
  <c r="R2225" i="1"/>
  <c r="Q2225" i="1"/>
  <c r="O2225" i="1"/>
  <c r="Y2225" i="1" s="1"/>
  <c r="P2769" i="1"/>
  <c r="Z2769" i="1" s="1"/>
  <c r="AA2769" i="1" s="1"/>
  <c r="AF2769" i="1" s="1"/>
  <c r="AI2769" i="1" s="1"/>
  <c r="O2615" i="1"/>
  <c r="Y2615" i="1" s="1"/>
  <c r="AA2615" i="1" s="1"/>
  <c r="AF2615" i="1" s="1"/>
  <c r="Q2785" i="1"/>
  <c r="Q2749" i="1"/>
  <c r="T2770" i="1"/>
  <c r="P2749" i="1"/>
  <c r="Z2749" i="1" s="1"/>
  <c r="P2458" i="1"/>
  <c r="Z2458" i="1" s="1"/>
  <c r="AA2458" i="1" s="1"/>
  <c r="AF2458" i="1" s="1"/>
  <c r="AI2458" i="1" s="1"/>
  <c r="S2221" i="1"/>
  <c r="O2221" i="1"/>
  <c r="Y2221" i="1" s="1"/>
  <c r="Q2221" i="1"/>
  <c r="R2221" i="1"/>
  <c r="P2221" i="1"/>
  <c r="Z2221" i="1" s="1"/>
  <c r="T2221" i="1"/>
  <c r="Q2233" i="1"/>
  <c r="R2233" i="1"/>
  <c r="S2233" i="1"/>
  <c r="P2233" i="1"/>
  <c r="Z2233" i="1" s="1"/>
  <c r="T2233" i="1"/>
  <c r="O2233" i="1"/>
  <c r="Y2233" i="1" s="1"/>
  <c r="AA2127" i="1"/>
  <c r="AF2127" i="1" s="1"/>
  <c r="AI2127" i="1" s="1"/>
  <c r="R2599" i="1"/>
  <c r="Q2615" i="1"/>
  <c r="P2631" i="1"/>
  <c r="Z2631" i="1" s="1"/>
  <c r="AA2631" i="1" s="1"/>
  <c r="AF2631" i="1" s="1"/>
  <c r="AI2631" i="1" s="1"/>
  <c r="T2615" i="1"/>
  <c r="T2785" i="1"/>
  <c r="O2622" i="1"/>
  <c r="Y2622" i="1" s="1"/>
  <c r="S2700" i="1"/>
  <c r="P2448" i="1"/>
  <c r="Z2448" i="1" s="1"/>
  <c r="O1971" i="1"/>
  <c r="Y1971" i="1" s="1"/>
  <c r="Q1971" i="1"/>
  <c r="S1971" i="1"/>
  <c r="T1971" i="1"/>
  <c r="P1971" i="1"/>
  <c r="Z1971" i="1" s="1"/>
  <c r="R1971" i="1"/>
  <c r="Q2241" i="1"/>
  <c r="R2241" i="1"/>
  <c r="O2241" i="1"/>
  <c r="Y2241" i="1" s="1"/>
  <c r="P2241" i="1"/>
  <c r="Z2241" i="1" s="1"/>
  <c r="S2241" i="1"/>
  <c r="T2241" i="1"/>
  <c r="P2253" i="1"/>
  <c r="Z2253" i="1" s="1"/>
  <c r="S2253" i="1"/>
  <c r="O2253" i="1"/>
  <c r="Y2253" i="1" s="1"/>
  <c r="R2253" i="1"/>
  <c r="T2253" i="1"/>
  <c r="Q2253" i="1"/>
  <c r="R2265" i="1"/>
  <c r="T2265" i="1"/>
  <c r="O2265" i="1"/>
  <c r="Y2265" i="1" s="1"/>
  <c r="Q2265" i="1"/>
  <c r="P2265" i="1"/>
  <c r="Z2265" i="1" s="1"/>
  <c r="S2265" i="1"/>
  <c r="R2273" i="1"/>
  <c r="O2273" i="1"/>
  <c r="Y2273" i="1" s="1"/>
  <c r="T2273" i="1"/>
  <c r="Q2273" i="1"/>
  <c r="P2273" i="1"/>
  <c r="Z2273" i="1" s="1"/>
  <c r="S2273" i="1"/>
  <c r="O2285" i="1"/>
  <c r="Y2285" i="1" s="1"/>
  <c r="Q2285" i="1"/>
  <c r="P2285" i="1"/>
  <c r="Z2285" i="1" s="1"/>
  <c r="S2285" i="1"/>
  <c r="T2285" i="1"/>
  <c r="R2285" i="1"/>
  <c r="P2297" i="1"/>
  <c r="Z2297" i="1" s="1"/>
  <c r="T2297" i="1"/>
  <c r="O2297" i="1"/>
  <c r="Y2297" i="1" s="1"/>
  <c r="R2297" i="1"/>
  <c r="S2297" i="1"/>
  <c r="Q2297" i="1"/>
  <c r="O2305" i="1"/>
  <c r="Y2305" i="1" s="1"/>
  <c r="P2305" i="1"/>
  <c r="Z2305" i="1" s="1"/>
  <c r="T2305" i="1"/>
  <c r="R2305" i="1"/>
  <c r="S2305" i="1"/>
  <c r="Q2305" i="1"/>
  <c r="P2317" i="1"/>
  <c r="Z2317" i="1" s="1"/>
  <c r="O2317" i="1"/>
  <c r="Y2317" i="1" s="1"/>
  <c r="Q2317" i="1"/>
  <c r="S2317" i="1"/>
  <c r="T2317" i="1"/>
  <c r="R2317" i="1"/>
  <c r="T2329" i="1"/>
  <c r="O2329" i="1"/>
  <c r="Y2329" i="1" s="1"/>
  <c r="Q2329" i="1"/>
  <c r="R2329" i="1"/>
  <c r="S2329" i="1"/>
  <c r="P2329" i="1"/>
  <c r="Z2329" i="1" s="1"/>
  <c r="AA2329" i="1" s="1"/>
  <c r="AF2329" i="1" s="1"/>
  <c r="O2337" i="1"/>
  <c r="Y2337" i="1" s="1"/>
  <c r="T2337" i="1"/>
  <c r="R2337" i="1"/>
  <c r="S2337" i="1"/>
  <c r="P2337" i="1"/>
  <c r="Z2337" i="1" s="1"/>
  <c r="Q2337" i="1"/>
  <c r="O1967" i="1"/>
  <c r="Y1967" i="1" s="1"/>
  <c r="Q1967" i="1"/>
  <c r="S1967" i="1"/>
  <c r="T1967" i="1"/>
  <c r="P1967" i="1"/>
  <c r="Z1967" i="1" s="1"/>
  <c r="R1967" i="1"/>
  <c r="O1979" i="1"/>
  <c r="Y1979" i="1" s="1"/>
  <c r="Q1979" i="1"/>
  <c r="S1979" i="1"/>
  <c r="T1979" i="1"/>
  <c r="P1979" i="1"/>
  <c r="Z1979" i="1" s="1"/>
  <c r="R1979" i="1"/>
  <c r="O1987" i="1"/>
  <c r="Y1987" i="1" s="1"/>
  <c r="Q1987" i="1"/>
  <c r="S1987" i="1"/>
  <c r="T1987" i="1"/>
  <c r="P1987" i="1"/>
  <c r="Z1987" i="1" s="1"/>
  <c r="R1987" i="1"/>
  <c r="O1995" i="1"/>
  <c r="Y1995" i="1" s="1"/>
  <c r="Q1995" i="1"/>
  <c r="S1995" i="1"/>
  <c r="T1995" i="1"/>
  <c r="P1995" i="1"/>
  <c r="Z1995" i="1" s="1"/>
  <c r="R1995" i="1"/>
  <c r="O2003" i="1"/>
  <c r="Y2003" i="1" s="1"/>
  <c r="Q2003" i="1"/>
  <c r="S2003" i="1"/>
  <c r="T2003" i="1"/>
  <c r="P2003" i="1"/>
  <c r="Z2003" i="1" s="1"/>
  <c r="R2003" i="1"/>
  <c r="O2011" i="1"/>
  <c r="Y2011" i="1" s="1"/>
  <c r="Q2011" i="1"/>
  <c r="S2011" i="1"/>
  <c r="T2011" i="1"/>
  <c r="P2011" i="1"/>
  <c r="Z2011" i="1" s="1"/>
  <c r="R2011" i="1"/>
  <c r="O2019" i="1"/>
  <c r="Y2019" i="1" s="1"/>
  <c r="Q2019" i="1"/>
  <c r="S2019" i="1"/>
  <c r="P2019" i="1"/>
  <c r="Z2019" i="1" s="1"/>
  <c r="R2019" i="1"/>
  <c r="T2019" i="1"/>
  <c r="O2027" i="1"/>
  <c r="Y2027" i="1" s="1"/>
  <c r="Q2027" i="1"/>
  <c r="S2027" i="1"/>
  <c r="P2027" i="1"/>
  <c r="Z2027" i="1" s="1"/>
  <c r="R2027" i="1"/>
  <c r="T2027" i="1"/>
  <c r="O2035" i="1"/>
  <c r="Y2035" i="1" s="1"/>
  <c r="Q2035" i="1"/>
  <c r="S2035" i="1"/>
  <c r="P2035" i="1"/>
  <c r="Z2035" i="1" s="1"/>
  <c r="R2035" i="1"/>
  <c r="T2035" i="1"/>
  <c r="O2043" i="1"/>
  <c r="Y2043" i="1" s="1"/>
  <c r="Q2043" i="1"/>
  <c r="S2043" i="1"/>
  <c r="P2043" i="1"/>
  <c r="Z2043" i="1" s="1"/>
  <c r="R2043" i="1"/>
  <c r="T2043" i="1"/>
  <c r="O2051" i="1"/>
  <c r="Y2051" i="1" s="1"/>
  <c r="Q2051" i="1"/>
  <c r="S2051" i="1"/>
  <c r="P2051" i="1"/>
  <c r="Z2051" i="1" s="1"/>
  <c r="R2051" i="1"/>
  <c r="T2051" i="1"/>
  <c r="O2059" i="1"/>
  <c r="Y2059" i="1" s="1"/>
  <c r="Q2059" i="1"/>
  <c r="S2059" i="1"/>
  <c r="P2059" i="1"/>
  <c r="Z2059" i="1" s="1"/>
  <c r="R2059" i="1"/>
  <c r="T2059" i="1"/>
  <c r="O2067" i="1"/>
  <c r="Y2067" i="1" s="1"/>
  <c r="Q2067" i="1"/>
  <c r="S2067" i="1"/>
  <c r="P2067" i="1"/>
  <c r="Z2067" i="1" s="1"/>
  <c r="R2067" i="1"/>
  <c r="T2067" i="1"/>
  <c r="O2075" i="1"/>
  <c r="Y2075" i="1" s="1"/>
  <c r="Q2075" i="1"/>
  <c r="S2075" i="1"/>
  <c r="P2075" i="1"/>
  <c r="Z2075" i="1" s="1"/>
  <c r="R2075" i="1"/>
  <c r="T2075" i="1"/>
  <c r="O2083" i="1"/>
  <c r="Y2083" i="1" s="1"/>
  <c r="Q2083" i="1"/>
  <c r="S2083" i="1"/>
  <c r="P2083" i="1"/>
  <c r="Z2083" i="1" s="1"/>
  <c r="R2083" i="1"/>
  <c r="T2083" i="1"/>
  <c r="Q2430" i="1"/>
  <c r="R2430" i="1"/>
  <c r="S2430" i="1"/>
  <c r="P2430" i="1"/>
  <c r="Z2430" i="1" s="1"/>
  <c r="O2430" i="1"/>
  <c r="Y2430" i="1" s="1"/>
  <c r="T2430" i="1"/>
  <c r="AA2130" i="1"/>
  <c r="AF2130" i="1" s="1"/>
  <c r="AI2130" i="1" s="1"/>
  <c r="O2109" i="1"/>
  <c r="Y2109" i="1" s="1"/>
  <c r="Q2109" i="1"/>
  <c r="S2109" i="1"/>
  <c r="P2109" i="1"/>
  <c r="Z2109" i="1" s="1"/>
  <c r="R2109" i="1"/>
  <c r="T2109" i="1"/>
  <c r="O2133" i="1"/>
  <c r="Y2133" i="1" s="1"/>
  <c r="Q2133" i="1"/>
  <c r="S2133" i="1"/>
  <c r="P2133" i="1"/>
  <c r="Z2133" i="1" s="1"/>
  <c r="R2133" i="1"/>
  <c r="T2133" i="1"/>
  <c r="O2149" i="1"/>
  <c r="Y2149" i="1" s="1"/>
  <c r="Q2149" i="1"/>
  <c r="S2149" i="1"/>
  <c r="P2149" i="1"/>
  <c r="Z2149" i="1" s="1"/>
  <c r="R2149" i="1"/>
  <c r="T2149" i="1"/>
  <c r="O2173" i="1"/>
  <c r="Y2173" i="1" s="1"/>
  <c r="Q2173" i="1"/>
  <c r="S2173" i="1"/>
  <c r="P2173" i="1"/>
  <c r="Z2173" i="1" s="1"/>
  <c r="R2173" i="1"/>
  <c r="T2173" i="1"/>
  <c r="O2189" i="1"/>
  <c r="Y2189" i="1" s="1"/>
  <c r="Q2189" i="1"/>
  <c r="S2189" i="1"/>
  <c r="P2189" i="1"/>
  <c r="Z2189" i="1" s="1"/>
  <c r="R2189" i="1"/>
  <c r="T2189" i="1"/>
  <c r="O2205" i="1"/>
  <c r="Y2205" i="1" s="1"/>
  <c r="Q2205" i="1"/>
  <c r="S2205" i="1"/>
  <c r="P2205" i="1"/>
  <c r="Z2205" i="1" s="1"/>
  <c r="R2205" i="1"/>
  <c r="T2205" i="1"/>
  <c r="O2213" i="1"/>
  <c r="Y2213" i="1" s="1"/>
  <c r="Q2213" i="1"/>
  <c r="S2213" i="1"/>
  <c r="P2213" i="1"/>
  <c r="Z2213" i="1" s="1"/>
  <c r="R2213" i="1"/>
  <c r="T2213" i="1"/>
  <c r="T2603" i="1"/>
  <c r="Q2599" i="1"/>
  <c r="Q2607" i="1"/>
  <c r="R2634" i="1"/>
  <c r="Q2628" i="1"/>
  <c r="S2748" i="1"/>
  <c r="O2651" i="1"/>
  <c r="Y2651" i="1" s="1"/>
  <c r="R2651" i="1"/>
  <c r="Q2784" i="1"/>
  <c r="T2787" i="1"/>
  <c r="S2622" i="1"/>
  <c r="Q2603" i="1"/>
  <c r="T2628" i="1"/>
  <c r="R2748" i="1"/>
  <c r="T2448" i="1"/>
  <c r="O2448" i="1"/>
  <c r="Y2448" i="1" s="1"/>
  <c r="O2462" i="1"/>
  <c r="Y2462" i="1" s="1"/>
  <c r="P2462" i="1"/>
  <c r="Z2462" i="1" s="1"/>
  <c r="R2462" i="1"/>
  <c r="T2462" i="1"/>
  <c r="S2462" i="1"/>
  <c r="Q2462" i="1"/>
  <c r="O2350" i="1"/>
  <c r="Y2350" i="1" s="1"/>
  <c r="P2350" i="1"/>
  <c r="Z2350" i="1" s="1"/>
  <c r="S2350" i="1"/>
  <c r="T2350" i="1"/>
  <c r="Q2350" i="1"/>
  <c r="R2350" i="1"/>
  <c r="Q2374" i="1"/>
  <c r="P2374" i="1"/>
  <c r="Z2374" i="1" s="1"/>
  <c r="AA2374" i="1" s="1"/>
  <c r="AF2374" i="1" s="1"/>
  <c r="AI2374" i="1" s="1"/>
  <c r="R2374" i="1"/>
  <c r="S2374" i="1"/>
  <c r="T2374" i="1"/>
  <c r="Q2394" i="1"/>
  <c r="S2394" i="1"/>
  <c r="R2394" i="1"/>
  <c r="T2394" i="1"/>
  <c r="Q2422" i="1"/>
  <c r="O2422" i="1"/>
  <c r="Y2422" i="1" s="1"/>
  <c r="T2422" i="1"/>
  <c r="P2422" i="1"/>
  <c r="Z2422" i="1" s="1"/>
  <c r="R2422" i="1"/>
  <c r="S2422" i="1"/>
  <c r="R2426" i="1"/>
  <c r="Q2426" i="1"/>
  <c r="T2426" i="1"/>
  <c r="S2426" i="1"/>
  <c r="Q2438" i="1"/>
  <c r="P2438" i="1"/>
  <c r="Z2438" i="1" s="1"/>
  <c r="AA2438" i="1" s="1"/>
  <c r="AF2438" i="1" s="1"/>
  <c r="AI2438" i="1" s="1"/>
  <c r="S2438" i="1"/>
  <c r="R2438" i="1"/>
  <c r="T2438" i="1"/>
  <c r="O2450" i="1"/>
  <c r="Y2450" i="1" s="1"/>
  <c r="P2450" i="1"/>
  <c r="Z2450" i="1" s="1"/>
  <c r="Q2450" i="1"/>
  <c r="S2450" i="1"/>
  <c r="R2450" i="1"/>
  <c r="T2450" i="1"/>
  <c r="P2454" i="1"/>
  <c r="Z2454" i="1" s="1"/>
  <c r="R2454" i="1"/>
  <c r="O2454" i="1"/>
  <c r="Y2454" i="1" s="1"/>
  <c r="Q2454" i="1"/>
  <c r="S2454" i="1"/>
  <c r="T2454" i="1"/>
  <c r="Q2356" i="1"/>
  <c r="S2356" i="1"/>
  <c r="T2356" i="1"/>
  <c r="R2356" i="1"/>
  <c r="O2376" i="1"/>
  <c r="Y2376" i="1" s="1"/>
  <c r="Q2376" i="1"/>
  <c r="T2376" i="1"/>
  <c r="P2376" i="1"/>
  <c r="Z2376" i="1" s="1"/>
  <c r="R2376" i="1"/>
  <c r="S2376" i="1"/>
  <c r="R2388" i="1"/>
  <c r="Q2388" i="1"/>
  <c r="T2388" i="1"/>
  <c r="S2388" i="1"/>
  <c r="O2392" i="1"/>
  <c r="Y2392" i="1" s="1"/>
  <c r="P2392" i="1"/>
  <c r="Z2392" i="1" s="1"/>
  <c r="T2392" i="1"/>
  <c r="S2392" i="1"/>
  <c r="R2392" i="1"/>
  <c r="Q2392" i="1"/>
  <c r="O2412" i="1"/>
  <c r="Y2412" i="1" s="1"/>
  <c r="Q2412" i="1"/>
  <c r="P2412" i="1"/>
  <c r="Z2412" i="1" s="1"/>
  <c r="R2412" i="1"/>
  <c r="S2412" i="1"/>
  <c r="T2412" i="1"/>
  <c r="Q2420" i="1"/>
  <c r="R2420" i="1"/>
  <c r="S2420" i="1"/>
  <c r="T2420" i="1"/>
  <c r="P2432" i="1"/>
  <c r="Z2432" i="1" s="1"/>
  <c r="AA2432" i="1" s="1"/>
  <c r="AF2432" i="1" s="1"/>
  <c r="AI2432" i="1" s="1"/>
  <c r="R2432" i="1"/>
  <c r="S2432" i="1"/>
  <c r="T2432" i="1"/>
  <c r="O2464" i="1"/>
  <c r="Y2464" i="1" s="1"/>
  <c r="R2464" i="1"/>
  <c r="T2464" i="1"/>
  <c r="Q2464" i="1"/>
  <c r="P2464" i="1"/>
  <c r="Z2464" i="1" s="1"/>
  <c r="S2464" i="1"/>
  <c r="AA2146" i="1"/>
  <c r="AF2146" i="1" s="1"/>
  <c r="AI2146" i="1" s="1"/>
  <c r="AA2178" i="1"/>
  <c r="AF2178" i="1" s="1"/>
  <c r="AI2178" i="1" s="1"/>
  <c r="P2418" i="1"/>
  <c r="Z2418" i="1" s="1"/>
  <c r="O2418" i="1"/>
  <c r="Y2418" i="1" s="1"/>
  <c r="R2418" i="1"/>
  <c r="T2418" i="1"/>
  <c r="Q2418" i="1"/>
  <c r="S2418" i="1"/>
  <c r="O2380" i="1"/>
  <c r="Y2380" i="1" s="1"/>
  <c r="P2380" i="1"/>
  <c r="Z2380" i="1" s="1"/>
  <c r="R2380" i="1"/>
  <c r="Q2380" i="1"/>
  <c r="S2380" i="1"/>
  <c r="T2380" i="1"/>
  <c r="O2440" i="1"/>
  <c r="Y2440" i="1" s="1"/>
  <c r="P2440" i="1"/>
  <c r="Z2440" i="1" s="1"/>
  <c r="R2440" i="1"/>
  <c r="T2440" i="1"/>
  <c r="Q2440" i="1"/>
  <c r="S2440" i="1"/>
  <c r="S2718" i="1"/>
  <c r="R2718" i="1"/>
  <c r="O2093" i="1"/>
  <c r="Y2093" i="1" s="1"/>
  <c r="Q2093" i="1"/>
  <c r="S2093" i="1"/>
  <c r="P2093" i="1"/>
  <c r="Z2093" i="1" s="1"/>
  <c r="R2093" i="1"/>
  <c r="T2093" i="1"/>
  <c r="O2117" i="1"/>
  <c r="Y2117" i="1" s="1"/>
  <c r="Q2117" i="1"/>
  <c r="S2117" i="1"/>
  <c r="P2117" i="1"/>
  <c r="Z2117" i="1" s="1"/>
  <c r="R2117" i="1"/>
  <c r="T2117" i="1"/>
  <c r="O2141" i="1"/>
  <c r="Y2141" i="1" s="1"/>
  <c r="Q2141" i="1"/>
  <c r="S2141" i="1"/>
  <c r="P2141" i="1"/>
  <c r="Z2141" i="1" s="1"/>
  <c r="R2141" i="1"/>
  <c r="T2141" i="1"/>
  <c r="O2165" i="1"/>
  <c r="Y2165" i="1" s="1"/>
  <c r="Q2165" i="1"/>
  <c r="S2165" i="1"/>
  <c r="P2165" i="1"/>
  <c r="Z2165" i="1" s="1"/>
  <c r="R2165" i="1"/>
  <c r="T2165" i="1"/>
  <c r="O2181" i="1"/>
  <c r="Y2181" i="1" s="1"/>
  <c r="Q2181" i="1"/>
  <c r="S2181" i="1"/>
  <c r="P2181" i="1"/>
  <c r="Z2181" i="1" s="1"/>
  <c r="R2181" i="1"/>
  <c r="T2181" i="1"/>
  <c r="T2607" i="1"/>
  <c r="Q2654" i="1"/>
  <c r="T2718" i="1"/>
  <c r="O2628" i="1"/>
  <c r="Y2628" i="1" s="1"/>
  <c r="Q2769" i="1"/>
  <c r="P2651" i="1"/>
  <c r="Z2651" i="1" s="1"/>
  <c r="Q2651" i="1"/>
  <c r="R2784" i="1"/>
  <c r="T2748" i="1"/>
  <c r="O2718" i="1"/>
  <c r="Y2718" i="1" s="1"/>
  <c r="R2622" i="1"/>
  <c r="Q2448" i="1"/>
  <c r="AA2293" i="1"/>
  <c r="AF2293" i="1" s="1"/>
  <c r="AI2293" i="1" s="1"/>
  <c r="AA2341" i="1"/>
  <c r="AF2341" i="1" s="1"/>
  <c r="AI2341" i="1" s="1"/>
  <c r="P2366" i="1"/>
  <c r="Z2366" i="1" s="1"/>
  <c r="R2366" i="1"/>
  <c r="O2366" i="1"/>
  <c r="Y2366" i="1" s="1"/>
  <c r="Q2366" i="1"/>
  <c r="S2366" i="1"/>
  <c r="T2366" i="1"/>
  <c r="Q2342" i="1"/>
  <c r="P2342" i="1"/>
  <c r="Z2342" i="1" s="1"/>
  <c r="S2342" i="1"/>
  <c r="R2342" i="1"/>
  <c r="O2342" i="1"/>
  <c r="Y2342" i="1" s="1"/>
  <c r="T2342" i="1"/>
  <c r="P2386" i="1"/>
  <c r="Z2386" i="1" s="1"/>
  <c r="O2386" i="1"/>
  <c r="Y2386" i="1" s="1"/>
  <c r="Q2386" i="1"/>
  <c r="S2386" i="1"/>
  <c r="T2386" i="1"/>
  <c r="R2386" i="1"/>
  <c r="Q2390" i="1"/>
  <c r="P2390" i="1"/>
  <c r="Z2390" i="1" s="1"/>
  <c r="S2390" i="1"/>
  <c r="O2390" i="1"/>
  <c r="Y2390" i="1" s="1"/>
  <c r="R2390" i="1"/>
  <c r="T2390" i="1"/>
  <c r="Q2406" i="1"/>
  <c r="P2406" i="1"/>
  <c r="Z2406" i="1" s="1"/>
  <c r="O2406" i="1"/>
  <c r="Y2406" i="1" s="1"/>
  <c r="T2406" i="1"/>
  <c r="S2406" i="1"/>
  <c r="R2406" i="1"/>
  <c r="R2410" i="1"/>
  <c r="T2410" i="1"/>
  <c r="Q2410" i="1"/>
  <c r="S2410" i="1"/>
  <c r="O2434" i="1"/>
  <c r="Y2434" i="1" s="1"/>
  <c r="T2434" i="1"/>
  <c r="Q2434" i="1"/>
  <c r="P2434" i="1"/>
  <c r="Z2434" i="1" s="1"/>
  <c r="S2434" i="1"/>
  <c r="R2434" i="1"/>
  <c r="Q2442" i="1"/>
  <c r="S2442" i="1"/>
  <c r="R2442" i="1"/>
  <c r="T2442" i="1"/>
  <c r="O2382" i="1"/>
  <c r="Y2382" i="1" s="1"/>
  <c r="R2382" i="1"/>
  <c r="S2382" i="1"/>
  <c r="P2382" i="1"/>
  <c r="Z2382" i="1" s="1"/>
  <c r="T2382" i="1"/>
  <c r="Q2382" i="1"/>
  <c r="O2352" i="1"/>
  <c r="Y2352" i="1" s="1"/>
  <c r="P2352" i="1"/>
  <c r="Z2352" i="1" s="1"/>
  <c r="T2352" i="1"/>
  <c r="R2352" i="1"/>
  <c r="S2352" i="1"/>
  <c r="O2396" i="1"/>
  <c r="Y2396" i="1" s="1"/>
  <c r="P2396" i="1"/>
  <c r="Z2396" i="1" s="1"/>
  <c r="S2396" i="1"/>
  <c r="Q2396" i="1"/>
  <c r="R2396" i="1"/>
  <c r="T2396" i="1"/>
  <c r="O2408" i="1"/>
  <c r="Y2408" i="1" s="1"/>
  <c r="P2408" i="1"/>
  <c r="Z2408" i="1" s="1"/>
  <c r="R2408" i="1"/>
  <c r="Q2408" i="1"/>
  <c r="S2408" i="1"/>
  <c r="T2408" i="1"/>
  <c r="O2424" i="1"/>
  <c r="Y2424" i="1" s="1"/>
  <c r="R2424" i="1"/>
  <c r="S2424" i="1"/>
  <c r="Q2424" i="1"/>
  <c r="P2424" i="1"/>
  <c r="Z2424" i="1" s="1"/>
  <c r="T2424" i="1"/>
  <c r="O2428" i="1"/>
  <c r="Y2428" i="1" s="1"/>
  <c r="P2428" i="1"/>
  <c r="Z2428" i="1" s="1"/>
  <c r="T2428" i="1"/>
  <c r="S2428" i="1"/>
  <c r="R2428" i="1"/>
  <c r="Q2428" i="1"/>
  <c r="O2444" i="1"/>
  <c r="Y2444" i="1" s="1"/>
  <c r="R2444" i="1"/>
  <c r="S2444" i="1"/>
  <c r="T2444" i="1"/>
  <c r="Q2444" i="1"/>
  <c r="P2444" i="1"/>
  <c r="Z2444" i="1" s="1"/>
  <c r="R2452" i="1"/>
  <c r="T2452" i="1"/>
  <c r="Q2452" i="1"/>
  <c r="S2452" i="1"/>
  <c r="O2456" i="1"/>
  <c r="Y2456" i="1" s="1"/>
  <c r="P2456" i="1"/>
  <c r="Z2456" i="1" s="1"/>
  <c r="R2456" i="1"/>
  <c r="T2456" i="1"/>
  <c r="S2456" i="1"/>
  <c r="Q2456" i="1"/>
  <c r="P2595" i="1"/>
  <c r="Z2595" i="1" s="1"/>
  <c r="R2595" i="1"/>
  <c r="AA2162" i="1"/>
  <c r="AF2162" i="1" s="1"/>
  <c r="AI2162" i="1" s="1"/>
  <c r="O2097" i="1"/>
  <c r="Y2097" i="1" s="1"/>
  <c r="Q2097" i="1"/>
  <c r="S2097" i="1"/>
  <c r="P2097" i="1"/>
  <c r="Z2097" i="1" s="1"/>
  <c r="R2097" i="1"/>
  <c r="T2097" i="1"/>
  <c r="O2105" i="1"/>
  <c r="Y2105" i="1" s="1"/>
  <c r="Q2105" i="1"/>
  <c r="S2105" i="1"/>
  <c r="P2105" i="1"/>
  <c r="Z2105" i="1" s="1"/>
  <c r="R2105" i="1"/>
  <c r="T2105" i="1"/>
  <c r="O2113" i="1"/>
  <c r="Y2113" i="1" s="1"/>
  <c r="Q2113" i="1"/>
  <c r="S2113" i="1"/>
  <c r="P2113" i="1"/>
  <c r="Z2113" i="1" s="1"/>
  <c r="R2113" i="1"/>
  <c r="T2113" i="1"/>
  <c r="O2121" i="1"/>
  <c r="Y2121" i="1" s="1"/>
  <c r="Q2121" i="1"/>
  <c r="S2121" i="1"/>
  <c r="P2121" i="1"/>
  <c r="Z2121" i="1" s="1"/>
  <c r="R2121" i="1"/>
  <c r="T2121" i="1"/>
  <c r="O2129" i="1"/>
  <c r="Y2129" i="1" s="1"/>
  <c r="Q2129" i="1"/>
  <c r="S2129" i="1"/>
  <c r="P2129" i="1"/>
  <c r="Z2129" i="1" s="1"/>
  <c r="R2129" i="1"/>
  <c r="T2129" i="1"/>
  <c r="O2137" i="1"/>
  <c r="Y2137" i="1" s="1"/>
  <c r="Q2137" i="1"/>
  <c r="S2137" i="1"/>
  <c r="P2137" i="1"/>
  <c r="Z2137" i="1" s="1"/>
  <c r="R2137" i="1"/>
  <c r="T2137" i="1"/>
  <c r="O2145" i="1"/>
  <c r="Y2145" i="1" s="1"/>
  <c r="Q2145" i="1"/>
  <c r="S2145" i="1"/>
  <c r="P2145" i="1"/>
  <c r="Z2145" i="1" s="1"/>
  <c r="R2145" i="1"/>
  <c r="T2145" i="1"/>
  <c r="O2153" i="1"/>
  <c r="Y2153" i="1" s="1"/>
  <c r="S2153" i="1"/>
  <c r="Q2153" i="1"/>
  <c r="P2153" i="1"/>
  <c r="Z2153" i="1" s="1"/>
  <c r="R2153" i="1"/>
  <c r="T2153" i="1"/>
  <c r="O2161" i="1"/>
  <c r="Y2161" i="1" s="1"/>
  <c r="Q2161" i="1"/>
  <c r="S2161" i="1"/>
  <c r="P2161" i="1"/>
  <c r="Z2161" i="1" s="1"/>
  <c r="R2161" i="1"/>
  <c r="T2161" i="1"/>
  <c r="O2169" i="1"/>
  <c r="Y2169" i="1" s="1"/>
  <c r="Q2169" i="1"/>
  <c r="S2169" i="1"/>
  <c r="P2169" i="1"/>
  <c r="Z2169" i="1" s="1"/>
  <c r="R2169" i="1"/>
  <c r="T2169" i="1"/>
  <c r="O2177" i="1"/>
  <c r="Y2177" i="1" s="1"/>
  <c r="Q2177" i="1"/>
  <c r="S2177" i="1"/>
  <c r="P2177" i="1"/>
  <c r="Z2177" i="1" s="1"/>
  <c r="R2177" i="1"/>
  <c r="T2177" i="1"/>
  <c r="O2185" i="1"/>
  <c r="Y2185" i="1" s="1"/>
  <c r="Q2185" i="1"/>
  <c r="S2185" i="1"/>
  <c r="P2185" i="1"/>
  <c r="Z2185" i="1" s="1"/>
  <c r="R2185" i="1"/>
  <c r="T2185" i="1"/>
  <c r="O2193" i="1"/>
  <c r="Y2193" i="1" s="1"/>
  <c r="Q2193" i="1"/>
  <c r="S2193" i="1"/>
  <c r="P2193" i="1"/>
  <c r="Z2193" i="1" s="1"/>
  <c r="R2193" i="1"/>
  <c r="T2193" i="1"/>
  <c r="O2201" i="1"/>
  <c r="Y2201" i="1" s="1"/>
  <c r="Q2201" i="1"/>
  <c r="S2201" i="1"/>
  <c r="P2201" i="1"/>
  <c r="Z2201" i="1" s="1"/>
  <c r="R2201" i="1"/>
  <c r="T2201" i="1"/>
  <c r="O2209" i="1"/>
  <c r="Y2209" i="1" s="1"/>
  <c r="Q2209" i="1"/>
  <c r="S2209" i="1"/>
  <c r="P2209" i="1"/>
  <c r="Z2209" i="1" s="1"/>
  <c r="R2209" i="1"/>
  <c r="T2209" i="1"/>
  <c r="Q2402" i="1"/>
  <c r="S2402" i="1"/>
  <c r="R2402" i="1"/>
  <c r="O2402" i="1"/>
  <c r="Y2402" i="1" s="1"/>
  <c r="T2402" i="1"/>
  <c r="P2402" i="1"/>
  <c r="Z2402" i="1" s="1"/>
  <c r="Q2458" i="1"/>
  <c r="S2458" i="1"/>
  <c r="T2458" i="1"/>
  <c r="R2458" i="1"/>
  <c r="O2446" i="1"/>
  <c r="Y2446" i="1" s="1"/>
  <c r="R2446" i="1"/>
  <c r="Q2446" i="1"/>
  <c r="T2446" i="1"/>
  <c r="P2446" i="1"/>
  <c r="Z2446" i="1" s="1"/>
  <c r="S2446" i="1"/>
  <c r="O2364" i="1"/>
  <c r="Y2364" i="1" s="1"/>
  <c r="P2364" i="1"/>
  <c r="Z2364" i="1" s="1"/>
  <c r="Q2364" i="1"/>
  <c r="S2364" i="1"/>
  <c r="T2364" i="1"/>
  <c r="R2364" i="1"/>
  <c r="P2400" i="1"/>
  <c r="Z2400" i="1" s="1"/>
  <c r="R2400" i="1"/>
  <c r="T2400" i="1"/>
  <c r="S2400" i="1"/>
  <c r="AA2210" i="1"/>
  <c r="AF2210" i="1" s="1"/>
  <c r="AI2210" i="1" s="1"/>
  <c r="O2125" i="1"/>
  <c r="Y2125" i="1" s="1"/>
  <c r="Q2125" i="1"/>
  <c r="S2125" i="1"/>
  <c r="P2125" i="1"/>
  <c r="Z2125" i="1" s="1"/>
  <c r="R2125" i="1"/>
  <c r="T2125" i="1"/>
  <c r="O2157" i="1"/>
  <c r="Y2157" i="1" s="1"/>
  <c r="Q2157" i="1"/>
  <c r="S2157" i="1"/>
  <c r="P2157" i="1"/>
  <c r="Z2157" i="1" s="1"/>
  <c r="R2157" i="1"/>
  <c r="T2157" i="1"/>
  <c r="O2197" i="1"/>
  <c r="Y2197" i="1" s="1"/>
  <c r="Q2197" i="1"/>
  <c r="S2197" i="1"/>
  <c r="P2197" i="1"/>
  <c r="Z2197" i="1" s="1"/>
  <c r="R2197" i="1"/>
  <c r="T2197" i="1"/>
  <c r="P2721" i="1"/>
  <c r="Z2721" i="1" s="1"/>
  <c r="AA2721" i="1" s="1"/>
  <c r="AF2721" i="1" s="1"/>
  <c r="AI2721" i="1" s="1"/>
  <c r="R2603" i="1"/>
  <c r="T2769" i="1"/>
  <c r="S2784" i="1"/>
  <c r="T2622" i="1"/>
  <c r="Q2718" i="1"/>
  <c r="AA2684" i="1"/>
  <c r="AF2684" i="1" s="1"/>
  <c r="AI2684" i="1" s="1"/>
  <c r="O2400" i="1"/>
  <c r="Y2400" i="1" s="1"/>
  <c r="P2748" i="1"/>
  <c r="Z2748" i="1" s="1"/>
  <c r="AA2748" i="1" s="1"/>
  <c r="AF2748" i="1" s="1"/>
  <c r="AI2748" i="1" s="1"/>
  <c r="Q2622" i="1"/>
  <c r="R2448" i="1"/>
  <c r="O2398" i="1"/>
  <c r="Y2398" i="1" s="1"/>
  <c r="T2398" i="1"/>
  <c r="S2398" i="1"/>
  <c r="P2398" i="1"/>
  <c r="Z2398" i="1" s="1"/>
  <c r="Q2398" i="1"/>
  <c r="R2398" i="1"/>
  <c r="S2346" i="1"/>
  <c r="Q2346" i="1"/>
  <c r="R2346" i="1"/>
  <c r="T2346" i="1"/>
  <c r="P2370" i="1"/>
  <c r="Z2370" i="1" s="1"/>
  <c r="S2370" i="1"/>
  <c r="T2370" i="1"/>
  <c r="R2370" i="1"/>
  <c r="O2370" i="1"/>
  <c r="Y2370" i="1" s="1"/>
  <c r="Q2370" i="1"/>
  <c r="R2466" i="1"/>
  <c r="Q2466" i="1"/>
  <c r="S2466" i="1"/>
  <c r="P2466" i="1"/>
  <c r="Z2466" i="1" s="1"/>
  <c r="T2466" i="1"/>
  <c r="O2466" i="1"/>
  <c r="Y2466" i="1" s="1"/>
  <c r="T2414" i="1"/>
  <c r="Q2414" i="1"/>
  <c r="S2414" i="1"/>
  <c r="P2414" i="1"/>
  <c r="Z2414" i="1" s="1"/>
  <c r="O2414" i="1"/>
  <c r="Y2414" i="1" s="1"/>
  <c r="R2414" i="1"/>
  <c r="O2344" i="1"/>
  <c r="Y2344" i="1" s="1"/>
  <c r="P2344" i="1"/>
  <c r="Z2344" i="1" s="1"/>
  <c r="Q2344" i="1"/>
  <c r="R2344" i="1"/>
  <c r="T2344" i="1"/>
  <c r="S2344" i="1"/>
  <c r="O2360" i="1"/>
  <c r="Y2360" i="1" s="1"/>
  <c r="T2360" i="1"/>
  <c r="R2360" i="1"/>
  <c r="Q2360" i="1"/>
  <c r="P2360" i="1"/>
  <c r="Z2360" i="1" s="1"/>
  <c r="S2360" i="1"/>
  <c r="O2368" i="1"/>
  <c r="Y2368" i="1" s="1"/>
  <c r="P2368" i="1"/>
  <c r="Z2368" i="1" s="1"/>
  <c r="S2368" i="1"/>
  <c r="R2368" i="1"/>
  <c r="T2368" i="1"/>
  <c r="O2460" i="1"/>
  <c r="Y2460" i="1" s="1"/>
  <c r="P2460" i="1"/>
  <c r="Z2460" i="1" s="1"/>
  <c r="R2460" i="1"/>
  <c r="Q2460" i="1"/>
  <c r="S2460" i="1"/>
  <c r="T2460" i="1"/>
  <c r="R2657" i="1"/>
  <c r="P2657" i="1"/>
  <c r="Z2657" i="1" s="1"/>
  <c r="O2101" i="1"/>
  <c r="Y2101" i="1" s="1"/>
  <c r="Q2101" i="1"/>
  <c r="S2101" i="1"/>
  <c r="P2101" i="1"/>
  <c r="Z2101" i="1" s="1"/>
  <c r="R2101" i="1"/>
  <c r="T2101" i="1"/>
  <c r="AA2194" i="1"/>
  <c r="AF2194" i="1" s="1"/>
  <c r="AI2194" i="1" s="1"/>
  <c r="AA2114" i="1"/>
  <c r="AF2114" i="1" s="1"/>
  <c r="AI2114" i="1" s="1"/>
  <c r="P2359" i="1"/>
  <c r="Z2359" i="1" s="1"/>
  <c r="S2359" i="1"/>
  <c r="O2359" i="1"/>
  <c r="Y2359" i="1" s="1"/>
  <c r="Q2359" i="1"/>
  <c r="R2359" i="1"/>
  <c r="T2359" i="1"/>
  <c r="P2371" i="1"/>
  <c r="Z2371" i="1" s="1"/>
  <c r="O2371" i="1"/>
  <c r="Y2371" i="1" s="1"/>
  <c r="Q2371" i="1"/>
  <c r="T2371" i="1"/>
  <c r="S2371" i="1"/>
  <c r="R2371" i="1"/>
  <c r="O2419" i="1"/>
  <c r="Y2419" i="1" s="1"/>
  <c r="P2419" i="1"/>
  <c r="Z2419" i="1" s="1"/>
  <c r="T2419" i="1"/>
  <c r="S2419" i="1"/>
  <c r="R2419" i="1"/>
  <c r="Q2419" i="1"/>
  <c r="O2627" i="1"/>
  <c r="Y2627" i="1" s="1"/>
  <c r="S2627" i="1"/>
  <c r="Q2627" i="1"/>
  <c r="T2627" i="1"/>
  <c r="O2271" i="1"/>
  <c r="Y2271" i="1" s="1"/>
  <c r="Q2271" i="1"/>
  <c r="S2271" i="1"/>
  <c r="P2271" i="1"/>
  <c r="Z2271" i="1" s="1"/>
  <c r="T2271" i="1"/>
  <c r="R2271" i="1"/>
  <c r="AA2436" i="1"/>
  <c r="AF2436" i="1" s="1"/>
  <c r="AI2436" i="1" s="1"/>
  <c r="O2522" i="1"/>
  <c r="Y2522" i="1" s="1"/>
  <c r="S2522" i="1"/>
  <c r="T2522" i="1"/>
  <c r="P2522" i="1"/>
  <c r="Z2522" i="1" s="1"/>
  <c r="Q2522" i="1"/>
  <c r="R2522" i="1"/>
  <c r="Q2689" i="1"/>
  <c r="O2689" i="1"/>
  <c r="Y2689" i="1" s="1"/>
  <c r="P2634" i="1"/>
  <c r="Z2634" i="1" s="1"/>
  <c r="AA2634" i="1" s="1"/>
  <c r="AF2634" i="1" s="1"/>
  <c r="AI2634" i="1" s="1"/>
  <c r="Q2634" i="1"/>
  <c r="O2602" i="1"/>
  <c r="Y2602" i="1" s="1"/>
  <c r="O2675" i="1"/>
  <c r="Y2675" i="1" s="1"/>
  <c r="Q2639" i="1"/>
  <c r="Q2712" i="1"/>
  <c r="R2785" i="1"/>
  <c r="T2793" i="1"/>
  <c r="P2704" i="1"/>
  <c r="Z2704" i="1" s="1"/>
  <c r="AA2704" i="1" s="1"/>
  <c r="AF2704" i="1" s="1"/>
  <c r="AI2704" i="1" s="1"/>
  <c r="R2704" i="1"/>
  <c r="P2785" i="1"/>
  <c r="Z2785" i="1" s="1"/>
  <c r="AA2785" i="1" s="1"/>
  <c r="AF2785" i="1" s="1"/>
  <c r="AI2785" i="1" s="1"/>
  <c r="S2612" i="1"/>
  <c r="O2347" i="1"/>
  <c r="Y2347" i="1" s="1"/>
  <c r="Q2347" i="1"/>
  <c r="R2347" i="1"/>
  <c r="P2347" i="1"/>
  <c r="Z2347" i="1" s="1"/>
  <c r="T2347" i="1"/>
  <c r="S2347" i="1"/>
  <c r="P2375" i="1"/>
  <c r="Z2375" i="1" s="1"/>
  <c r="S2375" i="1"/>
  <c r="R2375" i="1"/>
  <c r="O2375" i="1"/>
  <c r="Y2375" i="1" s="1"/>
  <c r="Q2375" i="1"/>
  <c r="T2375" i="1"/>
  <c r="P2391" i="1"/>
  <c r="Z2391" i="1" s="1"/>
  <c r="S2391" i="1"/>
  <c r="R2391" i="1"/>
  <c r="Q2391" i="1"/>
  <c r="O2391" i="1"/>
  <c r="Y2391" i="1" s="1"/>
  <c r="T2391" i="1"/>
  <c r="O2407" i="1"/>
  <c r="Y2407" i="1" s="1"/>
  <c r="Q2407" i="1"/>
  <c r="S2407" i="1"/>
  <c r="P2407" i="1"/>
  <c r="Z2407" i="1" s="1"/>
  <c r="R2407" i="1"/>
  <c r="T2407" i="1"/>
  <c r="S2423" i="1"/>
  <c r="O2423" i="1"/>
  <c r="Y2423" i="1" s="1"/>
  <c r="Q2423" i="1"/>
  <c r="R2423" i="1"/>
  <c r="P2423" i="1"/>
  <c r="Z2423" i="1" s="1"/>
  <c r="T2423" i="1"/>
  <c r="S2439" i="1"/>
  <c r="R2439" i="1"/>
  <c r="O2439" i="1"/>
  <c r="Y2439" i="1" s="1"/>
  <c r="Q2439" i="1"/>
  <c r="P2439" i="1"/>
  <c r="Z2439" i="1" s="1"/>
  <c r="T2439" i="1"/>
  <c r="P2455" i="1"/>
  <c r="Z2455" i="1" s="1"/>
  <c r="S2455" i="1"/>
  <c r="R2455" i="1"/>
  <c r="Q2455" i="1"/>
  <c r="O2455" i="1"/>
  <c r="Y2455" i="1" s="1"/>
  <c r="T2455" i="1"/>
  <c r="P2566" i="1"/>
  <c r="Z2566" i="1" s="1"/>
  <c r="T2566" i="1"/>
  <c r="Q2631" i="1"/>
  <c r="S2631" i="1"/>
  <c r="T2631" i="1"/>
  <c r="O2749" i="1"/>
  <c r="Y2749" i="1" s="1"/>
  <c r="T2749" i="1"/>
  <c r="R2749" i="1"/>
  <c r="O2755" i="1"/>
  <c r="Y2755" i="1" s="1"/>
  <c r="Q2755" i="1"/>
  <c r="R2755" i="1"/>
  <c r="S2755" i="1"/>
  <c r="T2755" i="1"/>
  <c r="P2755" i="1"/>
  <c r="Z2755" i="1" s="1"/>
  <c r="O2219" i="1"/>
  <c r="Y2219" i="1" s="1"/>
  <c r="Q2219" i="1"/>
  <c r="S2219" i="1"/>
  <c r="P2219" i="1"/>
  <c r="Z2219" i="1" s="1"/>
  <c r="R2219" i="1"/>
  <c r="T2219" i="1"/>
  <c r="O2267" i="1"/>
  <c r="Y2267" i="1" s="1"/>
  <c r="Q2267" i="1"/>
  <c r="S2267" i="1"/>
  <c r="P2267" i="1"/>
  <c r="Z2267" i="1" s="1"/>
  <c r="T2267" i="1"/>
  <c r="R2267" i="1"/>
  <c r="O2291" i="1"/>
  <c r="Y2291" i="1" s="1"/>
  <c r="Q2291" i="1"/>
  <c r="S2291" i="1"/>
  <c r="P2291" i="1"/>
  <c r="Z2291" i="1" s="1"/>
  <c r="R2291" i="1"/>
  <c r="T2291" i="1"/>
  <c r="O2315" i="1"/>
  <c r="Y2315" i="1" s="1"/>
  <c r="Q2315" i="1"/>
  <c r="S2315" i="1"/>
  <c r="P2315" i="1"/>
  <c r="Z2315" i="1" s="1"/>
  <c r="R2315" i="1"/>
  <c r="T2315" i="1"/>
  <c r="O2339" i="1"/>
  <c r="Y2339" i="1" s="1"/>
  <c r="Q2339" i="1"/>
  <c r="S2339" i="1"/>
  <c r="P2339" i="1"/>
  <c r="Z2339" i="1" s="1"/>
  <c r="R2339" i="1"/>
  <c r="T2339" i="1"/>
  <c r="AA2288" i="1"/>
  <c r="AF2288" i="1" s="1"/>
  <c r="AI2288" i="1" s="1"/>
  <c r="AA2379" i="1"/>
  <c r="AF2379" i="1" s="1"/>
  <c r="AI2379" i="1" s="1"/>
  <c r="AA2443" i="1"/>
  <c r="AF2443" i="1" s="1"/>
  <c r="AI2443" i="1" s="1"/>
  <c r="P2478" i="1"/>
  <c r="Z2478" i="1" s="1"/>
  <c r="R2478" i="1"/>
  <c r="T2478" i="1"/>
  <c r="O2478" i="1"/>
  <c r="Y2478" i="1" s="1"/>
  <c r="S2478" i="1"/>
  <c r="Q2478" i="1"/>
  <c r="P2542" i="1"/>
  <c r="Z2542" i="1" s="1"/>
  <c r="R2542" i="1"/>
  <c r="S2542" i="1"/>
  <c r="O2542" i="1"/>
  <c r="Y2542" i="1" s="1"/>
  <c r="Q2542" i="1"/>
  <c r="T2542" i="1"/>
  <c r="R2554" i="1"/>
  <c r="S2554" i="1"/>
  <c r="P2554" i="1"/>
  <c r="Z2554" i="1" s="1"/>
  <c r="Q2554" i="1"/>
  <c r="T2554" i="1"/>
  <c r="O2554" i="1"/>
  <c r="Y2554" i="1" s="1"/>
  <c r="Q2638" i="1"/>
  <c r="R2638" i="1"/>
  <c r="S2638" i="1"/>
  <c r="O2638" i="1"/>
  <c r="Y2638" i="1" s="1"/>
  <c r="O2231" i="1"/>
  <c r="Y2231" i="1" s="1"/>
  <c r="Q2231" i="1"/>
  <c r="S2231" i="1"/>
  <c r="P2231" i="1"/>
  <c r="Z2231" i="1" s="1"/>
  <c r="R2231" i="1"/>
  <c r="T2231" i="1"/>
  <c r="O2239" i="1"/>
  <c r="Y2239" i="1" s="1"/>
  <c r="Q2239" i="1"/>
  <c r="S2239" i="1"/>
  <c r="P2239" i="1"/>
  <c r="Z2239" i="1" s="1"/>
  <c r="R2239" i="1"/>
  <c r="T2239" i="1"/>
  <c r="O2247" i="1"/>
  <c r="Y2247" i="1" s="1"/>
  <c r="Q2247" i="1"/>
  <c r="S2247" i="1"/>
  <c r="P2247" i="1"/>
  <c r="Z2247" i="1" s="1"/>
  <c r="R2247" i="1"/>
  <c r="T2247" i="1"/>
  <c r="O2263" i="1"/>
  <c r="Y2263" i="1" s="1"/>
  <c r="Q2263" i="1"/>
  <c r="S2263" i="1"/>
  <c r="P2263" i="1"/>
  <c r="Z2263" i="1" s="1"/>
  <c r="T2263" i="1"/>
  <c r="R2263" i="1"/>
  <c r="O2283" i="1"/>
  <c r="Y2283" i="1" s="1"/>
  <c r="Q2283" i="1"/>
  <c r="S2283" i="1"/>
  <c r="P2283" i="1"/>
  <c r="Z2283" i="1" s="1"/>
  <c r="R2283" i="1"/>
  <c r="T2283" i="1"/>
  <c r="O2307" i="1"/>
  <c r="Y2307" i="1" s="1"/>
  <c r="Q2307" i="1"/>
  <c r="S2307" i="1"/>
  <c r="P2307" i="1"/>
  <c r="Z2307" i="1" s="1"/>
  <c r="R2307" i="1"/>
  <c r="T2307" i="1"/>
  <c r="O2331" i="1"/>
  <c r="Y2331" i="1" s="1"/>
  <c r="Q2331" i="1"/>
  <c r="S2331" i="1"/>
  <c r="P2331" i="1"/>
  <c r="Z2331" i="1" s="1"/>
  <c r="T2331" i="1"/>
  <c r="R2331" i="1"/>
  <c r="O2403" i="1"/>
  <c r="Y2403" i="1" s="1"/>
  <c r="T2403" i="1"/>
  <c r="S2403" i="1"/>
  <c r="Q2403" i="1"/>
  <c r="R2403" i="1"/>
  <c r="P2403" i="1"/>
  <c r="Z2403" i="1" s="1"/>
  <c r="Q2624" i="1"/>
  <c r="O2624" i="1"/>
  <c r="Y2624" i="1" s="1"/>
  <c r="R2624" i="1"/>
  <c r="T2624" i="1"/>
  <c r="P2624" i="1"/>
  <c r="Z2624" i="1" s="1"/>
  <c r="S2624" i="1"/>
  <c r="O2223" i="1"/>
  <c r="Y2223" i="1" s="1"/>
  <c r="Q2223" i="1"/>
  <c r="S2223" i="1"/>
  <c r="P2223" i="1"/>
  <c r="Z2223" i="1" s="1"/>
  <c r="R2223" i="1"/>
  <c r="T2223" i="1"/>
  <c r="R2518" i="1"/>
  <c r="S2518" i="1"/>
  <c r="Q2550" i="1"/>
  <c r="T2550" i="1"/>
  <c r="P2550" i="1"/>
  <c r="Z2550" i="1" s="1"/>
  <c r="AA2550" i="1" s="1"/>
  <c r="AF2550" i="1" s="1"/>
  <c r="AI2550" i="1" s="1"/>
  <c r="S2550" i="1"/>
  <c r="R2689" i="1"/>
  <c r="P2705" i="1"/>
  <c r="Z2705" i="1" s="1"/>
  <c r="T2634" i="1"/>
  <c r="R2602" i="1"/>
  <c r="Q2704" i="1"/>
  <c r="S2785" i="1"/>
  <c r="Q2518" i="1"/>
  <c r="R2627" i="1"/>
  <c r="T2612" i="1"/>
  <c r="Q2612" i="1"/>
  <c r="O2363" i="1"/>
  <c r="Y2363" i="1" s="1"/>
  <c r="Q2363" i="1"/>
  <c r="R2363" i="1"/>
  <c r="P2363" i="1"/>
  <c r="Z2363" i="1" s="1"/>
  <c r="T2363" i="1"/>
  <c r="S2363" i="1"/>
  <c r="Q2578" i="1"/>
  <c r="O2578" i="1"/>
  <c r="Y2578" i="1" s="1"/>
  <c r="S2578" i="1"/>
  <c r="P2578" i="1"/>
  <c r="Z2578" i="1" s="1"/>
  <c r="R2578" i="1"/>
  <c r="O2697" i="1"/>
  <c r="Y2697" i="1" s="1"/>
  <c r="T2697" i="1"/>
  <c r="S2697" i="1"/>
  <c r="R2697" i="1"/>
  <c r="S2714" i="1"/>
  <c r="O2714" i="1"/>
  <c r="Y2714" i="1" s="1"/>
  <c r="T2714" i="1"/>
  <c r="R2714" i="1"/>
  <c r="O2259" i="1"/>
  <c r="Y2259" i="1" s="1"/>
  <c r="Q2259" i="1"/>
  <c r="S2259" i="1"/>
  <c r="P2259" i="1"/>
  <c r="Z2259" i="1" s="1"/>
  <c r="T2259" i="1"/>
  <c r="R2259" i="1"/>
  <c r="O2287" i="1"/>
  <c r="Y2287" i="1" s="1"/>
  <c r="Q2287" i="1"/>
  <c r="S2287" i="1"/>
  <c r="P2287" i="1"/>
  <c r="Z2287" i="1" s="1"/>
  <c r="R2287" i="1"/>
  <c r="T2287" i="1"/>
  <c r="O2311" i="1"/>
  <c r="Y2311" i="1" s="1"/>
  <c r="Q2311" i="1"/>
  <c r="S2311" i="1"/>
  <c r="P2311" i="1"/>
  <c r="Z2311" i="1" s="1"/>
  <c r="R2311" i="1"/>
  <c r="T2311" i="1"/>
  <c r="O2335" i="1"/>
  <c r="Y2335" i="1" s="1"/>
  <c r="Q2335" i="1"/>
  <c r="S2335" i="1"/>
  <c r="P2335" i="1"/>
  <c r="Z2335" i="1" s="1"/>
  <c r="T2335" i="1"/>
  <c r="R2335" i="1"/>
  <c r="S2490" i="1"/>
  <c r="O2490" i="1"/>
  <c r="Y2490" i="1" s="1"/>
  <c r="Q2490" i="1"/>
  <c r="R2490" i="1"/>
  <c r="T2490" i="1"/>
  <c r="P2490" i="1"/>
  <c r="Z2490" i="1" s="1"/>
  <c r="O2530" i="1"/>
  <c r="Y2530" i="1" s="1"/>
  <c r="S2530" i="1"/>
  <c r="R2530" i="1"/>
  <c r="Q2586" i="1"/>
  <c r="T2586" i="1"/>
  <c r="R2586" i="1"/>
  <c r="S2586" i="1"/>
  <c r="O2586" i="1"/>
  <c r="Y2586" i="1" s="1"/>
  <c r="P2586" i="1"/>
  <c r="Z2586" i="1" s="1"/>
  <c r="P2387" i="1"/>
  <c r="Z2387" i="1" s="1"/>
  <c r="O2387" i="1"/>
  <c r="Y2387" i="1" s="1"/>
  <c r="T2387" i="1"/>
  <c r="Q2387" i="1"/>
  <c r="S2387" i="1"/>
  <c r="R2387" i="1"/>
  <c r="O2435" i="1"/>
  <c r="Y2435" i="1" s="1"/>
  <c r="Q2435" i="1"/>
  <c r="T2435" i="1"/>
  <c r="P2435" i="1"/>
  <c r="Z2435" i="1" s="1"/>
  <c r="S2435" i="1"/>
  <c r="R2435" i="1"/>
  <c r="O2451" i="1"/>
  <c r="Y2451" i="1" s="1"/>
  <c r="T2451" i="1"/>
  <c r="S2451" i="1"/>
  <c r="P2451" i="1"/>
  <c r="Z2451" i="1" s="1"/>
  <c r="R2451" i="1"/>
  <c r="Q2451" i="1"/>
  <c r="O2467" i="1"/>
  <c r="Y2467" i="1" s="1"/>
  <c r="T2467" i="1"/>
  <c r="S2467" i="1"/>
  <c r="R2467" i="1"/>
  <c r="P2467" i="1"/>
  <c r="Z2467" i="1" s="1"/>
  <c r="Q2467" i="1"/>
  <c r="S2558" i="1"/>
  <c r="T2558" i="1"/>
  <c r="O2558" i="1"/>
  <c r="Y2558" i="1" s="1"/>
  <c r="P2558" i="1"/>
  <c r="Z2558" i="1" s="1"/>
  <c r="Q2558" i="1"/>
  <c r="R2558" i="1"/>
  <c r="O2299" i="1"/>
  <c r="Y2299" i="1" s="1"/>
  <c r="Q2299" i="1"/>
  <c r="S2299" i="1"/>
  <c r="P2299" i="1"/>
  <c r="Z2299" i="1" s="1"/>
  <c r="R2299" i="1"/>
  <c r="T2299" i="1"/>
  <c r="O2323" i="1"/>
  <c r="Y2323" i="1" s="1"/>
  <c r="Q2323" i="1"/>
  <c r="S2323" i="1"/>
  <c r="P2323" i="1"/>
  <c r="Z2323" i="1" s="1"/>
  <c r="T2323" i="1"/>
  <c r="R2323" i="1"/>
  <c r="R2498" i="1"/>
  <c r="T2498" i="1"/>
  <c r="P2498" i="1"/>
  <c r="Z2498" i="1" s="1"/>
  <c r="AA2498" i="1" s="1"/>
  <c r="AF2498" i="1" s="1"/>
  <c r="AI2498" i="1" s="1"/>
  <c r="S2498" i="1"/>
  <c r="R2510" i="1"/>
  <c r="O2510" i="1"/>
  <c r="Y2510" i="1" s="1"/>
  <c r="S2510" i="1"/>
  <c r="T2510" i="1"/>
  <c r="P2510" i="1"/>
  <c r="Z2510" i="1" s="1"/>
  <c r="Q2510" i="1"/>
  <c r="R2633" i="1"/>
  <c r="S2634" i="1"/>
  <c r="T2704" i="1"/>
  <c r="O2518" i="1"/>
  <c r="Y2518" i="1" s="1"/>
  <c r="AA2518" i="1" s="1"/>
  <c r="AF2518" i="1" s="1"/>
  <c r="R2550" i="1"/>
  <c r="Q2498" i="1"/>
  <c r="R2612" i="1"/>
  <c r="O2343" i="1"/>
  <c r="Y2343" i="1" s="1"/>
  <c r="P2343" i="1"/>
  <c r="Z2343" i="1" s="1"/>
  <c r="Q2343" i="1"/>
  <c r="S2343" i="1"/>
  <c r="R2343" i="1"/>
  <c r="T2343" i="1"/>
  <c r="P2355" i="1"/>
  <c r="Z2355" i="1" s="1"/>
  <c r="O2355" i="1"/>
  <c r="Y2355" i="1" s="1"/>
  <c r="T2355" i="1"/>
  <c r="S2355" i="1"/>
  <c r="R2355" i="1"/>
  <c r="Q2355" i="1"/>
  <c r="O2255" i="1"/>
  <c r="Y2255" i="1" s="1"/>
  <c r="Q2255" i="1"/>
  <c r="S2255" i="1"/>
  <c r="P2255" i="1"/>
  <c r="Z2255" i="1" s="1"/>
  <c r="R2255" i="1"/>
  <c r="T2255" i="1"/>
  <c r="O2279" i="1"/>
  <c r="Y2279" i="1" s="1"/>
  <c r="Q2279" i="1"/>
  <c r="S2279" i="1"/>
  <c r="P2279" i="1"/>
  <c r="Z2279" i="1" s="1"/>
  <c r="R2279" i="1"/>
  <c r="T2279" i="1"/>
  <c r="O2303" i="1"/>
  <c r="Y2303" i="1" s="1"/>
  <c r="Q2303" i="1"/>
  <c r="S2303" i="1"/>
  <c r="P2303" i="1"/>
  <c r="Z2303" i="1" s="1"/>
  <c r="R2303" i="1"/>
  <c r="T2303" i="1"/>
  <c r="O2327" i="1"/>
  <c r="Y2327" i="1" s="1"/>
  <c r="Q2327" i="1"/>
  <c r="S2327" i="1"/>
  <c r="P2327" i="1"/>
  <c r="Z2327" i="1" s="1"/>
  <c r="T2327" i="1"/>
  <c r="R2327" i="1"/>
  <c r="O2756" i="1"/>
  <c r="Y2756" i="1" s="1"/>
  <c r="Q2756" i="1"/>
  <c r="R2756" i="1"/>
  <c r="S2756" i="1"/>
  <c r="T2756" i="1"/>
  <c r="T2486" i="1"/>
  <c r="P2486" i="1"/>
  <c r="Z2486" i="1" s="1"/>
  <c r="AA2486" i="1" s="1"/>
  <c r="AF2486" i="1" s="1"/>
  <c r="AI2486" i="1" s="1"/>
  <c r="Q2486" i="1"/>
  <c r="S2486" i="1"/>
  <c r="O2649" i="1"/>
  <c r="Y2649" i="1" s="1"/>
  <c r="T2649" i="1"/>
  <c r="S2649" i="1"/>
  <c r="O2227" i="1"/>
  <c r="Y2227" i="1" s="1"/>
  <c r="Q2227" i="1"/>
  <c r="S2227" i="1"/>
  <c r="P2227" i="1"/>
  <c r="Z2227" i="1" s="1"/>
  <c r="R2227" i="1"/>
  <c r="T2227" i="1"/>
  <c r="O2235" i="1"/>
  <c r="Y2235" i="1" s="1"/>
  <c r="Q2235" i="1"/>
  <c r="S2235" i="1"/>
  <c r="P2235" i="1"/>
  <c r="Z2235" i="1" s="1"/>
  <c r="R2235" i="1"/>
  <c r="T2235" i="1"/>
  <c r="O2243" i="1"/>
  <c r="Y2243" i="1" s="1"/>
  <c r="Q2243" i="1"/>
  <c r="S2243" i="1"/>
  <c r="P2243" i="1"/>
  <c r="Z2243" i="1" s="1"/>
  <c r="R2243" i="1"/>
  <c r="T2243" i="1"/>
  <c r="O2251" i="1"/>
  <c r="Y2251" i="1" s="1"/>
  <c r="Q2251" i="1"/>
  <c r="S2251" i="1"/>
  <c r="P2251" i="1"/>
  <c r="Z2251" i="1" s="1"/>
  <c r="R2251" i="1"/>
  <c r="T2251" i="1"/>
  <c r="O2275" i="1"/>
  <c r="Y2275" i="1" s="1"/>
  <c r="Q2275" i="1"/>
  <c r="S2275" i="1"/>
  <c r="P2275" i="1"/>
  <c r="Z2275" i="1" s="1"/>
  <c r="R2275" i="1"/>
  <c r="T2275" i="1"/>
  <c r="O2295" i="1"/>
  <c r="Y2295" i="1" s="1"/>
  <c r="Q2295" i="1"/>
  <c r="S2295" i="1"/>
  <c r="P2295" i="1"/>
  <c r="Z2295" i="1" s="1"/>
  <c r="R2295" i="1"/>
  <c r="T2295" i="1"/>
  <c r="O2319" i="1"/>
  <c r="Y2319" i="1" s="1"/>
  <c r="Q2319" i="1"/>
  <c r="S2319" i="1"/>
  <c r="P2319" i="1"/>
  <c r="Z2319" i="1" s="1"/>
  <c r="R2319" i="1"/>
  <c r="T2319" i="1"/>
  <c r="O2468" i="1"/>
  <c r="Y2468" i="1" s="1"/>
  <c r="R2468" i="1"/>
  <c r="Q2468" i="1"/>
  <c r="T2468" i="1"/>
  <c r="P2468" i="1"/>
  <c r="Z2468" i="1" s="1"/>
  <c r="S2468" i="1"/>
  <c r="O2500" i="1"/>
  <c r="Y2500" i="1" s="1"/>
  <c r="P2500" i="1"/>
  <c r="Z2500" i="1" s="1"/>
  <c r="S2500" i="1"/>
  <c r="Q2500" i="1"/>
  <c r="R2500" i="1"/>
  <c r="T2500" i="1"/>
  <c r="O2532" i="1"/>
  <c r="Y2532" i="1" s="1"/>
  <c r="Q2532" i="1"/>
  <c r="R2532" i="1"/>
  <c r="T2532" i="1"/>
  <c r="S2532" i="1"/>
  <c r="P2532" i="1"/>
  <c r="Z2532" i="1" s="1"/>
  <c r="O2564" i="1"/>
  <c r="Y2564" i="1" s="1"/>
  <c r="P2564" i="1"/>
  <c r="Z2564" i="1" s="1"/>
  <c r="S2564" i="1"/>
  <c r="T2564" i="1"/>
  <c r="Q2564" i="1"/>
  <c r="R2564" i="1"/>
  <c r="O2580" i="1"/>
  <c r="Y2580" i="1" s="1"/>
  <c r="R2580" i="1"/>
  <c r="P2580" i="1"/>
  <c r="Z2580" i="1" s="1"/>
  <c r="T2580" i="1"/>
  <c r="Q2580" i="1"/>
  <c r="S2580" i="1"/>
  <c r="T2646" i="1"/>
  <c r="O2646" i="1"/>
  <c r="Y2646" i="1" s="1"/>
  <c r="S2646" i="1"/>
  <c r="Q2623" i="1"/>
  <c r="S2623" i="1"/>
  <c r="P2623" i="1"/>
  <c r="Z2623" i="1" s="1"/>
  <c r="T2623" i="1"/>
  <c r="O2623" i="1"/>
  <c r="Y2623" i="1" s="1"/>
  <c r="R2623" i="1"/>
  <c r="Q2782" i="1"/>
  <c r="O2782" i="1"/>
  <c r="Y2782" i="1" s="1"/>
  <c r="R2782" i="1"/>
  <c r="T2782" i="1"/>
  <c r="P2782" i="1"/>
  <c r="Z2782" i="1" s="1"/>
  <c r="S2782" i="1"/>
  <c r="Q2678" i="1"/>
  <c r="P2678" i="1"/>
  <c r="Z2678" i="1" s="1"/>
  <c r="R2678" i="1"/>
  <c r="S2678" i="1"/>
  <c r="Q2646" i="1"/>
  <c r="T2639" i="1"/>
  <c r="S2787" i="1"/>
  <c r="O2717" i="1"/>
  <c r="Y2717" i="1" s="1"/>
  <c r="R2717" i="1"/>
  <c r="T2717" i="1"/>
  <c r="S2717" i="1"/>
  <c r="P2717" i="1"/>
  <c r="Z2717" i="1" s="1"/>
  <c r="Q2717" i="1"/>
  <c r="O2369" i="1"/>
  <c r="Y2369" i="1" s="1"/>
  <c r="Q2369" i="1"/>
  <c r="S2369" i="1"/>
  <c r="R2369" i="1"/>
  <c r="T2369" i="1"/>
  <c r="P2369" i="1"/>
  <c r="Z2369" i="1" s="1"/>
  <c r="O2397" i="1"/>
  <c r="Y2397" i="1" s="1"/>
  <c r="Q2397" i="1"/>
  <c r="S2397" i="1"/>
  <c r="R2397" i="1"/>
  <c r="T2397" i="1"/>
  <c r="P2397" i="1"/>
  <c r="Z2397" i="1" s="1"/>
  <c r="O2429" i="1"/>
  <c r="Y2429" i="1" s="1"/>
  <c r="Q2429" i="1"/>
  <c r="S2429" i="1"/>
  <c r="R2429" i="1"/>
  <c r="T2429" i="1"/>
  <c r="P2429" i="1"/>
  <c r="Z2429" i="1" s="1"/>
  <c r="O2381" i="1"/>
  <c r="Y2381" i="1" s="1"/>
  <c r="Q2381" i="1"/>
  <c r="S2381" i="1"/>
  <c r="R2381" i="1"/>
  <c r="T2381" i="1"/>
  <c r="P2381" i="1"/>
  <c r="Z2381" i="1" s="1"/>
  <c r="O2433" i="1"/>
  <c r="Y2433" i="1" s="1"/>
  <c r="Q2433" i="1"/>
  <c r="S2433" i="1"/>
  <c r="R2433" i="1"/>
  <c r="T2433" i="1"/>
  <c r="P2433" i="1"/>
  <c r="Z2433" i="1" s="1"/>
  <c r="P2793" i="1"/>
  <c r="Z2793" i="1" s="1"/>
  <c r="AA2793" i="1" s="1"/>
  <c r="AF2793" i="1" s="1"/>
  <c r="AI2793" i="1" s="1"/>
  <c r="T2599" i="1"/>
  <c r="P2599" i="1"/>
  <c r="Z2599" i="1" s="1"/>
  <c r="AA2599" i="1" s="1"/>
  <c r="AF2599" i="1" s="1"/>
  <c r="AI2599" i="1" s="1"/>
  <c r="O2639" i="1"/>
  <c r="Y2639" i="1" s="1"/>
  <c r="O2678" i="1"/>
  <c r="Y2678" i="1" s="1"/>
  <c r="R2706" i="1"/>
  <c r="T2602" i="1"/>
  <c r="R2646" i="1"/>
  <c r="S2639" i="1"/>
  <c r="O2736" i="1"/>
  <c r="Y2736" i="1" s="1"/>
  <c r="R2769" i="1"/>
  <c r="O2719" i="1"/>
  <c r="Y2719" i="1" s="1"/>
  <c r="AA2719" i="1" s="1"/>
  <c r="AF2719" i="1" s="1"/>
  <c r="R2793" i="1"/>
  <c r="P2787" i="1"/>
  <c r="Z2787" i="1" s="1"/>
  <c r="R2736" i="1"/>
  <c r="T2719" i="1"/>
  <c r="AA2470" i="1"/>
  <c r="AF2470" i="1" s="1"/>
  <c r="AI2470" i="1" s="1"/>
  <c r="AA2534" i="1"/>
  <c r="AF2534" i="1" s="1"/>
  <c r="AI2534" i="1" s="1"/>
  <c r="O2693" i="1"/>
  <c r="Y2693" i="1" s="1"/>
  <c r="S2693" i="1"/>
  <c r="R2693" i="1"/>
  <c r="Q2693" i="1"/>
  <c r="P2693" i="1"/>
  <c r="Z2693" i="1" s="1"/>
  <c r="T2693" i="1"/>
  <c r="O2760" i="1"/>
  <c r="Y2760" i="1" s="1"/>
  <c r="Q2760" i="1"/>
  <c r="T2760" i="1"/>
  <c r="R2760" i="1"/>
  <c r="P2760" i="1"/>
  <c r="Z2760" i="1" s="1"/>
  <c r="R2675" i="1"/>
  <c r="P2675" i="1"/>
  <c r="Z2675" i="1" s="1"/>
  <c r="S2675" i="1"/>
  <c r="T2675" i="1"/>
  <c r="T2753" i="1"/>
  <c r="O2753" i="1"/>
  <c r="Y2753" i="1" s="1"/>
  <c r="R2753" i="1"/>
  <c r="S2753" i="1"/>
  <c r="Q2753" i="1"/>
  <c r="P2753" i="1"/>
  <c r="Z2753" i="1" s="1"/>
  <c r="P2716" i="1"/>
  <c r="Z2716" i="1" s="1"/>
  <c r="R2716" i="1"/>
  <c r="S2716" i="1"/>
  <c r="T2716" i="1"/>
  <c r="O2484" i="1"/>
  <c r="Y2484" i="1" s="1"/>
  <c r="Q2484" i="1"/>
  <c r="P2484" i="1"/>
  <c r="Z2484" i="1" s="1"/>
  <c r="T2484" i="1"/>
  <c r="R2484" i="1"/>
  <c r="S2484" i="1"/>
  <c r="O2516" i="1"/>
  <c r="Y2516" i="1" s="1"/>
  <c r="R2516" i="1"/>
  <c r="P2516" i="1"/>
  <c r="Z2516" i="1" s="1"/>
  <c r="S2516" i="1"/>
  <c r="Q2516" i="1"/>
  <c r="T2516" i="1"/>
  <c r="O2548" i="1"/>
  <c r="Y2548" i="1" s="1"/>
  <c r="Q2548" i="1"/>
  <c r="P2548" i="1"/>
  <c r="Z2548" i="1" s="1"/>
  <c r="T2548" i="1"/>
  <c r="S2548" i="1"/>
  <c r="R2548" i="1"/>
  <c r="AA2582" i="1"/>
  <c r="AF2582" i="1" s="1"/>
  <c r="AI2582" i="1" s="1"/>
  <c r="P2698" i="1"/>
  <c r="Z2698" i="1" s="1"/>
  <c r="Q2698" i="1"/>
  <c r="R2698" i="1"/>
  <c r="Q2711" i="1"/>
  <c r="T2711" i="1"/>
  <c r="O2711" i="1"/>
  <c r="Y2711" i="1" s="1"/>
  <c r="R2711" i="1"/>
  <c r="S2711" i="1"/>
  <c r="P2711" i="1"/>
  <c r="Z2711" i="1" s="1"/>
  <c r="O2642" i="1"/>
  <c r="Y2642" i="1" s="1"/>
  <c r="R2642" i="1"/>
  <c r="T2642" i="1"/>
  <c r="P2642" i="1"/>
  <c r="Z2642" i="1" s="1"/>
  <c r="R2692" i="1"/>
  <c r="Q2692" i="1"/>
  <c r="T2692" i="1"/>
  <c r="S2692" i="1"/>
  <c r="O2692" i="1"/>
  <c r="Y2692" i="1" s="1"/>
  <c r="P2692" i="1"/>
  <c r="Z2692" i="1" s="1"/>
  <c r="Q2706" i="1"/>
  <c r="O2706" i="1"/>
  <c r="Y2706" i="1" s="1"/>
  <c r="P2646" i="1"/>
  <c r="Z2646" i="1" s="1"/>
  <c r="P2602" i="1"/>
  <c r="Z2602" i="1" s="1"/>
  <c r="Q2602" i="1"/>
  <c r="O2698" i="1"/>
  <c r="Y2698" i="1" s="1"/>
  <c r="AA2698" i="1" s="1"/>
  <c r="AF2698" i="1" s="1"/>
  <c r="O2787" i="1"/>
  <c r="Y2787" i="1" s="1"/>
  <c r="O2712" i="1"/>
  <c r="Y2712" i="1" s="1"/>
  <c r="T2712" i="1"/>
  <c r="P2712" i="1"/>
  <c r="Z2712" i="1" s="1"/>
  <c r="R2712" i="1"/>
  <c r="O2353" i="1"/>
  <c r="Y2353" i="1" s="1"/>
  <c r="Q2353" i="1"/>
  <c r="S2353" i="1"/>
  <c r="R2353" i="1"/>
  <c r="T2353" i="1"/>
  <c r="P2353" i="1"/>
  <c r="Z2353" i="1" s="1"/>
  <c r="O2385" i="1"/>
  <c r="Y2385" i="1" s="1"/>
  <c r="Q2385" i="1"/>
  <c r="S2385" i="1"/>
  <c r="R2385" i="1"/>
  <c r="T2385" i="1"/>
  <c r="P2385" i="1"/>
  <c r="Z2385" i="1" s="1"/>
  <c r="O2413" i="1"/>
  <c r="Y2413" i="1" s="1"/>
  <c r="Q2413" i="1"/>
  <c r="S2413" i="1"/>
  <c r="R2413" i="1"/>
  <c r="T2413" i="1"/>
  <c r="P2413" i="1"/>
  <c r="Z2413" i="1" s="1"/>
  <c r="O2445" i="1"/>
  <c r="Y2445" i="1" s="1"/>
  <c r="Q2445" i="1"/>
  <c r="S2445" i="1"/>
  <c r="R2445" i="1"/>
  <c r="T2445" i="1"/>
  <c r="P2445" i="1"/>
  <c r="Z2445" i="1" s="1"/>
  <c r="O2461" i="1"/>
  <c r="Y2461" i="1" s="1"/>
  <c r="Q2461" i="1"/>
  <c r="S2461" i="1"/>
  <c r="R2461" i="1"/>
  <c r="T2461" i="1"/>
  <c r="P2461" i="1"/>
  <c r="Z2461" i="1" s="1"/>
  <c r="P2620" i="1"/>
  <c r="Z2620" i="1" s="1"/>
  <c r="R2620" i="1"/>
  <c r="Q2620" i="1"/>
  <c r="Q2667" i="1"/>
  <c r="S2667" i="1"/>
  <c r="R2667" i="1"/>
  <c r="O2667" i="1"/>
  <c r="Y2667" i="1" s="1"/>
  <c r="T2667" i="1"/>
  <c r="P2667" i="1"/>
  <c r="Z2667" i="1" s="1"/>
  <c r="O2345" i="1"/>
  <c r="Y2345" i="1" s="1"/>
  <c r="Q2345" i="1"/>
  <c r="S2345" i="1"/>
  <c r="R2345" i="1"/>
  <c r="T2345" i="1"/>
  <c r="P2345" i="1"/>
  <c r="Z2345" i="1" s="1"/>
  <c r="O2365" i="1"/>
  <c r="Y2365" i="1" s="1"/>
  <c r="Q2365" i="1"/>
  <c r="S2365" i="1"/>
  <c r="R2365" i="1"/>
  <c r="T2365" i="1"/>
  <c r="P2365" i="1"/>
  <c r="Z2365" i="1" s="1"/>
  <c r="O2401" i="1"/>
  <c r="Y2401" i="1" s="1"/>
  <c r="Q2401" i="1"/>
  <c r="S2401" i="1"/>
  <c r="R2401" i="1"/>
  <c r="T2401" i="1"/>
  <c r="P2401" i="1"/>
  <c r="Z2401" i="1" s="1"/>
  <c r="O2417" i="1"/>
  <c r="Y2417" i="1" s="1"/>
  <c r="Q2417" i="1"/>
  <c r="S2417" i="1"/>
  <c r="R2417" i="1"/>
  <c r="T2417" i="1"/>
  <c r="P2417" i="1"/>
  <c r="Z2417" i="1" s="1"/>
  <c r="O2449" i="1"/>
  <c r="Y2449" i="1" s="1"/>
  <c r="Q2449" i="1"/>
  <c r="S2449" i="1"/>
  <c r="R2449" i="1"/>
  <c r="T2449" i="1"/>
  <c r="P2449" i="1"/>
  <c r="Z2449" i="1" s="1"/>
  <c r="O2465" i="1"/>
  <c r="Y2465" i="1" s="1"/>
  <c r="Q2465" i="1"/>
  <c r="S2465" i="1"/>
  <c r="R2465" i="1"/>
  <c r="T2465" i="1"/>
  <c r="P2465" i="1"/>
  <c r="Z2465" i="1" s="1"/>
  <c r="R2721" i="1"/>
  <c r="S2721" i="1"/>
  <c r="AA2709" i="1"/>
  <c r="AF2709" i="1" s="1"/>
  <c r="AI2709" i="1" s="1"/>
  <c r="S2599" i="1"/>
  <c r="O2620" i="1"/>
  <c r="Y2620" i="1" s="1"/>
  <c r="Q2642" i="1"/>
  <c r="T2678" i="1"/>
  <c r="S2706" i="1"/>
  <c r="P2639" i="1"/>
  <c r="Z2639" i="1" s="1"/>
  <c r="S2769" i="1"/>
  <c r="S2719" i="1"/>
  <c r="S2793" i="1"/>
  <c r="R2787" i="1"/>
  <c r="O2480" i="1"/>
  <c r="Y2480" i="1" s="1"/>
  <c r="R2480" i="1"/>
  <c r="Q2480" i="1"/>
  <c r="S2480" i="1"/>
  <c r="P2480" i="1"/>
  <c r="Z2480" i="1" s="1"/>
  <c r="AA2480" i="1" s="1"/>
  <c r="AF2480" i="1" s="1"/>
  <c r="T2480" i="1"/>
  <c r="O2496" i="1"/>
  <c r="Y2496" i="1" s="1"/>
  <c r="Q2496" i="1"/>
  <c r="P2496" i="1"/>
  <c r="Z2496" i="1" s="1"/>
  <c r="T2496" i="1"/>
  <c r="R2496" i="1"/>
  <c r="S2496" i="1"/>
  <c r="O2512" i="1"/>
  <c r="Y2512" i="1" s="1"/>
  <c r="P2512" i="1"/>
  <c r="Z2512" i="1" s="1"/>
  <c r="S2512" i="1"/>
  <c r="Q2512" i="1"/>
  <c r="R2512" i="1"/>
  <c r="T2512" i="1"/>
  <c r="O2528" i="1"/>
  <c r="Y2528" i="1" s="1"/>
  <c r="R2528" i="1"/>
  <c r="S2528" i="1"/>
  <c r="P2528" i="1"/>
  <c r="Z2528" i="1" s="1"/>
  <c r="Q2528" i="1"/>
  <c r="T2528" i="1"/>
  <c r="O2544" i="1"/>
  <c r="Y2544" i="1" s="1"/>
  <c r="Q2544" i="1"/>
  <c r="S2544" i="1"/>
  <c r="T2544" i="1"/>
  <c r="R2544" i="1"/>
  <c r="P2544" i="1"/>
  <c r="Z2544" i="1" s="1"/>
  <c r="O2560" i="1"/>
  <c r="Y2560" i="1" s="1"/>
  <c r="Q2560" i="1"/>
  <c r="P2560" i="1"/>
  <c r="Z2560" i="1" s="1"/>
  <c r="T2560" i="1"/>
  <c r="S2560" i="1"/>
  <c r="R2560" i="1"/>
  <c r="O2576" i="1"/>
  <c r="Y2576" i="1" s="1"/>
  <c r="P2576" i="1"/>
  <c r="Z2576" i="1" s="1"/>
  <c r="S2576" i="1"/>
  <c r="Q2576" i="1"/>
  <c r="T2576" i="1"/>
  <c r="R2576" i="1"/>
  <c r="O2592" i="1"/>
  <c r="Y2592" i="1" s="1"/>
  <c r="R2592" i="1"/>
  <c r="T2592" i="1"/>
  <c r="Q2592" i="1"/>
  <c r="P2592" i="1"/>
  <c r="Z2592" i="1" s="1"/>
  <c r="AA2592" i="1" s="1"/>
  <c r="AF2592" i="1" s="1"/>
  <c r="S2592" i="1"/>
  <c r="O2654" i="1"/>
  <c r="Y2654" i="1" s="1"/>
  <c r="R2654" i="1"/>
  <c r="P2654" i="1"/>
  <c r="Z2654" i="1" s="1"/>
  <c r="T2654" i="1"/>
  <c r="AA2502" i="1"/>
  <c r="AF2502" i="1" s="1"/>
  <c r="AI2502" i="1" s="1"/>
  <c r="P2645" i="1"/>
  <c r="Z2645" i="1" s="1"/>
  <c r="S2645" i="1"/>
  <c r="Q2645" i="1"/>
  <c r="O2645" i="1"/>
  <c r="Y2645" i="1" s="1"/>
  <c r="T2645" i="1"/>
  <c r="R2645" i="1"/>
  <c r="P2673" i="1"/>
  <c r="Z2673" i="1" s="1"/>
  <c r="AA2673" i="1" s="1"/>
  <c r="AF2673" i="1" s="1"/>
  <c r="AI2673" i="1" s="1"/>
  <c r="S2673" i="1"/>
  <c r="T2673" i="1"/>
  <c r="Q2673" i="1"/>
  <c r="R2673" i="1"/>
  <c r="AA2536" i="1"/>
  <c r="AF2536" i="1" s="1"/>
  <c r="AI2536" i="1" s="1"/>
  <c r="O2607" i="1"/>
  <c r="Y2607" i="1" s="1"/>
  <c r="P2607" i="1"/>
  <c r="Z2607" i="1" s="1"/>
  <c r="Q2770" i="1"/>
  <c r="O2770" i="1"/>
  <c r="Y2770" i="1" s="1"/>
  <c r="O2663" i="1"/>
  <c r="Y2663" i="1" s="1"/>
  <c r="R2663" i="1"/>
  <c r="T2663" i="1"/>
  <c r="P2663" i="1"/>
  <c r="Z2663" i="1" s="1"/>
  <c r="O2349" i="1"/>
  <c r="Y2349" i="1" s="1"/>
  <c r="Q2349" i="1"/>
  <c r="S2349" i="1"/>
  <c r="R2349" i="1"/>
  <c r="T2349" i="1"/>
  <c r="P2349" i="1"/>
  <c r="Z2349" i="1" s="1"/>
  <c r="O2361" i="1"/>
  <c r="Y2361" i="1" s="1"/>
  <c r="Q2361" i="1"/>
  <c r="S2361" i="1"/>
  <c r="R2361" i="1"/>
  <c r="T2361" i="1"/>
  <c r="P2361" i="1"/>
  <c r="Z2361" i="1" s="1"/>
  <c r="O2377" i="1"/>
  <c r="Y2377" i="1" s="1"/>
  <c r="Q2377" i="1"/>
  <c r="S2377" i="1"/>
  <c r="R2377" i="1"/>
  <c r="T2377" i="1"/>
  <c r="P2377" i="1"/>
  <c r="Z2377" i="1" s="1"/>
  <c r="O2389" i="1"/>
  <c r="Y2389" i="1" s="1"/>
  <c r="Q2389" i="1"/>
  <c r="S2389" i="1"/>
  <c r="R2389" i="1"/>
  <c r="T2389" i="1"/>
  <c r="P2389" i="1"/>
  <c r="Z2389" i="1" s="1"/>
  <c r="O2405" i="1"/>
  <c r="Y2405" i="1" s="1"/>
  <c r="Q2405" i="1"/>
  <c r="S2405" i="1"/>
  <c r="R2405" i="1"/>
  <c r="T2405" i="1"/>
  <c r="P2405" i="1"/>
  <c r="Z2405" i="1" s="1"/>
  <c r="O2421" i="1"/>
  <c r="Y2421" i="1" s="1"/>
  <c r="Q2421" i="1"/>
  <c r="S2421" i="1"/>
  <c r="R2421" i="1"/>
  <c r="T2421" i="1"/>
  <c r="P2421" i="1"/>
  <c r="Z2421" i="1" s="1"/>
  <c r="O2437" i="1"/>
  <c r="Y2437" i="1" s="1"/>
  <c r="Q2437" i="1"/>
  <c r="S2437" i="1"/>
  <c r="R2437" i="1"/>
  <c r="T2437" i="1"/>
  <c r="P2437" i="1"/>
  <c r="Z2437" i="1" s="1"/>
  <c r="O2453" i="1"/>
  <c r="Y2453" i="1" s="1"/>
  <c r="Q2453" i="1"/>
  <c r="S2453" i="1"/>
  <c r="R2453" i="1"/>
  <c r="T2453" i="1"/>
  <c r="P2453" i="1"/>
  <c r="Z2453" i="1" s="1"/>
  <c r="O2357" i="1"/>
  <c r="Y2357" i="1" s="1"/>
  <c r="Q2357" i="1"/>
  <c r="S2357" i="1"/>
  <c r="R2357" i="1"/>
  <c r="T2357" i="1"/>
  <c r="P2357" i="1"/>
  <c r="Z2357" i="1" s="1"/>
  <c r="O2373" i="1"/>
  <c r="Y2373" i="1" s="1"/>
  <c r="Q2373" i="1"/>
  <c r="S2373" i="1"/>
  <c r="R2373" i="1"/>
  <c r="T2373" i="1"/>
  <c r="P2373" i="1"/>
  <c r="Z2373" i="1" s="1"/>
  <c r="O2393" i="1"/>
  <c r="Y2393" i="1" s="1"/>
  <c r="Q2393" i="1"/>
  <c r="S2393" i="1"/>
  <c r="R2393" i="1"/>
  <c r="T2393" i="1"/>
  <c r="P2393" i="1"/>
  <c r="Z2393" i="1" s="1"/>
  <c r="O2409" i="1"/>
  <c r="Y2409" i="1" s="1"/>
  <c r="Q2409" i="1"/>
  <c r="S2409" i="1"/>
  <c r="R2409" i="1"/>
  <c r="T2409" i="1"/>
  <c r="P2409" i="1"/>
  <c r="Z2409" i="1" s="1"/>
  <c r="O2425" i="1"/>
  <c r="Y2425" i="1" s="1"/>
  <c r="Q2425" i="1"/>
  <c r="S2425" i="1"/>
  <c r="R2425" i="1"/>
  <c r="T2425" i="1"/>
  <c r="P2425" i="1"/>
  <c r="Z2425" i="1" s="1"/>
  <c r="O2441" i="1"/>
  <c r="Y2441" i="1" s="1"/>
  <c r="Q2441" i="1"/>
  <c r="S2441" i="1"/>
  <c r="R2441" i="1"/>
  <c r="T2441" i="1"/>
  <c r="P2441" i="1"/>
  <c r="Z2441" i="1" s="1"/>
  <c r="O2457" i="1"/>
  <c r="Y2457" i="1" s="1"/>
  <c r="Q2457" i="1"/>
  <c r="S2457" i="1"/>
  <c r="R2457" i="1"/>
  <c r="T2457" i="1"/>
  <c r="P2457" i="1"/>
  <c r="Z2457" i="1" s="1"/>
  <c r="O2601" i="1"/>
  <c r="Y2601" i="1" s="1"/>
  <c r="P2601" i="1"/>
  <c r="Z2601" i="1" s="1"/>
  <c r="Q2601" i="1"/>
  <c r="R2601" i="1"/>
  <c r="S2601" i="1"/>
  <c r="T2601" i="1"/>
  <c r="O2608" i="1"/>
  <c r="Y2608" i="1" s="1"/>
  <c r="P2608" i="1"/>
  <c r="Z2608" i="1" s="1"/>
  <c r="Q2608" i="1"/>
  <c r="S2608" i="1"/>
  <c r="R2608" i="1"/>
  <c r="T2608" i="1"/>
  <c r="P2605" i="1"/>
  <c r="Z2605" i="1" s="1"/>
  <c r="AA2605" i="1" s="1"/>
  <c r="AF2605" i="1" s="1"/>
  <c r="AI2605" i="1" s="1"/>
  <c r="R2605" i="1"/>
  <c r="T2605" i="1"/>
  <c r="Q2605" i="1"/>
  <c r="S2605" i="1"/>
  <c r="O2647" i="1"/>
  <c r="Y2647" i="1" s="1"/>
  <c r="S2647" i="1"/>
  <c r="T2647" i="1"/>
  <c r="R2647" i="1"/>
  <c r="P2647" i="1"/>
  <c r="Z2647" i="1" s="1"/>
  <c r="Q2647" i="1"/>
  <c r="O2616" i="1"/>
  <c r="Y2616" i="1" s="1"/>
  <c r="P2616" i="1"/>
  <c r="Z2616" i="1" s="1"/>
  <c r="R2616" i="1"/>
  <c r="Q2616" i="1"/>
  <c r="T2616" i="1"/>
  <c r="S2616" i="1"/>
  <c r="O2662" i="1"/>
  <c r="Y2662" i="1" s="1"/>
  <c r="P2662" i="1"/>
  <c r="Z2662" i="1" s="1"/>
  <c r="Q2662" i="1"/>
  <c r="R2662" i="1"/>
  <c r="S2662" i="1"/>
  <c r="T2662" i="1"/>
  <c r="P2650" i="1"/>
  <c r="Z2650" i="1" s="1"/>
  <c r="O2650" i="1"/>
  <c r="Y2650" i="1" s="1"/>
  <c r="Q2650" i="1"/>
  <c r="S2650" i="1"/>
  <c r="T2650" i="1"/>
  <c r="R2650" i="1"/>
  <c r="T2671" i="1"/>
  <c r="P2671" i="1"/>
  <c r="Z2671" i="1" s="1"/>
  <c r="S2671" i="1"/>
  <c r="R2671" i="1"/>
  <c r="Q2671" i="1"/>
  <c r="O2671" i="1"/>
  <c r="Y2671" i="1" s="1"/>
  <c r="O2745" i="1"/>
  <c r="Y2745" i="1" s="1"/>
  <c r="T2745" i="1"/>
  <c r="Q2745" i="1"/>
  <c r="S2745" i="1"/>
  <c r="R2745" i="1"/>
  <c r="O2613" i="1"/>
  <c r="Y2613" i="1" s="1"/>
  <c r="Q2613" i="1"/>
  <c r="R2613" i="1"/>
  <c r="S2613" i="1"/>
  <c r="T2613" i="1"/>
  <c r="O2641" i="1"/>
  <c r="Y2641" i="1" s="1"/>
  <c r="R2641" i="1"/>
  <c r="S2641" i="1"/>
  <c r="T2641" i="1"/>
  <c r="P2648" i="1"/>
  <c r="Z2648" i="1" s="1"/>
  <c r="O2648" i="1"/>
  <c r="Y2648" i="1" s="1"/>
  <c r="S2648" i="1"/>
  <c r="T2648" i="1"/>
  <c r="R2648" i="1"/>
  <c r="Q2648" i="1"/>
  <c r="O2680" i="1"/>
  <c r="Y2680" i="1" s="1"/>
  <c r="S2680" i="1"/>
  <c r="T2680" i="1"/>
  <c r="P2680" i="1"/>
  <c r="Z2680" i="1" s="1"/>
  <c r="R2680" i="1"/>
  <c r="Q2680" i="1"/>
  <c r="O2726" i="1"/>
  <c r="Y2726" i="1" s="1"/>
  <c r="P2726" i="1"/>
  <c r="Z2726" i="1" s="1"/>
  <c r="Q2726" i="1"/>
  <c r="R2726" i="1"/>
  <c r="S2726" i="1"/>
  <c r="T2726" i="1"/>
  <c r="Q2739" i="1"/>
  <c r="R2739" i="1"/>
  <c r="S2739" i="1"/>
  <c r="T2739" i="1"/>
  <c r="P2739" i="1"/>
  <c r="Z2739" i="1" s="1"/>
  <c r="O2739" i="1"/>
  <c r="Y2739" i="1" s="1"/>
  <c r="O2767" i="1"/>
  <c r="Y2767" i="1" s="1"/>
  <c r="P2767" i="1"/>
  <c r="Z2767" i="1" s="1"/>
  <c r="Q2767" i="1"/>
  <c r="R2767" i="1"/>
  <c r="S2767" i="1"/>
  <c r="T2767" i="1"/>
  <c r="O2771" i="1"/>
  <c r="Y2771" i="1" s="1"/>
  <c r="P2771" i="1"/>
  <c r="Z2771" i="1" s="1"/>
  <c r="Q2771" i="1"/>
  <c r="R2771" i="1"/>
  <c r="S2771" i="1"/>
  <c r="T2771" i="1"/>
  <c r="O2775" i="1"/>
  <c r="Y2775" i="1" s="1"/>
  <c r="P2775" i="1"/>
  <c r="Z2775" i="1" s="1"/>
  <c r="S2775" i="1"/>
  <c r="T2775" i="1"/>
  <c r="Q2775" i="1"/>
  <c r="R2775" i="1"/>
  <c r="P2786" i="1"/>
  <c r="Z2786" i="1" s="1"/>
  <c r="Q2786" i="1"/>
  <c r="R2786" i="1"/>
  <c r="S2786" i="1"/>
  <c r="T2786" i="1"/>
  <c r="O2786" i="1"/>
  <c r="Y2786" i="1" s="1"/>
  <c r="O2746" i="1"/>
  <c r="Y2746" i="1" s="1"/>
  <c r="P2746" i="1"/>
  <c r="Z2746" i="1" s="1"/>
  <c r="Q2746" i="1"/>
  <c r="R2746" i="1"/>
  <c r="S2746" i="1"/>
  <c r="T2746" i="1"/>
  <c r="Q2699" i="1"/>
  <c r="P2699" i="1"/>
  <c r="Z2699" i="1" s="1"/>
  <c r="T2699" i="1"/>
  <c r="O2699" i="1"/>
  <c r="Y2699" i="1" s="1"/>
  <c r="S2699" i="1"/>
  <c r="R2699" i="1"/>
  <c r="Q2735" i="1"/>
  <c r="R2735" i="1"/>
  <c r="S2735" i="1"/>
  <c r="T2735" i="1"/>
  <c r="P2735" i="1"/>
  <c r="Z2735" i="1" s="1"/>
  <c r="O2735" i="1"/>
  <c r="Y2735" i="1" s="1"/>
  <c r="O2789" i="1"/>
  <c r="Y2789" i="1" s="1"/>
  <c r="P2789" i="1"/>
  <c r="Z2789" i="1" s="1"/>
  <c r="Q2789" i="1"/>
  <c r="R2789" i="1"/>
  <c r="S2789" i="1"/>
  <c r="T2789" i="1"/>
  <c r="O2475" i="1"/>
  <c r="Y2475" i="1" s="1"/>
  <c r="Q2475" i="1"/>
  <c r="S2475" i="1"/>
  <c r="P2475" i="1"/>
  <c r="Z2475" i="1" s="1"/>
  <c r="R2475" i="1"/>
  <c r="T2475" i="1"/>
  <c r="O2547" i="1"/>
  <c r="Y2547" i="1" s="1"/>
  <c r="Q2547" i="1"/>
  <c r="S2547" i="1"/>
  <c r="P2547" i="1"/>
  <c r="Z2547" i="1" s="1"/>
  <c r="T2547" i="1"/>
  <c r="R2547" i="1"/>
  <c r="O2575" i="1"/>
  <c r="Y2575" i="1" s="1"/>
  <c r="Q2575" i="1"/>
  <c r="S2575" i="1"/>
  <c r="P2575" i="1"/>
  <c r="Z2575" i="1" s="1"/>
  <c r="R2575" i="1"/>
  <c r="T2575" i="1"/>
  <c r="O2731" i="1"/>
  <c r="Y2731" i="1" s="1"/>
  <c r="P2731" i="1"/>
  <c r="Z2731" i="1" s="1"/>
  <c r="Q2731" i="1"/>
  <c r="R2731" i="1"/>
  <c r="S2731" i="1"/>
  <c r="T2731" i="1"/>
  <c r="P2734" i="1"/>
  <c r="Z2734" i="1" s="1"/>
  <c r="O2734" i="1"/>
  <c r="Y2734" i="1" s="1"/>
  <c r="R2734" i="1"/>
  <c r="T2734" i="1"/>
  <c r="Q2734" i="1"/>
  <c r="S2734" i="1"/>
  <c r="O2773" i="1"/>
  <c r="Y2773" i="1" s="1"/>
  <c r="Q2773" i="1"/>
  <c r="R2773" i="1"/>
  <c r="S2773" i="1"/>
  <c r="T2773" i="1"/>
  <c r="AA2556" i="1"/>
  <c r="AF2556" i="1" s="1"/>
  <c r="AI2556" i="1" s="1"/>
  <c r="O2710" i="1"/>
  <c r="Y2710" i="1" s="1"/>
  <c r="P2710" i="1"/>
  <c r="Z2710" i="1" s="1"/>
  <c r="Q2710" i="1"/>
  <c r="R2710" i="1"/>
  <c r="S2710" i="1"/>
  <c r="T2710" i="1"/>
  <c r="Q2633" i="1"/>
  <c r="P2641" i="1"/>
  <c r="Z2641" i="1" s="1"/>
  <c r="Q2721" i="1"/>
  <c r="P2773" i="1"/>
  <c r="Z2773" i="1" s="1"/>
  <c r="O2640" i="1"/>
  <c r="Y2640" i="1" s="1"/>
  <c r="R2640" i="1"/>
  <c r="S2640" i="1"/>
  <c r="T2640" i="1"/>
  <c r="Q2640" i="1"/>
  <c r="P2640" i="1"/>
  <c r="Z2640" i="1" s="1"/>
  <c r="P2598" i="1"/>
  <c r="Z2598" i="1" s="1"/>
  <c r="Q2598" i="1"/>
  <c r="R2598" i="1"/>
  <c r="S2598" i="1"/>
  <c r="T2598" i="1"/>
  <c r="O2598" i="1"/>
  <c r="Y2598" i="1" s="1"/>
  <c r="O2626" i="1"/>
  <c r="Y2626" i="1" s="1"/>
  <c r="P2626" i="1"/>
  <c r="Z2626" i="1" s="1"/>
  <c r="Q2626" i="1"/>
  <c r="R2626" i="1"/>
  <c r="S2626" i="1"/>
  <c r="T2626" i="1"/>
  <c r="O2609" i="1"/>
  <c r="Y2609" i="1" s="1"/>
  <c r="R2609" i="1"/>
  <c r="T2609" i="1"/>
  <c r="Q2609" i="1"/>
  <c r="S2609" i="1"/>
  <c r="O2637" i="1"/>
  <c r="Y2637" i="1" s="1"/>
  <c r="Q2637" i="1"/>
  <c r="R2637" i="1"/>
  <c r="S2637" i="1"/>
  <c r="T2637" i="1"/>
  <c r="O2676" i="1"/>
  <c r="Y2676" i="1" s="1"/>
  <c r="P2676" i="1"/>
  <c r="Z2676" i="1" s="1"/>
  <c r="S2676" i="1"/>
  <c r="R2676" i="1"/>
  <c r="Q2676" i="1"/>
  <c r="T2676" i="1"/>
  <c r="O2695" i="1"/>
  <c r="Y2695" i="1" s="1"/>
  <c r="R2695" i="1"/>
  <c r="S2695" i="1"/>
  <c r="T2695" i="1"/>
  <c r="Q2695" i="1"/>
  <c r="P2695" i="1"/>
  <c r="Z2695" i="1" s="1"/>
  <c r="O2720" i="1"/>
  <c r="Y2720" i="1" s="1"/>
  <c r="S2720" i="1"/>
  <c r="R2720" i="1"/>
  <c r="Q2720" i="1"/>
  <c r="P2720" i="1"/>
  <c r="Z2720" i="1" s="1"/>
  <c r="T2720" i="1"/>
  <c r="O2725" i="1"/>
  <c r="Y2725" i="1" s="1"/>
  <c r="R2725" i="1"/>
  <c r="T2725" i="1"/>
  <c r="Q2725" i="1"/>
  <c r="S2725" i="1"/>
  <c r="Q2674" i="1"/>
  <c r="R2674" i="1"/>
  <c r="S2674" i="1"/>
  <c r="T2674" i="1"/>
  <c r="O2674" i="1"/>
  <c r="Y2674" i="1" s="1"/>
  <c r="P2674" i="1"/>
  <c r="Z2674" i="1" s="1"/>
  <c r="O2643" i="1"/>
  <c r="Y2643" i="1" s="1"/>
  <c r="P2643" i="1"/>
  <c r="Z2643" i="1" s="1"/>
  <c r="Q2643" i="1"/>
  <c r="R2643" i="1"/>
  <c r="S2643" i="1"/>
  <c r="T2643" i="1"/>
  <c r="O2531" i="1"/>
  <c r="Y2531" i="1" s="1"/>
  <c r="Q2531" i="1"/>
  <c r="S2531" i="1"/>
  <c r="P2531" i="1"/>
  <c r="Z2531" i="1" s="1"/>
  <c r="R2531" i="1"/>
  <c r="T2531" i="1"/>
  <c r="O2555" i="1"/>
  <c r="Y2555" i="1" s="1"/>
  <c r="Q2555" i="1"/>
  <c r="S2555" i="1"/>
  <c r="P2555" i="1"/>
  <c r="Z2555" i="1" s="1"/>
  <c r="T2555" i="1"/>
  <c r="R2555" i="1"/>
  <c r="O2579" i="1"/>
  <c r="Y2579" i="1" s="1"/>
  <c r="Q2579" i="1"/>
  <c r="S2579" i="1"/>
  <c r="P2579" i="1"/>
  <c r="Z2579" i="1" s="1"/>
  <c r="R2579" i="1"/>
  <c r="T2579" i="1"/>
  <c r="Q2703" i="1"/>
  <c r="P2703" i="1"/>
  <c r="Z2703" i="1" s="1"/>
  <c r="O2703" i="1"/>
  <c r="Y2703" i="1" s="1"/>
  <c r="R2703" i="1"/>
  <c r="S2703" i="1"/>
  <c r="T2703" i="1"/>
  <c r="O2727" i="1"/>
  <c r="Y2727" i="1" s="1"/>
  <c r="P2727" i="1"/>
  <c r="Z2727" i="1" s="1"/>
  <c r="Q2727" i="1"/>
  <c r="R2727" i="1"/>
  <c r="S2727" i="1"/>
  <c r="T2727" i="1"/>
  <c r="O2730" i="1"/>
  <c r="Y2730" i="1" s="1"/>
  <c r="P2730" i="1"/>
  <c r="Z2730" i="1" s="1"/>
  <c r="Q2730" i="1"/>
  <c r="R2730" i="1"/>
  <c r="S2730" i="1"/>
  <c r="T2730" i="1"/>
  <c r="O2758" i="1"/>
  <c r="Y2758" i="1" s="1"/>
  <c r="P2758" i="1"/>
  <c r="Z2758" i="1" s="1"/>
  <c r="Q2758" i="1"/>
  <c r="R2758" i="1"/>
  <c r="S2758" i="1"/>
  <c r="T2758" i="1"/>
  <c r="O2765" i="1"/>
  <c r="Y2765" i="1" s="1"/>
  <c r="T2765" i="1"/>
  <c r="S2765" i="1"/>
  <c r="R2765" i="1"/>
  <c r="Q2765" i="1"/>
  <c r="P2762" i="1"/>
  <c r="Z2762" i="1" s="1"/>
  <c r="O2762" i="1"/>
  <c r="Y2762" i="1" s="1"/>
  <c r="R2762" i="1"/>
  <c r="Q2762" i="1"/>
  <c r="S2762" i="1"/>
  <c r="T2762" i="1"/>
  <c r="P2776" i="1"/>
  <c r="Z2776" i="1" s="1"/>
  <c r="Q2776" i="1"/>
  <c r="R2776" i="1"/>
  <c r="S2776" i="1"/>
  <c r="T2776" i="1"/>
  <c r="O2776" i="1"/>
  <c r="Y2776" i="1" s="1"/>
  <c r="P2791" i="1"/>
  <c r="Z2791" i="1" s="1"/>
  <c r="R2791" i="1"/>
  <c r="O2791" i="1"/>
  <c r="Y2791" i="1" s="1"/>
  <c r="Q2791" i="1"/>
  <c r="S2791" i="1"/>
  <c r="T2791" i="1"/>
  <c r="P2630" i="1"/>
  <c r="Z2630" i="1" s="1"/>
  <c r="O2630" i="1"/>
  <c r="Y2630" i="1" s="1"/>
  <c r="S2630" i="1"/>
  <c r="T2630" i="1"/>
  <c r="R2630" i="1"/>
  <c r="Q2630" i="1"/>
  <c r="O2479" i="1"/>
  <c r="Y2479" i="1" s="1"/>
  <c r="Q2479" i="1"/>
  <c r="S2479" i="1"/>
  <c r="P2479" i="1"/>
  <c r="Z2479" i="1" s="1"/>
  <c r="T2479" i="1"/>
  <c r="R2479" i="1"/>
  <c r="O2487" i="1"/>
  <c r="Y2487" i="1" s="1"/>
  <c r="Q2487" i="1"/>
  <c r="S2487" i="1"/>
  <c r="P2487" i="1"/>
  <c r="Z2487" i="1" s="1"/>
  <c r="T2487" i="1"/>
  <c r="R2487" i="1"/>
  <c r="O2495" i="1"/>
  <c r="Y2495" i="1" s="1"/>
  <c r="Q2495" i="1"/>
  <c r="S2495" i="1"/>
  <c r="P2495" i="1"/>
  <c r="Z2495" i="1" s="1"/>
  <c r="R2495" i="1"/>
  <c r="T2495" i="1"/>
  <c r="O2503" i="1"/>
  <c r="Y2503" i="1" s="1"/>
  <c r="Q2503" i="1"/>
  <c r="S2503" i="1"/>
  <c r="P2503" i="1"/>
  <c r="Z2503" i="1" s="1"/>
  <c r="R2503" i="1"/>
  <c r="T2503" i="1"/>
  <c r="O2511" i="1"/>
  <c r="Y2511" i="1" s="1"/>
  <c r="Q2511" i="1"/>
  <c r="S2511" i="1"/>
  <c r="P2511" i="1"/>
  <c r="Z2511" i="1" s="1"/>
  <c r="R2511" i="1"/>
  <c r="T2511" i="1"/>
  <c r="O2519" i="1"/>
  <c r="Y2519" i="1" s="1"/>
  <c r="Q2519" i="1"/>
  <c r="S2519" i="1"/>
  <c r="P2519" i="1"/>
  <c r="Z2519" i="1" s="1"/>
  <c r="R2519" i="1"/>
  <c r="T2519" i="1"/>
  <c r="O2527" i="1"/>
  <c r="Y2527" i="1" s="1"/>
  <c r="Q2527" i="1"/>
  <c r="S2527" i="1"/>
  <c r="P2527" i="1"/>
  <c r="Z2527" i="1" s="1"/>
  <c r="R2527" i="1"/>
  <c r="T2527" i="1"/>
  <c r="O2551" i="1"/>
  <c r="Y2551" i="1" s="1"/>
  <c r="Q2551" i="1"/>
  <c r="S2551" i="1"/>
  <c r="P2551" i="1"/>
  <c r="Z2551" i="1" s="1"/>
  <c r="T2551" i="1"/>
  <c r="R2551" i="1"/>
  <c r="O2571" i="1"/>
  <c r="Y2571" i="1" s="1"/>
  <c r="Q2571" i="1"/>
  <c r="S2571" i="1"/>
  <c r="P2571" i="1"/>
  <c r="Z2571" i="1" s="1"/>
  <c r="R2571" i="1"/>
  <c r="T2571" i="1"/>
  <c r="O2619" i="1"/>
  <c r="Y2619" i="1" s="1"/>
  <c r="P2619" i="1"/>
  <c r="Z2619" i="1" s="1"/>
  <c r="Q2619" i="1"/>
  <c r="R2619" i="1"/>
  <c r="S2619" i="1"/>
  <c r="T2619" i="1"/>
  <c r="O2633" i="1"/>
  <c r="Y2633" i="1" s="1"/>
  <c r="S2633" i="1"/>
  <c r="T2633" i="1"/>
  <c r="P2636" i="1"/>
  <c r="Z2636" i="1" s="1"/>
  <c r="O2636" i="1"/>
  <c r="Y2636" i="1" s="1"/>
  <c r="R2636" i="1"/>
  <c r="T2636" i="1"/>
  <c r="Q2636" i="1"/>
  <c r="S2636" i="1"/>
  <c r="O2661" i="1"/>
  <c r="Y2661" i="1" s="1"/>
  <c r="P2661" i="1"/>
  <c r="Z2661" i="1" s="1"/>
  <c r="Q2661" i="1"/>
  <c r="R2661" i="1"/>
  <c r="S2661" i="1"/>
  <c r="T2661" i="1"/>
  <c r="P2659" i="1"/>
  <c r="Z2659" i="1" s="1"/>
  <c r="R2659" i="1"/>
  <c r="T2659" i="1"/>
  <c r="O2659" i="1"/>
  <c r="Y2659" i="1" s="1"/>
  <c r="Q2659" i="1"/>
  <c r="S2659" i="1"/>
  <c r="O2666" i="1"/>
  <c r="Y2666" i="1" s="1"/>
  <c r="R2666" i="1"/>
  <c r="Q2666" i="1"/>
  <c r="T2666" i="1"/>
  <c r="P2666" i="1"/>
  <c r="Z2666" i="1" s="1"/>
  <c r="S2666" i="1"/>
  <c r="O2687" i="1"/>
  <c r="Y2687" i="1" s="1"/>
  <c r="S2687" i="1"/>
  <c r="T2687" i="1"/>
  <c r="R2687" i="1"/>
  <c r="Q2687" i="1"/>
  <c r="P2687" i="1"/>
  <c r="Z2687" i="1" s="1"/>
  <c r="O2713" i="1"/>
  <c r="Y2713" i="1" s="1"/>
  <c r="P2713" i="1"/>
  <c r="Z2713" i="1" s="1"/>
  <c r="Q2713" i="1"/>
  <c r="R2713" i="1"/>
  <c r="S2713" i="1"/>
  <c r="T2713" i="1"/>
  <c r="O2737" i="1"/>
  <c r="Y2737" i="1" s="1"/>
  <c r="S2737" i="1"/>
  <c r="R2737" i="1"/>
  <c r="T2737" i="1"/>
  <c r="Q2737" i="1"/>
  <c r="O2604" i="1"/>
  <c r="Y2604" i="1" s="1"/>
  <c r="P2604" i="1"/>
  <c r="Z2604" i="1" s="1"/>
  <c r="Q2604" i="1"/>
  <c r="S2604" i="1"/>
  <c r="R2604" i="1"/>
  <c r="T2604" i="1"/>
  <c r="O2629" i="1"/>
  <c r="Y2629" i="1" s="1"/>
  <c r="P2629" i="1"/>
  <c r="Z2629" i="1" s="1"/>
  <c r="Q2629" i="1"/>
  <c r="R2629" i="1"/>
  <c r="S2629" i="1"/>
  <c r="T2629" i="1"/>
  <c r="O2665" i="1"/>
  <c r="Y2665" i="1" s="1"/>
  <c r="P2665" i="1"/>
  <c r="Z2665" i="1" s="1"/>
  <c r="Q2665" i="1"/>
  <c r="R2665" i="1"/>
  <c r="S2665" i="1"/>
  <c r="T2665" i="1"/>
  <c r="O2618" i="1"/>
  <c r="Y2618" i="1" s="1"/>
  <c r="S2618" i="1"/>
  <c r="R2618" i="1"/>
  <c r="Q2618" i="1"/>
  <c r="P2618" i="1"/>
  <c r="Z2618" i="1" s="1"/>
  <c r="T2618" i="1"/>
  <c r="O2672" i="1"/>
  <c r="Y2672" i="1" s="1"/>
  <c r="Q2672" i="1"/>
  <c r="T2672" i="1"/>
  <c r="P2672" i="1"/>
  <c r="Z2672" i="1" s="1"/>
  <c r="S2672" i="1"/>
  <c r="R2672" i="1"/>
  <c r="O2681" i="1"/>
  <c r="Y2681" i="1" s="1"/>
  <c r="T2681" i="1"/>
  <c r="S2681" i="1"/>
  <c r="P2742" i="1"/>
  <c r="Z2742" i="1" s="1"/>
  <c r="O2742" i="1"/>
  <c r="Y2742" i="1" s="1"/>
  <c r="Q2742" i="1"/>
  <c r="S2742" i="1"/>
  <c r="R2742" i="1"/>
  <c r="T2742" i="1"/>
  <c r="O2750" i="1"/>
  <c r="Y2750" i="1" s="1"/>
  <c r="P2750" i="1"/>
  <c r="Z2750" i="1" s="1"/>
  <c r="Q2750" i="1"/>
  <c r="R2750" i="1"/>
  <c r="S2750" i="1"/>
  <c r="T2750" i="1"/>
  <c r="Q2792" i="1"/>
  <c r="R2792" i="1"/>
  <c r="S2792" i="1"/>
  <c r="T2792" i="1"/>
  <c r="P2792" i="1"/>
  <c r="Z2792" i="1" s="1"/>
  <c r="O2792" i="1"/>
  <c r="Y2792" i="1" s="1"/>
  <c r="O2660" i="1"/>
  <c r="Y2660" i="1" s="1"/>
  <c r="P2660" i="1"/>
  <c r="Z2660" i="1" s="1"/>
  <c r="Q2660" i="1"/>
  <c r="R2660" i="1"/>
  <c r="S2660" i="1"/>
  <c r="T2660" i="1"/>
  <c r="P2738" i="1"/>
  <c r="Z2738" i="1" s="1"/>
  <c r="O2738" i="1"/>
  <c r="Y2738" i="1" s="1"/>
  <c r="Q2738" i="1"/>
  <c r="S2738" i="1"/>
  <c r="T2738" i="1"/>
  <c r="R2738" i="1"/>
  <c r="P2772" i="1"/>
  <c r="Z2772" i="1" s="1"/>
  <c r="R2772" i="1"/>
  <c r="T2772" i="1"/>
  <c r="O2772" i="1"/>
  <c r="Y2772" i="1" s="1"/>
  <c r="Q2772" i="1"/>
  <c r="S2772" i="1"/>
  <c r="O2779" i="1"/>
  <c r="Y2779" i="1" s="1"/>
  <c r="P2779" i="1"/>
  <c r="Z2779" i="1" s="1"/>
  <c r="Q2779" i="1"/>
  <c r="R2779" i="1"/>
  <c r="S2779" i="1"/>
  <c r="T2779" i="1"/>
  <c r="O2535" i="1"/>
  <c r="Y2535" i="1" s="1"/>
  <c r="Q2535" i="1"/>
  <c r="S2535" i="1"/>
  <c r="P2535" i="1"/>
  <c r="Z2535" i="1" s="1"/>
  <c r="R2535" i="1"/>
  <c r="T2535" i="1"/>
  <c r="O2563" i="1"/>
  <c r="Y2563" i="1" s="1"/>
  <c r="Q2563" i="1"/>
  <c r="S2563" i="1"/>
  <c r="P2563" i="1"/>
  <c r="Z2563" i="1" s="1"/>
  <c r="R2563" i="1"/>
  <c r="T2563" i="1"/>
  <c r="O2587" i="1"/>
  <c r="Y2587" i="1" s="1"/>
  <c r="Q2587" i="1"/>
  <c r="S2587" i="1"/>
  <c r="P2587" i="1"/>
  <c r="Z2587" i="1" s="1"/>
  <c r="R2587" i="1"/>
  <c r="T2587" i="1"/>
  <c r="P2696" i="1"/>
  <c r="Z2696" i="1" s="1"/>
  <c r="O2696" i="1"/>
  <c r="Y2696" i="1" s="1"/>
  <c r="R2696" i="1"/>
  <c r="S2696" i="1"/>
  <c r="T2696" i="1"/>
  <c r="Q2696" i="1"/>
  <c r="O2708" i="1"/>
  <c r="Y2708" i="1" s="1"/>
  <c r="Q2708" i="1"/>
  <c r="R2708" i="1"/>
  <c r="S2708" i="1"/>
  <c r="T2708" i="1"/>
  <c r="P2708" i="1"/>
  <c r="Z2708" i="1" s="1"/>
  <c r="O2777" i="1"/>
  <c r="Y2777" i="1" s="1"/>
  <c r="P2777" i="1"/>
  <c r="Z2777" i="1" s="1"/>
  <c r="Q2777" i="1"/>
  <c r="R2777" i="1"/>
  <c r="S2777" i="1"/>
  <c r="T2777" i="1"/>
  <c r="O2683" i="1"/>
  <c r="Y2683" i="1" s="1"/>
  <c r="S2683" i="1"/>
  <c r="R2683" i="1"/>
  <c r="Q2683" i="1"/>
  <c r="T2683" i="1"/>
  <c r="P2683" i="1"/>
  <c r="Z2683" i="1" s="1"/>
  <c r="P2688" i="1"/>
  <c r="Z2688" i="1" s="1"/>
  <c r="O2688" i="1"/>
  <c r="Y2688" i="1" s="1"/>
  <c r="S2688" i="1"/>
  <c r="T2688" i="1"/>
  <c r="R2688" i="1"/>
  <c r="Q2688" i="1"/>
  <c r="Q2681" i="1"/>
  <c r="Q2641" i="1"/>
  <c r="T2721" i="1"/>
  <c r="P2737" i="1"/>
  <c r="Z2737" i="1" s="1"/>
  <c r="Q2610" i="1"/>
  <c r="R2610" i="1"/>
  <c r="S2610" i="1"/>
  <c r="P2610" i="1"/>
  <c r="Z2610" i="1" s="1"/>
  <c r="T2610" i="1"/>
  <c r="O2610" i="1"/>
  <c r="Y2610" i="1" s="1"/>
  <c r="O2644" i="1"/>
  <c r="Y2644" i="1" s="1"/>
  <c r="P2644" i="1"/>
  <c r="Z2644" i="1" s="1"/>
  <c r="Q2644" i="1"/>
  <c r="R2644" i="1"/>
  <c r="S2644" i="1"/>
  <c r="T2644" i="1"/>
  <c r="O2656" i="1"/>
  <c r="Y2656" i="1" s="1"/>
  <c r="P2656" i="1"/>
  <c r="Z2656" i="1" s="1"/>
  <c r="Q2656" i="1"/>
  <c r="R2656" i="1"/>
  <c r="S2656" i="1"/>
  <c r="T2656" i="1"/>
  <c r="O2705" i="1"/>
  <c r="Y2705" i="1" s="1"/>
  <c r="R2705" i="1"/>
  <c r="S2705" i="1"/>
  <c r="T2705" i="1"/>
  <c r="O2741" i="1"/>
  <c r="Y2741" i="1" s="1"/>
  <c r="R2741" i="1"/>
  <c r="T2741" i="1"/>
  <c r="Q2741" i="1"/>
  <c r="S2741" i="1"/>
  <c r="O2655" i="1"/>
  <c r="Y2655" i="1" s="1"/>
  <c r="P2655" i="1"/>
  <c r="Z2655" i="1" s="1"/>
  <c r="Q2655" i="1"/>
  <c r="R2655" i="1"/>
  <c r="S2655" i="1"/>
  <c r="T2655" i="1"/>
  <c r="P2702" i="1"/>
  <c r="Z2702" i="1" s="1"/>
  <c r="O2702" i="1"/>
  <c r="Y2702" i="1" s="1"/>
  <c r="R2702" i="1"/>
  <c r="S2702" i="1"/>
  <c r="T2702" i="1"/>
  <c r="Q2702" i="1"/>
  <c r="O2625" i="1"/>
  <c r="Y2625" i="1" s="1"/>
  <c r="P2625" i="1"/>
  <c r="Z2625" i="1" s="1"/>
  <c r="Q2625" i="1"/>
  <c r="R2625" i="1"/>
  <c r="S2625" i="1"/>
  <c r="T2625" i="1"/>
  <c r="O2747" i="1"/>
  <c r="Y2747" i="1" s="1"/>
  <c r="P2747" i="1"/>
  <c r="Z2747" i="1" s="1"/>
  <c r="Q2747" i="1"/>
  <c r="R2747" i="1"/>
  <c r="S2747" i="1"/>
  <c r="T2747" i="1"/>
  <c r="O2778" i="1"/>
  <c r="Y2778" i="1" s="1"/>
  <c r="P2778" i="1"/>
  <c r="Z2778" i="1" s="1"/>
  <c r="Q2778" i="1"/>
  <c r="R2778" i="1"/>
  <c r="S2778" i="1"/>
  <c r="T2778" i="1"/>
  <c r="O2788" i="1"/>
  <c r="Y2788" i="1" s="1"/>
  <c r="R2788" i="1"/>
  <c r="P2788" i="1"/>
  <c r="Z2788" i="1" s="1"/>
  <c r="S2788" i="1"/>
  <c r="Q2788" i="1"/>
  <c r="T2788" i="1"/>
  <c r="O2790" i="1"/>
  <c r="Y2790" i="1" s="1"/>
  <c r="Q2790" i="1"/>
  <c r="T2790" i="1"/>
  <c r="S2790" i="1"/>
  <c r="R2790" i="1"/>
  <c r="P2790" i="1"/>
  <c r="Z2790" i="1" s="1"/>
  <c r="O2471" i="1"/>
  <c r="Y2471" i="1" s="1"/>
  <c r="Q2471" i="1"/>
  <c r="S2471" i="1"/>
  <c r="P2471" i="1"/>
  <c r="Z2471" i="1" s="1"/>
  <c r="R2471" i="1"/>
  <c r="T2471" i="1"/>
  <c r="O2543" i="1"/>
  <c r="Y2543" i="1" s="1"/>
  <c r="Q2543" i="1"/>
  <c r="S2543" i="1"/>
  <c r="P2543" i="1"/>
  <c r="Z2543" i="1" s="1"/>
  <c r="T2543" i="1"/>
  <c r="R2543" i="1"/>
  <c r="O2567" i="1"/>
  <c r="Y2567" i="1" s="1"/>
  <c r="Q2567" i="1"/>
  <c r="S2567" i="1"/>
  <c r="P2567" i="1"/>
  <c r="Z2567" i="1" s="1"/>
  <c r="R2567" i="1"/>
  <c r="T2567" i="1"/>
  <c r="O2591" i="1"/>
  <c r="Y2591" i="1" s="1"/>
  <c r="Q2591" i="1"/>
  <c r="S2591" i="1"/>
  <c r="P2591" i="1"/>
  <c r="Z2591" i="1" s="1"/>
  <c r="R2591" i="1"/>
  <c r="T2591" i="1"/>
  <c r="O2751" i="1"/>
  <c r="Y2751" i="1" s="1"/>
  <c r="P2751" i="1"/>
  <c r="Z2751" i="1" s="1"/>
  <c r="Q2751" i="1"/>
  <c r="R2751" i="1"/>
  <c r="S2751" i="1"/>
  <c r="T2751" i="1"/>
  <c r="P2768" i="1"/>
  <c r="Z2768" i="1" s="1"/>
  <c r="Q2768" i="1"/>
  <c r="T2768" i="1"/>
  <c r="O2768" i="1"/>
  <c r="Y2768" i="1" s="1"/>
  <c r="S2768" i="1"/>
  <c r="R2768" i="1"/>
  <c r="P2722" i="1"/>
  <c r="Z2722" i="1" s="1"/>
  <c r="O2722" i="1"/>
  <c r="Y2722" i="1" s="1"/>
  <c r="R2722" i="1"/>
  <c r="Q2722" i="1"/>
  <c r="S2722" i="1"/>
  <c r="T2722" i="1"/>
  <c r="Q2763" i="1"/>
  <c r="R2763" i="1"/>
  <c r="S2763" i="1"/>
  <c r="T2763" i="1"/>
  <c r="O2763" i="1"/>
  <c r="Y2763" i="1" s="1"/>
  <c r="P2763" i="1"/>
  <c r="Z2763" i="1" s="1"/>
  <c r="O2483" i="1"/>
  <c r="Y2483" i="1" s="1"/>
  <c r="Q2483" i="1"/>
  <c r="S2483" i="1"/>
  <c r="P2483" i="1"/>
  <c r="Z2483" i="1" s="1"/>
  <c r="T2483" i="1"/>
  <c r="R2483" i="1"/>
  <c r="O2491" i="1"/>
  <c r="Y2491" i="1" s="1"/>
  <c r="Q2491" i="1"/>
  <c r="S2491" i="1"/>
  <c r="P2491" i="1"/>
  <c r="Z2491" i="1" s="1"/>
  <c r="T2491" i="1"/>
  <c r="R2491" i="1"/>
  <c r="O2499" i="1"/>
  <c r="Y2499" i="1" s="1"/>
  <c r="Q2499" i="1"/>
  <c r="S2499" i="1"/>
  <c r="P2499" i="1"/>
  <c r="Z2499" i="1" s="1"/>
  <c r="R2499" i="1"/>
  <c r="T2499" i="1"/>
  <c r="O2507" i="1"/>
  <c r="Y2507" i="1" s="1"/>
  <c r="Q2507" i="1"/>
  <c r="S2507" i="1"/>
  <c r="P2507" i="1"/>
  <c r="Z2507" i="1" s="1"/>
  <c r="R2507" i="1"/>
  <c r="T2507" i="1"/>
  <c r="O2515" i="1"/>
  <c r="Y2515" i="1" s="1"/>
  <c r="Q2515" i="1"/>
  <c r="S2515" i="1"/>
  <c r="P2515" i="1"/>
  <c r="Z2515" i="1" s="1"/>
  <c r="R2515" i="1"/>
  <c r="T2515" i="1"/>
  <c r="O2523" i="1"/>
  <c r="Y2523" i="1" s="1"/>
  <c r="Q2523" i="1"/>
  <c r="S2523" i="1"/>
  <c r="P2523" i="1"/>
  <c r="Z2523" i="1" s="1"/>
  <c r="R2523" i="1"/>
  <c r="T2523" i="1"/>
  <c r="O2539" i="1"/>
  <c r="Y2539" i="1" s="1"/>
  <c r="Q2539" i="1"/>
  <c r="S2539" i="1"/>
  <c r="P2539" i="1"/>
  <c r="Z2539" i="1" s="1"/>
  <c r="R2539" i="1"/>
  <c r="T2539" i="1"/>
  <c r="O2559" i="1"/>
  <c r="Y2559" i="1" s="1"/>
  <c r="Q2559" i="1"/>
  <c r="S2559" i="1"/>
  <c r="P2559" i="1"/>
  <c r="Z2559" i="1" s="1"/>
  <c r="R2559" i="1"/>
  <c r="T2559" i="1"/>
  <c r="O2583" i="1"/>
  <c r="Y2583" i="1" s="1"/>
  <c r="Q2583" i="1"/>
  <c r="S2583" i="1"/>
  <c r="P2583" i="1"/>
  <c r="Z2583" i="1" s="1"/>
  <c r="R2583" i="1"/>
  <c r="T2583" i="1"/>
  <c r="O2691" i="1"/>
  <c r="Y2691" i="1" s="1"/>
  <c r="P2691" i="1"/>
  <c r="Z2691" i="1" s="1"/>
  <c r="Q2691" i="1"/>
  <c r="R2691" i="1"/>
  <c r="S2691" i="1"/>
  <c r="T2691" i="1"/>
  <c r="O2701" i="1"/>
  <c r="Y2701" i="1" s="1"/>
  <c r="R2701" i="1"/>
  <c r="T2701" i="1"/>
  <c r="P2701" i="1"/>
  <c r="Z2701" i="1" s="1"/>
  <c r="Q2701" i="1"/>
  <c r="S2701" i="1"/>
  <c r="AA2337" i="1" l="1"/>
  <c r="AF2337" i="1" s="1"/>
  <c r="AI2337" i="1" s="1"/>
  <c r="AA164" i="1"/>
  <c r="AF164" i="1" s="1"/>
  <c r="AI164" i="1" s="1"/>
  <c r="AA140" i="1"/>
  <c r="AF140" i="1" s="1"/>
  <c r="AI140" i="1" s="1"/>
  <c r="AA1017" i="1"/>
  <c r="AF1017" i="1" s="1"/>
  <c r="AI1017" i="1" s="1"/>
  <c r="AA394" i="1"/>
  <c r="AF394" i="1" s="1"/>
  <c r="AI394" i="1" s="1"/>
  <c r="AA1694" i="1"/>
  <c r="AF1694" i="1" s="1"/>
  <c r="AI1694" i="1" s="1"/>
  <c r="AI2592" i="1"/>
  <c r="AI2329" i="1"/>
  <c r="AI2080" i="1"/>
  <c r="AI1766" i="1"/>
  <c r="AI2480" i="1"/>
  <c r="AI2016" i="1"/>
  <c r="AI321" i="1"/>
  <c r="AI1982" i="1"/>
  <c r="AI944" i="1"/>
  <c r="AI1127" i="1"/>
  <c r="AI174" i="1"/>
  <c r="AA1339" i="1"/>
  <c r="AF1339" i="1" s="1"/>
  <c r="AI1339" i="1" s="1"/>
  <c r="AA76" i="1"/>
  <c r="AF76" i="1" s="1"/>
  <c r="AI76" i="1" s="1"/>
  <c r="AA338" i="1"/>
  <c r="AF338" i="1" s="1"/>
  <c r="AI338" i="1" s="1"/>
  <c r="AA103" i="1"/>
  <c r="AF103" i="1" s="1"/>
  <c r="AI103" i="1" s="1"/>
  <c r="AI152" i="1"/>
  <c r="AA225" i="1"/>
  <c r="AF225" i="1" s="1"/>
  <c r="AI225" i="1" s="1"/>
  <c r="AA382" i="1"/>
  <c r="AF382" i="1" s="1"/>
  <c r="AI382" i="1" s="1"/>
  <c r="AA115" i="1"/>
  <c r="AF115" i="1" s="1"/>
  <c r="AI115" i="1" s="1"/>
  <c r="AI2326" i="1"/>
  <c r="AA2139" i="1"/>
  <c r="AF2139" i="1" s="1"/>
  <c r="AI2139" i="1" s="1"/>
  <c r="AA78" i="1"/>
  <c r="AF78" i="1" s="1"/>
  <c r="AI78" i="1" s="1"/>
  <c r="AA1398" i="1"/>
  <c r="AF1398" i="1" s="1"/>
  <c r="AI1398" i="1" s="1"/>
  <c r="AA124" i="1"/>
  <c r="AF124" i="1" s="1"/>
  <c r="AI124" i="1" s="1"/>
  <c r="AA136" i="1"/>
  <c r="AF136" i="1" s="1"/>
  <c r="AI136" i="1" s="1"/>
  <c r="AA108" i="1"/>
  <c r="AF108" i="1" s="1"/>
  <c r="AI108" i="1" s="1"/>
  <c r="AA1887" i="1"/>
  <c r="AF1887" i="1" s="1"/>
  <c r="AI1887" i="1" s="1"/>
  <c r="AA1796" i="1"/>
  <c r="AF1796" i="1" s="1"/>
  <c r="AI1796" i="1" s="1"/>
  <c r="AA1572" i="1"/>
  <c r="AF1572" i="1" s="1"/>
  <c r="AI1572" i="1" s="1"/>
  <c r="AA1552" i="1"/>
  <c r="AF1552" i="1" s="1"/>
  <c r="AI1552" i="1" s="1"/>
  <c r="AA1748" i="1"/>
  <c r="AF1748" i="1" s="1"/>
  <c r="AI1748" i="1" s="1"/>
  <c r="AI556" i="1"/>
  <c r="AA1442" i="1"/>
  <c r="AF1442" i="1" s="1"/>
  <c r="AI1442" i="1" s="1"/>
  <c r="AA116" i="1"/>
  <c r="AF116" i="1" s="1"/>
  <c r="AI116" i="1" s="1"/>
  <c r="AA159" i="1"/>
  <c r="AF159" i="1" s="1"/>
  <c r="AI159" i="1" s="1"/>
  <c r="AI475" i="1"/>
  <c r="AA92" i="1"/>
  <c r="AF92" i="1" s="1"/>
  <c r="AI92" i="1" s="1"/>
  <c r="AA452" i="1"/>
  <c r="AF452" i="1" s="1"/>
  <c r="AI452" i="1" s="1"/>
  <c r="AA301" i="1"/>
  <c r="AF301" i="1" s="1"/>
  <c r="AI301" i="1" s="1"/>
  <c r="AA516" i="1"/>
  <c r="AF516" i="1" s="1"/>
  <c r="AI516" i="1" s="1"/>
  <c r="AA670" i="1"/>
  <c r="AF670" i="1" s="1"/>
  <c r="AI670" i="1" s="1"/>
  <c r="AA96" i="1"/>
  <c r="AF96" i="1" s="1"/>
  <c r="AI96" i="1" s="1"/>
  <c r="AA1711" i="1"/>
  <c r="AF1711" i="1" s="1"/>
  <c r="AI1711" i="1" s="1"/>
  <c r="AA82" i="1"/>
  <c r="AF82" i="1" s="1"/>
  <c r="AI82" i="1" s="1"/>
  <c r="AA2030" i="1"/>
  <c r="AF2030" i="1" s="1"/>
  <c r="AI2030" i="1" s="1"/>
  <c r="AA1679" i="1"/>
  <c r="AF1679" i="1" s="1"/>
  <c r="AI1679" i="1" s="1"/>
  <c r="AA1630" i="1"/>
  <c r="AF1630" i="1" s="1"/>
  <c r="AI1630" i="1" s="1"/>
  <c r="AA1577" i="1"/>
  <c r="AF1577" i="1" s="1"/>
  <c r="AI1577" i="1" s="1"/>
  <c r="AI1484" i="1"/>
  <c r="AA662" i="1"/>
  <c r="AF662" i="1" s="1"/>
  <c r="AI662" i="1" s="1"/>
  <c r="AA2192" i="1"/>
  <c r="AF2192" i="1" s="1"/>
  <c r="AI2192" i="1" s="1"/>
  <c r="AA1874" i="1"/>
  <c r="AF1874" i="1" s="1"/>
  <c r="AI1874" i="1" s="1"/>
  <c r="AA2104" i="1"/>
  <c r="AF2104" i="1" s="1"/>
  <c r="AI2104" i="1" s="1"/>
  <c r="AA120" i="1"/>
  <c r="AF120" i="1" s="1"/>
  <c r="AI120" i="1" s="1"/>
  <c r="AI578" i="1"/>
  <c r="AA396" i="1"/>
  <c r="AF396" i="1" s="1"/>
  <c r="AI396" i="1" s="1"/>
  <c r="AI1191" i="1"/>
  <c r="AA2116" i="1"/>
  <c r="AF2116" i="1" s="1"/>
  <c r="AI2116" i="1" s="1"/>
  <c r="AA1508" i="1"/>
  <c r="AF1508" i="1" s="1"/>
  <c r="AI1508" i="1" s="1"/>
  <c r="AA1752" i="1"/>
  <c r="AF1752" i="1" s="1"/>
  <c r="AI1752" i="1" s="1"/>
  <c r="AA184" i="1"/>
  <c r="AF184" i="1" s="1"/>
  <c r="AI184" i="1" s="1"/>
  <c r="AA788" i="1"/>
  <c r="AF788" i="1" s="1"/>
  <c r="AI788" i="1" s="1"/>
  <c r="AA1516" i="1"/>
  <c r="AF1516" i="1" s="1"/>
  <c r="AI1516" i="1" s="1"/>
  <c r="AA158" i="1"/>
  <c r="AF158" i="1" s="1"/>
  <c r="AI158" i="1" s="1"/>
  <c r="AA1269" i="1"/>
  <c r="AF1269" i="1" s="1"/>
  <c r="AI1269" i="1" s="1"/>
  <c r="AA975" i="1"/>
  <c r="AF975" i="1" s="1"/>
  <c r="AI975" i="1" s="1"/>
  <c r="AA1800" i="1"/>
  <c r="AF1800" i="1" s="1"/>
  <c r="AI1800" i="1" s="1"/>
  <c r="AA757" i="1"/>
  <c r="AF757" i="1" s="1"/>
  <c r="AI757" i="1" s="1"/>
  <c r="AA1120" i="1"/>
  <c r="AF1120" i="1" s="1"/>
  <c r="AI1120" i="1" s="1"/>
  <c r="AA492" i="1"/>
  <c r="AF492" i="1" s="1"/>
  <c r="AI492" i="1" s="1"/>
  <c r="AA132" i="1"/>
  <c r="AF132" i="1" s="1"/>
  <c r="AI132" i="1" s="1"/>
  <c r="AA2261" i="1"/>
  <c r="AF2261" i="1" s="1"/>
  <c r="AI2261" i="1" s="1"/>
  <c r="AA1603" i="1"/>
  <c r="AF1603" i="1" s="1"/>
  <c r="AI1603" i="1" s="1"/>
  <c r="AA1029" i="1"/>
  <c r="AF1029" i="1" s="1"/>
  <c r="AI1029" i="1" s="1"/>
  <c r="AI736" i="1"/>
  <c r="AA638" i="1"/>
  <c r="AF638" i="1" s="1"/>
  <c r="AI638" i="1" s="1"/>
  <c r="AA1914" i="1"/>
  <c r="AF1914" i="1" s="1"/>
  <c r="AI1914" i="1" s="1"/>
  <c r="AA656" i="1"/>
  <c r="AF656" i="1" s="1"/>
  <c r="AI656" i="1" s="1"/>
  <c r="AA772" i="1"/>
  <c r="AF772" i="1" s="1"/>
  <c r="AI772" i="1" s="1"/>
  <c r="AA1013" i="1"/>
  <c r="AF1013" i="1" s="1"/>
  <c r="AI1013" i="1" s="1"/>
  <c r="AA626" i="1"/>
  <c r="AF626" i="1" s="1"/>
  <c r="AI626" i="1" s="1"/>
  <c r="AA724" i="1"/>
  <c r="AF724" i="1" s="1"/>
  <c r="AI724" i="1" s="1"/>
  <c r="AA2037" i="1"/>
  <c r="AF2037" i="1" s="1"/>
  <c r="AI2037" i="1" s="1"/>
  <c r="AA702" i="1"/>
  <c r="AF702" i="1" s="1"/>
  <c r="AI702" i="1" s="1"/>
  <c r="AA660" i="1"/>
  <c r="AF660" i="1" s="1"/>
  <c r="AI660" i="1" s="1"/>
  <c r="AI217" i="1"/>
  <c r="AA2098" i="1"/>
  <c r="AF2098" i="1" s="1"/>
  <c r="AI2098" i="1" s="1"/>
  <c r="AA465" i="1"/>
  <c r="AF465" i="1" s="1"/>
  <c r="AI465" i="1" s="1"/>
  <c r="AA785" i="1"/>
  <c r="AF785" i="1" s="1"/>
  <c r="AI785" i="1" s="1"/>
  <c r="AA539" i="1"/>
  <c r="AF539" i="1" s="1"/>
  <c r="AI539" i="1" s="1"/>
  <c r="AA1338" i="1"/>
  <c r="AF1338" i="1" s="1"/>
  <c r="AI1338" i="1" s="1"/>
  <c r="AA1426" i="1"/>
  <c r="AF1426" i="1" s="1"/>
  <c r="AI1426" i="1" s="1"/>
  <c r="AA2140" i="1"/>
  <c r="AF2140" i="1" s="1"/>
  <c r="AI2140" i="1" s="1"/>
  <c r="AA192" i="1"/>
  <c r="AF192" i="1" s="1"/>
  <c r="AI192" i="1" s="1"/>
  <c r="AA273" i="1"/>
  <c r="AF273" i="1" s="1"/>
  <c r="AI273" i="1" s="1"/>
  <c r="AA756" i="1"/>
  <c r="AF756" i="1" s="1"/>
  <c r="AI756" i="1" s="1"/>
  <c r="AA973" i="1"/>
  <c r="AF973" i="1" s="1"/>
  <c r="AI973" i="1" s="1"/>
  <c r="AA1956" i="1"/>
  <c r="AF1956" i="1" s="1"/>
  <c r="AI1956" i="1" s="1"/>
  <c r="AA855" i="1"/>
  <c r="AF855" i="1" s="1"/>
  <c r="AI855" i="1" s="1"/>
  <c r="AA568" i="1"/>
  <c r="AF568" i="1" s="1"/>
  <c r="AI568" i="1" s="1"/>
  <c r="AA1092" i="1"/>
  <c r="AF1092" i="1" s="1"/>
  <c r="AI1092" i="1" s="1"/>
  <c r="AA923" i="1"/>
  <c r="AF923" i="1" s="1"/>
  <c r="AI923" i="1" s="1"/>
  <c r="AA831" i="1"/>
  <c r="AF831" i="1" s="1"/>
  <c r="AI831" i="1" s="1"/>
  <c r="AA114" i="1"/>
  <c r="AF114" i="1" s="1"/>
  <c r="AI114" i="1" s="1"/>
  <c r="AA1008" i="1"/>
  <c r="AF1008" i="1" s="1"/>
  <c r="AI1008" i="1" s="1"/>
  <c r="AA1387" i="1"/>
  <c r="AF1387" i="1" s="1"/>
  <c r="AI1387" i="1" s="1"/>
  <c r="AA2463" i="1"/>
  <c r="AF2463" i="1" s="1"/>
  <c r="AI2463" i="1" s="1"/>
  <c r="AA519" i="1"/>
  <c r="AF519" i="1" s="1"/>
  <c r="AI519" i="1" s="1"/>
  <c r="AA1204" i="1"/>
  <c r="AF1204" i="1" s="1"/>
  <c r="AI1204" i="1" s="1"/>
  <c r="AA1473" i="1"/>
  <c r="AF1473" i="1" s="1"/>
  <c r="AI1473" i="1" s="1"/>
  <c r="AA2250" i="1"/>
  <c r="AF2250" i="1" s="1"/>
  <c r="AI2250" i="1" s="1"/>
  <c r="AI468" i="1"/>
  <c r="AA666" i="1"/>
  <c r="AF666" i="1" s="1"/>
  <c r="AI666" i="1" s="1"/>
  <c r="AA2172" i="1"/>
  <c r="AF2172" i="1" s="1"/>
  <c r="AI2172" i="1" s="1"/>
  <c r="AA1524" i="1"/>
  <c r="AF1524" i="1" s="1"/>
  <c r="AI1524" i="1" s="1"/>
  <c r="AA1686" i="1"/>
  <c r="AF1686" i="1" s="1"/>
  <c r="AI1686" i="1" s="1"/>
  <c r="AA2207" i="1"/>
  <c r="AF2207" i="1" s="1"/>
  <c r="AI2207" i="1" s="1"/>
  <c r="AA1382" i="1"/>
  <c r="AF1382" i="1" s="1"/>
  <c r="AI1382" i="1" s="1"/>
  <c r="AA551" i="1"/>
  <c r="AF551" i="1" s="1"/>
  <c r="AI551" i="1" s="1"/>
  <c r="AA1973" i="1"/>
  <c r="AF1973" i="1" s="1"/>
  <c r="AI1973" i="1" s="1"/>
  <c r="AA1797" i="1"/>
  <c r="AF1797" i="1" s="1"/>
  <c r="AI1797" i="1" s="1"/>
  <c r="AA1683" i="1"/>
  <c r="AF1683" i="1" s="1"/>
  <c r="AI1683" i="1" s="1"/>
  <c r="AA919" i="1"/>
  <c r="AF919" i="1" s="1"/>
  <c r="AI919" i="1" s="1"/>
  <c r="AA135" i="1"/>
  <c r="AF135" i="1" s="1"/>
  <c r="AI135" i="1" s="1"/>
  <c r="AA760" i="1"/>
  <c r="AF760" i="1" s="1"/>
  <c r="AI760" i="1" s="1"/>
  <c r="AA162" i="1"/>
  <c r="AF162" i="1" s="1"/>
  <c r="AI162" i="1" s="1"/>
  <c r="AA1304" i="1"/>
  <c r="AF1304" i="1" s="1"/>
  <c r="AI1304" i="1" s="1"/>
  <c r="AA2336" i="1"/>
  <c r="AF2336" i="1" s="1"/>
  <c r="AI2336" i="1" s="1"/>
  <c r="AA997" i="1"/>
  <c r="AF997" i="1" s="1"/>
  <c r="AI997" i="1" s="1"/>
  <c r="AA440" i="1"/>
  <c r="AF440" i="1" s="1"/>
  <c r="AA1160" i="1"/>
  <c r="AF1160" i="1" s="1"/>
  <c r="AI1160" i="1" s="1"/>
  <c r="AA1607" i="1"/>
  <c r="AF1607" i="1" s="1"/>
  <c r="AI1607" i="1" s="1"/>
  <c r="AA303" i="1"/>
  <c r="AF303" i="1" s="1"/>
  <c r="AI303" i="1" s="1"/>
  <c r="AI822" i="1"/>
  <c r="AA175" i="1"/>
  <c r="AF175" i="1" s="1"/>
  <c r="AI175" i="1" s="1"/>
  <c r="AA2050" i="1"/>
  <c r="AF2050" i="1" s="1"/>
  <c r="AI2050" i="1" s="1"/>
  <c r="AI1855" i="1"/>
  <c r="AI440" i="1"/>
  <c r="AA469" i="1"/>
  <c r="AF469" i="1" s="1"/>
  <c r="AI469" i="1" s="1"/>
  <c r="AA1450" i="1"/>
  <c r="AF1450" i="1" s="1"/>
  <c r="AI1450" i="1" s="1"/>
  <c r="AA540" i="1"/>
  <c r="AF540" i="1" s="1"/>
  <c r="AI540" i="1" s="1"/>
  <c r="AA1878" i="1"/>
  <c r="AF1878" i="1" s="1"/>
  <c r="AI1878" i="1" s="1"/>
  <c r="AA563" i="1"/>
  <c r="AF563" i="1" s="1"/>
  <c r="AI563" i="1" s="1"/>
  <c r="AA463" i="1"/>
  <c r="AF463" i="1" s="1"/>
  <c r="AI463" i="1" s="1"/>
  <c r="AA805" i="1"/>
  <c r="AF805" i="1" s="1"/>
  <c r="AI805" i="1" s="1"/>
  <c r="AA146" i="1"/>
  <c r="AF146" i="1" s="1"/>
  <c r="AI146" i="1" s="1"/>
  <c r="AA2058" i="1"/>
  <c r="AF2058" i="1" s="1"/>
  <c r="AI2058" i="1" s="1"/>
  <c r="AA1446" i="1"/>
  <c r="AF1446" i="1" s="1"/>
  <c r="AI1446" i="1" s="1"/>
  <c r="AA360" i="1"/>
  <c r="AF360" i="1" s="1"/>
  <c r="AI360" i="1" s="1"/>
  <c r="AA646" i="1"/>
  <c r="AF646" i="1" s="1"/>
  <c r="AI646" i="1" s="1"/>
  <c r="AA130" i="1"/>
  <c r="AF130" i="1" s="1"/>
  <c r="AI130" i="1" s="1"/>
  <c r="AA1196" i="1"/>
  <c r="AF1196" i="1" s="1"/>
  <c r="AI1196" i="1" s="1"/>
  <c r="AA800" i="1"/>
  <c r="AF800" i="1" s="1"/>
  <c r="AI800" i="1" s="1"/>
  <c r="AA2780" i="1"/>
  <c r="AF2780" i="1" s="1"/>
  <c r="AI2780" i="1" s="1"/>
  <c r="AA198" i="1"/>
  <c r="AF198" i="1" s="1"/>
  <c r="AI198" i="1" s="1"/>
  <c r="AA572" i="1"/>
  <c r="AF572" i="1" s="1"/>
  <c r="AI572" i="1" s="1"/>
  <c r="AA126" i="1"/>
  <c r="AF126" i="1" s="1"/>
  <c r="AI126" i="1" s="1"/>
  <c r="AA927" i="1"/>
  <c r="AF927" i="1" s="1"/>
  <c r="AI927" i="1" s="1"/>
  <c r="AA761" i="1"/>
  <c r="AF761" i="1" s="1"/>
  <c r="AI761" i="1" s="1"/>
  <c r="AA560" i="1"/>
  <c r="AF560" i="1" s="1"/>
  <c r="AI560" i="1" s="1"/>
  <c r="AA1112" i="1"/>
  <c r="AF1112" i="1" s="1"/>
  <c r="AI1112" i="1" s="1"/>
  <c r="AA1366" i="1"/>
  <c r="AF1366" i="1" s="1"/>
  <c r="AI1366" i="1" s="1"/>
  <c r="AA1992" i="1"/>
  <c r="AF1992" i="1" s="1"/>
  <c r="AI1992" i="1" s="1"/>
  <c r="AA110" i="1"/>
  <c r="AF110" i="1" s="1"/>
  <c r="AI110" i="1" s="1"/>
  <c r="AA1793" i="1"/>
  <c r="AF1793" i="1" s="1"/>
  <c r="AI1793" i="1" s="1"/>
  <c r="AA947" i="1"/>
  <c r="AF947" i="1" s="1"/>
  <c r="AI947" i="1" s="1"/>
  <c r="AA208" i="1"/>
  <c r="AF208" i="1" s="1"/>
  <c r="AI208" i="1" s="1"/>
  <c r="AA892" i="1"/>
  <c r="AF892" i="1" s="1"/>
  <c r="AI892" i="1" s="1"/>
  <c r="AA1025" i="1"/>
  <c r="AF1025" i="1" s="1"/>
  <c r="AI1025" i="1" s="1"/>
  <c r="AA131" i="1"/>
  <c r="AF131" i="1" s="1"/>
  <c r="AI131" i="1" s="1"/>
  <c r="AA786" i="1"/>
  <c r="AF786" i="1" s="1"/>
  <c r="AI786" i="1" s="1"/>
  <c r="AA1922" i="1"/>
  <c r="AF1922" i="1" s="1"/>
  <c r="AI1922" i="1" s="1"/>
  <c r="AA1938" i="1"/>
  <c r="AF1938" i="1" s="1"/>
  <c r="AI1938" i="1" s="1"/>
  <c r="AA738" i="1"/>
  <c r="AF738" i="1" s="1"/>
  <c r="AI738" i="1" s="1"/>
  <c r="AA1059" i="1"/>
  <c r="AF1059" i="1" s="1"/>
  <c r="AI1059" i="1" s="1"/>
  <c r="AA828" i="1"/>
  <c r="AF828" i="1" s="1"/>
  <c r="AI828" i="1" s="1"/>
  <c r="AA428" i="1"/>
  <c r="AF428" i="1" s="1"/>
  <c r="AI428" i="1" s="1"/>
  <c r="AA652" i="1"/>
  <c r="AF652" i="1" s="1"/>
  <c r="AI652" i="1" s="1"/>
  <c r="AA1099" i="1"/>
  <c r="AF1099" i="1" s="1"/>
  <c r="AI1099" i="1" s="1"/>
  <c r="AA658" i="1"/>
  <c r="AF658" i="1" s="1"/>
  <c r="AI658" i="1" s="1"/>
  <c r="AA1468" i="1"/>
  <c r="AF1468" i="1" s="1"/>
  <c r="AI1468" i="1" s="1"/>
  <c r="AA298" i="1"/>
  <c r="AF298" i="1" s="1"/>
  <c r="AI298" i="1" s="1"/>
  <c r="AA289" i="1"/>
  <c r="AF289" i="1" s="1"/>
  <c r="AI289" i="1" s="1"/>
  <c r="AA245" i="1"/>
  <c r="AF245" i="1" s="1"/>
  <c r="AI245" i="1" s="1"/>
  <c r="AA218" i="1"/>
  <c r="AF218" i="1" s="1"/>
  <c r="AI218" i="1" s="1"/>
  <c r="AA178" i="1"/>
  <c r="AF178" i="1" s="1"/>
  <c r="AI178" i="1" s="1"/>
  <c r="AA191" i="1"/>
  <c r="AF191" i="1" s="1"/>
  <c r="AI191" i="1" s="1"/>
  <c r="AA183" i="1"/>
  <c r="AF183" i="1" s="1"/>
  <c r="AI183" i="1" s="1"/>
  <c r="AA2572" i="1"/>
  <c r="AF2572" i="1" s="1"/>
  <c r="AI2572" i="1" s="1"/>
  <c r="AA2180" i="1"/>
  <c r="AF2180" i="1" s="1"/>
  <c r="AI2180" i="1" s="1"/>
  <c r="AA1678" i="1"/>
  <c r="AF1678" i="1" s="1"/>
  <c r="AI1678" i="1" s="1"/>
  <c r="AA762" i="1"/>
  <c r="AF762" i="1" s="1"/>
  <c r="AI762" i="1" s="1"/>
  <c r="AI436" i="1"/>
  <c r="AI780" i="1"/>
  <c r="AA261" i="1"/>
  <c r="AF261" i="1" s="1"/>
  <c r="AI261" i="1" s="1"/>
  <c r="AA201" i="1"/>
  <c r="AF201" i="1" s="1"/>
  <c r="AI201" i="1" s="1"/>
  <c r="AA1224" i="1"/>
  <c r="AF1224" i="1" s="1"/>
  <c r="AI1224" i="1" s="1"/>
  <c r="AA484" i="1"/>
  <c r="AF484" i="1" s="1"/>
  <c r="AI484" i="1" s="1"/>
  <c r="AA511" i="1"/>
  <c r="AF511" i="1" s="1"/>
  <c r="AI511" i="1" s="1"/>
  <c r="AA282" i="1"/>
  <c r="AF282" i="1" s="1"/>
  <c r="AI282" i="1" s="1"/>
  <c r="AA1635" i="1"/>
  <c r="AF1635" i="1" s="1"/>
  <c r="AI1635" i="1" s="1"/>
  <c r="AA1564" i="1"/>
  <c r="AF1564" i="1" s="1"/>
  <c r="AI1564" i="1" s="1"/>
  <c r="AA1236" i="1"/>
  <c r="AF1236" i="1" s="1"/>
  <c r="AI1236" i="1" s="1"/>
  <c r="AI471" i="1"/>
  <c r="AA969" i="1"/>
  <c r="AF969" i="1" s="1"/>
  <c r="AI969" i="1" s="1"/>
  <c r="AA397" i="1"/>
  <c r="AF397" i="1" s="1"/>
  <c r="AI397" i="1" s="1"/>
  <c r="AA253" i="1"/>
  <c r="AF253" i="1" s="1"/>
  <c r="AI253" i="1" s="1"/>
  <c r="AA1253" i="1"/>
  <c r="AF1253" i="1" s="1"/>
  <c r="AA2603" i="1"/>
  <c r="AF2603" i="1" s="1"/>
  <c r="AI2603" i="1" s="1"/>
  <c r="AA1713" i="1"/>
  <c r="AF1713" i="1" s="1"/>
  <c r="AI1713" i="1" s="1"/>
  <c r="AA504" i="1"/>
  <c r="AF504" i="1" s="1"/>
  <c r="AI504" i="1" s="1"/>
  <c r="AI495" i="1"/>
  <c r="AA523" i="1"/>
  <c r="AF523" i="1" s="1"/>
  <c r="AI523" i="1" s="1"/>
  <c r="AA602" i="1"/>
  <c r="AF602" i="1" s="1"/>
  <c r="AI602" i="1" s="1"/>
  <c r="AA1390" i="1"/>
  <c r="AF1390" i="1" s="1"/>
  <c r="AI1390" i="1" s="1"/>
  <c r="AA323" i="1"/>
  <c r="AF323" i="1" s="1"/>
  <c r="AI323" i="1" s="1"/>
  <c r="AA1378" i="1"/>
  <c r="AF1378" i="1" s="1"/>
  <c r="AI1378" i="1" s="1"/>
  <c r="AA243" i="1"/>
  <c r="AF243" i="1" s="1"/>
  <c r="AI243" i="1" s="1"/>
  <c r="AA328" i="1"/>
  <c r="AF328" i="1" s="1"/>
  <c r="AI328" i="1" s="1"/>
  <c r="AA1614" i="1"/>
  <c r="AF1614" i="1" s="1"/>
  <c r="AI1614" i="1" s="1"/>
  <c r="AA690" i="1"/>
  <c r="AF690" i="1" s="1"/>
  <c r="AI690" i="1" s="1"/>
  <c r="AA961" i="1"/>
  <c r="AF961" i="1" s="1"/>
  <c r="AI961" i="1" s="1"/>
  <c r="AA2469" i="1"/>
  <c r="AF2469" i="1" s="1"/>
  <c r="AI2469" i="1" s="1"/>
  <c r="AA1163" i="1"/>
  <c r="AF1163" i="1" s="1"/>
  <c r="AI1163" i="1" s="1"/>
  <c r="AA1206" i="1"/>
  <c r="AF1206" i="1" s="1"/>
  <c r="AI1206" i="1" s="1"/>
  <c r="AA1293" i="1"/>
  <c r="AF1293" i="1" s="1"/>
  <c r="AI1293" i="1" s="1"/>
  <c r="AA852" i="1"/>
  <c r="AF852" i="1" s="1"/>
  <c r="AI852" i="1" s="1"/>
  <c r="AA778" i="1"/>
  <c r="AF778" i="1" s="1"/>
  <c r="AI778" i="1" s="1"/>
  <c r="AA989" i="1"/>
  <c r="AF989" i="1" s="1"/>
  <c r="AI989" i="1" s="1"/>
  <c r="AA503" i="1"/>
  <c r="AF503" i="1" s="1"/>
  <c r="AI503" i="1" s="1"/>
  <c r="AA960" i="1"/>
  <c r="AF960" i="1" s="1"/>
  <c r="AI960" i="1" s="1"/>
  <c r="AA188" i="1"/>
  <c r="AF188" i="1" s="1"/>
  <c r="AI188" i="1" s="1"/>
  <c r="AA1264" i="1"/>
  <c r="AF1264" i="1" s="1"/>
  <c r="AI1264" i="1" s="1"/>
  <c r="AA420" i="1"/>
  <c r="AF420" i="1" s="1"/>
  <c r="AI420" i="1" s="1"/>
  <c r="AA412" i="1"/>
  <c r="AF412" i="1" s="1"/>
  <c r="AI412" i="1" s="1"/>
  <c r="AA764" i="1"/>
  <c r="AF764" i="1" s="1"/>
  <c r="AI764" i="1" s="1"/>
  <c r="AA309" i="1"/>
  <c r="AF309" i="1" s="1"/>
  <c r="AI309" i="1" s="1"/>
  <c r="AA246" i="1"/>
  <c r="AF246" i="1" s="1"/>
  <c r="AI246" i="1" s="1"/>
  <c r="AA1970" i="1"/>
  <c r="AF1970" i="1" s="1"/>
  <c r="AI1970" i="1" s="1"/>
  <c r="AA250" i="1"/>
  <c r="AF250" i="1" s="1"/>
  <c r="AI250" i="1" s="1"/>
  <c r="AA1142" i="1"/>
  <c r="AF1142" i="1" s="1"/>
  <c r="AI1142" i="1" s="1"/>
  <c r="AA1836" i="1"/>
  <c r="AF1836" i="1" s="1"/>
  <c r="AI1836" i="1" s="1"/>
  <c r="AA143" i="1"/>
  <c r="AF143" i="1" s="1"/>
  <c r="AI143" i="1" s="1"/>
  <c r="AA144" i="1"/>
  <c r="AF144" i="1" s="1"/>
  <c r="AI144" i="1" s="1"/>
  <c r="AA2203" i="1"/>
  <c r="AF2203" i="1" s="1"/>
  <c r="AI2203" i="1" s="1"/>
  <c r="AA1434" i="1"/>
  <c r="AF1434" i="1" s="1"/>
  <c r="AI1434" i="1" s="1"/>
  <c r="AA1216" i="1"/>
  <c r="AF1216" i="1" s="1"/>
  <c r="AI1216" i="1" s="1"/>
  <c r="AI319" i="1"/>
  <c r="AA1301" i="1"/>
  <c r="AF1301" i="1" s="1"/>
  <c r="AI1301" i="1" s="1"/>
  <c r="AI1237" i="1"/>
  <c r="AA746" i="1"/>
  <c r="AF746" i="1" s="1"/>
  <c r="AI746" i="1" s="1"/>
  <c r="AA1568" i="1"/>
  <c r="AF1568" i="1" s="1"/>
  <c r="AI1568" i="1" s="1"/>
  <c r="AA1119" i="1"/>
  <c r="AF1119" i="1" s="1"/>
  <c r="AI1119" i="1" s="1"/>
  <c r="AA552" i="1"/>
  <c r="AF552" i="1" s="1"/>
  <c r="AI552" i="1" s="1"/>
  <c r="AA487" i="1"/>
  <c r="AF487" i="1" s="1"/>
  <c r="AI487" i="1" s="1"/>
  <c r="AA1107" i="1"/>
  <c r="AF1107" i="1" s="1"/>
  <c r="AI1107" i="1" s="1"/>
  <c r="AA1854" i="1"/>
  <c r="AF1854" i="1" s="1"/>
  <c r="AI1854" i="1" s="1"/>
  <c r="AA2096" i="1"/>
  <c r="AF2096" i="1" s="1"/>
  <c r="AI2096" i="1" s="1"/>
  <c r="AA1481" i="1"/>
  <c r="AF1481" i="1" s="1"/>
  <c r="AI1481" i="1" s="1"/>
  <c r="AA1451" i="1"/>
  <c r="AF1451" i="1" s="1"/>
  <c r="AI1451" i="1" s="1"/>
  <c r="AI255" i="1"/>
  <c r="AA1786" i="1"/>
  <c r="AF1786" i="1" s="1"/>
  <c r="AI1786" i="1" s="1"/>
  <c r="AA808" i="1"/>
  <c r="AF808" i="1" s="1"/>
  <c r="AI808" i="1" s="1"/>
  <c r="AA2082" i="1"/>
  <c r="AF2082" i="1" s="1"/>
  <c r="AI2082" i="1" s="1"/>
  <c r="AI1071" i="1"/>
  <c r="AA199" i="1"/>
  <c r="AF199" i="1" s="1"/>
  <c r="AI199" i="1" s="1"/>
  <c r="AA713" i="1"/>
  <c r="AF713" i="1" s="1"/>
  <c r="AI713" i="1" s="1"/>
  <c r="AA1128" i="1"/>
  <c r="AF1128" i="1" s="1"/>
  <c r="AI1128" i="1" s="1"/>
  <c r="AA2163" i="1"/>
  <c r="AF2163" i="1" s="1"/>
  <c r="AI2163" i="1" s="1"/>
  <c r="AA1200" i="1"/>
  <c r="AF1200" i="1" s="1"/>
  <c r="AI1200" i="1" s="1"/>
  <c r="AA963" i="1"/>
  <c r="AF963" i="1" s="1"/>
  <c r="AI963" i="1" s="1"/>
  <c r="AA83" i="1"/>
  <c r="AF83" i="1" s="1"/>
  <c r="AI83" i="1" s="1"/>
  <c r="AA148" i="1"/>
  <c r="AF148" i="1" s="1"/>
  <c r="AI148" i="1" s="1"/>
  <c r="AA1580" i="1"/>
  <c r="AF1580" i="1" s="1"/>
  <c r="AI1580" i="1" s="1"/>
  <c r="AA95" i="1"/>
  <c r="AF95" i="1" s="1"/>
  <c r="AI95" i="1" s="1"/>
  <c r="AA1758" i="1"/>
  <c r="AF1758" i="1" s="1"/>
  <c r="AI1758" i="1" s="1"/>
  <c r="AA2188" i="1"/>
  <c r="AF2188" i="1" s="1"/>
  <c r="AI2188" i="1" s="1"/>
  <c r="AA123" i="1"/>
  <c r="AF123" i="1" s="1"/>
  <c r="AI123" i="1" s="1"/>
  <c r="AA119" i="1"/>
  <c r="AF119" i="1" s="1"/>
  <c r="AI119" i="1" s="1"/>
  <c r="AA716" i="1"/>
  <c r="AF716" i="1" s="1"/>
  <c r="AI716" i="1" s="1"/>
  <c r="AA2298" i="1"/>
  <c r="AF2298" i="1" s="1"/>
  <c r="AI2298" i="1" s="1"/>
  <c r="AA1403" i="1"/>
  <c r="AF1403" i="1" s="1"/>
  <c r="AI1403" i="1" s="1"/>
  <c r="AI816" i="1"/>
  <c r="AI1253" i="1"/>
  <c r="AA1814" i="1"/>
  <c r="AF1814" i="1" s="1"/>
  <c r="AI1814" i="1" s="1"/>
  <c r="AA1497" i="1"/>
  <c r="AF1497" i="1" s="1"/>
  <c r="AI1497" i="1" s="1"/>
  <c r="AA536" i="1"/>
  <c r="AF536" i="1" s="1"/>
  <c r="AI536" i="1" s="1"/>
  <c r="AA1317" i="1"/>
  <c r="AF1317" i="1" s="1"/>
  <c r="AI1317" i="1" s="1"/>
  <c r="AA500" i="1"/>
  <c r="AF500" i="1" s="1"/>
  <c r="AI500" i="1" s="1"/>
  <c r="AA2621" i="1"/>
  <c r="AF2621" i="1" s="1"/>
  <c r="AI2621" i="1" s="1"/>
  <c r="AA1876" i="1"/>
  <c r="AF1876" i="1" s="1"/>
  <c r="AI1876" i="1" s="1"/>
  <c r="AA408" i="1"/>
  <c r="AF408" i="1" s="1"/>
  <c r="AI408" i="1" s="1"/>
  <c r="AA1695" i="1"/>
  <c r="AF1695" i="1" s="1"/>
  <c r="AI1695" i="1" s="1"/>
  <c r="AA214" i="1"/>
  <c r="AF214" i="1" s="1"/>
  <c r="AI214" i="1" s="1"/>
  <c r="AA754" i="1"/>
  <c r="AF754" i="1" s="1"/>
  <c r="AI754" i="1" s="1"/>
  <c r="AA2017" i="1"/>
  <c r="AF2017" i="1" s="1"/>
  <c r="AI2017" i="1" s="1"/>
  <c r="AI1500" i="1"/>
  <c r="AA794" i="1"/>
  <c r="AF794" i="1" s="1"/>
  <c r="AI794" i="1" s="1"/>
  <c r="AA770" i="1"/>
  <c r="AF770" i="1" s="1"/>
  <c r="AI770" i="1" s="1"/>
  <c r="AA622" i="1"/>
  <c r="AF622" i="1" s="1"/>
  <c r="AI622" i="1" s="1"/>
  <c r="AA151" i="1"/>
  <c r="AF151" i="1" s="1"/>
  <c r="AI151" i="1" s="1"/>
  <c r="AA1077" i="1"/>
  <c r="AF1077" i="1" s="1"/>
  <c r="AI1077" i="1" s="1"/>
  <c r="AA744" i="1"/>
  <c r="AF744" i="1" s="1"/>
  <c r="AI744" i="1" s="1"/>
  <c r="AA448" i="1"/>
  <c r="AF448" i="1" s="1"/>
  <c r="AI448" i="1" s="1"/>
  <c r="AA1280" i="1"/>
  <c r="AF1280" i="1" s="1"/>
  <c r="AI1280" i="1" s="1"/>
  <c r="AA708" i="1"/>
  <c r="AF708" i="1" s="1"/>
  <c r="AI708" i="1" s="1"/>
  <c r="AA1435" i="1"/>
  <c r="AF1435" i="1" s="1"/>
  <c r="AI1435" i="1" s="1"/>
  <c r="AA107" i="1"/>
  <c r="AF107" i="1" s="1"/>
  <c r="AI107" i="1" s="1"/>
  <c r="AI2100" i="1"/>
  <c r="AA2069" i="1"/>
  <c r="AF2069" i="1" s="1"/>
  <c r="AI2069" i="1" s="1"/>
  <c r="AA1492" i="1"/>
  <c r="AF1492" i="1" s="1"/>
  <c r="AI1492" i="1" s="1"/>
  <c r="AA1846" i="1"/>
  <c r="AF1846" i="1" s="1"/>
  <c r="AA1650" i="1"/>
  <c r="AF1650" i="1" s="1"/>
  <c r="AI1650" i="1" s="1"/>
  <c r="AA1622" i="1"/>
  <c r="AF1622" i="1" s="1"/>
  <c r="AI1622" i="1" s="1"/>
  <c r="AA1180" i="1"/>
  <c r="AF1180" i="1" s="1"/>
  <c r="AI1180" i="1" s="1"/>
  <c r="AA277" i="1"/>
  <c r="AF277" i="1" s="1"/>
  <c r="AI277" i="1" s="1"/>
  <c r="AA951" i="1"/>
  <c r="AF951" i="1" s="1"/>
  <c r="AI951" i="1" s="1"/>
  <c r="AA867" i="1"/>
  <c r="AF867" i="1" s="1"/>
  <c r="AI867" i="1" s="1"/>
  <c r="AA479" i="1"/>
  <c r="AF479" i="1" s="1"/>
  <c r="AI479" i="1" s="1"/>
  <c r="AA897" i="1"/>
  <c r="AF897" i="1" s="1"/>
  <c r="AI897" i="1" s="1"/>
  <c r="AA528" i="1"/>
  <c r="AF528" i="1" s="1"/>
  <c r="AI528" i="1" s="1"/>
  <c r="AA1716" i="1"/>
  <c r="AF1716" i="1" s="1"/>
  <c r="AI1716" i="1" s="1"/>
  <c r="AA384" i="1"/>
  <c r="AF384" i="1" s="1"/>
  <c r="AI384" i="1" s="1"/>
  <c r="AA269" i="1"/>
  <c r="AF269" i="1" s="1"/>
  <c r="AI269" i="1" s="1"/>
  <c r="AA2256" i="1"/>
  <c r="AF2256" i="1" s="1"/>
  <c r="AI2256" i="1" s="1"/>
  <c r="AA1699" i="1"/>
  <c r="AF1699" i="1" s="1"/>
  <c r="AI1699" i="1" s="1"/>
  <c r="AI985" i="1"/>
  <c r="AA567" i="1"/>
  <c r="AF567" i="1" s="1"/>
  <c r="AI567" i="1" s="1"/>
  <c r="AA1226" i="1"/>
  <c r="AF1226" i="1" s="1"/>
  <c r="AI1226" i="1" s="1"/>
  <c r="AA817" i="1"/>
  <c r="AF817" i="1" s="1"/>
  <c r="AI817" i="1" s="1"/>
  <c r="AA249" i="1"/>
  <c r="AF249" i="1" s="1"/>
  <c r="AI249" i="1" s="1"/>
  <c r="AA630" i="1"/>
  <c r="AF630" i="1" s="1"/>
  <c r="AI630" i="1" s="1"/>
  <c r="AA836" i="1"/>
  <c r="AF836" i="1" s="1"/>
  <c r="AI836" i="1" s="1"/>
  <c r="AA826" i="1"/>
  <c r="AF826" i="1" s="1"/>
  <c r="AI826" i="1" s="1"/>
  <c r="AA2488" i="1"/>
  <c r="AF2488" i="1" s="1"/>
  <c r="AI2488" i="1" s="1"/>
  <c r="AA543" i="1"/>
  <c r="AF543" i="1" s="1"/>
  <c r="AI543" i="1" s="1"/>
  <c r="AA802" i="1"/>
  <c r="AF802" i="1" s="1"/>
  <c r="AI802" i="1" s="1"/>
  <c r="AA75" i="1"/>
  <c r="AF75" i="1" s="1"/>
  <c r="AI75" i="1" s="1"/>
  <c r="AA2416" i="1"/>
  <c r="AF2416" i="1" s="1"/>
  <c r="AI2416" i="1" s="1"/>
  <c r="AA996" i="1"/>
  <c r="AF996" i="1" s="1"/>
  <c r="AI996" i="1" s="1"/>
  <c r="AA314" i="1"/>
  <c r="AF314" i="1" s="1"/>
  <c r="AI314" i="1" s="1"/>
  <c r="AA535" i="1"/>
  <c r="AF535" i="1" s="1"/>
  <c r="AI535" i="1" s="1"/>
  <c r="AA111" i="1"/>
  <c r="AF111" i="1" s="1"/>
  <c r="AI111" i="1" s="1"/>
  <c r="AA1334" i="1"/>
  <c r="AF1334" i="1" s="1"/>
  <c r="AI1334" i="1" s="1"/>
  <c r="AA80" i="1"/>
  <c r="AF80" i="1" s="1"/>
  <c r="AI80" i="1" s="1"/>
  <c r="AA2062" i="1"/>
  <c r="AF2062" i="1" s="1"/>
  <c r="AI2062" i="1" s="1"/>
  <c r="AA1354" i="1"/>
  <c r="AF1354" i="1" s="1"/>
  <c r="AI1354" i="1" s="1"/>
  <c r="AA1362" i="1"/>
  <c r="AF1362" i="1" s="1"/>
  <c r="AI1362" i="1" s="1"/>
  <c r="AA939" i="1"/>
  <c r="AF939" i="1" s="1"/>
  <c r="AI939" i="1" s="1"/>
  <c r="AA1184" i="1"/>
  <c r="AF1184" i="1" s="1"/>
  <c r="AI1184" i="1" s="1"/>
  <c r="AA1903" i="1"/>
  <c r="AF1903" i="1" s="1"/>
  <c r="AI1903" i="1" s="1"/>
  <c r="AA79" i="1"/>
  <c r="AF79" i="1" s="1"/>
  <c r="AI79" i="1" s="1"/>
  <c r="AA2669" i="1"/>
  <c r="AF2669" i="1" s="1"/>
  <c r="AI2669" i="1" s="1"/>
  <c r="AI766" i="1"/>
  <c r="AA496" i="1"/>
  <c r="AF496" i="1" s="1"/>
  <c r="AI496" i="1" s="1"/>
  <c r="AI792" i="1"/>
  <c r="AA636" i="1"/>
  <c r="AF636" i="1" s="1"/>
  <c r="AI636" i="1" s="1"/>
  <c r="AA512" i="1"/>
  <c r="AF512" i="1" s="1"/>
  <c r="AI512" i="1" s="1"/>
  <c r="AA318" i="1"/>
  <c r="AF318" i="1" s="1"/>
  <c r="AI318" i="1" s="1"/>
  <c r="AA1615" i="1"/>
  <c r="AF1615" i="1" s="1"/>
  <c r="AI1615" i="1" s="1"/>
  <c r="AA1370" i="1"/>
  <c r="AF1370" i="1" s="1"/>
  <c r="AI1370" i="1" s="1"/>
  <c r="AA1135" i="1"/>
  <c r="AF1135" i="1" s="1"/>
  <c r="AI1135" i="1" s="1"/>
  <c r="AA976" i="1"/>
  <c r="AF976" i="1" s="1"/>
  <c r="AI976" i="1" s="1"/>
  <c r="AA571" i="1"/>
  <c r="AF571" i="1" s="1"/>
  <c r="AI571" i="1" s="1"/>
  <c r="AA1167" i="1"/>
  <c r="AF1167" i="1" s="1"/>
  <c r="AI1167" i="1" s="1"/>
  <c r="AA1001" i="1"/>
  <c r="AF1001" i="1" s="1"/>
  <c r="AI1001" i="1" s="1"/>
  <c r="AA907" i="1"/>
  <c r="AF907" i="1" s="1"/>
  <c r="AI907" i="1" s="1"/>
  <c r="AA752" i="1"/>
  <c r="AF752" i="1" s="1"/>
  <c r="AI752" i="1" s="1"/>
  <c r="AA1168" i="1"/>
  <c r="AF1168" i="1" s="1"/>
  <c r="AI1168" i="1" s="1"/>
  <c r="AA1136" i="1"/>
  <c r="AF1136" i="1" s="1"/>
  <c r="AI1136" i="1" s="1"/>
  <c r="AA1472" i="1"/>
  <c r="AF1472" i="1" s="1"/>
  <c r="AI1472" i="1" s="1"/>
  <c r="AA814" i="1"/>
  <c r="AF814" i="1" s="1"/>
  <c r="AI814" i="1" s="1"/>
  <c r="AA400" i="1"/>
  <c r="AF400" i="1" s="1"/>
  <c r="AI400" i="1" s="1"/>
  <c r="AA229" i="1"/>
  <c r="AF229" i="1" s="1"/>
  <c r="AI229" i="1" s="1"/>
  <c r="AA1556" i="1"/>
  <c r="AF1556" i="1" s="1"/>
  <c r="AI1556" i="1" s="1"/>
  <c r="AA1986" i="1"/>
  <c r="AF1986" i="1" s="1"/>
  <c r="AI1986" i="1" s="1"/>
  <c r="AA1898" i="1"/>
  <c r="AF1898" i="1" s="1"/>
  <c r="AI1898" i="1" s="1"/>
  <c r="AA1882" i="1"/>
  <c r="AF1882" i="1" s="1"/>
  <c r="AI1882" i="1" s="1"/>
  <c r="AI740" i="1"/>
  <c r="AA726" i="1"/>
  <c r="AF726" i="1" s="1"/>
  <c r="AI726" i="1" s="1"/>
  <c r="AA818" i="1"/>
  <c r="AF818" i="1" s="1"/>
  <c r="AI818" i="1" s="1"/>
  <c r="AI729" i="1"/>
  <c r="AA265" i="1"/>
  <c r="AF265" i="1" s="1"/>
  <c r="AI265" i="1" s="1"/>
  <c r="AA1132" i="1"/>
  <c r="AF1132" i="1" s="1"/>
  <c r="AI1132" i="1" s="1"/>
  <c r="AA281" i="1"/>
  <c r="AF281" i="1" s="1"/>
  <c r="AI281" i="1" s="1"/>
  <c r="AA895" i="1"/>
  <c r="AF895" i="1" s="1"/>
  <c r="AI895" i="1" s="1"/>
  <c r="AA1084" i="1"/>
  <c r="AF1084" i="1" s="1"/>
  <c r="AI1084" i="1" s="1"/>
  <c r="AA275" i="1"/>
  <c r="AF275" i="1" s="1"/>
  <c r="AI275" i="1" s="1"/>
  <c r="AA1703" i="1"/>
  <c r="AF1703" i="1" s="1"/>
  <c r="AI1703" i="1" s="1"/>
  <c r="AA1769" i="1"/>
  <c r="AF1769" i="1" s="1"/>
  <c r="AI1769" i="1" s="1"/>
  <c r="AA1494" i="1"/>
  <c r="AF1494" i="1" s="1"/>
  <c r="AI1494" i="1" s="1"/>
  <c r="AA1406" i="1"/>
  <c r="AF1406" i="1" s="1"/>
  <c r="AI1406" i="1" s="1"/>
  <c r="AI460" i="1"/>
  <c r="AA2042" i="1"/>
  <c r="AF2042" i="1" s="1"/>
  <c r="AI2042" i="1" s="1"/>
  <c r="AI2719" i="1"/>
  <c r="AA1544" i="1"/>
  <c r="AF1544" i="1" s="1"/>
  <c r="AI1544" i="1" s="1"/>
  <c r="AA472" i="1"/>
  <c r="AF472" i="1" s="1"/>
  <c r="AI472" i="1" s="1"/>
  <c r="AA186" i="1"/>
  <c r="AF186" i="1" s="1"/>
  <c r="AI186" i="1" s="1"/>
  <c r="AA1040" i="1"/>
  <c r="AF1040" i="1" s="1"/>
  <c r="AI1040" i="1" s="1"/>
  <c r="AA1288" i="1"/>
  <c r="AF1288" i="1" s="1"/>
  <c r="AI1288" i="1" s="1"/>
  <c r="AA163" i="1"/>
  <c r="AF163" i="1" s="1"/>
  <c r="AI163" i="1" s="1"/>
  <c r="AI2728" i="1"/>
  <c r="AA2545" i="1"/>
  <c r="AF2545" i="1" s="1"/>
  <c r="AI2545" i="1" s="1"/>
  <c r="AA1919" i="1"/>
  <c r="AF1919" i="1" s="1"/>
  <c r="AI1919" i="1" s="1"/>
  <c r="AA2252" i="1"/>
  <c r="AF2252" i="1" s="1"/>
  <c r="AI2252" i="1" s="1"/>
  <c r="AA1532" i="1"/>
  <c r="AF1532" i="1" s="1"/>
  <c r="AI1532" i="1" s="1"/>
  <c r="AA1838" i="1"/>
  <c r="AF1838" i="1" s="1"/>
  <c r="AI1838" i="1" s="1"/>
  <c r="AA2229" i="1"/>
  <c r="AF2229" i="1" s="1"/>
  <c r="AI2229" i="1" s="1"/>
  <c r="AA2074" i="1"/>
  <c r="AF2074" i="1" s="1"/>
  <c r="AI2074" i="1" s="1"/>
  <c r="AA1049" i="1"/>
  <c r="AF1049" i="1" s="1"/>
  <c r="AI1049" i="1" s="1"/>
  <c r="AI424" i="1"/>
  <c r="AA1020" i="1"/>
  <c r="AF1020" i="1" s="1"/>
  <c r="AI1020" i="1" s="1"/>
  <c r="AI924" i="1"/>
  <c r="AA604" i="1"/>
  <c r="AF604" i="1" s="1"/>
  <c r="AI604" i="1" s="1"/>
  <c r="AA801" i="1"/>
  <c r="AF801" i="1" s="1"/>
  <c r="AI801" i="1" s="1"/>
  <c r="AA241" i="1"/>
  <c r="AF241" i="1" s="1"/>
  <c r="AI241" i="1" s="1"/>
  <c r="AA1156" i="1"/>
  <c r="AF1156" i="1" s="1"/>
  <c r="AI1156" i="1" s="1"/>
  <c r="AA1454" i="1"/>
  <c r="AF1454" i="1" s="1"/>
  <c r="AI1454" i="1" s="1"/>
  <c r="AA1358" i="1"/>
  <c r="AF1358" i="1" s="1"/>
  <c r="AI1358" i="1" s="1"/>
  <c r="AA844" i="1"/>
  <c r="AF844" i="1" s="1"/>
  <c r="AI844" i="1" s="1"/>
  <c r="AA497" i="1"/>
  <c r="AF497" i="1" s="1"/>
  <c r="AI497" i="1" s="1"/>
  <c r="AA349" i="1"/>
  <c r="AF349" i="1" s="1"/>
  <c r="AI349" i="1" s="1"/>
  <c r="AA237" i="1"/>
  <c r="AF237" i="1" s="1"/>
  <c r="AI237" i="1" s="1"/>
  <c r="AA2212" i="1"/>
  <c r="AF2212" i="1" s="1"/>
  <c r="AI2212" i="1" s="1"/>
  <c r="AA2442" i="1"/>
  <c r="AF2442" i="1" s="1"/>
  <c r="AI2442" i="1" s="1"/>
  <c r="AA1985" i="1"/>
  <c r="AF1985" i="1" s="1"/>
  <c r="AI1985" i="1" s="1"/>
  <c r="AA2411" i="1"/>
  <c r="AF2411" i="1" s="1"/>
  <c r="AI2411" i="1" s="1"/>
  <c r="AA1906" i="1"/>
  <c r="AF1906" i="1" s="1"/>
  <c r="AI1906" i="1" s="1"/>
  <c r="AA2008" i="1"/>
  <c r="AF2008" i="1" s="1"/>
  <c r="AI2008" i="1" s="1"/>
  <c r="AA2320" i="1"/>
  <c r="AF2320" i="1" s="1"/>
  <c r="AI2320" i="1" s="1"/>
  <c r="AA1530" i="1"/>
  <c r="AF1530" i="1" s="1"/>
  <c r="AI1530" i="1" s="1"/>
  <c r="AA1646" i="1"/>
  <c r="AF1646" i="1" s="1"/>
  <c r="AI1646" i="1" s="1"/>
  <c r="AA2088" i="1"/>
  <c r="AF2088" i="1" s="1"/>
  <c r="AI2088" i="1" s="1"/>
  <c r="AA325" i="1"/>
  <c r="AF325" i="1" s="1"/>
  <c r="AI325" i="1" s="1"/>
  <c r="AI748" i="1"/>
  <c r="AA742" i="1"/>
  <c r="AF742" i="1" s="1"/>
  <c r="AI742" i="1" s="1"/>
  <c r="AA980" i="1"/>
  <c r="AF980" i="1" s="1"/>
  <c r="AI980" i="1" s="1"/>
  <c r="AA375" i="1"/>
  <c r="AF375" i="1" s="1"/>
  <c r="AI375" i="1" s="1"/>
  <c r="AA313" i="1"/>
  <c r="AF313" i="1" s="1"/>
  <c r="AI313" i="1" s="1"/>
  <c r="AA1599" i="1"/>
  <c r="AF1599" i="1" s="1"/>
  <c r="AI1599" i="1" s="1"/>
  <c r="AA943" i="1"/>
  <c r="AF943" i="1" s="1"/>
  <c r="AI943" i="1" s="1"/>
  <c r="AA1076" i="1"/>
  <c r="AF1076" i="1" s="1"/>
  <c r="AI1076" i="1" s="1"/>
  <c r="AA1740" i="1"/>
  <c r="AF1740" i="1" s="1"/>
  <c r="AI1740" i="1" s="1"/>
  <c r="AA459" i="1"/>
  <c r="AF459" i="1" s="1"/>
  <c r="AI459" i="1" s="1"/>
  <c r="AA172" i="1"/>
  <c r="AF172" i="1" s="1"/>
  <c r="AI172" i="1" s="1"/>
  <c r="AA421" i="1"/>
  <c r="AF421" i="1" s="1"/>
  <c r="AI421" i="1" s="1"/>
  <c r="AA721" i="1"/>
  <c r="AF721" i="1" s="1"/>
  <c r="AI721" i="1" s="1"/>
  <c r="AA745" i="1"/>
  <c r="AF745" i="1" s="1"/>
  <c r="AI745" i="1" s="1"/>
  <c r="AA259" i="1"/>
  <c r="AF259" i="1" s="1"/>
  <c r="AI259" i="1" s="1"/>
  <c r="AA344" i="1"/>
  <c r="AF344" i="1" s="1"/>
  <c r="AI344" i="1" s="1"/>
  <c r="AA2635" i="1"/>
  <c r="AF2635" i="1" s="1"/>
  <c r="AI2635" i="1" s="1"/>
  <c r="AA2682" i="1"/>
  <c r="AF2682" i="1" s="1"/>
  <c r="AI2682" i="1" s="1"/>
  <c r="AA1627" i="1"/>
  <c r="AF1627" i="1" s="1"/>
  <c r="AI1627" i="1" s="1"/>
  <c r="AA1784" i="1"/>
  <c r="AF1784" i="1" s="1"/>
  <c r="AI1784" i="1" s="1"/>
  <c r="AA1619" i="1"/>
  <c r="AF1619" i="1" s="1"/>
  <c r="AI1619" i="1" s="1"/>
  <c r="AA1458" i="1"/>
  <c r="AF1458" i="1" s="1"/>
  <c r="AI1458" i="1" s="1"/>
  <c r="AA1553" i="1"/>
  <c r="AF1553" i="1" s="1"/>
  <c r="AI1553" i="1" s="1"/>
  <c r="AA1246" i="1"/>
  <c r="AF1246" i="1" s="1"/>
  <c r="AI1246" i="1" s="1"/>
  <c r="AA843" i="1"/>
  <c r="AF843" i="1" s="1"/>
  <c r="AI843" i="1" s="1"/>
  <c r="AA1055" i="1"/>
  <c r="AF1055" i="1" s="1"/>
  <c r="AI1055" i="1" s="1"/>
  <c r="AA547" i="1"/>
  <c r="AF547" i="1" s="1"/>
  <c r="AI547" i="1" s="1"/>
  <c r="AA1060" i="1"/>
  <c r="AF1060" i="1" s="1"/>
  <c r="AI1060" i="1" s="1"/>
  <c r="AA1091" i="1"/>
  <c r="AF1091" i="1" s="1"/>
  <c r="AI1091" i="1" s="1"/>
  <c r="AA507" i="1"/>
  <c r="AF507" i="1" s="1"/>
  <c r="AI507" i="1" s="1"/>
  <c r="AA1460" i="1"/>
  <c r="AF1460" i="1" s="1"/>
  <c r="AI1460" i="1" s="1"/>
  <c r="AA1009" i="1"/>
  <c r="AF1009" i="1" s="1"/>
  <c r="AI1009" i="1" s="1"/>
  <c r="AA94" i="1"/>
  <c r="AF94" i="1" s="1"/>
  <c r="AI94" i="1" s="1"/>
  <c r="AA1176" i="1"/>
  <c r="AF1176" i="1" s="1"/>
  <c r="AI1176" i="1" s="1"/>
  <c r="AA2136" i="1"/>
  <c r="AF2136" i="1" s="1"/>
  <c r="AI2136" i="1" s="1"/>
  <c r="AA758" i="1"/>
  <c r="AF758" i="1" s="1"/>
  <c r="AI758" i="1" s="1"/>
  <c r="AA531" i="1"/>
  <c r="AF531" i="1" s="1"/>
  <c r="AI531" i="1" s="1"/>
  <c r="AA833" i="1"/>
  <c r="AF833" i="1" s="1"/>
  <c r="AI833" i="1" s="1"/>
  <c r="AA234" i="1"/>
  <c r="AF234" i="1" s="1"/>
  <c r="AI234" i="1" s="1"/>
  <c r="AA1371" i="1"/>
  <c r="AF1371" i="1" s="1"/>
  <c r="AI1371" i="1" s="1"/>
  <c r="AA416" i="1"/>
  <c r="AF416" i="1" s="1"/>
  <c r="AI416" i="1" s="1"/>
  <c r="AA1894" i="1"/>
  <c r="AF1894" i="1" s="1"/>
  <c r="AI1894" i="1" s="1"/>
  <c r="AA488" i="1"/>
  <c r="AF488" i="1" s="1"/>
  <c r="AI488" i="1" s="1"/>
  <c r="AA532" i="1"/>
  <c r="AF532" i="1" s="1"/>
  <c r="AI532" i="1" s="1"/>
  <c r="AA305" i="1"/>
  <c r="AF305" i="1" s="1"/>
  <c r="AI305" i="1" s="1"/>
  <c r="AA1033" i="1"/>
  <c r="AF1033" i="1" s="1"/>
  <c r="AI1033" i="1" s="1"/>
  <c r="AA1839" i="1"/>
  <c r="AF1839" i="1" s="1"/>
  <c r="AI1839" i="1" s="1"/>
  <c r="AA147" i="1"/>
  <c r="AF147" i="1" s="1"/>
  <c r="AI147" i="1" s="1"/>
  <c r="AA2606" i="1"/>
  <c r="AF2606" i="1" s="1"/>
  <c r="AI2606" i="1" s="1"/>
  <c r="AA2006" i="1"/>
  <c r="AF2006" i="1" s="1"/>
  <c r="AI2006" i="1" s="1"/>
  <c r="AA2204" i="1"/>
  <c r="AF2204" i="1" s="1"/>
  <c r="AI2204" i="1" s="1"/>
  <c r="AA1833" i="1"/>
  <c r="AF1833" i="1" s="1"/>
  <c r="AI1833" i="1" s="1"/>
  <c r="AA2077" i="1"/>
  <c r="AF2077" i="1" s="1"/>
  <c r="AI2077" i="1" s="1"/>
  <c r="AA1832" i="1"/>
  <c r="AF1832" i="1" s="1"/>
  <c r="AI1832" i="1" s="1"/>
  <c r="AA1512" i="1"/>
  <c r="AF1512" i="1" s="1"/>
  <c r="AI1512" i="1" s="1"/>
  <c r="AA1061" i="1"/>
  <c r="AF1061" i="1" s="1"/>
  <c r="AI1061" i="1" s="1"/>
  <c r="AA710" i="1"/>
  <c r="AF710" i="1" s="1"/>
  <c r="AI710" i="1" s="1"/>
  <c r="AA586" i="1"/>
  <c r="AF586" i="1" s="1"/>
  <c r="AI586" i="1" s="1"/>
  <c r="AA1808" i="1"/>
  <c r="AF1808" i="1" s="1"/>
  <c r="AI1808" i="1" s="1"/>
  <c r="AA1069" i="1"/>
  <c r="AF1069" i="1" s="1"/>
  <c r="AI1069" i="1" s="1"/>
  <c r="AA293" i="1"/>
  <c r="AF293" i="1" s="1"/>
  <c r="AI293" i="1" s="1"/>
  <c r="AA1072" i="1"/>
  <c r="AF1072" i="1" s="1"/>
  <c r="AI1072" i="1" s="1"/>
  <c r="AA355" i="1"/>
  <c r="AF355" i="1" s="1"/>
  <c r="AI355" i="1" s="1"/>
  <c r="AA955" i="1"/>
  <c r="AF955" i="1" s="1"/>
  <c r="AI955" i="1" s="1"/>
  <c r="AA891" i="1"/>
  <c r="AF891" i="1" s="1"/>
  <c r="AI891" i="1" s="1"/>
  <c r="AA668" i="1"/>
  <c r="AF668" i="1" s="1"/>
  <c r="AI668" i="1" s="1"/>
  <c r="AA883" i="1"/>
  <c r="AF883" i="1" s="1"/>
  <c r="AI883" i="1" s="1"/>
  <c r="AA1021" i="1"/>
  <c r="AF1021" i="1" s="1"/>
  <c r="AI1021" i="1" s="1"/>
  <c r="AA840" i="1"/>
  <c r="AF840" i="1" s="1"/>
  <c r="AI840" i="1" s="1"/>
  <c r="AA2492" i="1"/>
  <c r="AF2492" i="1" s="1"/>
  <c r="AI2492" i="1" s="1"/>
  <c r="AA820" i="1"/>
  <c r="AF820" i="1" s="1"/>
  <c r="AI820" i="1" s="1"/>
  <c r="AA2541" i="1"/>
  <c r="AF2541" i="1" s="1"/>
  <c r="AI2541" i="1" s="1"/>
  <c r="AA2473" i="1"/>
  <c r="AF2473" i="1" s="1"/>
  <c r="AI2473" i="1" s="1"/>
  <c r="AI1422" i="1"/>
  <c r="AI1374" i="1"/>
  <c r="AA1232" i="1"/>
  <c r="AF1232" i="1" s="1"/>
  <c r="AI1232" i="1" s="1"/>
  <c r="AA1780" i="1"/>
  <c r="AF1780" i="1" s="1"/>
  <c r="AI1780" i="1" s="1"/>
  <c r="AI1419" i="1"/>
  <c r="AA965" i="1"/>
  <c r="AF965" i="1" s="1"/>
  <c r="AI965" i="1" s="1"/>
  <c r="AA1828" i="1"/>
  <c r="AF1828" i="1" s="1"/>
  <c r="AI1828" i="1" s="1"/>
  <c r="AA796" i="1"/>
  <c r="AF796" i="1" s="1"/>
  <c r="AI796" i="1" s="1"/>
  <c r="AA501" i="1"/>
  <c r="AF501" i="1" s="1"/>
  <c r="AI501" i="1" s="1"/>
  <c r="AA582" i="1"/>
  <c r="AF582" i="1" s="1"/>
  <c r="AI582" i="1" s="1"/>
  <c r="AA1332" i="1"/>
  <c r="AF1332" i="1" s="1"/>
  <c r="AI1332" i="1" s="1"/>
  <c r="AA654" i="1"/>
  <c r="AF654" i="1" s="1"/>
  <c r="AI654" i="1" s="1"/>
  <c r="AA576" i="1"/>
  <c r="AF576" i="1" s="1"/>
  <c r="AI576" i="1" s="1"/>
  <c r="AA700" i="1"/>
  <c r="AF700" i="1" s="1"/>
  <c r="AI700" i="1" s="1"/>
  <c r="AA2066" i="1"/>
  <c r="AF2066" i="1" s="1"/>
  <c r="AI2066" i="1" s="1"/>
  <c r="AA1305" i="1"/>
  <c r="AF1305" i="1" s="1"/>
  <c r="AI1305" i="1" s="1"/>
  <c r="AA2159" i="1"/>
  <c r="AF2159" i="1" s="1"/>
  <c r="AI2159" i="1" s="1"/>
  <c r="AA1934" i="1"/>
  <c r="AF1934" i="1" s="1"/>
  <c r="AI1934" i="1" s="1"/>
  <c r="AA1764" i="1"/>
  <c r="AF1764" i="1" s="1"/>
  <c r="AI1764" i="1" s="1"/>
  <c r="AA684" i="1"/>
  <c r="AF684" i="1" s="1"/>
  <c r="AI684" i="1" s="1"/>
  <c r="AA2183" i="1"/>
  <c r="AF2183" i="1" s="1"/>
  <c r="AI2183" i="1" s="1"/>
  <c r="AA968" i="1"/>
  <c r="AF968" i="1" s="1"/>
  <c r="AI968" i="1" s="1"/>
  <c r="AA1638" i="1"/>
  <c r="AF1638" i="1" s="1"/>
  <c r="AI1638" i="1" s="1"/>
  <c r="AA453" i="1"/>
  <c r="AF453" i="1" s="1"/>
  <c r="AI453" i="1" s="1"/>
  <c r="AA1208" i="1"/>
  <c r="AF1208" i="1" s="1"/>
  <c r="AI1208" i="1" s="1"/>
  <c r="AA1023" i="1"/>
  <c r="AF1023" i="1" s="1"/>
  <c r="AI1023" i="1" s="1"/>
  <c r="AA2300" i="1"/>
  <c r="AF2300" i="1" s="1"/>
  <c r="AI2300" i="1" s="1"/>
  <c r="AA790" i="1"/>
  <c r="AF790" i="1" s="1"/>
  <c r="AI790" i="1" s="1"/>
  <c r="AA1430" i="1"/>
  <c r="AF1430" i="1" s="1"/>
  <c r="AI1430" i="1" s="1"/>
  <c r="AA1736" i="1"/>
  <c r="AF1736" i="1" s="1"/>
  <c r="AI1736" i="1" s="1"/>
  <c r="AA2152" i="1"/>
  <c r="AF2152" i="1" s="1"/>
  <c r="AI2152" i="1" s="1"/>
  <c r="AA1144" i="1"/>
  <c r="AF1144" i="1" s="1"/>
  <c r="AI1144" i="1" s="1"/>
  <c r="AA517" i="1"/>
  <c r="AF517" i="1" s="1"/>
  <c r="AI517" i="1" s="1"/>
  <c r="AA806" i="1"/>
  <c r="AF806" i="1" s="1"/>
  <c r="AI806" i="1" s="1"/>
  <c r="AA977" i="1"/>
  <c r="AF977" i="1" s="1"/>
  <c r="AI977" i="1" s="1"/>
  <c r="AA804" i="1"/>
  <c r="AF804" i="1" s="1"/>
  <c r="AA1720" i="1"/>
  <c r="AF1720" i="1" s="1"/>
  <c r="AI1720" i="1" s="1"/>
  <c r="AA2658" i="1"/>
  <c r="AF2658" i="1" s="1"/>
  <c r="AI2658" i="1" s="1"/>
  <c r="AA2427" i="1"/>
  <c r="AF2427" i="1" s="1"/>
  <c r="AI2427" i="1" s="1"/>
  <c r="AA714" i="1"/>
  <c r="AF714" i="1" s="1"/>
  <c r="AI714" i="1" s="1"/>
  <c r="AA1039" i="1"/>
  <c r="AF1039" i="1" s="1"/>
  <c r="AI1039" i="1" s="1"/>
  <c r="AA2520" i="1"/>
  <c r="AF2520" i="1" s="1"/>
  <c r="AI2520" i="1" s="1"/>
  <c r="AA2504" i="1"/>
  <c r="AF2504" i="1" s="1"/>
  <c r="AI2504" i="1" s="1"/>
  <c r="AA2175" i="1"/>
  <c r="AF2175" i="1" s="1"/>
  <c r="AI2175" i="1" s="1"/>
  <c r="AA1994" i="1"/>
  <c r="AF1994" i="1" s="1"/>
  <c r="AI1994" i="1" s="1"/>
  <c r="AA2135" i="1"/>
  <c r="AF2135" i="1" s="1"/>
  <c r="AI2135" i="1" s="1"/>
  <c r="AA2325" i="1"/>
  <c r="AF2325" i="1" s="1"/>
  <c r="AI2325" i="1" s="1"/>
  <c r="AI804" i="1"/>
  <c r="AA774" i="1"/>
  <c r="AF774" i="1" s="1"/>
  <c r="AI774" i="1" s="1"/>
  <c r="AA1528" i="1"/>
  <c r="AF1528" i="1" s="1"/>
  <c r="AI1528" i="1" s="1"/>
  <c r="AA1044" i="1"/>
  <c r="AF1044" i="1" s="1"/>
  <c r="AI1044" i="1" s="1"/>
  <c r="AA998" i="1"/>
  <c r="AF998" i="1" s="1"/>
  <c r="AI998" i="1" s="1"/>
  <c r="AA2010" i="1"/>
  <c r="AF2010" i="1" s="1"/>
  <c r="AI2010" i="1" s="1"/>
  <c r="AA1188" i="1"/>
  <c r="AF1188" i="1" s="1"/>
  <c r="AI1188" i="1" s="1"/>
  <c r="AA138" i="1"/>
  <c r="AF138" i="1" s="1"/>
  <c r="AI138" i="1" s="1"/>
  <c r="AA221" i="1"/>
  <c r="AF221" i="1" s="1"/>
  <c r="AI221" i="1" s="1"/>
  <c r="AA1057" i="1"/>
  <c r="AF1057" i="1" s="1"/>
  <c r="AI1057" i="1" s="1"/>
  <c r="AA499" i="1"/>
  <c r="AF499" i="1" s="1"/>
  <c r="AI499" i="1" s="1"/>
  <c r="AA376" i="1"/>
  <c r="AF376" i="1" s="1"/>
  <c r="AA356" i="1"/>
  <c r="AF356" i="1" s="1"/>
  <c r="AI356" i="1" s="1"/>
  <c r="AA2216" i="1"/>
  <c r="AF2216" i="1" s="1"/>
  <c r="AI2216" i="1" s="1"/>
  <c r="AA1155" i="1"/>
  <c r="AF1155" i="1" s="1"/>
  <c r="AI1155" i="1" s="1"/>
  <c r="AA594" i="1"/>
  <c r="AF594" i="1" s="1"/>
  <c r="AI594" i="1" s="1"/>
  <c r="AA900" i="1"/>
  <c r="AF900" i="1" s="1"/>
  <c r="AI900" i="1" s="1"/>
  <c r="AA1213" i="1"/>
  <c r="AF1213" i="1" s="1"/>
  <c r="AI1213" i="1" s="1"/>
  <c r="AA1244" i="1"/>
  <c r="AF1244" i="1" s="1"/>
  <c r="AI1244" i="1" s="1"/>
  <c r="AA2018" i="1"/>
  <c r="AF2018" i="1" s="1"/>
  <c r="AI2018" i="1" s="1"/>
  <c r="AA992" i="1"/>
  <c r="AF992" i="1" s="1"/>
  <c r="AI992" i="1" s="1"/>
  <c r="AA1037" i="1"/>
  <c r="AF1037" i="1" s="1"/>
  <c r="AI1037" i="1" s="1"/>
  <c r="AA1073" i="1"/>
  <c r="AF1073" i="1" s="1"/>
  <c r="AI1073" i="1" s="1"/>
  <c r="AA515" i="1"/>
  <c r="AF515" i="1" s="1"/>
  <c r="AI515" i="1" s="1"/>
  <c r="AA860" i="1"/>
  <c r="AF860" i="1" s="1"/>
  <c r="AI860" i="1" s="1"/>
  <c r="AA1537" i="1"/>
  <c r="AF1537" i="1" s="1"/>
  <c r="AI1537" i="1" s="1"/>
  <c r="AA364" i="1"/>
  <c r="AF364" i="1" s="1"/>
  <c r="AI364" i="1" s="1"/>
  <c r="AA348" i="1"/>
  <c r="AF348" i="1" s="1"/>
  <c r="AI348" i="1" s="1"/>
  <c r="AA875" i="1"/>
  <c r="AF875" i="1" s="1"/>
  <c r="AI875" i="1" s="1"/>
  <c r="AA2200" i="1"/>
  <c r="AF2200" i="1" s="1"/>
  <c r="AI2200" i="1" s="1"/>
  <c r="AA931" i="1"/>
  <c r="AF931" i="1" s="1"/>
  <c r="AI931" i="1" s="1"/>
  <c r="AA442" i="1"/>
  <c r="AF442" i="1" s="1"/>
  <c r="AI442" i="1" s="1"/>
  <c r="AA1289" i="1"/>
  <c r="AF1289" i="1" s="1"/>
  <c r="AI1289" i="1" s="1"/>
  <c r="AA640" i="1"/>
  <c r="AF640" i="1" s="1"/>
  <c r="AI640" i="1" s="1"/>
  <c r="AA1386" i="1"/>
  <c r="AF1386" i="1" s="1"/>
  <c r="AI1386" i="1" s="1"/>
  <c r="AA565" i="1"/>
  <c r="AF565" i="1" s="1"/>
  <c r="AI565" i="1" s="1"/>
  <c r="AA718" i="1"/>
  <c r="AF718" i="1" s="1"/>
  <c r="AI718" i="1" s="1"/>
  <c r="AA851" i="1"/>
  <c r="AF851" i="1" s="1"/>
  <c r="AI851" i="1" s="1"/>
  <c r="AA2781" i="1"/>
  <c r="AF2781" i="1" s="1"/>
  <c r="AI2781" i="1" s="1"/>
  <c r="AA2154" i="1"/>
  <c r="AF2154" i="1" s="1"/>
  <c r="AI2154" i="1" s="1"/>
  <c r="AA2034" i="1"/>
  <c r="AF2034" i="1" s="1"/>
  <c r="AI2034" i="1" s="1"/>
  <c r="AA2131" i="1"/>
  <c r="AF2131" i="1" s="1"/>
  <c r="AI2131" i="1" s="1"/>
  <c r="AA1658" i="1"/>
  <c r="AF1658" i="1" s="1"/>
  <c r="AI1658" i="1" s="1"/>
  <c r="AA2090" i="1"/>
  <c r="AF2090" i="1" s="1"/>
  <c r="AI2090" i="1" s="1"/>
  <c r="AA1690" i="1"/>
  <c r="AF1690" i="1" s="1"/>
  <c r="AI1690" i="1" s="1"/>
  <c r="AA2557" i="1"/>
  <c r="AF2557" i="1" s="1"/>
  <c r="AI2557" i="1" s="1"/>
  <c r="AA1742" i="1"/>
  <c r="AF1742" i="1" s="1"/>
  <c r="AI1742" i="1" s="1"/>
  <c r="AA1976" i="1"/>
  <c r="AF1976" i="1" s="1"/>
  <c r="AI1976" i="1" s="1"/>
  <c r="AA1045" i="1"/>
  <c r="AF1045" i="1" s="1"/>
  <c r="AI1045" i="1" s="1"/>
  <c r="AI432" i="1"/>
  <c r="AA750" i="1"/>
  <c r="AF750" i="1" s="1"/>
  <c r="AI750" i="1" s="1"/>
  <c r="AI376" i="1"/>
  <c r="AA1041" i="1"/>
  <c r="AF1041" i="1" s="1"/>
  <c r="AI1041" i="1" s="1"/>
  <c r="AA782" i="1"/>
  <c r="AF782" i="1" s="1"/>
  <c r="AI782" i="1" s="1"/>
  <c r="AA1056" i="1"/>
  <c r="AF1056" i="1" s="1"/>
  <c r="AI1056" i="1" s="1"/>
  <c r="AA929" i="1"/>
  <c r="AF929" i="1" s="1"/>
  <c r="AI929" i="1" s="1"/>
  <c r="AA967" i="1"/>
  <c r="AF967" i="1" s="1"/>
  <c r="AI967" i="1" s="1"/>
  <c r="AA692" i="1"/>
  <c r="AF692" i="1" s="1"/>
  <c r="AI692" i="1" s="1"/>
  <c r="AA2049" i="1"/>
  <c r="AF2049" i="1" s="1"/>
  <c r="AI2049" i="1" s="1"/>
  <c r="AA871" i="1"/>
  <c r="AF871" i="1" s="1"/>
  <c r="AI871" i="1" s="1"/>
  <c r="AA813" i="1"/>
  <c r="AF813" i="1" s="1"/>
  <c r="AI813" i="1" s="1"/>
  <c r="AA1164" i="1"/>
  <c r="AF1164" i="1" s="1"/>
  <c r="AI1164" i="1" s="1"/>
  <c r="AA2196" i="1"/>
  <c r="AF2196" i="1" s="1"/>
  <c r="AI2196" i="1" s="1"/>
  <c r="AA483" i="1"/>
  <c r="AF483" i="1" s="1"/>
  <c r="AI483" i="1" s="1"/>
  <c r="AA821" i="1"/>
  <c r="AF821" i="1" s="1"/>
  <c r="AI821" i="1" s="1"/>
  <c r="AA2106" i="1"/>
  <c r="AF2106" i="1" s="1"/>
  <c r="AI2106" i="1" s="1"/>
  <c r="AA2111" i="1"/>
  <c r="AF2111" i="1" s="1"/>
  <c r="AI2111" i="1" s="1"/>
  <c r="AA2118" i="1"/>
  <c r="AF2118" i="1" s="1"/>
  <c r="AI2118" i="1" s="1"/>
  <c r="AA2156" i="1"/>
  <c r="AF2156" i="1" s="1"/>
  <c r="AI2156" i="1" s="1"/>
  <c r="AA2228" i="1"/>
  <c r="AF2228" i="1" s="1"/>
  <c r="AI2228" i="1" s="1"/>
  <c r="AA2292" i="1"/>
  <c r="AF2292" i="1" s="1"/>
  <c r="AI2292" i="1" s="1"/>
  <c r="AA1608" i="1"/>
  <c r="AF1608" i="1" s="1"/>
  <c r="AI1608" i="1" s="1"/>
  <c r="AA1081" i="1"/>
  <c r="AF1081" i="1" s="1"/>
  <c r="AI1081" i="1" s="1"/>
  <c r="AA1536" i="1"/>
  <c r="AF1536" i="1" s="1"/>
  <c r="AI1536" i="1" s="1"/>
  <c r="AA935" i="1"/>
  <c r="AF935" i="1" s="1"/>
  <c r="AI935" i="1" s="1"/>
  <c r="AA2588" i="1"/>
  <c r="AF2588" i="1" s="1"/>
  <c r="AI2588" i="1" s="1"/>
  <c r="AA872" i="1"/>
  <c r="AF872" i="1" s="1"/>
  <c r="AI872" i="1" s="1"/>
  <c r="AA1123" i="1"/>
  <c r="AF1123" i="1" s="1"/>
  <c r="AI1123" i="1" s="1"/>
  <c r="AA521" i="1"/>
  <c r="AF521" i="1" s="1"/>
  <c r="AI521" i="1" s="1"/>
  <c r="AA2489" i="1"/>
  <c r="AF2489" i="1" s="1"/>
  <c r="AI2489" i="1" s="1"/>
  <c r="AA1781" i="1"/>
  <c r="AF1781" i="1" s="1"/>
  <c r="AI1781" i="1" s="1"/>
  <c r="AA2236" i="1"/>
  <c r="AF2236" i="1" s="1"/>
  <c r="AI2236" i="1" s="1"/>
  <c r="AA1816" i="1"/>
  <c r="AF1816" i="1" s="1"/>
  <c r="AI1816" i="1" s="1"/>
  <c r="AA2120" i="1"/>
  <c r="AF2120" i="1" s="1"/>
  <c r="AI2120" i="1" s="1"/>
  <c r="AA1750" i="1"/>
  <c r="AF1750" i="1" s="1"/>
  <c r="AI1750" i="1" s="1"/>
  <c r="AA2045" i="1"/>
  <c r="AF2045" i="1" s="1"/>
  <c r="AI2045" i="1" s="1"/>
  <c r="AA267" i="1"/>
  <c r="AF267" i="1" s="1"/>
  <c r="AI267" i="1" s="1"/>
  <c r="AA839" i="1"/>
  <c r="AF839" i="1" s="1"/>
  <c r="AI839" i="1" s="1"/>
  <c r="AA964" i="1"/>
  <c r="AF964" i="1" s="1"/>
  <c r="AI964" i="1" s="1"/>
  <c r="AA1309" i="1"/>
  <c r="AF1309" i="1" s="1"/>
  <c r="AI1309" i="1" s="1"/>
  <c r="AA803" i="1"/>
  <c r="AF803" i="1" s="1"/>
  <c r="AI803" i="1" s="1"/>
  <c r="AA437" i="1"/>
  <c r="AF437" i="1" s="1"/>
  <c r="AI437" i="1" s="1"/>
  <c r="AA106" i="1"/>
  <c r="AF106" i="1" s="1"/>
  <c r="AI106" i="1" s="1"/>
  <c r="AA940" i="1"/>
  <c r="AF940" i="1" s="1"/>
  <c r="AI940" i="1" s="1"/>
  <c r="AA1698" i="1"/>
  <c r="AF1698" i="1" s="1"/>
  <c r="AI1698" i="1" s="1"/>
  <c r="AA725" i="1"/>
  <c r="AF725" i="1" s="1"/>
  <c r="AA1027" i="1"/>
  <c r="AF1027" i="1" s="1"/>
  <c r="AI1027" i="1" s="1"/>
  <c r="AA317" i="1"/>
  <c r="AF317" i="1" s="1"/>
  <c r="AI317" i="1" s="1"/>
  <c r="AA2552" i="1"/>
  <c r="AF2552" i="1" s="1"/>
  <c r="AI2552" i="1" s="1"/>
  <c r="AI2596" i="1"/>
  <c r="AA2410" i="1"/>
  <c r="AF2410" i="1" s="1"/>
  <c r="AI2410" i="1" s="1"/>
  <c r="AA1480" i="1"/>
  <c r="AF1480" i="1" s="1"/>
  <c r="AI1480" i="1" s="1"/>
  <c r="AA1745" i="1"/>
  <c r="AF1745" i="1" s="1"/>
  <c r="AI1745" i="1" s="1"/>
  <c r="AA1997" i="1"/>
  <c r="AF1997" i="1" s="1"/>
  <c r="AI1997" i="1" s="1"/>
  <c r="AA1688" i="1"/>
  <c r="AF1688" i="1" s="1"/>
  <c r="AI1688" i="1" s="1"/>
  <c r="AA1498" i="1"/>
  <c r="AF1498" i="1" s="1"/>
  <c r="AI1498" i="1" s="1"/>
  <c r="AA2094" i="1"/>
  <c r="AF2094" i="1" s="1"/>
  <c r="AI2094" i="1" s="1"/>
  <c r="AA2593" i="1"/>
  <c r="AF2593" i="1" s="1"/>
  <c r="AI2593" i="1" s="1"/>
  <c r="AA1587" i="1"/>
  <c r="AF1587" i="1" s="1"/>
  <c r="AI1587" i="1" s="1"/>
  <c r="AA603" i="1"/>
  <c r="AF603" i="1" s="1"/>
  <c r="AI603" i="1" s="1"/>
  <c r="AA1028" i="1"/>
  <c r="AF1028" i="1" s="1"/>
  <c r="AI1028" i="1" s="1"/>
  <c r="AA285" i="1"/>
  <c r="AF285" i="1" s="1"/>
  <c r="AI285" i="1" s="1"/>
  <c r="AA1489" i="1"/>
  <c r="AF1489" i="1" s="1"/>
  <c r="AI1489" i="1" s="1"/>
  <c r="AA203" i="1"/>
  <c r="AF203" i="1" s="1"/>
  <c r="AI203" i="1" s="1"/>
  <c r="AA299" i="1"/>
  <c r="AF299" i="1" s="1"/>
  <c r="AI299" i="1" s="1"/>
  <c r="AA168" i="1"/>
  <c r="AF168" i="1" s="1"/>
  <c r="AI168" i="1" s="1"/>
  <c r="AA986" i="1"/>
  <c r="AF986" i="1" s="1"/>
  <c r="AI986" i="1" s="1"/>
  <c r="AA1207" i="1"/>
  <c r="AF1207" i="1" s="1"/>
  <c r="AI1207" i="1" s="1"/>
  <c r="AA529" i="1"/>
  <c r="AF529" i="1" s="1"/>
  <c r="AI529" i="1" s="1"/>
  <c r="AI725" i="1"/>
  <c r="AA1063" i="1"/>
  <c r="AF1063" i="1" s="1"/>
  <c r="AI1063" i="1" s="1"/>
  <c r="AA1179" i="1"/>
  <c r="AF1179" i="1" s="1"/>
  <c r="AI1179" i="1" s="1"/>
  <c r="AA1687" i="1"/>
  <c r="AF1687" i="1" s="1"/>
  <c r="AI1687" i="1" s="1"/>
  <c r="AA1228" i="1"/>
  <c r="AF1228" i="1" s="1"/>
  <c r="AI1228" i="1" s="1"/>
  <c r="AA1115" i="1"/>
  <c r="AF1115" i="1" s="1"/>
  <c r="AI1115" i="1" s="1"/>
  <c r="AA156" i="1"/>
  <c r="AF156" i="1" s="1"/>
  <c r="AI156" i="1" s="1"/>
  <c r="AA2679" i="1"/>
  <c r="AF2679" i="1" s="1"/>
  <c r="AI2679" i="1" s="1"/>
  <c r="AI588" i="1"/>
  <c r="AA297" i="1"/>
  <c r="AF297" i="1" s="1"/>
  <c r="AI297" i="1" s="1"/>
  <c r="AA1788" i="1"/>
  <c r="AF1788" i="1" s="1"/>
  <c r="AI1788" i="1" s="1"/>
  <c r="AA717" i="1"/>
  <c r="AF717" i="1" s="1"/>
  <c r="AI717" i="1" s="1"/>
  <c r="AA1728" i="1"/>
  <c r="AF1728" i="1" s="1"/>
  <c r="AI1728" i="1" s="1"/>
  <c r="AA2668" i="1"/>
  <c r="AF2668" i="1" s="1"/>
  <c r="AI2668" i="1" s="1"/>
  <c r="AA707" i="1"/>
  <c r="AF707" i="1" s="1"/>
  <c r="AI707" i="1" s="1"/>
  <c r="AA176" i="1"/>
  <c r="AF176" i="1" s="1"/>
  <c r="AI176" i="1" s="1"/>
  <c r="AA1862" i="1"/>
  <c r="AF1862" i="1" s="1"/>
  <c r="AI1862" i="1" s="1"/>
  <c r="AA545" i="1"/>
  <c r="AF545" i="1" s="1"/>
  <c r="AI545" i="1" s="1"/>
  <c r="AA170" i="1"/>
  <c r="AF170" i="1" s="1"/>
  <c r="AI170" i="1" s="1"/>
  <c r="AA353" i="1"/>
  <c r="AF353" i="1" s="1"/>
  <c r="AI353" i="1" s="1"/>
  <c r="AA345" i="1"/>
  <c r="AF345" i="1" s="1"/>
  <c r="AI345" i="1" s="1"/>
  <c r="AA1131" i="1"/>
  <c r="AF1131" i="1" s="1"/>
  <c r="AI1131" i="1" s="1"/>
  <c r="AA553" i="1"/>
  <c r="AF553" i="1" s="1"/>
  <c r="AI553" i="1" s="1"/>
  <c r="AA1639" i="1"/>
  <c r="AF1639" i="1" s="1"/>
  <c r="AI1639" i="1" s="1"/>
  <c r="AA209" i="1"/>
  <c r="AF209" i="1" s="1"/>
  <c r="AI209" i="1" s="1"/>
  <c r="AA381" i="1"/>
  <c r="AF381" i="1" s="1"/>
  <c r="AI381" i="1" s="1"/>
  <c r="AA2124" i="1"/>
  <c r="AF2124" i="1" s="1"/>
  <c r="AI2124" i="1" s="1"/>
  <c r="AA1325" i="1"/>
  <c r="AF1325" i="1" s="1"/>
  <c r="AI1325" i="1" s="1"/>
  <c r="AA1214" i="1"/>
  <c r="AF1214" i="1" s="1"/>
  <c r="AI1214" i="1" s="1"/>
  <c r="AA712" i="1"/>
  <c r="AF712" i="1" s="1"/>
  <c r="AI712" i="1" s="1"/>
  <c r="AA337" i="1"/>
  <c r="AF337" i="1" s="1"/>
  <c r="AI337" i="1" s="1"/>
  <c r="AA1278" i="1"/>
  <c r="AF1278" i="1" s="1"/>
  <c r="AI1278" i="1" s="1"/>
  <c r="AA1252" i="1"/>
  <c r="AF1252" i="1" s="1"/>
  <c r="AI1252" i="1" s="1"/>
  <c r="AA1257" i="1"/>
  <c r="AF1257" i="1" s="1"/>
  <c r="AI1257" i="1" s="1"/>
  <c r="AA1046" i="1"/>
  <c r="AF1046" i="1" s="1"/>
  <c r="AI1046" i="1" s="1"/>
  <c r="AA1139" i="1"/>
  <c r="AF1139" i="1" s="1"/>
  <c r="AI1139" i="1" s="1"/>
  <c r="AA369" i="1"/>
  <c r="AF369" i="1" s="1"/>
  <c r="AI369" i="1" s="1"/>
  <c r="AA2168" i="1"/>
  <c r="AF2168" i="1" s="1"/>
  <c r="AI2168" i="1" s="1"/>
  <c r="AA2472" i="1"/>
  <c r="AF2472" i="1" s="1"/>
  <c r="AI2472" i="1" s="1"/>
  <c r="AA1520" i="1"/>
  <c r="AF1520" i="1" s="1"/>
  <c r="AI1520" i="1" s="1"/>
  <c r="AA1591" i="1"/>
  <c r="AF1591" i="1" s="1"/>
  <c r="AI1591" i="1" s="1"/>
  <c r="AA1171" i="1"/>
  <c r="AF1171" i="1" s="1"/>
  <c r="AI1171" i="1" s="1"/>
  <c r="AA920" i="1"/>
  <c r="AF920" i="1" s="1"/>
  <c r="AI920" i="1" s="1"/>
  <c r="AA2282" i="1"/>
  <c r="AF2282" i="1" s="1"/>
  <c r="AI2282" i="1" s="1"/>
  <c r="AA409" i="1"/>
  <c r="AF409" i="1" s="1"/>
  <c r="AI409" i="1" s="1"/>
  <c r="AA753" i="1"/>
  <c r="AF753" i="1" s="1"/>
  <c r="AI753" i="1" s="1"/>
  <c r="AA737" i="1"/>
  <c r="AF737" i="1" s="1"/>
  <c r="AI737" i="1" s="1"/>
  <c r="AA991" i="1"/>
  <c r="AF991" i="1" s="1"/>
  <c r="AI991" i="1" s="1"/>
  <c r="AA357" i="1"/>
  <c r="AF357" i="1" s="1"/>
  <c r="AI357" i="1" s="1"/>
  <c r="AA932" i="1"/>
  <c r="AF932" i="1" s="1"/>
  <c r="AI932" i="1" s="1"/>
  <c r="AA160" i="1"/>
  <c r="AF160" i="1" s="1"/>
  <c r="AI160" i="1" s="1"/>
  <c r="AA489" i="1"/>
  <c r="AF489" i="1" s="1"/>
  <c r="AI489" i="1" s="1"/>
  <c r="AA561" i="1"/>
  <c r="AF561" i="1" s="1"/>
  <c r="AI561" i="1" s="1"/>
  <c r="AA2215" i="1"/>
  <c r="AF2215" i="1" s="1"/>
  <c r="AI2215" i="1" s="1"/>
  <c r="AA608" i="1"/>
  <c r="AF608" i="1" s="1"/>
  <c r="AI608" i="1" s="1"/>
  <c r="AA1024" i="1"/>
  <c r="AF1024" i="1" s="1"/>
  <c r="AI1024" i="1" s="1"/>
  <c r="AA847" i="1"/>
  <c r="AF847" i="1" s="1"/>
  <c r="AI847" i="1" s="1"/>
  <c r="AA401" i="1"/>
  <c r="AF401" i="1" s="1"/>
  <c r="AI401" i="1" s="1"/>
  <c r="AA1018" i="1"/>
  <c r="AF1018" i="1" s="1"/>
  <c r="AI1018" i="1" s="1"/>
  <c r="AA984" i="1"/>
  <c r="AF984" i="1" s="1"/>
  <c r="AI984" i="1" s="1"/>
  <c r="AA513" i="1"/>
  <c r="AF513" i="1" s="1"/>
  <c r="AI513" i="1" s="1"/>
  <c r="AA122" i="1"/>
  <c r="AF122" i="1" s="1"/>
  <c r="AI122" i="1" s="1"/>
  <c r="AA385" i="1"/>
  <c r="AF385" i="1" s="1"/>
  <c r="AI385" i="1" s="1"/>
  <c r="AA1730" i="1"/>
  <c r="AF1730" i="1" s="1"/>
  <c r="AI1730" i="1" s="1"/>
  <c r="AA970" i="1"/>
  <c r="AF970" i="1" s="1"/>
  <c r="AI970" i="1" s="1"/>
  <c r="AA884" i="1"/>
  <c r="AF884" i="1" s="1"/>
  <c r="AI884" i="1" s="1"/>
  <c r="AA979" i="1"/>
  <c r="AF979" i="1" s="1"/>
  <c r="AI979" i="1" s="1"/>
  <c r="AA1068" i="1"/>
  <c r="AF1068" i="1" s="1"/>
  <c r="AI1068" i="1" s="1"/>
  <c r="AA988" i="1"/>
  <c r="AF988" i="1" s="1"/>
  <c r="AI988" i="1" s="1"/>
  <c r="AA2040" i="1"/>
  <c r="AF2040" i="1" s="1"/>
  <c r="AI2040" i="1" s="1"/>
  <c r="AA945" i="1"/>
  <c r="AF945" i="1" s="1"/>
  <c r="AI945" i="1" s="1"/>
  <c r="AA204" i="1"/>
  <c r="AF204" i="1" s="1"/>
  <c r="AI204" i="1" s="1"/>
  <c r="AA577" i="1"/>
  <c r="AF577" i="1" s="1"/>
  <c r="AI577" i="1" s="1"/>
  <c r="AA2540" i="1"/>
  <c r="AF2540" i="1" s="1"/>
  <c r="AI2540" i="1" s="1"/>
  <c r="AA1075" i="1"/>
  <c r="AF1075" i="1" s="1"/>
  <c r="AI1075" i="1" s="1"/>
  <c r="AA1064" i="1"/>
  <c r="AF1064" i="1" s="1"/>
  <c r="AI1064" i="1" s="1"/>
  <c r="AA2766" i="1"/>
  <c r="AF2766" i="1" s="1"/>
  <c r="AI2766" i="1" s="1"/>
  <c r="AA1272" i="1"/>
  <c r="AF1272" i="1" s="1"/>
  <c r="AI1272" i="1" s="1"/>
  <c r="AA1108" i="1"/>
  <c r="AF1108" i="1" s="1"/>
  <c r="AI1108" i="1" s="1"/>
  <c r="AA1111" i="1"/>
  <c r="AF1111" i="1" s="1"/>
  <c r="AI1111" i="1" s="1"/>
  <c r="AA2477" i="1"/>
  <c r="AF2477" i="1" s="1"/>
  <c r="AI2477" i="1" s="1"/>
  <c r="AA2304" i="1"/>
  <c r="AF2304" i="1" s="1"/>
  <c r="AI2304" i="1" s="1"/>
  <c r="AA2002" i="1"/>
  <c r="AF2002" i="1" s="1"/>
  <c r="AI2002" i="1" s="1"/>
  <c r="AA1946" i="1"/>
  <c r="AF1946" i="1" s="1"/>
  <c r="AI1946" i="1" s="1"/>
  <c r="AA1012" i="1"/>
  <c r="AF1012" i="1" s="1"/>
  <c r="AI1012" i="1" s="1"/>
  <c r="AA1195" i="1"/>
  <c r="AF1195" i="1" s="1"/>
  <c r="AI1195" i="1" s="1"/>
  <c r="AA972" i="1"/>
  <c r="AF972" i="1" s="1"/>
  <c r="AI972" i="1" s="1"/>
  <c r="AA1016" i="1"/>
  <c r="AF1016" i="1" s="1"/>
  <c r="AI1016" i="1" s="1"/>
  <c r="AA2685" i="1"/>
  <c r="AF2685" i="1" s="1"/>
  <c r="AI2685" i="1" s="1"/>
  <c r="AA2764" i="1"/>
  <c r="AF2764" i="1" s="1"/>
  <c r="AI2764" i="1" s="1"/>
  <c r="AI2732" i="1"/>
  <c r="AA2689" i="1"/>
  <c r="AF2689" i="1" s="1"/>
  <c r="AI2689" i="1" s="1"/>
  <c r="AA2612" i="1"/>
  <c r="AF2612" i="1" s="1"/>
  <c r="AI2612" i="1" s="1"/>
  <c r="AA1910" i="1"/>
  <c r="AF1910" i="1" s="1"/>
  <c r="AI1910" i="1" s="1"/>
  <c r="AA2632" i="1"/>
  <c r="AF2632" i="1" s="1"/>
  <c r="AI2632" i="1" s="1"/>
  <c r="AA1277" i="1"/>
  <c r="AF1277" i="1" s="1"/>
  <c r="AI1277" i="1" s="1"/>
  <c r="AA1031" i="1"/>
  <c r="AF1031" i="1" s="1"/>
  <c r="AI1031" i="1" s="1"/>
  <c r="AA1183" i="1"/>
  <c r="AF1183" i="1" s="1"/>
  <c r="AI1183" i="1" s="1"/>
  <c r="AA257" i="1"/>
  <c r="AF257" i="1" s="1"/>
  <c r="AI257" i="1" s="1"/>
  <c r="AA205" i="1"/>
  <c r="AF205" i="1" s="1"/>
  <c r="AI205" i="1" s="1"/>
  <c r="AA1096" i="1"/>
  <c r="AF1096" i="1" s="1"/>
  <c r="AI1096" i="1" s="1"/>
  <c r="AA1562" i="1"/>
  <c r="AF1562" i="1" s="1"/>
  <c r="AI1562" i="1" s="1"/>
  <c r="AA413" i="1"/>
  <c r="AF413" i="1" s="1"/>
  <c r="AI413" i="1" s="1"/>
  <c r="AA457" i="1"/>
  <c r="AF457" i="1" s="1"/>
  <c r="AI457" i="1" s="1"/>
  <c r="AA1143" i="1"/>
  <c r="AF1143" i="1" s="1"/>
  <c r="AI1143" i="1" s="1"/>
  <c r="AA1043" i="1"/>
  <c r="AF1043" i="1" s="1"/>
  <c r="AI1043" i="1" s="1"/>
  <c r="AA200" i="1"/>
  <c r="AF200" i="1" s="1"/>
  <c r="AI200" i="1" s="1"/>
  <c r="AA728" i="1"/>
  <c r="AF728" i="1" s="1"/>
  <c r="AI728" i="1" s="1"/>
  <c r="AA849" i="1"/>
  <c r="AF849" i="1" s="1"/>
  <c r="AI849" i="1" s="1"/>
  <c r="AA881" i="1"/>
  <c r="AF881" i="1" s="1"/>
  <c r="AI881" i="1" s="1"/>
  <c r="AA1011" i="1"/>
  <c r="AF1011" i="1" s="1"/>
  <c r="AI1011" i="1" s="1"/>
  <c r="AA445" i="1"/>
  <c r="AF445" i="1" s="1"/>
  <c r="AI445" i="1" s="1"/>
  <c r="AA341" i="1"/>
  <c r="AF341" i="1" s="1"/>
  <c r="AI341" i="1" s="1"/>
  <c r="AA739" i="1"/>
  <c r="AF739" i="1" s="1"/>
  <c r="AI739" i="1" s="1"/>
  <c r="AA1602" i="1"/>
  <c r="AF1602" i="1" s="1"/>
  <c r="AI1602" i="1" s="1"/>
  <c r="AA438" i="1"/>
  <c r="AF438" i="1" s="1"/>
  <c r="AI438" i="1" s="1"/>
  <c r="AA1724" i="1"/>
  <c r="AF1724" i="1" s="1"/>
  <c r="AI1724" i="1" s="1"/>
  <c r="AA715" i="1"/>
  <c r="AF715" i="1" s="1"/>
  <c r="AI715" i="1" s="1"/>
  <c r="AA913" i="1"/>
  <c r="AF913" i="1" s="1"/>
  <c r="AI913" i="1" s="1"/>
  <c r="AA1284" i="1"/>
  <c r="AF1284" i="1" s="1"/>
  <c r="AI1284" i="1" s="1"/>
  <c r="AA377" i="1"/>
  <c r="AF377" i="1" s="1"/>
  <c r="AI377" i="1" s="1"/>
  <c r="AA1488" i="1"/>
  <c r="AF1488" i="1" s="1"/>
  <c r="AI1488" i="1" s="1"/>
  <c r="AA2170" i="1"/>
  <c r="AF2170" i="1" s="1"/>
  <c r="AI2170" i="1" s="1"/>
  <c r="AA888" i="1"/>
  <c r="AF888" i="1" s="1"/>
  <c r="AI888" i="1" s="1"/>
  <c r="AA1048" i="1"/>
  <c r="AF1048" i="1" s="1"/>
  <c r="AI1048" i="1" s="1"/>
  <c r="AA880" i="1"/>
  <c r="AF880" i="1" s="1"/>
  <c r="AI880" i="1" s="1"/>
  <c r="AA1776" i="1"/>
  <c r="AF1776" i="1" s="1"/>
  <c r="AI1776" i="1" s="1"/>
  <c r="AA389" i="1"/>
  <c r="AF389" i="1" s="1"/>
  <c r="AI389" i="1" s="1"/>
  <c r="AA1590" i="1"/>
  <c r="AF1590" i="1" s="1"/>
  <c r="AI1590" i="1" s="1"/>
  <c r="AA1659" i="1"/>
  <c r="AF1659" i="1" s="1"/>
  <c r="AI1659" i="1" s="1"/>
  <c r="AA912" i="1"/>
  <c r="AF912" i="1" s="1"/>
  <c r="AI912" i="1" s="1"/>
  <c r="AA1010" i="1"/>
  <c r="AF1010" i="1" s="1"/>
  <c r="AI1010" i="1" s="1"/>
  <c r="AA1100" i="1"/>
  <c r="AF1100" i="1" s="1"/>
  <c r="AI1100" i="1" s="1"/>
  <c r="AA904" i="1"/>
  <c r="AF904" i="1" s="1"/>
  <c r="AI904" i="1" s="1"/>
  <c r="AA1095" i="1"/>
  <c r="AF1095" i="1" s="1"/>
  <c r="AI1095" i="1" s="1"/>
  <c r="AA1080" i="1"/>
  <c r="AF1080" i="1" s="1"/>
  <c r="AI1080" i="1" s="1"/>
  <c r="AA1000" i="1"/>
  <c r="AF1000" i="1" s="1"/>
  <c r="AI1000" i="1" s="1"/>
  <c r="AA733" i="1"/>
  <c r="AF733" i="1" s="1"/>
  <c r="AI733" i="1" s="1"/>
  <c r="AA868" i="1"/>
  <c r="AF868" i="1" s="1"/>
  <c r="AI868" i="1" s="1"/>
  <c r="AA1824" i="1"/>
  <c r="AF1824" i="1" s="1"/>
  <c r="AI1824" i="1" s="1"/>
  <c r="AA1036" i="1"/>
  <c r="AF1036" i="1" s="1"/>
  <c r="AI1036" i="1" s="1"/>
  <c r="AA936" i="1"/>
  <c r="AF936" i="1" s="1"/>
  <c r="AI936" i="1" s="1"/>
  <c r="AA952" i="1"/>
  <c r="AF952" i="1" s="1"/>
  <c r="AI952" i="1" s="1"/>
  <c r="AA982" i="1"/>
  <c r="AF982" i="1" s="1"/>
  <c r="AI982" i="1" s="1"/>
  <c r="AA1199" i="1"/>
  <c r="AF1199" i="1" s="1"/>
  <c r="AI1199" i="1" s="1"/>
  <c r="AA1032" i="1"/>
  <c r="AF1032" i="1" s="1"/>
  <c r="AI1032" i="1" s="1"/>
  <c r="AA749" i="1"/>
  <c r="AF749" i="1" s="1"/>
  <c r="AI749" i="1" s="1"/>
  <c r="AA1052" i="1"/>
  <c r="AF1052" i="1" s="1"/>
  <c r="AI1052" i="1" s="1"/>
  <c r="AA856" i="1"/>
  <c r="AF856" i="1" s="1"/>
  <c r="AI856" i="1" s="1"/>
  <c r="AA2664" i="1"/>
  <c r="AF2664" i="1" s="1"/>
  <c r="AI2664" i="1" s="1"/>
  <c r="AA1496" i="1"/>
  <c r="AF1496" i="1" s="1"/>
  <c r="AI1496" i="1" s="1"/>
  <c r="AA2072" i="1"/>
  <c r="AF2072" i="1" s="1"/>
  <c r="AI2072" i="1" s="1"/>
  <c r="AA1066" i="1"/>
  <c r="AF1066" i="1" s="1"/>
  <c r="AI1066" i="1" s="1"/>
  <c r="AA916" i="1"/>
  <c r="AF916" i="1" s="1"/>
  <c r="AI916" i="1" s="1"/>
  <c r="AA1004" i="1"/>
  <c r="AF1004" i="1" s="1"/>
  <c r="AI1004" i="1" s="1"/>
  <c r="AA956" i="1"/>
  <c r="AF956" i="1" s="1"/>
  <c r="AI956" i="1" s="1"/>
  <c r="AA530" i="1"/>
  <c r="AF530" i="1" s="1"/>
  <c r="AI530" i="1" s="1"/>
  <c r="AA928" i="1"/>
  <c r="AF928" i="1" s="1"/>
  <c r="AI928" i="1" s="1"/>
  <c r="AA562" i="1"/>
  <c r="AF562" i="1" s="1"/>
  <c r="AI562" i="1" s="1"/>
  <c r="AA978" i="1"/>
  <c r="AF978" i="1" s="1"/>
  <c r="AI978" i="1" s="1"/>
  <c r="AA2122" i="1"/>
  <c r="AF2122" i="1" s="1"/>
  <c r="AI2122" i="1" s="1"/>
  <c r="AA1729" i="1"/>
  <c r="AF1729" i="1" s="1"/>
  <c r="AI1729" i="1" s="1"/>
  <c r="AA1870" i="1"/>
  <c r="AF1870" i="1" s="1"/>
  <c r="AI1870" i="1" s="1"/>
  <c r="AA1935" i="1"/>
  <c r="AF1935" i="1" s="1"/>
  <c r="AI1935" i="1" s="1"/>
  <c r="AA1850" i="1"/>
  <c r="AF1850" i="1" s="1"/>
  <c r="AI1850" i="1" s="1"/>
  <c r="AA315" i="1"/>
  <c r="AF315" i="1" s="1"/>
  <c r="AI315" i="1" s="1"/>
  <c r="AA1654" i="1"/>
  <c r="AF1654" i="1" s="1"/>
  <c r="AI1654" i="1" s="1"/>
  <c r="AA1074" i="1"/>
  <c r="AF1074" i="1" s="1"/>
  <c r="AI1074" i="1" s="1"/>
  <c r="AA994" i="1"/>
  <c r="AF994" i="1" s="1"/>
  <c r="AI994" i="1" s="1"/>
  <c r="AA809" i="1"/>
  <c r="AF809" i="1" s="1"/>
  <c r="AI809" i="1" s="1"/>
  <c r="AA864" i="1"/>
  <c r="AF864" i="1" s="1"/>
  <c r="AI864" i="1" s="1"/>
  <c r="AA1634" i="1"/>
  <c r="AF1634" i="1" s="1"/>
  <c r="AI1634" i="1" s="1"/>
  <c r="AA1054" i="1"/>
  <c r="AF1054" i="1" s="1"/>
  <c r="AI1054" i="1" s="1"/>
  <c r="AA896" i="1"/>
  <c r="AF896" i="1" s="1"/>
  <c r="AI896" i="1" s="1"/>
  <c r="AA832" i="1"/>
  <c r="AF832" i="1" s="1"/>
  <c r="AI832" i="1" s="1"/>
  <c r="AA1240" i="1"/>
  <c r="AF1240" i="1" s="1"/>
  <c r="AI1240" i="1" s="1"/>
  <c r="AA466" i="1"/>
  <c r="AF466" i="1" s="1"/>
  <c r="AI466" i="1" s="1"/>
  <c r="AA2395" i="1"/>
  <c r="AF2395" i="1" s="1"/>
  <c r="AI2395" i="1" s="1"/>
  <c r="AA2733" i="1"/>
  <c r="AF2733" i="1" s="1"/>
  <c r="AI2733" i="1" s="1"/>
  <c r="AA2476" i="1"/>
  <c r="AF2476" i="1" s="1"/>
  <c r="AI2476" i="1" s="1"/>
  <c r="AA2061" i="1"/>
  <c r="AF2061" i="1" s="1"/>
  <c r="AI2061" i="1" s="1"/>
  <c r="AA2657" i="1"/>
  <c r="AF2657" i="1" s="1"/>
  <c r="AI2657" i="1" s="1"/>
  <c r="AA2481" i="1"/>
  <c r="AF2481" i="1" s="1"/>
  <c r="AI2481" i="1" s="1"/>
  <c r="AA2513" i="1"/>
  <c r="AF2513" i="1" s="1"/>
  <c r="AI2513" i="1" s="1"/>
  <c r="AA1260" i="1"/>
  <c r="AF1260" i="1" s="1"/>
  <c r="AI1260" i="1" s="1"/>
  <c r="AA1006" i="1"/>
  <c r="AF1006" i="1" s="1"/>
  <c r="AI1006" i="1" s="1"/>
  <c r="AA773" i="1"/>
  <c r="AF773" i="1" s="1"/>
  <c r="AI773" i="1" s="1"/>
  <c r="AA974" i="1"/>
  <c r="AF974" i="1" s="1"/>
  <c r="AI974" i="1" s="1"/>
  <c r="AA2590" i="1"/>
  <c r="AF2590" i="1" s="1"/>
  <c r="AI2590" i="1" s="1"/>
  <c r="AA2218" i="1"/>
  <c r="AF2218" i="1" s="1"/>
  <c r="AI2218" i="1" s="1"/>
  <c r="AA2150" i="1"/>
  <c r="AF2150" i="1" s="1"/>
  <c r="AI2150" i="1" s="1"/>
  <c r="AA283" i="1"/>
  <c r="AF283" i="1" s="1"/>
  <c r="AI283" i="1" s="1"/>
  <c r="AA498" i="1"/>
  <c r="AF498" i="1" s="1"/>
  <c r="AI498" i="1" s="1"/>
  <c r="AA1058" i="1"/>
  <c r="AF1058" i="1" s="1"/>
  <c r="AI1058" i="1" s="1"/>
  <c r="AA1026" i="1"/>
  <c r="AF1026" i="1" s="1"/>
  <c r="AI1026" i="1" s="1"/>
  <c r="AA1038" i="1"/>
  <c r="AF1038" i="1" s="1"/>
  <c r="AI1038" i="1" s="1"/>
  <c r="AA848" i="1"/>
  <c r="AF848" i="1" s="1"/>
  <c r="AI848" i="1" s="1"/>
  <c r="AA1042" i="1"/>
  <c r="AF1042" i="1" s="1"/>
  <c r="AI1042" i="1" s="1"/>
  <c r="AA1070" i="1"/>
  <c r="AF1070" i="1" s="1"/>
  <c r="AI1070" i="1" s="1"/>
  <c r="AA990" i="1"/>
  <c r="AF990" i="1" s="1"/>
  <c r="AI990" i="1" s="1"/>
  <c r="AA433" i="1"/>
  <c r="AF433" i="1" s="1"/>
  <c r="AI433" i="1" s="1"/>
  <c r="AA373" i="1"/>
  <c r="AF373" i="1" s="1"/>
  <c r="AI373" i="1" s="1"/>
  <c r="AA2690" i="1"/>
  <c r="AF2690" i="1" s="1"/>
  <c r="AI2690" i="1" s="1"/>
  <c r="AA664" i="1"/>
  <c r="AF664" i="1" s="1"/>
  <c r="AI664" i="1" s="1"/>
  <c r="AA441" i="1"/>
  <c r="AF441" i="1" s="1"/>
  <c r="AI441" i="1" s="1"/>
  <c r="AA1712" i="1"/>
  <c r="AF1712" i="1" s="1"/>
  <c r="AI1712" i="1" s="1"/>
  <c r="AA592" i="1"/>
  <c r="AF592" i="1" s="1"/>
  <c r="AI592" i="1" s="1"/>
  <c r="AA449" i="1"/>
  <c r="AF449" i="1" s="1"/>
  <c r="AI449" i="1" s="1"/>
  <c r="AA1655" i="1"/>
  <c r="AF1655" i="1" s="1"/>
  <c r="AI1655" i="1" s="1"/>
  <c r="AA676" i="1"/>
  <c r="AF676" i="1" s="1"/>
  <c r="AI676" i="1" s="1"/>
  <c r="AA2743" i="1"/>
  <c r="AF2743" i="1" s="1"/>
  <c r="AI2743" i="1" s="1"/>
  <c r="AA2651" i="1"/>
  <c r="AF2651" i="1" s="1"/>
  <c r="AI2651" i="1" s="1"/>
  <c r="AA1871" i="1"/>
  <c r="AF1871" i="1" s="1"/>
  <c r="AI1871" i="1" s="1"/>
  <c r="AA2245" i="1"/>
  <c r="AF2245" i="1" s="1"/>
  <c r="AI2245" i="1" s="1"/>
  <c r="AI1438" i="1"/>
  <c r="AA1399" i="1"/>
  <c r="AF1399" i="1" s="1"/>
  <c r="AI1399" i="1" s="1"/>
  <c r="AA251" i="1"/>
  <c r="AF251" i="1" s="1"/>
  <c r="AI251" i="1" s="1"/>
  <c r="AA1804" i="1"/>
  <c r="AF1804" i="1" s="1"/>
  <c r="AI1804" i="1" s="1"/>
  <c r="AA632" i="1"/>
  <c r="AF632" i="1" s="1"/>
  <c r="AI632" i="1" s="1"/>
  <c r="AA1760" i="1"/>
  <c r="AF1760" i="1" s="1"/>
  <c r="AI1760" i="1" s="1"/>
  <c r="AA688" i="1"/>
  <c r="AF688" i="1" s="1"/>
  <c r="AI688" i="1" s="1"/>
  <c r="AA624" i="1"/>
  <c r="AF624" i="1" s="1"/>
  <c r="AI624" i="1" s="1"/>
  <c r="AA600" i="1"/>
  <c r="AF600" i="1" s="1"/>
  <c r="AI600" i="1" s="1"/>
  <c r="AA393" i="1"/>
  <c r="AF393" i="1" s="1"/>
  <c r="AI393" i="1" s="1"/>
  <c r="AA361" i="1"/>
  <c r="AF361" i="1" s="1"/>
  <c r="AI361" i="1" s="1"/>
  <c r="AA329" i="1"/>
  <c r="AF329" i="1" s="1"/>
  <c r="AI329" i="1" s="1"/>
  <c r="AA1292" i="1"/>
  <c r="AF1292" i="1" s="1"/>
  <c r="AI1292" i="1" s="1"/>
  <c r="AI2615" i="1"/>
  <c r="AA1958" i="1"/>
  <c r="AF1958" i="1" s="1"/>
  <c r="AI1958" i="1" s="1"/>
  <c r="AA2517" i="1"/>
  <c r="AF2517" i="1" s="1"/>
  <c r="AI2517" i="1" s="1"/>
  <c r="AA2179" i="1"/>
  <c r="AF2179" i="1" s="1"/>
  <c r="AI2179" i="1" s="1"/>
  <c r="AA2103" i="1"/>
  <c r="AF2103" i="1" s="1"/>
  <c r="AI2103" i="1" s="1"/>
  <c r="AA1998" i="1"/>
  <c r="AF1998" i="1" s="1"/>
  <c r="AI1998" i="1" s="1"/>
  <c r="AA1316" i="1"/>
  <c r="AF1316" i="1" s="1"/>
  <c r="AI1316" i="1" s="1"/>
  <c r="AA580" i="1"/>
  <c r="AF580" i="1" s="1"/>
  <c r="AI580" i="1" s="1"/>
  <c r="AA811" i="1"/>
  <c r="AF811" i="1" s="1"/>
  <c r="AI811" i="1" s="1"/>
  <c r="AA628" i="1"/>
  <c r="AF628" i="1" s="1"/>
  <c r="AI628" i="1" s="1"/>
  <c r="AA1276" i="1"/>
  <c r="AF1276" i="1" s="1"/>
  <c r="AI1276" i="1" s="1"/>
  <c r="AA1308" i="1"/>
  <c r="AF1308" i="1" s="1"/>
  <c r="AI1308" i="1" s="1"/>
  <c r="AA505" i="1"/>
  <c r="AF505" i="1" s="1"/>
  <c r="AI505" i="1" s="1"/>
  <c r="AA696" i="1"/>
  <c r="AF696" i="1" s="1"/>
  <c r="AI696" i="1" s="1"/>
  <c r="AA680" i="1"/>
  <c r="AF680" i="1" s="1"/>
  <c r="AI680" i="1" s="1"/>
  <c r="AA644" i="1"/>
  <c r="AF644" i="1" s="1"/>
  <c r="AI644" i="1" s="1"/>
  <c r="AA672" i="1"/>
  <c r="AF672" i="1" s="1"/>
  <c r="AI672" i="1" s="1"/>
  <c r="AA2013" i="1"/>
  <c r="AF2013" i="1" s="1"/>
  <c r="AI2013" i="1" s="1"/>
  <c r="AA2346" i="1"/>
  <c r="AF2346" i="1" s="1"/>
  <c r="AI2346" i="1" s="1"/>
  <c r="AA219" i="1"/>
  <c r="AF219" i="1" s="1"/>
  <c r="AI219" i="1" s="1"/>
  <c r="AA1245" i="1"/>
  <c r="AF1245" i="1" s="1"/>
  <c r="AI1245" i="1" s="1"/>
  <c r="AA648" i="1"/>
  <c r="AF648" i="1" s="1"/>
  <c r="AI648" i="1" s="1"/>
  <c r="AA569" i="1"/>
  <c r="AF569" i="1" s="1"/>
  <c r="AI569" i="1" s="1"/>
  <c r="AA405" i="1"/>
  <c r="AF405" i="1" s="1"/>
  <c r="AI405" i="1" s="1"/>
  <c r="AA1561" i="1"/>
  <c r="AF1561" i="1" s="1"/>
  <c r="AI1561" i="1" s="1"/>
  <c r="AA612" i="1"/>
  <c r="AF612" i="1" s="1"/>
  <c r="AI612" i="1" s="1"/>
  <c r="AA425" i="1"/>
  <c r="AF425" i="1" s="1"/>
  <c r="AI425" i="1" s="1"/>
  <c r="AA704" i="1"/>
  <c r="AF704" i="1" s="1"/>
  <c r="AI704" i="1" s="1"/>
  <c r="AA2639" i="1"/>
  <c r="AF2639" i="1" s="1"/>
  <c r="AI2639" i="1" s="1"/>
  <c r="AA1600" i="1"/>
  <c r="AF1600" i="1" s="1"/>
  <c r="AI1600" i="1" s="1"/>
  <c r="AA823" i="1"/>
  <c r="AF823" i="1" s="1"/>
  <c r="AI823" i="1" s="1"/>
  <c r="AA783" i="1"/>
  <c r="AF783" i="1" s="1"/>
  <c r="AI783" i="1" s="1"/>
  <c r="AA763" i="1"/>
  <c r="AF763" i="1" s="1"/>
  <c r="AI763" i="1" s="1"/>
  <c r="AA743" i="1"/>
  <c r="AF743" i="1" s="1"/>
  <c r="AI743" i="1" s="1"/>
  <c r="AA731" i="1"/>
  <c r="AF731" i="1" s="1"/>
  <c r="AI731" i="1" s="1"/>
  <c r="AA334" i="1"/>
  <c r="AF334" i="1" s="1"/>
  <c r="AI334" i="1" s="1"/>
  <c r="AA573" i="1"/>
  <c r="AF573" i="1" s="1"/>
  <c r="AI573" i="1" s="1"/>
  <c r="AA509" i="1"/>
  <c r="AF509" i="1" s="1"/>
  <c r="AI509" i="1" s="1"/>
  <c r="AA306" i="1"/>
  <c r="AF306" i="1" s="1"/>
  <c r="AI306" i="1" s="1"/>
  <c r="AA238" i="1"/>
  <c r="AF238" i="1" s="1"/>
  <c r="AI238" i="1" s="1"/>
  <c r="AA1330" i="1"/>
  <c r="AF1330" i="1" s="1"/>
  <c r="AI1330" i="1" s="1"/>
  <c r="AA1198" i="1"/>
  <c r="AF1198" i="1" s="1"/>
  <c r="AI1198" i="1" s="1"/>
  <c r="AA1146" i="1"/>
  <c r="AF1146" i="1" s="1"/>
  <c r="AI1146" i="1" s="1"/>
  <c r="AA938" i="1"/>
  <c r="AF938" i="1" s="1"/>
  <c r="AI938" i="1" s="1"/>
  <c r="AA910" i="1"/>
  <c r="AF910" i="1" s="1"/>
  <c r="AI910" i="1" s="1"/>
  <c r="AA902" i="1"/>
  <c r="AF902" i="1" s="1"/>
  <c r="AI902" i="1" s="1"/>
  <c r="AA874" i="1"/>
  <c r="AF874" i="1" s="1"/>
  <c r="AI874" i="1" s="1"/>
  <c r="AA846" i="1"/>
  <c r="AF846" i="1" s="1"/>
  <c r="AI846" i="1" s="1"/>
  <c r="AA838" i="1"/>
  <c r="AF838" i="1" s="1"/>
  <c r="AI838" i="1" s="1"/>
  <c r="AA1321" i="1"/>
  <c r="AF1321" i="1" s="1"/>
  <c r="AI1321" i="1" s="1"/>
  <c r="AA775" i="1"/>
  <c r="AF775" i="1" s="1"/>
  <c r="AI775" i="1" s="1"/>
  <c r="AA474" i="1"/>
  <c r="AF474" i="1" s="1"/>
  <c r="AI474" i="1" s="1"/>
  <c r="AA525" i="1"/>
  <c r="AF525" i="1" s="1"/>
  <c r="AI525" i="1" s="1"/>
  <c r="AA461" i="1"/>
  <c r="AF461" i="1" s="1"/>
  <c r="AI461" i="1" s="1"/>
  <c r="AA291" i="1"/>
  <c r="AF291" i="1" s="1"/>
  <c r="AI291" i="1" s="1"/>
  <c r="AA207" i="1"/>
  <c r="AF207" i="1" s="1"/>
  <c r="AI207" i="1" s="1"/>
  <c r="AA302" i="1"/>
  <c r="AF302" i="1" s="1"/>
  <c r="AI302" i="1" s="1"/>
  <c r="AA262" i="1"/>
  <c r="AF262" i="1" s="1"/>
  <c r="AI262" i="1" s="1"/>
  <c r="AA206" i="1"/>
  <c r="AF206" i="1" s="1"/>
  <c r="AI206" i="1" s="1"/>
  <c r="AA1154" i="1"/>
  <c r="AF1154" i="1" s="1"/>
  <c r="AI1154" i="1" s="1"/>
  <c r="AA898" i="1"/>
  <c r="AF898" i="1" s="1"/>
  <c r="AI898" i="1" s="1"/>
  <c r="AA834" i="1"/>
  <c r="AF834" i="1" s="1"/>
  <c r="AI834" i="1" s="1"/>
  <c r="AA703" i="1"/>
  <c r="AF703" i="1" s="1"/>
  <c r="AI703" i="1" s="1"/>
  <c r="AA695" i="1"/>
  <c r="AF695" i="1" s="1"/>
  <c r="AI695" i="1" s="1"/>
  <c r="AA691" i="1"/>
  <c r="AF691" i="1" s="1"/>
  <c r="AI691" i="1" s="1"/>
  <c r="AA683" i="1"/>
  <c r="AF683" i="1" s="1"/>
  <c r="AI683" i="1" s="1"/>
  <c r="AA635" i="1"/>
  <c r="AF635" i="1" s="1"/>
  <c r="AI635" i="1" s="1"/>
  <c r="AA627" i="1"/>
  <c r="AF627" i="1" s="1"/>
  <c r="AI627" i="1" s="1"/>
  <c r="AA615" i="1"/>
  <c r="AF615" i="1" s="1"/>
  <c r="AI615" i="1" s="1"/>
  <c r="AA595" i="1"/>
  <c r="AF595" i="1" s="1"/>
  <c r="AI595" i="1" s="1"/>
  <c r="AA591" i="1"/>
  <c r="AF591" i="1" s="1"/>
  <c r="AI591" i="1" s="1"/>
  <c r="AA583" i="1"/>
  <c r="AF583" i="1" s="1"/>
  <c r="AI583" i="1" s="1"/>
  <c r="AA331" i="1"/>
  <c r="AF331" i="1" s="1"/>
  <c r="AI331" i="1" s="1"/>
  <c r="AA771" i="1"/>
  <c r="AF771" i="1" s="1"/>
  <c r="AI771" i="1" s="1"/>
  <c r="AA462" i="1"/>
  <c r="AF462" i="1" s="1"/>
  <c r="AI462" i="1" s="1"/>
  <c r="AA378" i="1"/>
  <c r="AF378" i="1" s="1"/>
  <c r="AI378" i="1" s="1"/>
  <c r="AA358" i="1"/>
  <c r="AF358" i="1" s="1"/>
  <c r="AI358" i="1" s="1"/>
  <c r="AA434" i="1"/>
  <c r="AF434" i="1" s="1"/>
  <c r="AI434" i="1" s="1"/>
  <c r="AA1098" i="1"/>
  <c r="AF1098" i="1" s="1"/>
  <c r="AI1098" i="1" s="1"/>
  <c r="AA950" i="1"/>
  <c r="AF950" i="1" s="1"/>
  <c r="AI950" i="1" s="1"/>
  <c r="AA922" i="1"/>
  <c r="AF922" i="1" s="1"/>
  <c r="AI922" i="1" s="1"/>
  <c r="AA894" i="1"/>
  <c r="AF894" i="1" s="1"/>
  <c r="AI894" i="1" s="1"/>
  <c r="AA886" i="1"/>
  <c r="AF886" i="1" s="1"/>
  <c r="AI886" i="1" s="1"/>
  <c r="AA858" i="1"/>
  <c r="AF858" i="1" s="1"/>
  <c r="AI858" i="1" s="1"/>
  <c r="AA830" i="1"/>
  <c r="AF830" i="1" s="1"/>
  <c r="AI830" i="1" s="1"/>
  <c r="AA1114" i="1"/>
  <c r="AF1114" i="1" s="1"/>
  <c r="AI1114" i="1" s="1"/>
  <c r="AA949" i="1"/>
  <c r="AF949" i="1" s="1"/>
  <c r="AI949" i="1" s="1"/>
  <c r="AA861" i="1"/>
  <c r="AF861" i="1" s="1"/>
  <c r="AI861" i="1" s="1"/>
  <c r="AA339" i="1"/>
  <c r="AF339" i="1" s="1"/>
  <c r="AI339" i="1" s="1"/>
  <c r="AA787" i="1"/>
  <c r="AF787" i="1" s="1"/>
  <c r="AI787" i="1" s="1"/>
  <c r="AA759" i="1"/>
  <c r="AF759" i="1" s="1"/>
  <c r="AI759" i="1" s="1"/>
  <c r="AA558" i="1"/>
  <c r="AF558" i="1" s="1"/>
  <c r="AI558" i="1" s="1"/>
  <c r="AA554" i="1"/>
  <c r="AF554" i="1" s="1"/>
  <c r="AI554" i="1" s="1"/>
  <c r="AA538" i="1"/>
  <c r="AF538" i="1" s="1"/>
  <c r="AI538" i="1" s="1"/>
  <c r="AA458" i="1"/>
  <c r="AF458" i="1" s="1"/>
  <c r="AI458" i="1" s="1"/>
  <c r="AA430" i="1"/>
  <c r="AF430" i="1" s="1"/>
  <c r="AI430" i="1" s="1"/>
  <c r="AA295" i="1"/>
  <c r="AF295" i="1" s="1"/>
  <c r="AI295" i="1" s="1"/>
  <c r="AA226" i="1"/>
  <c r="AF226" i="1" s="1"/>
  <c r="AI226" i="1" s="1"/>
  <c r="AA2729" i="1"/>
  <c r="AF2729" i="1" s="1"/>
  <c r="AI2729" i="1" s="1"/>
  <c r="AA1194" i="1"/>
  <c r="AF1194" i="1" s="1"/>
  <c r="AI1194" i="1" s="1"/>
  <c r="AA1130" i="1"/>
  <c r="AF1130" i="1" s="1"/>
  <c r="AI1130" i="1" s="1"/>
  <c r="AA946" i="1"/>
  <c r="AF946" i="1" s="1"/>
  <c r="AI946" i="1" s="1"/>
  <c r="AA882" i="1"/>
  <c r="AF882" i="1" s="1"/>
  <c r="AI882" i="1" s="1"/>
  <c r="AA877" i="1"/>
  <c r="AF877" i="1" s="1"/>
  <c r="AI877" i="1" s="1"/>
  <c r="AA857" i="1"/>
  <c r="AF857" i="1" s="1"/>
  <c r="AI857" i="1" s="1"/>
  <c r="AA837" i="1"/>
  <c r="AF837" i="1" s="1"/>
  <c r="AI837" i="1" s="1"/>
  <c r="AA447" i="1"/>
  <c r="AF447" i="1" s="1"/>
  <c r="AI447" i="1" s="1"/>
  <c r="AA399" i="1"/>
  <c r="AF399" i="1" s="1"/>
  <c r="AI399" i="1" s="1"/>
  <c r="AA347" i="1"/>
  <c r="AF347" i="1" s="1"/>
  <c r="AI347" i="1" s="1"/>
  <c r="AA343" i="1"/>
  <c r="AF343" i="1" s="1"/>
  <c r="AI343" i="1" s="1"/>
  <c r="AA799" i="1"/>
  <c r="AF799" i="1" s="1"/>
  <c r="AI799" i="1" s="1"/>
  <c r="AA755" i="1"/>
  <c r="AF755" i="1" s="1"/>
  <c r="AI755" i="1" s="1"/>
  <c r="AA735" i="1"/>
  <c r="AF735" i="1" s="1"/>
  <c r="AI735" i="1" s="1"/>
  <c r="AA542" i="1"/>
  <c r="AF542" i="1" s="1"/>
  <c r="AI542" i="1" s="1"/>
  <c r="AA526" i="1"/>
  <c r="AF526" i="1" s="1"/>
  <c r="AI526" i="1" s="1"/>
  <c r="AA522" i="1"/>
  <c r="AF522" i="1" s="1"/>
  <c r="AI522" i="1" s="1"/>
  <c r="AA454" i="1"/>
  <c r="AF454" i="1" s="1"/>
  <c r="AI454" i="1" s="1"/>
  <c r="AA354" i="1"/>
  <c r="AF354" i="1" s="1"/>
  <c r="AI354" i="1" s="1"/>
  <c r="AA1298" i="1"/>
  <c r="AF1298" i="1" s="1"/>
  <c r="AI1298" i="1" s="1"/>
  <c r="AA1122" i="1"/>
  <c r="AF1122" i="1" s="1"/>
  <c r="AI1122" i="1" s="1"/>
  <c r="AA1110" i="1"/>
  <c r="AF1110" i="1" s="1"/>
  <c r="AI1110" i="1" s="1"/>
  <c r="AA1106" i="1"/>
  <c r="AF1106" i="1" s="1"/>
  <c r="AI1106" i="1" s="1"/>
  <c r="AA1086" i="1"/>
  <c r="AF1086" i="1" s="1"/>
  <c r="AI1086" i="1" s="1"/>
  <c r="AA917" i="1"/>
  <c r="AF917" i="1" s="1"/>
  <c r="AI917" i="1" s="1"/>
  <c r="AA873" i="1"/>
  <c r="AF873" i="1" s="1"/>
  <c r="AI873" i="1" s="1"/>
  <c r="AA439" i="1"/>
  <c r="AF439" i="1" s="1"/>
  <c r="AI439" i="1" s="1"/>
  <c r="AA747" i="1"/>
  <c r="AF747" i="1" s="1"/>
  <c r="AI747" i="1" s="1"/>
  <c r="AA510" i="1"/>
  <c r="AF510" i="1" s="1"/>
  <c r="AI510" i="1" s="1"/>
  <c r="AA494" i="1"/>
  <c r="AF494" i="1" s="1"/>
  <c r="AI494" i="1" s="1"/>
  <c r="AA490" i="1"/>
  <c r="AF490" i="1" s="1"/>
  <c r="AI490" i="1" s="1"/>
  <c r="AA486" i="1"/>
  <c r="AF486" i="1" s="1"/>
  <c r="AI486" i="1" s="1"/>
  <c r="AA470" i="1"/>
  <c r="AF470" i="1" s="1"/>
  <c r="AI470" i="1" s="1"/>
  <c r="AA386" i="1"/>
  <c r="AF386" i="1" s="1"/>
  <c r="AI386" i="1" s="1"/>
  <c r="AA342" i="1"/>
  <c r="AF342" i="1" s="1"/>
  <c r="AI342" i="1" s="1"/>
  <c r="AA279" i="1"/>
  <c r="AF279" i="1" s="1"/>
  <c r="AI279" i="1" s="1"/>
  <c r="AA1190" i="1"/>
  <c r="AF1190" i="1" s="1"/>
  <c r="AI1190" i="1" s="1"/>
  <c r="AA1126" i="1"/>
  <c r="AF1126" i="1" s="1"/>
  <c r="AI1126" i="1" s="1"/>
  <c r="AA953" i="1"/>
  <c r="AF953" i="1" s="1"/>
  <c r="AI953" i="1" s="1"/>
  <c r="AA933" i="1"/>
  <c r="AF933" i="1" s="1"/>
  <c r="AI933" i="1" s="1"/>
  <c r="AA845" i="1"/>
  <c r="AF845" i="1" s="1"/>
  <c r="AI845" i="1" s="1"/>
  <c r="AA435" i="1"/>
  <c r="AF435" i="1" s="1"/>
  <c r="AI435" i="1" s="1"/>
  <c r="AA727" i="1"/>
  <c r="AF727" i="1" s="1"/>
  <c r="AI727" i="1" s="1"/>
  <c r="AA566" i="1"/>
  <c r="AF566" i="1" s="1"/>
  <c r="AI566" i="1" s="1"/>
  <c r="AA514" i="1"/>
  <c r="AF514" i="1" s="1"/>
  <c r="AI514" i="1" s="1"/>
  <c r="AA478" i="1"/>
  <c r="AF478" i="1" s="1"/>
  <c r="AI478" i="1" s="1"/>
  <c r="AA418" i="1"/>
  <c r="AF418" i="1" s="1"/>
  <c r="AI418" i="1" s="1"/>
  <c r="AA247" i="1"/>
  <c r="AF247" i="1" s="1"/>
  <c r="AI247" i="1" s="1"/>
  <c r="AA1166" i="1"/>
  <c r="AF1166" i="1" s="1"/>
  <c r="AI1166" i="1" s="1"/>
  <c r="AA1102" i="1"/>
  <c r="AF1102" i="1" s="1"/>
  <c r="AI1102" i="1" s="1"/>
  <c r="AA1082" i="1"/>
  <c r="AF1082" i="1" s="1"/>
  <c r="AI1082" i="1" s="1"/>
  <c r="AA687" i="1"/>
  <c r="AF687" i="1" s="1"/>
  <c r="AI687" i="1" s="1"/>
  <c r="AA679" i="1"/>
  <c r="AF679" i="1" s="1"/>
  <c r="AI679" i="1" s="1"/>
  <c r="AA655" i="1"/>
  <c r="AF655" i="1" s="1"/>
  <c r="AI655" i="1" s="1"/>
  <c r="AA647" i="1"/>
  <c r="AF647" i="1" s="1"/>
  <c r="AI647" i="1" s="1"/>
  <c r="AA639" i="1"/>
  <c r="AF639" i="1" s="1"/>
  <c r="AI639" i="1" s="1"/>
  <c r="AA631" i="1"/>
  <c r="AF631" i="1" s="1"/>
  <c r="AI631" i="1" s="1"/>
  <c r="AA607" i="1"/>
  <c r="AF607" i="1" s="1"/>
  <c r="AI607" i="1" s="1"/>
  <c r="AA905" i="1"/>
  <c r="AF905" i="1" s="1"/>
  <c r="AI905" i="1" s="1"/>
  <c r="AA387" i="1"/>
  <c r="AF387" i="1" s="1"/>
  <c r="AI387" i="1" s="1"/>
  <c r="AA550" i="1"/>
  <c r="AF550" i="1" s="1"/>
  <c r="AI550" i="1" s="1"/>
  <c r="AA482" i="1"/>
  <c r="AF482" i="1" s="1"/>
  <c r="AI482" i="1" s="1"/>
  <c r="AA410" i="1"/>
  <c r="AF410" i="1" s="1"/>
  <c r="AI410" i="1" s="1"/>
  <c r="AA390" i="1"/>
  <c r="AF390" i="1" s="1"/>
  <c r="AI390" i="1" s="1"/>
  <c r="AA671" i="1"/>
  <c r="AF671" i="1" s="1"/>
  <c r="AI671" i="1" s="1"/>
  <c r="AA667" i="1"/>
  <c r="AF667" i="1" s="1"/>
  <c r="AI667" i="1" s="1"/>
  <c r="AA587" i="1"/>
  <c r="AF587" i="1" s="1"/>
  <c r="AI587" i="1" s="1"/>
  <c r="AA451" i="1"/>
  <c r="AF451" i="1" s="1"/>
  <c r="AI451" i="1" s="1"/>
  <c r="AA403" i="1"/>
  <c r="AF403" i="1" s="1"/>
  <c r="AI403" i="1" s="1"/>
  <c r="AA506" i="1"/>
  <c r="AF506" i="1" s="1"/>
  <c r="AI506" i="1" s="1"/>
  <c r="AA541" i="1"/>
  <c r="AF541" i="1" s="1"/>
  <c r="AI541" i="1" s="1"/>
  <c r="AA477" i="1"/>
  <c r="AF477" i="1" s="1"/>
  <c r="AI477" i="1" s="1"/>
  <c r="AA311" i="1"/>
  <c r="AF311" i="1" s="1"/>
  <c r="AI311" i="1" s="1"/>
  <c r="AA231" i="1"/>
  <c r="AF231" i="1" s="1"/>
  <c r="AI231" i="1" s="1"/>
  <c r="AA290" i="1"/>
  <c r="AF290" i="1" s="1"/>
  <c r="AI290" i="1" s="1"/>
  <c r="AA1722" i="1"/>
  <c r="AF1722" i="1" s="1"/>
  <c r="AI1722" i="1" s="1"/>
  <c r="AA1186" i="1"/>
  <c r="AF1186" i="1" s="1"/>
  <c r="AI1186" i="1" s="1"/>
  <c r="AA1170" i="1"/>
  <c r="AF1170" i="1" s="1"/>
  <c r="AI1170" i="1" s="1"/>
  <c r="AA1134" i="1"/>
  <c r="AF1134" i="1" s="1"/>
  <c r="AI1134" i="1" s="1"/>
  <c r="AA942" i="1"/>
  <c r="AF942" i="1" s="1"/>
  <c r="AI942" i="1" s="1"/>
  <c r="AA934" i="1"/>
  <c r="AF934" i="1" s="1"/>
  <c r="AI934" i="1" s="1"/>
  <c r="AA906" i="1"/>
  <c r="AF906" i="1" s="1"/>
  <c r="AI906" i="1" s="1"/>
  <c r="AA878" i="1"/>
  <c r="AF878" i="1" s="1"/>
  <c r="AI878" i="1" s="1"/>
  <c r="AA870" i="1"/>
  <c r="AF870" i="1" s="1"/>
  <c r="AI870" i="1" s="1"/>
  <c r="AA842" i="1"/>
  <c r="AF842" i="1" s="1"/>
  <c r="AI842" i="1" s="1"/>
  <c r="AA699" i="1"/>
  <c r="AF699" i="1" s="1"/>
  <c r="AI699" i="1" s="1"/>
  <c r="AA675" i="1"/>
  <c r="AF675" i="1" s="1"/>
  <c r="AI675" i="1" s="1"/>
  <c r="AA663" i="1"/>
  <c r="AF663" i="1" s="1"/>
  <c r="AI663" i="1" s="1"/>
  <c r="AA659" i="1"/>
  <c r="AF659" i="1" s="1"/>
  <c r="AI659" i="1" s="1"/>
  <c r="AA651" i="1"/>
  <c r="AF651" i="1" s="1"/>
  <c r="AI651" i="1" s="1"/>
  <c r="AA643" i="1"/>
  <c r="AF643" i="1" s="1"/>
  <c r="AI643" i="1" s="1"/>
  <c r="AA619" i="1"/>
  <c r="AF619" i="1" s="1"/>
  <c r="AI619" i="1" s="1"/>
  <c r="AA611" i="1"/>
  <c r="AF611" i="1" s="1"/>
  <c r="AI611" i="1" s="1"/>
  <c r="AA599" i="1"/>
  <c r="AF599" i="1" s="1"/>
  <c r="AI599" i="1" s="1"/>
  <c r="AA579" i="1"/>
  <c r="AF579" i="1" s="1"/>
  <c r="AI579" i="1" s="1"/>
  <c r="AA371" i="1"/>
  <c r="AF371" i="1" s="1"/>
  <c r="AI371" i="1" s="1"/>
  <c r="AA791" i="1"/>
  <c r="AF791" i="1" s="1"/>
  <c r="AI791" i="1" s="1"/>
  <c r="AA366" i="1"/>
  <c r="AF366" i="1" s="1"/>
  <c r="AI366" i="1" s="1"/>
  <c r="AA557" i="1"/>
  <c r="AF557" i="1" s="1"/>
  <c r="AI557" i="1" s="1"/>
  <c r="AA493" i="1"/>
  <c r="AF493" i="1" s="1"/>
  <c r="AI493" i="1" s="1"/>
  <c r="AA263" i="1"/>
  <c r="AF263" i="1" s="1"/>
  <c r="AI263" i="1" s="1"/>
  <c r="AA274" i="1"/>
  <c r="AF274" i="1" s="1"/>
  <c r="AI274" i="1" s="1"/>
  <c r="AA258" i="1"/>
  <c r="AF258" i="1" s="1"/>
  <c r="AI258" i="1" s="1"/>
  <c r="AA1266" i="1"/>
  <c r="AF1266" i="1" s="1"/>
  <c r="AI1266" i="1" s="1"/>
  <c r="AA1202" i="1"/>
  <c r="AF1202" i="1" s="1"/>
  <c r="AI1202" i="1" s="1"/>
  <c r="AA1138" i="1"/>
  <c r="AF1138" i="1" s="1"/>
  <c r="AI1138" i="1" s="1"/>
  <c r="AA930" i="1"/>
  <c r="AF930" i="1" s="1"/>
  <c r="AI930" i="1" s="1"/>
  <c r="AA866" i="1"/>
  <c r="AF866" i="1" s="1"/>
  <c r="AI866" i="1" s="1"/>
  <c r="AA423" i="1"/>
  <c r="AF423" i="1" s="1"/>
  <c r="AI423" i="1" s="1"/>
  <c r="AA359" i="1"/>
  <c r="AF359" i="1" s="1"/>
  <c r="AI359" i="1" s="1"/>
  <c r="AA327" i="1"/>
  <c r="AF327" i="1" s="1"/>
  <c r="AI327" i="1" s="1"/>
  <c r="AA819" i="1"/>
  <c r="AF819" i="1" s="1"/>
  <c r="AI819" i="1" s="1"/>
  <c r="AA815" i="1"/>
  <c r="AF815" i="1" s="1"/>
  <c r="AI815" i="1" s="1"/>
  <c r="AA779" i="1"/>
  <c r="AF779" i="1" s="1"/>
  <c r="AI779" i="1" s="1"/>
  <c r="AA767" i="1"/>
  <c r="AF767" i="1" s="1"/>
  <c r="AI767" i="1" s="1"/>
  <c r="AA370" i="1"/>
  <c r="AF370" i="1" s="1"/>
  <c r="AI370" i="1" s="1"/>
  <c r="AA215" i="1"/>
  <c r="AF215" i="1" s="1"/>
  <c r="AI215" i="1" s="1"/>
  <c r="AA954" i="1"/>
  <c r="AF954" i="1" s="1"/>
  <c r="AI954" i="1" s="1"/>
  <c r="AA926" i="1"/>
  <c r="AF926" i="1" s="1"/>
  <c r="AI926" i="1" s="1"/>
  <c r="AA918" i="1"/>
  <c r="AF918" i="1" s="1"/>
  <c r="AI918" i="1" s="1"/>
  <c r="AA890" i="1"/>
  <c r="AF890" i="1" s="1"/>
  <c r="AI890" i="1" s="1"/>
  <c r="AA862" i="1"/>
  <c r="AF862" i="1" s="1"/>
  <c r="AI862" i="1" s="1"/>
  <c r="AA854" i="1"/>
  <c r="AF854" i="1" s="1"/>
  <c r="AI854" i="1" s="1"/>
  <c r="AA1178" i="1"/>
  <c r="AF1178" i="1" s="1"/>
  <c r="AI1178" i="1" s="1"/>
  <c r="AA925" i="1"/>
  <c r="AF925" i="1" s="1"/>
  <c r="AI925" i="1" s="1"/>
  <c r="AA885" i="1"/>
  <c r="AF885" i="1" s="1"/>
  <c r="AI885" i="1" s="1"/>
  <c r="AA443" i="1"/>
  <c r="AF443" i="1" s="1"/>
  <c r="AI443" i="1" s="1"/>
  <c r="AA379" i="1"/>
  <c r="AF379" i="1" s="1"/>
  <c r="AI379" i="1" s="1"/>
  <c r="AA367" i="1"/>
  <c r="AF367" i="1" s="1"/>
  <c r="AI367" i="1" s="1"/>
  <c r="AA335" i="1"/>
  <c r="AF335" i="1" s="1"/>
  <c r="AI335" i="1" s="1"/>
  <c r="AA1116" i="1"/>
  <c r="AF1116" i="1" s="1"/>
  <c r="AI1116" i="1" s="1"/>
  <c r="AA719" i="1"/>
  <c r="AF719" i="1" s="1"/>
  <c r="AI719" i="1" s="1"/>
  <c r="AA574" i="1"/>
  <c r="AF574" i="1" s="1"/>
  <c r="AI574" i="1" s="1"/>
  <c r="AA322" i="1"/>
  <c r="AF322" i="1" s="1"/>
  <c r="AI322" i="1" s="1"/>
  <c r="AA242" i="1"/>
  <c r="AF242" i="1" s="1"/>
  <c r="AI242" i="1" s="1"/>
  <c r="AA210" i="1"/>
  <c r="AF210" i="1" s="1"/>
  <c r="AI210" i="1" s="1"/>
  <c r="AA1150" i="1"/>
  <c r="AF1150" i="1" s="1"/>
  <c r="AI1150" i="1" s="1"/>
  <c r="AA914" i="1"/>
  <c r="AF914" i="1" s="1"/>
  <c r="AI914" i="1" s="1"/>
  <c r="AA850" i="1"/>
  <c r="AF850" i="1" s="1"/>
  <c r="AI850" i="1" s="1"/>
  <c r="AA1162" i="1"/>
  <c r="AF1162" i="1" s="1"/>
  <c r="AI1162" i="1" s="1"/>
  <c r="AA941" i="1"/>
  <c r="AF941" i="1" s="1"/>
  <c r="AI941" i="1" s="1"/>
  <c r="AA921" i="1"/>
  <c r="AF921" i="1" s="1"/>
  <c r="AI921" i="1" s="1"/>
  <c r="AA901" i="1"/>
  <c r="AF901" i="1" s="1"/>
  <c r="AI901" i="1" s="1"/>
  <c r="AA431" i="1"/>
  <c r="AF431" i="1" s="1"/>
  <c r="AI431" i="1" s="1"/>
  <c r="AA427" i="1"/>
  <c r="AF427" i="1" s="1"/>
  <c r="AI427" i="1" s="1"/>
  <c r="AA391" i="1"/>
  <c r="AF391" i="1" s="1"/>
  <c r="AI391" i="1" s="1"/>
  <c r="AA363" i="1"/>
  <c r="AF363" i="1" s="1"/>
  <c r="AI363" i="1" s="1"/>
  <c r="AA1229" i="1"/>
  <c r="AF1229" i="1" s="1"/>
  <c r="AI1229" i="1" s="1"/>
  <c r="AA807" i="1"/>
  <c r="AF807" i="1" s="1"/>
  <c r="AI807" i="1" s="1"/>
  <c r="AA751" i="1"/>
  <c r="AF751" i="1" s="1"/>
  <c r="AI751" i="1" s="1"/>
  <c r="AA723" i="1"/>
  <c r="AF723" i="1" s="1"/>
  <c r="AI723" i="1" s="1"/>
  <c r="AA518" i="1"/>
  <c r="AF518" i="1" s="1"/>
  <c r="AI518" i="1" s="1"/>
  <c r="AA502" i="1"/>
  <c r="AF502" i="1" s="1"/>
  <c r="AI502" i="1" s="1"/>
  <c r="AA422" i="1"/>
  <c r="AF422" i="1" s="1"/>
  <c r="AI422" i="1" s="1"/>
  <c r="AA1174" i="1"/>
  <c r="AF1174" i="1" s="1"/>
  <c r="AI1174" i="1" s="1"/>
  <c r="AA937" i="1"/>
  <c r="AF937" i="1" s="1"/>
  <c r="AI937" i="1" s="1"/>
  <c r="AA893" i="1"/>
  <c r="AF893" i="1" s="1"/>
  <c r="AI893" i="1" s="1"/>
  <c r="AA853" i="1"/>
  <c r="AF853" i="1" s="1"/>
  <c r="AI853" i="1" s="1"/>
  <c r="AA415" i="1"/>
  <c r="AF415" i="1" s="1"/>
  <c r="AI415" i="1" s="1"/>
  <c r="AA411" i="1"/>
  <c r="AF411" i="1" s="1"/>
  <c r="AI411" i="1" s="1"/>
  <c r="AA407" i="1"/>
  <c r="AF407" i="1" s="1"/>
  <c r="AI407" i="1" s="1"/>
  <c r="AA351" i="1"/>
  <c r="AF351" i="1" s="1"/>
  <c r="AI351" i="1" s="1"/>
  <c r="AA1631" i="1"/>
  <c r="AF1631" i="1" s="1"/>
  <c r="AI1631" i="1" s="1"/>
  <c r="AA827" i="1"/>
  <c r="AF827" i="1" s="1"/>
  <c r="AI827" i="1" s="1"/>
  <c r="AA546" i="1"/>
  <c r="AF546" i="1" s="1"/>
  <c r="AI546" i="1" s="1"/>
  <c r="AA346" i="1"/>
  <c r="AF346" i="1" s="1"/>
  <c r="AI346" i="1" s="1"/>
  <c r="AA326" i="1"/>
  <c r="AF326" i="1" s="1"/>
  <c r="AI326" i="1" s="1"/>
  <c r="AA450" i="1"/>
  <c r="AF450" i="1" s="1"/>
  <c r="AI450" i="1" s="1"/>
  <c r="AA1182" i="1"/>
  <c r="AF1182" i="1" s="1"/>
  <c r="AI1182" i="1" s="1"/>
  <c r="AA1118" i="1"/>
  <c r="AF1118" i="1" s="1"/>
  <c r="AI1118" i="1" s="1"/>
  <c r="AA909" i="1"/>
  <c r="AF909" i="1" s="1"/>
  <c r="AI909" i="1" s="1"/>
  <c r="AA889" i="1"/>
  <c r="AF889" i="1" s="1"/>
  <c r="AI889" i="1" s="1"/>
  <c r="AA869" i="1"/>
  <c r="AF869" i="1" s="1"/>
  <c r="AI869" i="1" s="1"/>
  <c r="AA395" i="1"/>
  <c r="AF395" i="1" s="1"/>
  <c r="AI395" i="1" s="1"/>
  <c r="AA570" i="1"/>
  <c r="AF570" i="1" s="1"/>
  <c r="AI570" i="1" s="1"/>
  <c r="AA398" i="1"/>
  <c r="AF398" i="1" s="1"/>
  <c r="AI398" i="1" s="1"/>
  <c r="AA374" i="1"/>
  <c r="AF374" i="1" s="1"/>
  <c r="AI374" i="1" s="1"/>
  <c r="AA227" i="1"/>
  <c r="AF227" i="1" s="1"/>
  <c r="AI227" i="1" s="1"/>
  <c r="AA270" i="1"/>
  <c r="AF270" i="1" s="1"/>
  <c r="AI270" i="1" s="1"/>
  <c r="AA202" i="1"/>
  <c r="AF202" i="1" s="1"/>
  <c r="AI202" i="1" s="1"/>
  <c r="AA1090" i="1"/>
  <c r="AF1090" i="1" s="1"/>
  <c r="AI1090" i="1" s="1"/>
  <c r="AA841" i="1"/>
  <c r="AF841" i="1" s="1"/>
  <c r="AI841" i="1" s="1"/>
  <c r="AA795" i="1"/>
  <c r="AF795" i="1" s="1"/>
  <c r="AI795" i="1" s="1"/>
  <c r="AA711" i="1"/>
  <c r="AF711" i="1" s="1"/>
  <c r="AI711" i="1" s="1"/>
  <c r="AA534" i="1"/>
  <c r="AF534" i="1" s="1"/>
  <c r="AI534" i="1" s="1"/>
  <c r="AA406" i="1"/>
  <c r="AF406" i="1" s="1"/>
  <c r="AI406" i="1" s="1"/>
  <c r="AA1234" i="1"/>
  <c r="AF1234" i="1" s="1"/>
  <c r="AI1234" i="1" s="1"/>
  <c r="AA84" i="1"/>
  <c r="AF84" i="1" s="1"/>
  <c r="AI84" i="1" s="1"/>
  <c r="AA100" i="1"/>
  <c r="AF100" i="1" s="1"/>
  <c r="AI100" i="1" s="1"/>
  <c r="AA88" i="1"/>
  <c r="AF88" i="1" s="1"/>
  <c r="AI88" i="1" s="1"/>
  <c r="AA2026" i="1"/>
  <c r="AF2026" i="1" s="1"/>
  <c r="AI2026" i="1" s="1"/>
  <c r="AA1754" i="1"/>
  <c r="AF1754" i="1" s="1"/>
  <c r="AI1754" i="1" s="1"/>
  <c r="AA1415" i="1"/>
  <c r="AF1415" i="1" s="1"/>
  <c r="AI1415" i="1" s="1"/>
  <c r="AA1359" i="1"/>
  <c r="AF1359" i="1" s="1"/>
  <c r="AI1359" i="1" s="1"/>
  <c r="AA1250" i="1"/>
  <c r="AF1250" i="1" s="1"/>
  <c r="AI1250" i="1" s="1"/>
  <c r="AA1197" i="1"/>
  <c r="AF1197" i="1" s="1"/>
  <c r="AI1197" i="1" s="1"/>
  <c r="AA1165" i="1"/>
  <c r="AF1165" i="1" s="1"/>
  <c r="AI1165" i="1" s="1"/>
  <c r="AA1133" i="1"/>
  <c r="AF1133" i="1" s="1"/>
  <c r="AI1133" i="1" s="1"/>
  <c r="AA1101" i="1"/>
  <c r="AF1101" i="1" s="1"/>
  <c r="AI1101" i="1" s="1"/>
  <c r="AA324" i="1"/>
  <c r="AF324" i="1" s="1"/>
  <c r="AI324" i="1" s="1"/>
  <c r="AA292" i="1"/>
  <c r="AF292" i="1" s="1"/>
  <c r="AI292" i="1" s="1"/>
  <c r="AA260" i="1"/>
  <c r="AF260" i="1" s="1"/>
  <c r="AI260" i="1" s="1"/>
  <c r="AA228" i="1"/>
  <c r="AF228" i="1" s="1"/>
  <c r="AI228" i="1" s="1"/>
  <c r="AA2128" i="1"/>
  <c r="AF2128" i="1" s="1"/>
  <c r="AI2128" i="1" s="1"/>
  <c r="AA1427" i="1"/>
  <c r="AF1427" i="1" s="1"/>
  <c r="AI1427" i="1" s="1"/>
  <c r="AA1169" i="1"/>
  <c r="AF1169" i="1" s="1"/>
  <c r="AI1169" i="1" s="1"/>
  <c r="AA141" i="1"/>
  <c r="AF141" i="1" s="1"/>
  <c r="AI141" i="1" s="1"/>
  <c r="AA109" i="1"/>
  <c r="AF109" i="1" s="1"/>
  <c r="AI109" i="1" s="1"/>
  <c r="AA280" i="1"/>
  <c r="AF280" i="1" s="1"/>
  <c r="AI280" i="1" s="1"/>
  <c r="AA1335" i="1"/>
  <c r="AF1335" i="1" s="1"/>
  <c r="AI1335" i="1" s="1"/>
  <c r="AA1447" i="1"/>
  <c r="AF1447" i="1" s="1"/>
  <c r="AI1447" i="1" s="1"/>
  <c r="AA1411" i="1"/>
  <c r="AF1411" i="1" s="1"/>
  <c r="AI1411" i="1" s="1"/>
  <c r="AA1347" i="1"/>
  <c r="AF1347" i="1" s="1"/>
  <c r="AI1347" i="1" s="1"/>
  <c r="AA689" i="1"/>
  <c r="AF689" i="1" s="1"/>
  <c r="AI689" i="1" s="1"/>
  <c r="AA673" i="1"/>
  <c r="AF673" i="1" s="1"/>
  <c r="AI673" i="1" s="1"/>
  <c r="AA657" i="1"/>
  <c r="AF657" i="1" s="1"/>
  <c r="AI657" i="1" s="1"/>
  <c r="AA641" i="1"/>
  <c r="AF641" i="1" s="1"/>
  <c r="AI641" i="1" s="1"/>
  <c r="AA625" i="1"/>
  <c r="AF625" i="1" s="1"/>
  <c r="AI625" i="1" s="1"/>
  <c r="AA609" i="1"/>
  <c r="AF609" i="1" s="1"/>
  <c r="AI609" i="1" s="1"/>
  <c r="AA1707" i="1"/>
  <c r="AF1707" i="1" s="1"/>
  <c r="AI1707" i="1" s="1"/>
  <c r="AA1423" i="1"/>
  <c r="AF1423" i="1" s="1"/>
  <c r="AI1423" i="1" s="1"/>
  <c r="AA701" i="1"/>
  <c r="AF701" i="1" s="1"/>
  <c r="AI701" i="1" s="1"/>
  <c r="AA605" i="1"/>
  <c r="AF605" i="1" s="1"/>
  <c r="AI605" i="1" s="1"/>
  <c r="AA1282" i="1"/>
  <c r="AF1282" i="1" s="1"/>
  <c r="AI1282" i="1" s="1"/>
  <c r="AA1189" i="1"/>
  <c r="AF1189" i="1" s="1"/>
  <c r="AI1189" i="1" s="1"/>
  <c r="AA1157" i="1"/>
  <c r="AF1157" i="1" s="1"/>
  <c r="AI1157" i="1" s="1"/>
  <c r="AA1125" i="1"/>
  <c r="AF1125" i="1" s="1"/>
  <c r="AI1125" i="1" s="1"/>
  <c r="AA1093" i="1"/>
  <c r="AF1093" i="1" s="1"/>
  <c r="AI1093" i="1" s="1"/>
  <c r="AA316" i="1"/>
  <c r="AF316" i="1" s="1"/>
  <c r="AI316" i="1" s="1"/>
  <c r="AA300" i="1"/>
  <c r="AF300" i="1" s="1"/>
  <c r="AI300" i="1" s="1"/>
  <c r="AA252" i="1"/>
  <c r="AF252" i="1" s="1"/>
  <c r="AI252" i="1" s="1"/>
  <c r="AA236" i="1"/>
  <c r="AF236" i="1" s="1"/>
  <c r="AI236" i="1" s="1"/>
  <c r="AA1978" i="1"/>
  <c r="AF1978" i="1" s="1"/>
  <c r="AI1978" i="1" s="1"/>
  <c r="AA1812" i="1"/>
  <c r="AF1812" i="1" s="1"/>
  <c r="AI1812" i="1" s="1"/>
  <c r="AA1294" i="1"/>
  <c r="AF1294" i="1" s="1"/>
  <c r="AI1294" i="1" s="1"/>
  <c r="AA669" i="1"/>
  <c r="AF669" i="1" s="1"/>
  <c r="AI669" i="1" s="1"/>
  <c r="AA637" i="1"/>
  <c r="AF637" i="1" s="1"/>
  <c r="AI637" i="1" s="1"/>
  <c r="AA1439" i="1"/>
  <c r="AF1439" i="1" s="1"/>
  <c r="AI1439" i="1" s="1"/>
  <c r="AA1367" i="1"/>
  <c r="AF1367" i="1" s="1"/>
  <c r="AI1367" i="1" s="1"/>
  <c r="AA1424" i="1"/>
  <c r="AF1424" i="1" s="1"/>
  <c r="AI1424" i="1" s="1"/>
  <c r="AA1813" i="1"/>
  <c r="AF1813" i="1" s="1"/>
  <c r="AI1813" i="1" s="1"/>
  <c r="AA2108" i="1"/>
  <c r="AF2108" i="1" s="1"/>
  <c r="AI2108" i="1" s="1"/>
  <c r="AA1314" i="1"/>
  <c r="AF1314" i="1" s="1"/>
  <c r="AI1314" i="1" s="1"/>
  <c r="AA1675" i="1"/>
  <c r="AF1675" i="1" s="1"/>
  <c r="AI1675" i="1" s="1"/>
  <c r="AA1732" i="1"/>
  <c r="AF1732" i="1" s="1"/>
  <c r="AI1732" i="1" s="1"/>
  <c r="AA1230" i="1"/>
  <c r="AF1230" i="1" s="1"/>
  <c r="AI1230" i="1" s="1"/>
  <c r="AA1744" i="1"/>
  <c r="AF1744" i="1" s="1"/>
  <c r="AI1744" i="1" s="1"/>
  <c r="AA621" i="1"/>
  <c r="AF621" i="1" s="1"/>
  <c r="AI621" i="1" s="1"/>
  <c r="AA1329" i="1"/>
  <c r="AF1329" i="1" s="1"/>
  <c r="AI1329" i="1" s="1"/>
  <c r="AA1297" i="1"/>
  <c r="AF1297" i="1" s="1"/>
  <c r="AI1297" i="1" s="1"/>
  <c r="AA1265" i="1"/>
  <c r="AF1265" i="1" s="1"/>
  <c r="AI1265" i="1" s="1"/>
  <c r="AA1233" i="1"/>
  <c r="AF1233" i="1" s="1"/>
  <c r="AI1233" i="1" s="1"/>
  <c r="AA1391" i="1"/>
  <c r="AF1391" i="1" s="1"/>
  <c r="AI1391" i="1" s="1"/>
  <c r="AA1193" i="1"/>
  <c r="AF1193" i="1" s="1"/>
  <c r="AI1193" i="1" s="1"/>
  <c r="AA1161" i="1"/>
  <c r="AF1161" i="1" s="1"/>
  <c r="AI1161" i="1" s="1"/>
  <c r="AA1129" i="1"/>
  <c r="AF1129" i="1" s="1"/>
  <c r="AI1129" i="1" s="1"/>
  <c r="AA1097" i="1"/>
  <c r="AF1097" i="1" s="1"/>
  <c r="AI1097" i="1" s="1"/>
  <c r="AA185" i="1"/>
  <c r="AF185" i="1" s="1"/>
  <c r="AI185" i="1" s="1"/>
  <c r="AA169" i="1"/>
  <c r="AF169" i="1" s="1"/>
  <c r="AI169" i="1" s="1"/>
  <c r="AA153" i="1"/>
  <c r="AF153" i="1" s="1"/>
  <c r="AI153" i="1" s="1"/>
  <c r="AA137" i="1"/>
  <c r="AF137" i="1" s="1"/>
  <c r="AI137" i="1" s="1"/>
  <c r="AA121" i="1"/>
  <c r="AF121" i="1" s="1"/>
  <c r="AI121" i="1" s="1"/>
  <c r="AA105" i="1"/>
  <c r="AF105" i="1" s="1"/>
  <c r="AI105" i="1" s="1"/>
  <c r="AA89" i="1"/>
  <c r="AF89" i="1" s="1"/>
  <c r="AI89" i="1" s="1"/>
  <c r="AA593" i="1"/>
  <c r="AF593" i="1" s="1"/>
  <c r="AI593" i="1" s="1"/>
  <c r="AA304" i="1"/>
  <c r="AF304" i="1" s="1"/>
  <c r="AI304" i="1" s="1"/>
  <c r="AA272" i="1"/>
  <c r="AF272" i="1" s="1"/>
  <c r="AI272" i="1" s="1"/>
  <c r="AA240" i="1"/>
  <c r="AF240" i="1" s="1"/>
  <c r="AI240" i="1" s="1"/>
  <c r="AA1326" i="1"/>
  <c r="AF1326" i="1" s="1"/>
  <c r="AI1326" i="1" s="1"/>
  <c r="AA1137" i="1"/>
  <c r="AF1137" i="1" s="1"/>
  <c r="AI1137" i="1" s="1"/>
  <c r="AA197" i="1"/>
  <c r="AF197" i="1" s="1"/>
  <c r="AI197" i="1" s="1"/>
  <c r="AA165" i="1"/>
  <c r="AF165" i="1" s="1"/>
  <c r="AI165" i="1" s="1"/>
  <c r="AA125" i="1"/>
  <c r="AF125" i="1" s="1"/>
  <c r="AI125" i="1" s="1"/>
  <c r="AA77" i="1"/>
  <c r="AF77" i="1" s="1"/>
  <c r="AI77" i="1" s="1"/>
  <c r="AA693" i="1"/>
  <c r="AF693" i="1" s="1"/>
  <c r="AI693" i="1" s="1"/>
  <c r="AA661" i="1"/>
  <c r="AF661" i="1" s="1"/>
  <c r="AI661" i="1" s="1"/>
  <c r="AA629" i="1"/>
  <c r="AF629" i="1" s="1"/>
  <c r="AI629" i="1" s="1"/>
  <c r="AA597" i="1"/>
  <c r="AF597" i="1" s="1"/>
  <c r="AI597" i="1" s="1"/>
  <c r="AA264" i="1"/>
  <c r="AF264" i="1" s="1"/>
  <c r="AI264" i="1" s="1"/>
  <c r="AA1455" i="1"/>
  <c r="AF1455" i="1" s="1"/>
  <c r="AI1455" i="1" s="1"/>
  <c r="AA1383" i="1"/>
  <c r="AF1383" i="1" s="1"/>
  <c r="AI1383" i="1" s="1"/>
  <c r="AA1595" i="1"/>
  <c r="AF1595" i="1" s="1"/>
  <c r="AI1595" i="1" s="1"/>
  <c r="AA1431" i="1"/>
  <c r="AF1431" i="1" s="1"/>
  <c r="AI1431" i="1" s="1"/>
  <c r="AA1238" i="1"/>
  <c r="AF1238" i="1" s="1"/>
  <c r="AI1238" i="1" s="1"/>
  <c r="AA1820" i="1"/>
  <c r="AF1820" i="1" s="1"/>
  <c r="AI1820" i="1" s="1"/>
  <c r="AA1242" i="1"/>
  <c r="AF1242" i="1" s="1"/>
  <c r="AI1242" i="1" s="1"/>
  <c r="AA1395" i="1"/>
  <c r="AF1395" i="1" s="1"/>
  <c r="AI1395" i="1" s="1"/>
  <c r="AA1210" i="1"/>
  <c r="AF1210" i="1" s="1"/>
  <c r="AI1210" i="1" s="1"/>
  <c r="AA1153" i="1"/>
  <c r="AF1153" i="1" s="1"/>
  <c r="AI1153" i="1" s="1"/>
  <c r="AA189" i="1"/>
  <c r="AF189" i="1" s="1"/>
  <c r="AI189" i="1" s="1"/>
  <c r="AA149" i="1"/>
  <c r="AF149" i="1" s="1"/>
  <c r="AI149" i="1" s="1"/>
  <c r="AA93" i="1"/>
  <c r="AF93" i="1" s="1"/>
  <c r="AI93" i="1" s="1"/>
  <c r="AA296" i="1"/>
  <c r="AF296" i="1" s="1"/>
  <c r="AI296" i="1" s="1"/>
  <c r="AA1749" i="1"/>
  <c r="AF1749" i="1" s="1"/>
  <c r="AI1749" i="1" s="1"/>
  <c r="AA2024" i="1"/>
  <c r="AF2024" i="1" s="1"/>
  <c r="AI2024" i="1" s="1"/>
  <c r="AA1254" i="1"/>
  <c r="AF1254" i="1" s="1"/>
  <c r="AI1254" i="1" s="1"/>
  <c r="AA1407" i="1"/>
  <c r="AF1407" i="1" s="1"/>
  <c r="AI1407" i="1" s="1"/>
  <c r="AA1343" i="1"/>
  <c r="AF1343" i="1" s="1"/>
  <c r="AI1343" i="1" s="1"/>
  <c r="AA1222" i="1"/>
  <c r="AF1222" i="1" s="1"/>
  <c r="AI1222" i="1" s="1"/>
  <c r="AA1306" i="1"/>
  <c r="AF1306" i="1" s="1"/>
  <c r="AI1306" i="1" s="1"/>
  <c r="AA1181" i="1"/>
  <c r="AF1181" i="1" s="1"/>
  <c r="AI1181" i="1" s="1"/>
  <c r="AA1149" i="1"/>
  <c r="AF1149" i="1" s="1"/>
  <c r="AI1149" i="1" s="1"/>
  <c r="AA1117" i="1"/>
  <c r="AF1117" i="1" s="1"/>
  <c r="AI1117" i="1" s="1"/>
  <c r="AA1085" i="1"/>
  <c r="AF1085" i="1" s="1"/>
  <c r="AI1085" i="1" s="1"/>
  <c r="AA308" i="1"/>
  <c r="AF308" i="1" s="1"/>
  <c r="AI308" i="1" s="1"/>
  <c r="AA276" i="1"/>
  <c r="AF276" i="1" s="1"/>
  <c r="AI276" i="1" s="1"/>
  <c r="AA244" i="1"/>
  <c r="AF244" i="1" s="1"/>
  <c r="AI244" i="1" s="1"/>
  <c r="AA212" i="1"/>
  <c r="AF212" i="1" s="1"/>
  <c r="AI212" i="1" s="1"/>
  <c r="AA1121" i="1"/>
  <c r="AF1121" i="1" s="1"/>
  <c r="AI1121" i="1" s="1"/>
  <c r="AA117" i="1"/>
  <c r="AF117" i="1" s="1"/>
  <c r="AI117" i="1" s="1"/>
  <c r="AA581" i="1"/>
  <c r="AF581" i="1" s="1"/>
  <c r="AI581" i="1" s="1"/>
  <c r="AA232" i="1"/>
  <c r="AF232" i="1" s="1"/>
  <c r="AI232" i="1" s="1"/>
  <c r="AA1443" i="1"/>
  <c r="AF1443" i="1" s="1"/>
  <c r="AI1443" i="1" s="1"/>
  <c r="AA1379" i="1"/>
  <c r="AF1379" i="1" s="1"/>
  <c r="AI1379" i="1" s="1"/>
  <c r="AA681" i="1"/>
  <c r="AF681" i="1" s="1"/>
  <c r="AI681" i="1" s="1"/>
  <c r="AA649" i="1"/>
  <c r="AF649" i="1" s="1"/>
  <c r="AI649" i="1" s="1"/>
  <c r="AA617" i="1"/>
  <c r="AF617" i="1" s="1"/>
  <c r="AI617" i="1" s="1"/>
  <c r="AA1459" i="1"/>
  <c r="AF1459" i="1" s="1"/>
  <c r="AI1459" i="1" s="1"/>
  <c r="AA1363" i="1"/>
  <c r="AF1363" i="1" s="1"/>
  <c r="AI1363" i="1" s="1"/>
  <c r="AA1270" i="1"/>
  <c r="AF1270" i="1" s="1"/>
  <c r="AI1270" i="1" s="1"/>
  <c r="AA1218" i="1"/>
  <c r="AF1218" i="1" s="1"/>
  <c r="AI1218" i="1" s="1"/>
  <c r="AA1286" i="1"/>
  <c r="AF1286" i="1" s="1"/>
  <c r="AI1286" i="1" s="1"/>
  <c r="AA1756" i="1"/>
  <c r="AF1756" i="1" s="1"/>
  <c r="AI1756" i="1" s="1"/>
  <c r="AA1205" i="1"/>
  <c r="AF1205" i="1" s="1"/>
  <c r="AI1205" i="1" s="1"/>
  <c r="AA1173" i="1"/>
  <c r="AF1173" i="1" s="1"/>
  <c r="AI1173" i="1" s="1"/>
  <c r="AA1141" i="1"/>
  <c r="AF1141" i="1" s="1"/>
  <c r="AI1141" i="1" s="1"/>
  <c r="AA1109" i="1"/>
  <c r="AF1109" i="1" s="1"/>
  <c r="AI1109" i="1" s="1"/>
  <c r="AA268" i="1"/>
  <c r="AF268" i="1" s="1"/>
  <c r="AI268" i="1" s="1"/>
  <c r="AA685" i="1"/>
  <c r="AF685" i="1" s="1"/>
  <c r="AI685" i="1" s="1"/>
  <c r="AA653" i="1"/>
  <c r="AF653" i="1" s="1"/>
  <c r="AI653" i="1" s="1"/>
  <c r="AA613" i="1"/>
  <c r="AF613" i="1" s="1"/>
  <c r="AI613" i="1" s="1"/>
  <c r="AA2029" i="1"/>
  <c r="AF2029" i="1" s="1"/>
  <c r="AI2029" i="1" s="1"/>
  <c r="AA2497" i="1"/>
  <c r="AF2497" i="1" s="1"/>
  <c r="AI2497" i="1" s="1"/>
  <c r="AA1643" i="1"/>
  <c r="AF1643" i="1" s="1"/>
  <c r="AI1643" i="1" s="1"/>
  <c r="AA1611" i="1"/>
  <c r="AF1611" i="1" s="1"/>
  <c r="AI1611" i="1" s="1"/>
  <c r="AA1302" i="1"/>
  <c r="AF1302" i="1" s="1"/>
  <c r="AI1302" i="1" s="1"/>
  <c r="AA1313" i="1"/>
  <c r="AF1313" i="1" s="1"/>
  <c r="AI1313" i="1" s="1"/>
  <c r="AA1281" i="1"/>
  <c r="AF1281" i="1" s="1"/>
  <c r="AI1281" i="1" s="1"/>
  <c r="AA1249" i="1"/>
  <c r="AF1249" i="1" s="1"/>
  <c r="AI1249" i="1" s="1"/>
  <c r="AA1217" i="1"/>
  <c r="AF1217" i="1" s="1"/>
  <c r="AI1217" i="1" s="1"/>
  <c r="AA1274" i="1"/>
  <c r="AF1274" i="1" s="1"/>
  <c r="AI1274" i="1" s="1"/>
  <c r="AA1177" i="1"/>
  <c r="AF1177" i="1" s="1"/>
  <c r="AI1177" i="1" s="1"/>
  <c r="AA1145" i="1"/>
  <c r="AF1145" i="1" s="1"/>
  <c r="AI1145" i="1" s="1"/>
  <c r="AA1113" i="1"/>
  <c r="AF1113" i="1" s="1"/>
  <c r="AI1113" i="1" s="1"/>
  <c r="AA193" i="1"/>
  <c r="AF193" i="1" s="1"/>
  <c r="AI193" i="1" s="1"/>
  <c r="AA177" i="1"/>
  <c r="AF177" i="1" s="1"/>
  <c r="AI177" i="1" s="1"/>
  <c r="AA161" i="1"/>
  <c r="AF161" i="1" s="1"/>
  <c r="AI161" i="1" s="1"/>
  <c r="AA145" i="1"/>
  <c r="AF145" i="1" s="1"/>
  <c r="AI145" i="1" s="1"/>
  <c r="AA129" i="1"/>
  <c r="AF129" i="1" s="1"/>
  <c r="AI129" i="1" s="1"/>
  <c r="AA113" i="1"/>
  <c r="AF113" i="1" s="1"/>
  <c r="AI113" i="1" s="1"/>
  <c r="AA97" i="1"/>
  <c r="AF97" i="1" s="1"/>
  <c r="AI97" i="1" s="1"/>
  <c r="AA81" i="1"/>
  <c r="AF81" i="1" s="1"/>
  <c r="AI81" i="1" s="1"/>
  <c r="AA697" i="1"/>
  <c r="AF697" i="1" s="1"/>
  <c r="AI697" i="1" s="1"/>
  <c r="AA665" i="1"/>
  <c r="AF665" i="1" s="1"/>
  <c r="AI665" i="1" s="1"/>
  <c r="AA633" i="1"/>
  <c r="AF633" i="1" s="1"/>
  <c r="AI633" i="1" s="1"/>
  <c r="AA601" i="1"/>
  <c r="AF601" i="1" s="1"/>
  <c r="AI601" i="1" s="1"/>
  <c r="AA585" i="1"/>
  <c r="AF585" i="1" s="1"/>
  <c r="AI585" i="1" s="1"/>
  <c r="AA320" i="1"/>
  <c r="AF320" i="1" s="1"/>
  <c r="AI320" i="1" s="1"/>
  <c r="AA288" i="1"/>
  <c r="AF288" i="1" s="1"/>
  <c r="AI288" i="1" s="1"/>
  <c r="AA256" i="1"/>
  <c r="AF256" i="1" s="1"/>
  <c r="AI256" i="1" s="1"/>
  <c r="AA224" i="1"/>
  <c r="AF224" i="1" s="1"/>
  <c r="AI224" i="1" s="1"/>
  <c r="AA1262" i="1"/>
  <c r="AF1262" i="1" s="1"/>
  <c r="AI1262" i="1" s="1"/>
  <c r="AA1185" i="1"/>
  <c r="AF1185" i="1" s="1"/>
  <c r="AI1185" i="1" s="1"/>
  <c r="AA1089" i="1"/>
  <c r="AF1089" i="1" s="1"/>
  <c r="AI1089" i="1" s="1"/>
  <c r="AA181" i="1"/>
  <c r="AF181" i="1" s="1"/>
  <c r="AI181" i="1" s="1"/>
  <c r="AA157" i="1"/>
  <c r="AF157" i="1" s="1"/>
  <c r="AI157" i="1" s="1"/>
  <c r="AA101" i="1"/>
  <c r="AF101" i="1" s="1"/>
  <c r="AI101" i="1" s="1"/>
  <c r="AA677" i="1"/>
  <c r="AF677" i="1" s="1"/>
  <c r="AI677" i="1" s="1"/>
  <c r="AA645" i="1"/>
  <c r="AF645" i="1" s="1"/>
  <c r="AI645" i="1" s="1"/>
  <c r="AA312" i="1"/>
  <c r="AF312" i="1" s="1"/>
  <c r="AI312" i="1" s="1"/>
  <c r="AA216" i="1"/>
  <c r="AF216" i="1" s="1"/>
  <c r="AI216" i="1" s="1"/>
  <c r="AA1375" i="1"/>
  <c r="AF1375" i="1" s="1"/>
  <c r="AI1375" i="1" s="1"/>
  <c r="AA1318" i="1"/>
  <c r="AF1318" i="1" s="1"/>
  <c r="AI1318" i="1" s="1"/>
  <c r="AA284" i="1"/>
  <c r="AF284" i="1" s="1"/>
  <c r="AI284" i="1" s="1"/>
  <c r="AA220" i="1"/>
  <c r="AF220" i="1" s="1"/>
  <c r="AI220" i="1" s="1"/>
  <c r="AA1351" i="1"/>
  <c r="AF1351" i="1" s="1"/>
  <c r="AI1351" i="1" s="1"/>
  <c r="AA1201" i="1"/>
  <c r="AF1201" i="1" s="1"/>
  <c r="AI1201" i="1" s="1"/>
  <c r="AA1105" i="1"/>
  <c r="AF1105" i="1" s="1"/>
  <c r="AI1105" i="1" s="1"/>
  <c r="AA173" i="1"/>
  <c r="AF173" i="1" s="1"/>
  <c r="AI173" i="1" s="1"/>
  <c r="AA133" i="1"/>
  <c r="AF133" i="1" s="1"/>
  <c r="AI133" i="1" s="1"/>
  <c r="AA85" i="1"/>
  <c r="AF85" i="1" s="1"/>
  <c r="AI85" i="1" s="1"/>
  <c r="AA589" i="1"/>
  <c r="AF589" i="1" s="1"/>
  <c r="AI589" i="1" s="1"/>
  <c r="AA248" i="1"/>
  <c r="AF248" i="1" s="1"/>
  <c r="AI248" i="1" s="1"/>
  <c r="AA1319" i="1"/>
  <c r="AF1319" i="1" s="1"/>
  <c r="AI1319" i="1" s="1"/>
  <c r="AA1570" i="1"/>
  <c r="AF1570" i="1" s="1"/>
  <c r="AI1570" i="1" s="1"/>
  <c r="AA1315" i="1"/>
  <c r="AF1315" i="1" s="1"/>
  <c r="AI1315" i="1" s="1"/>
  <c r="AA1259" i="1"/>
  <c r="AF1259" i="1" s="1"/>
  <c r="AI1259" i="1" s="1"/>
  <c r="AA1227" i="1"/>
  <c r="AF1227" i="1" s="1"/>
  <c r="AI1227" i="1" s="1"/>
  <c r="AA1303" i="1"/>
  <c r="AF1303" i="1" s="1"/>
  <c r="AI1303" i="1" s="1"/>
  <c r="AA1348" i="1"/>
  <c r="AF1348" i="1" s="1"/>
  <c r="AI1348" i="1" s="1"/>
  <c r="AA2234" i="1"/>
  <c r="AF2234" i="1" s="1"/>
  <c r="AI2234" i="1" s="1"/>
  <c r="AA2561" i="1"/>
  <c r="AF2561" i="1" s="1"/>
  <c r="AI2561" i="1" s="1"/>
  <c r="AA2716" i="1"/>
  <c r="AF2716" i="1" s="1"/>
  <c r="AI2716" i="1" s="1"/>
  <c r="AA1842" i="1"/>
  <c r="AF1842" i="1" s="1"/>
  <c r="AI1842" i="1" s="1"/>
  <c r="AA2070" i="1"/>
  <c r="AF2070" i="1" s="1"/>
  <c r="AI2070" i="1" s="1"/>
  <c r="AA1844" i="1"/>
  <c r="AF1844" i="1" s="1"/>
  <c r="AI1844" i="1" s="1"/>
  <c r="AA1364" i="1"/>
  <c r="AF1364" i="1" s="1"/>
  <c r="AI1364" i="1" s="1"/>
  <c r="AA1352" i="1"/>
  <c r="AF1352" i="1" s="1"/>
  <c r="AI1352" i="1" s="1"/>
  <c r="AA1215" i="1"/>
  <c r="AF1215" i="1" s="1"/>
  <c r="AI1215" i="1" s="1"/>
  <c r="AA1384" i="1"/>
  <c r="AF1384" i="1" s="1"/>
  <c r="AI1384" i="1" s="1"/>
  <c r="AA1360" i="1"/>
  <c r="AF1360" i="1" s="1"/>
  <c r="AI1360" i="1" s="1"/>
  <c r="AA1506" i="1"/>
  <c r="AF1506" i="1" s="1"/>
  <c r="AI1506" i="1" s="1"/>
  <c r="AA1470" i="1"/>
  <c r="AF1470" i="1" s="1"/>
  <c r="AI1470" i="1" s="1"/>
  <c r="AA1380" i="1"/>
  <c r="AF1380" i="1" s="1"/>
  <c r="AI1380" i="1" s="1"/>
  <c r="AA1452" i="1"/>
  <c r="AF1452" i="1" s="1"/>
  <c r="AI1452" i="1" s="1"/>
  <c r="AA1502" i="1"/>
  <c r="AF1502" i="1" s="1"/>
  <c r="AI1502" i="1" s="1"/>
  <c r="AA1404" i="1"/>
  <c r="AF1404" i="1" s="1"/>
  <c r="AI1404" i="1" s="1"/>
  <c r="AA2505" i="1"/>
  <c r="AF2505" i="1" s="1"/>
  <c r="AI2505" i="1" s="1"/>
  <c r="AA1307" i="1"/>
  <c r="AF1307" i="1" s="1"/>
  <c r="AI1307" i="1" s="1"/>
  <c r="AA1574" i="1"/>
  <c r="AF1574" i="1" s="1"/>
  <c r="AI1574" i="1" s="1"/>
  <c r="AA1408" i="1"/>
  <c r="AF1408" i="1" s="1"/>
  <c r="AI1408" i="1" s="1"/>
  <c r="AA1420" i="1"/>
  <c r="AF1420" i="1" s="1"/>
  <c r="AI1420" i="1" s="1"/>
  <c r="AA1396" i="1"/>
  <c r="AF1396" i="1" s="1"/>
  <c r="AI1396" i="1" s="1"/>
  <c r="AA1514" i="1"/>
  <c r="AF1514" i="1" s="1"/>
  <c r="AI1514" i="1" s="1"/>
  <c r="AA1474" i="1"/>
  <c r="AF1474" i="1" s="1"/>
  <c r="AI1474" i="1" s="1"/>
  <c r="AA1356" i="1"/>
  <c r="AF1356" i="1" s="1"/>
  <c r="AI1356" i="1" s="1"/>
  <c r="AA1279" i="1"/>
  <c r="AF1279" i="1" s="1"/>
  <c r="AI1279" i="1" s="1"/>
  <c r="AA1223" i="1"/>
  <c r="AF1223" i="1" s="1"/>
  <c r="AI1223" i="1" s="1"/>
  <c r="AA1554" i="1"/>
  <c r="AF1554" i="1" s="1"/>
  <c r="AI1554" i="1" s="1"/>
  <c r="AA1340" i="1"/>
  <c r="AF1340" i="1" s="1"/>
  <c r="AI1340" i="1" s="1"/>
  <c r="AA1392" i="1"/>
  <c r="AF1392" i="1" s="1"/>
  <c r="AI1392" i="1" s="1"/>
  <c r="AA1275" i="1"/>
  <c r="AF1275" i="1" s="1"/>
  <c r="AI1275" i="1" s="1"/>
  <c r="AA1271" i="1"/>
  <c r="AF1271" i="1" s="1"/>
  <c r="AI1271" i="1" s="1"/>
  <c r="AA2622" i="1"/>
  <c r="AF2622" i="1" s="1"/>
  <c r="AI2622" i="1" s="1"/>
  <c r="AA2566" i="1"/>
  <c r="AF2566" i="1" s="1"/>
  <c r="AI2566" i="1" s="1"/>
  <c r="AA1942" i="1"/>
  <c r="AF1942" i="1" s="1"/>
  <c r="AI1942" i="1" s="1"/>
  <c r="AA2266" i="1"/>
  <c r="AF2266" i="1" s="1"/>
  <c r="AI2266" i="1" s="1"/>
  <c r="AA2332" i="1"/>
  <c r="AF2332" i="1" s="1"/>
  <c r="AI2332" i="1" s="1"/>
  <c r="AA2186" i="1"/>
  <c r="AF2186" i="1" s="1"/>
  <c r="AI2186" i="1" s="1"/>
  <c r="AA1805" i="1"/>
  <c r="AF1805" i="1" s="1"/>
  <c r="AI1805" i="1" s="1"/>
  <c r="AA2119" i="1"/>
  <c r="AF2119" i="1" s="1"/>
  <c r="AI2119" i="1" s="1"/>
  <c r="AA1412" i="1"/>
  <c r="AF1412" i="1" s="1"/>
  <c r="AI1412" i="1" s="1"/>
  <c r="AA1400" i="1"/>
  <c r="AF1400" i="1" s="1"/>
  <c r="AI1400" i="1" s="1"/>
  <c r="AA1428" i="1"/>
  <c r="AF1428" i="1" s="1"/>
  <c r="AI1428" i="1" s="1"/>
  <c r="AA1558" i="1"/>
  <c r="AF1558" i="1" s="1"/>
  <c r="AI1558" i="1" s="1"/>
  <c r="AA1534" i="1"/>
  <c r="AF1534" i="1" s="1"/>
  <c r="AI1534" i="1" s="1"/>
  <c r="AA1478" i="1"/>
  <c r="AF1478" i="1" s="1"/>
  <c r="AI1478" i="1" s="1"/>
  <c r="AA1432" i="1"/>
  <c r="AF1432" i="1" s="1"/>
  <c r="AI1432" i="1" s="1"/>
  <c r="AA1327" i="1"/>
  <c r="AF1327" i="1" s="1"/>
  <c r="AI1327" i="1" s="1"/>
  <c r="AA1263" i="1"/>
  <c r="AF1263" i="1" s="1"/>
  <c r="AI1263" i="1" s="1"/>
  <c r="AA1219" i="1"/>
  <c r="AF1219" i="1" s="1"/>
  <c r="AI1219" i="1" s="1"/>
  <c r="AA1456" i="1"/>
  <c r="AF1456" i="1" s="1"/>
  <c r="AI1456" i="1" s="1"/>
  <c r="AA1299" i="1"/>
  <c r="AF1299" i="1" s="1"/>
  <c r="AI1299" i="1" s="1"/>
  <c r="AA1283" i="1"/>
  <c r="AF1283" i="1" s="1"/>
  <c r="AI1283" i="1" s="1"/>
  <c r="AA1267" i="1"/>
  <c r="AF1267" i="1" s="1"/>
  <c r="AI1267" i="1" s="1"/>
  <c r="AA1251" i="1"/>
  <c r="AF1251" i="1" s="1"/>
  <c r="AI1251" i="1" s="1"/>
  <c r="AA1235" i="1"/>
  <c r="AF1235" i="1" s="1"/>
  <c r="AI1235" i="1" s="1"/>
  <c r="AA1211" i="1"/>
  <c r="AF1211" i="1" s="1"/>
  <c r="AI1211" i="1" s="1"/>
  <c r="AA1331" i="1"/>
  <c r="AF1331" i="1" s="1"/>
  <c r="AI1331" i="1" s="1"/>
  <c r="AA1287" i="1"/>
  <c r="AF1287" i="1" s="1"/>
  <c r="AI1287" i="1" s="1"/>
  <c r="AA1255" i="1"/>
  <c r="AF1255" i="1" s="1"/>
  <c r="AI1255" i="1" s="1"/>
  <c r="AA1436" i="1"/>
  <c r="AF1436" i="1" s="1"/>
  <c r="AI1436" i="1" s="1"/>
  <c r="AA1388" i="1"/>
  <c r="AF1388" i="1" s="1"/>
  <c r="AI1388" i="1" s="1"/>
  <c r="AA1526" i="1"/>
  <c r="AF1526" i="1" s="1"/>
  <c r="AI1526" i="1" s="1"/>
  <c r="AA2078" i="1"/>
  <c r="AF2078" i="1" s="1"/>
  <c r="AI2078" i="1" s="1"/>
  <c r="AA1368" i="1"/>
  <c r="AF1368" i="1" s="1"/>
  <c r="AI1368" i="1" s="1"/>
  <c r="AA1295" i="1"/>
  <c r="AF1295" i="1" s="1"/>
  <c r="AI1295" i="1" s="1"/>
  <c r="AA1239" i="1"/>
  <c r="AF1239" i="1" s="1"/>
  <c r="AI1239" i="1" s="1"/>
  <c r="AA1566" i="1"/>
  <c r="AF1566" i="1" s="1"/>
  <c r="AI1566" i="1" s="1"/>
  <c r="AA1291" i="1"/>
  <c r="AF1291" i="1" s="1"/>
  <c r="AI1291" i="1" s="1"/>
  <c r="AA1243" i="1"/>
  <c r="AF1243" i="1" s="1"/>
  <c r="AI1243" i="1" s="1"/>
  <c r="AA1231" i="1"/>
  <c r="AF1231" i="1" s="1"/>
  <c r="AI1231" i="1" s="1"/>
  <c r="AA1444" i="1"/>
  <c r="AF1444" i="1" s="1"/>
  <c r="AI1444" i="1" s="1"/>
  <c r="AA1448" i="1"/>
  <c r="AF1448" i="1" s="1"/>
  <c r="AI1448" i="1" s="1"/>
  <c r="AA2600" i="1"/>
  <c r="AF2600" i="1" s="1"/>
  <c r="AI2600" i="1" s="1"/>
  <c r="AA2628" i="1"/>
  <c r="AF2628" i="1" s="1"/>
  <c r="AI2628" i="1" s="1"/>
  <c r="AA1648" i="1"/>
  <c r="AF1648" i="1" s="1"/>
  <c r="AI1648" i="1" s="1"/>
  <c r="AA1965" i="1"/>
  <c r="AF1965" i="1" s="1"/>
  <c r="AI1965" i="1" s="1"/>
  <c r="AA2573" i="1"/>
  <c r="AF2573" i="1" s="1"/>
  <c r="AI2573" i="1" s="1"/>
  <c r="AA1767" i="1"/>
  <c r="AF1767" i="1" s="1"/>
  <c r="AI1767" i="1" s="1"/>
  <c r="AA1664" i="1"/>
  <c r="AF1664" i="1" s="1"/>
  <c r="AI1664" i="1" s="1"/>
  <c r="AA1746" i="1"/>
  <c r="AF1746" i="1" s="1"/>
  <c r="AI1746" i="1" s="1"/>
  <c r="AA2524" i="1"/>
  <c r="AF2524" i="1" s="1"/>
  <c r="AI2524" i="1" s="1"/>
  <c r="AA1323" i="1"/>
  <c r="AF1323" i="1" s="1"/>
  <c r="AI1323" i="1" s="1"/>
  <c r="AA1372" i="1"/>
  <c r="AF1372" i="1" s="1"/>
  <c r="AI1372" i="1" s="1"/>
  <c r="AA1542" i="1"/>
  <c r="AF1542" i="1" s="1"/>
  <c r="AI1542" i="1" s="1"/>
  <c r="AA1510" i="1"/>
  <c r="AF1510" i="1" s="1"/>
  <c r="AI1510" i="1" s="1"/>
  <c r="AA1490" i="1"/>
  <c r="AF1490" i="1" s="1"/>
  <c r="AI1490" i="1" s="1"/>
  <c r="AA1482" i="1"/>
  <c r="AF1482" i="1" s="1"/>
  <c r="AI1482" i="1" s="1"/>
  <c r="AA1546" i="1"/>
  <c r="AF1546" i="1" s="1"/>
  <c r="AI1546" i="1" s="1"/>
  <c r="AA1522" i="1"/>
  <c r="AF1522" i="1" s="1"/>
  <c r="AI1522" i="1" s="1"/>
  <c r="AA1416" i="1"/>
  <c r="AF1416" i="1" s="1"/>
  <c r="AI1416" i="1" s="1"/>
  <c r="AA1344" i="1"/>
  <c r="AF1344" i="1" s="1"/>
  <c r="AI1344" i="1" s="1"/>
  <c r="AA1336" i="1"/>
  <c r="AF1336" i="1" s="1"/>
  <c r="AI1336" i="1" s="1"/>
  <c r="AA1578" i="1"/>
  <c r="AF1578" i="1" s="1"/>
  <c r="AI1578" i="1" s="1"/>
  <c r="AA1538" i="1"/>
  <c r="AF1538" i="1" s="1"/>
  <c r="AI1538" i="1" s="1"/>
  <c r="AA1376" i="1"/>
  <c r="AF1376" i="1" s="1"/>
  <c r="AI1376" i="1" s="1"/>
  <c r="AA1440" i="1"/>
  <c r="AF1440" i="1" s="1"/>
  <c r="AI1440" i="1" s="1"/>
  <c r="AA1311" i="1"/>
  <c r="AF1311" i="1" s="1"/>
  <c r="AI1311" i="1" s="1"/>
  <c r="AA1247" i="1"/>
  <c r="AF1247" i="1" s="1"/>
  <c r="AI1247" i="1" s="1"/>
  <c r="AA2594" i="1"/>
  <c r="AF2594" i="1" s="1"/>
  <c r="AI2594" i="1" s="1"/>
  <c r="AA1826" i="1"/>
  <c r="AF1826" i="1" s="1"/>
  <c r="AI1826" i="1" s="1"/>
  <c r="AA1429" i="1"/>
  <c r="AF1429" i="1" s="1"/>
  <c r="AI1429" i="1" s="1"/>
  <c r="AA1834" i="1"/>
  <c r="AF1834" i="1" s="1"/>
  <c r="AI1834" i="1" s="1"/>
  <c r="AA1778" i="1"/>
  <c r="AF1778" i="1" s="1"/>
  <c r="AI1778" i="1" s="1"/>
  <c r="AI2744" i="1"/>
  <c r="AA2653" i="1"/>
  <c r="AF2653" i="1" s="1"/>
  <c r="AI2653" i="1" s="1"/>
  <c r="AA2095" i="1"/>
  <c r="AF2095" i="1" s="1"/>
  <c r="AI2095" i="1" s="1"/>
  <c r="AA2589" i="1"/>
  <c r="AF2589" i="1" s="1"/>
  <c r="AI2589" i="1" s="1"/>
  <c r="AI1846" i="1"/>
  <c r="AA1733" i="1"/>
  <c r="AF1733" i="1" s="1"/>
  <c r="AI1733" i="1" s="1"/>
  <c r="AA1783" i="1"/>
  <c r="AF1783" i="1" s="1"/>
  <c r="AI1783" i="1" s="1"/>
  <c r="AA1453" i="1"/>
  <c r="AF1453" i="1" s="1"/>
  <c r="AI1453" i="1" s="1"/>
  <c r="AA1421" i="1"/>
  <c r="AF1421" i="1" s="1"/>
  <c r="AI1421" i="1" s="1"/>
  <c r="AA1385" i="1"/>
  <c r="AF1385" i="1" s="1"/>
  <c r="AI1385" i="1" s="1"/>
  <c r="AA1353" i="1"/>
  <c r="AF1353" i="1" s="1"/>
  <c r="AI1353" i="1" s="1"/>
  <c r="AA1493" i="1"/>
  <c r="AF1493" i="1" s="1"/>
  <c r="AI1493" i="1" s="1"/>
  <c r="AA1449" i="1"/>
  <c r="AF1449" i="1" s="1"/>
  <c r="AI1449" i="1" s="1"/>
  <c r="AA1417" i="1"/>
  <c r="AF1417" i="1" s="1"/>
  <c r="AI1417" i="1" s="1"/>
  <c r="AA1389" i="1"/>
  <c r="AF1389" i="1" s="1"/>
  <c r="AI1389" i="1" s="1"/>
  <c r="AA1357" i="1"/>
  <c r="AF1357" i="1" s="1"/>
  <c r="AI1357" i="1" s="1"/>
  <c r="AA1726" i="1"/>
  <c r="AF1726" i="1" s="1"/>
  <c r="AI1726" i="1" s="1"/>
  <c r="AA2054" i="1"/>
  <c r="AF2054" i="1" s="1"/>
  <c r="AI2054" i="1" s="1"/>
  <c r="AA1477" i="1"/>
  <c r="AF1477" i="1" s="1"/>
  <c r="AI1477" i="1" s="1"/>
  <c r="AA1485" i="1"/>
  <c r="AF1485" i="1" s="1"/>
  <c r="AI1485" i="1" s="1"/>
  <c r="AA1802" i="1"/>
  <c r="AF1802" i="1" s="1"/>
  <c r="AI1802" i="1" s="1"/>
  <c r="AA1762" i="1"/>
  <c r="AF1762" i="1" s="1"/>
  <c r="AI1762" i="1" s="1"/>
  <c r="AA1581" i="1"/>
  <c r="AF1581" i="1" s="1"/>
  <c r="AI1581" i="1" s="1"/>
  <c r="AA1565" i="1"/>
  <c r="AF1565" i="1" s="1"/>
  <c r="AI1565" i="1" s="1"/>
  <c r="AA1461" i="1"/>
  <c r="AF1461" i="1" s="1"/>
  <c r="AI1461" i="1" s="1"/>
  <c r="AA1818" i="1"/>
  <c r="AF1818" i="1" s="1"/>
  <c r="AI1818" i="1" s="1"/>
  <c r="AA1790" i="1"/>
  <c r="AF1790" i="1" s="1"/>
  <c r="AI1790" i="1" s="1"/>
  <c r="AA1714" i="1"/>
  <c r="AF1714" i="1" s="1"/>
  <c r="AI1714" i="1" s="1"/>
  <c r="AA1549" i="1"/>
  <c r="AF1549" i="1" s="1"/>
  <c r="AI1549" i="1" s="1"/>
  <c r="AA1457" i="1"/>
  <c r="AF1457" i="1" s="1"/>
  <c r="AI1457" i="1" s="1"/>
  <c r="AA1425" i="1"/>
  <c r="AF1425" i="1" s="1"/>
  <c r="AI1425" i="1" s="1"/>
  <c r="AA1397" i="1"/>
  <c r="AF1397" i="1" s="1"/>
  <c r="AI1397" i="1" s="1"/>
  <c r="AA1365" i="1"/>
  <c r="AF1365" i="1" s="1"/>
  <c r="AI1365" i="1" s="1"/>
  <c r="AA1738" i="1"/>
  <c r="AF1738" i="1" s="1"/>
  <c r="AI1738" i="1" s="1"/>
  <c r="AA1810" i="1"/>
  <c r="AF1810" i="1" s="1"/>
  <c r="AI1810" i="1" s="1"/>
  <c r="AA2362" i="1"/>
  <c r="AF2362" i="1" s="1"/>
  <c r="AI2362" i="1" s="1"/>
  <c r="AA2677" i="1"/>
  <c r="AF2677" i="1" s="1"/>
  <c r="AI2677" i="1" s="1"/>
  <c r="AA1656" i="1"/>
  <c r="AF1656" i="1" s="1"/>
  <c r="AI1656" i="1" s="1"/>
  <c r="AA1557" i="1"/>
  <c r="AF1557" i="1" s="1"/>
  <c r="AI1557" i="1" s="1"/>
  <c r="AA1672" i="1"/>
  <c r="AF1672" i="1" s="1"/>
  <c r="AI1672" i="1" s="1"/>
  <c r="AA1782" i="1"/>
  <c r="AF1782" i="1" s="1"/>
  <c r="AI1782" i="1" s="1"/>
  <c r="AA1770" i="1"/>
  <c r="AF1770" i="1" s="1"/>
  <c r="AI1770" i="1" s="1"/>
  <c r="AA1541" i="1"/>
  <c r="AF1541" i="1" s="1"/>
  <c r="AI1541" i="1" s="1"/>
  <c r="AA1445" i="1"/>
  <c r="AF1445" i="1" s="1"/>
  <c r="AI1445" i="1" s="1"/>
  <c r="AA1409" i="1"/>
  <c r="AF1409" i="1" s="1"/>
  <c r="AI1409" i="1" s="1"/>
  <c r="AA1377" i="1"/>
  <c r="AF1377" i="1" s="1"/>
  <c r="AI1377" i="1" s="1"/>
  <c r="AA1345" i="1"/>
  <c r="AF1345" i="1" s="1"/>
  <c r="AI1345" i="1" s="1"/>
  <c r="AA1533" i="1"/>
  <c r="AF1533" i="1" s="1"/>
  <c r="AI1533" i="1" s="1"/>
  <c r="AA1830" i="1"/>
  <c r="AF1830" i="1" s="1"/>
  <c r="AI1830" i="1" s="1"/>
  <c r="AA1734" i="1"/>
  <c r="AF1734" i="1" s="1"/>
  <c r="AI1734" i="1" s="1"/>
  <c r="AA1393" i="1"/>
  <c r="AF1393" i="1" s="1"/>
  <c r="AI1393" i="1" s="1"/>
  <c r="AA1361" i="1"/>
  <c r="AF1361" i="1" s="1"/>
  <c r="AI1361" i="1" s="1"/>
  <c r="AA2602" i="1"/>
  <c r="AF2602" i="1" s="1"/>
  <c r="AI2602" i="1" s="1"/>
  <c r="AA2670" i="1"/>
  <c r="AF2670" i="1" s="1"/>
  <c r="AI2670" i="1" s="1"/>
  <c r="AA1798" i="1"/>
  <c r="AF1798" i="1" s="1"/>
  <c r="AI1798" i="1" s="1"/>
  <c r="AA1437" i="1"/>
  <c r="AF1437" i="1" s="1"/>
  <c r="AI1437" i="1" s="1"/>
  <c r="AA1401" i="1"/>
  <c r="AF1401" i="1" s="1"/>
  <c r="AI1401" i="1" s="1"/>
  <c r="AA1369" i="1"/>
  <c r="AF1369" i="1" s="1"/>
  <c r="AI1369" i="1" s="1"/>
  <c r="AA1341" i="1"/>
  <c r="AF1341" i="1" s="1"/>
  <c r="AI1341" i="1" s="1"/>
  <c r="AA1573" i="1"/>
  <c r="AF1573" i="1" s="1"/>
  <c r="AI1573" i="1" s="1"/>
  <c r="AA1469" i="1"/>
  <c r="AF1469" i="1" s="1"/>
  <c r="AI1469" i="1" s="1"/>
  <c r="AA1433" i="1"/>
  <c r="AF1433" i="1" s="1"/>
  <c r="AI1433" i="1" s="1"/>
  <c r="AA1405" i="1"/>
  <c r="AF1405" i="1" s="1"/>
  <c r="AI1405" i="1" s="1"/>
  <c r="AA1373" i="1"/>
  <c r="AF1373" i="1" s="1"/>
  <c r="AI1373" i="1" s="1"/>
  <c r="AA1337" i="1"/>
  <c r="AF1337" i="1" s="1"/>
  <c r="AI1337" i="1" s="1"/>
  <c r="AA1718" i="1"/>
  <c r="AF1718" i="1" s="1"/>
  <c r="AI1718" i="1" s="1"/>
  <c r="AA1517" i="1"/>
  <c r="AF1517" i="1" s="1"/>
  <c r="AI1517" i="1" s="1"/>
  <c r="AA1509" i="1"/>
  <c r="AF1509" i="1" s="1"/>
  <c r="AI1509" i="1" s="1"/>
  <c r="AA1525" i="1"/>
  <c r="AF1525" i="1" s="1"/>
  <c r="AI1525" i="1" s="1"/>
  <c r="AA1501" i="1"/>
  <c r="AF1501" i="1" s="1"/>
  <c r="AI1501" i="1" s="1"/>
  <c r="AA1441" i="1"/>
  <c r="AF1441" i="1" s="1"/>
  <c r="AI1441" i="1" s="1"/>
  <c r="AA1413" i="1"/>
  <c r="AF1413" i="1" s="1"/>
  <c r="AI1413" i="1" s="1"/>
  <c r="AA1381" i="1"/>
  <c r="AF1381" i="1" s="1"/>
  <c r="AI1381" i="1" s="1"/>
  <c r="AA1349" i="1"/>
  <c r="AF1349" i="1" s="1"/>
  <c r="AI1349" i="1" s="1"/>
  <c r="AA1692" i="1"/>
  <c r="AF1692" i="1" s="1"/>
  <c r="AI1692" i="1" s="1"/>
  <c r="AA1583" i="1"/>
  <c r="AF1583" i="1" s="1"/>
  <c r="AI1583" i="1" s="1"/>
  <c r="AA1555" i="1"/>
  <c r="AF1555" i="1" s="1"/>
  <c r="AI1555" i="1" s="1"/>
  <c r="AA1523" i="1"/>
  <c r="AF1523" i="1" s="1"/>
  <c r="AI1523" i="1" s="1"/>
  <c r="AA1491" i="1"/>
  <c r="AF1491" i="1" s="1"/>
  <c r="AI1491" i="1" s="1"/>
  <c r="AA1835" i="1"/>
  <c r="AF1835" i="1" s="1"/>
  <c r="AI1835" i="1" s="1"/>
  <c r="AA1831" i="1"/>
  <c r="AF1831" i="1" s="1"/>
  <c r="AI1831" i="1" s="1"/>
  <c r="AA1807" i="1"/>
  <c r="AF1807" i="1" s="1"/>
  <c r="AI1807" i="1" s="1"/>
  <c r="AA1739" i="1"/>
  <c r="AF1739" i="1" s="1"/>
  <c r="AI1739" i="1" s="1"/>
  <c r="AA1668" i="1"/>
  <c r="AF1668" i="1" s="1"/>
  <c r="AI1668" i="1" s="1"/>
  <c r="AA1604" i="1"/>
  <c r="AF1604" i="1" s="1"/>
  <c r="AI1604" i="1" s="1"/>
  <c r="AA1479" i="1"/>
  <c r="AF1479" i="1" s="1"/>
  <c r="AI1479" i="1" s="1"/>
  <c r="AA1571" i="1"/>
  <c r="AF1571" i="1" s="1"/>
  <c r="AI1571" i="1" s="1"/>
  <c r="AA1535" i="1"/>
  <c r="AF1535" i="1" s="1"/>
  <c r="AI1535" i="1" s="1"/>
  <c r="AA1503" i="1"/>
  <c r="AF1503" i="1" s="1"/>
  <c r="AI1503" i="1" s="1"/>
  <c r="AA1463" i="1"/>
  <c r="AF1463" i="1" s="1"/>
  <c r="AI1463" i="1" s="1"/>
  <c r="AA1823" i="1"/>
  <c r="AF1823" i="1" s="1"/>
  <c r="AI1823" i="1" s="1"/>
  <c r="AA1803" i="1"/>
  <c r="AF1803" i="1" s="1"/>
  <c r="AI1803" i="1" s="1"/>
  <c r="AA1743" i="1"/>
  <c r="AF1743" i="1" s="1"/>
  <c r="AI1743" i="1" s="1"/>
  <c r="AA1579" i="1"/>
  <c r="AF1579" i="1" s="1"/>
  <c r="AI1579" i="1" s="1"/>
  <c r="AA1543" i="1"/>
  <c r="AF1543" i="1" s="1"/>
  <c r="AI1543" i="1" s="1"/>
  <c r="AA1787" i="1"/>
  <c r="AF1787" i="1" s="1"/>
  <c r="AI1787" i="1" s="1"/>
  <c r="AA1559" i="1"/>
  <c r="AF1559" i="1" s="1"/>
  <c r="AI1559" i="1" s="1"/>
  <c r="AA1531" i="1"/>
  <c r="AF1531" i="1" s="1"/>
  <c r="AI1531" i="1" s="1"/>
  <c r="AA1499" i="1"/>
  <c r="AF1499" i="1" s="1"/>
  <c r="AI1499" i="1" s="1"/>
  <c r="AA1467" i="1"/>
  <c r="AF1467" i="1" s="1"/>
  <c r="AI1467" i="1" s="1"/>
  <c r="AA1644" i="1"/>
  <c r="AF1644" i="1" s="1"/>
  <c r="AI1644" i="1" s="1"/>
  <c r="AA1620" i="1"/>
  <c r="AF1620" i="1" s="1"/>
  <c r="AI1620" i="1" s="1"/>
  <c r="AA1612" i="1"/>
  <c r="AF1612" i="1" s="1"/>
  <c r="AI1612" i="1" s="1"/>
  <c r="AA1680" i="1"/>
  <c r="AF1680" i="1" s="1"/>
  <c r="AI1680" i="1" s="1"/>
  <c r="AA1636" i="1"/>
  <c r="AF1636" i="1" s="1"/>
  <c r="AI1636" i="1" s="1"/>
  <c r="AA1696" i="1"/>
  <c r="AF1696" i="1" s="1"/>
  <c r="AI1696" i="1" s="1"/>
  <c r="AA2761" i="1"/>
  <c r="AF2761" i="1" s="1"/>
  <c r="AI2761" i="1" s="1"/>
  <c r="AI2518" i="1"/>
  <c r="AA2577" i="1"/>
  <c r="AF2577" i="1" s="1"/>
  <c r="AI2577" i="1" s="1"/>
  <c r="AA2627" i="1"/>
  <c r="AF2627" i="1" s="1"/>
  <c r="AI2627" i="1" s="1"/>
  <c r="AA2224" i="1"/>
  <c r="AF2224" i="1" s="1"/>
  <c r="AI2224" i="1" s="1"/>
  <c r="AA2167" i="1"/>
  <c r="AF2167" i="1" s="1"/>
  <c r="AI2167" i="1" s="1"/>
  <c r="AA2493" i="1"/>
  <c r="AF2493" i="1" s="1"/>
  <c r="AI2493" i="1" s="1"/>
  <c r="AA1799" i="1"/>
  <c r="AF1799" i="1" s="1"/>
  <c r="AI1799" i="1" s="1"/>
  <c r="AA1616" i="1"/>
  <c r="AF1616" i="1" s="1"/>
  <c r="AI1616" i="1" s="1"/>
  <c r="AA1723" i="1"/>
  <c r="AF1723" i="1" s="1"/>
  <c r="AI1723" i="1" s="1"/>
  <c r="AA1708" i="1"/>
  <c r="AF1708" i="1" s="1"/>
  <c r="AI1708" i="1" s="1"/>
  <c r="AA1684" i="1"/>
  <c r="AF1684" i="1" s="1"/>
  <c r="AI1684" i="1" s="1"/>
  <c r="AA1676" i="1"/>
  <c r="AF1676" i="1" s="1"/>
  <c r="AI1676" i="1" s="1"/>
  <c r="AA1495" i="1"/>
  <c r="AF1495" i="1" s="1"/>
  <c r="AI1495" i="1" s="1"/>
  <c r="AA1727" i="1"/>
  <c r="AF1727" i="1" s="1"/>
  <c r="AI1727" i="1" s="1"/>
  <c r="AA1660" i="1"/>
  <c r="AF1660" i="1" s="1"/>
  <c r="AI1660" i="1" s="1"/>
  <c r="AA1751" i="1"/>
  <c r="AF1751" i="1" s="1"/>
  <c r="AI1751" i="1" s="1"/>
  <c r="AA1755" i="1"/>
  <c r="AF1755" i="1" s="1"/>
  <c r="AI1755" i="1" s="1"/>
  <c r="AA2597" i="1"/>
  <c r="AF2597" i="1" s="1"/>
  <c r="AI2597" i="1" s="1"/>
  <c r="AA2584" i="1"/>
  <c r="AF2584" i="1" s="1"/>
  <c r="AI2584" i="1" s="1"/>
  <c r="AA2351" i="1"/>
  <c r="AF2351" i="1" s="1"/>
  <c r="AI2351" i="1" s="1"/>
  <c r="AA1717" i="1"/>
  <c r="AF1717" i="1" s="1"/>
  <c r="AI1717" i="1" s="1"/>
  <c r="AA2707" i="1"/>
  <c r="AF2707" i="1" s="1"/>
  <c r="AI2707" i="1" s="1"/>
  <c r="AA1567" i="1"/>
  <c r="AF1567" i="1" s="1"/>
  <c r="AI1567" i="1" s="1"/>
  <c r="AA1539" i="1"/>
  <c r="AF1539" i="1" s="1"/>
  <c r="AI1539" i="1" s="1"/>
  <c r="AA1507" i="1"/>
  <c r="AF1507" i="1" s="1"/>
  <c r="AI1507" i="1" s="1"/>
  <c r="AA1475" i="1"/>
  <c r="AF1475" i="1" s="1"/>
  <c r="AI1475" i="1" s="1"/>
  <c r="AA1471" i="1"/>
  <c r="AF1471" i="1" s="1"/>
  <c r="AI1471" i="1" s="1"/>
  <c r="AA1815" i="1"/>
  <c r="AF1815" i="1" s="1"/>
  <c r="AI1815" i="1" s="1"/>
  <c r="AA1791" i="1"/>
  <c r="AF1791" i="1" s="1"/>
  <c r="AI1791" i="1" s="1"/>
  <c r="AA1775" i="1"/>
  <c r="AF1775" i="1" s="1"/>
  <c r="AI1775" i="1" s="1"/>
  <c r="AA1771" i="1"/>
  <c r="AF1771" i="1" s="1"/>
  <c r="AI1771" i="1" s="1"/>
  <c r="AA1700" i="1"/>
  <c r="AF1700" i="1" s="1"/>
  <c r="AI1700" i="1" s="1"/>
  <c r="AA1628" i="1"/>
  <c r="AF1628" i="1" s="1"/>
  <c r="AI1628" i="1" s="1"/>
  <c r="AA1596" i="1"/>
  <c r="AF1596" i="1" s="1"/>
  <c r="AI1596" i="1" s="1"/>
  <c r="AA2211" i="1"/>
  <c r="AF2211" i="1" s="1"/>
  <c r="AI2211" i="1" s="1"/>
  <c r="AA1981" i="1"/>
  <c r="AF1981" i="1" s="1"/>
  <c r="AI1981" i="1" s="1"/>
  <c r="AA1527" i="1"/>
  <c r="AF1527" i="1" s="1"/>
  <c r="AI1527" i="1" s="1"/>
  <c r="AA1759" i="1"/>
  <c r="AF1759" i="1" s="1"/>
  <c r="AI1759" i="1" s="1"/>
  <c r="AA1551" i="1"/>
  <c r="AF1551" i="1" s="1"/>
  <c r="AI1551" i="1" s="1"/>
  <c r="AA1519" i="1"/>
  <c r="AF1519" i="1" s="1"/>
  <c r="AI1519" i="1" s="1"/>
  <c r="AA1487" i="1"/>
  <c r="AF1487" i="1" s="1"/>
  <c r="AI1487" i="1" s="1"/>
  <c r="AA1819" i="1"/>
  <c r="AF1819" i="1" s="1"/>
  <c r="AI1819" i="1" s="1"/>
  <c r="AA1719" i="1"/>
  <c r="AF1719" i="1" s="1"/>
  <c r="AI1719" i="1" s="1"/>
  <c r="AA1563" i="1"/>
  <c r="AF1563" i="1" s="1"/>
  <c r="AI1563" i="1" s="1"/>
  <c r="AA1511" i="1"/>
  <c r="AF1511" i="1" s="1"/>
  <c r="AI1511" i="1" s="1"/>
  <c r="AA1735" i="1"/>
  <c r="AF1735" i="1" s="1"/>
  <c r="AI1735" i="1" s="1"/>
  <c r="AA1575" i="1"/>
  <c r="AF1575" i="1" s="1"/>
  <c r="AI1575" i="1" s="1"/>
  <c r="AA1547" i="1"/>
  <c r="AF1547" i="1" s="1"/>
  <c r="AI1547" i="1" s="1"/>
  <c r="AA1515" i="1"/>
  <c r="AF1515" i="1" s="1"/>
  <c r="AI1515" i="1" s="1"/>
  <c r="AA1483" i="1"/>
  <c r="AF1483" i="1" s="1"/>
  <c r="AI1483" i="1" s="1"/>
  <c r="AA1652" i="1"/>
  <c r="AF1652" i="1" s="1"/>
  <c r="AI1652" i="1" s="1"/>
  <c r="AA1632" i="1"/>
  <c r="AF1632" i="1" s="1"/>
  <c r="AI1632" i="1" s="1"/>
  <c r="AA1588" i="1"/>
  <c r="AF1588" i="1" s="1"/>
  <c r="AI1588" i="1" s="1"/>
  <c r="AA2568" i="1"/>
  <c r="AF2568" i="1" s="1"/>
  <c r="AI2568" i="1" s="1"/>
  <c r="AA1669" i="1"/>
  <c r="AF1669" i="1" s="1"/>
  <c r="AI1669" i="1" s="1"/>
  <c r="AA2014" i="1"/>
  <c r="AF2014" i="1" s="1"/>
  <c r="AI2014" i="1" s="1"/>
  <c r="AA2678" i="1"/>
  <c r="AF2678" i="1" s="1"/>
  <c r="AI2678" i="1" s="1"/>
  <c r="AA2384" i="1"/>
  <c r="AF2384" i="1" s="1"/>
  <c r="AI2384" i="1" s="1"/>
  <c r="AA2290" i="1"/>
  <c r="AF2290" i="1" s="1"/>
  <c r="AI2290" i="1" s="1"/>
  <c r="AA2757" i="1"/>
  <c r="AF2757" i="1" s="1"/>
  <c r="AI2757" i="1" s="1"/>
  <c r="AA2202" i="1"/>
  <c r="AF2202" i="1" s="1"/>
  <c r="AI2202" i="1" s="1"/>
  <c r="AA1701" i="1"/>
  <c r="AF1701" i="1" s="1"/>
  <c r="AI1701" i="1" s="1"/>
  <c r="AA2260" i="1"/>
  <c r="AF2260" i="1" s="1"/>
  <c r="AI2260" i="1" s="1"/>
  <c r="AA2208" i="1"/>
  <c r="AF2208" i="1" s="1"/>
  <c r="AI2208" i="1" s="1"/>
  <c r="AA1697" i="1"/>
  <c r="AF1697" i="1" s="1"/>
  <c r="AI1697" i="1" s="1"/>
  <c r="AA1645" i="1"/>
  <c r="AF1645" i="1" s="1"/>
  <c r="AI1645" i="1" s="1"/>
  <c r="AA1613" i="1"/>
  <c r="AF1613" i="1" s="1"/>
  <c r="AI1613" i="1" s="1"/>
  <c r="AA2144" i="1"/>
  <c r="AF2144" i="1" s="1"/>
  <c r="AI2144" i="1" s="1"/>
  <c r="AA2316" i="1"/>
  <c r="AF2316" i="1" s="1"/>
  <c r="AI2316" i="1" s="1"/>
  <c r="AA1637" i="1"/>
  <c r="AF1637" i="1" s="1"/>
  <c r="AI1637" i="1" s="1"/>
  <c r="AA1605" i="1"/>
  <c r="AF1605" i="1" s="1"/>
  <c r="AI1605" i="1" s="1"/>
  <c r="AA1665" i="1"/>
  <c r="AF1665" i="1" s="1"/>
  <c r="AI1665" i="1" s="1"/>
  <c r="AA2749" i="1"/>
  <c r="AF2749" i="1" s="1"/>
  <c r="AI2749" i="1" s="1"/>
  <c r="AA2240" i="1"/>
  <c r="AF2240" i="1" s="1"/>
  <c r="AI2240" i="1" s="1"/>
  <c r="AA2595" i="1"/>
  <c r="AF2595" i="1" s="1"/>
  <c r="AI2595" i="1" s="1"/>
  <c r="AA2138" i="1"/>
  <c r="AF2138" i="1" s="1"/>
  <c r="AI2138" i="1" s="1"/>
  <c r="AA2265" i="1"/>
  <c r="AF2265" i="1" s="1"/>
  <c r="AI2265" i="1" s="1"/>
  <c r="AA2182" i="1"/>
  <c r="AF2182" i="1" s="1"/>
  <c r="AI2182" i="1" s="1"/>
  <c r="AA2151" i="1"/>
  <c r="AF2151" i="1" s="1"/>
  <c r="AI2151" i="1" s="1"/>
  <c r="AA2048" i="1"/>
  <c r="AF2048" i="1" s="1"/>
  <c r="AI2048" i="1" s="1"/>
  <c r="AA2244" i="1"/>
  <c r="AF2244" i="1" s="1"/>
  <c r="AI2244" i="1" s="1"/>
  <c r="AA1689" i="1"/>
  <c r="AF1689" i="1" s="1"/>
  <c r="AI1689" i="1" s="1"/>
  <c r="AA1673" i="1"/>
  <c r="AF1673" i="1" s="1"/>
  <c r="AI1673" i="1" s="1"/>
  <c r="AA1657" i="1"/>
  <c r="AF1657" i="1" s="1"/>
  <c r="AI1657" i="1" s="1"/>
  <c r="AA1641" i="1"/>
  <c r="AF1641" i="1" s="1"/>
  <c r="AI1641" i="1" s="1"/>
  <c r="AA1625" i="1"/>
  <c r="AF1625" i="1" s="1"/>
  <c r="AI1625" i="1" s="1"/>
  <c r="AA1609" i="1"/>
  <c r="AF1609" i="1" s="1"/>
  <c r="AI1609" i="1" s="1"/>
  <c r="AA1593" i="1"/>
  <c r="AF1593" i="1" s="1"/>
  <c r="AI1593" i="1" s="1"/>
  <c r="AA1653" i="1"/>
  <c r="AF1653" i="1" s="1"/>
  <c r="AI1653" i="1" s="1"/>
  <c r="AA1621" i="1"/>
  <c r="AF1621" i="1" s="1"/>
  <c r="AI1621" i="1" s="1"/>
  <c r="AA1589" i="1"/>
  <c r="AF1589" i="1" s="1"/>
  <c r="AI1589" i="1" s="1"/>
  <c r="AA2176" i="1"/>
  <c r="AF2176" i="1" s="1"/>
  <c r="AI2176" i="1" s="1"/>
  <c r="AA2404" i="1"/>
  <c r="AF2404" i="1" s="1"/>
  <c r="AI2404" i="1" s="1"/>
  <c r="AA2431" i="1"/>
  <c r="AF2431" i="1" s="1"/>
  <c r="AI2431" i="1" s="1"/>
  <c r="AA1681" i="1"/>
  <c r="AF1681" i="1" s="1"/>
  <c r="AI1681" i="1" s="1"/>
  <c r="AA1649" i="1"/>
  <c r="AF1649" i="1" s="1"/>
  <c r="AI1649" i="1" s="1"/>
  <c r="AA1617" i="1"/>
  <c r="AF1617" i="1" s="1"/>
  <c r="AI1617" i="1" s="1"/>
  <c r="AA1709" i="1"/>
  <c r="AF1709" i="1" s="1"/>
  <c r="AI1709" i="1" s="1"/>
  <c r="AA1677" i="1"/>
  <c r="AF1677" i="1" s="1"/>
  <c r="AI1677" i="1" s="1"/>
  <c r="AA1633" i="1"/>
  <c r="AF1633" i="1" s="1"/>
  <c r="AI1633" i="1" s="1"/>
  <c r="AA1601" i="1"/>
  <c r="AF1601" i="1" s="1"/>
  <c r="AI1601" i="1" s="1"/>
  <c r="AA1693" i="1"/>
  <c r="AF1693" i="1" s="1"/>
  <c r="AI1693" i="1" s="1"/>
  <c r="AA2718" i="1"/>
  <c r="AF2718" i="1" s="1"/>
  <c r="AI2718" i="1" s="1"/>
  <c r="AA2617" i="1"/>
  <c r="AF2617" i="1" s="1"/>
  <c r="AI2617" i="1" s="1"/>
  <c r="AA2485" i="1"/>
  <c r="AF2485" i="1" s="1"/>
  <c r="AI2485" i="1" s="1"/>
  <c r="AA1705" i="1"/>
  <c r="AF1705" i="1" s="1"/>
  <c r="AI1705" i="1" s="1"/>
  <c r="AA1685" i="1"/>
  <c r="AF1685" i="1" s="1"/>
  <c r="AI1685" i="1" s="1"/>
  <c r="AA2046" i="1"/>
  <c r="AF2046" i="1" s="1"/>
  <c r="AI2046" i="1" s="1"/>
  <c r="AA1661" i="1"/>
  <c r="AF1661" i="1" s="1"/>
  <c r="AI1661" i="1" s="1"/>
  <c r="AA1629" i="1"/>
  <c r="AF1629" i="1" s="1"/>
  <c r="AI1629" i="1" s="1"/>
  <c r="AA1597" i="1"/>
  <c r="AF1597" i="1" s="1"/>
  <c r="AI1597" i="1" s="1"/>
  <c r="AA2297" i="1"/>
  <c r="AF2297" i="1" s="1"/>
  <c r="AI2297" i="1" s="1"/>
  <c r="AA2533" i="1"/>
  <c r="AF2533" i="1" s="1"/>
  <c r="AI2533" i="1" s="1"/>
  <c r="AA2614" i="1"/>
  <c r="AF2614" i="1" s="1"/>
  <c r="AI2614" i="1" s="1"/>
  <c r="AA2115" i="1"/>
  <c r="AF2115" i="1" s="1"/>
  <c r="AI2115" i="1" s="1"/>
  <c r="AA1952" i="1"/>
  <c r="AF1952" i="1" s="1"/>
  <c r="AI1952" i="1" s="1"/>
  <c r="AA1928" i="1"/>
  <c r="AF1928" i="1" s="1"/>
  <c r="AI1928" i="1" s="1"/>
  <c r="AA1848" i="1"/>
  <c r="AF1848" i="1" s="1"/>
  <c r="AI1848" i="1" s="1"/>
  <c r="AA1947" i="1"/>
  <c r="AF1947" i="1" s="1"/>
  <c r="AI1947" i="1" s="1"/>
  <c r="AA1899" i="1"/>
  <c r="AF1899" i="1" s="1"/>
  <c r="AI1899" i="1" s="1"/>
  <c r="AA2447" i="1"/>
  <c r="AF2447" i="1" s="1"/>
  <c r="AI2447" i="1" s="1"/>
  <c r="AA2068" i="1"/>
  <c r="AF2068" i="1" s="1"/>
  <c r="AI2068" i="1" s="1"/>
  <c r="AA2036" i="1"/>
  <c r="AF2036" i="1" s="1"/>
  <c r="AI2036" i="1" s="1"/>
  <c r="AA2028" i="1"/>
  <c r="AF2028" i="1" s="1"/>
  <c r="AI2028" i="1" s="1"/>
  <c r="AA1984" i="1"/>
  <c r="AF1984" i="1" s="1"/>
  <c r="AI1984" i="1" s="1"/>
  <c r="AA1948" i="1"/>
  <c r="AF1948" i="1" s="1"/>
  <c r="AI1948" i="1" s="1"/>
  <c r="AA2033" i="1"/>
  <c r="AF2033" i="1" s="1"/>
  <c r="AI2033" i="1" s="1"/>
  <c r="AA1895" i="1"/>
  <c r="AF1895" i="1" s="1"/>
  <c r="AI1895" i="1" s="1"/>
  <c r="AA1880" i="1"/>
  <c r="AF1880" i="1" s="1"/>
  <c r="AI1880" i="1" s="1"/>
  <c r="AA1888" i="1"/>
  <c r="AF1888" i="1" s="1"/>
  <c r="AI1888" i="1" s="1"/>
  <c r="AA1864" i="1"/>
  <c r="AF1864" i="1" s="1"/>
  <c r="AI1864" i="1" s="1"/>
  <c r="AA1911" i="1"/>
  <c r="AF1911" i="1" s="1"/>
  <c r="AI1911" i="1" s="1"/>
  <c r="AA1847" i="1"/>
  <c r="AF1847" i="1" s="1"/>
  <c r="AI1847" i="1" s="1"/>
  <c r="AA1993" i="1"/>
  <c r="AF1993" i="1" s="1"/>
  <c r="AI1993" i="1" s="1"/>
  <c r="AA1896" i="1"/>
  <c r="AF1896" i="1" s="1"/>
  <c r="AI1896" i="1" s="1"/>
  <c r="AA1851" i="1"/>
  <c r="AF1851" i="1" s="1"/>
  <c r="AI1851" i="1" s="1"/>
  <c r="AA2638" i="1"/>
  <c r="AF2638" i="1" s="1"/>
  <c r="AI2638" i="1" s="1"/>
  <c r="AA2383" i="1"/>
  <c r="AF2383" i="1" s="1"/>
  <c r="AI2383" i="1" s="1"/>
  <c r="AA1868" i="1"/>
  <c r="AF1868" i="1" s="1"/>
  <c r="AI1868" i="1" s="1"/>
  <c r="AA1856" i="1"/>
  <c r="AF1856" i="1" s="1"/>
  <c r="AI1856" i="1" s="1"/>
  <c r="AA2107" i="1"/>
  <c r="AF2107" i="1" s="1"/>
  <c r="AI2107" i="1" s="1"/>
  <c r="AA1884" i="1"/>
  <c r="AF1884" i="1" s="1"/>
  <c r="AI1884" i="1" s="1"/>
  <c r="AA1852" i="1"/>
  <c r="AF1852" i="1" s="1"/>
  <c r="AI1852" i="1" s="1"/>
  <c r="AA2020" i="1"/>
  <c r="AF2020" i="1" s="1"/>
  <c r="AI2020" i="1" s="1"/>
  <c r="AA2123" i="1"/>
  <c r="AF2123" i="1" s="1"/>
  <c r="AI2123" i="1" s="1"/>
  <c r="AA1944" i="1"/>
  <c r="AF1944" i="1" s="1"/>
  <c r="AI1944" i="1" s="1"/>
  <c r="AA1963" i="1"/>
  <c r="AF1963" i="1" s="1"/>
  <c r="AI1963" i="1" s="1"/>
  <c r="AA1867" i="1"/>
  <c r="AF1867" i="1" s="1"/>
  <c r="AI1867" i="1" s="1"/>
  <c r="AA1977" i="1"/>
  <c r="AF1977" i="1" s="1"/>
  <c r="AI1977" i="1" s="1"/>
  <c r="AA2199" i="1"/>
  <c r="AF2199" i="1" s="1"/>
  <c r="AI2199" i="1" s="1"/>
  <c r="AA2569" i="1"/>
  <c r="AF2569" i="1" s="1"/>
  <c r="AI2569" i="1" s="1"/>
  <c r="AA1900" i="1"/>
  <c r="AF1900" i="1" s="1"/>
  <c r="AI1900" i="1" s="1"/>
  <c r="AA1989" i="1"/>
  <c r="AF1989" i="1" s="1"/>
  <c r="AI1989" i="1" s="1"/>
  <c r="AA2009" i="1"/>
  <c r="AF2009" i="1" s="1"/>
  <c r="AI2009" i="1" s="1"/>
  <c r="AA2052" i="1"/>
  <c r="AF2052" i="1" s="1"/>
  <c r="AI2052" i="1" s="1"/>
  <c r="AA1920" i="1"/>
  <c r="AF1920" i="1" s="1"/>
  <c r="AI1920" i="1" s="1"/>
  <c r="AA1955" i="1"/>
  <c r="AF1955" i="1" s="1"/>
  <c r="AI1955" i="1" s="1"/>
  <c r="AA1843" i="1"/>
  <c r="AF1843" i="1" s="1"/>
  <c r="AI1843" i="1" s="1"/>
  <c r="AA1939" i="1"/>
  <c r="AF1939" i="1" s="1"/>
  <c r="AI1939" i="1" s="1"/>
  <c r="AA2004" i="1"/>
  <c r="AF2004" i="1" s="1"/>
  <c r="AI2004" i="1" s="1"/>
  <c r="AA2044" i="1"/>
  <c r="AF2044" i="1" s="1"/>
  <c r="AI2044" i="1" s="1"/>
  <c r="AA1936" i="1"/>
  <c r="AF1936" i="1" s="1"/>
  <c r="AI1936" i="1" s="1"/>
  <c r="AA1904" i="1"/>
  <c r="AF1904" i="1" s="1"/>
  <c r="AI1904" i="1" s="1"/>
  <c r="AA2065" i="1"/>
  <c r="AF2065" i="1" s="1"/>
  <c r="AI2065" i="1" s="1"/>
  <c r="AA1927" i="1"/>
  <c r="AF1927" i="1" s="1"/>
  <c r="AI1927" i="1" s="1"/>
  <c r="AA1915" i="1"/>
  <c r="AF1915" i="1" s="1"/>
  <c r="AI1915" i="1" s="1"/>
  <c r="AA1891" i="1"/>
  <c r="AF1891" i="1" s="1"/>
  <c r="AI1891" i="1" s="1"/>
  <c r="AA2085" i="1"/>
  <c r="AF2085" i="1" s="1"/>
  <c r="AI2085" i="1" s="1"/>
  <c r="AA1972" i="1"/>
  <c r="AF1972" i="1" s="1"/>
  <c r="AI1972" i="1" s="1"/>
  <c r="AA1964" i="1"/>
  <c r="AF1964" i="1" s="1"/>
  <c r="AI1964" i="1" s="1"/>
  <c r="AA1960" i="1"/>
  <c r="AF1960" i="1" s="1"/>
  <c r="AI1960" i="1" s="1"/>
  <c r="AA1879" i="1"/>
  <c r="AF1879" i="1" s="1"/>
  <c r="AI1879" i="1" s="1"/>
  <c r="AA2057" i="1"/>
  <c r="AF2057" i="1" s="1"/>
  <c r="AI2057" i="1" s="1"/>
  <c r="AA2025" i="1"/>
  <c r="AF2025" i="1" s="1"/>
  <c r="AI2025" i="1" s="1"/>
  <c r="AA2089" i="1"/>
  <c r="AF2089" i="1" s="1"/>
  <c r="AI2089" i="1" s="1"/>
  <c r="AA2084" i="1"/>
  <c r="AF2084" i="1" s="1"/>
  <c r="AI2084" i="1" s="1"/>
  <c r="AA1916" i="1"/>
  <c r="AF1916" i="1" s="1"/>
  <c r="AI1916" i="1" s="1"/>
  <c r="AA1912" i="1"/>
  <c r="AF1912" i="1" s="1"/>
  <c r="AI1912" i="1" s="1"/>
  <c r="AA1872" i="1"/>
  <c r="AF1872" i="1" s="1"/>
  <c r="AI1872" i="1" s="1"/>
  <c r="AA1943" i="1"/>
  <c r="AF1943" i="1" s="1"/>
  <c r="AI1943" i="1" s="1"/>
  <c r="AA1883" i="1"/>
  <c r="AF1883" i="1" s="1"/>
  <c r="AI1883" i="1" s="1"/>
  <c r="AA2525" i="1"/>
  <c r="AF2525" i="1" s="1"/>
  <c r="AI2525" i="1" s="1"/>
  <c r="AA2073" i="1"/>
  <c r="AF2073" i="1" s="1"/>
  <c r="AI2073" i="1" s="1"/>
  <c r="AA2041" i="1"/>
  <c r="AF2041" i="1" s="1"/>
  <c r="AI2041" i="1" s="1"/>
  <c r="AA2322" i="1"/>
  <c r="AF2322" i="1" s="1"/>
  <c r="AI2322" i="1" s="1"/>
  <c r="AA2258" i="1"/>
  <c r="AF2258" i="1" s="1"/>
  <c r="AI2258" i="1" s="1"/>
  <c r="AA2064" i="1"/>
  <c r="AF2064" i="1" s="1"/>
  <c r="AI2064" i="1" s="1"/>
  <c r="AA1859" i="1"/>
  <c r="AF1859" i="1" s="1"/>
  <c r="AI1859" i="1" s="1"/>
  <c r="AA2514" i="1"/>
  <c r="AF2514" i="1" s="1"/>
  <c r="AI2514" i="1" s="1"/>
  <c r="AA2367" i="1"/>
  <c r="AF2367" i="1" s="1"/>
  <c r="AI2367" i="1" s="1"/>
  <c r="AA1980" i="1"/>
  <c r="AF1980" i="1" s="1"/>
  <c r="AI1980" i="1" s="1"/>
  <c r="AA1959" i="1"/>
  <c r="AF1959" i="1" s="1"/>
  <c r="AI1959" i="1" s="1"/>
  <c r="AA1863" i="1"/>
  <c r="AF1863" i="1" s="1"/>
  <c r="AI1863" i="1" s="1"/>
  <c r="AA2000" i="1"/>
  <c r="AF2000" i="1" s="1"/>
  <c r="AI2000" i="1" s="1"/>
  <c r="AA1875" i="1"/>
  <c r="AF1875" i="1" s="1"/>
  <c r="AI1875" i="1" s="1"/>
  <c r="AA1932" i="1"/>
  <c r="AF1932" i="1" s="1"/>
  <c r="AI1932" i="1" s="1"/>
  <c r="AA1840" i="1"/>
  <c r="AF1840" i="1" s="1"/>
  <c r="AI1840" i="1" s="1"/>
  <c r="AA2060" i="1"/>
  <c r="AF2060" i="1" s="1"/>
  <c r="AI2060" i="1" s="1"/>
  <c r="AA1988" i="1"/>
  <c r="AF1988" i="1" s="1"/>
  <c r="AI1988" i="1" s="1"/>
  <c r="AA2099" i="1"/>
  <c r="AF2099" i="1" s="1"/>
  <c r="AI2099" i="1" s="1"/>
  <c r="AA2021" i="1"/>
  <c r="AF2021" i="1" s="1"/>
  <c r="AI2021" i="1" s="1"/>
  <c r="AA1931" i="1"/>
  <c r="AF1931" i="1" s="1"/>
  <c r="AI1931" i="1" s="1"/>
  <c r="AA1923" i="1"/>
  <c r="AF1923" i="1" s="1"/>
  <c r="AI1923" i="1" s="1"/>
  <c r="AA1996" i="1"/>
  <c r="AF1996" i="1" s="1"/>
  <c r="AI1996" i="1" s="1"/>
  <c r="AA1907" i="1"/>
  <c r="AF1907" i="1" s="1"/>
  <c r="AI1907" i="1" s="1"/>
  <c r="AA1857" i="1"/>
  <c r="AF1857" i="1" s="1"/>
  <c r="AI1857" i="1" s="1"/>
  <c r="AA1957" i="1"/>
  <c r="AF1957" i="1" s="1"/>
  <c r="AI1957" i="1" s="1"/>
  <c r="AA1865" i="1"/>
  <c r="AF1865" i="1" s="1"/>
  <c r="AI1865" i="1" s="1"/>
  <c r="AA2310" i="1"/>
  <c r="AF2310" i="1" s="1"/>
  <c r="AI2310" i="1" s="1"/>
  <c r="AA1873" i="1"/>
  <c r="AF1873" i="1" s="1"/>
  <c r="AI1873" i="1" s="1"/>
  <c r="AA2675" i="1"/>
  <c r="AF2675" i="1" s="1"/>
  <c r="AI2675" i="1" s="1"/>
  <c r="AA1945" i="1"/>
  <c r="AF1945" i="1" s="1"/>
  <c r="AI1945" i="1" s="1"/>
  <c r="AA1913" i="1"/>
  <c r="AF1913" i="1" s="1"/>
  <c r="AI1913" i="1" s="1"/>
  <c r="AA1877" i="1"/>
  <c r="AF1877" i="1" s="1"/>
  <c r="AI1877" i="1" s="1"/>
  <c r="AA1845" i="1"/>
  <c r="AF1845" i="1" s="1"/>
  <c r="AI1845" i="1" s="1"/>
  <c r="AA2238" i="1"/>
  <c r="AF2238" i="1" s="1"/>
  <c r="AI2238" i="1" s="1"/>
  <c r="AA2296" i="1"/>
  <c r="AF2296" i="1" s="1"/>
  <c r="AI2296" i="1" s="1"/>
  <c r="AA2206" i="1"/>
  <c r="AF2206" i="1" s="1"/>
  <c r="AI2206" i="1" s="1"/>
  <c r="AA2220" i="1"/>
  <c r="AF2220" i="1" s="1"/>
  <c r="AI2220" i="1" s="1"/>
  <c r="AA1901" i="1"/>
  <c r="AF1901" i="1" s="1"/>
  <c r="AI1901" i="1" s="1"/>
  <c r="AA2294" i="1"/>
  <c r="AF2294" i="1" s="1"/>
  <c r="AI2294" i="1" s="1"/>
  <c r="AA1953" i="1"/>
  <c r="AF1953" i="1" s="1"/>
  <c r="AI1953" i="1" s="1"/>
  <c r="AA1921" i="1"/>
  <c r="AF1921" i="1" s="1"/>
  <c r="AI1921" i="1" s="1"/>
  <c r="AA1889" i="1"/>
  <c r="AF1889" i="1" s="1"/>
  <c r="AI1889" i="1" s="1"/>
  <c r="AA1853" i="1"/>
  <c r="AF1853" i="1" s="1"/>
  <c r="AI1853" i="1" s="1"/>
  <c r="AA2338" i="1"/>
  <c r="AF2338" i="1" s="1"/>
  <c r="AI2338" i="1" s="1"/>
  <c r="AA2226" i="1"/>
  <c r="AF2226" i="1" s="1"/>
  <c r="AI2226" i="1" s="1"/>
  <c r="AA2214" i="1"/>
  <c r="AF2214" i="1" s="1"/>
  <c r="AI2214" i="1" s="1"/>
  <c r="AA2306" i="1"/>
  <c r="AF2306" i="1" s="1"/>
  <c r="AI2306" i="1" s="1"/>
  <c r="AA1925" i="1"/>
  <c r="AF1925" i="1" s="1"/>
  <c r="AI1925" i="1" s="1"/>
  <c r="AA1893" i="1"/>
  <c r="AF1893" i="1" s="1"/>
  <c r="AI1893" i="1" s="1"/>
  <c r="AA2246" i="1"/>
  <c r="AF2246" i="1" s="1"/>
  <c r="AI2246" i="1" s="1"/>
  <c r="AA1933" i="1"/>
  <c r="AF1933" i="1" s="1"/>
  <c r="AI1933" i="1" s="1"/>
  <c r="AA2641" i="1"/>
  <c r="AF2641" i="1" s="1"/>
  <c r="AI2641" i="1" s="1"/>
  <c r="AI2698" i="1"/>
  <c r="AA2564" i="1"/>
  <c r="AF2564" i="1" s="1"/>
  <c r="AI2564" i="1" s="1"/>
  <c r="AA2500" i="1"/>
  <c r="AF2500" i="1" s="1"/>
  <c r="AI2500" i="1" s="1"/>
  <c r="AA2390" i="1"/>
  <c r="AF2390" i="1" s="1"/>
  <c r="AI2390" i="1" s="1"/>
  <c r="AA2342" i="1"/>
  <c r="AF2342" i="1" s="1"/>
  <c r="AI2342" i="1" s="1"/>
  <c r="AA2241" i="1"/>
  <c r="AF2241" i="1" s="1"/>
  <c r="AI2241" i="1" s="1"/>
  <c r="AA2448" i="1"/>
  <c r="AF2448" i="1" s="1"/>
  <c r="AI2448" i="1" s="1"/>
  <c r="AA2233" i="1"/>
  <c r="AF2233" i="1" s="1"/>
  <c r="AI2233" i="1" s="1"/>
  <c r="AA2334" i="1"/>
  <c r="AF2334" i="1" s="1"/>
  <c r="AI2334" i="1" s="1"/>
  <c r="AA2270" i="1"/>
  <c r="AF2270" i="1" s="1"/>
  <c r="AI2270" i="1" s="1"/>
  <c r="AA1917" i="1"/>
  <c r="AF1917" i="1" s="1"/>
  <c r="AI1917" i="1" s="1"/>
  <c r="AA1941" i="1"/>
  <c r="AF1941" i="1" s="1"/>
  <c r="AI1941" i="1" s="1"/>
  <c r="AA1909" i="1"/>
  <c r="AF1909" i="1" s="1"/>
  <c r="AI1909" i="1" s="1"/>
  <c r="AA1881" i="1"/>
  <c r="AF1881" i="1" s="1"/>
  <c r="AI1881" i="1" s="1"/>
  <c r="AA1849" i="1"/>
  <c r="AF1849" i="1" s="1"/>
  <c r="AI1849" i="1" s="1"/>
  <c r="AA2318" i="1"/>
  <c r="AF2318" i="1" s="1"/>
  <c r="AI2318" i="1" s="1"/>
  <c r="AA2340" i="1"/>
  <c r="AF2340" i="1" s="1"/>
  <c r="AI2340" i="1" s="1"/>
  <c r="AA2158" i="1"/>
  <c r="AF2158" i="1" s="1"/>
  <c r="AI2158" i="1" s="1"/>
  <c r="AA2284" i="1"/>
  <c r="AF2284" i="1" s="1"/>
  <c r="AI2284" i="1" s="1"/>
  <c r="AA2537" i="1"/>
  <c r="AF2537" i="1" s="1"/>
  <c r="AI2537" i="1" s="1"/>
  <c r="AA2783" i="1"/>
  <c r="AF2783" i="1" s="1"/>
  <c r="AI2783" i="1" s="1"/>
  <c r="AA2286" i="1"/>
  <c r="AF2286" i="1" s="1"/>
  <c r="AI2286" i="1" s="1"/>
  <c r="AA1949" i="1"/>
  <c r="AF1949" i="1" s="1"/>
  <c r="AI1949" i="1" s="1"/>
  <c r="AA1885" i="1"/>
  <c r="AF1885" i="1" s="1"/>
  <c r="AI1885" i="1" s="1"/>
  <c r="AA2581" i="1"/>
  <c r="AF2581" i="1" s="1"/>
  <c r="AI2581" i="1" s="1"/>
  <c r="AA2198" i="1"/>
  <c r="AF2198" i="1" s="1"/>
  <c r="AI2198" i="1" s="1"/>
  <c r="AA2248" i="1"/>
  <c r="AF2248" i="1" s="1"/>
  <c r="AI2248" i="1" s="1"/>
  <c r="AA2230" i="1"/>
  <c r="AF2230" i="1" s="1"/>
  <c r="AI2230" i="1" s="1"/>
  <c r="AA2232" i="1"/>
  <c r="AF2232" i="1" s="1"/>
  <c r="AI2232" i="1" s="1"/>
  <c r="AA2521" i="1"/>
  <c r="AF2521" i="1" s="1"/>
  <c r="AI2521" i="1" s="1"/>
  <c r="AA2166" i="1"/>
  <c r="AF2166" i="1" s="1"/>
  <c r="AI2166" i="1" s="1"/>
  <c r="AA1961" i="1"/>
  <c r="AF1961" i="1" s="1"/>
  <c r="AI1961" i="1" s="1"/>
  <c r="AA1929" i="1"/>
  <c r="AF1929" i="1" s="1"/>
  <c r="AI1929" i="1" s="1"/>
  <c r="AA1897" i="1"/>
  <c r="AF1897" i="1" s="1"/>
  <c r="AI1897" i="1" s="1"/>
  <c r="AA1861" i="1"/>
  <c r="AF1861" i="1" s="1"/>
  <c r="AI1861" i="1" s="1"/>
  <c r="AA2278" i="1"/>
  <c r="AF2278" i="1" s="1"/>
  <c r="AI2278" i="1" s="1"/>
  <c r="AA2276" i="1"/>
  <c r="AF2276" i="1" s="1"/>
  <c r="AI2276" i="1" s="1"/>
  <c r="AA2190" i="1"/>
  <c r="AF2190" i="1" s="1"/>
  <c r="AI2190" i="1" s="1"/>
  <c r="AA2174" i="1"/>
  <c r="AF2174" i="1" s="1"/>
  <c r="AI2174" i="1" s="1"/>
  <c r="AA2312" i="1"/>
  <c r="AF2312" i="1" s="1"/>
  <c r="AI2312" i="1" s="1"/>
  <c r="AA2242" i="1"/>
  <c r="AF2242" i="1" s="1"/>
  <c r="AI2242" i="1" s="1"/>
  <c r="AA1841" i="1"/>
  <c r="AF1841" i="1" s="1"/>
  <c r="AI1841" i="1" s="1"/>
  <c r="AA2274" i="1"/>
  <c r="AF2274" i="1" s="1"/>
  <c r="AI2274" i="1" s="1"/>
  <c r="AA2222" i="1"/>
  <c r="AF2222" i="1" s="1"/>
  <c r="AI2222" i="1" s="1"/>
  <c r="AA2268" i="1"/>
  <c r="AF2268" i="1" s="1"/>
  <c r="AI2268" i="1" s="1"/>
  <c r="AA2328" i="1"/>
  <c r="AF2328" i="1" s="1"/>
  <c r="AI2328" i="1" s="1"/>
  <c r="AA1937" i="1"/>
  <c r="AF1937" i="1" s="1"/>
  <c r="AI1937" i="1" s="1"/>
  <c r="AA1905" i="1"/>
  <c r="AF1905" i="1" s="1"/>
  <c r="AI1905" i="1" s="1"/>
  <c r="AA1869" i="1"/>
  <c r="AF1869" i="1" s="1"/>
  <c r="AI1869" i="1" s="1"/>
  <c r="AA2302" i="1"/>
  <c r="AF2302" i="1" s="1"/>
  <c r="AI2302" i="1" s="1"/>
  <c r="AA2254" i="1"/>
  <c r="AF2254" i="1" s="1"/>
  <c r="AI2254" i="1" s="1"/>
  <c r="AA2264" i="1"/>
  <c r="AF2264" i="1" s="1"/>
  <c r="AI2264" i="1" s="1"/>
  <c r="AA2217" i="1"/>
  <c r="AF2217" i="1" s="1"/>
  <c r="AI2217" i="1" s="1"/>
  <c r="AA2301" i="1"/>
  <c r="AF2301" i="1" s="1"/>
  <c r="AI2301" i="1" s="1"/>
  <c r="AA2620" i="1"/>
  <c r="AF2620" i="1" s="1"/>
  <c r="AI2620" i="1" s="1"/>
  <c r="AA2075" i="1"/>
  <c r="AF2075" i="1" s="1"/>
  <c r="AI2075" i="1" s="1"/>
  <c r="AA2059" i="1"/>
  <c r="AF2059" i="1" s="1"/>
  <c r="AI2059" i="1" s="1"/>
  <c r="AA2043" i="1"/>
  <c r="AF2043" i="1" s="1"/>
  <c r="AI2043" i="1" s="1"/>
  <c r="AA2027" i="1"/>
  <c r="AF2027" i="1" s="1"/>
  <c r="AI2027" i="1" s="1"/>
  <c r="AA2011" i="1"/>
  <c r="AF2011" i="1" s="1"/>
  <c r="AI2011" i="1" s="1"/>
  <c r="AA1995" i="1"/>
  <c r="AF1995" i="1" s="1"/>
  <c r="AI1995" i="1" s="1"/>
  <c r="AA1979" i="1"/>
  <c r="AF1979" i="1" s="1"/>
  <c r="AI1979" i="1" s="1"/>
  <c r="AA2273" i="1"/>
  <c r="AF2273" i="1" s="1"/>
  <c r="AI2273" i="1" s="1"/>
  <c r="AA1971" i="1"/>
  <c r="AF1971" i="1" s="1"/>
  <c r="AI1971" i="1" s="1"/>
  <c r="AA2225" i="1"/>
  <c r="AF2225" i="1" s="1"/>
  <c r="AI2225" i="1" s="1"/>
  <c r="AA2071" i="1"/>
  <c r="AF2071" i="1" s="1"/>
  <c r="AI2071" i="1" s="1"/>
  <c r="AA2055" i="1"/>
  <c r="AF2055" i="1" s="1"/>
  <c r="AI2055" i="1" s="1"/>
  <c r="AA2039" i="1"/>
  <c r="AF2039" i="1" s="1"/>
  <c r="AI2039" i="1" s="1"/>
  <c r="AA2023" i="1"/>
  <c r="AF2023" i="1" s="1"/>
  <c r="AI2023" i="1" s="1"/>
  <c r="AA2007" i="1"/>
  <c r="AF2007" i="1" s="1"/>
  <c r="AI2007" i="1" s="1"/>
  <c r="AA1991" i="1"/>
  <c r="AF1991" i="1" s="1"/>
  <c r="AI1991" i="1" s="1"/>
  <c r="AA1975" i="1"/>
  <c r="AF1975" i="1" s="1"/>
  <c r="AI1975" i="1" s="1"/>
  <c r="AA2281" i="1"/>
  <c r="AF2281" i="1" s="1"/>
  <c r="AI2281" i="1" s="1"/>
  <c r="AA2237" i="1"/>
  <c r="AF2237" i="1" s="1"/>
  <c r="AI2237" i="1" s="1"/>
  <c r="AA2317" i="1"/>
  <c r="AF2317" i="1" s="1"/>
  <c r="AI2317" i="1" s="1"/>
  <c r="AA2321" i="1"/>
  <c r="AF2321" i="1" s="1"/>
  <c r="AI2321" i="1" s="1"/>
  <c r="AA2745" i="1"/>
  <c r="AF2745" i="1" s="1"/>
  <c r="AI2745" i="1" s="1"/>
  <c r="AA2305" i="1"/>
  <c r="AF2305" i="1" s="1"/>
  <c r="AI2305" i="1" s="1"/>
  <c r="AA2289" i="1"/>
  <c r="AF2289" i="1" s="1"/>
  <c r="AI2289" i="1" s="1"/>
  <c r="AA2700" i="1"/>
  <c r="AF2700" i="1" s="1"/>
  <c r="AI2700" i="1" s="1"/>
  <c r="AA2221" i="1"/>
  <c r="AF2221" i="1" s="1"/>
  <c r="AI2221" i="1" s="1"/>
  <c r="AA2257" i="1"/>
  <c r="AF2257" i="1" s="1"/>
  <c r="AI2257" i="1" s="1"/>
  <c r="AA2083" i="1"/>
  <c r="AF2083" i="1" s="1"/>
  <c r="AI2083" i="1" s="1"/>
  <c r="AA2067" i="1"/>
  <c r="AF2067" i="1" s="1"/>
  <c r="AI2067" i="1" s="1"/>
  <c r="AA2051" i="1"/>
  <c r="AF2051" i="1" s="1"/>
  <c r="AI2051" i="1" s="1"/>
  <c r="AA2035" i="1"/>
  <c r="AF2035" i="1" s="1"/>
  <c r="AI2035" i="1" s="1"/>
  <c r="AA2019" i="1"/>
  <c r="AF2019" i="1" s="1"/>
  <c r="AI2019" i="1" s="1"/>
  <c r="AA2003" i="1"/>
  <c r="AF2003" i="1" s="1"/>
  <c r="AI2003" i="1" s="1"/>
  <c r="AA1987" i="1"/>
  <c r="AF1987" i="1" s="1"/>
  <c r="AI1987" i="1" s="1"/>
  <c r="AA1967" i="1"/>
  <c r="AF1967" i="1" s="1"/>
  <c r="AI1967" i="1" s="1"/>
  <c r="AA2285" i="1"/>
  <c r="AF2285" i="1" s="1"/>
  <c r="AI2285" i="1" s="1"/>
  <c r="AA2253" i="1"/>
  <c r="AF2253" i="1" s="1"/>
  <c r="AI2253" i="1" s="1"/>
  <c r="AA2079" i="1"/>
  <c r="AF2079" i="1" s="1"/>
  <c r="AI2079" i="1" s="1"/>
  <c r="AA2063" i="1"/>
  <c r="AF2063" i="1" s="1"/>
  <c r="AI2063" i="1" s="1"/>
  <c r="AA2047" i="1"/>
  <c r="AF2047" i="1" s="1"/>
  <c r="AI2047" i="1" s="1"/>
  <c r="AA2031" i="1"/>
  <c r="AF2031" i="1" s="1"/>
  <c r="AI2031" i="1" s="1"/>
  <c r="AA2015" i="1"/>
  <c r="AF2015" i="1" s="1"/>
  <c r="AI2015" i="1" s="1"/>
  <c r="AA1999" i="1"/>
  <c r="AF1999" i="1" s="1"/>
  <c r="AI1999" i="1" s="1"/>
  <c r="AA1983" i="1"/>
  <c r="AF1983" i="1" s="1"/>
  <c r="AI1983" i="1" s="1"/>
  <c r="AA2333" i="1"/>
  <c r="AF2333" i="1" s="1"/>
  <c r="AI2333" i="1" s="1"/>
  <c r="AA2313" i="1"/>
  <c r="AF2313" i="1" s="1"/>
  <c r="AI2313" i="1" s="1"/>
  <c r="AA2269" i="1"/>
  <c r="AF2269" i="1" s="1"/>
  <c r="AI2269" i="1" s="1"/>
  <c r="AA2249" i="1"/>
  <c r="AF2249" i="1" s="1"/>
  <c r="AI2249" i="1" s="1"/>
  <c r="AA2087" i="1"/>
  <c r="AF2087" i="1" s="1"/>
  <c r="AI2087" i="1" s="1"/>
  <c r="AA2169" i="1"/>
  <c r="AF2169" i="1" s="1"/>
  <c r="AI2169" i="1" s="1"/>
  <c r="AA2137" i="1"/>
  <c r="AF2137" i="1" s="1"/>
  <c r="AI2137" i="1" s="1"/>
  <c r="AA2173" i="1"/>
  <c r="AF2173" i="1" s="1"/>
  <c r="AI2173" i="1" s="1"/>
  <c r="AA2737" i="1"/>
  <c r="AF2737" i="1" s="1"/>
  <c r="AI2737" i="1" s="1"/>
  <c r="AA2368" i="1"/>
  <c r="AF2368" i="1" s="1"/>
  <c r="AI2368" i="1" s="1"/>
  <c r="AA2344" i="1"/>
  <c r="AF2344" i="1" s="1"/>
  <c r="AI2344" i="1" s="1"/>
  <c r="AA2398" i="1"/>
  <c r="AF2398" i="1" s="1"/>
  <c r="AI2398" i="1" s="1"/>
  <c r="AA2352" i="1"/>
  <c r="AF2352" i="1" s="1"/>
  <c r="AI2352" i="1" s="1"/>
  <c r="AA2434" i="1"/>
  <c r="AF2434" i="1" s="1"/>
  <c r="AI2434" i="1" s="1"/>
  <c r="AA2406" i="1"/>
  <c r="AF2406" i="1" s="1"/>
  <c r="AI2406" i="1" s="1"/>
  <c r="AA2366" i="1"/>
  <c r="AF2366" i="1" s="1"/>
  <c r="AI2366" i="1" s="1"/>
  <c r="AA2181" i="1"/>
  <c r="AF2181" i="1" s="1"/>
  <c r="AI2181" i="1" s="1"/>
  <c r="AA2141" i="1"/>
  <c r="AF2141" i="1" s="1"/>
  <c r="AI2141" i="1" s="1"/>
  <c r="AA2093" i="1"/>
  <c r="AF2093" i="1" s="1"/>
  <c r="AI2093" i="1" s="1"/>
  <c r="AA2440" i="1"/>
  <c r="AF2440" i="1" s="1"/>
  <c r="AI2440" i="1" s="1"/>
  <c r="AA2412" i="1"/>
  <c r="AF2412" i="1" s="1"/>
  <c r="AI2412" i="1" s="1"/>
  <c r="AA2376" i="1"/>
  <c r="AF2376" i="1" s="1"/>
  <c r="AI2376" i="1" s="1"/>
  <c r="AA2450" i="1"/>
  <c r="AF2450" i="1" s="1"/>
  <c r="AI2450" i="1" s="1"/>
  <c r="AA2462" i="1"/>
  <c r="AF2462" i="1" s="1"/>
  <c r="AI2462" i="1" s="1"/>
  <c r="AA2185" i="1"/>
  <c r="AF2185" i="1" s="1"/>
  <c r="AI2185" i="1" s="1"/>
  <c r="AA2121" i="1"/>
  <c r="AF2121" i="1" s="1"/>
  <c r="AI2121" i="1" s="1"/>
  <c r="AA2105" i="1"/>
  <c r="AF2105" i="1" s="1"/>
  <c r="AI2105" i="1" s="1"/>
  <c r="AA2424" i="1"/>
  <c r="AF2424" i="1" s="1"/>
  <c r="AI2424" i="1" s="1"/>
  <c r="AA2418" i="1"/>
  <c r="AF2418" i="1" s="1"/>
  <c r="AI2418" i="1" s="1"/>
  <c r="AA2205" i="1"/>
  <c r="AF2205" i="1" s="1"/>
  <c r="AI2205" i="1" s="1"/>
  <c r="AA2133" i="1"/>
  <c r="AF2133" i="1" s="1"/>
  <c r="AI2133" i="1" s="1"/>
  <c r="AA2516" i="1"/>
  <c r="AF2516" i="1" s="1"/>
  <c r="AI2516" i="1" s="1"/>
  <c r="AA2510" i="1"/>
  <c r="AF2510" i="1" s="1"/>
  <c r="AI2510" i="1" s="1"/>
  <c r="AA2649" i="1"/>
  <c r="AF2649" i="1" s="1"/>
  <c r="AI2649" i="1" s="1"/>
  <c r="AA2157" i="1"/>
  <c r="AF2157" i="1" s="1"/>
  <c r="AI2157" i="1" s="1"/>
  <c r="AA2446" i="1"/>
  <c r="AF2446" i="1" s="1"/>
  <c r="AI2446" i="1" s="1"/>
  <c r="AA2209" i="1"/>
  <c r="AF2209" i="1" s="1"/>
  <c r="AI2209" i="1" s="1"/>
  <c r="AA2193" i="1"/>
  <c r="AF2193" i="1" s="1"/>
  <c r="AI2193" i="1" s="1"/>
  <c r="AA2177" i="1"/>
  <c r="AF2177" i="1" s="1"/>
  <c r="AI2177" i="1" s="1"/>
  <c r="AA2161" i="1"/>
  <c r="AF2161" i="1" s="1"/>
  <c r="AI2161" i="1" s="1"/>
  <c r="AA2145" i="1"/>
  <c r="AF2145" i="1" s="1"/>
  <c r="AI2145" i="1" s="1"/>
  <c r="AA2129" i="1"/>
  <c r="AF2129" i="1" s="1"/>
  <c r="AI2129" i="1" s="1"/>
  <c r="AA2113" i="1"/>
  <c r="AF2113" i="1" s="1"/>
  <c r="AI2113" i="1" s="1"/>
  <c r="AA2097" i="1"/>
  <c r="AF2097" i="1" s="1"/>
  <c r="AI2097" i="1" s="1"/>
  <c r="AA2456" i="1"/>
  <c r="AF2456" i="1" s="1"/>
  <c r="AI2456" i="1" s="1"/>
  <c r="AA2428" i="1"/>
  <c r="AF2428" i="1" s="1"/>
  <c r="AI2428" i="1" s="1"/>
  <c r="AA2408" i="1"/>
  <c r="AF2408" i="1" s="1"/>
  <c r="AI2408" i="1" s="1"/>
  <c r="AA2386" i="1"/>
  <c r="AF2386" i="1" s="1"/>
  <c r="AI2386" i="1" s="1"/>
  <c r="AA2213" i="1"/>
  <c r="AF2213" i="1" s="1"/>
  <c r="AI2213" i="1" s="1"/>
  <c r="AA2189" i="1"/>
  <c r="AF2189" i="1" s="1"/>
  <c r="AI2189" i="1" s="1"/>
  <c r="AA2149" i="1"/>
  <c r="AF2149" i="1" s="1"/>
  <c r="AI2149" i="1" s="1"/>
  <c r="AA2109" i="1"/>
  <c r="AF2109" i="1" s="1"/>
  <c r="AI2109" i="1" s="1"/>
  <c r="AA2430" i="1"/>
  <c r="AF2430" i="1" s="1"/>
  <c r="AI2430" i="1" s="1"/>
  <c r="AA2101" i="1"/>
  <c r="AF2101" i="1" s="1"/>
  <c r="AI2101" i="1" s="1"/>
  <c r="AA2466" i="1"/>
  <c r="AF2466" i="1" s="1"/>
  <c r="AI2466" i="1" s="1"/>
  <c r="AA2400" i="1"/>
  <c r="AF2400" i="1" s="1"/>
  <c r="AI2400" i="1" s="1"/>
  <c r="AA2197" i="1"/>
  <c r="AF2197" i="1" s="1"/>
  <c r="AI2197" i="1" s="1"/>
  <c r="AA2125" i="1"/>
  <c r="AF2125" i="1" s="1"/>
  <c r="AI2125" i="1" s="1"/>
  <c r="AA2201" i="1"/>
  <c r="AF2201" i="1" s="1"/>
  <c r="AI2201" i="1" s="1"/>
  <c r="AA2153" i="1"/>
  <c r="AF2153" i="1" s="1"/>
  <c r="AI2153" i="1" s="1"/>
  <c r="AA2444" i="1"/>
  <c r="AF2444" i="1" s="1"/>
  <c r="AI2444" i="1" s="1"/>
  <c r="AA2576" i="1"/>
  <c r="AF2576" i="1" s="1"/>
  <c r="AI2576" i="1" s="1"/>
  <c r="AA2544" i="1"/>
  <c r="AF2544" i="1" s="1"/>
  <c r="AI2544" i="1" s="1"/>
  <c r="AA2512" i="1"/>
  <c r="AF2512" i="1" s="1"/>
  <c r="AI2512" i="1" s="1"/>
  <c r="AA2787" i="1"/>
  <c r="AF2787" i="1" s="1"/>
  <c r="AI2787" i="1" s="1"/>
  <c r="AA2756" i="1"/>
  <c r="AF2756" i="1" s="1"/>
  <c r="AI2756" i="1" s="1"/>
  <c r="AA2460" i="1"/>
  <c r="AF2460" i="1" s="1"/>
  <c r="AI2460" i="1" s="1"/>
  <c r="AA2360" i="1"/>
  <c r="AF2360" i="1" s="1"/>
  <c r="AI2360" i="1" s="1"/>
  <c r="AA2414" i="1"/>
  <c r="AF2414" i="1" s="1"/>
  <c r="AI2414" i="1" s="1"/>
  <c r="AA2370" i="1"/>
  <c r="AF2370" i="1" s="1"/>
  <c r="AI2370" i="1" s="1"/>
  <c r="AA2364" i="1"/>
  <c r="AF2364" i="1" s="1"/>
  <c r="AI2364" i="1" s="1"/>
  <c r="AA2402" i="1"/>
  <c r="AF2402" i="1" s="1"/>
  <c r="AI2402" i="1" s="1"/>
  <c r="AA2396" i="1"/>
  <c r="AF2396" i="1" s="1"/>
  <c r="AI2396" i="1" s="1"/>
  <c r="AA2382" i="1"/>
  <c r="AF2382" i="1" s="1"/>
  <c r="AI2382" i="1" s="1"/>
  <c r="AA2165" i="1"/>
  <c r="AF2165" i="1" s="1"/>
  <c r="AI2165" i="1" s="1"/>
  <c r="AA2117" i="1"/>
  <c r="AF2117" i="1" s="1"/>
  <c r="AI2117" i="1" s="1"/>
  <c r="AA2380" i="1"/>
  <c r="AF2380" i="1" s="1"/>
  <c r="AI2380" i="1" s="1"/>
  <c r="AA2464" i="1"/>
  <c r="AF2464" i="1" s="1"/>
  <c r="AI2464" i="1" s="1"/>
  <c r="AA2392" i="1"/>
  <c r="AF2392" i="1" s="1"/>
  <c r="AI2392" i="1" s="1"/>
  <c r="AA2454" i="1"/>
  <c r="AF2454" i="1" s="1"/>
  <c r="AI2454" i="1" s="1"/>
  <c r="AA2422" i="1"/>
  <c r="AF2422" i="1" s="1"/>
  <c r="AI2422" i="1" s="1"/>
  <c r="AA2350" i="1"/>
  <c r="AF2350" i="1" s="1"/>
  <c r="AI2350" i="1" s="1"/>
  <c r="AA2295" i="1"/>
  <c r="AF2295" i="1" s="1"/>
  <c r="AI2295" i="1" s="1"/>
  <c r="AA2235" i="1"/>
  <c r="AF2235" i="1" s="1"/>
  <c r="AI2235" i="1" s="1"/>
  <c r="AA2283" i="1"/>
  <c r="AF2283" i="1" s="1"/>
  <c r="AI2283" i="1" s="1"/>
  <c r="AA2247" i="1"/>
  <c r="AF2247" i="1" s="1"/>
  <c r="AI2247" i="1" s="1"/>
  <c r="AA2231" i="1"/>
  <c r="AF2231" i="1" s="1"/>
  <c r="AI2231" i="1" s="1"/>
  <c r="AA2736" i="1"/>
  <c r="AF2736" i="1" s="1"/>
  <c r="AI2736" i="1" s="1"/>
  <c r="AA2355" i="1"/>
  <c r="AF2355" i="1" s="1"/>
  <c r="AI2355" i="1" s="1"/>
  <c r="AA2323" i="1"/>
  <c r="AF2323" i="1" s="1"/>
  <c r="AI2323" i="1" s="1"/>
  <c r="AA2558" i="1"/>
  <c r="AF2558" i="1" s="1"/>
  <c r="AI2558" i="1" s="1"/>
  <c r="AA2467" i="1"/>
  <c r="AF2467" i="1" s="1"/>
  <c r="AI2467" i="1" s="1"/>
  <c r="AA2435" i="1"/>
  <c r="AF2435" i="1" s="1"/>
  <c r="AI2435" i="1" s="1"/>
  <c r="AA2586" i="1"/>
  <c r="AF2586" i="1" s="1"/>
  <c r="AI2586" i="1" s="1"/>
  <c r="AA2490" i="1"/>
  <c r="AF2490" i="1" s="1"/>
  <c r="AI2490" i="1" s="1"/>
  <c r="AA2311" i="1"/>
  <c r="AF2311" i="1" s="1"/>
  <c r="AI2311" i="1" s="1"/>
  <c r="AA2259" i="1"/>
  <c r="AF2259" i="1" s="1"/>
  <c r="AI2259" i="1" s="1"/>
  <c r="AA2223" i="1"/>
  <c r="AF2223" i="1" s="1"/>
  <c r="AI2223" i="1" s="1"/>
  <c r="AA2554" i="1"/>
  <c r="AF2554" i="1" s="1"/>
  <c r="AI2554" i="1" s="1"/>
  <c r="AA2542" i="1"/>
  <c r="AF2542" i="1" s="1"/>
  <c r="AI2542" i="1" s="1"/>
  <c r="AA2315" i="1"/>
  <c r="AF2315" i="1" s="1"/>
  <c r="AI2315" i="1" s="1"/>
  <c r="AA2267" i="1"/>
  <c r="AF2267" i="1" s="1"/>
  <c r="AI2267" i="1" s="1"/>
  <c r="AA2755" i="1"/>
  <c r="AF2755" i="1" s="1"/>
  <c r="AI2755" i="1" s="1"/>
  <c r="AA2407" i="1"/>
  <c r="AF2407" i="1" s="1"/>
  <c r="AI2407" i="1" s="1"/>
  <c r="AA2530" i="1"/>
  <c r="AF2530" i="1" s="1"/>
  <c r="AI2530" i="1" s="1"/>
  <c r="AA2419" i="1"/>
  <c r="AF2419" i="1" s="1"/>
  <c r="AI2419" i="1" s="1"/>
  <c r="AA2279" i="1"/>
  <c r="AF2279" i="1" s="1"/>
  <c r="AI2279" i="1" s="1"/>
  <c r="AA2343" i="1"/>
  <c r="AF2343" i="1" s="1"/>
  <c r="AI2343" i="1" s="1"/>
  <c r="AA2624" i="1"/>
  <c r="AF2624" i="1" s="1"/>
  <c r="AI2624" i="1" s="1"/>
  <c r="AA2705" i="1"/>
  <c r="AF2705" i="1" s="1"/>
  <c r="AI2705" i="1" s="1"/>
  <c r="AA2319" i="1"/>
  <c r="AF2319" i="1" s="1"/>
  <c r="AI2319" i="1" s="1"/>
  <c r="AA2275" i="1"/>
  <c r="AF2275" i="1" s="1"/>
  <c r="AI2275" i="1" s="1"/>
  <c r="AA2243" i="1"/>
  <c r="AF2243" i="1" s="1"/>
  <c r="AI2243" i="1" s="1"/>
  <c r="AA2227" i="1"/>
  <c r="AF2227" i="1" s="1"/>
  <c r="AI2227" i="1" s="1"/>
  <c r="AA2303" i="1"/>
  <c r="AF2303" i="1" s="1"/>
  <c r="AI2303" i="1" s="1"/>
  <c r="AA2255" i="1"/>
  <c r="AF2255" i="1" s="1"/>
  <c r="AI2255" i="1" s="1"/>
  <c r="AA2387" i="1"/>
  <c r="AF2387" i="1" s="1"/>
  <c r="AI2387" i="1" s="1"/>
  <c r="AA2363" i="1"/>
  <c r="AF2363" i="1" s="1"/>
  <c r="AI2363" i="1" s="1"/>
  <c r="AA2697" i="1"/>
  <c r="AF2697" i="1" s="1"/>
  <c r="AI2697" i="1" s="1"/>
  <c r="AA2307" i="1"/>
  <c r="AF2307" i="1" s="1"/>
  <c r="AI2307" i="1" s="1"/>
  <c r="AA2263" i="1"/>
  <c r="AF2263" i="1" s="1"/>
  <c r="AI2263" i="1" s="1"/>
  <c r="AA2239" i="1"/>
  <c r="AF2239" i="1" s="1"/>
  <c r="AI2239" i="1" s="1"/>
  <c r="AA2423" i="1"/>
  <c r="AF2423" i="1" s="1"/>
  <c r="AI2423" i="1" s="1"/>
  <c r="AA2375" i="1"/>
  <c r="AF2375" i="1" s="1"/>
  <c r="AI2375" i="1" s="1"/>
  <c r="AA2522" i="1"/>
  <c r="AF2522" i="1" s="1"/>
  <c r="AI2522" i="1" s="1"/>
  <c r="AA2271" i="1"/>
  <c r="AF2271" i="1" s="1"/>
  <c r="AI2271" i="1" s="1"/>
  <c r="AA2371" i="1"/>
  <c r="AF2371" i="1" s="1"/>
  <c r="AI2371" i="1" s="1"/>
  <c r="AA2251" i="1"/>
  <c r="AF2251" i="1" s="1"/>
  <c r="AI2251" i="1" s="1"/>
  <c r="AA2327" i="1"/>
  <c r="AF2327" i="1" s="1"/>
  <c r="AI2327" i="1" s="1"/>
  <c r="AA2714" i="1"/>
  <c r="AF2714" i="1" s="1"/>
  <c r="AI2714" i="1" s="1"/>
  <c r="AA2331" i="1"/>
  <c r="AF2331" i="1" s="1"/>
  <c r="AI2331" i="1" s="1"/>
  <c r="AA2741" i="1"/>
  <c r="AF2741" i="1" s="1"/>
  <c r="AI2741" i="1" s="1"/>
  <c r="AA2532" i="1"/>
  <c r="AF2532" i="1" s="1"/>
  <c r="AI2532" i="1" s="1"/>
  <c r="AA2299" i="1"/>
  <c r="AF2299" i="1" s="1"/>
  <c r="AI2299" i="1" s="1"/>
  <c r="AA2451" i="1"/>
  <c r="AF2451" i="1" s="1"/>
  <c r="AI2451" i="1" s="1"/>
  <c r="AA2335" i="1"/>
  <c r="AF2335" i="1" s="1"/>
  <c r="AI2335" i="1" s="1"/>
  <c r="AA2287" i="1"/>
  <c r="AF2287" i="1" s="1"/>
  <c r="AI2287" i="1" s="1"/>
  <c r="AA2578" i="1"/>
  <c r="AF2578" i="1" s="1"/>
  <c r="AI2578" i="1" s="1"/>
  <c r="AA2403" i="1"/>
  <c r="AF2403" i="1" s="1"/>
  <c r="AI2403" i="1" s="1"/>
  <c r="AA2478" i="1"/>
  <c r="AF2478" i="1" s="1"/>
  <c r="AI2478" i="1" s="1"/>
  <c r="AA2339" i="1"/>
  <c r="AF2339" i="1" s="1"/>
  <c r="AI2339" i="1" s="1"/>
  <c r="AA2291" i="1"/>
  <c r="AF2291" i="1" s="1"/>
  <c r="AI2291" i="1" s="1"/>
  <c r="AA2219" i="1"/>
  <c r="AF2219" i="1" s="1"/>
  <c r="AI2219" i="1" s="1"/>
  <c r="AA2455" i="1"/>
  <c r="AF2455" i="1" s="1"/>
  <c r="AI2455" i="1" s="1"/>
  <c r="AA2439" i="1"/>
  <c r="AF2439" i="1" s="1"/>
  <c r="AI2439" i="1" s="1"/>
  <c r="AA2391" i="1"/>
  <c r="AF2391" i="1" s="1"/>
  <c r="AI2391" i="1" s="1"/>
  <c r="AA2347" i="1"/>
  <c r="AF2347" i="1" s="1"/>
  <c r="AI2347" i="1" s="1"/>
  <c r="AA2359" i="1"/>
  <c r="AF2359" i="1" s="1"/>
  <c r="AI2359" i="1" s="1"/>
  <c r="AA2417" i="1"/>
  <c r="AF2417" i="1" s="1"/>
  <c r="AI2417" i="1" s="1"/>
  <c r="AA2441" i="1"/>
  <c r="AF2441" i="1" s="1"/>
  <c r="AI2441" i="1" s="1"/>
  <c r="AA2409" i="1"/>
  <c r="AF2409" i="1" s="1"/>
  <c r="AI2409" i="1" s="1"/>
  <c r="AA2453" i="1"/>
  <c r="AF2453" i="1" s="1"/>
  <c r="AI2453" i="1" s="1"/>
  <c r="AA2421" i="1"/>
  <c r="AF2421" i="1" s="1"/>
  <c r="AI2421" i="1" s="1"/>
  <c r="AA2361" i="1"/>
  <c r="AF2361" i="1" s="1"/>
  <c r="AI2361" i="1" s="1"/>
  <c r="AA2461" i="1"/>
  <c r="AF2461" i="1" s="1"/>
  <c r="AI2461" i="1" s="1"/>
  <c r="AA2353" i="1"/>
  <c r="AF2353" i="1" s="1"/>
  <c r="AI2353" i="1" s="1"/>
  <c r="AA2429" i="1"/>
  <c r="AF2429" i="1" s="1"/>
  <c r="AI2429" i="1" s="1"/>
  <c r="AA2369" i="1"/>
  <c r="AF2369" i="1" s="1"/>
  <c r="AI2369" i="1" s="1"/>
  <c r="AA2468" i="1"/>
  <c r="AF2468" i="1" s="1"/>
  <c r="AI2468" i="1" s="1"/>
  <c r="AA2637" i="1"/>
  <c r="AF2637" i="1" s="1"/>
  <c r="AI2637" i="1" s="1"/>
  <c r="AA2613" i="1"/>
  <c r="AF2613" i="1" s="1"/>
  <c r="AI2613" i="1" s="1"/>
  <c r="AA2654" i="1"/>
  <c r="AF2654" i="1" s="1"/>
  <c r="AI2654" i="1" s="1"/>
  <c r="AA2560" i="1"/>
  <c r="AF2560" i="1" s="1"/>
  <c r="AI2560" i="1" s="1"/>
  <c r="AA2496" i="1"/>
  <c r="AF2496" i="1" s="1"/>
  <c r="AI2496" i="1" s="1"/>
  <c r="AA2449" i="1"/>
  <c r="AF2449" i="1" s="1"/>
  <c r="AI2449" i="1" s="1"/>
  <c r="AA2401" i="1"/>
  <c r="AF2401" i="1" s="1"/>
  <c r="AI2401" i="1" s="1"/>
  <c r="AA2345" i="1"/>
  <c r="AF2345" i="1" s="1"/>
  <c r="AI2345" i="1" s="1"/>
  <c r="AA2548" i="1"/>
  <c r="AF2548" i="1" s="1"/>
  <c r="AI2548" i="1" s="1"/>
  <c r="AA2484" i="1"/>
  <c r="AF2484" i="1" s="1"/>
  <c r="AI2484" i="1" s="1"/>
  <c r="AA2623" i="1"/>
  <c r="AF2623" i="1" s="1"/>
  <c r="AI2623" i="1" s="1"/>
  <c r="AA2770" i="1"/>
  <c r="AF2770" i="1" s="1"/>
  <c r="AI2770" i="1" s="1"/>
  <c r="AA2465" i="1"/>
  <c r="AF2465" i="1" s="1"/>
  <c r="AI2465" i="1" s="1"/>
  <c r="AA2365" i="1"/>
  <c r="AF2365" i="1" s="1"/>
  <c r="AI2365" i="1" s="1"/>
  <c r="AA2646" i="1"/>
  <c r="AF2646" i="1" s="1"/>
  <c r="AI2646" i="1" s="1"/>
  <c r="AA2373" i="1"/>
  <c r="AF2373" i="1" s="1"/>
  <c r="AI2373" i="1" s="1"/>
  <c r="AA2389" i="1"/>
  <c r="AF2389" i="1" s="1"/>
  <c r="AI2389" i="1" s="1"/>
  <c r="AA2645" i="1"/>
  <c r="AF2645" i="1" s="1"/>
  <c r="AI2645" i="1" s="1"/>
  <c r="AA2528" i="1"/>
  <c r="AF2528" i="1" s="1"/>
  <c r="AI2528" i="1" s="1"/>
  <c r="AA2667" i="1"/>
  <c r="AF2667" i="1" s="1"/>
  <c r="AI2667" i="1" s="1"/>
  <c r="AA2413" i="1"/>
  <c r="AF2413" i="1" s="1"/>
  <c r="AI2413" i="1" s="1"/>
  <c r="AA2712" i="1"/>
  <c r="AF2712" i="1" s="1"/>
  <c r="AI2712" i="1" s="1"/>
  <c r="AA2753" i="1"/>
  <c r="AF2753" i="1" s="1"/>
  <c r="AI2753" i="1" s="1"/>
  <c r="AA2693" i="1"/>
  <c r="AF2693" i="1" s="1"/>
  <c r="AI2693" i="1" s="1"/>
  <c r="AA2433" i="1"/>
  <c r="AF2433" i="1" s="1"/>
  <c r="AI2433" i="1" s="1"/>
  <c r="AA2457" i="1"/>
  <c r="AF2457" i="1" s="1"/>
  <c r="AI2457" i="1" s="1"/>
  <c r="AA2425" i="1"/>
  <c r="AF2425" i="1" s="1"/>
  <c r="AI2425" i="1" s="1"/>
  <c r="AA2393" i="1"/>
  <c r="AF2393" i="1" s="1"/>
  <c r="AI2393" i="1" s="1"/>
  <c r="AA2357" i="1"/>
  <c r="AF2357" i="1" s="1"/>
  <c r="AI2357" i="1" s="1"/>
  <c r="AA2437" i="1"/>
  <c r="AF2437" i="1" s="1"/>
  <c r="AI2437" i="1" s="1"/>
  <c r="AA2405" i="1"/>
  <c r="AF2405" i="1" s="1"/>
  <c r="AI2405" i="1" s="1"/>
  <c r="AA2377" i="1"/>
  <c r="AF2377" i="1" s="1"/>
  <c r="AI2377" i="1" s="1"/>
  <c r="AA2349" i="1"/>
  <c r="AF2349" i="1" s="1"/>
  <c r="AI2349" i="1" s="1"/>
  <c r="AA2663" i="1"/>
  <c r="AF2663" i="1" s="1"/>
  <c r="AI2663" i="1" s="1"/>
  <c r="AA2607" i="1"/>
  <c r="AF2607" i="1" s="1"/>
  <c r="AI2607" i="1" s="1"/>
  <c r="AA2445" i="1"/>
  <c r="AF2445" i="1" s="1"/>
  <c r="AI2445" i="1" s="1"/>
  <c r="AA2385" i="1"/>
  <c r="AF2385" i="1" s="1"/>
  <c r="AI2385" i="1" s="1"/>
  <c r="AA2692" i="1"/>
  <c r="AF2692" i="1" s="1"/>
  <c r="AI2692" i="1" s="1"/>
  <c r="AA2642" i="1"/>
  <c r="AF2642" i="1" s="1"/>
  <c r="AI2642" i="1" s="1"/>
  <c r="AA2711" i="1"/>
  <c r="AF2711" i="1" s="1"/>
  <c r="AI2711" i="1" s="1"/>
  <c r="AA2760" i="1"/>
  <c r="AF2760" i="1" s="1"/>
  <c r="AI2760" i="1" s="1"/>
  <c r="AA2381" i="1"/>
  <c r="AF2381" i="1" s="1"/>
  <c r="AI2381" i="1" s="1"/>
  <c r="AA2397" i="1"/>
  <c r="AF2397" i="1" s="1"/>
  <c r="AI2397" i="1" s="1"/>
  <c r="AA2717" i="1"/>
  <c r="AF2717" i="1" s="1"/>
  <c r="AI2717" i="1" s="1"/>
  <c r="AA2782" i="1"/>
  <c r="AF2782" i="1" s="1"/>
  <c r="AI2782" i="1" s="1"/>
  <c r="AA2580" i="1"/>
  <c r="AF2580" i="1" s="1"/>
  <c r="AI2580" i="1" s="1"/>
  <c r="AA2706" i="1"/>
  <c r="AF2706" i="1" s="1"/>
  <c r="AI2706" i="1" s="1"/>
  <c r="AA2583" i="1"/>
  <c r="AF2583" i="1" s="1"/>
  <c r="AI2583" i="1" s="1"/>
  <c r="AA2515" i="1"/>
  <c r="AF2515" i="1" s="1"/>
  <c r="AI2515" i="1" s="1"/>
  <c r="AA2483" i="1"/>
  <c r="AF2483" i="1" s="1"/>
  <c r="AI2483" i="1" s="1"/>
  <c r="AA2567" i="1"/>
  <c r="AF2567" i="1" s="1"/>
  <c r="AI2567" i="1" s="1"/>
  <c r="AA2788" i="1"/>
  <c r="AF2788" i="1" s="1"/>
  <c r="AI2788" i="1" s="1"/>
  <c r="AA2747" i="1"/>
  <c r="AF2747" i="1" s="1"/>
  <c r="AI2747" i="1" s="1"/>
  <c r="AA2625" i="1"/>
  <c r="AF2625" i="1" s="1"/>
  <c r="AI2625" i="1" s="1"/>
  <c r="AA2688" i="1"/>
  <c r="AF2688" i="1" s="1"/>
  <c r="AI2688" i="1" s="1"/>
  <c r="AA2618" i="1"/>
  <c r="AF2618" i="1" s="1"/>
  <c r="AI2618" i="1" s="1"/>
  <c r="AA2551" i="1"/>
  <c r="AF2551" i="1" s="1"/>
  <c r="AI2551" i="1" s="1"/>
  <c r="AA2503" i="1"/>
  <c r="AF2503" i="1" s="1"/>
  <c r="AI2503" i="1" s="1"/>
  <c r="AA2487" i="1"/>
  <c r="AF2487" i="1" s="1"/>
  <c r="AI2487" i="1" s="1"/>
  <c r="AA2791" i="1"/>
  <c r="AF2791" i="1" s="1"/>
  <c r="AI2791" i="1" s="1"/>
  <c r="AA2695" i="1"/>
  <c r="AF2695" i="1" s="1"/>
  <c r="AI2695" i="1" s="1"/>
  <c r="AA2575" i="1"/>
  <c r="AF2575" i="1" s="1"/>
  <c r="AI2575" i="1" s="1"/>
  <c r="AA2475" i="1"/>
  <c r="AF2475" i="1" s="1"/>
  <c r="AI2475" i="1" s="1"/>
  <c r="AA2767" i="1"/>
  <c r="AF2767" i="1" s="1"/>
  <c r="AI2767" i="1" s="1"/>
  <c r="AA2702" i="1"/>
  <c r="AF2702" i="1" s="1"/>
  <c r="AI2702" i="1" s="1"/>
  <c r="AA2644" i="1"/>
  <c r="AF2644" i="1" s="1"/>
  <c r="AI2644" i="1" s="1"/>
  <c r="AA2535" i="1"/>
  <c r="AF2535" i="1" s="1"/>
  <c r="AI2535" i="1" s="1"/>
  <c r="AA2750" i="1"/>
  <c r="AF2750" i="1" s="1"/>
  <c r="AI2750" i="1" s="1"/>
  <c r="AA2666" i="1"/>
  <c r="AF2666" i="1" s="1"/>
  <c r="AI2666" i="1" s="1"/>
  <c r="AA2762" i="1"/>
  <c r="AF2762" i="1" s="1"/>
  <c r="AI2762" i="1" s="1"/>
  <c r="AA2555" i="1"/>
  <c r="AF2555" i="1" s="1"/>
  <c r="AI2555" i="1" s="1"/>
  <c r="AA2643" i="1"/>
  <c r="AF2643" i="1" s="1"/>
  <c r="AI2643" i="1" s="1"/>
  <c r="AA2786" i="1"/>
  <c r="AF2786" i="1" s="1"/>
  <c r="AI2786" i="1" s="1"/>
  <c r="AA2648" i="1"/>
  <c r="AF2648" i="1" s="1"/>
  <c r="AI2648" i="1" s="1"/>
  <c r="AA2671" i="1"/>
  <c r="AF2671" i="1" s="1"/>
  <c r="AI2671" i="1" s="1"/>
  <c r="AA2691" i="1"/>
  <c r="AF2691" i="1" s="1"/>
  <c r="AI2691" i="1" s="1"/>
  <c r="AA2559" i="1"/>
  <c r="AF2559" i="1" s="1"/>
  <c r="AI2559" i="1" s="1"/>
  <c r="AA2523" i="1"/>
  <c r="AF2523" i="1" s="1"/>
  <c r="AI2523" i="1" s="1"/>
  <c r="AA2507" i="1"/>
  <c r="AF2507" i="1" s="1"/>
  <c r="AI2507" i="1" s="1"/>
  <c r="AA2491" i="1"/>
  <c r="AF2491" i="1" s="1"/>
  <c r="AI2491" i="1" s="1"/>
  <c r="AA2763" i="1"/>
  <c r="AF2763" i="1" s="1"/>
  <c r="AI2763" i="1" s="1"/>
  <c r="AA2591" i="1"/>
  <c r="AF2591" i="1" s="1"/>
  <c r="AI2591" i="1" s="1"/>
  <c r="AA2543" i="1"/>
  <c r="AF2543" i="1" s="1"/>
  <c r="AI2543" i="1" s="1"/>
  <c r="AA2790" i="1"/>
  <c r="AF2790" i="1" s="1"/>
  <c r="AI2790" i="1" s="1"/>
  <c r="AA2778" i="1"/>
  <c r="AF2778" i="1" s="1"/>
  <c r="AI2778" i="1" s="1"/>
  <c r="AA2725" i="1"/>
  <c r="AF2725" i="1" s="1"/>
  <c r="AI2725" i="1" s="1"/>
  <c r="AA2696" i="1"/>
  <c r="AF2696" i="1" s="1"/>
  <c r="AI2696" i="1" s="1"/>
  <c r="AA2772" i="1"/>
  <c r="AF2772" i="1" s="1"/>
  <c r="AI2772" i="1" s="1"/>
  <c r="AA2738" i="1"/>
  <c r="AF2738" i="1" s="1"/>
  <c r="AI2738" i="1" s="1"/>
  <c r="AA2792" i="1"/>
  <c r="AF2792" i="1" s="1"/>
  <c r="AI2792" i="1" s="1"/>
  <c r="AA2742" i="1"/>
  <c r="AF2742" i="1" s="1"/>
  <c r="AI2742" i="1" s="1"/>
  <c r="AA2672" i="1"/>
  <c r="AF2672" i="1" s="1"/>
  <c r="AI2672" i="1" s="1"/>
  <c r="AA2665" i="1"/>
  <c r="AF2665" i="1" s="1"/>
  <c r="AI2665" i="1" s="1"/>
  <c r="AA2604" i="1"/>
  <c r="AF2604" i="1" s="1"/>
  <c r="AI2604" i="1" s="1"/>
  <c r="AA2636" i="1"/>
  <c r="AF2636" i="1" s="1"/>
  <c r="AI2636" i="1" s="1"/>
  <c r="AA2571" i="1"/>
  <c r="AF2571" i="1" s="1"/>
  <c r="AI2571" i="1" s="1"/>
  <c r="AA2527" i="1"/>
  <c r="AF2527" i="1" s="1"/>
  <c r="AI2527" i="1" s="1"/>
  <c r="AA2511" i="1"/>
  <c r="AF2511" i="1" s="1"/>
  <c r="AI2511" i="1" s="1"/>
  <c r="AA2495" i="1"/>
  <c r="AF2495" i="1" s="1"/>
  <c r="AI2495" i="1" s="1"/>
  <c r="AA2479" i="1"/>
  <c r="AF2479" i="1" s="1"/>
  <c r="AI2479" i="1" s="1"/>
  <c r="AA2720" i="1"/>
  <c r="AF2720" i="1" s="1"/>
  <c r="AI2720" i="1" s="1"/>
  <c r="AA2676" i="1"/>
  <c r="AF2676" i="1" s="1"/>
  <c r="AI2676" i="1" s="1"/>
  <c r="AA2626" i="1"/>
  <c r="AF2626" i="1" s="1"/>
  <c r="AI2626" i="1" s="1"/>
  <c r="AA2640" i="1"/>
  <c r="AF2640" i="1" s="1"/>
  <c r="AI2640" i="1" s="1"/>
  <c r="AA2731" i="1"/>
  <c r="AF2731" i="1" s="1"/>
  <c r="AI2731" i="1" s="1"/>
  <c r="AA2547" i="1"/>
  <c r="AF2547" i="1" s="1"/>
  <c r="AI2547" i="1" s="1"/>
  <c r="AA2789" i="1"/>
  <c r="AF2789" i="1" s="1"/>
  <c r="AI2789" i="1" s="1"/>
  <c r="AA2771" i="1"/>
  <c r="AF2771" i="1" s="1"/>
  <c r="AI2771" i="1" s="1"/>
  <c r="AA2680" i="1"/>
  <c r="AF2680" i="1" s="1"/>
  <c r="AI2680" i="1" s="1"/>
  <c r="AA2647" i="1"/>
  <c r="AF2647" i="1" s="1"/>
  <c r="AI2647" i="1" s="1"/>
  <c r="AA2681" i="1"/>
  <c r="AF2681" i="1" s="1"/>
  <c r="AI2681" i="1" s="1"/>
  <c r="AA2539" i="1"/>
  <c r="AF2539" i="1" s="1"/>
  <c r="AI2539" i="1" s="1"/>
  <c r="AA2499" i="1"/>
  <c r="AF2499" i="1" s="1"/>
  <c r="AI2499" i="1" s="1"/>
  <c r="AA2751" i="1"/>
  <c r="AF2751" i="1" s="1"/>
  <c r="AI2751" i="1" s="1"/>
  <c r="AA2471" i="1"/>
  <c r="AF2471" i="1" s="1"/>
  <c r="AI2471" i="1" s="1"/>
  <c r="AA2655" i="1"/>
  <c r="AF2655" i="1" s="1"/>
  <c r="AI2655" i="1" s="1"/>
  <c r="AA2610" i="1"/>
  <c r="AF2610" i="1" s="1"/>
  <c r="AI2610" i="1" s="1"/>
  <c r="AA2659" i="1"/>
  <c r="AF2659" i="1" s="1"/>
  <c r="AI2659" i="1" s="1"/>
  <c r="AA2619" i="1"/>
  <c r="AF2619" i="1" s="1"/>
  <c r="AI2619" i="1" s="1"/>
  <c r="AA2519" i="1"/>
  <c r="AF2519" i="1" s="1"/>
  <c r="AI2519" i="1" s="1"/>
  <c r="AA2746" i="1"/>
  <c r="AF2746" i="1" s="1"/>
  <c r="AI2746" i="1" s="1"/>
  <c r="AA2775" i="1"/>
  <c r="AF2775" i="1" s="1"/>
  <c r="AI2775" i="1" s="1"/>
  <c r="AA2726" i="1"/>
  <c r="AF2726" i="1" s="1"/>
  <c r="AI2726" i="1" s="1"/>
  <c r="AA2662" i="1"/>
  <c r="AF2662" i="1" s="1"/>
  <c r="AI2662" i="1" s="1"/>
  <c r="AA2616" i="1"/>
  <c r="AF2616" i="1" s="1"/>
  <c r="AI2616" i="1" s="1"/>
  <c r="AA2708" i="1"/>
  <c r="AF2708" i="1" s="1"/>
  <c r="AI2708" i="1" s="1"/>
  <c r="AA2587" i="1"/>
  <c r="AF2587" i="1" s="1"/>
  <c r="AI2587" i="1" s="1"/>
  <c r="AA2660" i="1"/>
  <c r="AF2660" i="1" s="1"/>
  <c r="AI2660" i="1" s="1"/>
  <c r="AA2713" i="1"/>
  <c r="AF2713" i="1" s="1"/>
  <c r="AI2713" i="1" s="1"/>
  <c r="AA2661" i="1"/>
  <c r="AF2661" i="1" s="1"/>
  <c r="AI2661" i="1" s="1"/>
  <c r="AA2630" i="1"/>
  <c r="AF2630" i="1" s="1"/>
  <c r="AI2630" i="1" s="1"/>
  <c r="AA2758" i="1"/>
  <c r="AF2758" i="1" s="1"/>
  <c r="AI2758" i="1" s="1"/>
  <c r="AA2710" i="1"/>
  <c r="AF2710" i="1" s="1"/>
  <c r="AI2710" i="1" s="1"/>
  <c r="AA2739" i="1"/>
  <c r="AF2739" i="1" s="1"/>
  <c r="AI2739" i="1" s="1"/>
  <c r="AA2608" i="1"/>
  <c r="AF2608" i="1" s="1"/>
  <c r="AI2608" i="1" s="1"/>
  <c r="AA2722" i="1"/>
  <c r="AF2722" i="1" s="1"/>
  <c r="AI2722" i="1" s="1"/>
  <c r="AA2768" i="1"/>
  <c r="AF2768" i="1" s="1"/>
  <c r="AI2768" i="1" s="1"/>
  <c r="AA2656" i="1"/>
  <c r="AF2656" i="1" s="1"/>
  <c r="AI2656" i="1" s="1"/>
  <c r="AA2683" i="1"/>
  <c r="AF2683" i="1" s="1"/>
  <c r="AI2683" i="1" s="1"/>
  <c r="AA2777" i="1"/>
  <c r="AF2777" i="1" s="1"/>
  <c r="AI2777" i="1" s="1"/>
  <c r="AA2563" i="1"/>
  <c r="AF2563" i="1" s="1"/>
  <c r="AI2563" i="1" s="1"/>
  <c r="AA2779" i="1"/>
  <c r="AF2779" i="1" s="1"/>
  <c r="AI2779" i="1" s="1"/>
  <c r="AA2629" i="1"/>
  <c r="AF2629" i="1" s="1"/>
  <c r="AI2629" i="1" s="1"/>
  <c r="AA2687" i="1"/>
  <c r="AF2687" i="1" s="1"/>
  <c r="AI2687" i="1" s="1"/>
  <c r="AA2776" i="1"/>
  <c r="AF2776" i="1" s="1"/>
  <c r="AI2776" i="1" s="1"/>
  <c r="AA2765" i="1"/>
  <c r="AF2765" i="1" s="1"/>
  <c r="AI2765" i="1" s="1"/>
  <c r="AA2730" i="1"/>
  <c r="AF2730" i="1" s="1"/>
  <c r="AI2730" i="1" s="1"/>
  <c r="AA2727" i="1"/>
  <c r="AF2727" i="1" s="1"/>
  <c r="AI2727" i="1" s="1"/>
  <c r="AA2703" i="1"/>
  <c r="AF2703" i="1" s="1"/>
  <c r="AI2703" i="1" s="1"/>
  <c r="AA2579" i="1"/>
  <c r="AF2579" i="1" s="1"/>
  <c r="AI2579" i="1" s="1"/>
  <c r="AA2531" i="1"/>
  <c r="AF2531" i="1" s="1"/>
  <c r="AI2531" i="1" s="1"/>
  <c r="AA2674" i="1"/>
  <c r="AF2674" i="1" s="1"/>
  <c r="AI2674" i="1" s="1"/>
  <c r="AA2598" i="1"/>
  <c r="AF2598" i="1" s="1"/>
  <c r="AI2598" i="1" s="1"/>
  <c r="AA2773" i="1"/>
  <c r="AF2773" i="1" s="1"/>
  <c r="AI2773" i="1" s="1"/>
  <c r="AA2609" i="1"/>
  <c r="AF2609" i="1" s="1"/>
  <c r="AI2609" i="1" s="1"/>
  <c r="AA2734" i="1"/>
  <c r="AF2734" i="1" s="1"/>
  <c r="AI2734" i="1" s="1"/>
  <c r="AA2735" i="1"/>
  <c r="AF2735" i="1" s="1"/>
  <c r="AI2735" i="1" s="1"/>
  <c r="AA2699" i="1"/>
  <c r="AF2699" i="1" s="1"/>
  <c r="AI2699" i="1" s="1"/>
  <c r="AA2650" i="1"/>
  <c r="AF2650" i="1" s="1"/>
  <c r="AI2650" i="1" s="1"/>
  <c r="AA2601" i="1"/>
  <c r="AF2601" i="1" s="1"/>
  <c r="AI2601" i="1" s="1"/>
  <c r="AA2633" i="1"/>
  <c r="AF2633" i="1" s="1"/>
  <c r="AI2633" i="1" s="1"/>
  <c r="AA2701" i="1"/>
  <c r="AF2701" i="1" s="1"/>
  <c r="AI2701" i="1" s="1"/>
  <c r="O275" i="3" l="1"/>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274" i="3"/>
  <c r="O273"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N1909" i="3"/>
  <c r="N274" i="3"/>
  <c r="N273" i="3"/>
  <c r="W1" i="3" l="1"/>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2797" i="1"/>
  <c r="M2797" i="1" s="1"/>
  <c r="E2796" i="1"/>
  <c r="M2796" i="1" s="1"/>
  <c r="E2795" i="1"/>
  <c r="M2795" i="1" s="1"/>
  <c r="E2794" i="1"/>
  <c r="M279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J14" i="1" l="1"/>
  <c r="I14" i="1"/>
  <c r="J22" i="1"/>
  <c r="J30" i="1"/>
  <c r="J38" i="1"/>
  <c r="J46" i="1"/>
  <c r="J54" i="1"/>
  <c r="J62" i="1"/>
  <c r="J67" i="1"/>
  <c r="J2795" i="1"/>
  <c r="I21" i="1"/>
  <c r="I29" i="1"/>
  <c r="I37" i="1"/>
  <c r="I45" i="1"/>
  <c r="I53" i="1"/>
  <c r="I61" i="1"/>
  <c r="I66" i="1"/>
  <c r="I2794" i="1"/>
  <c r="H20" i="1"/>
  <c r="H28" i="1"/>
  <c r="H36" i="1"/>
  <c r="H44" i="1"/>
  <c r="H52" i="1"/>
  <c r="H60" i="1"/>
  <c r="H65" i="1"/>
  <c r="H73" i="1"/>
  <c r="G19" i="1"/>
  <c r="G27" i="1"/>
  <c r="G35" i="1"/>
  <c r="G43" i="1"/>
  <c r="G51" i="1"/>
  <c r="G59" i="1"/>
  <c r="G72" i="1"/>
  <c r="F18" i="1"/>
  <c r="F26" i="1"/>
  <c r="F34" i="1"/>
  <c r="J23" i="1"/>
  <c r="J31" i="1"/>
  <c r="J39" i="1"/>
  <c r="J47" i="1"/>
  <c r="J55" i="1"/>
  <c r="J63" i="1"/>
  <c r="J68" i="1"/>
  <c r="J2796" i="1"/>
  <c r="I22" i="1"/>
  <c r="I30" i="1"/>
  <c r="I38" i="1"/>
  <c r="I46" i="1"/>
  <c r="I54" i="1"/>
  <c r="I62" i="1"/>
  <c r="I67" i="1"/>
  <c r="I2795" i="1"/>
  <c r="H21" i="1"/>
  <c r="H29" i="1"/>
  <c r="H37" i="1"/>
  <c r="H45" i="1"/>
  <c r="H53" i="1"/>
  <c r="H61" i="1"/>
  <c r="H66" i="1"/>
  <c r="H2794" i="1"/>
  <c r="G20" i="1"/>
  <c r="G28" i="1"/>
  <c r="G36" i="1"/>
  <c r="G44" i="1"/>
  <c r="G52" i="1"/>
  <c r="G60" i="1"/>
  <c r="G65" i="1"/>
  <c r="G73" i="1"/>
  <c r="F19" i="1"/>
  <c r="J16" i="1"/>
  <c r="J24" i="1"/>
  <c r="J32" i="1"/>
  <c r="J40" i="1"/>
  <c r="J48" i="1"/>
  <c r="J56" i="1"/>
  <c r="J64" i="1"/>
  <c r="J69" i="1"/>
  <c r="J2797" i="1"/>
  <c r="I23" i="1"/>
  <c r="I31" i="1"/>
  <c r="I39" i="1"/>
  <c r="I47" i="1"/>
  <c r="I55" i="1"/>
  <c r="I63" i="1"/>
  <c r="I68" i="1"/>
  <c r="I2796" i="1"/>
  <c r="H22" i="1"/>
  <c r="H30" i="1"/>
  <c r="H38" i="1"/>
  <c r="H46" i="1"/>
  <c r="H54" i="1"/>
  <c r="H62" i="1"/>
  <c r="H67" i="1"/>
  <c r="H2795" i="1"/>
  <c r="G21" i="1"/>
  <c r="G29" i="1"/>
  <c r="G37" i="1"/>
  <c r="G45" i="1"/>
  <c r="G53" i="1"/>
  <c r="G61" i="1"/>
  <c r="G66" i="1"/>
  <c r="G2794" i="1"/>
  <c r="F20" i="1"/>
  <c r="F28" i="1"/>
  <c r="F36" i="1"/>
  <c r="F44" i="1"/>
  <c r="F52" i="1"/>
  <c r="F60" i="1"/>
  <c r="F65" i="1"/>
  <c r="F73" i="1"/>
  <c r="J17" i="1"/>
  <c r="J18" i="1"/>
  <c r="J26" i="1"/>
  <c r="J34" i="1"/>
  <c r="J42" i="1"/>
  <c r="J50" i="1"/>
  <c r="J58" i="1"/>
  <c r="J71" i="1"/>
  <c r="I17" i="1"/>
  <c r="I25" i="1"/>
  <c r="I33" i="1"/>
  <c r="I41" i="1"/>
  <c r="I49" i="1"/>
  <c r="I57" i="1"/>
  <c r="I70" i="1"/>
  <c r="H16" i="1"/>
  <c r="H24" i="1"/>
  <c r="H32" i="1"/>
  <c r="H40" i="1"/>
  <c r="H48" i="1"/>
  <c r="H56" i="1"/>
  <c r="H64" i="1"/>
  <c r="H69" i="1"/>
  <c r="H2797" i="1"/>
  <c r="G23" i="1"/>
  <c r="G31" i="1"/>
  <c r="G39" i="1"/>
  <c r="G47" i="1"/>
  <c r="G55" i="1"/>
  <c r="G63" i="1"/>
  <c r="G68" i="1"/>
  <c r="G2796" i="1"/>
  <c r="F22" i="1"/>
  <c r="F30" i="1"/>
  <c r="F38" i="1"/>
  <c r="F46" i="1"/>
  <c r="F54" i="1"/>
  <c r="J19" i="1"/>
  <c r="J27" i="1"/>
  <c r="J35" i="1"/>
  <c r="J43" i="1"/>
  <c r="J51" i="1"/>
  <c r="J59" i="1"/>
  <c r="J72" i="1"/>
  <c r="I18" i="1"/>
  <c r="I26" i="1"/>
  <c r="I34" i="1"/>
  <c r="I42" i="1"/>
  <c r="I50" i="1"/>
  <c r="I58" i="1"/>
  <c r="I71" i="1"/>
  <c r="H17" i="1"/>
  <c r="H25" i="1"/>
  <c r="H33" i="1"/>
  <c r="H41" i="1"/>
  <c r="H49" i="1"/>
  <c r="H57" i="1"/>
  <c r="H70" i="1"/>
  <c r="G16" i="1"/>
  <c r="G24" i="1"/>
  <c r="G32" i="1"/>
  <c r="G40" i="1"/>
  <c r="G48" i="1"/>
  <c r="G56" i="1"/>
  <c r="G64" i="1"/>
  <c r="G69" i="1"/>
  <c r="G2797" i="1"/>
  <c r="F23" i="1"/>
  <c r="F31" i="1"/>
  <c r="J20" i="1"/>
  <c r="J28" i="1"/>
  <c r="J36" i="1"/>
  <c r="J44" i="1"/>
  <c r="J52" i="1"/>
  <c r="J60" i="1"/>
  <c r="J41" i="1"/>
  <c r="J73" i="1"/>
  <c r="I32" i="1"/>
  <c r="I52" i="1"/>
  <c r="I69" i="1"/>
  <c r="H27" i="1"/>
  <c r="H50" i="1"/>
  <c r="G25" i="1"/>
  <c r="G46" i="1"/>
  <c r="F21" i="1"/>
  <c r="F37" i="1"/>
  <c r="F48" i="1"/>
  <c r="F58" i="1"/>
  <c r="F68" i="1"/>
  <c r="F2797" i="1"/>
  <c r="F43" i="1"/>
  <c r="H47" i="1"/>
  <c r="G42" i="1"/>
  <c r="F35" i="1"/>
  <c r="J45" i="1"/>
  <c r="J2794" i="1"/>
  <c r="I35" i="1"/>
  <c r="I56" i="1"/>
  <c r="I72" i="1"/>
  <c r="H31" i="1"/>
  <c r="H51" i="1"/>
  <c r="H68" i="1"/>
  <c r="G26" i="1"/>
  <c r="G49" i="1"/>
  <c r="F24" i="1"/>
  <c r="F39" i="1"/>
  <c r="F49" i="1"/>
  <c r="F59" i="1"/>
  <c r="F69" i="1"/>
  <c r="J70" i="1"/>
  <c r="I65" i="1"/>
  <c r="F47" i="1"/>
  <c r="F67" i="1"/>
  <c r="J49" i="1"/>
  <c r="I16" i="1"/>
  <c r="I36" i="1"/>
  <c r="I59" i="1"/>
  <c r="I73" i="1"/>
  <c r="H34" i="1"/>
  <c r="H55" i="1"/>
  <c r="H71" i="1"/>
  <c r="G30" i="1"/>
  <c r="G50" i="1"/>
  <c r="G67" i="1"/>
  <c r="F25" i="1"/>
  <c r="F40" i="1"/>
  <c r="F50" i="1"/>
  <c r="F61" i="1"/>
  <c r="F70" i="1"/>
  <c r="J65" i="1"/>
  <c r="I44" i="1"/>
  <c r="H42" i="1"/>
  <c r="G17" i="1"/>
  <c r="F32" i="1"/>
  <c r="G22" i="1"/>
  <c r="F17" i="1"/>
  <c r="J21" i="1"/>
  <c r="J53" i="1"/>
  <c r="I19" i="1"/>
  <c r="I40" i="1"/>
  <c r="I60" i="1"/>
  <c r="I2797" i="1"/>
  <c r="H35" i="1"/>
  <c r="H58" i="1"/>
  <c r="H72" i="1"/>
  <c r="G33" i="1"/>
  <c r="G54" i="1"/>
  <c r="G70" i="1"/>
  <c r="F27" i="1"/>
  <c r="F41" i="1"/>
  <c r="F51" i="1"/>
  <c r="F62" i="1"/>
  <c r="F71" i="1"/>
  <c r="G58" i="1"/>
  <c r="F55" i="1"/>
  <c r="F2794" i="1"/>
  <c r="I51" i="1"/>
  <c r="F2796" i="1"/>
  <c r="J25" i="1"/>
  <c r="J57" i="1"/>
  <c r="I20" i="1"/>
  <c r="I43" i="1"/>
  <c r="I64" i="1"/>
  <c r="H18" i="1"/>
  <c r="H39" i="1"/>
  <c r="H59" i="1"/>
  <c r="H2796" i="1"/>
  <c r="G34" i="1"/>
  <c r="G57" i="1"/>
  <c r="G71" i="1"/>
  <c r="F29" i="1"/>
  <c r="F42" i="1"/>
  <c r="F53" i="1"/>
  <c r="F63" i="1"/>
  <c r="F72" i="1"/>
  <c r="J29" i="1"/>
  <c r="J61" i="1"/>
  <c r="I24" i="1"/>
  <c r="H19" i="1"/>
  <c r="H63" i="1"/>
  <c r="G38" i="1"/>
  <c r="G2795" i="1"/>
  <c r="F64" i="1"/>
  <c r="J37" i="1"/>
  <c r="I28" i="1"/>
  <c r="H26" i="1"/>
  <c r="F57" i="1"/>
  <c r="J33" i="1"/>
  <c r="J66" i="1"/>
  <c r="I27" i="1"/>
  <c r="I48" i="1"/>
  <c r="H23" i="1"/>
  <c r="H43" i="1"/>
  <c r="G18" i="1"/>
  <c r="G41" i="1"/>
  <c r="G62" i="1"/>
  <c r="F16" i="1"/>
  <c r="F33" i="1"/>
  <c r="F45" i="1"/>
  <c r="F56" i="1"/>
  <c r="F66" i="1"/>
  <c r="F2795" i="1"/>
  <c r="G14" i="1"/>
  <c r="F14" i="1"/>
  <c r="H14" i="1"/>
  <c r="M15" i="1"/>
  <c r="Q15" i="1" s="1"/>
  <c r="F15" i="1"/>
  <c r="I15" i="1"/>
  <c r="H15" i="1"/>
  <c r="J15" i="1"/>
  <c r="G15" i="1"/>
  <c r="M3" i="3"/>
  <c r="M14" i="1"/>
  <c r="O14" i="1" l="1"/>
  <c r="T17" i="1"/>
  <c r="T21" i="1"/>
  <c r="T25" i="1"/>
  <c r="T29" i="1"/>
  <c r="T33" i="1"/>
  <c r="T37" i="1"/>
  <c r="T41" i="1"/>
  <c r="T45" i="1"/>
  <c r="T49" i="1"/>
  <c r="T53" i="1"/>
  <c r="T57" i="1"/>
  <c r="T61" i="1"/>
  <c r="T66" i="1"/>
  <c r="T70" i="1"/>
  <c r="T2794" i="1"/>
  <c r="S16" i="1"/>
  <c r="S20" i="1"/>
  <c r="S24" i="1"/>
  <c r="S28" i="1"/>
  <c r="S32" i="1"/>
  <c r="S36" i="1"/>
  <c r="S40" i="1"/>
  <c r="S44" i="1"/>
  <c r="S48" i="1"/>
  <c r="S52" i="1"/>
  <c r="S56" i="1"/>
  <c r="S60" i="1"/>
  <c r="S64" i="1"/>
  <c r="S65" i="1"/>
  <c r="S69" i="1"/>
  <c r="S73" i="1"/>
  <c r="S2797" i="1"/>
  <c r="R19" i="1"/>
  <c r="R23" i="1"/>
  <c r="R27" i="1"/>
  <c r="R31" i="1"/>
  <c r="R35" i="1"/>
  <c r="R39" i="1"/>
  <c r="R43" i="1"/>
  <c r="R47" i="1"/>
  <c r="R51" i="1"/>
  <c r="R55" i="1"/>
  <c r="R59" i="1"/>
  <c r="R63" i="1"/>
  <c r="R68" i="1"/>
  <c r="R72" i="1"/>
  <c r="R2796" i="1"/>
  <c r="Q18" i="1"/>
  <c r="Q22" i="1"/>
  <c r="Q26" i="1"/>
  <c r="Q30" i="1"/>
  <c r="Q34" i="1"/>
  <c r="Q38" i="1"/>
  <c r="Q42" i="1"/>
  <c r="Q46" i="1"/>
  <c r="Q50" i="1"/>
  <c r="Q54" i="1"/>
  <c r="Q58" i="1"/>
  <c r="Q62" i="1"/>
  <c r="T18" i="1"/>
  <c r="T22" i="1"/>
  <c r="T26" i="1"/>
  <c r="T30" i="1"/>
  <c r="T34" i="1"/>
  <c r="T38" i="1"/>
  <c r="T42" i="1"/>
  <c r="T46" i="1"/>
  <c r="T50" i="1"/>
  <c r="T54" i="1"/>
  <c r="T58" i="1"/>
  <c r="T62" i="1"/>
  <c r="T67" i="1"/>
  <c r="T71" i="1"/>
  <c r="T2795" i="1"/>
  <c r="S17" i="1"/>
  <c r="S21" i="1"/>
  <c r="S25" i="1"/>
  <c r="S29" i="1"/>
  <c r="S33" i="1"/>
  <c r="S37" i="1"/>
  <c r="S41" i="1"/>
  <c r="S45" i="1"/>
  <c r="S49" i="1"/>
  <c r="S53" i="1"/>
  <c r="S57" i="1"/>
  <c r="S61" i="1"/>
  <c r="S66" i="1"/>
  <c r="S70" i="1"/>
  <c r="S2794" i="1"/>
  <c r="R16" i="1"/>
  <c r="R20" i="1"/>
  <c r="R24" i="1"/>
  <c r="R28" i="1"/>
  <c r="R32" i="1"/>
  <c r="R36" i="1"/>
  <c r="R40" i="1"/>
  <c r="R44" i="1"/>
  <c r="R48" i="1"/>
  <c r="R52" i="1"/>
  <c r="R56" i="1"/>
  <c r="R60" i="1"/>
  <c r="R64" i="1"/>
  <c r="R65" i="1"/>
  <c r="R69" i="1"/>
  <c r="R73" i="1"/>
  <c r="R2797" i="1"/>
  <c r="Q19" i="1"/>
  <c r="Q23" i="1"/>
  <c r="Q27" i="1"/>
  <c r="Q31" i="1"/>
  <c r="Q35" i="1"/>
  <c r="Q39" i="1"/>
  <c r="Q43" i="1"/>
  <c r="Q47" i="1"/>
  <c r="Q51" i="1"/>
  <c r="Q55" i="1"/>
  <c r="Q59" i="1"/>
  <c r="Q63" i="1"/>
  <c r="T19" i="1"/>
  <c r="T27" i="1"/>
  <c r="T35" i="1"/>
  <c r="T43" i="1"/>
  <c r="T51" i="1"/>
  <c r="T59" i="1"/>
  <c r="T72" i="1"/>
  <c r="S18" i="1"/>
  <c r="S26" i="1"/>
  <c r="S34" i="1"/>
  <c r="S42" i="1"/>
  <c r="S50" i="1"/>
  <c r="S58" i="1"/>
  <c r="S71" i="1"/>
  <c r="R17" i="1"/>
  <c r="R25" i="1"/>
  <c r="R33" i="1"/>
  <c r="R41" i="1"/>
  <c r="R49" i="1"/>
  <c r="R57" i="1"/>
  <c r="R70" i="1"/>
  <c r="Q16" i="1"/>
  <c r="Q24" i="1"/>
  <c r="Q32" i="1"/>
  <c r="Q40" i="1"/>
  <c r="Q48" i="1"/>
  <c r="Q56" i="1"/>
  <c r="Q64" i="1"/>
  <c r="Q67" i="1"/>
  <c r="Q71" i="1"/>
  <c r="Q2795" i="1"/>
  <c r="T23" i="1"/>
  <c r="T39" i="1"/>
  <c r="T47" i="1"/>
  <c r="T55" i="1"/>
  <c r="T63" i="1"/>
  <c r="T68" i="1"/>
  <c r="T2796" i="1"/>
  <c r="S22" i="1"/>
  <c r="S30" i="1"/>
  <c r="S38" i="1"/>
  <c r="S46" i="1"/>
  <c r="S54" i="1"/>
  <c r="S62" i="1"/>
  <c r="S67" i="1"/>
  <c r="S2795" i="1"/>
  <c r="R21" i="1"/>
  <c r="R29" i="1"/>
  <c r="R37" i="1"/>
  <c r="R45" i="1"/>
  <c r="R53" i="1"/>
  <c r="R61" i="1"/>
  <c r="R66" i="1"/>
  <c r="R2794" i="1"/>
  <c r="Q20" i="1"/>
  <c r="Q28" i="1"/>
  <c r="Q36" i="1"/>
  <c r="Q44" i="1"/>
  <c r="Q52" i="1"/>
  <c r="Q60" i="1"/>
  <c r="T20" i="1"/>
  <c r="T28" i="1"/>
  <c r="T36" i="1"/>
  <c r="T44" i="1"/>
  <c r="T52" i="1"/>
  <c r="T60" i="1"/>
  <c r="T65" i="1"/>
  <c r="T73" i="1"/>
  <c r="S19" i="1"/>
  <c r="S27" i="1"/>
  <c r="S35" i="1"/>
  <c r="S43" i="1"/>
  <c r="S51" i="1"/>
  <c r="S59" i="1"/>
  <c r="S72" i="1"/>
  <c r="R18" i="1"/>
  <c r="R26" i="1"/>
  <c r="R34" i="1"/>
  <c r="R42" i="1"/>
  <c r="R50" i="1"/>
  <c r="R58" i="1"/>
  <c r="R71" i="1"/>
  <c r="Q17" i="1"/>
  <c r="Q25" i="1"/>
  <c r="Q33" i="1"/>
  <c r="Q41" i="1"/>
  <c r="Q49" i="1"/>
  <c r="Q57" i="1"/>
  <c r="Q68" i="1"/>
  <c r="Q72" i="1"/>
  <c r="Q2796" i="1"/>
  <c r="T16" i="1"/>
  <c r="T31" i="1"/>
  <c r="T56" i="1"/>
  <c r="S31" i="1"/>
  <c r="S63" i="1"/>
  <c r="S68" i="1"/>
  <c r="R38" i="1"/>
  <c r="R2795" i="1"/>
  <c r="Q45" i="1"/>
  <c r="Q66" i="1"/>
  <c r="Q2794" i="1"/>
  <c r="T40" i="1"/>
  <c r="R54" i="1"/>
  <c r="Q29" i="1"/>
  <c r="Q70" i="1"/>
  <c r="T24" i="1"/>
  <c r="S55" i="1"/>
  <c r="R62" i="1"/>
  <c r="Q65" i="1"/>
  <c r="T32" i="1"/>
  <c r="T64" i="1"/>
  <c r="T69" i="1"/>
  <c r="S39" i="1"/>
  <c r="S2796" i="1"/>
  <c r="R46" i="1"/>
  <c r="Q21" i="1"/>
  <c r="Q53" i="1"/>
  <c r="Q69" i="1"/>
  <c r="Q2797" i="1"/>
  <c r="T2797" i="1"/>
  <c r="S47" i="1"/>
  <c r="R22" i="1"/>
  <c r="Q61" i="1"/>
  <c r="S23" i="1"/>
  <c r="R30" i="1"/>
  <c r="R67" i="1"/>
  <c r="Q37" i="1"/>
  <c r="Q73"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22" i="1"/>
  <c r="Z22" i="1" s="1"/>
  <c r="P30" i="1"/>
  <c r="Z30" i="1" s="1"/>
  <c r="P38" i="1"/>
  <c r="Z38" i="1" s="1"/>
  <c r="P46" i="1"/>
  <c r="Z46" i="1" s="1"/>
  <c r="P23" i="1"/>
  <c r="Z23" i="1" s="1"/>
  <c r="P31" i="1"/>
  <c r="Z31" i="1" s="1"/>
  <c r="P39" i="1"/>
  <c r="Z39" i="1" s="1"/>
  <c r="P28" i="1"/>
  <c r="Z28" i="1" s="1"/>
  <c r="P44" i="1"/>
  <c r="Z44" i="1" s="1"/>
  <c r="P54" i="1"/>
  <c r="Z54" i="1" s="1"/>
  <c r="P63" i="1"/>
  <c r="Z63" i="1" s="1"/>
  <c r="P69" i="1"/>
  <c r="Z69" i="1" s="1"/>
  <c r="P2797" i="1"/>
  <c r="Z2797" i="1" s="1"/>
  <c r="O23" i="1"/>
  <c r="Y23" i="1" s="1"/>
  <c r="O31" i="1"/>
  <c r="Y31" i="1" s="1"/>
  <c r="O39" i="1"/>
  <c r="O47" i="1"/>
  <c r="O55" i="1"/>
  <c r="O63" i="1"/>
  <c r="Y63" i="1" s="1"/>
  <c r="O68" i="1"/>
  <c r="Y68" i="1" s="1"/>
  <c r="O2796" i="1"/>
  <c r="P29" i="1"/>
  <c r="Z29" i="1" s="1"/>
  <c r="P45" i="1"/>
  <c r="Z45" i="1" s="1"/>
  <c r="P55" i="1"/>
  <c r="Z55" i="1" s="1"/>
  <c r="P64" i="1"/>
  <c r="Z64" i="1" s="1"/>
  <c r="P70" i="1"/>
  <c r="Z70" i="1" s="1"/>
  <c r="O16" i="1"/>
  <c r="Y16" i="1" s="1"/>
  <c r="O24" i="1"/>
  <c r="Y24" i="1" s="1"/>
  <c r="O32" i="1"/>
  <c r="Y32" i="1" s="1"/>
  <c r="O40" i="1"/>
  <c r="O48" i="1"/>
  <c r="O56" i="1"/>
  <c r="O64" i="1"/>
  <c r="O69" i="1"/>
  <c r="Y69" i="1" s="1"/>
  <c r="O2797" i="1"/>
  <c r="P16" i="1"/>
  <c r="Z16" i="1" s="1"/>
  <c r="P32" i="1"/>
  <c r="Z32" i="1" s="1"/>
  <c r="P47" i="1"/>
  <c r="Z47" i="1" s="1"/>
  <c r="P56" i="1"/>
  <c r="Z56" i="1" s="1"/>
  <c r="P71" i="1"/>
  <c r="Z71" i="1" s="1"/>
  <c r="O17" i="1"/>
  <c r="Y17" i="1" s="1"/>
  <c r="O25" i="1"/>
  <c r="Y25" i="1" s="1"/>
  <c r="O33" i="1"/>
  <c r="Y33" i="1" s="1"/>
  <c r="O41" i="1"/>
  <c r="O49" i="1"/>
  <c r="Y49" i="1" s="1"/>
  <c r="O57" i="1"/>
  <c r="O70" i="1"/>
  <c r="Y70" i="1" s="1"/>
  <c r="P17" i="1"/>
  <c r="Z17" i="1" s="1"/>
  <c r="P33" i="1"/>
  <c r="Z33" i="1" s="1"/>
  <c r="P48" i="1"/>
  <c r="Z48" i="1" s="1"/>
  <c r="P57" i="1"/>
  <c r="Z57" i="1" s="1"/>
  <c r="P72" i="1"/>
  <c r="Z72" i="1" s="1"/>
  <c r="O18" i="1"/>
  <c r="Y18" i="1" s="1"/>
  <c r="O26" i="1"/>
  <c r="Y26" i="1" s="1"/>
  <c r="O34" i="1"/>
  <c r="Y34" i="1" s="1"/>
  <c r="O42" i="1"/>
  <c r="Y42" i="1" s="1"/>
  <c r="O50" i="1"/>
  <c r="O58" i="1"/>
  <c r="O71" i="1"/>
  <c r="P20" i="1"/>
  <c r="Z20" i="1" s="1"/>
  <c r="P36" i="1"/>
  <c r="Z36" i="1" s="1"/>
  <c r="P49" i="1"/>
  <c r="Z49" i="1" s="1"/>
  <c r="P58" i="1"/>
  <c r="Z58" i="1" s="1"/>
  <c r="P65" i="1"/>
  <c r="Z65" i="1" s="1"/>
  <c r="P73" i="1"/>
  <c r="Z73" i="1" s="1"/>
  <c r="O19" i="1"/>
  <c r="Y19" i="1" s="1"/>
  <c r="O27" i="1"/>
  <c r="Y27" i="1" s="1"/>
  <c r="O35" i="1"/>
  <c r="Y35" i="1" s="1"/>
  <c r="O43" i="1"/>
  <c r="Y43" i="1" s="1"/>
  <c r="O51" i="1"/>
  <c r="Y51" i="1" s="1"/>
  <c r="O59" i="1"/>
  <c r="Y59" i="1" s="1"/>
  <c r="O72" i="1"/>
  <c r="Y72" i="1" s="1"/>
  <c r="P21" i="1"/>
  <c r="Z21" i="1" s="1"/>
  <c r="P37" i="1"/>
  <c r="Z37" i="1" s="1"/>
  <c r="P50" i="1"/>
  <c r="Z50" i="1" s="1"/>
  <c r="P60" i="1"/>
  <c r="Z60" i="1" s="1"/>
  <c r="P66" i="1"/>
  <c r="Z66" i="1" s="1"/>
  <c r="P2794" i="1"/>
  <c r="Z2794" i="1" s="1"/>
  <c r="O20" i="1"/>
  <c r="Y20" i="1" s="1"/>
  <c r="O28" i="1"/>
  <c r="O36" i="1"/>
  <c r="O44" i="1"/>
  <c r="O52" i="1"/>
  <c r="Y52" i="1" s="1"/>
  <c r="O60" i="1"/>
  <c r="Y60" i="1" s="1"/>
  <c r="O65" i="1"/>
  <c r="O73" i="1"/>
  <c r="P24" i="1"/>
  <c r="Z24" i="1" s="1"/>
  <c r="P40" i="1"/>
  <c r="Z40" i="1" s="1"/>
  <c r="P52" i="1"/>
  <c r="Z52" i="1" s="1"/>
  <c r="P61" i="1"/>
  <c r="Z61" i="1" s="1"/>
  <c r="P67" i="1"/>
  <c r="P2795" i="1"/>
  <c r="Z2795" i="1" s="1"/>
  <c r="O21" i="1"/>
  <c r="Y21" i="1" s="1"/>
  <c r="O29" i="1"/>
  <c r="Y29" i="1" s="1"/>
  <c r="O37" i="1"/>
  <c r="O45" i="1"/>
  <c r="O53" i="1"/>
  <c r="Y53" i="1" s="1"/>
  <c r="O61" i="1"/>
  <c r="Y61" i="1" s="1"/>
  <c r="O66" i="1"/>
  <c r="O2794" i="1"/>
  <c r="P41" i="1"/>
  <c r="Z41" i="1" s="1"/>
  <c r="O22" i="1"/>
  <c r="Y22" i="1" s="1"/>
  <c r="P25" i="1"/>
  <c r="Z25" i="1" s="1"/>
  <c r="P53" i="1"/>
  <c r="Z53" i="1" s="1"/>
  <c r="O30" i="1"/>
  <c r="O67" i="1"/>
  <c r="P62" i="1"/>
  <c r="Z62" i="1" s="1"/>
  <c r="O38" i="1"/>
  <c r="Y38" i="1" s="1"/>
  <c r="O2795" i="1"/>
  <c r="Y2795" i="1" s="1"/>
  <c r="O62" i="1"/>
  <c r="O46" i="1"/>
  <c r="Y46" i="1" s="1"/>
  <c r="O54" i="1"/>
  <c r="P2796" i="1"/>
  <c r="Z2796" i="1" s="1"/>
  <c r="P68" i="1"/>
  <c r="Z68" i="1" s="1"/>
  <c r="P14" i="1"/>
  <c r="Z14" i="1" s="1"/>
  <c r="O15" i="1"/>
  <c r="P15" i="1"/>
  <c r="Z15" i="1" s="1"/>
  <c r="Z67" i="1" l="1"/>
  <c r="Z12" i="1" s="1"/>
  <c r="S12" i="1"/>
  <c r="T12" i="1"/>
  <c r="O12" i="1"/>
  <c r="Y14" i="1"/>
  <c r="AA14" i="1" s="1"/>
  <c r="AF14" i="1" s="1"/>
  <c r="AA70" i="1"/>
  <c r="AF70" i="1" s="1"/>
  <c r="AI70" i="1" s="1"/>
  <c r="AA69" i="1"/>
  <c r="AF69" i="1" s="1"/>
  <c r="AI69" i="1" s="1"/>
  <c r="AA23" i="1"/>
  <c r="AF23" i="1" s="1"/>
  <c r="AI23" i="1" s="1"/>
  <c r="AA46" i="1"/>
  <c r="AF46" i="1" s="1"/>
  <c r="AI46" i="1" s="1"/>
  <c r="AA22" i="1"/>
  <c r="AF22" i="1" s="1"/>
  <c r="AI22" i="1" s="1"/>
  <c r="AA51" i="1"/>
  <c r="AF51" i="1" s="1"/>
  <c r="AI51" i="1" s="1"/>
  <c r="AA19" i="1"/>
  <c r="AF19" i="1" s="1"/>
  <c r="AI19" i="1" s="1"/>
  <c r="AA18" i="1"/>
  <c r="AF18" i="1" s="1"/>
  <c r="AI18" i="1" s="1"/>
  <c r="AA38" i="1"/>
  <c r="AF38" i="1" s="1"/>
  <c r="AI38" i="1" s="1"/>
  <c r="AA61" i="1"/>
  <c r="AF61" i="1" s="1"/>
  <c r="AI61" i="1" s="1"/>
  <c r="AA60" i="1"/>
  <c r="AF60" i="1" s="1"/>
  <c r="AI60" i="1" s="1"/>
  <c r="AA59" i="1"/>
  <c r="AF59" i="1" s="1"/>
  <c r="AI59" i="1" s="1"/>
  <c r="AA27" i="1"/>
  <c r="AF27" i="1" s="1"/>
  <c r="AI27" i="1" s="1"/>
  <c r="AA26" i="1"/>
  <c r="AF26" i="1" s="1"/>
  <c r="AI26" i="1" s="1"/>
  <c r="AA31" i="1"/>
  <c r="AF31" i="1" s="1"/>
  <c r="AI31" i="1" s="1"/>
  <c r="AA2795" i="1"/>
  <c r="AF2795" i="1" s="1"/>
  <c r="AI2795" i="1" s="1"/>
  <c r="AA53" i="1"/>
  <c r="AF53" i="1" s="1"/>
  <c r="AI53" i="1" s="1"/>
  <c r="AA21" i="1"/>
  <c r="AF21" i="1" s="1"/>
  <c r="AI21" i="1" s="1"/>
  <c r="AA52" i="1"/>
  <c r="AF52" i="1" s="1"/>
  <c r="AI52" i="1" s="1"/>
  <c r="AA20" i="1"/>
  <c r="AF20" i="1" s="1"/>
  <c r="AI20" i="1" s="1"/>
  <c r="AA49" i="1"/>
  <c r="AF49" i="1" s="1"/>
  <c r="AI49" i="1" s="1"/>
  <c r="AA17" i="1"/>
  <c r="AF17" i="1" s="1"/>
  <c r="AI17" i="1" s="1"/>
  <c r="AA24" i="1"/>
  <c r="AF24" i="1" s="1"/>
  <c r="AI24" i="1" s="1"/>
  <c r="AA63" i="1"/>
  <c r="AF63" i="1" s="1"/>
  <c r="AI63" i="1" s="1"/>
  <c r="AA72" i="1"/>
  <c r="AF72" i="1" s="1"/>
  <c r="AI72" i="1" s="1"/>
  <c r="AA35" i="1"/>
  <c r="AF35" i="1" s="1"/>
  <c r="AI35" i="1" s="1"/>
  <c r="AA34" i="1"/>
  <c r="AF34" i="1" s="1"/>
  <c r="AI34" i="1" s="1"/>
  <c r="AA29" i="1"/>
  <c r="AF29" i="1" s="1"/>
  <c r="AI29" i="1" s="1"/>
  <c r="AA25" i="1"/>
  <c r="AF25" i="1" s="1"/>
  <c r="AI25" i="1" s="1"/>
  <c r="Y45" i="1"/>
  <c r="Y44" i="1"/>
  <c r="AA43" i="1"/>
  <c r="AF43" i="1" s="1"/>
  <c r="AI43" i="1" s="1"/>
  <c r="AA42" i="1"/>
  <c r="AF42" i="1" s="1"/>
  <c r="AI42" i="1" s="1"/>
  <c r="Y41" i="1"/>
  <c r="Y48" i="1"/>
  <c r="AA16" i="1"/>
  <c r="AF16" i="1" s="1"/>
  <c r="AI16" i="1" s="1"/>
  <c r="Y47" i="1"/>
  <c r="Y15" i="1"/>
  <c r="Y54" i="1"/>
  <c r="Y2794" i="1"/>
  <c r="Y37" i="1"/>
  <c r="Y73" i="1"/>
  <c r="Y36" i="1"/>
  <c r="Y71" i="1"/>
  <c r="AA33" i="1"/>
  <c r="AF33" i="1" s="1"/>
  <c r="AI33" i="1" s="1"/>
  <c r="Y2797" i="1"/>
  <c r="Y40" i="1"/>
  <c r="Y2796" i="1"/>
  <c r="Y39" i="1"/>
  <c r="Y30" i="1"/>
  <c r="Y50" i="1"/>
  <c r="Y56" i="1"/>
  <c r="Y55" i="1"/>
  <c r="Y62" i="1"/>
  <c r="Y67" i="1"/>
  <c r="Y66" i="1"/>
  <c r="Y65" i="1"/>
  <c r="Y28" i="1"/>
  <c r="Y58" i="1"/>
  <c r="Y57" i="1"/>
  <c r="Y64" i="1"/>
  <c r="AA32" i="1"/>
  <c r="AF32" i="1" s="1"/>
  <c r="AI32" i="1" s="1"/>
  <c r="AA68" i="1"/>
  <c r="AF68" i="1" s="1"/>
  <c r="AI68" i="1" s="1"/>
  <c r="Y12" i="1" l="1"/>
  <c r="AA67" i="1"/>
  <c r="AF67" i="1" s="1"/>
  <c r="AI67" i="1" s="1"/>
  <c r="AA73" i="1"/>
  <c r="AF73" i="1" s="1"/>
  <c r="AI73" i="1" s="1"/>
  <c r="AA65" i="1"/>
  <c r="AF65" i="1" s="1"/>
  <c r="AI65" i="1" s="1"/>
  <c r="AA2797" i="1"/>
  <c r="AF2797" i="1" s="1"/>
  <c r="AI2797" i="1" s="1"/>
  <c r="AA71" i="1"/>
  <c r="AF71" i="1" s="1"/>
  <c r="AA66" i="1"/>
  <c r="AF66" i="1" s="1"/>
  <c r="AI66" i="1" s="1"/>
  <c r="AA2796" i="1"/>
  <c r="AF2796" i="1" s="1"/>
  <c r="AI2796" i="1" s="1"/>
  <c r="AA2794" i="1"/>
  <c r="AF2794" i="1" s="1"/>
  <c r="AI2794" i="1" s="1"/>
  <c r="AA58" i="1"/>
  <c r="AF58" i="1" s="1"/>
  <c r="AI58" i="1" s="1"/>
  <c r="AA50" i="1"/>
  <c r="AF50" i="1" s="1"/>
  <c r="AI50" i="1" s="1"/>
  <c r="AA30" i="1"/>
  <c r="AF30" i="1" s="1"/>
  <c r="AI30" i="1" s="1"/>
  <c r="AA40" i="1"/>
  <c r="AF40" i="1" s="1"/>
  <c r="AI40" i="1" s="1"/>
  <c r="AA41" i="1"/>
  <c r="AF41" i="1" s="1"/>
  <c r="AI41" i="1" s="1"/>
  <c r="AA45" i="1"/>
  <c r="AF45" i="1" s="1"/>
  <c r="AI45" i="1" s="1"/>
  <c r="AA57" i="1"/>
  <c r="AF57" i="1" s="1"/>
  <c r="AI57" i="1" s="1"/>
  <c r="AA47" i="1"/>
  <c r="AF47" i="1" s="1"/>
  <c r="AI47" i="1" s="1"/>
  <c r="AA28" i="1"/>
  <c r="AF28" i="1" s="1"/>
  <c r="AI28" i="1" s="1"/>
  <c r="AA62" i="1"/>
  <c r="AF62" i="1" s="1"/>
  <c r="AI62" i="1" s="1"/>
  <c r="AA39" i="1"/>
  <c r="AF39" i="1" s="1"/>
  <c r="AI39" i="1" s="1"/>
  <c r="AA54" i="1"/>
  <c r="AF54" i="1" s="1"/>
  <c r="AI54" i="1" s="1"/>
  <c r="AA56" i="1"/>
  <c r="AF56" i="1" s="1"/>
  <c r="AI56" i="1" s="1"/>
  <c r="AA36" i="1"/>
  <c r="AF36" i="1" s="1"/>
  <c r="AI36" i="1" s="1"/>
  <c r="AA64" i="1"/>
  <c r="AF64" i="1" s="1"/>
  <c r="AI64" i="1" s="1"/>
  <c r="AA55" i="1"/>
  <c r="AF55" i="1" s="1"/>
  <c r="AI55" i="1" s="1"/>
  <c r="AA37" i="1"/>
  <c r="AF37" i="1" s="1"/>
  <c r="AI37" i="1" s="1"/>
  <c r="AA15" i="1"/>
  <c r="AF15" i="1" s="1"/>
  <c r="AI15" i="1" s="1"/>
  <c r="AA48" i="1"/>
  <c r="AF48" i="1" s="1"/>
  <c r="AI48" i="1" s="1"/>
  <c r="AA44" i="1"/>
  <c r="AF44" i="1" s="1"/>
  <c r="AI44" i="1" s="1"/>
  <c r="AA12" i="1" l="1"/>
  <c r="AF12" i="1"/>
  <c r="Y10" i="1" s="1"/>
  <c r="AI71" i="1"/>
  <c r="AI14" i="1"/>
  <c r="Y9" i="1" l="1"/>
  <c r="AI12" i="1"/>
</calcChain>
</file>

<file path=xl/sharedStrings.xml><?xml version="1.0" encoding="utf-8"?>
<sst xmlns="http://schemas.openxmlformats.org/spreadsheetml/2006/main" count="16582" uniqueCount="1862">
  <si>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</si>
  <si>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</si>
  <si>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</si>
  <si>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</si>
  <si>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</si>
  <si>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</si>
  <si>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</si>
  <si>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</si>
  <si>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</si>
  <si>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</si>
  <si>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</si>
  <si>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</si>
  <si>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</si>
  <si>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</si>
  <si>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</si>
  <si>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</si>
  <si>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</si>
  <si>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</si>
  <si>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</si>
  <si>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</si>
  <si>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</si>
  <si>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</si>
  <si>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</si>
  <si>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</si>
  <si>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</si>
  <si>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</si>
  <si>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</si>
  <si>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</si>
  <si>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</si>
  <si>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</si>
  <si>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</si>
  <si>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</si>
  <si>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</si>
  <si>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</si>
  <si>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</si>
  <si>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</si>
  <si>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</si>
  <si>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</si>
  <si>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</si>
  <si>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</si>
  <si>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</si>
  <si>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</si>
  <si>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</si>
  <si>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</si>
  <si>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</si>
  <si>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</si>
  <si>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</si>
  <si>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</si>
  <si>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</si>
  <si>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</si>
  <si>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</si>
  <si>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</si>
  <si>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</si>
  <si>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</si>
  <si>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</si>
  <si>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</si>
  <si>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</si>
  <si>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</si>
  <si>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</si>
  <si>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</si>
  <si>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</si>
  <si>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</si>
  <si>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</si>
  <si>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</si>
  <si>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</si>
  <si>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</si>
  <si>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</si>
  <si>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</si>
  <si>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</si>
  <si>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</si>
  <si>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</si>
  <si>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</si>
  <si>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</si>
  <si>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</si>
  <si>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</si>
  <si>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</si>
  <si>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</si>
  <si>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</si>
  <si>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</si>
  <si>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</si>
  <si>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</si>
  <si>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</si>
  <si>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</si>
  <si>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</si>
  <si>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03 DE DICIEMBRE 2024 a 31 DE ENERO DE 2025</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</si>
  <si>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</si>
  <si>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</si>
  <si>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</si>
  <si>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</si>
  <si>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</si>
  <si>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</si>
  <si>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</si>
  <si>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</si>
  <si>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</si>
  <si>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</si>
  <si>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</si>
  <si>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</si>
  <si>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A. DICIEMBRE 2024</t>
  </si>
  <si>
    <t>B. ENERO 2025</t>
  </si>
  <si>
    <t>11. VALOR UNITARIO 2024</t>
  </si>
  <si>
    <t>11. VALOR UNITARIO 2025 (Incluye Indexación</t>
  </si>
  <si>
    <t>META PROGRAMADA RECURSOS 2024</t>
  </si>
  <si>
    <t>META PROGRAMADA RECURSOS 2025</t>
  </si>
  <si>
    <t>VALOR PROGRAMADO 2024</t>
  </si>
  <si>
    <t>VALOR PROGRAMADO 2025 (Incluye Indexación)</t>
  </si>
  <si>
    <t>SUR OCCIDENTE</t>
  </si>
  <si>
    <t>FORMATO DE GLOSAS
CONVENIO GSP-PSPIC 03 DE DICIEMBRE DE 2024 A 23 DE JULIO 2025
SUBRED SUR OCCIDENTE CONVENIO CO1.PCCNTR-4175-2024</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</si>
  <si>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</si>
  <si>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</si>
  <si>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</si>
  <si>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</si>
  <si>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</si>
  <si>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</si>
  <si>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</si>
  <si>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</si>
  <si>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</si>
  <si>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</si>
  <si>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</si>
  <si>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</si>
  <si>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</si>
  <si>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</si>
  <si>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</si>
  <si>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</si>
  <si>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</si>
  <si>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</si>
  <si>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</si>
  <si>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</si>
  <si>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</si>
  <si>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</si>
  <si>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</si>
  <si>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</si>
  <si>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</si>
  <si>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</si>
  <si>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</si>
  <si>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</si>
  <si>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</si>
  <si>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</si>
  <si>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</si>
  <si>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</si>
  <si>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</si>
  <si>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</si>
  <si>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</si>
  <si>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</si>
  <si>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</si>
  <si>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</si>
  <si>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</si>
  <si>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</si>
  <si>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</si>
  <si>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</si>
  <si>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</si>
  <si>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</si>
  <si>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</si>
  <si>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</si>
  <si>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</si>
  <si>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</si>
  <si>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</si>
  <si>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</si>
  <si>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</si>
  <si>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</si>
  <si>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</si>
  <si>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</si>
  <si>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</si>
  <si>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</si>
  <si>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</si>
  <si>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</si>
  <si>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</si>
  <si>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</si>
  <si>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</si>
  <si>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</si>
  <si>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</si>
  <si>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</si>
  <si>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</si>
  <si>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</si>
  <si>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</si>
  <si>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</si>
  <si>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</si>
  <si>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</si>
  <si>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</si>
  <si>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</si>
  <si>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</si>
  <si>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</si>
  <si>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</si>
  <si>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</si>
  <si>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</si>
  <si>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</si>
  <si>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</si>
  <si>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</si>
  <si>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</si>
  <si>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</si>
  <si>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</si>
  <si>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</si>
  <si>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</si>
  <si>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</si>
  <si>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</si>
  <si>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</si>
  <si>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</si>
  <si>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</si>
  <si>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</si>
  <si>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</si>
  <si>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</si>
  <si>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</si>
  <si>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</si>
  <si>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</si>
  <si>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</si>
  <si>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</si>
  <si>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</si>
  <si>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</si>
  <si>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</si>
  <si>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</si>
  <si>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</si>
  <si>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</si>
  <si>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</si>
  <si>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</si>
  <si>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</si>
  <si>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</si>
  <si>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</si>
  <si>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</si>
  <si>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</si>
  <si>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</si>
  <si>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</si>
  <si>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</si>
  <si>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</si>
  <si>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</si>
  <si>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</si>
  <si>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</si>
  <si>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</si>
  <si>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</si>
  <si>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</si>
  <si>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</si>
  <si>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</si>
  <si>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</si>
  <si>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</si>
  <si>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</si>
  <si>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</si>
  <si>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</si>
  <si>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</si>
  <si>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</si>
  <si>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</si>
  <si>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</si>
  <si>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</si>
  <si>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</si>
  <si>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</si>
  <si>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</si>
  <si>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</si>
  <si>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</si>
  <si>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</si>
  <si>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</si>
  <si>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</si>
  <si>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</si>
  <si>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</si>
  <si>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</si>
  <si>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</si>
  <si>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</si>
  <si>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</si>
  <si>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</si>
  <si>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</si>
  <si>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</si>
  <si>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</si>
  <si>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</si>
  <si>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</si>
  <si>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</si>
  <si>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</si>
  <si>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</si>
  <si>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</si>
  <si>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</si>
  <si>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</si>
  <si>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</si>
  <si>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</si>
  <si>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</si>
  <si>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</si>
  <si>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</si>
  <si>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</si>
  <si>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</si>
  <si>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</si>
  <si>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</si>
  <si>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</si>
  <si>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</si>
  <si>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</si>
  <si>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</si>
  <si>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</si>
  <si>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</si>
  <si>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</si>
  <si>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</si>
  <si>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</si>
  <si>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</si>
  <si>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</si>
  <si>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</si>
  <si>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</si>
  <si>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</si>
  <si>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</si>
  <si>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</si>
  <si>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</si>
  <si>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</si>
  <si>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</si>
  <si>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</si>
  <si>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</si>
  <si>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</si>
  <si>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</si>
  <si>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</si>
  <si>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</si>
  <si>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</si>
  <si>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</si>
  <si>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</si>
  <si>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</si>
  <si>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</si>
  <si>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</si>
  <si>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</si>
  <si>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</si>
  <si>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</si>
  <si>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</si>
  <si>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</si>
  <si>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</si>
  <si>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</si>
  <si>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</si>
  <si>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</si>
  <si>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</si>
  <si>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</si>
  <si>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</si>
  <si>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</si>
  <si>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</si>
  <si>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</si>
  <si>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</si>
  <si>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</si>
  <si>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</si>
  <si>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</si>
  <si>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</si>
  <si>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</si>
  <si>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</si>
  <si>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</si>
  <si>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</si>
  <si>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</si>
  <si>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</si>
  <si>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</si>
  <si>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</si>
  <si>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</si>
  <si>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</si>
  <si>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</si>
  <si>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</si>
  <si>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</si>
  <si>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</si>
  <si>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</si>
  <si>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Piscinas de uso restringido no abiertas al público en general</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</si>
  <si>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</si>
  <si>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</si>
  <si>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</si>
  <si>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</si>
  <si>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</si>
  <si>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</si>
  <si>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</si>
  <si>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</si>
  <si>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</si>
  <si>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</si>
  <si>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</si>
  <si>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</si>
  <si>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</si>
  <si>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</si>
  <si>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</si>
  <si>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</si>
  <si>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</si>
  <si>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</si>
  <si>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</si>
  <si>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</si>
  <si>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</si>
  <si>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</si>
  <si>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</si>
  <si>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</si>
  <si>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</si>
  <si>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</si>
  <si>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</si>
  <si>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</si>
  <si>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</si>
  <si>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</si>
  <si>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</si>
  <si>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</si>
  <si>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</si>
  <si>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</si>
  <si>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</si>
  <si>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</si>
  <si>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</si>
  <si>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</si>
  <si>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</si>
  <si>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</si>
  <si>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</si>
  <si>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</si>
  <si>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</si>
  <si>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</si>
  <si>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</si>
  <si>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</si>
  <si>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</si>
  <si>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</si>
  <si>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</si>
  <si>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</si>
  <si>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</si>
  <si>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</si>
  <si>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</si>
  <si>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</si>
  <si>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</si>
  <si>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</si>
  <si>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</si>
  <si>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</si>
  <si>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</si>
  <si>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</si>
  <si>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</si>
  <si>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</si>
  <si>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</si>
  <si>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</si>
  <si>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</si>
  <si>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</si>
  <si>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</si>
  <si>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</si>
  <si>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</si>
  <si>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</si>
  <si>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</si>
  <si>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</si>
  <si>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</si>
  <si>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</si>
  <si>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</si>
  <si>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</si>
  <si>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</si>
  <si>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</si>
  <si>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</si>
  <si>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</si>
  <si>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</si>
  <si>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</si>
  <si>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</si>
  <si>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</si>
  <si>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</si>
  <si>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</si>
  <si>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</si>
  <si>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</si>
  <si>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</si>
  <si>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</si>
  <si>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</si>
  <si>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</si>
  <si>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</si>
  <si>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</si>
  <si>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</si>
  <si>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Acciones de Cierre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</si>
  <si>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</si>
  <si>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</si>
  <si>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</si>
  <si>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</si>
  <si>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</si>
  <si>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</si>
  <si>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</si>
  <si>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</si>
  <si>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</si>
  <si>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</si>
  <si>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</si>
  <si>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</si>
  <si>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</si>
  <si>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</si>
  <si>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</si>
  <si>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</si>
  <si>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</si>
  <si>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</si>
  <si>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</si>
  <si>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</si>
  <si>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</si>
  <si>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</si>
  <si>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</si>
  <si>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</si>
  <si>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</si>
  <si>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</si>
  <si>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</si>
  <si>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</si>
  <si>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</si>
  <si>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</si>
  <si>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</si>
  <si>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Ver SIVIGILA</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</si>
  <si>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</si>
  <si>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</si>
  <si>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</si>
  <si>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</si>
  <si>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</si>
  <si>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</si>
  <si>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</si>
  <si>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</si>
  <si>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</si>
  <si>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</si>
  <si>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</si>
  <si>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</si>
  <si>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</si>
  <si>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</si>
  <si>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</si>
  <si>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</si>
  <si>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</si>
  <si>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Operativos establecimientos que comercializan dispositivos médicos para la salud visual y ocular</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</si>
  <si>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</si>
  <si>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</si>
  <si>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</si>
  <si>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</si>
  <si>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</si>
  <si>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</si>
  <si>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</si>
  <si>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</si>
  <si>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</si>
  <si>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</si>
  <si>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</si>
  <si>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</si>
  <si>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</si>
  <si>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</si>
  <si>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</si>
  <si>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</si>
  <si>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</si>
  <si>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</si>
  <si>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</si>
  <si>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</si>
  <si>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</si>
  <si>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03 DCIEMBRE 2024 AL 23 DE JULIO 2005</t>
  </si>
  <si>
    <t>Mabel Lizcano Ortega</t>
  </si>
  <si>
    <t>Mayten Ortiz</t>
  </si>
  <si>
    <t xml:space="preserve">Margarita Duarte </t>
  </si>
  <si>
    <t>Andrea Palacios Sandoval</t>
  </si>
  <si>
    <t>Yudy Cusva</t>
  </si>
  <si>
    <t>Claudia Bermúdez Olaya</t>
  </si>
  <si>
    <t>Alejandro Molina</t>
  </si>
  <si>
    <t>Alejandro Molina y Margarita Duarte</t>
  </si>
  <si>
    <t>Adaluz Gómez Hernández</t>
  </si>
  <si>
    <t>Briggitte Rey Herrera</t>
  </si>
  <si>
    <t>Se genera glosa por ausencia de soportes del 100% del valor de cinco (5) UPGD activas con asistencia técnica, correspondientes a:
1. Centro Médico Colsubsidio Plaza Central.
2. Centro Médico Colmédica Sede Plaza Central.
3. Virrey Solís IPS SA Américas.
4. Unidad de Urgencias Puente Aranda.
5. Centro Médico Zona In Local 100.
Nota: la ausencia obedece a soportes realizados por parte de colaboradores de la Subred que no están dentro de las fechas de formalización de los contratos en el SECOP II.</t>
  </si>
  <si>
    <t>Se genera glosa por incumplimiento de anexo 6 lineamientos técnicos de la Gestión de la Salud Publica - GSP y del Plan de Salud Pública de Intervenciones Colectivas - PSPIC y módulo de estándares - SIVIGILA D.C del 100% del valor ejecutado de una (1) UI activa con asistencia técnica, toda vez que se evidenció en la localidad de Bosa realización de asistencia técnica en la UI:
1. Claudia Patricia Buitrago Hernández el 14/01/2025 para Sivigila, en la que: 
- Acta en ítem “revisión de compromisos” registra “…cumplimiento…SI…X…Envían la notificación en el aplicativo, al igual que diligenciar las fichas actualizadas, además enviar escaneados Dichos documentos diligenciados en su totalidad. Esto los días lunes antes de las 12:00 m y los viernes cuando el siguiente día hábil de la semana sea festivo…”, sin embargo, en ítem “seguimiento y gestión de cargue planos en Sivigila 4.0 novedades” registra “…Se realiza la evaluación de las semanas epidemiológicas desde la 27 a 52, evidenciando que tiene una positividad del 0%, negatividad del 0 %con silencio de 100%...La unidad no ha notificado eventos de interés en salud pública…”.
- En acta se evidencia ausencia de pantallazo del REPS del prestador, sede y capacidad instalada; exclusivamente se adjunta pantallazo de los servicios habilitados.
- Acta en ítem “socialización indicadores de gestión cumplimiento y oportunidad de Sivigila” registra “…porcentaje de silencio epidemiológico para periodo 7 a 13 del año 202…”, sin embargo, corresponde a “…porcentaje de silencio epidemiológico para periodo 7 a 13 del año 2024…”.
- Acta en ítem “realizar y socializar proceso de BAI” registra “…Al verificar los RIPS se revisan para el mes de julio…”, sin embargo, en el mismo ítem también refiere “…Al verificar los CUPS enviados por parte de la unidad…”.
- Acta en ítem “socialización alertas, circulares, normatividad, directrices y lineamientos” registra “…con copia al correo de notificación de la localidad correspondiente: tecnicosivigila8@subredsuroccidente.gov.co...”, sin embargo, corresponde a “…con copia al correo de notificación de la localidad correspondiente: tecnicosivigila7@subredsuroccidente.gov.co...”
- Acta en ítem “tablero conteo registro” registra “…aparece en 0 ya que la unidad notifico negativamente pero no envió los archivos planos al técnico de Sivigila…”, sin embargo, corresponde a “…aparece en 0 ya que la unidad fue silenciosa…”.
- Archivo en formato Excel que da cuenta del consolidado de la BAI, en ítem “fuente utilizada” y “BAI realizada” registra “…RIPS…X…Transmisibles…X…”, sin embargo, corresponde a “…LABORATORIO…X… Transmisibles…X… No Transmisibles…X…”; así mismo, en hoja “consolidado UPGD BAI” y “consolidado UNM BAI” en ítem “Cabecera municipal/Centro poblado/Barrio-vereda/Localidad o barrio” registra “…Fontibón…”, sin embargo, corresponde a “…Bosa…”.
Lo anterior obvia lo establecido en el documento operativo del proceso transversal de vigilancia en salud pública (página 27) y en la ficha técnica: subsistema Sivigila (página 25, 26, 27 y 35).</t>
  </si>
  <si>
    <t>Se genera glosa por incumplimiento de anexo 6 lineamientos técnicos de la Gestión de la Salud Publica - GSP y del Plan de Salud Pública de Intervenciones Colectivas - PSPIC y módulo de estándares - SIVIGILA D.C del 100% del valor ejecutado de dos (2) UPGD-UI con visita, toda vez que se evidenció en la localidad de Kennedy realización de incremento en el prestador:
1. Vital Time DyG SAS el 30/01/2025 para Sivigila, en el que acorde con correo electrónico remitido desde SDS (yrrativa@saludcapital.gov.co) el 14/02/2025 se establece “…110014057201 VITAL TIME D Y G SAS: No puede ser objeto de reconocimiento ya que no cuentan con aval desde el nivel central, acorde al lineamiento…”.
2. Ambulancias y Emergencias ESA SAS Sede Bogotá el 30/01/2025 para Sivigila, en el que acorde con correo electrónico remitido desde SDS (yrrativa@saludcapital.gov.co) el 14/02/2025 se establece “…110014072301 AMBULANCIAS Y EMERGENCIAS ESA SAS SEDE BOGOTA: No puede ser objeto de reconocimiento ya que no cuentan con aval desde el nivel central, acorde al lineamiento…”.
Lo anterior obvia lo establecido en ficha técnica: subsistema Sivigila (página 37).</t>
  </si>
  <si>
    <t>Se genera glosa por ausencia de soportes de forma proporcional a la subactividad que presenta la ausencia en el producto 110 - Gestión de la información del componente SIVIGILA - Subred Sur Occidente y Centro Oriente, el cual, contiene ocho (8) actividades, de las cuales, se ven afectadas cuatro (4) actividades de la siguiente forma:
- Actividad 1 con diecisiete (17) subactividades y afectación en tres (3) subactividades.
- Actividad 4 con diecinueve (19) subactividades y afectación en una (1) subactividad.
- Actividad 7 con una (1) subactividad y afectación de uno (1) de los tres (3) monitoreos a UPGD critica ejecutados.
- Actividad 8 con once (11) subactividades y afectación en una (1) subactividad.
Debido a que se identificaron los siguientes productos ejecutados:
- Actividad 1 - Sistematización, recepción de la notificación, registro, consolidación, georreferenciación del evento, monitoreo y seguimiento de la calidad del dato de las fuentes de información de VSP y cruces con otras fuentes de información.
Subactividad 1 - Garantizar el cumplimiento del flujo de la información de la notificación conforme a lo establecido en los lineamientos nacionales, distritales y en la normatividad vigente.
• Envío de correo electrónico del 03/12/2024 a SDS con la notificación de la semana epidemiológica 48 (de las cuatro (4) localidades de influencia).
• Envío de correo electrónico del 03 al 06/12/2024 a SDS con la notificación inmediata de la localidad de Fontibón, Kennedy y Puente Aranda y del 03 al 06 y 09/12/2024 de la localidad de Bosa.
• Envío de correo electrónico del 03 al 06/12/2024 a las Subredes y a los Departamentos con la base interlocal de la localidad de Fontibón, Kennedy y Puente Aranda y del 03 al 06 y 09/12/2024 de la localidad de Bosa.
• Envío de correo electrónico del 03/12/2024 con la retroalimentación a las UPGD del cargue en el Sivigila escritorio y 4.0 de la localidad de Puente Aranda y del 04 y 05/12/2024 de la localidad de Bosa.
Subactividad 5 - Monitoreo de la calidad del dato (georreferenciación). 
• Envío de correo electrónico del 05/12/2024 al componente geográfico con la base de eventos notificados con corte a SE48 (de las cuatro (4) localidades de influencia).
Subactividad 11 - Medir a través de indicadores el cumplimiento y oportunidad de la información contenida en la base de datos SIVIGILA (tablero de control).
• Acta del 04/12/2024 de alistamiento del COVE del mes de diciembre de 2024.
• Envío de correo electrónico del 04 y 05/12/2024 con la invitación y agenda del COVE del mes de diciembre de 2024 a las UPGD - UI.
- Actividad 4 - Monitoreo y seguimiento de la calidad del dato de las fuentes de información de VSP (depuración, precrítica, critica, ajuste y realimentación dato).
Subactividad 9 - Asegurar la concordancia con otras fuentes de información RUAF, laboratorios, RIPS y casos positivos.
• Actas del 05/12/2024 de articulación con el subsistema Crónicos, SSR, SISVAN y SIVIM – EEVV y del 06/12/2024 con el subsistema Transmisibles – EEVV.
• Envío de correo electrónico del 04/12/2024 a dos (2) UPGD con la retroalimentación de los hallazgos derivados de la retroalimentación con otras fuentes de información.
- Actividad 7 - Monitoreo a UPGD - UI críticas subsistema Sivigila.
Subactividad 1 - Seguimiento a hallazgos en UPGD - UI crítica.
• Acta del 03/12/2024 de monitoreo como UPGD al Centro Médico Plaza de las Américas.
- Actividad 8 – Gestión administrativa y de seguimiento del componente de la vigilancia en salud pública.
Subactividad 1 - Programar, supervisar y realizar seguimiento a la ejecución con calidad de los productos establecidos en el lineamiento.
• Acta del 04/12/2024 de desarrollo de reunión de equipo del mes de diciembre de 2024.
• Acta y envío de correo electrónico del 03/12/2024 a SDS de error en generación de archivos planos por error de configuración del aplicativo en el sistema de la UI Vitalea Salitre.
• Envío de correo electrónico del 03/12/2024 a SDS del ajuste en el Sivigila 4.0 del caso del evento 342 identificado con TI 1031840513-1.
Nota: la ausencia obedece a soportes realizados por parte de colaboradores de la Subred que no están dentro de las fechas de formalización de los contratos en el SECOP II.</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</si>
  <si>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
1.Actividad 2 que presenta 15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13  IEC que se describe a continuación: 
Localidad Kennedy
1) SRC. HIJO DE YEIMY PAOLA AGUIRRE JIMENEZ CN: 24128511229800 FN: 17/12/2024, fecha de la IEC: 19/12/2024, cargue de la IEC preliminar:  21/12/2024 tardío, IEC Cierre: 28/01/2024, fecha de notificación; aplica para todos los casos probables y confirmados.
2) Rubeola. ANYEL SAMANTHA MENDEZ VELASCO RC 1030715657 FN:4/12/2024 fecha de la IEC: 5/12/2024, cargue IEC preliminar en el drice de SDS: 9/12/2024 tardía, IEC Cierre: 14/01/2024
Localidad Bosa 
3) SRC.HIJA DE YURI ANDREA QUINTERO GONZALEZ CN 24111811216219 FN: 4/12/2024 fecha de la IEC: 6/12/2024, Cargue IEC preliminar: 11/12/2024 tardío, cargue IEC de cierre: 16/12/2024,
4) HIJA DE DIANA HORTENSIA BARREÑO CARRERO CN 531345885 FN:12/12/2024 fecha de la IEC: 13/12/2024 fecha del Cargue preliminar IEC en el drive de SDS: 16/12/2024 no cuenta con cargue de cierre, en el drive de SDS.
Localidad Kennedy 
5) TB JESUS ANDRES SUACHA CORONADO FN: 25/11/2024 FR: 27/11/2024 IEC: 5/12/2024, libro de fecha de cargue Drive IEC SDS: 13/01/2025 
6) TB SHIRLEY ELIANA PRESIGA BORRERO CC 1233492009 FN: 29/11/2024 FR: 2/12/2024, fecha de la IEC :5/12/2024, fecha de cargue Drive IEC SDS: 13/01/2025 
7) TB PARMENIO JIMENEZ ESCALA CC 79366482 FN: 5/12/2024 FR: 5/12/2204, fecha de la IEC: 10/12/2024, fecha de cargue Drive IEC SDS: 14/01/2025 
8) HANSEN. LORENA JIMENEZ CADENA CC 1072962422 FN: 7/12/2024, FR: 8/12/2024 fecha de la IEC:18/12/2024, fecha de cargue Drive IEC SDS: 20/01/2025 
9) TB. HERNANDO TORRES HIGUERA CC  6769830, FN: 11/12/2024 FR: 11/12/2024, fecha de la IEC: 18/12/2024, fecha de cargue Drive IEC SDS: 23/01/2025 
10) TB. Bellarine Beltrán CC 51672134 FN: 4/12/2024 FR: 5/12/2024, fecha de la IEC: 10/12/2024, fecha de cargue Drive IEC SDS: 14/01/2025 
11) TB. ANDRES FELIPE REYES CAMARGO CC 1018493317 FN: 11/12/2024, FR: 12/12/2024, fecha de la IEC: 20/12/2024, fecha de cargue Drive IEC SDS: 30/01/2025 
12) TB. MARIA CELINA SANCHEZ PALACIOS CC 1077429828 FN: 14/12/2024 FR: 14/12/2024 fecha de la IEC: 20/12/2024, fecha de cargue Drive IEC SDS: 27/01/2025 
13) Hepatitis A. SARA VANESSA GONZALEZ SIERRA CC 1031645074 FN: 20/12/2024, fecha de la IEC: 27/12/2024: fecha de cargue Drive IEC SDS: 10/02/2025 
</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</si>
  <si>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con 15 subactividades de las cuales se afecta 1 subactividad de la siguiente manera:
1.Actividad 2 que presenta 15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  IEC que se describe a continuación
Localidad Kennedy
Tosferina
1) LEANDRO PINEDO BETANCOURT RC: 1029120047 FN: 21/01/2025, fecha de la IEC: 23/01/2024, fecha de cargue en el drive de IEC SDS: 14/02/2025
2) MIA SAMANTHA MENDOZA RAMIREZ RC: 1146153130 FN: 10/01/2025 fecha de la IEC: 15/01/2025, fecha de cargue de la IEC: 20/02/2025.
Localidad Bosa 
3) SRCHIJO DE ANA KARINA REGEL SANABRIA CN: 25016010026776 FN: 27/01/2025 fecha de la IEC: 31/01/2025, fecha de cargue de la IEC preliminar en drive de SDS: 19/03/2025 
4) HIJO DE LAURA NICOLLE MAYORGA TRIANA CN:    25017710030378 FN:28/01/2025 fecha de la IEC: 31/01/2025, fecha de cargue de la IEC cierre: 4/03/2025.
</t>
  </si>
  <si>
    <t xml:space="preserve">Se genera glosa por ausencia de soportes proporcional, a las subactividades que presentan el hallazgo del producto con avance mensual del plan de acción (cualitativo) del producto 128-“ Gestión de la información del componente de Urgencias y Emergencias  - Subred Norte, Centro Oriente, Sur Occidente y Sur”,  el cual cuenta con  dos (2) actividades, las cuales se ven afectadas de la siguiente manera:
1.	La actividad No 1 cuenta con (11) subactividades,  y se afectan 3
2.	 La actividad No 2 cuenta con (5) subactividades y se afectan 2
El hallazgo se evidencio de la siguiente manera: 
En la actividad No 1, se evidenció ausencia en (3) subactividades de (11) subactividades correspondientes, ya que los productos reportados como desarrollados en el informe de gestión, no fueron soportados en el momento de la visita de supervisión. 
En la actividad No 2, se evidencio ausencia en (2) subactividades de (5) subactividades correspondientes, ya que los productos reportados como desarrollados en el informe de gestión, no fueron soportados en el momento de la visita de supervisión. 
“Nota: La ausencia obedece a soportes realizados por parte de colaboradores de la subred que no están dentro de las fechas de formalización de  los contratos  en el SECOP II.” </t>
  </si>
  <si>
    <t xml:space="preserve">Se genera glosa POR INCUMPLIMIENTO EN LA UNIDAD BASE DE COSTEO DE LOS PRODUCTOS GSP-PSPIC en el producto 129-Atención de urgencias y emergencias en Salud Pública por parte del equipo de respuesta inmediata - ERI, por la diferencia entre el valor mensual reconocido por la subred al perfil del PSPIC y los valores de referencia descritos en la columna 1 VALOR BASE 184 HORAS MES ya que se evidenció el no pago de 6,13637079891047 horas regulares reportadas en la base de talento humano del profesional Universitario_2: JOHN FREDDY PAEZ MORENO CC: 80735355. </t>
  </si>
  <si>
    <t>Se genera glosa por ausencia de soportes del 100% del valor del producto faltante, 129-Atención de urgencias y emergencias en Salud Pública por parte del equipo de respuesta inmediata – ERI”, debido a que de los 31 productos reportados como desarrollados en el informe de gestión, no fueron soportados 10 en el momento de la visita de supervisión. Las (31) actividades  reportadas están distribuidas así: (19) Brotes y (12) Actividades de gestión del riesgo en salud pública,  
El hallazgo se evidencio de la siguiente manera: 
Se evidenció ausencia de ocho (8) brotes de diecinueve (19) ejecutados y de dos (2) de las actividades de gestión del riesgo (Estrategia Distrital de Respuesta a Emergencias EDRE) de las (12) Actividades de gestión del riesgo en salud pública ejecutadas. 
“Nota: La ausencia obedece a soportes realizados por parte de colaboradores de la subred que no están dentro de las fechas de formalización de  los contratos  en el SECOP II.”</t>
  </si>
  <si>
    <t xml:space="preserve">Se genera glosa por ausencia de soportes proporcional, a las subactividades que presentan el hallazgo del producto con avance mensual del plan de acción (cualitativo) del producto 134-“ Mantenimiento, seguimiento y  fortalecimiento de  la estrategia Vigilancia Epidemiológica  Portuaria- Subred  Suroccidente”,  el cual cuenta con  dos (2) actividades, las cuales se ven afectadas de la siguiente manera:
1.	La actividad No 1 cuenta con (17) subactividades y se afectan  4
2.	La actividad No 2 cuenta con (10) subactividades y se afecta 1. 
El hallazgo se evidencio de la siguiente manera: 
En la actividad No 1, se evidenció ausencia en (4) subactividades de (17) subactividades correspondientes, ya que los productos reportados como desarrollados en el informe de gestión, no fueron soportados en el momento de la visita de supervisión. 
En la actividad No 2, se evidencio ausencia en (1) subactividad de (10) subactividades correspondientes, ya que los productos reportados como desarrollados en el informe de gestión, no fueron soportados en el momento de la visita de supervisión. 
“Nota: La ausencia obedece a soportes realizados por parte de colaboradores de la subred que no están dentro de las fechas de formalización de  los contratos  en el SECOP II.” </t>
  </si>
  <si>
    <t>Se genera glosa del 100 % por incumplimiento de anexo 6 lineamientos técnicos de la gestión de la salud pública GSP y del plan de salud pública de intervenciones colectivas - PSPIC y módulo de estándares - SIVIGILA D.C ya que se evidenció hallazgo en el producto 115 acciones de contención mediante bloqueos el cual contiene 2 actividades y en la actividad 1 que contiene 2 subactividades, se evidenció inconsistencia en la subactividad “Realizar acciones de bloqueo” debido a que en veinte (20 bloqueos) de 51 bloqueos totales del mes se evidenció , inoportunidad en la ejecución de bloqueos de vacunación de los eventos Síndrome de Rubeola Congénita, Sarampión, Rubeola, Tosferina; no cuenta con soporte que argumente la inoportunidad en el abordaje, teniendo en cuenta que la ficha técnica establece:
“La contención de eventos notificados mediante bloqueos busca realizar la mitigación de brotes mediante la vacunación de la población susceptible por iniciar, continuar y terminar el esquema; se desarrolla de manera simultánea a la BAC la cual busca identificar casos sospechosos o probables de los eventos Parálisis Flácida Aguda, Sarampión, Rubéola, Síndrome de Rubéola Congénita, Tos ferina, tétanos neonatal, Difteria y Meningitis bacteriana (solo BAC) en la comunidad durante el monitoreo a las nueve manzanas alrededor del caso índice”
“Las acciones de bloqueo se deben desarrollar con el fin de evitar la diseminación de la enfermedad y se desarrolla a partir de la notificación de un caso sospechoso o probable, se debe disponer del número suficiente de equipos completos que incluyan vacunador, registrador y persona de BAC, de tal manera que se aborde la mayor extensión de territorio en las primeras 48 horas, a excepción de Tosferina el cual se puede abordar entre las 48 hasta las 72 horas” ; los cuales  se describen a continuación 
Localidad Fontibón 
1.	SRC MARIA JOSE JUTINICO MEDINA RC 1016125446 FN: 16/12/2024, fecha de la IEC: 17/12/2024, fecha de bloqueo: 23/12/2024 tardío.
2.	SRC JUSTIN FELIPE CUBILLOS DUARTE: RC 1016125612 FN: 25/12/2024, fecha de la IEC: 26/12/2024, fecha del bloqueo: 29 y 30 de diciembre 2024 barrio abierto, tardío 
Localidad Kennedy
3.	SRC HIJO DE STEPHANNIE JULIANA CASTILLO DIAZ CN 24111311209691 FN: 3/12/2024, fecha de la IEC: 6/12/2024, fecha del bloqueo: 9/12/2024 tardío. 
4.	SRC EITHAN DAMIAN BARON ROBAYO RC 1233525892 FN: 10/12/2024, fecha de la IEC: 11/12/2024 Fecha del bloqueo: 17 y 18 de diciembre tardío. 
5.	SRC HIJO DE YEIMY PAOLA AGUIRRE JIMENEZ CN: 24128511229800 FN: 17/12/2024, fecha de la IEC: 19/12/2024, fecha del bloqueo: 23/12/2024 tardío.
6.	SRC LAURA ISABELA DIAZ OVALLE RC 1030716317 FN: 24/12/2024, fecha de IEC: 26/12/2024, fecha del bloqueo: 30/12/2024                         y 2/01/2025 tardío. 
7.	Tosferina NAHIA CELESTE SICACHA REYES RC 1256218240 FN: 23/12/2024, fecha de la IEC: 24/12/2024, fecha del bloqueo: 31/12/2024, tardío.
8.	Rubeola ANYEL SAMANTHA MENDEZ VELASCO RC 1030715657 FN:4/12/2024 fecha de la IEC: 5/12/2024, fecha del bloqueo: 12/12/2024 tardío.
9.	Rubeola SOFIA MARTINEZ PADIERNA 1014740272 FN: 9/12/2024, fecha de la IEC: 11/12/2024, fecha del bloqueo: 13,16 de diciembre tardío.
10.	SR JOSUE RAMIREZ RONCANCIO RC 1025569712 FN: 17/12/2024 fecha de la IEC: 17/12/2024, fecha del bloqueo: 26/12/2024, tardío.
11.	SR ELIESER ESTEBAN PRIETO QUINTERO RC 1082481277 FN: 17/12/2024, fecha de la IEC: 19/12/2024, fecha del bloqueo: 22/12/2024 tardío.
12.	SR JOSE DAVID SUAREZ PEÑA RC: 1012927986, FN: 20/12/2024 FR; 22/12/2024 fecha de la IEC: 22/12/2024, fecha del bloqueo: 27, 29 de diciembre, tardío. 
13.	SRC HIJO DE ERIKA ARANGO LLANO CN 24121111231578 FN: 16/12/2024, fecha de la IEC: 17/12/2024 telefónica con aval de SDS, fecha del bloqueo: 30/12/2024 tardío. 
14.	SRC MARIANA LOPEZ MACHADO CN 1233525928 FN: 17/12/2024, fecha de la IEC: 19/12/2024, fecha del bloqueo: 26/12/2024 y 27/12/2024, tardío.
Localidad Puente Aranda 
15.	SR PAULA ALEJANDRA MARTINEZ RAMOS RC 1011245755 FN: 19/12/2024, fecha de la IEC: 20/12/2024, fecha del bloqueo: 26 y 27 de diciembre de 2024 tardío.
Localidad Bosa 
16.	SRC DERECK GOMEZ HERRERA CN 1029120018 FN: 2/12/2024, fecha de la IEC: 4/12/2024, fecha del bloqueo: 7/12/2024 tardío.
17.	SRC HIJA DE YURI ANDREA QUINTERO GONZALEZ CN 24111811216219 FN: 4/12/2024, fecha de la IEC: 6/12/2024, fecha del bloqueo: 9/12/2024 tardío.
18.	SRC HIJA DE DIANA HORTENSIA BARREÑO CARRERO CN 531345885 FN:12/12/2024, fecha de la IEC:13/12/2024, fecha del bloqueo: realizado en dos lugares en los que permaneció el caso índice 20/12/2024 tardío.
19.	SR JENNY MILENA CALDERON BELTRAN RC: 1001196469 FN: 4/12/2024, fecha de la IEC: 6/12/2024, fecha del bloqueo: 10/12/2024 tardío. 
20.	Rubeola NATALY TERAN ORTIZ CC  53894093 FN: 12/12/2024 por base, fecha de la IEC: 13/12/2024, fecha del bloqueo: 19/12/2024 tardío.</t>
  </si>
  <si>
    <t>Se genera glosa por ausencia de soportes proporcional, a las subactividades que presenten el hallazgo del producto con avance mensual del plan de acción (cualitativo) 115 Acciones de contención mediante bloqueos, el cual contiene 2 actividades de las cuales se ven afectadas las 2 actividades con la totalidad de las subactividades, teniendo en cuenta que seis (6 bloqueos) de los 51 reportados en el informe de gestión no fueron soportados en el momento de la visita de supervisión. 
Nota: “La ausencia obedece a soportes realizados por parte de colaboradores de la subred que no están dentro de las fechas de formalización de los contratos en el SECOP II”</t>
  </si>
  <si>
    <t>Se genera glosa por la diferencia entre el valor mensual reconocido por la subred y el valor definido por la SDS de acuerdo con el valor establecido en la columna “1 VALOR BASE 184 HORAS MES” toda vez que se evidenció, el no pago de 71 horas del perfil técnico 1 distribuidas en dos contratistas 59 horas adicionales a Yessenia Brigith Capera Rengifo y 12 horas regulares a Anggie Geraldine Rodríguez Ocampo.</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</si>
  <si>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115 acciones de contención mediante bloqueos el cual contiene 2 actividades y en la actividad 1 que contiene 2 subactividades, se evidenció inconsistencia en la subactividad “Realizar acciones de bloqueo” debido a que en nueve (9 bloqueos) de 45 bloqueos totales del mes se evidenció , inoportunidad en la ejecución de bloqueos de vacunación de los eventos Síndrome de Rubeola Congénita, Tosferina, y Meningitis;  no cuenta con soporte que argumente la inoportunidad en el abordaje, teniendo en cuenta que la ficha técnica establece:
“La contención de eventos notificados mediante bloqueos busca realizar la mitigación de brotes mediante la vacunación de la población susceptible por iniciar, continuar y terminar el esquema; se desarrolla de manera simultánea a la BAC la cual busca identificar casos sospechosos o probables de los eventos Parálisis Flácida Aguda, Sarampión, Rubéola, Síndrome de Rubéola Congénita, Tos ferina, tétanos neonatal, Difteria y Meningitis bacteriana (solo BAC) en la comunidad durante el monitoreo a las nueve manzanas alrededor del caso índice”
“Las acciones de bloqueo se deben desarrollar con el fin de evitar la diseminación de la enfermedad y se desarrolla a partir de la notificación de un caso sospechoso o probable, se debe disponer del número suficiente de equipos completos que incluyan vacunador, registrador y persona de BAC, de tal manera que se aborde la mayor extensión de territorio en las primeras 48 horas, a excepción de Tosferina el cual se puede abordar entre las 48 hasta las 72 horas” ; los casos se describen a continuación 
Localidad Fontibón
1.	SRC HIJO DE LUISA FERNANDA GARCIA BUITRAGO CN 25012210003753 FN: 14/01/2025, fecha de la IEC: 17/01/2025, fecha del bloqueo: 25/01/2025, tardío.
2.	Tosferina CARLOS ALBERTO CARDENAS BARRERA RC 79598011 FN: 25/01/2025, fecha de la IEC: 27/01/2025, fecha del bloqueo: 30/01/2025, tardío.
3.	SR SALOME MORALES GAITAN RC 1020005262 FN:4/01/2025, fecha de la IEC: 4/01/2025, fecha del bloqueo: 7/01/2025 tardío. 
4.	Tosferina DOMINIC SAMUEL ALDANA VEGA RC 1016125530 FN: 22/01/2025, fecha de la IEC: 24/01/2025, fecha del bloqueo: 27/01/2025, tardío.
Localidad Kennedy
5.	SRC HIJO DE KEYLA PATRICIA VILLA GONZALEZ CN 10077143092 FN: 4/01/2025, fecha de la IEC: 4/01/2025, fecha del bloqueo: 8/01/2025 9/01/2025, tardío.  
6.	SRC HIJO DE XIMENA LONDOÑO CASTAÑO CN: 25012710026877 FN: 25/01/2025, fecha de la IEC: 27/01/2025, fecha del bloqueo: 29/01/2025 tardío.
7.	Tosferina ALIZ MAITE FIGUEROA GALINDO RC 1025570405 FN: 10/01/2025 FR: 10/01/2025, fecha de inicio de IEC: 10/01/2025, entrevista IEC: 15/01/2025, fecha del bloqueo: 1/02/2025 tardío, extensión dado que fue fallido en el lugar de residencia del caso índice. 
8.	Meningitis VAIOLETH CASTILLO GUERRERO RC 1031427465 FN: 5/01/2025 FR: 8/01/2025, muestra: 4/01/2025 resultado: 4/01/2025 agente Haemophilus influenzae, IEC: 9/01/2025, BAC: 12/01/2025 tardío. 
Localidad Bosa: 
9.	SRC HIJA DE YENI PAOLA VILLANUEVA ORTEGON CN 24127811259069 FN: 03/01/2025, fecha de la IEC; 4/01/2025, fecha del bloqueo: 7 y 8 de enero del 2025 tardío. 
</t>
  </si>
  <si>
    <t xml:space="preserve">Se genera glosa del 100 % por incumplimiento deanexo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debido a que en una (1 IEC) de 68 IEC totales del mes se evidenció inconsistencia en la subactividad “Ejecución de la IEC de acuerdo a fichas técnicas y protocolos de los eventos en el respectivo formato dado por SDS” ,  en 2 IEC correspondientes al evento Síndrome de Rubeola Congénita y Tosferina , los hallazgos se describen a continuación: 
Localidad Fontibón 
SRC HIJA DE ADELEY ROISBEL ZULETA LEAL CN 24118811215713 FN: 12/12/2024 IEC: 13/12/2024 bloqueo: 16/12/2024, la información del bloqueo relacionado en la IEC no concuerda con la información registrada en el soporte físico del bloqueo, en relación a la BAC y MRCV.  </t>
  </si>
  <si>
    <t>Se genera glosa por ausencia de soportes  proporcional a las subactividades que presenten el hallazgo del producto con avance mensual del plan de acción (cualitativo) 125- Investigaciones epidemiológicas de campo de alto impacto para eventos transmisibles Subred Sur Occidente, el cual contiene 2 actividades de las cuales se ven afectadas las 2 actividades con la totalidad de las subactividades, teniendo en cuenta que quince (15 IEC) de las 68 reportadas en el informe de gestión no fueron soportadas en el momento de la visita de supervisión. 
Nota: “La ausencia obedece a soportes realizados por parte de colaboradores de la subred que no están dentro de las fechas de formalización de los contratos en el SECOP II”</t>
  </si>
  <si>
    <t>Se genera glosa por ausencia de soportes proporcional a las subactividades que presenten el hallazgo del producto con avance mensual del plan de acción (cualitativo) 126- Investigaciones epidemiológicas de campo de control para eventos transmisibles Subred Sur Occidente el cual contiene 2 actividades de las cuales se ven afectadas las 2 actividades con la totalidad de las subactividades, teniendo en cuenta que cinco (5 IEC) de las 33 reportadas en el informe de gestión no fueron soportadas en el momento de la visita de supervisión. 
Nota: “La ausencia obedece a soportes realizados por parte de colaboradores de la subred que no están dentro de las fechas de formalización de los contratos en el SECOP II”</t>
  </si>
  <si>
    <t xml:space="preserve">Se genera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El hallazgo se evidenció de la siguiente manera:
1.	Actividad 1 con 2 subactividades con afectación en 1 subactividad con reporte de veintiocho (28) Investigaciones epidemiológicas en campo y con ausencia de soportes de ocho (8).
Las inconsistencias se describen a continuación. 
Actividad 1 – Investigaciones epidemiológicas de campo para eventos de salud sexual y reproductiva y salud materno infantil.
Subactividad 1 - Alistamiento y elaboración de Investigaciones epidemiológica de campo. 
Producto 100 – 1 Investigaciones epidemiológicas de campo de alto impacto para eventos de salud materno-perinatal en la Subred Norte y Sur Occidente EVENTOS SALUD SEXUAL Y REPRODUCTIVA- MORTALIDAD: Ausencia de soportes por una (1) IEC de la localidad de Bosa por el evento de Mortalidad perinatal y neonatal tardía, de un total de ocho (8) reportadas en el periodo. 
Producto 100 – 2 Investigaciones epidemiológicas de campo de alto impacto para eventos de salud materno-perinatal en la Subred Norte y Sur Occidente EVENTOS SALUD SEXUAL Y REPRODUCTIVA- MORBILIDAD: Ausencia de soportes por tres (3) IEC de la localidad de Bosa, una (1) de Fontibón, dos (2) de Kennedy y una (1) de Puente Aranda para un total de siete (7) IEC de veinte (20) reportadas en plan de acción para el periodo.
“Nota: La ausencia obedece a soportes realizados por parte de colaboradores de la subred que no están dentro de las fechas de formalización de los contratos en el SECOP II.”
</t>
  </si>
  <si>
    <t xml:space="preserve">Se genera glosa por ausencia de soportes proporcional a la subactividad, donde se evidenció la ausencia acorde a lo reportado en el plan de acción cualitativo del Producto 101 - Unidades de análisis de eventos de interés en salud pública Norte y Sur Occidente _ SSR SMI, el cual está compuesto por 1 actividad. El hallazgo se evidenció de la siguiente manera:
1.	Actividad 1 con 2 subactividades con afectación en 1 subactividad con reporte de dos (2) unidades de análisis y con ausencia de soportes de una (1).
Las inconsistencias se describen a continuación. 
Actividad 1 - Análisis epidemiológico a través de unidades de análisis, de eventos de interés en salud pública.
Subactividad 1 - Planeación, convocatoria y desarrollo de las unidades de análisis: Ausencia de soporte por el alistamiento y entrega de los documentos de historia clínica, bitácora de referencia y contrarreferencia e investigación epidemiológica en campo con fecha del 03/12/2024 y ausencia de soporto por el acta de asistencia a la unidad de análisis por el evento de mortalidad perinatal temprana del caso con ID 1061203521, con fecha del 06/12/2024, sesión desarrollada en modalidad no presencial.
“Nota: La ausencia obedece a soportes realizados por parte de colaboradores de la subred que no están dentro de las fechas de formalización de los contratos en el SECOP II.”
</t>
  </si>
  <si>
    <t xml:space="preserve">Se genera glosa por ausencia de soportes proporcional a la subactividad, donde se evidenció la ausencia acorde a lo reportado en el plan de acción cualitativo del Producto 136 - Gestión de la información del componente SISVAN - Sub Sur Occidente, el cual está compuesto por 7 actividades. Los hallazgos se evidenciaron de la siguiente manera:
1.	Actividad 6 con 3 subactividades con afectación en 1 subactividad con reporte de ciento nueve (109) seguimientos telefónicos y con ausencia de veinticinco (25). 
Las inconsistencias se describen a continuación.
Actividad 6 - Seguimiento telefónico a casos de recién nacido BPN menor a 2500 gr a término. 
Subactividad 2 - Seguimiento telefónico: Ausencia de soportes por el seguimiento telefónico de veinticinco (25) casos de un total de ciento nueve (109) reportados a nivel central para el periodo, con fechas de llamadas en los días 4, 5 y 6 de diciembre de 2024. 
“Nota: La ausencia obedece a soportes realizados por parte de colaboradores de la subred que no están dentro de las fechas de formalización de los contratos en el SECOP II.”
</t>
  </si>
  <si>
    <t xml:space="preserve">Se genera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2 actividades. Los hallazgos se evidenciaron de la siguiente manera:
1.	Actividad 1 con 4 subactividades con afectación en 1 subactividad con reporte de treinta y un (31) seguimientos telefónicos y con ausencia de dos (2). 
2.	Actividad 2 con 5 subactividades con afectación en 1 subactividad con reporte de sesenta y seis (66) caracterizaciones y con ausencia de nueve (9). 
Las inconsistencias se describen a continuación.
Actividad 1 - Seguimiento a las atenciones brindadas a los menores de 5 años con Desnutrición aguda y riesgo de desnutrición aguda notificados al SIVIGILA. 
Subactividad 1 - Contacto telefónico a los casos notificados al evento 113 y riesgo de desnutrición aguda del SISVAN: Ausencia de soporte de dos (2) casos con seguimiento telefónico con fechas de llamada del 03/12/2024, que cumplían con la definición del evento para su abordaje, de un total de treinta y uno (31) reportados en el periodo a nivel central.
Actividad 2 - Caracterizaciones a las Gestantes Notificadas al SISVAN. Compuesta por 5 subactividades.
Subactividad 3 - Identificación de condiciones familiares y de SAN: Ausencia de soportes de caracterización de nueve (9) gestantes notificadas al SISVAN con fechas de visita del 4, 5 y 6 de diciembre de 2024, de un total de sesenta y seis (66) casos reportados a nivel central en el periodo.
“Nota: La ausencia obedece a soportes realizados por parte de colaboradores de la subred que no están dentro de las fechas de formalización de los contratos en el SECOP II.”
</t>
  </si>
  <si>
    <t>Se genera glosa por ausencia de soportes proporcional a la subactividad, donde se evidenció la ausencia acorde a lo reportado en el plan de acción cualitativo del Producto 139 - Caracterización de la situación alimentaria y nutricional de población menor de 5 años y recién nacidos, el cual está compuesto por 1 actividad. Los hallazgos se evidenciaron de la siguiente manera:
1.	Actividad 1 con 5 subactividades con afectación en 1 subactividad con reporte de treinta y siete (37) caracterizaciones y con ausencia de siete (7). 
Las inconsistencias se describen a continuación.
Actividad 1 - Caracterización de la situación alimentaria y nutricional de población menor de 5 años y recién nacido. Compuesta por 5 subactividades.
Subactividad 3 - Identificación de condiciones familiares y de SAN: Ausencia de soporte de siete (7) caracterizaciones a menores de 5 años de un total de treinta y siete (37) reportados a nivel central para el periodo, con fechas de visita del 4, 5 y 6 de diciembre de 2024.
“Nota: La ausencia obedece a soportes realizados por parte de colaboradores de la subred que no están dentro de las fechas de formalización de los contratos en el SECOP II.”</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</si>
  <si>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140 - Gestión de la información de la Vigilancia Comunitaria - Subred Norte, Centro Oriente, Sur Occidente y Sur, la cual contiene por plan de acción:
5 actividades de las cuales se afecta una (1), la Actividad 4 que cuenta con veintiún (21) subactividades, con afectación en una (1) subactividad, debido a:
Envío de la ficha metodológica del COVECOM de la localidad de Bosa realizado el 12 de diciembre de 2024, de forma tardía, ya que se evidencia, correo electrónico del 10 de diciembre de 2024, siendo que el lineamiento refiere que: “la ficha metodológica para el desarrollo del COVECOM, se enviará a los correos de las referentes distritales de VEBC tres (3) días hábiles antes de la fecha del COVECOM”</t>
  </si>
  <si>
    <t>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y elementos de papelería (4 Pliegos de Kraf, 2 cintas adhesiva anchas, 2 cintas de enmascarar, 2 frascos de colbón de 115 gs. 3 cajas de colores, 5 pares de tijeras, 3 block de papel iris, 2 cartón paja tamaño octavo por 25 unidades, Una caja de vinilo acrílico de diferentes colores y 3 pinceles).</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</si>
  <si>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140 - Gestión de la información de la Vigilancia Comunitaria - Subred Norte, Centro Oriente, Sur Occidente y Sur, la cual contiene por plan de acción:
5 actividades de las cuales se afecta una (1), la Actividad 2 que cuenta con dieciocho (18) subactividades, con afectación en una (1) subactividad, debido a:
Envío de la base PCO correspondiente al mes de enero 2025, de forma tardía, ya que se evidencia, correo electrónico del 10 de febrero, siendo que el lineamiento refiere: “envío entre los 5 días hábiles del mes siguiente” los que corresponde al 7 de febrero de 2025.</t>
  </si>
  <si>
    <t>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y elementos de papelería (4 Pliegos de Kraf y 3 cajas de colores, 3 block de papel iris, 2 cartón paja tamaño octavo por 25 unidades, Una caja de vinilo acrílico de diferentes colores y 3 pinceles).</t>
  </si>
  <si>
    <t>Se genera glosa por ausencia de soportes proporcional a la subactividad que presenta la ausencia del soporte, en el producto 141- acciones integradas: para el fortalecimiento de la red de vigilancia comunitaria –REVCOM- de la VEBC, la cual contiene por plan de acción 3 actividades de las cuales se afecta una (1):
Actividad 1 que cuenta con catorce (14) subactividades, con afectación en una (1) subactividades. 
Debido a que, se verifica acta del 6 de diciembre de 2024, con la proyección de las metas por profesional de las asistencias técnicas. Se verifica listado de asistencia.
“Nota: La ausencia obedece a soportes realizados por parte de colaboradores de la subred que no están dentro de las fechas de formalización de los contratos en el SECOP II”</t>
  </si>
  <si>
    <t>Se genera glosa por ausencia de soportes proporcional a la subactividad que presenta la ausencia del soporte, en el producto 152 - Gestión en los niveles meso y micro de la salud pública del proceso vigilancia en salud pública, la cual contiene por plan de acción 22 actividades de las cuales se afecta una (1):
Actividad 2 que cuenta con tres (3) subactividades, con afectación en una (1) subactividades. 
Debido a, que se verifica en medio magnético el acta de fecha 3 de diciembre de 2024, mediante la cual se realizó alistamiento a los diferentes subsistemas. Se valida la participación de referente y líderes de VSP. 
“Nota: La ausencia obedece a soportes realizados por parte de colaboradores de la subred que no están dentro de las fechas de formalización de los contratos en el SECOP II”</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</si>
  <si>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ANA SILVIA PINZON ROJAS CC39673478 se corregir a 172 horas laboradas en el producto 134. MARIA MYLEIDY GUTIERREZ AGUJA CC1005772498 se corregir a 178 horas laboradas en el producto 134. NIDIA JOHANA GONZALEZ ESPITIA CC1024525450 se corregir a 178 horas laboradas en el producto 134. OLEIDA MENDOZA MENDOZA CC56075447 No se evidencia tarjeta profesional. STIVEN ALEJANDRO TORO SANABRIA CC1012378663 no se evidencia diploma y acta de grado de profesional. CYNDI MILENI CORONADO VELOZA CC1032484042 actualizar RETHUS. ANA LETY BELTRAN RODRIGUEZ CC20670139 No se evidencia de formación profesional. YASMIN ADRIANA GUTIERREZ ROJAS CC52110955 No se evidencia RETHUS, tarjeta o certificado de inscripción ante la SDS. NIDIA YANETH QUICA BALLEN CC52186028 No se evidencia prorroga/adición del 18 al 31 de diciembre de 2024. ERIKA PATRICIA SUAREZ PEDROZA CC45557005 No se evidencia hoja de vida del SIDEAP. JOHANNA MAYERLY MORENO MEDINA CC1023028971 No se evidencia diploma y acta de grado como bachiller. XIOMARA DEL PILAR FERNÁNDEZ BERNAL CC52310306 No cuenta con el soporte para validar la experiencia específica requerida para la ejecución del producto (experiencia en la especialidad y/o cuatro años de experiencia en SSR* SMI). MIRIAM JINETH RAMIREZ AGUILERA CC1023974569 No cuenta con el soporte para validar la experiencia específica requerida para la ejecución del producto: (experiencia de 3 años en la ruta materno perinatal y/o vigilancia salud pública). SHIRLY JOHANA PUENTES MAHECHA CC39575684 No cuenta con el soporte para validar la experiencia específica requerida para la ejecución del producto: (experiencia de 3 años en la ruta materno perinatal y/o vigilancia salud pública). LARYS ASNEIDY AREVALO RODRIGUEZ CC1030589239 No cuenta con el soporte para validar la experiencia específica requerida para la ejecución del producto: (experiencia de 3 años en la ruta materno perinatal y/o vigilancia salud pública). MARIA CAMILA JARAMILLO SOTELO CC1014229387 No cuenta con el soporte para validar la experiencia específica requerida para la ejecución del producto: (experiencia de 3 años en la ruta materno perinatal y/o vigilancia salud pública). DIANA PATRICIA GRACIA MEZA CC52492616 No cuenta con el soporte para validar la experiencia específica requerida para la ejecución del producto: (experiencia de 3 años en la ruta materno perinatal y/o vigilancia salud pública). GIOVANNA PAOLA PARRA PRIETO CC52423535 No cuenta con el soporte para validar la experiencia específica requerida para la ejecución del producto: (experiencia de 3 años en la ruta materno perinatal y/o vigilancia salud pública). DIANA MARCELA MARTINEZ GARCIA CC1026559969 No cuenta con el soporte para validar la experiencia específica requerida para la ejecución del producto: (experiencia de 3 años en la ruta materno perinatal y/o vigilancia salud pública). DIANA CAROLINA OVALLE VARGAS CC1032421085 No cuenta con el soporte para validar la experiencia específica requerida para la ejecución del producto (experiencia en la especialidad y/o cuatro años de experiencia en SSR* SMI). CLAUDIA LEONOR BASTIDAS RAMIREZ CC51640072 No se evidencian los soportes del contratista.</t>
  </si>
  <si>
    <t>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sin afectación en la meta total ejecutada para:
•	producto 100 – 2 Investigaciones epidemiológicas de campo de alto impacto para eventos de salud materno-perinatal en la Subred Norte y Sur Occidente EVENTOS SALUD SEXUAL Y REPRODUCTIVA- MORBILIDAD, debido a que la subred no reportó el dato desagregado por localidad. Una vez se verificaron los soportes en medio físico y magnético, se encontró que se desarrollaron un total de veinte (20) IEC desagregados de la siguiente manera: Tres (3) IEC de la localidad de Fontibón; nueve (9) IEC de Kennedy; dos (2) IEC de Puente Aranda y seis (6) IEC de Bosa.
•	Producto 115 Se evidenció en el informe de gestión la no territorialización del número de bloqueos ejecutados por localidad ni la meta total ejecutada en el número de bloqueos, de acuerdo al plan de acción la Subred reportó una meta ejecutada de 45 bloqueos, y soporta la distribución en las localidades de la siguiente manera Fontibón 10, Kennedy 18, Puente Aranda 4, Bosa 13.</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</si>
  <si>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OLEIDA MENDOZA MENDOZA CC56075447 No se evidencia tarjeta profesional, No se evidencia adición del mes de enero de 2025. STIVEN ALEJANDRO TORO SANABRIA CC1012378663 no se evidencia diploma y acta de grado de profesional. CYNDI MILENI CORONADO VELOZA CC1032484042 actualizar RETHUS. ANA LETY BELTRAN RODRIGUEZ CC20670139 No se evidencia de formación profesional. MONICA YOLIMA ULLOA LOZANO CC52778128 No se evidencia prorroga/adición del 11 al 31 de enero de 2025. YASMIN ADRIANA GUTIERREZ ROJAS CC52110955 No se evidencia RETHUS, tarjeta o certificado de inscripción ante la SDS. MONICA TATIANA ANDRADE LEIVA CC26421307 No se evidencia prorroga/adición del 11 al 31 de enero de 2025. NIDIA ALVAREZ SANCHEZ CC28386926 No se evidencia prorroga/adición del 11 al 31 de enero de 2025. LAURA DANIELA LOPEZ DELGADO CC1010231028 No se evidencia prorroga/adición del 11 al 31 de enero de 2025. ERIKA PATRICIA SUAREZ PEDROZA CC45557005 No se evidencia hoja de vida del SIDEAP. NATALY VIVIANA DEL PILAR PAJARITO AVENDAÑO CC1015404688 Se debe ajustar a 226 horas del producto 144. ALBA LUCIA PAEZ RODRIGUEZ CC35427986 No se evidencia prorroga/adición del 11 al 31 de enero de 2025. LUZ ROCIO ACEVEDO ALVAREZ CC52541854 No se evidencia prorroga/adición del 11 al 31 de enero de 2025. LADIS JOHANNA MADRID CUELLO CC64699113 No se evidencia prorroga/adición del 11 al 31 de enero de 2025. JAIME GARCIA ESCOBAR CC79613097 No se evidencia prorroga/adición del 11 al 31 de enero de 2025. FRANKLIN DAVID LOZANO LEON CC1007307517 No se evidencia prorroga/adición del 11 al 31 de enero de 2025. FELIX GEOVANY ORTEGA GONZALEZ CC1010083826 No se evidencia prorroga/adición del 11 al 31 de enero de 2025. LUZ ÁNGELA GUTIÉRREZ URREA CC1015426345 No se evidencia prorroga/adición del 11 al 31 de enero de 2025. DIEGO ALEJANDRO PALACIOS TORRES CC1020744312 No se evidencia prorroga/adición del 11 al 31 de enero de 2025. DAJANA PAOLA DUARTE FRANCO CC1026257067 No se evidencia prorroga/adición del 11 al 31 de enero de 2025. JENNIFER ALEXANDRA PARRA GODOY CC1033712257 No se evidencia prorroga/adición del 11 al 31 de enero de 2025. JOHANNA MAYERLY MORENO MEDINA CC1023028971 No se evidencia diploma y acta de grado como bachiller, No se evidencia prorroga/adición del 11 al 31 de enero de 2025. MARIA CAROLINA RAMIREZ GIRALDO CC24605691 Se debe ajustar a 184 horas del producto 144. XIOMARA DEL PILAR FERNÁNDEZ BERNAL CC52310306 No cuenta con el soporte para validar la experiencia específica requerida para la ejecución del producto (experiencia en la especialidad y/o cuatro años de experiencia en SSR* SMI). MIRIAM JINETH RAMIREZ AGUILERA CC1023974569 No cuenta con el soporte para validar la experiencia específica requerida para la ejecución del producto: (experiencia de 3 años en la ruta materno perinatal y/o vigilancia salud pública). SHIRLY JOHANA PUENTES MAHECHA CC39575684 No cuenta con soportes para validar la experiencia específica requerida para la ejecución del producto (experiencia de 3 años en la ruta materno perinatal y/o vigilancia salud pública). LARYS ASNEIDY AREVALO RODRIGUEZ CC1030589239 No cuenta con soportes para validar la experiencia específica requerida para la ejecución del producto (experiencia de 3 años en la ruta materno perinatal y/o vigilancia salud pública). MARIA CAMILA JARAMILLO SOTELO CC1014229387 No cuenta con soportes para validar la experiencia específica requerida para la ejecución del producto (experiencia de 3 años en la ruta materno perinatal y/o vigilancia salud pública). DIANA PATRICIA GRACIA MEZA CC52492616 No cuenta con soportes para validar la experiencia específica requerida para la ejecución del producto (experiencia de 3 años en la ruta materno perinatal y/o vigilancia salud pública). GIOVANNA PAOLA PARRA PRIETO CC52423535 No cuenta con soportes para validar la experiencia específica requerida para la ejecución del producto (experiencia de 3 años en la ruta materno perinatal y/o vigilancia salud pública). DIANA MARCELA MARTINEZ GARCIA CC1026559969 No cuenta con soportes para validar la experiencia específica requerida para la ejecución del producto (experiencia de 3 años en la ruta materno perinatal y/o vigilancia salud pública). DIANA CAROLINA OVALLE VARGAS CC1032421085 No cuenta con el soporte para validar la experiencia específica requerida para la ejecución del producto (experiencia en la especialidad y/o cuatro años de experiencia en SSR* SMI). CLAUDIA LEONOR BASTIDAS RAMIREZ CC51640072 No se evidencian los soportes del contratista. ANA JULIETH GARCIA JIMENEZ CC52536259 Se refleja el pago de las 20 horas de más, por encima del valor proyectado en el aplicativo de talento humano.
Se evidencia inconsistencia en lo registrado en el aplicativo de talento humano frente al total de horas correspondientes a la ejecución del producto de Georreferenciación y análisis de información cartográfica de eventos de interés en salud pública, en donde faltan 2 horas del perfil profesional universitario 2.</t>
  </si>
  <si>
    <t xml:space="preserve">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sin afectación en la meta total ejecutada para:
•	Producto 107-1 - Asistencia técnica a las Unidades Informadoras - UI, que conforman la red de operadores de la vigilancia en salud pública_SIVIGILA, error en el reporte por “territorialización”, toda vez que se reportaron como ejecutadas en la localidad de Fontibón veintiún (21) asistencias técnicas y en la localidad de Puente Aranda veintidós (22) asistencias técnicas, sin embargo, corresponden a la localidad de Fontibón veintidós (22) asistencias y a la localidad de Puente Aranda veintiún (21) asistencias. 
•	Producto 129-Atención de urgencias y emergencias en Salud Pública por parte del equipo de respuesta inmediata – ERI, en el desagregado para las localidades relacionadas a continuación, FONTIBON reportaron en informe de gestión (0) BROTES, sin embargo, durante el seguimiento se evidencio que corresponde a (2) BROTES, para la localidad de KENNEDY reportaron en informe de gestión (0) BROTES sin embargo durante el seguimiento se evidencio que corresponde a (8) BROTES, en la localidad de PUENTE ARANDA reportaron en informe de gestión (0) BROTES sin embargo durante el seguimiento se evidencio que corresponde a (3) BROTES, y en la localidad de BOSA reportaron en informe de gestión (0) BROTES sin embargo durante el seguimiento se evidencio que corresponde a (3) BROTES, para un total de meta de (16) Brotes. </t>
  </si>
  <si>
    <t>Se genera glosa por ausencia de soportes proporcional a la subactividad que presenta la ausencia del soporte, en el producto 153 - Georreferenciación y análisis de información cartográfica de eventos de interés en salud pública, la cual contiene por plan de acción 4 actividades de las cuales se afecta una (1):
Actividad 1 que cuenta con seis (6) subactividades, con afectación en una (1).
Con el desarrollo de las siguientes actividades:
Actividad 1. Geocodificación eventos de interés en salud pública. Articulación geocodificación EEVV: bases de nacidos vivos y defunciones 01 de noviembre al 01 de diciembre 2024; Recibidas por correo electrónico del 2 de diciembre de 2024 con respuesta de bases georreferenciadas del 2 de diciembre de 2024.
Articulación geocodificación SIVIGILA. Bases de SIVIGILA de la SE 48 recibidas por correo electrónico del 5 de diciembre de 2024, con respuesta de bases georreferenciadas del 6 de diciembre de 2024.
Otras geocodificaciones a demanda: dos (2) bases de SISVAN Recibidas por correo electrónico del 5 y 6 de diciembre de 2024 con respuesta de bases georreferenciadas del 6 y 7 de diciembre de 2024.
Aplicativos y/o cartografías realizadas. Para PAI se elaboran 108 mapas jornada de vacunación (Apoyo a políticas PIC) con solicitud del 27 de noviembre de 2024 y envío de mapas del 04 de diciembre de 2024; con ajuste de 7 mapas jornada de vacunación con solicitud del 5 de diciembre de 2024 con respuesta del 6 de diciembre de 2024,
“Nota: La ausencia obedece a soportes realizados por parte de colaboradores de la subred que no están dentro de las fechas de formalización de los contratos en el SECOP II”</t>
  </si>
  <si>
    <t>Se genera GLOSA POR AUSENCIA DE SOPORTES de forma proporcional a la subactividad que presenta la ausencia de soportes en el producto 122 – Búsqueda Activa Institucional (BAI) para la subred Centro oriente, Sur, Sur Occidente y Norte_ Salud Mental. Este producto cuenta con una (1) única actividad: “Revisión de Dx. Diferenciales por evento, revisión de HC y concordancia con la notificación”; y esta, a su vez, cuenta con seis (6) subactividades dentro de las cuales se afecta una (1) de ellas toda vez que los productos reportados como ejecutados no fueron soportados en el momento de la visita de supervisión:
- Subactividad 5: “Identificar UPGD prioritarias para intervención por fallas en el sistema de vigilancia epidemiológica”. Actividad mensual: “Acta y listado de asistencia de articulación profesionales de asistencia técnica UPGD y líder del componente de salud mental de VSP”.
Nota: “La ausencia obedece a soportes realizados por parte de colaboradores de la subred que no están dentro de las fechas de formalización de los contratos en el SECOP II.”.</t>
  </si>
  <si>
    <t>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en el producto 122 – Búsqueda Activa Institucional (BAI) para la subred Centro oriente, Sur, Sur Occidente y Norte_ Salud Mental, porque las actividades no cumplen con lo descrito en el lineamiento. Este producto cuenta con una (1) única actividad: “Revisión de Dx. Diferenciales por evento, revisión de HC y concordancia con la notificación”; y esta, a su vez, cuenta con seis (6) subactividades dentro de las cuales se afecta dos (2) de ellas de la siguiente manera:
- Subactividad 2: “Verificar la información enviada por las UPGD de manera mensual y consolidar en el formato BAI definido por la SDS y dispuesto en la caja de herramientas”. Consolidado trimestral de la localidad de Fontibón (enviado a SDS en correo del 31/01/2025) con 79 celdas sin registro de la variable “mes”; aunque el anexo técnico operativo indica que se debe “Consolidar en el formato BAI definido por la SDS de acuerdo con el ‘Instructivo de herramienta de consolidación BAI Distrital’ dispuesto en la caja de herramientas de cada subsistema para el informe trimestral (…) ‘1.1 HC consoli_nombre subsistema: Este formato es el insumo principal, ya que este retroalimenta los demás tableros, por lo tanto, la calidad del dato es fundamental’ (…) ‘Las variables que deben diligenciar con lista desplegable son las siguientes: Mes’”. 
- Subactividad 5: “Identificar UPGD prioritarias para intervención por fallas en el sistema de vigilancia epidemiológica”. Reunión de articulación con profesionales de asistencia técnica UPGD y líder del componente de salud mental de VSP, acta del 03/01/2025, sin asistencia de la referencia BAI Salud Mental.</t>
  </si>
  <si>
    <t>Se genera GLOSA POR AUSENCIA DE SOPORTES de forma proporcional a la subactividad que presenta la ausencia de soportes en el producto 142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afectan cuatro (4) de ellas toda vez que los productos reportados como ejecutados en el informe de gestión no fueron soportados en el momento de la visita de supervisión:
- Subactividad 11: “Análisis de inconsistencias, Identificación de errores y corrección de la captura de datos”.
- Subactividad 13: “Ajustes de ID soportados en medio magnético con ficha de captura enviada por la UPGD o UI al correo de cada referente del subsistema correspondiente con su respectiva justificación”. 
- Subactividad 16: “Cruce con base de datos eventos distritales con eventos nacionales INS Cod.356,365,452,453 y 875”.
- Subactividad 23: “Desarrollar procesos de preauditoria de los subsistemas de salud mental mensualmente”.
Nota: “La ausencia obedece a soportes realizados por parte de colaboradores de la subred que no están dentro de las fechas de formalización de los contratos en el SECOP II.”.</t>
  </si>
  <si>
    <t>Se genera GLOSA POR INCUMPLIMIENTO DE ANEXO 6 LINEAMIENTOS TÉCNICOS DE LA GESTIÓN DE LA SALUD PUBLICA GSP Y DEL PLAN DE SALUD PÚBLICA DE INTERVENCIONES COLECTIVAS - PSPIC Y MÓDULO DE ESTÁNDARES - SIVIGILA D.C del 100% en el producto 142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
- Subactividad 6: “Consolidar los casos con baja calidad del dato provenientes del sistema de alertas de SED”; toda vez que la primera, de las dos matrices mensuales, no fue enviada a nivel central.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t>
  </si>
  <si>
    <t>Se genera GLOSA POR PAGO DE HONORARIOS AL TALENTO HUMANO por la diferencia entre el valor mensual reconocido por la subred al talento humano del PSPIC y los valores de referencia descritos en la columna 1 Valor Base Talento Humano, ya que no se soportó pago de 29 horas reportadas en base de talento humano para el perfil Profesional Universitario 1 MARIBEL CHAVERRA MARTINEZ y 92 horas reportadas en base de talento humano para el perfil Profesional Universitario 2 ANGIE GONZALEZ RUIZ.</t>
  </si>
  <si>
    <t>Se genera GLOSA POR AUSENCIA DE SOPORTES del 100% en el producto 144 – Investigaciones epidemiológicas de eventos prioritarios en salud mental, debido a que los productos reportados como ejecutados en el informe de gestión no fueron soportados en el momento de la visita de supervisión toda vez que se evidenció ausencia de cincuenta y dos (52) IEC.
Nota: “La ausencia obedece a soportes realizados por parte de colaboradores de la subred que no están dentro de las fechas de formalización de los contratos en el SECOP II.”.</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</si>
  <si>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dieciocho (18) IEC que se describen a continuación:
- Cinco (5) IEC SIVELCE: ID1569961 Consentimiento informado con manchas de comida. ID1582686 (SIVIM ID1583254) Ficha SIVELCE sin registro de “Tipo de Quemadura”, “Causa” ni la intervención integral por SIVIM; además, IEC SIVIM sin intervención “Caso sin abordar donde no fue posible adelantar el abordaje”. ID1575138 (SIVIM ID1577377) Ficha SIVIM sin ID SIVELCE e intervención integral sin abordaje “Atención SIVIM: caso sin abordar donde no fue posible adelantar el abordaje” aunque en la IEC SIVELCE se registra “Esta familia se caracteriza por pautas de crianza negligentes ejercidas por el progenitor” y “presunto abandono de la progenitora”. ID1580089 (SIVIM ID1580107) Ficha SIVELCE sin registro de la intervención integral SIVIM. ID1583170 (SIVIM ID1583174) Drive con soportes faltantes: formato IEC incompleto, sólo se soporta cara C del formato, no se registra intervención integral SIVIM, y ficha SIVIM sin intervención: “No se realiza abordaje integral”.
- Dos (2) IEC SIVIM: ID1566280 Incongruencia entre la IEC y el aplicativo respecto de la variable “relación” del agresor (Desconocido en lugar de conocido). ID1559506 Incongruencia entre el evento y lo manifestado en el “Plan de Intervención” ya que se observa uso de un speech pegado sin relación al caso por acoso sexual en transporte público: “se brinda psicoeducación sobre pautas de crianza…”.
- Once (11) IEC SISVECOS: ID1574683 Localidad Puente Aranda, IEC cuya fecha notificación: 01/12/2024 y fecha primer contacto 04/12/2024 se realizó posterior a las 48 horas, 3 días posteriores, no dando cumplimiento a la ficha técnica de salud mental. ID1577590 Localidad Puente Aranda, IEC cuya  fecha de notificación del: 07/12/2024 y primer contacto 16/12/2024 se realizó posterior a las 48 horas, 9 días posteriores, no dando cumplimiento a la ficha técnica de salud mental. ID1582366 Localidad Puente Aranda, IEC que refiere paciente con barreras para sus citas de psicología  y aún así no se canalizó a EAPB, y más aún cuando el profesional le refiere: “afiliación al sistema de salud lo que permite activar rutas de atención (SIRC)”, adicional en la carpeta de este ID se evidencia una IEC de integralidad con VESPA, no cuenta con soporte de escala de Carlos CRAFFT, sin embargo la IEC no refiere la integralidad con SISVECOS, se verifica en aplicativo SIVIGILA D.C y no se encuentra marcado en el aplicativo, no siendo coherente la IEC encontrada para VESPA. ID1588184 Localidad puente Aranda, IEC refiere “Se orienta sobre la activación de la ruta SIRC acepta y se solicita activación de ruta en salud mental por EAPB” sin embargo en la carpeta no se cuenta con soporte SIRC, al momento de la revisión de los soportes.  ID1580157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 “la persona refiere que nunca ha sido víctima de violencia y no presenta antecedentes de consumo de sustancias psicoactivas. además, cuenta con una red de apoyo familiar y un plan de vida bien estructurado. actualmente tiene citas programadas con psiquiatría y psicología a través de su EAPB lo que justifica no activar la ruta SIRC.”… Y en el cierre refiere: “seguimiento 17-12-2024: en la comunicación telefónica la persona comenta que si bien recibe tratamiento psicológico por EPS las consultas son muy distanciadas. se le solicita que reconozca…”, por lo tanto, es una IEC carente de calidad. ID1577992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“La persona refiere que nunca ha sido víctima de violencia y no presenta antecedentes de consumo de sustancias psicoactivas. también se evidencia que cuenta con una red de apoyo familiar y un plan de vida estructurado. actualmente tiene citas con psiquiatría y psicología por parte de su EAPB razón por la cual no se realiza activación de la ruta SIRC”… Y en el cierre refiere: “seguimiento 17-12-2024: en la comunicación telefónica la persona comenta que si bien recibe tratamiento psicológico por EPS las consultas son muy distanciadas. se le solicita que reconozca…” por lo tanto, es una IEC carente de calidad. ID1576571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la persona refiere que nunca ha sido víctima de violencia a su vez no presenta antecedentes de consumo de sustancias psicoactivas se evidencia que la persona cuenta con una red de apoyo familiar a su vez presenta un plan de vida estructurado. actualmente cuenta con cita de psiquiatría y psicología por parte de su EAPB es por lo anterior que no se realiza activación de ruta SIRC”… y en el cierre refiere: “seguimiento 29-12-2024: en la comunicación telefónica la persona comenta que si bien recibe tratamiento psicológico por EPS las consultas son muy distanciadas. se le solicita que reconozca…” por lo tanto, es una IEC carente de calidad. ID1576487 Localidad Fontibón_ IEC cuya Fecha de Notificación: 02/12/2024, y fecha de primer contacto: 06/12/2024, cuyo primer contacto se realiza por fuera de las 48 horas, 3 días posteriores, no dando cumplimiento a la ficha técnica de salud mental. ID1578802 Localidad Fontibón¬_ Fecha de la IEC: 17/12/2024 con una canalización realizada posterior a la fecha de captación, realizada el día 20/12/2024, lo cual no da cumplimiento a los tiempos dispuestos en la ficha técnica del procedimiento de canalización, el refiere: “Para ello dispone de 1 (un) día a partir de la fecha de captación”. ID1576895 Localidad Puente Aranda_ IEC que refiere abordaje integral  con SIVIM: ID157704, sin embargo, al verificar la carpeta no se encuentra la IEC debido a que no se realizó, se verifica en aplicativo SIVIGILA D.C y se encuentra marcado para SIVIM. ID1588548 (fallida) cuya Observación refiere:  “Caso integral SIVIM -SISVECOS fallido facturado por subsistema SIVIM con id 1587949. No facturado por SISVECOS.” en aplicativo para SISVECOS aparece facturada y no aparece el ID para SIVIM registrado (en aplicativo SIVIM se revisa y registra que es IEC fallida caso facturado NO, siendo contradictorio con la  observación registrada. ID1577176 (fallida) profesional refiere en la observación: “6112024 se intenta establecer contacto telefónico con la persona sin embargo las llamadas no son atendidas 8122024 se realiza búsqueda en geocodificador de direcciones para verificar UPZ y barrio de residencia de la persona. 9122024 se realiza nuevamente contacto telefónico en donde la persona refiere que no está interesada en recibir la vista. 15122024 se cierra evento por tiempos de oportunidad no fue posible el contacto con la persona por ende no se logró abordaje”.  ID1577406 (fallida) profesional refiere en la observación lo mismo que la anterior ID: “6112024 se intenta establecer contacto telefónico con la persona sin embargo las llamadas no son atendidas 8122024 se realiza búsqueda en geocodificador de direcciones para verificar upz y barrio de residencia de la persona. 9122024 se realiza nuevamente contacto telefónico en donde la persona refiere que no está interesada en recibir la vista. 15122024 se cierra evento por tiempos de oportunidad no fue posible el contacto con la persona por ende no se logró abordaje”.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</si>
  <si>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veintisiete (27) IEC que se describen a continuación:
- Nueve (9) IEC SIVELCE: ID1603747 Sólo se soporta cara C del formato. ID1591395 Ficha SIVELCE sin registro de “Tipo de quemadura”. ID1589555 (SIVIM ID1589569) Ficha SIVELCE sin registro de “Tipo de quemadura”, sin registro de Intervención Integral y registro incorrecto de la impresión diagnostica CIE-10 X59.9 (“Exposición a factores no especificados que causan otras lesiones y las no especificadas” en lugar de “lesiones o condiciones causadas por la exposición a gases, humos y vapores no especificados que tienen un efecto tóxico en el cuerpo” o en notificación se registra “ingresa menor por quemadura en cara por un volador”); además, ficha SIVIM no diligencia ID de intervención integral SIVELCE y en las observaciones no se registra abordaje desde SIVIM. ID1596604 (SIVIM ID1596607) Ficha SIVELCE sin registro de Intervención Integral, ficha SIVIM no diligencia ID de intervención integral y en las observaciones no se registra intervención. ID1583794 Menos 12 días entre fecha de notificación y fecha de IEC en la base, por lo que la IEC se realizó primero que la notificación (15/12/2024 y 03/12/2024). ID1594028 (SIVIM ID1594037) Ficha SIVELCE no registra intervención integral, ficha SIVIM no diligencia ID de intervención integral y en las observaciones no se registra intervención: “No fue posible adelantar el abordaje”. ID1598210 (SIVIM ID1598554) Ficha SIVELCE sin registro de “Tipo de quemadura” y sin registro de Intervención Integral; además, ficha SIVIM no se registra intervención en las observaciones. ID1604635 Sólo se soporta cara C del formato. ID1604687 Sólo se soporta cara C del formato, se observa inconsistencia entre ficha IEC y base/aplicativo en la fecha de cierre (28/01/2025 y 29/01/2025) y, además, la intervención se cierra 7 días después de la notificación. 
- Nueve (9) IEC SIVIM: ID1602312 Inconsistencia en el diligenciamiento de las variables “Resultado IEC” y “Caso facturado” del aplicativo SIVIM toda vez que se registra como Efectivo y Facturado tras intervención integral inicial de SISVECOS. ID1607021 Inconsistencia entre las fechas de creación (23/01/2025) e inicio de intervención (22/01/2025), por lo que la IEC se inició antes que el cargue al aplicativo. ID1574642 Cierre de IEC tras 37 días después de la notificación inicial (01/12/2024-01/01/2025). ID1586027 Cierre de IEC tras 31 días después de la notificación inicial (18/12/2024-18/01/2025). ID1574881 Incongruencia entre el caso y lo manifestado en el “Plan de Intervención” toda vez que se observa uso de un speech pegado sin relación al caso por acceso carnal sobre una víctima que convive en una familia compuesta por madre de 50 años y ella de 22 años: “Fortalecer hábitos saludables y proteger la importancia de los derechos integrales de salud en el núcleo familiar, enfatizando la actualización continua de los planes de vacunación según edad, niños menores de 5 años, mayores de 60 años, mujeres embarazadas (…). Se fortalece la comunicación familiar, promoviendo un ambiente de apoyo mutuo y cuidado. Se fortalece la comunicación familiar, promoviendo un ambiente de apoyo mutuo y cuidado (…). Se recomienda asistir a citas de psicología para trabajar las herramientas relacionadas con herramientas regulación emocional, comunicación asertiva, pautas de crianza (…)”. ID1587687 e ID1587626 Inconsistencia en la intervención toda vez que se tratan de dos hermanos notificados por la misma UPGD, por el mismo motivo, el mismo día y en el mismo correo-e, sin embargo son abordados por profesionales distintos de la subred y ambos son facturados por el mismo subsistema el mismo mes. ID1607427 Inconsistencia entre las fechas de creación (24/01/2025) e inicio de intervención (23/01/2025), por lo que la IEC se inició antes que el cargue al aplicativo. ID1580307 Incongruencia entre el caso y lo manifestado en el “Plan de Intervención” toda vez que se observa uso de un speech pegado sin relación al caso por violencia física y sexual por parte de su expareja que duplica su edad: “Frente a la situación ocurrida en el colegio es importante se le explica a la usuaria que hay algunos comportamientos que no son adecuadas y claramente las ‘reglas en la sexualidad’ tales como: las partes privadas no se muestran en público, no se toca las partes privadas de nadie y nadie toca sus partes privadas sin su autorización”. ID1608056, ID1585494, ID1588688 e ID1575318 (fallidas) No concordancia por ficha IEC con número de identificación incorrecto, geocodificación con dirección incorrecta, PAI con número de identificación incorrecto y fotografías borrosas, distante y sin dirección visible.
- Siete (7) IEC SISVECOS: ID1578656 Localidad Bosa, IEC cuyo primer contacto se realiza por fuera de las 48 horas (fecha de notificación: 09/12/2024 y primer contacto 17/12/2024 , siendo 8 días posteriores  y cuya   fecha de cierre: es  14/01/2025, excediendo los 30 días para el cierre.  no dando cumplimiento a la ficha técnica de salud mental. ID1597407 Localidad Puente Aranda_ IEC cuya fecha de notificación es 09/01/2025 , fecha de primer contacto: 09/01/2025 y fecha de cierre: 15/01/2025, cierre realizado a los 6 días, al momento del seguimiento, la carpeta se encuentra incompleta, no cuenta con los soportes del caso, y los encontrado no son claros si pertenecen o no al caso, se verifica en aplicativo SIVIGILA D.C y en base y corresponde a un caso facturado. ID1584942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6” … “como factores protectores se evidencia una afiliación a la eapb además de contar con una red de apoyo activa. la persona refiere que nunca ha sido víctima de violencia y presenta antecedentes de consumo de sustancias psicoactivas. también se evidencia que cuenta con una red de apoyo familiar y un plan de vida estructurado. actualmente tiene citas con psiquiatría y psicología por parte de su EAPB razón por la cual no se realiza activación de la ruta SIRC”, Y en el cierre refiere: “seguimiento 10-01-2025: en la comunicación telefónica la persona comenta que si bien recibe tratamiento psicológico por EPS las consultas son muy distanciadas. se le solicita que reconozca”, por lo tanto, es una IEC carente de calidad. ID1588437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6” … “se evidencia una afiliación a la EAPB además de contar con una red de apoyo activa. la persona refiere que nunca ha sido víctima de violencia y presenta antecedentes de consumo de sustancias psicoactivas. también se evidencia que cuenta con una red de apoyo familiar y un plan de vida estructurado. actualmente tiene citas con psiquiatría y psicología por parte de su EAPB razón por la cual no se realiza activación de la ruta SIRC”… Y en el Cierre refiere: “seguimiento 10-01-2025: en la comunicación telefónica la persona comenta que si bien recibe tratamiento psicológico por EPS las consultas son muy distanciadas. se le solicita que reconozca…”.  por lo tanto, es una IEC carente de calidad. ID1596688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y petición de la persona. teniendo en cuenta el anexo 6” … “ como factores protectores una afiliación a la EAPB y una red de apoyo activa. la persona refiere que nunca ha sido víctima de violencia y no presenta antecedentes de consumo de sustancias psicoactivas. adicionalmente cuenta con una red de apoyo familiar y un plan de vida estructurado. actualmente tiene citas con psiquiatría y psicología a través de su EAPB por lo que no se activa la ruta SIRC”… Y en el cierre refiere: “Seguimiento 23-01-2025: en la comunicación telefónica la persona comenta que si bien recibe tratamiento psicológico por EPS las consultas son muy distanciadas. se le solicita que reconozca…”, por lo tanto, es una IEC carente de calidad. ID1597014 Puente Aranda IEC: que refiere “frente a violencia sexual refiere antecedente de abuso a los 5 años por parte de abuelo paterno dado por tocamientos sin proceso legal en el momento del evento se realiza notificación del evento al subsistema SIVIM CON ID XXXX y usuaria refiere no quiere realizar denuncia por ultimo al indagar por consumo de spa refiere consumo de alcohol y cigarrillo”, la profesional refiere una intervención integral con SIVIM pero no cuenta con ID, se verifica en aplicativo y se encuentra de igual manera el relato, y no se encuentra señalado para SIVIM, no siendo concordante lo referido por el profesional en su relato. ID1593996 (fallida) Carpeta con soportes incompletos, solo cuenta con soporte de PAI y soporte fotográfico. ID1595461 (fallida) Carpeta con soportes incompletos, solo cuenta con soporte de PAI y soporte fotográfico. ID1596075 (fallida) Carpeta con soportes incompletos, solo cuenta con soporte de PAI y soporte fotográfico,  por lo tanto, no dan cumplimiento a la ficha técnica de Salud Mental.
- Dos (2) IEC VESPA: ID1577361 Localidad Puente Aranda, JDGM_1193532945_ IEC que la ficha de notificación registra: Fecha de notificación del 02/12/2024 no siendo concordante con lo registrado en la IEC: Fecha de Notificación: 23/01/2025,  primer contacto: 25/01/2025, caracterización 25/01/2025, adicional la IEC refiere en la variable ejecución de la IEC: “confirma ideación suicida cuando fue adolescente ingiriendo un raticida, por lo que se realiza solicitud de ficha SISVECOS y se realiza la atención de forma integral”  sin embargo en la parte final en la variable Canalización: (Anexe evidencias de remisión): refiere  abordaje integral subsistemas: NO, pero la IEC registra un ID 1577361 que no refiere a que subsistema pertenece, por otra parte en la carpeta del caso se evidencia una IEC para Subsistemas SISVECOS la cual no cuenta con ID, se verifica base de datos y el paciente registra un abordaje por SISVECOS pero en el mes siguiente.  IEC con información no concordante y carente de calidad. ID1587705 (fallida) Carpeta con soportes incompletos, solo cuenta con soporte de geocodificador y soporte PAI. ID1591013 (fallida) Carpeta con soportes incompletos, cuenta solo con soporte de geocodificador y soporte PAI. ID1591064 (fallida) Carpeta con soportes incompletos, cuenta con soporte de geocodificador y soporte PAI, por lo tanto, no dan cumplimiento a la ficha técnica de Salud Mental.</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</si>
  <si>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Sisveso; este producto cuenta con 7 actividades de las cuales se afecta 1, que a su vez presenta 5 subactividades con afectación en 1, en la cual se soportan 16 asistencias técnicas y 2 de ellas presentaron inconsistencias que se describen a continuación:
Actividad 1: Asistencia técnica a UPGD que conforman la red de operadores privada de la vigilancia en salud pública de las enfermedades huérfanas-raras en el D.C., esta a su vez tiene 5 subactividades y es afectada una (1) de ellas debido a: 
Se evidencia hallazgo en 2 asistencias técnicas de 16 realizadas en la localidad Puente Aranda: 
Viva 1A IPS Puente Aranda realizada el 10/12/2024 para el subsistema Sisveso: La muestra del 10% para verificar concordancia con HC no registra completa: notificaron 92 fichas y deberían verificar 9 frente a HC y solamente relaciona 6 en item respectivo.
Unidad De Urgencias Puente Aranda realizada el 18/12/2024 para el subsistema Sivistra: no hay concordancia entre la fecha de realización de la convocatoria en la cual dice que la programación de la asistencia será el 11/12/2024 y los soportes de acta indican 18/12/2024.</t>
  </si>
  <si>
    <t>Se genera glosa por incumplimiento de anexo 6 lineamientos técnicos de la Gestión de la Salud Publica - GSP y del Plan de Salud Pública de Intervenciones Colectivas - PSPIC y módulo de estándares - SIVIGILA D.C del 100% del valor ejecutado de 2 IEC de las 370 ejecutadas para el componente No Transmisibles, debido a los siguientes hallazgos:
Se evidencia hallazgo en la IEC de la localidad de Fontibón correspondiente al caso TI 1020003777 realizada 6/12/2024 para el subsistema Sisveso: Al verificar soporte de IEC se evidencia falta de concordancia entre lo registrado en formato IEC y la base en cuanto a los determinantes sociales en salud.
Se evidencia hallazgo en la IEC de la localidad de Bosa correspondiente al caso 52180888 realizada 8/12/2024 para el subsistema Crónicos: se evidencia error en el Familiograma en cuanto a la edad del caso (68), la edad real era 50 años y no 68.</t>
  </si>
  <si>
    <t>Se genera glosa por ausencia de soportes proporcional, a las subactividades que presentan el hallazgo del producto con avance mensual del plan de acción (cualitativo) del producto 146 - Asistencia técnica de las UPGD que conforman la red de Estadísticas Vitales, el cual cuenta con dos (2) actividades, de las cuales se ve afectada una (1) de la siguiente manera:
1. La actividad No 1 cuenta con (3) subactividades y se afecta 1
El hallazgo se evidencio de la siguiente manera: 
En la actividad No 1, se evidenció ausencia en (3) subactividades de (3) subactividades correspondientes, ya que los productos reportados como desarrollados en el informe de gestión, los cuales fueron realizados por un contratista sin que se hubiera formalizado su contrato. 
Nota: “La ausencia obedece a soportes realizados por parte de colaboradores de la subred que no están dentro de las fechas de formalización de los contratos en el SECOP II”.</t>
  </si>
  <si>
    <t>Se genera glosa por ausencia de soportes proporcional, a las subactividades que presentan el hallazgo del producto con avance mensual del plan de acción (cualitativo) del producto 150 - Gestión de la información del componente Estadísticas Vitales - Subred Centro Oriente, Sur Occidente y Sur, el cual cuenta con dos (2) actividades, de las cuales se ve afectada una (1) de la siguiente manera:
1. La actividad No 4 cuenta con (7) subactividades y se afectan 4
El hallazgo se evidenció de la siguiente manera: 
En la actividad No 4, se evidenció ausencia en (4) subactividades de (7) subactividades correspondientes, ya que los productos reportados como desarrollados en el informe de gestión, los cuales fueron realizados por un contratista sin que se hubiera formalizado su contrato. 
Nota: “La ausencia obedece a soportes realizados por parte de colaboradores de la subred que no están dentro de las fechas de formalización de los contratos en el SECOP II”.</t>
  </si>
  <si>
    <t>Se genera glosa por ausencia de soportes proporcional, a las subactividades que presentan el hallazgo del producto con avance mensual del plan de acción (cualitativo) del producto 131 - Gestión de la información del componente No Transmisibles, el cual cuenta con siete (7) actividades, de las cuales se ve afectada una (1) de la siguiente manera:
1. La actividad cuenta con (5) subactividades y se afecta 1
El hallazgo se evidenció de la siguiente manera: 
En la actividad, se evidenció ausencia en (1) subactividad de (5) subactividades correspondientes, ya que los productos reportados como desarrollados en el informe de gestión, los cuales fueron realizados por un contratista sin que se hubiera formalizado su contrato.. 
Nota: “La ausencia obedece a soportes realizados por parte de colaboradores de la subred que no están dentro de las fechas de formalización de los contratos en el SECOP II”.</t>
  </si>
  <si>
    <t>Se genera glosa por ausencia de soportes de forma proporcional a la subactividad que presenta la ausencia de soportes en el producto 118 - Búsqueda Activa Institucional (BAI) para la subred Norte, Sur Occidente, Sur y Centro Oriente No Transmisibles. Este producto cuenta con una (1) única actividad, que contine 3 subactividades, de las cuales se afecta 1. La inconsistencia se describe a continuación: 
1. Actividad: “Identificar casos no notificados de manera oportuna a través de la revisión de RIPS SIANIEPS cruzados con diagnósticos diferenciales para los eventos de interés en salud pública 115 y 155”; y esta, a su vez, cuenta con tres (3) subactividades dentro de las cuales se afecta una (1) de ellas toda vez que los productos reportados como ejecutados los cuales fueron realizados por un contratista sin que se hubiera formalizado su contrato.:
se evidenció ausencia en la Subactividad 2: “Sensibilizar a las UPGD acerca del envió de la notificacion SIANIEPS”.
Nota: “La ausencia obedece a soportes realizados por parte de colaboradores de la subred que no están dentro de las fechas de formalización de los contratos en el SECOP II”.</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</si>
  <si>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Sisveso; este producto cuenta con 7 actividades de las cuales se afecta 1, que a su vez presenta 5 subactividades con afectación en 1, en la cual se soportan 24 asistencias técnicas y 2 de ellas presentaron inconsistencias que se describen a continuación:
Actividad 1: Asistencia técnica a UPGD que conforman la red de operadores privada de la vigilancia en salud pública, esta a su vez tiene 5 subactividades y es afectada una (2 asistencias técnicas) de ellas debido a:
Se evidencia hallazgo en asistencia técnica de la Localidad Bosa, código de UPGD 110010817150 Centro médico Colsubsidio Porvenir realizada el 22/01/2025 para el subsistema Sisveso: Registra en formato de acta y en formato de lista de chequeo localidad Kennedy pero pertenece a la localidad Bosa.
Localidad Kennedy, código UPGD 110010822203 Eusalud Clinica De Traumatologia Y Ortopedia realizada el 9/01/2025 para el subsistema Enfermedades Huérfanas. inconsistencia entre cronograma y soportes: Se evidencia falta de concordancia entre la fecha de realización registrada en cronograma y tablero de control (09 de enero de 2025) con la fecha registrada en acta de reunión (27 de enero de 2025)</t>
  </si>
  <si>
    <t>Se genera GLOSA POR BASE DE TALENTO HUMANO del 5%, ya que se evidenciaron las siguientes inconsistencias en el aplicativo:
GESI: Cesar Augusto Gamba Cañón Técnico 2, no se evidencio en aplicativo de Talento humano el acta de grado ni diploma de bachiller.
ESP: Leidy Marcela Chocontá Clavijo Profesional universitario 2, no se evidencio el cargue en aplicativo de contrato, Hoja de Vida SIDEAP, experiencia laboral, certificados de estudios acta y diploma de bachiller, acta de diploma de estudio profesionales.
Jessica Viviana Girón Barinas Profesional universitario 2, no se evidencio el cargue en aplicativo del diploma, acta de bachiller ni contrato.
Miguel Danilo Agudelo Profesional universitario 2, no se evidencio el cargue en aplicativo del diploma ni acta de bachiller.
Nathaly Londoño Aragoza Profesional universitario 2, no se evidencio el cargue en aplicativo del diploma, acta de bachiller, ni contrato.
CANALIZACIONES:- Profesional Universitario 2, Nayil Eliana Montoya Rojas. En aplicativo se registran 184 horas en diciembre en el producto 69, la profesional desarrolla sus actividades en el producto 70.  
- Técnico 3, Jesús Alexander Montero Sosa y Heydi Jaramillo Gonzales, no les fueron cargadas 92 horas adicionales a cada uno de diciembre. Desarrolla sus actividades en el producto 69
- Técnico 1, Milena Cecilia Cubillos Rodríguez, no se encuentran adjuntos los documentos. Desarrolla sus actividades en el producto 69
- Técnico 1, Angélica María Rodríguez Gutiérrez, no hay documentos adjuntos, no se encuentran cargadas 184 horas de diciembre. Desarrolla sus actividades en el producto 69
- Profesional Universitario 2, Johanna Carolina García Ortiz, no tiene registradas en aplicativo 46 horas de diciembre. Desarrolla sus actividades en el producto 69
- Técnico 2, Francy Daniela Sánchez Velásquez. No hay diploma de estudios técnicos. Desarrolla sus actividades en el producto 68
PAI:
•	1033741505:No se identificó soportes  
•	20475766:No se identificó contrato completo del mes, se identificó soporte hasta el 17 de Diciembre 
•	35695682: No se identificó contrato correspondiente a los dos meses  
•	39582697: Solo se identificó contrato hasta el 17 de diciembre 
•	39656448: No se tiene soportes de contrato 
•	51717479:No se identificó soportes de contrato
•	52071259:No se tiene soportes de contratos
•	52074673:Solo se identificó contrato hasta el día 17 de diciembre, falta soporte con fecha del 18 al 31 de Diciembre 2024 , No se identificó diploma ni acta de técnico 
•	52189853:No se tiene soportes de contratos
•	52241966:No se tiene soportes de contratos
•	52280505:No se tiene soportes de contratos
•	52341768:Sin soporte de contrato del mes de diciembre 
•	52782308:No se identificó soporte de contrato 
•	52746007:No se identificó soporte de contrato, adicional no se identificó el soporte de experiencia 
•	25389538:Solo se identificó contrato hasta el 17 de diciembre 
•	66816490:No se identificó soporte de contrato de los meses correspondientes 
•	1033789810:No se identificó soporte de contrato de los meses correspondientes
•	1073695597:No se identificó soporte de contrato de los meses correspondientes
•	1033681126:No se identificó soporte de contrato de los meses correspondientes
•	1058847089:No se identificó contrato de diciembre ni enero, adicional no se identificó la tarjeta profesional ni copia del rethus
•	52545325:Se recomienda actualizar el campo de experiencia de la hoja de vida del sideap ya que se encuentra cerrado el campo de la subred so
•	1014248814:Se recomienda actualizar el campo de experiencia de la hoja de vida del sideap ya que se encuentra cerrado sin registro de la última experiencia
•	1070598109:Se recomienda actualizar el cierre en el campo de la experiencia.
•	1033782716:No se identificó actas de grado de bachiller ni técnico auxiliar de enfermería
•	1033814707:No se identificó soportes cargados
•	1016051667:No se identificó soportes cargados
•	52823488:Se recomienda actualizar el soporte de hoja de vida en experiencia ya que se identificó cerrado y aun labora en el Subred, demás soportes sin inconsistencias
•	1024555798:No se identificó soportes cargados
•	52366806:No se identificó soportes cargados
•	52765678:No se identificó soportes cargados
•	52898707:No se identificó soportes cargados
•	53002055:No se identificó soportes cargados
•	53114773:No se identificó soportes cargados
•	53154795:No se identificó contrato del mes de diciembre adicional se identificó contrato de enero con fecha de inicio desde el día 10 de enero, soporte de experiencia no cumple de acuerdo al anexo 6, y se recomienda actualizar el soporte de hoja de vida teniendo en cuenta que en el campo de la experiencia se evidencia cerrado. 
•	53891519:No se identificó soportes cargados
•	55155062:No se identificó soportes cargados
•	60375085:No se identificó soportes cargados
•	63471618:No se identificó soportes cargados
•	1007645225:No se identificó soportes cargados
•	1012402019:No se identificó soportes cargados
•	1012408302:No se identificó soportes cargados
•	1013603123:No se identificó soportes cargados
•	1013632775:No se identificó soportes cargados
•	1015999750:No se identificó soportes cargados
•	1022357659:No se identificó soportes cargados
•	1022947932:No se identificó soportes cargados
•	1022961513:No se identificó soportes cargados
•	1030522971:No se identificó soportes cargados
•	1031153442:No se identificó soportes cargados
•	1032455873:No se identificó soportes cargados
•	1056504059:No se identificó soportes cargados
•	1072650562:No se identificó soportes cargados
•	1116913550:No se identificó soportes cargados
•	1121829673:No se identificó soportes cargados
•	1123320562:No se identificó soportes cargados
•	1144180796:Se identifico documentos incompletos.
•	1024505816:No se identificó soporte de contrato
•	91161959:No se identificó soportes cargados, Adicional colaborador quien ejecuto acciones en cadena de frio 
•	1072168322:No se identificó soporte de contrato
•	53011046:No se identificó soportes cargados
•	53014512:No se identificó soportes cargados
•	1000118370: No se evidencia soportes
•	55112584: No se evidencia soportes
•	52157424: No se evidencia soportes
•	1022952122: No se evidencia soportes
•	80033608: No se evidencia soportes
•	1007627663:No se identificó soportes correspondientes</t>
  </si>
  <si>
    <t xml:space="preserve">Se genera GLOSA POR BASE DE TALENTO HUMANO del 5%, ya que se evidenciaron las siguientes inconsistencias en el aplicativo: 
GESI: Cesar Augusto Gamba Cañón Técnico 2, no se evidencio en aplicativo de TH el acta de grado ni diploma de bachiller.
ESP: Leidy Marcela Chocontá Clavijo Profesional universitario 2, no se evidencio  el cargue en aplicativo de contrato, Hoja de Vida SIDEAP, experiencia laboral, certificados de estudios acta y diploma de bachiller, acta de diploma de estudio profesionales. Jessica Viviana Girón Barinas Profesional universitario 2, no se evidencio  el cargue en aplicativo del diploma, acta de bachiller ni contrato. 
Miguel Danilo Agudelo Profesional universitario 2, no se evidencio  el cargue en aplicativo del diploma ni acta de bachiller.
Nathaly Londoño Aragoza Profesional universitario 2, no se evidencio  el cargue en aplicativo del diploma, acta de bachiller, ni contrato.
CANALIZACIONES:- Profesional Universitario 2, Nayil Eliana Montoya Rojas. En aplicativo se registran 184 horas en enero en el producto 69, la profesional desarrolla sus actividades en el producto 70.  
- Técnico 2, Francy Daniela Sánchez Velásquez, En aplicativo se encuentran 69 horas adicionales como técnico 2. Son 92 horas adicionales como técnico 3. No hay diploma de estudios técnicos. Las horas adicionales son del producto 69.
- Técnico 1, Laura Valentina Espinosa Páez, no se encuentra adjunto la minuta de contrato de enero. Desarrolla sus actividades en el producto 69
- Técnico 1, Milena Cecilia Cubillos Rodríguez, no se encuentran adjuntos los documentos. Desarrolla sus actividades en el producto 69
- Profesional Universitario 2, Juan Camilo Peñaranda Martínez, no se encuentra cargado el diploma profesional, se encuentra registrado como profesional universitario 1. Desarrolla sus actividades en el producto 85
- Técnico 3, Heydi Jaramillo Gonzales, no le fueron cargadas 92 horas adicionales de enero. Desarrolla sus actividades en el producto 69
PAI: 
•	1022369209:No se evidencia contrato del mes de enero 
•	1007627663:No se identificó horas en el mes de Enero en aplicativo, Ni soportes correspondientes
•	1024507269:No se identificó contrato del mes de enero 
•	39724835:No se identificó contrato de enero 
•	52768494:No se identificó contrato de enero
•	1073720589:Se identifico solo contrato hasta el día 10 de enero soporte incompleto sin fecha de inicio de contrato, No se tiene soporte de experiencia como lo solicita el anexo 6, ajustar horas colaborador solo estuvo 48 horas en el mes de enero como técnico administrativo y 136 horas estuvo como técnico intramural. Y se reporta en el mes de Enero 185 horas.
•	1019091048:No se identificó contrato del mes de diciembre adicional se identificó contrato de enero con fecha de inicio desde el día 10 de enero, y se recomienda actualizar el soporte de hoja de vida teniendo en cuenta que en el campo de la experiencia se evidencia cerrado. 
•	53154795:No se identificó contrato del mes de diciembre adicional se identificó contrato de enero con fecha de inicio desde el día 10 de enero, soporte de experiencia no cumple de acuerdo al anexo 6, y se recomienda actualizar el soporte de hoja de vida teniendo en cuenta que en el campo de la experiencia se evidencia cerrado. 
•	1070598109:Se recomienda actualizar el cierre en el campo de la experiencia, no se identificó contrato de enero.
•	1047394965:No se identificó contrato del mes de Enero
•	1032419776:No se identificó contrato del mes correspondiente de enero
•	53080552:No se identificó contrato correspondiente al mes de enero
•	1023865771:No se identificó contrato del mes de Enero
•	53103262:No se identificó contrato del mes de Enero
•	35695682: No se identificó contrato correspondiente del Mes  
•	39675391: No se tiene soporte de contrato de enero
•	46644514:No se tiene soporte de contrato de enero
•	1096226766: No se identificó contrato después del 10 al 31 de enero 
•	1012410842:No se identificó soporte de contrato de enero 
•	52883222: No se tiene soporte de contrato del mes correspondiente de enero 
•	52754932:No se tiene soporte de contrato del mes correspondiente de enero 
•	1012468019:No se identificó contrato del mes de Enero </t>
  </si>
  <si>
    <t>Jennifer Jimenez Ladino</t>
  </si>
  <si>
    <t>ALEJANDRO BUSTOS</t>
  </si>
  <si>
    <t>Sandra Jiménez</t>
  </si>
  <si>
    <t>SANDRA YANIRA LEAL ORTIZ</t>
  </si>
  <si>
    <t>MARCELA LOPEZ</t>
  </si>
  <si>
    <t xml:space="preserve">Se genera GLOSA POR BASE DE TALENTO HUMANO del 5% del valor total por el producto ejecución estratégica y táctica del entorno cuidador laboral por la identificación de inconsistencias en el aplicativo del talento humano ya que se identificó que la fecha de inicio diligenciada para los perfiles del entorno en base de talento humano, no se correlaciona con la indicada en la prorroga y adición a los contratos de prestación de servicios la cual indica como fecha de inicio el día 07 de diciembre de2024. </t>
  </si>
  <si>
    <t>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de un grupo organizado de trabajadores para la localidad de Fontibón, el cual debía ser realizado por los perfiles de profesional especializado y profesionales universitarios 2. La ausencia obedece a soportes realizados por parte de colaboradores de la subred que no están dentro de las fechas de formalización de los contratos.</t>
  </si>
  <si>
    <t>Se genera GLOSA POR INCONSISTENCIAS DE INFORME DE GESTIÓN del 5% sobre el total del producto gestión estratégica y táctica del entorno cuidador laboral con reporte mensual porque se evidencia que en el producto 40 – Tu Bar Tu Responsabilidad, puesto que no se desagrego por localidad la meta ejecutada y verificada, sin afectación total de la meta, correspondiente a: 
Reporte informe de gestión:
Fontibón: 0 
Kennedy: 0 
Puente Aranda: 0
Bosa: 0
Subred: 0
Distrito: 1
Total Meta: 1
Meta verificada:
Fontibón: 6 
Kennedy: 37 
Puente Aranda: 0
Bosa: 10
Subred: 3
Distrito: 0
Total Meta: 56</t>
  </si>
  <si>
    <t xml:space="preserve">Se genera GLOSA POR INCONSISTENCIAS DE INFORME DE GESTIÓN del 5% sobre el total del producto gestión estratégica y táctica del entorno cuidador laboral con reporte mensual porque se evidencia que en el producto 40 – Tu Bar Tu Responsabilidad, puesto que no se desagrego por localidad la meta ejecutada y verificada, sin afectación total de la meta, correspondiente a: 
Reporte informe de gestión
Fontibón: 0 
Kennedy: 0 
Puente Aranda: 0
Bosa: 0
Subred: 0
Distrito: 56
Total Meta: 56
Meta verificada: 
Fontibón: 28 
Kennedy: 17 
Puente Aranda: 0
Bosa: 5
Subred: 6
Distrito: 0
Total Meta: 56
</t>
  </si>
  <si>
    <t xml:space="preserve">Se genera GLOSA POR INSUMOS Y RECURSOS del 6% sobre el valor total descrito en la columna “valor ejecutado mes” por el producto 34 - Gestión estratégica y táctica del entorno cuidador laboral con reporte mensual, puesto que la subred no presentó soportes que garantizaran la prestación de la cantidad de vehículos requeridos para la operación del entorno cuidador laboral (mínimo 5 vehículos), de acuerdo al anexo 8. </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</si>
  <si>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0,0625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</si>
  <si>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8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</si>
  <si>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120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</si>
  <si>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1 soporte faltante. La ausencia obedece a soportes realizados por parte de colaboradores de la subred que no están dentro de las fechas de formalización de los contratos en el SECOP II.</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</si>
  <si>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 para la desvinculación del trabajo infantil Asesoría para el cuidado y la protección de la salud Monitoreo de la desvinculación Monitoreo – seguimiento del efecto, ejecuto una meta de 1094,00001661268 asesorías de las cuales se identificaron hallazgos en 2 asesorías:
Fichas No. 40802228230 y 40802228227 la clasificación nutricional de acuerdo al peso y la talla del niño intervenido no es coincidente con las alertas en nutrición, ya que se registra en las dos fichas el código 1 con clasificación de Desnutrición y en alertas se registra el código 11 que corresponde a No aplica, lo cual indica que se dejó de documentar un estado nutricional, indispensable para generar acciones frente a posibles problemas de crecimiento y desarrollo, deficiencias nutricionales o afectaciones en salud en los niños.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</si>
  <si>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 para la desvinculación del trabajo infantil Asesoría para el cuidado y la protección de la salud Monitoreo de la desvinculación Monitoreo – seguimiento del efecto, ejecuto una meta de 1118 asesorías de las cuales se identificaron los siguientes hallazgos en 3 asesorías:
Ficha No. 40802227517 no se evidencia formato de escala de medición de mejoramiento de habilidades y competencias, la cual debía ser implementada en el 100% de los casos intervenidos. 
Ficha No. 40802227519 no se evidencia formato de escala de medición de mejoramiento de habilidades y competencias, la cual debía ser implementada en el 100% de los casos intervenidos. 
Ficha No. 40802228967 se identificó hallazgo por calidad debido a enmendadura en fecha de intervención en segunda asesoría del 30/01/2025 correspondiente al perfil de psicología.</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</si>
  <si>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46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</si>
  <si>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30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</si>
  <si>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8 soportes faltantes. La ausencia obedece a soportes realizados por parte de colaboradores de la subred que no están dentro de las fechas de formalización de los contratos en el SECOP II</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</si>
  <si>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23 soportes faltantes. La ausencia obedece a soportes realizados por parte de colaboradores de la subred que no están dentro de las fechas de formalización de los contratos en el SECOP II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</si>
  <si>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se identificaron los siguientes hallazgos:
Para el perfil de profesional universitario 2 (Enfermería); se evidencio durante el seguimiento que el profesional de enfermería, no realizó asesoría al 100% de los trabajadores caracterizados en la UTI; 7 soportes en el periodo de enero 2025  las fichas se relacionan a continuación: fichas 40802228065, 40802228233, 40802228170, 41602227917, 40702228350, 40702228348 y  41602227918, sin documentar en el formato la razón del por qué no se registró la asesoría a todos los trabajadores; puesto que el lineamiento refiere: “Las asesorías de este producto deben cubrir al 100% de los trabajadores identificados, de lo anterior se exceptúan aquellos que no se encuentren laborando en el establecimiento al momento de la asesoría, realizando el debido registro en el formato”.
De otra parte, se evidencio hallazgo, en la ficha 40702228346 puesto que se evidenció durante el seguimiento que la profesional no canalizó a la trabajadora # 2 a pesar de que se documentó en el seguimiento que  la usuaria tenía antecedentes de asma tratado con Salbutamol 3 puff y se encontraba en crisis y la usuaria no asiste al médico hace más de un año; donde se infiere que la usuaria se automedica pues no se documenta un control reciente por su patología y en la actualidad se encuentra con medicamento para controlar el asma; con todo esto la profesional no canalizó a la trabajadora ni le recomendó asistir a su médico tratante para ver la evolución de su patología y su estado de salud en general; puesto que el lineamiento refiere: “Canalización a la ruta en caso de identificarse necesidad”.
Para el perfil universitario 2 (Psicología); se evidencio durante el seguimiento que el profesional de psicología no realizó la escala de medición de mejoramiento de habilidades y competencias al 100% de los trabajadores caracterizados en la UTI; en la ficha 40702227266 sin documentar en el formato la razón del por qué no se registró la asesoría a todos los trabajadores; puesto que el lineamiento refiere: “a fin de evaluar la modificación de habilidades para la vida se debe implementar en el 100% de los casos intervenidos por el profesional de Psicología, la escala de medición de mejoramiento de habilidades y competencias (sujeto a cambios en los instrumentos operativos del entorno laboral)”.</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</si>
  <si>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 Técnico 1, Lady Yurley Pava Novoa, no se registra pago de 31 horas de diciembre 2024
Total: 31 horas técnico 1</t>
  </si>
  <si>
    <t xml:space="preserve">Se genera glosa G2 GLOSA POR INSUMOS Y RECURSOS.ANEXO 8, del 6% sobre el valor total ejecutado en el producto dado que se identifico que la subred conto con solo 4 Megáfonos portátiles recargables de los 6 requeridos por el anexo 8. </t>
  </si>
  <si>
    <t>Berenice Ruiz Ruiz</t>
  </si>
  <si>
    <t>Johanna Lucila Balaguera Rojas</t>
  </si>
  <si>
    <t>Anyela Rodriguez</t>
  </si>
  <si>
    <t>Luz Helena Parra Silva</t>
  </si>
  <si>
    <t>Se genera glosa POR AUSENCIA DE SOPORTES del 100% por plan de acción cuantitativo del valor del producto faltante, en el producto 43-Jornadas MÁS Bienestar, porque la meta reportada como ejecutada en el informe de gestión, no fue soportada en el seguimiento retrospectivo, ya que se evidenció: en las actividades: Puntos Cuídate, Se Feliz, Cuidarte ¨Cuidándonos a través del arte y Bienestar Integral es MÁS Salud Mental ausencia de soportes para cada actividad de una jornada con un total de cuatro (4) jornadas ejecutada los días del 03 al 05 de diciembre de 2024; aclarando que la ausencia obedece a ¨soportes realizados por parte de colaboradores de la subred que no están dentro de las fechas de formalización de los contratos en el SECOP II.”</t>
  </si>
  <si>
    <t xml:space="preserve">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44-Escuchar para MÁS Bienestar el cual contiene cuatro (4) actividades de la cual se afectó la actividad Planeación y Concertación equipos Habitante en calle y equipo Mujer_Es, que contiene cuatro (4) sub actividades; y, en la  sub actividad Matriz portafolio y/o cronograma, reportado en el drive distrital del entorno cuidador comunitario. Una vez verificado portafolio y/o cronograma en DRIVE distrital de cargue y actualización del mismo VS soportes en físico se evidenció la no concordancia de Matriz portafolio y/o cronograma, reportado en el drive distrital de los formatos de sesiones colectivas evidenciando registros en físico que no aparecen reportados en el portafolio y fechas o direcciones no concordantes con las registradas:
Equipo Mujer_Es:
10-12-24 upz 77 localidad 9, 14-12-24 upz 44 localidad 8, 23-12-24 upz 86 localidad 8 (2 sesiones), 26-12-24 upz 46 localidad 8, 21-01-25 upz 46 localidad 8, 24-01-25 upz 81 localidad 8, 24-01-25 upz 47 localidad 8 (2 sesiones), 28-01-25 upz 75 localidad 9.
Habitante de calle:
27-12-24 upz 85 localidad 7, 17-12-24 upz 82 localidad 8, 26-12-24 upz 41 localidad 16, 08-01-25 upz 85 localidad 7, 2-01-25 upz 87 localidad 7; incumpliendo con las características técnicas del producto frente la ¨ Matriz portafolio y/o cronograma, reportado y actualizado en el drive distrital del entorno cuidador comunitario¨, tal y como lo describe el anexo técnico de la Secretaría Distrital de Salud.
</t>
  </si>
  <si>
    <t>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44-JEscuchar para MÁS Bienestar el cual contiene cuatro (4) actividades de la cual se afectó la actividad Implementación de actividades que contiene nueve (9) sub actividades; y en la Subactividad 8- Fortalecimiento y/o construcción de redes sociales y comunitarias que contiene cuatro (4) sub actividades; y, en la subactividad Registro fotográfico, reportado en el drive distrital 2 fotos máximo por sesión;  se evidenció el no cargue de registro fotográfico, reportado en el drive distrital 2 fotos máximo por sesión; tal y como lo describe el anexo técnico de la Secretaría Distrital de Salud.</t>
  </si>
  <si>
    <t>Se genera GLOSA POR BASE DE TALENTO HUMANO del 5% del valor total por el producto, ya que se evidenciaron inconsistencias en la base del aplicativo de talento humano para los productos No. 41,42,43,44,47,49,50,175 y 176, la fecha de inicio registrada no corresponde con la legalización de los contratos.
Para el producto No.42 Dispositivos comunitarios para el cuidado colectivo para el bienestar, profesional universitario 2 (Sara Marcela Esguerra Mayorga) los soportes cargados diploma y tarjeta profesional no corresponden a la colaboradora, profesional universitario 2 (Rafael Emiro Canchilla Cotera) no se encuentra cargado soporte académico diploma profesional.
Para el producto 44: para los profesionales Universitarios_2, sin cargue de RETHUS en el aplicativo: José Pérez Delgado y Yirly Viviana Zarta, Karin Yurieth Torres. Actualizar Rethus Aixa Manotas, Ana María Parra. Cargar actualización de certificación de CNTS: Elsa Yadira Corredor, Lucy Eneida Quiñonez. Para los productos 43 y 44 ajustar en aplicativo de TH horas adicionales de horas regulares.
Para el producto 47 SPAcios de Bien_estar, perfil de profesional universitario 2 (Diana Carolina Bernal González) no se encuentra vigente el Certificado de Inscripción al Consejo Nacional de Trabajo Social, perfil de profesional universitario 2 (Manuel Andrés Prieto Sánchez) RETHUS no vigente, perfil de profesional universitario 2 (Jenny Johanna Hernández Rodríguez) soportes cargados diploma, tarjeta profesional y RETHUS no corresponden a la colaboradora, perfil de profesional universitario 2 (Adriana  Rincón Hernández) soporte cargado diploma no corresponde a la colaboradora.</t>
  </si>
  <si>
    <t>Se genera GLOSA POR INCUMPLIMIENTO DE ANEXO 6 LINEAMIENTOS TÉCNICOS DE LA GESTIÓN DE LA SALUD PUBLICA GSP Y DEL PLAN DE SALUD PÚBLICA DE INTERVENCIONES COLECTIVAS - PSPIC Y MÓDULO DE ESTÁNDARES - SIVIGILA D.C, del 100%, del valor total ejecutado en el producto 54. Bienestar en el Colegio. Ya que se identificó el hallazgo en la actividad sesión para la construcción del plan de cuidado; dado que la información registrada es incoherente con respecto al colegio nombrado Colegio IED Andrés Bello en el encabezado del acta y en la descripción refieren al Colegio Kapeirot. Afectando 1 sesion.</t>
  </si>
  <si>
    <t>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el no cargue del certificado de especialización en biotecnología Agroambiental al perfil profesional especializado 3 María Del Pilar Quijano Bernal</t>
  </si>
  <si>
    <t>Se genera GLOSA POR INSUMOS Y RECURSOS - ANEXO 8 del 6%, sobre el valor total descrito en la columna “valor ejecutado mes” por el producto del código 193 Ejecución Estratégica y Táctica del proceso de Análisis y Políticas para la Salud y la Vida en los Territorios, del proceso de Análisis y Políticas para la Salud y la Vida en los Territorios, por no disponer del total de los vehículos definidos para el proceso para el mes de diciembre de 2024., como se identificó en la revisión de las planillas de transporte registrando el vehículo con placas SNW358.</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</si>
  <si>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seguimiento a la planeación de actividades del Programa Ampliado de Inmunización incluida la vacunación COVID-19. 1) La subred no soporto el seguimiento de dos técnicos frente a la planeación de actividades correspondiente al anexo Anexo 72.2_Plan_de_accion.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2) La subred no cumple con la ejecución de la totalidad de las asesorías técnicas acorde al 70% establecido por el lineamiento que corresponde a 40 asistencias, con un faltante de 1 IPS de la cual solo fue ejecutada por el perfil universitario 1, adicional no soportaron 18 actas de asistencias de las Ips Centro Medico Calle 13 Local 17,Centro De Salud Zona Franca, Centro De Salud Terminal Terrestre, Centro Medico Colsanitas Premium Salitre, Centro De Salud Terminal Aéreo, Asistir Salud Sas Fontibon, Centro Medico Fontibon,Unidad De Servicios Fontibon, Virrey Solis I.P.S S.A. Americas, Centro Medico Colmedica Sede Salitre Capital, Virrey Solis I.P.S S.A. Fontibon, Laboratorio Vejarano Ips Sede Central Point, Centro De Salud Centro Día, Hospital Fontibón, Centro Médico Colsubsidio Plaza Central, Centro Medico Sura Plaza Central, Unidad Medica Y De Diagnostico – Ips, Salud Ocupacional De Los Andes Ltda y si se evidencio la firma del técnico en el soporte del profesional universitario 1.</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</si>
  <si>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evidenció en las localidades de la subred, registros de dosis diferentes entre el Kárdex físico de medicamentos inmunobiológicos, dispositivos médicos e insumos VS Anexo_ 78.1_Mov_Inm_disp_medicos_insu, Anexo_76.3_Cons_tacticas_perma; y los anexo 77.1_Registro_diario_infancia y Anexo. 77.2_Registro_diario_adultez 2) Realizar seguimiento a la gestión de las bases de cohortes realizados por la modalidad extramural, validando que el resultado del seguimiento se encuentre cargado en el aplicativo PAI 2.0. 2) No se identificó los seguimientos del 100% de la base asignada en el módulo cohorte del aplicativo PAI 2.0, adicional no se identificó la gestión realizada que soporte el motivo de no ingreso, y el no seguimiento correspondiente. 3) Fortalecer alianzas con actores y sectores para impulsar acciones en las diferentes tácticas de la modalidad extramural. 3) Se identificó incumplimiento de calidad con el Anexo 76.2_micropl_actores_sociales y con envió al correo de sdspai@saludcapital.gov.co  y referentes de estrategias de la Secretaría Distrital de Salud. Dado que se identificó espacios en blanco en el  nombre del representante legal y números de teléfono de igual números de teléfono con mas o menos digitos, adicional no da concordancia la celda del avance de intervención vs el campo de intervenidos, en la celda de actores- sectores no da concordancia con el total de caracterizados vs el directorio.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</si>
  <si>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evidenció en las localidades de la subred, registros de dosis diferentes entre el Kárdex físico de medicamentos inmunobiológicos, dispositivos médicos e insumos VS Anexo_ 78.1_Mov_Inm_disp_medicos_insu, Anexo_76.3_Cons_tacticas_perma; y los anexo 77.1_Registro_diario_infancia y Anexo. 77.2_Registro_diario_adultez 2) Realizar seguimiento a la gestión de las bases de cohortes realizados por la modalidad extramural, validando que el resultado del seguimiento se encuentre cargado en el aplicativo PAI 2.0. 2) No se identificó los seguimientos del 100% de la base asignada en el módulo cohorte del aplicativo PAI 2.0, adicional no se identificó la gestión realizada que soporte el motivo de no ingreso, y el no seguimiento correspondiente. 3) Fortalecer alianzas con actores y sectores para impulsar acciones en las diferentes tácticas de la modalidad extramural. 3) Se identificó incumplimiento de calidad con el Anexo 76.2_micropl_actores_sociales y con envió al correo de sdspai@saludcapital.gov.co  y referentes de estrategias de la Secretaría Distrital de Salud. Dado que se identificó el formato no establecido por caja de herramientas.</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</si>
  <si>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8 auxiliares de las 65,7989129181959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No se identificó los seguimientos, agendamientos y retroalimentaciones al aplicativo PAI 2.0 de las cohortes de no vacunados. Total de auxiliares afectadas : 8 auxiliares de enfermería.</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</si>
  <si>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9 auxiliares de las 49,3916570494106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No se identificó los seguimientos, agendamientos y retroalimentaciones al aplicativo PAI 2.0 de las cohortes de no vacunados total de auxiliares afectadas: 9 auxiliares de enfermería.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</si>
  <si>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1) La subred en el periodo del seguimiento, no contaron con auxiliar de carga dando incumplimiento al anexo 6, dado que se verifica en el Anexo_78.9_Lista_De_Chequeo_Vehiculo, ya que no se identificó las firmas correspondientes. </t>
  </si>
  <si>
    <t>Freddy Vicente Nieto Moreno</t>
  </si>
  <si>
    <t>Natalia González Sánchez</t>
  </si>
  <si>
    <t>Edgar Alberto Salazar Manosalva</t>
  </si>
  <si>
    <t xml:space="preserve">Mabel A Rueda </t>
  </si>
  <si>
    <t>Se genera GLOSA sobre 100% del valor reportado en la columna "Presupuesto ejecutado periodo", por Ausencia de Soportes, ya que se evidenció: 
En el informe de gestión de VSA se reportó Meta Ejecutada Periodo de 1, sin embargo, durante la visita de seguimiento no se soportaron de manera completa actividades que se encuentran definidas en el ficha técnica de la línea de Seguridad Química así como el plan de acción: Ejecutar visitas finales a trece (13) empresas participantes en las acciones de vigilancia intensificada en donde se evalúe el desarrollo de las acciones definidas desde su vinculación en su plan de acción y la implementación del Sistema de Gestión en Salud Ambiental. La visita se realizará de manera presencial por mínimo dos (2) profesionales especializados, solo se soportaron 6 visitas finales, presentando ausencia de 7 visitas. Llevar a cabo el diligenciamiento de la encuesta de evaluación final de la implementación de las acciones de vigilancia intensificada en cada una de las trece (13) empresas vinculadas y visitadas en el mes de diciembre 2024, y realizar su sistematización, para desarrollar un análisis al respecto de los resultados y así definir acciones de mejora para el proyecto y posibles empresas participantes para próximos periodos, solo se soportaron 6 encuestas, presentando ausencia de 7 encuestas; de acuerdo al plan de acción las ausencias equivalen a 0,3991604717 de meta ejecutada. La ausencia obedece a soportes realizados por parte de colaboradores de la subred, que no están dentro de las fechas de formalización de los contratos en el SECOP II.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</si>
  <si>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En las caracterizaciones de la exposición a sustancias químicas priorizadas, en menores de edad captados en instituciones educativas, unidad centinela o en cuadrantes de exposición, a las que se realizó toma de muestras de sangre y ya se cuenta con los resultados por parte del Laboratorio de Salud Pública, no se evidencian estos resultados en el soporte físico ni en el aplicativo Sivigila DC, incumpliendo el plan de acción el cual indica: "Nota 1: incluye la digitación de los resultados de análisis de sustancias químicas en muestras de sangre, que se podrán ingresar extemporáneamente en el Sivigila, según fecha de entrega por parte del LSP".
En la encuesta de caracterización No. 577, los datos del número de documento del responsable del menor registrados en el consentimiento informado: "5254942", en la encuesta: "52546924" y en la firma: "52546942", no son coincidentes y ninguno de ellos corresponde al documento de la señora "FANNY ESPERANZA ABRIL CADENA", quien registra como abuela de la menor.
Las caracterizaciones registran en el soporte físico como supervisor a "Andrea Fernández", sin embargo, en el aplicativo Sivigila DC se digitó: "María Fernanda Rico", no se evidencia alguna observación en el formato físico y en el Sivigila con relación a esto.
En todas las actas de verificación de la información en registrada en físico y digital de las caracterizaciones de la exposición a sustancias químicas, se evidencia en la primera hoja de compromisos fechas del año 2020, lo que es inconsistente.
Adicional se evidenció ausencia de Soportes, en el informe de gestión de VSA se reportó Meta Ejecutada Periodo de 1, sin embargo, durante la visita de seguimiento no se soportaron de manera completa actividades que se encuentran definidas en el ficha técnica de la línea de Seguridad Química así como el plan de acción: Verificación de la información en físico y digital de las caracterizaciones de la exposición a sustancias químicas de interés, en menores de edad captados en instituciones educativas, unidad centinela o en cuadrantes de exposición; incluye la verificación de la digitación de los resultados de del análisis de sustancias químicas en muestras de sangre, no se soportó la actividad para la primera semana. Captación y caracterización mensual de menores de edad con diagnósticos relacionados con la exposición a sustancias químicas de interés (Hg y/o Pb) en la Unidades de Servicios de Salud (USS) Patio Bonito Tintal y Bosa, establecidas como unidad centinela para el período, no se soportó la actividad para la primera semana. Realizar evaluaciones del desarrollo cognitivo y estado emocional, a menores de edad caracterizados previamente en su exposición a sustancias químicas priorizadas. Se debe realizar un mínimo de 34 evaluaciones por mes, que pueden aplicarse presencial o virtualmente y en menores que hayan sido caracterizados máximo dos (2) meses antes, solo se soportaron 29 evaluaciones, presentando ausencia de 5 evaluaciones; de acuerdo al plan de acción las ausencias equivalen a 0,049555565 de meta ejecutada.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</si>
  <si>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SQ03C036730 ID (823859) con concepto sanitario Desfavorable, de fecha 09-01-2025, calificó el ítem 12.2 ¿Utilizan toallas limpias (una para cada cliente) sobre las almohadillas de manicura?, como cumple, sin embargo, no se registraron productos cosméticos relacionados con esta actividad, lo que es inconsistente; además registró un NIT errado, ya que al consultar en la página de la DIAN (https://muisca.dian.gov.co/), para el NIT "700490669-7", registra "Primer Apellido AROCHA, Segundo Apellido PADILLA, Primer Nombre GENESIS", sin embargo en el soporte se registra: "DENISSE QUINTERO ZAMBRANO".
2. en el acta No. SQ03C036089 ID (761129) con concepto sanitario Desfavorable, de fecha 23-01-2025,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3. en el acta No. SQ03C036090 ID (803123) con concepto sanitario Desfavorable, de fecha 23-01-2025,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</si>
  <si>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SQ01C094054 ID (533547) con concepto sanitario Desfavorable, de fecha 16-01-2025, no se registró el incumplimiento asociado al ítem 5.4 que se calificó no cumple.
2. en el acta No. SQ01C094061 ID (546496) con concepto sanitario Desfavorable, de fecha 21-01-2025, registró incumplimiento correlacionado para los ítems 5.6 y 7.7: "…No tiene sistema para contener un derrame de aceite lubricante usado…", sin embargo, el hallazgo para el ítem 5.6 no quedó contenido en este, ya que registró: "…No implementa gestión interna adecuada según el tipo de residuo".
3. en el acta No. SQ01C094055 ID (709614) con concepto sanitario Favorable con Requerimientos, de fecha 16-01-2025, no se registró el incumplimiento asociado al ítem 4.8 que se calificó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</si>
  <si>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9 intervenciones:
1. en el acta No. SQ03C036661 ID (413260) con concepto sanitario Desfavorable, de fecha 15-01-2025, calificó el ítem 12.2 ¿Utilizan toallas limpias (una para cada cliente) sobre las almohadillas de manicura?, como cumple, sin embargo, no se registraron productos cosméticos relacionados con esta actividad, lo que es inconsistente.
2. en el acta No. SQ03C036568 ID (333603) con concepto sanitario Desfavorable, de fecha 16-01-2025,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además la matricula mercantil registrada no corresponde con el establecimiento, al verificar la página del RUES (https://ruesfront.rues.org.co/), para la matricula: "2904599", indica el establecimiento comercial: "D´GLORIA ALTA PELUQUERIA", sin embargo, se registró: "XAID", al consultar por este nombre no se reportan resultados.
3. en el acta No. SQ03C036566 ID (523988) con concepto sanitario Desfavorable, de fecha 16-01-2025,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4. en el acta No. SQ03C036750 ID (632334) con concepto sanitario Desfavorable, de fecha 17-01-2025, la matricula mercantil registrada no corresponde con el establecimiento, al verificar la página del RUES (https://ruesfront.rues.org.co/), para la matricula: "3616491", indica el establecimiento comercial: "ZAVIEK PELUQUERIAS", sin embargo, se registró: "DIOSA`S TU CASA DE BELLEZA", al consultar por este nombre y por el documento del propietario: "NIT 53098413-2", no se reportan resultados.
5. en el acta No. SQ03C036679 ID (826183) con concepto sanitario Desfavorable, de fecha 21-01-2025, calificó no cumple los ítems 14.1 ¿Todos los trabajadores cuentan con certificado de estudios de un programa registrado y aprobado, que haya sido otorgado legalmente por una institución de educación registrada ante la autoridad educativa correspondiente? y 14.2 ¿Todos los trabajadores cuentan con capacitación en bioseguridad, salud ocupacional, legislación y demás temas incluidos en el programa de formación y educación establecido en la Resolución 2827 de 2006 o según la normativa sanitaria vigente?, sin embargo, no se incluyó la cantidad y los nombres de los trabajadores que no cumplen con estos requisitos, en la descripción del hallazgo o en la 16.1 Descripción de las exigencias” como parte de la descripción de la respectiva exigencia o incumplimiento.
6. en el acta No. SQ03C036689 ID (340370) con concepto sanitario Desfavorable, de fecha 24-01-2025, calificó el ítem 12.2 ¿Utilizan toallas limpias (una para cada cliente) sobre las almohadillas de manicura?, como cumple, sin embargo, no se registraron productos cosméticos relacionados con esta actividad, lo que es inconsistente.
7. en el acta No. SQ03C036562 ID (458997) con concepto sanitario Desfavorable, de fecha 24-01-2025, registró en campo de observaciones: "…Se ratifica concepto desfavorable…", sin embargo, en la intervención anterior de fecha 04/03/2024, se emitió concepto sanitario favorable con requerimientos, además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8. en el acta No. SQ03C036649 ID (707446) con concepto sanitario Favorable, de fecha 08-01-2025, calificó el ítem 12.2 ¿Utilizan toallas limpias (una para cada cliente) sobre las almohadillas de manicura?, como cumple, sin embargo, no se registraron productos cosméticos relacionados con esta actividad, lo que es inconsistente.
9. en el acta No. SQ03C036676 ID (663769) con concepto sanitario Favorable, de fecha 20-01-2025,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además calificó el ítem 12.2 ¿Utilizan toallas limpias (una para cada cliente) sobre las almohadillas de manicura?, como cumple, sin embargo, no se registraron productos cosméticos relacionados con esta actividad, lo que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</si>
  <si>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el acta No. SQ01C093138 ID (310776) con concepto sanitario Favorable con Requerimientos, de fecha 20-01-2025, registró para el ítem 4.8 como hallazgo: "…Dotación del botiquín incompleta" y como exigencia"…Dotar adecuadamente el botiquín..", lo que no está redactado de manera clara, precisa y detallada como se indica en el instructivo de diligenciamiento; además se registró como hallazgo para el ítem 7.5 "...No comunica el peligro en área de riesgo eléctrico", lo que no está contenido ni en el hallazgo ni en la exigencia del ítem 4.3 en el cual, de acuerdo al instructivo se debe evaluar la señalización de peligro (como alta tensión, equipos eléctricos, sustancias inflamables).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</si>
  <si>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5 intervenciones:
1. en el acta No. SQ01C093825 ID (670148) con concepto sanitario Desfavorable, de fecha 10-01-2025, registró para el ítem 4.8 como hallazgo: "…Botiquín de primeros auxilios incompleto" y como incumplimiento: "…No completo la dotación del botiquín", lo que no está redactado de detallado de manera clara, precisa y detallada como se indica en el instructivo de diligenciamiento; además se registró como hallazgo para el ítem 7.5 "No comunica el peligro de líquidos inflamables", sin embargo, lo que no está contenido ni en el hallazgo, ni en el incumplimiento del ítem 4.3 en el cual, de acuerdo al instructivo de diligenciamiento se debe evaluar la señalización de peligro (como alta tensión, equipos eléctricos, sustancias inflamables)..
2. en el acta No. SQ01C093813 ID (744715) con concepto sanitario Desfavorable, de fecha 13-01-2025, indicó en tipo de establecimiento: "Fabricación de Artículos de Hormigón, Cemento y Yeso", indicando en producto terminado una cantidad mensual producida de "Pegacor" de 1 tonelada, sin embargo, las cantidades mensuales utilizadas de materias primas que se registraron son: "Cemento" 2 toneladas, "Arena" 18 toneladas" y Carboximetilcelulosa 50 kilogramos, lo que es inconsistente.
3. en el acta No. SQ01C093820 ID (763113) con concepto sanitario Desfavorable, de fecha 15-01-2025, registró para el ítem 4.8 como hallazgo: "…Botiquín con dotación incompleta" y como incumplimiento: "…No completo la dotación del botiquín de primeros auxilios", lo que no está redactado de manera clara, precisa y detallada como se indica en el instructivo de diligenciamiento; además se registró como hallazgo para el ítem 7.5 "No comunica el peligro de líquidos inflamables", lo que no está contenido ni en el hallazgo, ni en el incumplimiento del ítem 4.3 en el cual, de acuerdo al instructivo de diligenciamiento se debe evaluar la señalización de peligro (como alta tensión, equipos eléctricos, sustancias inflamables).
4. en el acta No. SQ01C093587 ID (811220) con concepto sanitario Desfavorable, de fecha 16-01-2025, indicó en tipo de establecimiento: "VENTA E INSTALACIÓN DE ACCESORIOS Y LUJOS PARA VEHÍCULOS", sin embargo, no se encuentra adecuadamente clasificado ya que la ficha técnica indica para esta intervención: "...se incluye el mantenimiento de partes o piezas de lujo de vehículos automotores, que no forman parte de la estructura funcional y que requieran el uso de sustancias químicas.", y la única sustancia química que se registró como utilizada fue "Silicona en aerosol", con una cantidad de 1 kilogramo; ; además registró matricula mercantil no vigente, al verificar la página del RUES (https://ruesfront.rues.org.co/), para la matricula: "2841068", indica: "Fecha de renovación 2022/09/19" y el nombre comercial "GUARDA POLVOS Y CAUCHOS", sin embargo se registró: "GUARDA POLVOS Y CAUCHOS 2".
5. en el acta No. SQ01C093751 ID (431623) con concepto sanitario Favorable con Requerimientos, de fecha 17-01-2025, registró para el ítem 4.8 como hallazgo: "…Dotación de botiquín de primeros auxilios incompleta" y como exigencia"…Presentar dotación de botiquín de primeros auxilios completa...", lo que no está redactado de manera clara, precisa y detallada como se indica en el instructivo de diligenciamiento; además se registró como hallazgo para el ítem 7.5 "...Falta comunicar peligro en área de sustancia inflamables", lo que no está contenido ni en el hallazgo ni en la exigencia del ítem 4.3 en el cual, de acuerdo al instructivo de diligenciamiento se debe evaluar la señalización de peligro (como alta tensión, equipos eléctricos, sustancias inflamables).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</si>
  <si>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el acta No. SQ01C093722 ID (450911) con concepto sanitario Desfavorable, de fecha 15-01-2025,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además registró incumplimiento para el ítem 6.7 "…No adoptaron medidas suficientes para mantener una temperatura adecuada en zona de caldera…", sin embargó este aspecto se calificó cumple; adicional registró para el ítem 3.7 como incumplimiento : "...No implementó ventilación suficiente en áreas de trabajo y zona de caldera", sin embargo, lo relacionado a zona de caldera no estaba incluido en el hallazgo registrado; por ultimo en el en el acta anexa de medida sanitaria MH06C008844, registró como causales: "...Se encuentran residuos y elementos ajenos al servicio o que no prestan utilidad en rincones del establecimiento" y "...deficientes condiciones de limpieza y desinfección en general, especialmente en esquinas, rincones y techos No se cuenta con recipientes herméticos e identificados para la disposición de residuos sólidos generados en diferentes áreas del establecimiento", las cuales no están contenidas ni en los hallazgos ni en los incumplimientos del acta principal.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</si>
  <si>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el acta No. SQ03C036653 ID (711558) con concepto sanitario Favorable, de fecha 11-01-2025, para el acta del servicio principal, calificó el ítem 12.2 ¿Utilizan toallas limpias (una para cada cliente) sobre las almohadillas de manicura?, como cumple, sin embargo, no se registraron productos cosméticos relacionados con esta actividad, lo que es inconsistente; para el acta del servicio complementario SQ04C001812 calificó en el ítem 5.4 ¿El establecimiento se encuentra inscrito ante la secretaria de Salud? como NO, sin embargo, se registra un número de inscripción lo que no es coherente.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</si>
  <si>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ET01C065566 ID (399422), de establecimiento terminado con fecha 24-01-2025, no se diligenció el campo medida sanitaria, quedando este espacio en blanco.
2. en el acta No. ET01C071840 ID (685477), de establecimiento terminado con fecha 24-01-2025, se diligenció de manera incorrecta establecimiento terminado por: "Cesación de la actividad", ya que en el espacio de observaciones indicó: "…Se verifica la cesación de la actividad al ser actualmente una bodega", por lo que debió indicar cambio de actividad.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</si>
  <si>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el acta No. SQ01C093318 ID (431734) con concepto sanitario Favorable con Requerimientos, de fecha 27-01-2025, en horario se registró "Diurno", sin embargo, en el ítem 2.6 Número de turnos de personal operativo por día se registró "3" y en 2.7 horas por turno trabajador "8", lo que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</si>
  <si>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6 intervenciones:
1. en el acta No. SQ01C093828 ID (427991) con concepto sanitario Desfavorable, de fecha 17-01-2025, registró para el ítem 4.8 como hallazgo: "…Botiquín con dotación incompleta" y como incumplimiento: "…No completo la dotación del botiquín de primeros auxilios", lo que no está redactado de detallado de manera clara, precisa y detallada como se indica en el instructivo de diligenciamiento; además se registró como hallazgo para el ítem 7.5 "No comunica el peligro de sustancias corrosivas", lo que no está contenido ni en el hallazgo, ni en el incumplimiento del ítem 4.3 en el cual, de acuerdo al instructivo de diligenciamiento se debe evaluar la señalización de peligro (como alta tensión, equipos eléctricos, sustancias inflamables).
2. en el acta No. SQ01C093829 ID (428166) con concepto sanitario Desfavorable, de fecha 17-01-2025, la matricula mercantil registrada no corresponde con el establecimiento, al verificar la página del RUES (https://ruesfront.rues.org.co/), para la matricula: "3423540", indica el establecimiento comercial: "IDEALO FERRETERIA", propietario: "JEREZ LINA MARCELA". Al consultar por el documento del propietario: "NIT 53075466-3", registra el establecimiento comercial : "DEPOSITO LA PRIMAVERA" con el número de matrícula: "3129048".
3. en el acta No. SQ01C093837 ID (443676) con concepto sanitario Desfavorable, de fecha 17-01-2025,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4. en el acta No. SQ01C093090 ID (398537) con concepto sanitario Favorable con Requerimientos, de fecha 09-01-2025, registró para el ítem 4.8 como hallazgo: "…Dotación del botiquín incompleta" y como exigencia: "…Dotar adecuadamente el botiquín", lo que no está redactado de manera clara, precisa y detallada como se indica en el instructivo de diligenciamiento; además se registró como hallazgo para el ítem 7.5 "No comunica el peligro el área de líquidos inflamables", lo que no está contenido ni en el hallazgo ni en la exigencia del ítem 4.3 en el cual, de acuerdo al instructivo de diligenciamiento se debe evaluar la señalización de peligro (como alta tensión, equipos eléctricos, sustancias inflamables).
5. en el acta No. SQ01C093094 ID (452633) con concepto sanitario Favorable con Requerimientos, de fecha 09-01-2025, registró para el ítem 4.8 como hallazgo: "…Dotación del botiquín incompleta" y como exigencia: "…Dotar adecuadamente el botiquín", lo que no está redactado de manera clara, precisa y detallada como se indica en el instructivo de diligenciamiento; además se registró como hallazgo para el ítem 7.5 "No comunica el peligro el área de líquidos inflamables", lo que no está contenido ni en el hallazgo ni en la exigencia del ítem 4.3 en el cual, de acuerdo al instructivo de diligenciamiento se debe evaluar la señalización de peligro (como alta tensión, equipos eléctricos, sustancias inflamables).
6. en el acta No. SQ01C093875 ID (472909) con concepto sanitario Favorable con Requerimientos, de fecha 25-01-2025, no se registraron los incumplimientos asociados a los ítems 7.2 y 7.3 que se calificaron no cumple.</t>
  </si>
  <si>
    <t>Se genera GLOSA sobre 100% del valor reportado en la columna "Presupuesto ejecutado periodo", por Ausencia de Soportes, ya que se evidenció:
Para la intervención IVC A INDUSTRIA TEXTIL DE MENOS DE 20 TRABAJADORES, en el informe de gestión de VSA se reportó Meta Ejecutada Periodo de 10, sin embargo, durante la visita de seguimiento solo se soportaron 3 actividades.
Adicional se genera incumplimiento de anexo 6 lineamientos técnicos de la gestión de la salud pública GSP y del plan de salud pública de intervenciones colectivas - PSPIC y módulo de estándares - SIVIGILA D.C, ya que se evidenció el siguiente hallazgo:
en el acta No. SQ01C093937 ID (673142) con concepto sanitario Favorable, de fecha 28-01-2025,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</si>
  <si>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el acta No. SQ01C093757 ID (490789) con concepto sanitario Desfavorable, de fecha 21-01-2025, registró como incumplimiento para el ítem 5.4 "…ni implementó puertas", sin embargo, el ítem 3.4 Puertas, ventanas y otros elementos estructurales de las edificaciones en adecuadas condiciones, se calificó cumple, lo que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</si>
  <si>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SQ01C093862 ID (814673) con concepto sanitario Desfavorable, de fecha 21-01-2025, registró para el ítem 4.2 como incumplimiento: "…No actualizó el soporte de mantenimiento de la maquinaria empleada", lo que es inconsistente con el hallazgo identificado para el cual registró: "…Sin mantenimiento de la maquinaria" y el hallazgo registrado para el ítem 4.3 para el cual indicó: "...Sin señalizar el área de residuos", es inconsistente con el incumplimiento registrado para este ítem, para el cual mencionó: "...no señalizó el área de residuos, área de producto terminado y área de producción", ya que no se incluyó en el hallazgo lo relacionado con las áreas de producto terminado y producción; además para el ítem 4.8 registró como hallazgo: "...Botiquín con dotación incompleta" y como incumplimiento: "...no completó la dotación del botiquín de primeros auxilios", lo que no está redactado de manera clara, precisa y detallada como se indica en el instructivo de diligenciamiento; adicional para el ítem 7.5 registró como hallazgo: "...no comunicó el peligro de líquidos inflamables y riesgo eléctrico", lo que no está contenido ni en el hallazgo, ni en el incumplimiento del ítem 4.3 en el cual, de acuerdo al instructivo de diligenciamiento se debe evaluar la señalización de peligro (como alta tensión, equipos eléctricos, sustancias inflamables).
2. en el acta No. SQ01C093742 ID (521048) con concepto sanitario Desfavorable, de fecha 22-01-2025,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3. en el acta No. SQ01C093758 ID (303625) con concepto sanitario Favorable, de fecha 21-01-2025, en número de trabajadores de registró: "5", sin embargo, en información de los trabajadores solo se registró 4 trabajadores operativos hombres, lo que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</si>
  <si>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8 intervenciones:
1. en el acta No. SQ01C093081 ID (627670) con concepto sanitario Desfavorable, de fecha 07-01-2025, registró para el ítem 4.8 como hallazgo: "…Dotación del botiquín incompleta" y como incumplimiento: "…No dotó adecuadamente el botiquín..", lo que no está redactado de manera clara, precisa y detallada como se indica en el instructivo de diligenciamiento; además se registró como hallazgo para el ítem 7.5 "No comunica el peligro en área de riesgo eléctrico", lo que no está contenido ni en el hallazgo, ni en el incumplimiento del ítem 4.3 en el cual, de acuerdo al instructivo de diligenciamiento se debe evaluar la señalización de peligro (como alta tensión, equipos eléctricos, sustancias inflamables).
2. en el acta No. SQ01C093573 ID (474956) con concepto sanitario Desfavorable, de fecha 09-01-2025, realizó adenda con el acta SA03C012159 el día 12 de febrero de 2025, en donde indicó: "...Se corrige a 4.13 Practicas seguras de almacenamiento de sustancias químicas. 2 hallazgo: No garantiza practicas seguras de almacenamiento de sustancias químicas..", sin embargo, en el acta principal no se registró ningún incumplimiento asociado a este ítem y en la adenda no se precisó que también se generaba un nuevo incumplimiento.
3. en el acta No. SQ01C093569 ID (525297) con concepto sanitario Desfavorable, de fecha 13-01-2025, realizó adenda con el acta SA03C012157 el día 12 de febrero de 2025, en donde indicó: "...Se corrige a 4.13 Practicas seguras de almacenamiento de sustancias químicas. 2 hallazgo: No garantiza practicas seguras de almacenamiento de sustancias químicas..", sin embargo, en el acta principal no se registró ningún incumplimiento asociado a este ítem y en la adenda no se precisó que también se generaba un nuevo incumplimiento; además registró matricula mercantil no vigente, al verificar la página del RUES (https://ruesfront.rues.org.co/), para la matricula: "3307943", indica: "Fecha de renovación 2022/03/31".
4. en el acta No. SQ01C093307 ID (622609) con concepto sanitario Desfavorable, de fecha 14-01-2025, la matricula mercantil registrada no corresponde con el establecimiento, al verificar la página del RUES (https://ruesfront.rues.org.co/), para la matricula: "3750532", indica el establecimiento comercial: "THE MONKEY TATTOO", sin embargo, se registró: "AUTOLAVADO LA 33 - CATALINA", al consultar por este nombre reporta la matricula mercantil "3759532", propietario: "JIMENEZ RONCANCIO JAIME ANTONIO".
5. en el acta No. SQ01C093623 ID (478340) con concepto sanitario Desfavorable, de fecha 21-01-2025, registró para el ítem 4.2 como incumplimiento: "…No realizó mantenimiento de las maquinas", lo que es inconsistente con el hallazgo identificado para el cual registró: "…Sin soporte de mantenimiento de las maquinas"; además para el ítem 4.8 registró como hallazgo: "...Dotación del botiquín incompleta" y como incumplimiento: "...no dotó el botiquín de primeros auxilios" y para el ítem 4.3: "...Señalización incompleta de áreas", lo que no está redactado de manera clara, precisa y detallada como se indica en el instructivo de diligenciamiento; adicional para el ítem 7.5 registró como hallazgo: "...no comunica el peligro de líquidos inflamables y riesgo eléctrico", lo que no está contenido ni en el hallazgo, ni en el incumplimiento del ítem 4.3 en el cual, de acuerdo al instructivo de diligenciamiento se debe evaluar la señalización de peligro (como alta tensión, equipos eléctricos, sustancias inflamables).
6. en el acta No. SQ01C093627 ID (409937) con concepto sanitario Desfavorable, de fecha 22-01-2025,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además registró para el ítem 4.8 como hallazgo: "…Dotación del botiquín desactualizada" y como incumplimiento: "…No actualizó la dotación del botiquín de primeros auxilios..", lo que no está redactado de manera clara, precisa y detallada como se indica en el instructivo de diligenciamiento; además se registró como hallazgo para el ítem 7.5 "No comunica el peligro de riesgo eléctrico", lo que no está contenido ni en el hallazgo, ni en el incumplimiento del ítem 4.3 en el cual, de acuerdo al instructivo de diligenciamiento se debe evaluar la señalización de peligro (como alta tensión, equipos eléctricos, sustancias inflamables).
7. en el acta No. SQ01C093314 ID (514577) con concepto sanitario Desfavorable, de fecha 24-01-2025, redactó en forma de exigencia el incumplimiento del ítem 4.8 indicando: "…Completar la dotación del botiquín de primeros auxilios como referente Tipo A…".
8. en el acta No. SQ01C093579 ID (525263) con concepto sanitario Favorable, de fecha 20-01-2025,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</si>
  <si>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
en el acta No. SQ01C093311 ID (708782) con concepto sanitario Desfavorable, de fecha 25-01-2025, registró en residuos: "lodos de lavado de motor", lo que es inconsistente con la actividad desarrollada.</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</si>
  <si>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32; sin embargo, soportó 23. Presentándose ausencia de 9 soportes. La ausencia obedece a soportes realizados por parte de colaboradores de la subred, que no están dentro de las fechas de formalización de los contratos en el SECOP II.
Adicionalmente, se presentó incumplimiento de anexo 6 lineamientos técnicos de la Gestión de la Salud Pública GSP y del plan de salud pública de intervenciones colectivas - PSPIC y módulo de estándares - SIVIGILA D.C., ya que para una (1) intervención se evidenció el siguiente hallazgo:
En el acta SQ03C036258 (ID 823976) con concepto Desfavorable del 10-12-2024, se indica que el establecimiento no cuenta con área de asepsia, ni poceta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</si>
  <si>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 sin embargo, soportó 1. Presentándose ausencia de 1 soporte. La ausencia obedece a soportes realizados por parte de colaboradores de la subred, que no están dentro de las fechas de formalización de los contratos en el SECOP II.</t>
  </si>
  <si>
    <t>Se genera glosa sobre 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31; sin embargo, soportó 29. Presentándose ausencia de 2 soportes.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</si>
  <si>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8; sin embargo, soportó 7. Presentándose ausencia de 1 soporte.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</si>
  <si>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 sin embargo, soportó 1. Presentándose ausencia de 2 soportes. La ausencia obedece a soportes realizados por parte de colaboradores de la subred, que no están dentro de las fechas de formalización de los contratos en el SECOP II.</t>
  </si>
  <si>
    <t>Se genera glosa sobre 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43; sin embargo, soportó 41. Presentándose ausencia de 2 soportes.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</si>
  <si>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4; sin embargo, soportó 3. Presentándose ausencia de 1 soporte.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</si>
  <si>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133; sin embargo, soportó 113. Presentándose ausencia de un total de 20 soportes. De estos, uno no fue soportado durante la visita de seguimiento; mientras que, para 19 soportes la ausencia obedece a soportes realizados por parte de colaboradores de la subred, que no están dentro de las fechas de formalización de los contratos en el SECOP II.
Adicionalmente, se presentó incumplimiento de anexo 6 lineamientos técnicos de la Gestión de la Salud Pública GSP y del plan de salud pública de intervenciones colectivas - PSPIC y módulo de estándares - SIVIGILA D.C., ya que para siete (7) intervenciones se evidenciaron los siguientes hallazgos:
1.	En el acta SQ03C036048 (ID 710042) con concepto Desfavorable del 09-12-2024, la visita de seguimiento al primer desfavorable superó los cuatro meses calendario, se verificó en la base de establecimientos de autorregulación y el establecimiento no se encuentra seleccionado para ser intervenido por IVC, por lo que incumple lo establecido en el documento operativo del proceso transversal Vigilancia de la Salud Ambiental.
2.	En el acta SQ03C036050 (ID 710028) con concepto Desfavorable del 09-12-2024, la visita de seguimiento al primer desfavorable superó los cuatro meses calendario, se verificó en la base de establecimientos de autorregulación y el establecimiento no se encuentra seleccionado para ser intervenido por IVC, por lo que incumple lo establecido en el documento operativo del proceso transversal Vigilancia de la Salud Ambiental.
3.	En el acta SQ03C036102 (ID 524290) con concepto Favorable del 14-12-2024, no se registró la socialización del portal web del sector belleza y la estrategia de acreditación de centros de cosmetología y similares.
4.	En el acta SQ03C036244 (ID 648708) con concepto Desfavorable del 22-12-2024, no se registró la socialización del portal web del sector belleza.
5.	En el acta SQ03C036394 (ID 615358) con concepto Desfavorable del 10-12-2024, se evidenció nombre del establecimiento errado, el nombre registrado es "ANTONELLA BEAUTY", de acuerdo con la consulta realizada en la página web de RUES (https://www.rues.org.co/Expediente). 
6.	En el acta SQ03C036399 (ID 541270) con concepto Favorable con requerimientos del 15-12-2024, se evidenció en el ítem 16.3 que el plazo para el cumplimiento de los requerimientos vencía el 15 de enero de 2024, lo cual es inconsistente.
7.	En el acta SQ03C036414 (ID 604311) con concepto Desfavorable del 23-12-2024, se evidenció inconsistencia al registrar en el ítem 15.2 cantidad mensual generada para residuos biosanitarios, cortopunzantes y ordinarios, teniendo en cuenta que en el ítem 14.5 se indica que el establecimiento no diligencia formato RH1, incumpliendo lo establecido en el Instructivo para el diligenciamiento de aspectos a verificar del acta de inspección, vigilancia y control sanitario a barberías, peluquerías, salas de belleza, escuelas de formación de estilistas y manicuristas, y demás afines, que indica: Si el establecimiento no cuenta con ningún registro del residuo en el formulario RH1, escribir “Sin registro”.</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</si>
  <si>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 sin embargo, no presentó soportes para esta intervención. Presentándose ausencia de 1 soporte.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</si>
  <si>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71; sin embargo, soportó 62. Presentándose ausencia de 9 soportes. La ausencia obedece a soportes realizados por parte de colaboradores de la subred, que no están dentro de las fechas de formalización de los contratos en el SECOP II.
Adicionalmente, se presentó incumplimiento de anexo 6 lineamientos técnicos de la Gestión de la Salud Pública GSP y del plan de salud pública de intervenciones colectivas - PSPIC y módulo de estándares - SIVIGILA D.C., ya que para tres (3) intervenciones se evidenciaron los siguientes hallazgos:
1.	En el acta SQ01C092058 (ID 641295) con concepto Desfavorable del 09-12-2024, en consulta realizada en la página web de RUES (https://www.rues.org.co/Expediente) se evidenció fecha de renovación de la matrícula mercantil del 10-08-2023, por lo que en el campo de matrícula mercantil se debió marcar con una X la opción “No”, de acuerdo con lo establecido en el instructivo para el diligenciamiento de la cédula del establecimiento, antecedentes y responsables. 
2.	En el acta SQ01C092689 (ID 594124) con concepto Favorable con requerimientos del 13-12-2024, se evidenció espacio en blanco en el tipo de documento del propietario del establecimiento, se registra información que no es clara ni legible en el ítem 12.3 en las fechas de inicio y finalización del plazo para el cumplimiento de los requerimientos.
3.	En el acta SQ01C092690 (ID 453400) con concepto Favorable con requerimientos del 19-12-2024, se registró fecha de constancia de la visita (hoja 6) 19-11-2024,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</si>
  <si>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de establecimiento Terminado ET01C071108 (ID 712599) del 22-12-2024, no se contó con testigo y no se dejó manifiesto de tal circunstancia en el acta, incumpliendo lo establecido en el documento operativo proceso transversal Vigilancia de la Salud Ambiental numeral 4.5.</t>
  </si>
  <si>
    <t>Se genera glosa sobre 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20; sin embargo, soportó 19. Presentándose ausencia de 1 soporte.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</si>
  <si>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SQ01C092333 (ID 308093) con concepto Favorable del 10-12-2024, se evidenció que la visita de seguimiento al concepto Favorable con requerimientos superó los 9 meses corrientes contados a partir de la fecha de la primera visita (25-08-2023); así mismo, se verificó en la base de establecimientos de autorregulación y el establecimiento no se encuentra seleccionado para ser intervenido por IVC, por lo que incumple lo establecido en el documento operativo del proceso transversal Vigilancia de la Salud Ambiental.</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</si>
  <si>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41; sin embargo, soportó 35. Presentándose ausencia de 6 soportes. La ausencia obedece a soportes realizados por parte de colaboradores de la subred, que no están dentro de las fechas de formalización de los contratos en el SECOP II.
Adicionalmente, se presentó incumplimiento de anexo 6 lineamientos técnicos de la Gestión de la Salud Pública GSP y del plan de salud pública de intervenciones colectivas - PSPIC y módulo de estándares - SIVIGILA D.C., ya que para una (1) intervención se evidenció el siguiente hallazgo:
En el acta SQ01C092753 (ID 654930) con concepto Favorable con requerimientos del 18-12-2024, se evidenció espacio en blanco en el día del vencimiento del plazo para el cumplimiento de los requerimientos.</t>
  </si>
  <si>
    <t>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61; sin embargo, soportó 54. Presentándose ausencia de 7 soportes. La ausencia obedece a soportes realizados por parte de colaboradores de la subred, que no están dentro de las fechas de formalización de los contratos en el SECOP II.
Adicionalmente, se presentó incumplimiento de anexo 6 lineamientos técnicos de la Gestión de la Salud Pública GSP y del plan de salud pública de intervenciones colectivas - PSPIC y módulo de estándares - SIVIGILA D.C., ya que para dos (2) intervenciones se evidenciaron los siguientes hallazgos:
1.	En el acta SQ01C092716 (ID 814476) con concepto Desfavorable del 16-12-2024, no se registró dentro de los incumplimientos el hallazgo evidenciado en el ítem 4.5.
2.	En el acta SQ01C092717 (ID 811731) con concepto Desfavorable del 16-12-2024, no se registraron dentro de los incumplimientos los hallazgos evidenciados en los ítems 5.9 y 5.10.</t>
  </si>
  <si>
    <t>Se genera glosa sobre el 100% del valor reportado en la columna “Presupuesto ejecutado periodo” por AUSENCIA DE SOPORTES, ya que en el informe de gestión de VSA se reportó Meta Ejecutada Periodo de 1; sin embargo, la Subred no soportó en el seguimiento la totalidad de las actividades que se encuentran definidas en la ficha técnica de la línea de Seguridad Química, equivalente al 0,13 de las actividades, las cuales incluyen la atención de eventos de interés en salud pública en los que se involucran sustancias químicas, comprende la intervención de las situaciones de brote y alertas epidemiológicas definidas en el protocolo de Vigilancia en Salud Pública de las intoxicaciones agudas por sustancias químicas del INS, así como los incidentes con materiales peligrosos; la depuración semanal de la base de datos de notificación al SIVIGILA, correspondiente a las intoxicaciones con sustancias químicas; la realización de asistencias técnicas a las Unidades Primarias generadoras de Datos (UPGD) priorizadas; la verificación de la ejecución de los ajustes a la notificación, por parte de las UPGD, que sean necesarios conforme lo detecte la subred o la SDS, así como la elaboración de los informes que contengan el análisis del comportamiento de las intoxicaciones con sustancias químicas.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</si>
  <si>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ya que en el informe de gestión de VSA se reportó Meta Ejecutada Periodo de 1; sin embargo, la Subred no soportó en el seguimiento la totalidad de las actividades que se encuentran definidas en el Plan de Acción de la intervención, equivalente al 0,1483 de las actividades, que incluye visitas de IVC a empresas que realizan actividades de control vectorial y/o servicio de lavado y desinfección de tanques de almacenamiento de agua potable y/o desinfección ambiental; visitas de IVC a los vehículos que hacen el transporte de plaguicidas y su digitación en el aplicativo Sivigila DC; actualización y envío de bases datos en magnético de las empresas y vehículos transportadores de plaguicidas con concepto sanitario favorable emitido en un periodo menor a un año calendario, remitidas por correo electrónico al referente distrital de la SDS; soportes de recepción y revisión de carnets de aplicadores, refrendación y actualización de registro de los mismos; así como, soportes de participación en espacios para gestionar el fortalecimiento de las actividades ejecutadas, tales como reuniones de seguimiento programadas y convocadas por referente distrital de la SDS y por otras entidades distritales, regionales o nacionales.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</si>
  <si>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13 soportes en la intervención 4 - IVC A ESTABLECIMIENTOS DE ESTÉTICA ORNAMENTAL, al validarse que se reportó en el informe de gestión Vigilancia en Salud Ambiental 68 metas ejecutadas, sin embargo, durante la visita de seguimiento se soportaron solamente 55 actividades.
Nota: La ausencia obedece a soportes realizados por parte de colaboradores de la subred, que no están dentro de las fechas de formalización de los contratos en el SECOP II.
Adicional para 1 intervención se evidenció el siguiente hallazgo: 
No se cumplieron los lineamientos técnicos para la intervención 4 - IVC A ESTABLECIMIENTOS DE ESTÉTICA ORNAMENTAL, reportada como ejecutada en el periodo del 03 al 31 de diciembre de 2024, en la Localidad de BOSA, ya que se evidenció: 
1. En el soporte físico del Acta No. SQ03C036024, ID establecimiento (423693), de fecha 13/12/2024 con Concepto Desfavorable. Para el hallazgo del ítem 4.8 "Punto de agua compartido con lavacabezas", la redacción de la exigencia "No garantizó lavamanos destinado para procesos de esterilización con suministro de agua independiente", no es clara, comprensible y precisa.</t>
  </si>
  <si>
    <t>Se genera GLOSA del 100% del valor reportado en la columna “Presupuesto ejecutado periodo” por AUSENCIA DE SOPORTES, ya que se evidenció: ausencia de 8 soportes en la intervención 22 - IVC A MICROEMPRESAS Y PEQUEÑAS EMPRESAS, al validarse que se reportó en el informe de gestión Vigilancia en Salud Ambiental 19 metas ejecutadas, sin embargo, durante la visita de seguimiento se soportaron solamente 11 actividades.
Nota: La ausencia obedece a soportes realizados por parte de colaboradores de la subred, que no están dentro de las fechas de formalización de los contratos en el SECOP II.
Adicional para 1 intervención se evidenció el siguiente hallazgo: 
No se cumplieron los lineamientos técnicos para la intervención 22 - IVC A MICROEMPRESAS Y PEQUEÑAS EMPRESAS, reportada como ejecutada en el periodo del 03 al 31 de diciembre de 2024, en la Localidad de BOSA, ya que se evidenció: 
1. En el soporte físico del Acta No. SQ01C092614, ID establecimiento (394827), de fecha 18/12/2024 con Concepto Favorable con Requerimientos. No se calificó el ítem 4.13, quedando este espacio en blanco.</t>
  </si>
  <si>
    <t>Se genera GLOSA del 100% del valor reportado en la columna “Presupuesto ejecutado periodo” por AUSENCIA DE SOPORTES, ya que se evidenció: ausencia de 1 soporte en la intervención 1205 - IVC A ESTABLECIMIENTOS DE ESTÉTICA FACIAL Y/O CORPORAL Y ESTÉTICA ORNAMENTAL, al validarse que se reportó en el informe de gestión Vigilancia en Salud Ambiental 4 metas ejecutadas, sin embargo, durante la visita de seguimiento se soportaron solamente 3 actividades.
Nota: La ausencia obedece a soportes realizados por parte de colaboradores de la subred, que no están dentro de las fechas de formalización de los contratos en el SECOP II.</t>
  </si>
  <si>
    <t>Se genera GLOSA del 10 % de valor total ejecutado por la intervención por AUSENCIA DE SOPORTES, ya que se evidenció: ausencia de 2 soportes en la intervención 1742 - IVC A DEPÓSITOS DE MATERIAL DE CONSTRUCCIÓN DE MENOS DE 20 TRABAJADORES, al validarse que se reportó en el informe de gestión Vigilancia en Salud Ambiental 23 metas ejecutadas, sin embargo, durante la visita de seguimiento se soportaron solamente 21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</si>
  <si>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 soporte en la intervención 1744 - IVC A INDUSTRIA TEXTIL DE MENOS DE 20 TRABAJADORES, al validarse que se reportó en el informe de gestión Vigilancia en Salud Ambiental 4 metas ejecutadas, sin embargo, durante la visita de seguimiento se soportaron solamente 3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</si>
  <si>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 soporte en la intervención de 1748 - IVC A ESTABLECIMIENTOS QUE UTILICEN COMO MATERIA PRIMA EL CUERO DE MENOS DE 20 TRABAJADORES, al validarse que se reportó en el informe de gestión Vigilancia en Salud Ambiental 1 meta ejecutada, sin embargo, durante la visita de seguimiento no se soportó la actividad.
Nota: La ausencia obedece a soportes realizados por parte de colaboradores de la subred, que no están dentro de las fechas de formalización de los contratos en el SECOP II.</t>
  </si>
  <si>
    <t>Se genera GLOSA del 10 % de valor total ejecutado por la intervención por AUSENCIA DE SOPORTES, ya que se evidenció: ausencia de 1 soporte en la intervención 1750 - IVC A INDUSTRIA DE LA MADERA DE MENOS DE 20 TRABAJADORES, al validarse que se reportó en el informe de gestión Vigilancia en Ambiental 11 metas ejecutadas, sin embargo, durante la visita de seguimiento se soportaron solamente 10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</si>
  <si>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 soporte en la intervención 1752 - IVC A INDUSTRIA DEL PLÁSTICO DE MENOS DE 20 TRABAJADORES, al validarse que se reportó en el informe de gestión Vigilancia en Ambiental 2 metas ejecutadas, sin embargo, durante la visita de seguimiento se soportaron solamente 1 actividad.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</si>
  <si>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7 soportes en la intervención de 1754 - IVC A ESTABLECIMIENTOS QUE UTILICEN COMO MATERIA PRIMA EL METAL DE MENOS DE 20 TRABAJADORES, al validarse que se reportó en el informe de gestión Vigilancia en Salud Ambiental 17 metas ejecutadas, sin embargo, durante la visita de seguimiento se soportaron solamente 10 actividades.
Nota: La ausencia obedece a soportes realizados por parte de colaboradores de la subred, que no están dentro de las fechas de formalización de los contratos en el SECOP II.
Adicional para 1 intervención se evidenció el siguiente hallazgo: 
No se cumplieron los lineamientos técnicos para la intervención 1754 - IVC A ESTABLECIMIENTOS QUE UTILICEN COMO MATERIA PRIMA EL METAL DE MENOS DE 20 TRABAJADORES, reportada como ejecutada en el periodo del 03 al 31 de diciembre de 2024, en la Localidad de BOSA, ya que se evidenció: 
1. En el soporte físico del Acta No. SQ01C092501, ID establecimiento (825303), de fecha 21/12/2024 con Concepto Favorable con Requerimientos. No se registró la exigencia del ítem 7.2.</t>
  </si>
  <si>
    <t>Se genera GLOSA del 10 % de valor total ejecutado por la intervención por AUSENCIA DE SOPORTES, ya que se evidenció: ausencia de 3 soportes en la intervención 1759 - IVC A ESTABLECIMIENTOS DE MANTENIMIENTO AUTOMOTRIZ DE MENOS DE 20 TRABAJADORES, al validarse que se reportó en el informe de gestión Vigilancia en Salud Ambiental 40 metas ejecutadas, sin embargo, durante la visita de seguimiento se soportaron solamente 37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</si>
  <si>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2 soportes en la intervención 1761 - IVC A LAVANDERÍAS DE MENOS DE 20 TRABAJADORES, al validarse que se reportó en el informe de gestión Vigilancia en Salud Ambiental 4 metas ejecutadas, sin embargo, durante la visita de seguimiento se soportaron solamente 2 actividades.
Nota: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</si>
  <si>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SQ01C091276, ID establecimiento (308553), de fecha 22/12/2024 con Concepto Favorable con Requerimientos. No se registró la exigencia del ítem 7.2.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</si>
  <si>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MH08C010758, ID establecimiento (815430), de fecha 17/12/2024. El propietario del establecimiento no firmó el acta, y por parte de la Subred, no se presentó el edicto de notificación respectivo.</t>
  </si>
  <si>
    <t>Se genera GLOSA POR BASES DE DATOS VS SOPORTES EN MEDIO FÍSICO-por conceptos sanitarios del 100%, del valor reportado como ejecutado en la intervención, debido a la no coincidencia de los conceptos sanitarios reportados frente a los soportes físicos. En el informe de gestión están reportadas 5 metas ejecutadas correspondientes a 2 Desfavorables, 1 Favorable y 2 No conceptuados; sin embargo, la Subred presentó 1 Desfavorable, 1 Favorable y 3 No conceptuados.</t>
  </si>
  <si>
    <t>Se genera GLOSA del 100% del valor reportado en la columna “Presupuesto ejecutado periodo” por AUSENCIA DE SOPORTES, ya que se evidenció: ausencia de 7 soportes en la intervención 4 - IVC A ESTABLECIMIENTOS DE ESTÉTICA ORNAMENTAL, al validarse que se reportó en el informe de gestión Vigilancia en Salud Ambiental 46 metas ejecutadas, sin embargo, durante la visita de seguimiento se soportaron solamente 39 actividades.
Nota: La ausencia obedece a soportes realizados por parte de colaboradores de la subred, que no están dentro de las fechas de formalización de los contratos en el SECOP II.
Adicional para 2 intervenciones se evidenció el siguiente hallazgo: 
No se cumplieron los lineamientos técnicos para la intervención 4 - IVC A ESTABLECIMIENTOS DE ESTÉTICA ORNAMENTAL, reportada como ejecutada en el periodo del 03 al 31 de diciembre de 2024, en la Localidad de PUENTE ARANDA, ya que se evidenció: 
1. En el soporte físico del Acta No. SQ03C036423, ID establecimiento (697941), de fecha 22/12/2024 con Concepto Desfavorable. No se registró en la hoja 1, la información de la última visita de fecha 2/09/2024 con concepto desfavorable y medida sanitaria "NO".
2. En el soporte físico del Acta No. SQ03C036419, ID establecimiento (793992), de fecha 20/12/2024 con Concepto Desfavorable. En la consulta realizada en la página del RUES (https://ruesfront.rues.org.co/) para la matricula mercantil No. "3712222", corresponde a Categoría de la Matrícula Persona natural, lo que es inconsistente con el instructivo para la cedula del establecimiento.</t>
  </si>
  <si>
    <t>Se genera GLOSA del 100% del valor reportado en la columna “Presupuesto ejecutado periodo” por AUSENCIA DE SOPORTES, ya que se evidenció: ausencia de 1 soportes en la intervención 12 - IVC A ESTACIONES DE SERVICIO al validarse que se reportó en el informe de gestión Vigilancia en Salud Ambiental 2 metas ejecutadas, sin embargo, durante la visita de seguimiento se soportó solamente 1 actividad.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</si>
  <si>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 soporte en la intervención 21 - IVC A MEDIANAS Y GRANDES EMPRESAS, al validarse que se reportó en el informe de gestión Vigilancia en Salud Ambiental 3 metas ejecutadas, sin embargo, durante la visita de seguimiento se soportaron solamente 2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</si>
  <si>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20 soportes en la intervención 22 - IVC A MICROEMPRESAS Y PEQUEÑAS EMPRESAS, al validarse que se reportó en el informe de gestión Vigilancia en Salud Ambiental 60 metas ejecutadas, sin embargo, durante la visita de seguimiento se soportaron solamente 40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</si>
  <si>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5 soportes en la intervención 1742 - IVC A DEPÓSITOS DE MATERIAL DE CONSTRUCCIÓN DE MENOS DE 20 TRABAJADORES, al validarse que se reportó en el informe de gestión Vigilancia en Salud Ambiental 20 metas ejecutadas, sin embargo, durante la visita de seguimiento se soportaron solamente 15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</si>
  <si>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 soporte en la intervención 1744 - IVC A INDUSTRIA TEXTIL DE MENOS DE 20 TRABAJADORES, al validarse que se reportó en el informe de gestión Vigilancia en Salud Ambiental 8 metas ejecutadas, sin embargo, durante la visita de seguimiento se soportaron solamente 7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</si>
  <si>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 soporte en la intervención 1751 - IVC A INDUSTRIA DEL PLÁSTICO DE 20 O MÁS TRABAJADORES, al validarse que se reportó en el informe de gestión Vigilancia en Ambiental 3 metas ejecutadas, sin embargo, durante la visita de seguimiento se soportaron solamente 2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</si>
  <si>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2 soportes en la intervención 1758 - IVC A ESTABLECIMIENTOS DE MANTENIMIENTO AUTOMOTRIZ DE 20 O MAS TRABAJADORES, al validarse que se reportó en el informe de gestión Vigilancia en Ambiental 4 metas ejecutadas, sin embargo, durante la visita de seguimiento se soportaron solamente 2 actividades.
Nota: La ausencia obedece a soportes realizados por parte de colaboradores de la subred, que no están dentro de las fechas de formalización de los contratos en el SECOP II.</t>
  </si>
  <si>
    <t>Se genera GLOSA del 10 % de valor total ejecutado por la intervención por AUSENCIA DE SOPORTES, ya que se evidenció: ausencia de 2 soportes en la intervención 1759 - IVC A ESTABLECIMIENTOS DE MANTENIMIENTO AUTOMOTRIZ DE MENOS DE 20 TRABAJADORES, al validarse que se reportó en el informe de gestión Vigilancia en Ambiental 49 metas ejecutadas, sin embargo, durante la visita de seguimiento se soportaron solamente 47 actividades.
Nota: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</si>
  <si>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ya que se evidenció: ausencia de 1 soporte en la intervención de 2210 - LEVANTAMIENTO O MANTENIMIENTO DE MEDIDA SANITARIA A ESTABLECIMIENTO DE ESTÉTICA FACIAL Y/O CORPORAL Y ESTÉTICA ORNAMENTAL, al validarse que se reportó en el informe de gestión Vigilancia en Salud Ambiental 1 meta ejecutada, sin embargo, durante la visita de seguimiento no se soportó la actividad. 
Nota: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</si>
  <si>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SQ03C036411, ID establecimiento (742038), de fecha 21/12/2024 con Concepto Desfavorable. En la consulta realizada en la página del RUES (https://ruesfront.rues.org.co/) para la matricula mercantil No. "3851344", el nombre comercial del establecimiento “Barberia y Estética Samuel” no corresponde con el registrado en el soporte físico “Violeta Spa y Peluquería”.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</si>
  <si>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los siguientes hallazgos:
Acta SQ03C036719 ID (705845) con concepto Desfavorable del 09-01-2024 establecimiento MUZ BARBER ,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"Orientaciones frente a incumplimientos normativos"
Acta SQ03C036585 ID (793719) con concepto Desfavorable del 20-01-2024 establecimiento EDUARDO PELUQUERIA Y ESTETICA G.G ,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"Orientaciones frente a incumplimientos normativos"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</si>
  <si>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SQ01C 094057 ID (304110) con concepto Favorable con requerimiento del 17/01/2025, en consulta en la página del RUES (https://ruesfront.rues.org.co/), para la matricula mercantil 3753890, la última fecha de renovación corresponde al 19/11/2023, por lo que no está vigente y de acuerdo con el instructivo de cedula del establecimiento se debió registrar “No Tiene”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</si>
  <si>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SQ01C 093310 ID (404057 ) con concepto Desfavorable del 23-01-2024  , no se registró la exigencia asociada al ítem 4.10 calificado como no cumple “ Todas las sustancias químicas se encuentran debidamente rotuladas y etiquetadas”.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</si>
  <si>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(5) intervenciones el siguiente hallazgo:
Acta SQ03C 036790 ID (572947) con concepto Favorable del 14/01/2025 , en el establecimiento STILOS AL PELO, el campo “intervención” en la hoja 1 está incompleto; únicamente se consignó la frase “IVC a establecimiento de “, sin detallar la información correspondiente. 
Acta SQ03C 036763 ID (593987) con concepto Favorable  con requerimiento del 21/01/2025, en consulta en la página del RUES (https://ruesfront.rues.org.co/), para la matricula mercantil 3276489, la última fecha de renovación corresponde al 12/03/2022, por lo que no está vigente y de acuerdo con el instructivo de cedula del establecimiento se debió registrar “No Tiene”  
En el soporte físico del acta SQ03C 036826 ID (711197 ) con concepto Favorable con requerimiento del 24/01/2025. En el ítem 15.2 se registró las cantidades mensuales generadas de residuos, sin contar con la información del formulario RH1 de acuerdo con el hallazgo del ítem 14.5 “Formato RH1 sin diligenciar”, ya que el instructivo indica: Si el establecimiento no cuenta con ningún registro del residuo en el formato RH1, escribir “Sin registro”. 
Acta SQ03C 036829  ID (628015 ) con concepto Favorable  con requerimiento del 21/01/2025 , En el ítem 15.2 se registró las cantidades mensuales generadas de residuos, sin contar con la información del formulario RH1 de acuerdo con el hallazgo del ítem 14.5 “Formato RH1 sin diligenciar”, ya que el instructivo indica: Si el establecimiento no cuenta con ningún registro del residuo en el formato RH1, escribir “Sin registro”.
Acta SQ03C 036774 ID (365166) con concepto Favorable  con requerimiento del 28/01/2025, En el ítem 15.2 se registró las cantidades mensuales generadas de residuos, sin contar con la información del formulario RH1 de acuerdo con el hallazgo del ítem 14.5 “Formato RH1 sin diligenciar”, ya que el instructivo indica: Si el establecimiento no cuenta con ningún registro del residuo en el formato RH1, escribir “Sin registro”.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</si>
  <si>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SQ1C093254 ID (609994) con concepto favorable con requerimiento del 21 /01/2025 , en el establecimiento Taller Méndez, se evidenció diligenciamiento incongruente en el campo “intervención” en la hoja 1, ya que se consignó “IVC A ESTABLECIMIENTO DE MANTENIMIENTO AUTOMOTRIZ DE MENOS DE 20 TRABAJADORES”, sin embargo, este corresponde a “IVC A ESTABLECIMIENTOS QUE UTILICEN COMO MATERIA PRIMA EL METAL EN MENOS DE 20 TRABAJADORES”.</t>
  </si>
  <si>
    <t>Sandra Milena Acevedo Echeverry</t>
  </si>
  <si>
    <t>Jenny Alexandra Morales Mancera</t>
  </si>
  <si>
    <t xml:space="preserve">John Fredy Corso </t>
  </si>
  <si>
    <t>VLADIMIR MURILLO RIVAS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</si>
  <si>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(5)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</si>
  <si>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(5) soportes, de una meta ejecutada (14)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</si>
  <si>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(8)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</si>
  <si>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(6)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</si>
  <si>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(14)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</si>
  <si>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</si>
  <si>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(10) soportes, de una meta ejecutada (30) soportes en el Informe de Gestión de Salud Ambiental. 
Nota: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</si>
  <si>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En acta SB01C043981 ID: 121309 del periodo de enero 2025 en la intervención de Bodegas de almacenamiento de material reciclable y similares, se evidencio Incongruencia en calificación de ítem 4.3 " las áreas de circulación están claramente demarcadas, para el transito seguro de las personas y están provistas de la señalización adecuada y demás medidas" NO CUMPLE  con nota  de Falta demarcación áreas de circulación áreas de circulación obstruidos y el ítem 6.2 " Se encuentran claramente señalizadas las diferentes áreas y secciones en cuanto a acceso y circulación de personas, servicios, seguridad, salidas de emergencia, etc." CUMPLE.</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</si>
  <si>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</si>
  <si>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(5) soportes, de una meta ejecutada (5)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</si>
  <si>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(9) soportes, de una meta ejecutada (84)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</si>
  <si>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</si>
  <si>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Nota: La ausencia obedece a soportes realizados por parte de colaboradores de la subred, que no están dentro de las fechas de formalización de los contratos en el SECOP II</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</si>
  <si>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(3) soportes en el Informe de Gestión de Salud Ambiental. 
Nota: La ausencia obedece a soportes realizados por parte de colaboradores de la subred, que no están dentro de las fechas de formalización de los contratos en el SECOP II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</si>
  <si>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En acta SB01C042648 ID: 99173 del periodo de diciembre 2024 en la intervención de Otras actividades comerciales saneamiento básico: Establecimientos de venta de juguetes, casinos o juegos de azar, expendio de colchones y baños públicos, se evidencio Incongruencia en calificación de ítem 4.3 " las áreas de circulación están claramente demarcadas, para el transito seguro de las personas y están provistas de la señalización adecuada y demás medidas" NO CUMPLE  con nota  de  cajas eléctricas sin señalización y el ítem 6.2 " Se encuentran claramente señalizadas las diferentes áreas y secciones en cuanto a acceso y circulación de personas, servicios, seguridad, salidas de emergencia, etc." CUMPLE.</t>
  </si>
  <si>
    <t>Se genera Glosa sobre el 100% del valor reportado en la columna “Presupuesto ejecutado periodo” en la intervención, por ausencia de soportes, ya que se evidenció lo siguiente: 
En el periodo del 03 al 31 de diciembre de 2024, se presentó ausencia de (2) soportes, ya que según lo reportado en el informe de gestión Vigilancia en Salud Ambiental se ejecutó (6) intervenciones; sin embargo, dentro del seguimiento retrospectivo la Subred presentó únicamente (4) soportes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</si>
  <si>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03 al 31 de diciembre de 2024, se presentó ausencia de (3) soportes, ya que según lo reportado en el informe de gestión Vigilancia en Salud Ambiental se ejecutó (16) intervenciones; sin embargo, dentro del seguimiento retrospectivo la Subred presentó únicamente (13) soportes en medio físico.
Nota: La ausencia obedece a soportes realizados por parte de colaboradores de la subred, que no están dentro de las fechas de formalización de los contratos en el SECOP II.
Adicionalmente, se presenta  incumplimiento de anexo 6 Lineamientos Técnicos de la Gestión de la Salud Publica GSP y del Plan de Salud Pública de Intervenciones Colectivas – PSPIC y Módulo de Estándares – SIVIGILA D.C,  ya que para el acta de visita SB03C003305 del 14/12/2024 de concepto favorable con requerimientos, se presentó incumplimiento en las características técnicas y de calidad en el diligenciamiento de los instrumentos, debido al registro errado del ítem calificado en incumplimiento en el numeral 8.1 Descripción de exigencias, Toda vez que el ítem 3.7 “Las instalaciones de almacenamiento de insumos y herramientas son adecuadas y seguras” fue calificado como:  “2- No cumple” con hallazgo: “Falta orden locativo en insumos terraza”; sin embargo, la exigencia de dicho aspecto fue registrada en hoja 4 del acta de IVC bajo el ítem 3.1, donde este evalúa condiciones locativas de techos paredes y muros, aclarando que dicho aspecto fue calificado en cumplimiento en el acta de IVC.</t>
  </si>
  <si>
    <t>Se genera Glosa sobre el 100% del valor reportado en la columna “Presupuesto ejecutado periodo” en la intervención, por ausencia de soportes, ya que se evidenció lo siguiente: 
En el periodo del 03 al 31 de diciembre de 2024, se presentó ausencia de (19) soportes, ya que según lo reportado en el informe de gestión Vigilancia en Salud Ambiental se ejecutó (81) intervenciones; sin embargo, dentro del seguimiento retrospectivo la Subred presentó únicamente (62) soportes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</si>
  <si>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03 al 31 de diciembre de 2024, se presentó ausencia de soportes, ya que según lo reportado en el informe de gestión Vigilancia en Salud Ambiental se ejecutó (1) intervención; sin embargo, dentro del seguimiento retrospectivo la Subred no presentó este soporte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</si>
  <si>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03 al 31 de diciembre de 2024, se presentó ausencia de (2) soportes, ya que según lo reportado en el informe de gestión Vigilancia en Salud Ambiental se ejecutó (3) intervenciones; sin embargo, dentro del seguimiento retrospectivo la Subred presentó únicamente (1) soporte en medio físico.
Nota: La ausencia obedece a soportes realizados por parte de colaboradores de la subred, que no están dentro de las fechas de formalización de los contratos en el SECOP II.</t>
  </si>
  <si>
    <t>Se genera Glosa sobre el 100% del valor reportado en la columna “Presupuesto ejecutado periodo” en la intervención, por ausencia de soportes, ya que se evidenció lo siguiente: 
En el periodo del 03 al 31 de diciembre de 2024, se presentó ausencia de (7) soportes, ya que según lo reportado en el informe de gestión Vigilancia en Salud Ambiental se ejecutó (10) intervenciones; sin embargo, dentro del seguimiento retrospectivo la Subred presentó únicamente (3) soportes en medio físico.
Nota: La ausencia obedece a soportes realizados por parte de colaboradores de la subred, que no están dentro de las fechas de formalización de los contratos en el SECOP II.</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</si>
  <si>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SB01C038461 del 20/12/2024 de concepto favorable con requerimientos con ID 633281, se presentó incumplimiento en las características técnicas y de calidad en el diligenciamiento de los instrumentos, debido a incongruencia en calificación del ítem 7.6 "Cuenta con plan de saneamiento"; ya que este fue calificado en cumplimiento; sin embargo, el  ítem 5.5.1 "Se cuenta con procedimientos para el manejo integral de plagas, los soportes de verificación e implementación de controles, físicos, químicos y/o biológicos" fue calificado en incumplimiento con hallazgo: "Falta soporte y procedimientos"; por lo anterior al no contar con dichos procedimientos se debe calificar en incumplimiento el ítem 7.6,  ya que al interior del documento plan de saneamiento se encuentra el programa de control de plagas.</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</si>
  <si>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SB01C0044280 del 21/12/2024 de concepto favorable con requerimientos con ID 767678, se presentó incumplimiento en las características técnicas y de calidad en el diligenciamiento de los instrumentos, debido a incongruencia en ítems relacionados con señalización, toda vez que el ítem 4.3 “Las áreas de circulación están claramente demarcadas, para el transito seguro de las personas y están provistas de la señalización adecuada y demás medidas necesarias para evitar accidentes” fue calificado como “2- No Cumple” con hallazgo: “Señalización incompleta”; sin embargo el ítem 6.2 “Se encuentran claramente señalizadas las diferentes áreas y secciones en cuanto a acceso y circulación de personas, servicios, seguridad, salidas de emergencia etc…” fue calificado en cumplimiento; adicionalmente, en la exigencia del ítem 4.3 se registró “Completar señalización” sin dar claridad que tipo de señalización requiere completar el establecimiento. </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</si>
  <si>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 Para dos actas de visita se presentó incumplimiento en las características técnicas y de calidad en el diligenciamiento de los instrumentos, debido a incongruencia en calificación del ítem 7.6 "Cuenta con plan de saneamiento"; ya que este fue calificado en cumplimiento; sin embargo, el  ítem 5.5.1 "Se cuenta con procedimientos para el manejo integral de plagas, los soportes de verificación e implementación de controles, físicos, químicos y/o biológicos" fue calificado en incumplimiento con hallazgo: "Falta soporte y procedimientos"; por lo anterior al no contar con dichos procedimientos se debe calificar en incumplimiento el ítem 7.6,  ya que al interior del documento plan de saneamiento se encuentra el programa de control de plagas. Lo anterior se presenta para las siguientes actas de visita.
1. Acta SB01C043773 del 07/01/2025 de concepto favorable con requerimientos con ID 801420.
2. Acta SB01C043771 del 04/01/2025 de concepto desfavorable con ID 814769.</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</si>
  <si>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SB03C003555 del 07/01/2025 de concepto desfavorable con ID 759488, se presentó incumplimiento en las características técnicas y de calidad en el diligenciamiento de los instrumentos, ya que se registró hallazgo de cumplimiento en ítem calificado en incumplimiento, lo anterior para el ítem 3.7 “Las instalaciones del almacenamiento de insumos y herramientas son adecuadas y seguras” donde este fue calificado como: “2 No cumple”;  sin embargo se registró hallazgo de cumplimiento diligenciando: "Orden locativo en terraza".</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</si>
  <si>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SB18C007394 del 23/01/2025 de concepto desfavorable con ID 816831, se presentó incumplimiento en las características técnicas y de calidad en el diligenciamiento de los instrumentos, debido a error en el registro del nombre del establecimiento toda vez que se diligenció "ORAL OPTION'S"; sin embargo, de acuerdo al número de matrícula registrado en el acta de IVC "2556770"; el nombre del establecimiento corresponde a: "OPTIONS ORAL". Lo anterior de acuerdo a información validada en aplicativo RUES.</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</si>
  <si>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SB01C043925 del 15/01/2025 de concepto desfavorable con ID 809103, se presentó incumplimiento en las características técnicas y de calidad en el diligenciamiento de los instrumentos, debido al registro de hallazgo no concordante con el ítem evaluado; toda vez que para el ítem 6.1 "Existe plan de gestión del riesgo documentado e implementado..." se calificó con "No Cumplimiento" registrando como hallazgo: "No cuenta con plan de gestión de residuos". el cual no corresponde a dicho numeral.  </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</si>
  <si>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operativo de juguetes el siguiente hallazgo: 
- Se presentó incumplimiento a lo definido en ficha técnica de la línea, donde se establece para la intervención lo siguiente: “…Diligenciar online, el formato de programación de operativos y actualizar diariamente el formato de ejecución durante la temporada. De acuerdo con el enlace o medio de registro notificado por nivel central”; lo anterior debido a que un (1) operativo de juguetes ejecutado el día 09 de enero del 2025, fue reportado en base denominada: “Reporte diario operativo de juguetes 15_Nov-24 15 Ene-25”, el día 11 de enero del 2025, dos (2) días después de ejecutado el operativo. </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</si>
  <si>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(21) soportes en el Informe de Gestión de Salud Ambiental. 
Nota: La ausencia obedece a soportes realizados por parte de colaboradores de la subred, que no están dentro de las fechas de formalización de los contratos en el SECOP II.</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</si>
  <si>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SB01C043481 ID 704780 con concepto desfavorable, en dirección de establecimiento se registró “AKR 72 39 06 Sur”, lo cual es incorrecto frente al INSTRUCTIVO PARA EL DILIGENCIAMIENTO DE LA CÉDULA DEL ESTABLECIMIENTO, ANTECEDENTES Y RESPONSABLES, respecto a la dirección registrada en acta.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</si>
  <si>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(9)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</si>
  <si>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(12)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</si>
  <si>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(4) soportes en el Informe de Gestión de Salud Ambiental. 
Nota: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</si>
  <si>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presento soporte se intervención bajo acta sb01c044213 ID 650318, con concepto favorable, para lo cual se visitó establecimiento denominado AQUAKIDS CARVAJAL S.A.S., evidenciando que no se realizó la consulta a nivel central sobre la intervención y el instrumento a utilizar; además en el acta no se refleja la aclaración en cuanto al alcance del concepto sanitario dado, respecto al cumplimiento normativo aplicable a este tipo de establecimientos, adicionalmente no se registraron los aspectos evaluados aplicables para la intervención, según lo descrito la Ficha técnica de: Línea de Calidad del Agua y Saneamiento Básico.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</si>
  <si>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
1.	En acta SB01C041980 ID 812076 con concepto desfavorable, donde en ítem 5.2.3. se calificó como No cumple y en el hallazgo se registró “No rotulo productos de aseo” y en el ítem 8. Exigencias se registró para el ítem “5.2.3. No rotulo área productos de aseo”, lo cual es incongruente frente a que no es claro el incumplimiento en relación con que si se trata de la rotulación de los productos químicos o incumplimientos en la señalización.  
2.	En acta SB01C042334 ID 457171 con concepto Desfavorable, se evidencio que el ítem 5.2.2. fue calificado como No cumple y en el bloque de hallazgos no se registró este incumplimiento.</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</si>
  <si>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(6) soportes en el Informe de Gestión de Salud Ambiental. 
Nota: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</si>
  <si>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(10) soportes en el Informe de Gestión de Salud Ambiental. 
Nota: La ausencia obedece a soportes realizados por parte de colaboradores de la subred, que no están dentro de las fechas de formalización de los contratos en el SECOP II.</t>
  </si>
  <si>
    <t xml:space="preserve">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
1.	En acta SB01C043177 ID 753720 con concepto desfavorable, se evidencio incongruencia en calificación de ítems, toda vez que se calificó como No cumple el ítem 5.5.1. respecto a medidas de control de plagas y el ítem 7.6. Cuenta con plan de saneamiento, fue calificado como cumple. 
2.	En acta SB01C0433834 ID 415720 con concepto desfavorable, se presentó incongruencia en calificación de ítems, toda vez que se calificó el Ítem 5.4.1. cómo No cumple y se registró en el hallazgo “No presenta documento implementado” y los ítems 5.4.2., 5.4.3. 5.4.4. fueron calificados como cumple. Además, en el bloque 8 Exigencias se registró en el ítem 5.4.1. 2 “No presento implementación de plan de gestión integral de residuos”, por tanto, según la calificación de los ítems 5.4.2., 5.4.3. 5.4.4., no se evidencian incumplimientos en su implementación, ni tampoco el profesional lo relaciona en la descripción del hallazgo.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</si>
  <si>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SB01C044218 ID 634436 con concepto desfavorable, se registró en número de documento del propietario “1113645230” con Nombre Propietario “Jeimmy Arias Chocontá” el cual al verificarlo en el aplicativo de la Procuraduría y DIAN este número no pertenece a este ciudadano.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</si>
  <si>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SB18C007090 ID 601446 con concepto desfavorable, se evidencio que el ítem 5.8 El generador diligencia el formulario RH1 – registro diario de generador de residuos hospitalarios y similares, se calificó como No aplica y se registró en el hallazgo “No genera residuos hospitalarios”, para lo cual se debió verificar toda vez que el requerimiento del RH1 es para todos los prestadores de servicios de salud.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</si>
  <si>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el siguiente hallazgo:
Se evidencio que el día 09 de enero del 2025 se ejecutaron tres operativos de juguetes y en el reporte diario operativo de juguetes 15_Nov-24 15 Ene-25, se reportó la ejecución de los operativos el día 11 de enero del 2025, lo que según el lineamiento técnico de la línea se debe diligenciar de manera diaria.  </t>
  </si>
  <si>
    <t>Se genera GLOSA POR AUSENCIA DE SOPORTES sobre el 10%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1 plan de acción / 0,920336591 actividades soportadas. Se evidenció información faltante (0,079663409) por ejecución de intervenciones previa legalización del contrato, evidenciando en el PLAN DE TRABAJO lo siguiente:
1.	SUBPROCESO INSPECCIÓN SANITARIA. Actividades plan de acción 25 / verificadas 20. Los cinco (5) soportes de actividades que no fueron objeto de validación o verificación se presentan a continuación:
1.1.	Acta de IVC inspección, vigilancia y control a vehículos transportadores de agua potable - carrotanques. (5 actividad - 10 horas): SB27C000747 DEL 06/12/2024, SB27C000745 DEL 06/12/2024, SB27C000743 DEL 06/12/2024, SB27C000742 DEL 06/12/2024, SB27C000744 DEL 06/12/2024.
2.	SUBPROCESO VIGILANCIA SANITARIA. Actividades plan de acción 165 / verificadas 122. Los 43 soportes de actividades que no fueron objeto de validación o verificación se presentan a continuación:
2.1.	Ejecución del plan de muestreo mensual. (43 muestras – 37,37 horas): TMC02C001896 ANEXO TM04C01843, TMC02C001837 ANEXO TM04C01829, TMC02C001838 ANEXO TM04C01830, TMC02C001899 ANEXO TM04C01844, TMC02C001839 ANEXO TM04C01675, TMC02C001900 ANEXO TM04C01847, TMC02C001873 ANEXO TM04C01879, TMC02C001902 ANEXO TM04C01848.
3.	SUBPROCESO FOMENTO DE CONSCIENCIA SANITARIA Y LA AUTOREGULACIÓN. Actividades plan de acción 2 / verificadas 1. Un (1) soporte de actividad que no fue objeto de validación o verificación se presentan a continuación:
3.1.	Participación en ensayos de aptitud o pruebas Inter laboratorios convocados por el LSP el día 4/12/2024. (1 actividad - 4 horas).
4.	SUBPROCESO DISEÑO Y EJECUCIÓN DE ESTRATEGIAS Y PLANES DE ACCIÓN. Actividades plan de acción 9 / verificadas 7. Dos (2) soportes de actividades que no fueron objeto de validación o verificación se presentan a continuación:
4.1.	Actividades de asistencia técnica desarrolladas en los sistemas de abastecimiento. (2 actividades - 12 horas): Centro Control Modelia SA03C002034 del 3/12/2024 y Sede Usaquén SA03C005729 del 5/12/2024.
5.	SUBPROCESO ESTRATÉGICOS. Actividades plan de acción 17 / verificadas 14. Tres (3) soportes de actividades que no fueron objeto de validación o verificación se presentan a continuación:
5.1.	Actividades de Asistir, participar y aportar en los espacios técnicos de acuerdo con la competencia. (1 actividad ejecutada por 3 colaboradores - 6 horas): Reunión de autorización sanitaria en SDS (3 participantes) del 3/12/2024.
5.2.	Informes de acuerdo a solicitud. (1 actividad ejecutada - 2 horas): Informe del sistema teleférico envío documentación correo electrónico certificado del 4/12/2024.
6.	SUBPROCESO ESTRATÉGICOS. Actividades plan de acción 10 / verificadas 1. Un (1) soporte de actividad que no fue objeto de validación o verificación se presentan a continuación:
6.1.	Realizar notificación electrónica, a través de e-mail oficial de la Subred, a los diferentes sistemas de abastecimiento - Reporte del sistema Jornet y Reporte notificación no aceptable EEAB. (1 actividad – 1 hora).
Para una ausencia de soportes de ejecución de actividades de 73,37 horas de acuerdo a lo establecido en el plan de trabajo.
Nota: La ausencia obedece a soportes realizados por parte de colaboradores de la subred, que no están dentro de las fechas de formalización de los contratos en el SECOP II.</t>
  </si>
  <si>
    <t>Se genera GLOSA POR AUSENCIA DE SOPORTES sobre el 10%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1 plan de acción / 0,836734694 actividades soportadas. Se evidenció información faltante (0,163265306) por ejecución de intervenciones previa legalización del contrato, evidenciando en el PLAN DE TRABAJO lo siguiente:
1.	SUBPROCESO INSPECCIÓN SANITARIA. Actividades plan de acción 67 / verificadas 54. Los 13 soportes de actividades que no fueron objeto de validación o verificación se presentan a continuación:
1.1.	Visitas de Inspección, Vigilancia y Control FALLIDAS (1 actividad): SA03C013053 ID 814947 DEL 06/12/2024.
1.2.	Visitas de Inspección, Vigilancia y Control a Centros de permanencia transitoria: (centro día, centro noche, club de ancianos,). CORTA ESTANCIA 4H (3 actividades): SB25C000166 ID 751590 DEL 05/12/2024. SB25C000185 ID 616705 DEL 06/12/2024, SB25C000166 ID 751590 DEL 5/12/2024.
1.3.	Visitas de Inspección, Vigilancia y Control a Centros de larga estancia (hogar gerontológico, hogar geriátrico, centros de cuidados transitorios y comunidades de cuidado), según listado de establecimientos validados por nivel central. * 8h al inicio de la vigencia. LARGA ESTANCIA 8H (2 actividades): SB08C005362 ID 682621 DEL 04/12/2024, SB08C005387 ID 347986 DEL 06/12/2024.
1.4.	Visitas nocturnas de Inspección, Vigilancia y Control a Centros de larga estancia (hogar gerontológico, hogar geriátrico, centros de cuidados transitorios y comunidades de cuidado) *8 horas (2 actividades): SB08C005363 ID 571923 DEL 04/12/2024 con medida MH08C009903, SB08C005388 ID 726182 DEL 06/12/2024.
1.5.	VISITAS DE INSPECCIÓN, VIGILANCIA Y CONTROL A CENTROS DE LARGA ESTANCIA (HOGAR GERONTOLÓGICO Y HOGAR GERIÁTRICO). (5 actividades): SB08C005365 ID 823951 DEL 05/12/2024, SB08C005366 ID 484409 DEL 06/12/2024, SB08C005367 ID 614756 DEL 06/12/2024, SB08C005364 ID 450651 DEL 05/12/2024, SB08C005386 ID 351210 DEL 05/12/2024.
2.	SUBPROCESO FOMENTO DE CONSCIENCIA SANITARIA Y LA AUTORREGULACIÓN. Actividades plan de acción 3,16 / verificadas 2,16. Un (1) soporte de actividad que no fue objeto de validación o verificación se presentan a continuación:
2.1.	Correo electrónico certificado con fecha del 5/12/2024 con información referente a listado de establecimientos priorizados.
3.	SUBPROCESO FOMENTO DE CONSCIENCIA SANITARIA Y LA AUTORREGULACIÓN. Actividades plan de acción 3,16 / verificadas 2,16. Un (1) soporte de actividad que no fue objeto de validación o verificación se presentan a continuación:
3.1.	Correo electrónico certificado con fecha del 6/12/2024 con información referente a Formato censo usuarios IPIPM V1.0 y V2.0. Actualización mensual del censo de establecimiento único de las IPIPM.
4.	SUBPROCESO ESTRATÉGICOS- TÁCTICOS - OPERATIVOS. Actividades plan de acción 5 / verificadas 4. Un (1) soporte de actividad que no fue objeto de validación o verificación se presentan a continuación:
4.1.	Reunión equipo SISVEA de la SDS con fecha del 5/12/2024 con el fin de revisar el aplicativo que permitirá a las IPIMP adelantar el proceso de autorización de funcionamiento ante la SDS.
5.	SUBPROCESO GENERACIÓN Y DIFUSIÓN DE INFORMES, GUÍAS Y MANUALES. Actividades plan de acción 3 / verificadas 2. Un (1) soporte de actividad que no fue objeto de validación o verificación se presentan a continuación:
5.1.	Correo electrónico certificado con fecha del 6/12/2024 con información referente a Base de datos con calificación para la elaboración de mapa de calor.
Para una ausencia de soportes de ejecución de 16 actividades de acuerdo a lo establecido en el plan de trabajo.
Nota: La ausencia obedece a soportes realizados por parte de colaboradores de la subred, que no están dentro de las fechas de formalización de los contratos en el SECOP II.</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</si>
  <si>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1.	SB25C000166 ID 751590 DEL 5/12/2024. Acta con concepto Favorable. Inconsistencia en el diligenciamiento del instrumento de captación. El ítem 6.11 evaluado del acta de IVC se calificó el aspecto a evaluar con "NO CUMPLE". Sin embargo, en el numeral 7.1 - DESCRIPCIÓN DE EXIGENCIAS no se registra el hallazgo. Las exigencias deben guardar trazabilidad con los aspectos a evaluar en el acta de IVC en el marco del proceso de fiscalización sanitaria.
2.	SB08C005415 ID 481099 DEL 20/12/2024. Acta con concepto Favorable CON REQUERIMIENTO. Inconsistencia en el diligenciamiento del instrumento de captación. El ítem 3.1.5 evaluado del acta de IVC se calificó el aspecto a evaluar con NO CUMPLE "The Next company SAS 7-06-2024 Tanque de 250 lts vencido". Sin embargo, en el numeral 6.1 - DESCRIPCIÓN DE EXIGENCIAS no relaciona el ítem de incumplimiento o se referencia redacción en este sentido. Las exigencias deben guardar trazabilidad con los aspectos a evaluar en el acta de IVC en el marco del proceso de fiscalización sanitaria. </t>
  </si>
  <si>
    <t>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1.	SB08C005418 ID 345043 DEL 22/1/2025. Acta con concepto Desfavorable. Inconsistencia en el diligenciamiento del instrumento de captación. El ítem 3.4.1 evaluado del acta de IVC se calificó el aspecto a evaluar con "NO CUMPLE". Sin embargo, en el numeral 6.1 - DESCRIPCIÓN DE EXIGENCIAS se registra el hallazgo, pero el numeral referenciado es el 3.4. Las exigencias deben guardar trazabilidad con los aspectos a evaluar en el acta de IVC en el marco del proceso de fiscalización sanitaria.
2.	SB08C005429 ID 346217 DEL 16/1/2025. Acta con concepto Desfavorable. Inconsistencia en el diligenciamiento del instrumento de captación. El ítem 2.12 evaluado del acta de IVC se calificó el aspecto a evaluar con "NO CUMPLE". Sin embargo, en el numeral 6.1 - DESCRIPCIÓN DE EXIGENCIAS no se registra el hallazgo. Las exigencias deben guardar trazabilidad con los aspectos a evaluar en el acta de IVC en el marco del proceso de fiscalización sanitaria.
3.	SB08C005458 ID 757872 DEL 24/1/2025. Acta con concepto Desfavorable. Inconsistencia en el diligenciamiento del instrumento de captación. El ítem 5.11 evaluado del acta de IVC se calificó el aspecto a evaluar con "NO CUMPLE". Sin embargo, en el numeral 6.1 - DESCRIPCIÓN DE EXIGENCIAS no se registra el hallazgo. Las exigencias deben guardar trazabilidad con los aspectos a evaluar en el acta de IVC en el marco del proceso de fiscalización sanitaria.
4.	SB08C005511 ID 351101 DEL 23/1/2025. Acta con concepto Desfavorable. Inconsistencia en el diligenciamiento del instrumento de captación. El ítem 3.3.1 evaluado del acta de IVC se calificó el aspecto a evaluar con "NO CUMPLE". Sin embargo, en el numeral 6.1 - DESCRIPCIÓN DE EXIGENCIAS se registra el hallazgo, pero el numeral referenciado es el 3.3.3 (aparece dos veces). Las exigencias deben guardar trazabilidad con los aspectos a evaluar en el acta de IVC en el marco del proceso de fiscalización sanitaria.
5.	SB08C005580 ID 697736 DEL 30/1/2025. Acta con concepto Desfavorable. Inconsistencia en el diligenciamiento del instrumento de captación. El ítem 5.17 evaluado del acta de IVC se calificó el aspecto a evaluar con "NO CUMPLE". Sin embargo, en el numeral 6.1 - DESCRIPCIÓN DE EXIGENCIAS no se registra el hallazgo. Las exigencias deben guardar trazabilidad con los aspectos a evaluar en el acta de IVC en el marco del proceso de fiscalización sanitaria.
6.	SB08C005457 ID 348754 DEL 27/1/2025. Acta con concepto Favorable con Requerimientos. Inconsistencia en el diligenciamiento del instrumento de captación. El ítem 5.18 evaluado del acta de IVC se calificó el aspecto a evaluar con "NO CUMPLE". Sin embargo, en el numeral 6.1 - DESCRIPCIÓN DE EXIGENCIAS no se registra el hallazgo. Las exigencias deben guardar trazabilidad con los aspectos a evaluar en el acta de IVC en el marco del proceso de fiscalización sanitaria.
7.	SB08C005511 ID 351101 DEL 23/1/2025. Acta con concepto Favorable con Requerimientos. Inconsistencia en el diligenciamiento del instrumento de captación. El ítem 3.3.3 evaluado del acta de IVC se calificó el aspecto a evaluar con "NO CUMPLE", sin embargo, en el numeral 6.1 - DESCRIPCIÓN DE EXIGENCIAS se registra el hallazgo, pero el numeral referenciado es el 3.3.4. Asimismo, es importante referenciar que el ítem 3.3.4 evaluado del acta de IVC se calificó el aspecto a evaluar con "CUMPLE". Las exigencias deben guardar trazabilidad con los aspectos a evaluar en el acta de IVC en el marco del proceso de fiscalización sanitaria.</t>
  </si>
  <si>
    <t>Adriana Moreno</t>
  </si>
  <si>
    <t>Doraangela Suarez Monzon</t>
  </si>
  <si>
    <t>Irma Perez Cespedes</t>
  </si>
  <si>
    <t>Luis Gabriel Piñeros Huertas</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</si>
  <si>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(9) soportes en el Informe de Gestión de Salud Ambiental.
La ausencia obedece a soportes realizados por parte de colaboradores de la subred, que no están dentro de las fechas de formalización de los contratos en el SECOP II.</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</si>
  <si>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(69) soportes en el Informe de Gestión de Salud Ambiental.
La ausencia obedece a soportes realizados por parte de colaboradores de la subred, que no están dentro de las fechas de formalización de los contratos en el SECOP II.</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</si>
  <si>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(46) soportes en el Informe de Gestión de Salud Ambiental.
La ausencia obedece a soportes realizados por parte de colaboradores de la subred, que no están dentro de las fechas de formalización de los contratos en el SECOP II.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</si>
  <si>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(48)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</si>
  <si>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</si>
  <si>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(14) soportes, de una meta ejecutada (90)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</si>
  <si>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(39) soportes, de una meta ejecutada (211) soportes en el Informe de Gestión de Salud Ambiental.
La ausencia obedece a soportes realizados por parte de colaboradores de la subred, que no están dentro de las fechas de formalización de los contratos en el SECOP II</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</si>
  <si>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(27) soportes, de una meta ejecutada (132) soportes en el Informe de Gestión de Salud Ambiental.
La ausencia obedece a soportes realizados por parte de colaboradores de la subred, que no están dentro de las fechas de formalización de los contratos en el SECOP II.
</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</si>
  <si>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(14)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</si>
  <si>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 de una meta ejecutada (10)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</si>
  <si>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(3) soportes en el Informe de Gestión de Salud Ambiental.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</si>
  <si>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AS02C138760 ID 692328 del 24 de enero de 2025, debido a que se evidencio en formato de rotulado No AS14C592453, con espacio sin diligenciar en fecha de la visita y numero de acta.
2. En acta de visita AS02C139746 ID 825960 del 16 de enero de 2025, debido a que se evidencio que el profesional en el Ítem 5, numeral 5.1: suministro y calidad de agua potable lo califico como cumple, sin embargo, en el numeral 5,6: Soportes documentales de saneamiento registra el siguiente hallazgo: “No se evidencian soportes documentales de saneamiento”, la calificación debió ser cumple parcialmente según lo establecido en la “Resolución 2674 de 2013, Articulo 26: PLAN DE SANEAMIENTO”.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</si>
  <si>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AS08C028817 ID 744212 del 17 de enero de 2025, debido a que se evidencio que el profesional en el Ítem 4, numeral 4.6: Soportes documentales de saneamiento registro el siguiente hallazgo: “No cuenta con soportes documentales de saneamiento” el profesional lo califica como cumple parcialmente, sin embargo, la calificación debió ser No cumple, según lo establecido en la “Resolución 2674 de 2013, Articulo 26: PLAN DE SANEAMIENTO”.
2. En acta de visita AS08C028819 ID 499234 del 10 de enero de 2025, debido a que se evidencio que el profesional en el Ítem 4, numeral 4.6: Soportes documentales de saneamiento registro el siguiente hallazgo: “No cuenta con soportes documentales de saneamiento” el profesional lo califica como cumple parcialmente, sin embargo, la calificación debió ser No cumple, según lo establecido en la “Resolución 2674 de 2013, Articulo 26: PLAN DE SANEAMIENTO”.
3. En acta de visita AS08C028855 ID 633967 del 20 de enero de 2025, debido a que se evidencio que el profesional en el Ítem 4, numeral 4.6: Soportes documentales de saneamiento registro el siguiente hallazgo: “No cuenta con soportes documentales de saneamiento” el profesional lo califica como cumple parcialmente, sin embargo, la calificación debió ser No cumple, según lo establecido en la “Resolución 2674 de 2013, Articulo 26: PLAN DE SANEAMIENTO”.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</si>
  <si>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AS02C139443 ID 500217 del 24 de enero de 2025, debido a que se evidencio en el ítem 5: Saneamiento, numeral 5.6: Soportes documentales de saneamiento el profesional registro el siguiente hallazgo: “Presenta plan de saneamiento incompleto”, pero no registro ninguna calificación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</si>
  <si>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de la intervención Expendio o almacenamiento de carne y/o productos cárnicos comestibles:
1. Acta AS21C010717, ID 638791, de fecha 18/12/2024, establecimiento Distribuidora D´Santamaría. Los ítems 1.5 Programa de mantenimiento de instalaciones y el ítem 2.3 programa de mantenimiento de equipos y utensilios se calificaron como aceptable con requerimientos (AR) con el único hallazgo “No presenta programa de mantenimiento de instalaciones” y “No presenta programa de mantenimiento de equipos y utensilios” respectivamente. Debido a que los hallazgos son de incumplimiento la calificación debió ser Inaceptable (I), lo anterior teniendo en cuenta lo establecido en el artículo 26 numeral 1.2.1 del Decreto 1500 de 2007 citado para verificar en estos ítems “…debe diseñar e implementar un programa documentado de mantenimiento de instalaciones y equipos…”.
2.Acta AS21C010289, ID 651629, de fecha 18/12/2024, establecimiento Distribuidora De viceras 1A. Los ítems 1.5 Programa de mantenimiento de instalaciones y el ítem 2.3 programa de mantenimiento de equipos y utensilios se calificaron como aceptable con requerimientos (AR) con el único hallazgo “ No presenta programa documentado de mantenimiento de instalaciones” y “No presenta programa documentado de mantenimiento de equipos y utensilios”. Debido a que los hallazgos son de incumplimiento la calificación debió ser Inaceptable (I), lo anterior teniendo en cuenta lo establecido en el artículo 26 numeral 1.2.1 del Decreto 1500 de 2007 citado para verificar en estos ítems “…debe diseñar e implementar un programa documentado de mantenimiento de instalaciones y equipos…”.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</si>
  <si>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(11)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</si>
  <si>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(7) soportes, de una meta ejecutada (47) soportes en el Informe de Gestión de Salud Ambiental.
La ausencia obedece a soportes realizados por parte de colaboradores de la subred, que no están dentro de las fechas de formalización de los contratos en el SECOP II.</t>
  </si>
  <si>
    <t>Se genera glosa del 10% por ausencia de soportes, del valor total ejecutado por la intervención”, debido a que los productos, reportados como desarrollados en el informe de gestión, no fueron soportados en el momento de la visita de supervisión, ya que se evidenció ausencia de (5) soportes, de una meta ejecutada (53)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</si>
  <si>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(46)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</si>
  <si>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(39)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</si>
  <si>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 soportes, de una meta ejecutada (5)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</si>
  <si>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(25) soportes, de una meta ejecutada (192)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</si>
  <si>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(4)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</si>
  <si>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(30) soportes, de una meta ejecutada (94) soportes en el Informe de Gestión de Salud Ambiental.
La ausencia obedece a soportes realizados por parte de colaboradores de la subred, que no están dentro de las fechas de formalización de los contratos en el SECOP II.
Adicionalmente, se evidenció incumplimiento de Anexo 6 Lineamientos técnicos de la Gestión de la Salud Pública GSP y del Plan de Salud Pública de Intervenciones Colectivas - PSPIC y Módulo de estándares - SIVIGILA D.C ya que se evidenció lo siguiente en (3) Actas:
1.Acta ET01C070245, ID 454406, de fecha 12/12/2024, establecimiento Don Charlie Wings y Ribs. 
2.Acta ET01C070246, ID 731661, de fecha 12/12/2024, establecimiento Restaurante Esperancita.
3.Acta ET01C070247, ID 732990, de fecha 12/12/2024, establecimiento La Casona Modelia
A estos 3 establecimientos se les generó acta de establecimiento terminado desde IVC rutinario; sin embargo, estos establecimientos se encuentran dentro de los establecimientos priorizados por el equipo de Fortalecimiento en la estrategia de Autorregulación, por lo cual no debía ser intervenido por IVC sin un sustento de los motivos técnicos. Es de resaltar que la base de priorizados fue socializada vía correo electrónico al equipo operativo de vigilancia rutinaria el   03 de diciembre 2024; estas visitas de IVC rutinario generaron para el equipo de Autorregulación visitas fallidas.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</si>
  <si>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(3) soportes en el Informe de Gestión de Salud Ambiental.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</si>
  <si>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AS15C019528, ID 348675, de fecha 07/01/2025, establecimiento Setas Colombianas. En el acta se relacionan los siguientes productos inspeccionados: “champiñones oyster, champiñón tajada, champiñón entero, champiñones tajados”, los cuales se clasificaron como “4.2.1.1 Frutas con tratamientos físicos o químicos diferentes a las de 4.1.2 y a los de 4.2.2, 4.2.3, 4.2.4, 4.2.5, 4.2.6 y 4.2.7 se incluyen las frutas cocidas o fritas”; evidenciando que la clasificación fue incorrecta debido a que corresponden a la clasificación del “4.8 Hortalizas y otros vegetales procesados (incluidos hongos y setas, raíces y tubérculos, legumbres y leguminosas y aloe vera), algas marinas y nueces,…)”, lo anterior de acuerdo a lo establecido en la Resolución 719 de 2015.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</si>
  <si>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AS04C043834, ID 499386, de fecha 08/01/2025, establecimiento Frutas y verduras los pinos. El ítem 3.2 Reconocimiento médico se calificó como aceptable con requerimientos (AR) con el único hallazgo “certificado médico vencido”; de acuerdo al hallazgo la calificación debió ser de incumplimiento total; en atención 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</si>
  <si>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AS04C043591, ID791998, de fecha 29/01/2025, establecimiento Savigam 2. El ítem 3.2 Reconocimiento médico, se calificó como aceptable con requerimientos (AR) con el hallazgo “ El personal no cuenta con reconocimiento médico”, de acuerdo al hallazgo la calificación debió ser de incumplimiento total en atención 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</si>
  <si>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AS05C003247, ID 351820, de fecha 16/01/2025, establecimiento Autoservicio Ahorramás. Al establecimiento se le aplicó medida sanitaria de seguridad de destrucción bajo acta MH05C006274 con la causal de incumplimiento de rotulado de pulpas de frutas (…no presenta tabla nutricional, listade ingredientes, nombre del producto, contenido neto…); de este hallazgo se evidencia que en acta de IVC  el ítem 4.5 Procedencia y requisitos legales  no fue afectado, se le otorgó calificación de Aceptable (A); por lo cual se presenta incumplimiento de lo establecido en  la Resolución 2674 de 2013 artículo 31 parágrafo 2 ( …“ Los productos que se comercialicen en los expendios deben estar rotulados de acuerdo con lo establecido en la Resolución 5109 de 2005 o la norma que la modifique, adicione o sustituya….). y de la resolución 5109 de 2005 citados en este ítem para ser verificados en la visita de IVC.</t>
  </si>
  <si>
    <t xml:space="preserve">Se genera glosa del 10% por ausencia de soportes, del valor total ejecutado por la intervención”, debido a que los productos, reportados como desarrollados en el informe de gestión, no fueron soportados en el momento de la visita de supervisión, ya que se evidenció ausencia de (0,06896551), de una meta ejecutada (1) en el Informe de Gestión de Salud Ambiental. Lo anterior debido a que se realizó atención de una ETA los días 05 y 06 de diciembre de 2024, sin la formalización del contrato.
La ausencia obedece a soportes realizados por parte de colaboradores de la subred, que no están dentro de las fechas de formalización de los contratos en el SECOP II. </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</si>
  <si>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(0,10344827), de una meta ejecutada (1) en el Informe de Gestión de Salud Ambiental. Lo anterior debido a que se realizó intervenciones los días 04,05 y 06 de diciembre de 2024, sin la formalización del contrato.
La ausencia obedece a soportes realizados por parte de colaboradores de la subred, que no están dentro de las fechas de formalización de los contratos en el SECOP II. </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</si>
  <si>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(10) soportes en el Informe de Gestión de Salud Ambiental.
La ausencia obedece a soportes realizados por parte de colaboradores de la subred, que no están dentro de las fechas de formalización de los contratos en el SECOP II.
</t>
  </si>
  <si>
    <t>Se genera glosa del 10% por ausencia de soportes, del valor total ejecutado por la intervención, debido a que los productos, reportados como desarrollados en el informe de gestión, no fueron soportados en el momento de la visita de supervisión, ya que se evidenció ausencia de (9) soportes, de una meta ejecutada (95)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</si>
  <si>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(19) soportes, de una meta ejecutada  (81)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</si>
  <si>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(16) soportes, de una meta ejecutada  (77)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</si>
  <si>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(3) soportes, de una meta ejecutada  (16) soportes en el Informe de Gestión de Salud Ambiental.
La ausencia obedece a soportes realizados por parte de colaboradores de la subred, que no están dentro de las fechas de formalización de los contratos en el SECOP II.</t>
  </si>
  <si>
    <t>Se genera glosa del 10% por ausencia de soportes, del valor total ejecutado por la intervención, debido a que los productos, reportados como desarrollados en el informe de gestión, no fueron soportados en el momento de la visita de supervisión, ya que se evidenció ausencia de (15) soportes, de una meta ejecutada (162)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</si>
  <si>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(8) soportes en el Informe de Gestión de Salud Ambiental.
La ausencia obedece a soportes realizados por parte de colaboradores de la subred, que no están dentro de las fechas de formalización de los contratos en el SECOP II.
Adicional se evidencia  INCUMPLIMIENTO DE ANEXO 6 LINEAMIENTOS TÉCNICOS DE LA GESTIÓN DE LA SALUD PUBLICA GSP Y DEL PLAN DE SALUD PÚBLICA DE INTERVENCIONES COLECTIVAS - PSPIC Y MÓDULO DE ESTÁNDARES - SIVIGILA D.C ya que se evidenció lo siguiente en (6) Intervenciones:
10 de diciembre de 2024 (actas: AS05C003479 y  AS05C003480)
11 de diciembre de 2024 (actas: AS05C003481 y  AS05C003482)
14 de diciembre de 2024 (acta: AS05C002315)
20 de diciembre de 2024 (acta: AS05C002316)
En las que se evidencio la participación de la funcionaria  Leidy Yamile Fandiño cuyo perfil de formación es (Tecnólogo en Control Ambiental) no cumple con lo estipulado en la circular 53 del 10/12/2023 PERFILES DE TALENTO HUMANOGESTION PARA LA SALUD PUBLICA DE INTERVENCIONES COLECTIVAS- VIGILANCIA DE LA SALUD AMBIENTAL de acuerdo con la línea de intervención Alimentos Sanos y Seguros.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</si>
  <si>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(61) soportes, de una meta ejecutada  (335)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</si>
  <si>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evidencio de acuerdo al plan de acción en la actividad visitas de inspección vigilancia y control se presenta ausencia de 4 vistas (restaurantes (2) exp carne (1) operativo alimentos (1))   los cuales corresponden a una meta de 0,2762786061 de la ejecución.
La ausencia obedece a soportes realizados por parte de colaboradores de la subred, que no están dentro de las fechas de formalización de los contratos en el SECOP II.
Adicional se evidencia  INCUMPLIMIENTO DE ANEXO 6 LINEAMIENTOS TÉCNICOS DE LA GESTIÓN DE LA SALUD PUBLICA GSP Y DEL PLAN DE SALUD PÚBLICA DE INTERVENCIONES COLECTIVAS - PSPIC Y MÓDULO DE ESTÁNDARES - SIVIGILA D.C ya que se evidenció lo siguiente:
• Se llevo a cabo 1  intervención  (operativo de alimentos de bebidas)  de fechas: 7 de diciembre de 2024 (actas:AS15C019097,AS15C019098 y AS15C019096, en la que se evidencio la participación de la funcionaria Leidy Yamile Fandiño cuyo perfil de formación es (Tecnólogo en Control Ambiental) no cumple con lo estipulado en la circular 53 del 10/12/2023 PERFILES DE TALENTO HUMANOGESTION PARA LA SALUD PUBLICA DE INTERVENCIONES COLECTIVAS- VIGILANCIA DE LA SALUD AMBIENTAL de acuerdo con la línea de intervención Alimentos Sanos y Seguros.</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</si>
  <si>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(56) soportes, de una meta ejecutada  (213)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</si>
  <si>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(7) soportes en el Informe de Gestión de Salud Ambiental.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</si>
  <si>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(9) Intervenciones:
9 de diciembre de 2024 (actas: AS05C003755 y AS05C003754 ), 
16 de diciembre de 2024 (actas: AS05C003788 y AS05C003714 ).
18 de diciembre de 2024 (actas: AS05C004013 y AS05C003716 ).
23 de diciembre de 2024 (actas: AS05C003916,  AS05C002096   y AS05C001678). 
En las que se evidencio la participación de la funcionaria Leidy Yamile Fandiño cuyo perfil de formación es (Tecnólogo en Control Ambiental) no cumple con lo estipulado en la circular 53 del 10/12/2023 PERFILES DE TALENTO HUMANOGESTION PARA LA SALUD PUBLICA DE INTERVENCIONES COLECTIVAS- VIGILANCIA DE LA SALUD AMBIENTAL de acuerdo con la línea de intervención Alimentos Sanos y Seguros.</t>
  </si>
  <si>
    <t>Se genera Glosa del 100% del valor de cada intervención POR INCUMPLIMIENTO DE ANEXO 6 LINEAMIENTOS TÉCNICOS DE LA GESTIÓN DE LA SALUD PUBLICA GSP Y DEL PLAN DE SALUD PÚBLICA DE INTERVENCIONES COLECTIVAS -  Se genera Glosa del 100% del valor de cada intervención POR INCUMPLIMIENTO DE ANEXO 6 LINEAMIENTOS TÉCNICOS DE LA GESTIÓN DE LA SALUD PUBLICA GSP Y DEL PLAN DE SALUD PÚBLICA DE INTERVENCIONES COLECTIVAS  ya que se evidenció lo siguiente en (3) Intervenciones:
Acta de visita AS21C011367 ID 410521 del 20 de enero de 2025, en el establecimiento Carnelandias El Cebú al ejecutar la debida verificación de los instrumentos de visita se evidenció calificación intermedia (0.5) en los Ítems 1.5 Programa de mantenimiento de instalaciones  y 2.3 Programa de mantenimiento de equipos y utensilios  en los cuales se registra como hallazgo “falta de programas y registros de mantenimiento de instalaciones y la falta de programas y registros de mantenimiento de equipos y utensilios”  siendo no coherente con lo establecido   en el decreto 1500/2007 Art  26 Numeral 1.2.1
Se invención  calificación  intermedia (0.5) en  el Ítem  2.3 Programa de mantenimiento de equipos y utensilios donde se registra como hallazgo “falta  de programa y registros de mantenimiento de equipos y utensilios”  siendo no coherente con lo establecido   en el decreto 1500/2007 Art  26 Numeral 1.2.1 esto para 2 Actas: 
Acta AS21C011366 ID 593901 del 21/01/2025 efectuada en al establecimiento Pollo IAC A.C
Acta AS21C011364 ID 748653 del 21/01/2025 efectuada en al Districarnes Colombia.</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</si>
  <si>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(40) soportes, de una meta ejecutada (197) soportes en el Informe de Gestión de Salud Ambiental.
La ausencia obedece a soportes realizados por parte de colaboradores de la subred, que no están dentro de las fechas de formalización de los contratos en el SECOP II.</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</si>
  <si>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(16)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</si>
  <si>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(18) soportes en el Informe de Gestión de Salud Ambiental.
La ausencia obedece a soportes realizados por parte de colaboradores de la subred, que no están dentro de las fechas de formalización de los contratos en el SECOP II.</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</si>
  <si>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(30)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</si>
  <si>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(31)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</si>
  <si>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(22) soportes, de una meta ejecutada (131) soportes en el Informe de Gestión de Salud Ambiental.
La ausencia obedece a soportes realizados por parte de colaboradores de la subred, que no están dentro de las fechas de formalización de los contratos en el SECOP II.
Adicionalmente, Se evidencia hallazgo por incumplimiento de anexo 6 lineamientos técnicos de la gestión de la salud pública GSP Y DEL PLAN DE SALUD PÚBLICA DE INTERVENCIONES COLECTIVAS - PSPIC Y MÓDULO DE ESTÁNDARES - SIVIGILA D.C, ya que se evidenció en dos (2) actas lo siguiente:
En acta de numero AS02C138060 de fecha 16-12-2024, con ID: 341111, se evidencio que en hoja número 1 del acta de rotulado AS14C589150, se relacionó fecha del 04-12-2024, no coincide la información ya que la fecha de la visita es del 16-12-2024.
En acta número AS02C138613 de fecha 21-12-2024, con ID: 511848, se evidencio espacio en blanco en la información del documento de la persona por parte del establecimiento y el cargo del mismo, en el espacio en que firma el usuario.</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</si>
  <si>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 soportes en el Informe de Gestión de Salud Ambiental.
La ausencia obedece a soportes realizados por parte de colaboradores de la subred, que no están dentro de las fechas de formalización de los contratos en el SECOP II.</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</si>
  <si>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de numero AS02C138003 de fecha 12-12-2024, con ID: 591820, se evidencio que en el ítem 5,6, calificado como “ I ”, con el Hallazgo, “no presenta plan de saneamiento escrito…”, y el ítem 5,1, calificado como “ A “, se debió afectar la calificación del ítem 5,1, ya que en este ítem se verifica por normatividad legal vigente, resolución 2674, articulo 26, indica que el establecimiento cuente con plan de saneamiento, los dos ítems están relacionados. Se aclara que, para la intervención, la meta afectada es 0,11860697 de la meta ejecutada, correspondiente a las acciones definidas para la intervención. </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</si>
  <si>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(92) soportes en el Informe de Gestión de Salud Ambiental.</t>
  </si>
  <si>
    <t>CARLOS ANDRES GUERRERO PACHECO</t>
  </si>
  <si>
    <t>MARSELA BUITRAGO TELLEZ</t>
  </si>
  <si>
    <t xml:space="preserve">Se genera Glosa sobre el 100% del valor reportado en la columna “presupuesto ejecutado periodo”, por ausencia de soportes. Teniendo en cuenta que el valor del 10% de la glosa no cubre el valor de las actividad faltante.
La subred reporto en el informe de gestión en la meta ejecutada 1 y presentó 0.
Nota: La ausencia obedece a soportes realizados por parte de colaboradores de la subred, que no están dentro de las fechas de formalización de los contratos en el SECOP II
</t>
  </si>
  <si>
    <t xml:space="preserve">Se genera Glosa sobre el 10% del valor total ejecutado por la intervención, por ausencia de soportes. 
La subred reporto en el informe de gestión en la meta ejecutada 1 y presentó 0,975237, para una ausencia de 0,02476304 soportes.
Nota: La ausencia obedece a soportes realizados por parte de colaboradores de la subred, que no están dentro de las fechas de formalización de los contratos en el SECOP II
</t>
  </si>
  <si>
    <t xml:space="preserve">Se genera Glosa del 6% por insumos y recursos del valor total descrito en la columna “presupuesto ejecutado periodo” por la intervención respectiva. Ya que la subred no dispuso de insumos que se requieran para el adecuado desarrollo de los productos pactados, conforme al convenio y sus anexos.
Ya que se evidencio
En la intervención Vigilancia intensificada en Terminales Portuarios se evidencio que la subred no dispuso del insumo, Elementos de protección respiratoria contra partículas, gases y vapores, Guantes resistentes al contacto con sustancias químicas, Máscara de protección respiratoria tipo full face ó cara completa, marca 3M,  Filtro 3M 6001, Cartucho Vapor Orgánico 3M™, Protección Respiratoria, Equipo de cómputo oficina archivo Aeropuerto El Dorado, Dispositivo GPS portátil conforme a lo descrito en el Anexo 8. Matriz de Insumos PSPIC_02Dict24_22Jul25
</t>
  </si>
  <si>
    <t xml:space="preserve">Se genera Glosa sobre el 100% del valor reportado en la columna “presupuesto ejecutado periodo”, por ausencia de soportes. Teniendo en cuenta que el valor del 10% de la glosa no cubre el valor de las actividad faltante.
La subred reporto en el informe de gestión en la meta ejecutadas 3 y presentó 0.
Nota: La ausencia obedece a soportes realizados por parte de colaboradores de la subred, que no están dentro de las fechas de formalización de los contratos en el SECOP II
</t>
  </si>
  <si>
    <t xml:space="preserve">Se genera Glosa sobre el 100% del valor reportado en la columna “presupuesto ejecutado periodo”, por ausencia de soportes. Teniendo en cuenta que el valor del 10% de la glosa no cubre el valor de las actividad faltante.
La subred reporto en el informe de gestión en la meta ejecutadas 1 y presentó 0.
Nota: La ausencia obedece a soportes realizados por parte de colaboradores de la subred, que no están dentro de las fechas de formalización de los contratos en el SECOP II
</t>
  </si>
  <si>
    <t xml:space="preserve">Se genera Glosa sobre el 100% del valor reportado en la columna “presupuesto ejecutado periodo”, por ausencia de soportes. Teniendo en cuenta que el valor del 10% de la glosa no cubre el valor de las actividad faltante.
La subred reporto en el informe de gestión en la meta ejecutada 1 y presentó 0.
</t>
  </si>
  <si>
    <t xml:space="preserve">Se genera Glosa del 6% por insumos y recursos del valor total descrito en la columna “presupuesto ejecutado periodo” por la intervención respectiva. Ya que la subred no dispuso de insumos que se requieran para el adecuado desarrollo de los productos pactados, conforme al convenio y sus anexos.
Ya que se evidencio
En la intervención Caracterización de condiciones asociadas a las Enfermedades Zoonóticas se evidencio que la subred no dispuso del insumo Overol en dril color oscuro, Capa para lluvia impermeable, Sombrero tipo pesquero y Dispositivo GPS portátil, conforme a lo descrito en el  Anexo 8. Matriz de Insumos PSPIC_02Dict24_22Jul25
</t>
  </si>
  <si>
    <t xml:space="preserve">Se genera Glosa sobre el 10% del valor total ejecutado por la intervención, por ausencia de soportes. 
La subred reporto en el informe de gestión en la meta ejecutada 1 y presentó 0,866666667, para una ausencia de 0,133333333 soportes.
Nota: La ausencia obedece a soportes realizados por parte de colaboradores de la subred, que no están dentro de las fechas de formalización de los contratos en el SECOP II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</si>
  <si>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Manejo Integrado de Plagas en Exteriores – MIPE: evidenciando en el listado de asistencia a la charla con personas de la comunidad en donde se abordará el tema del control de plagas fecha incompleta (solo registran año 2025).
</t>
  </si>
  <si>
    <t xml:space="preserve">Se genera Glosa del 6% por insumos y recursos del valor total descrito en la columna “presupuesto ejecutado periodo” por la intervención respectiva. Ya que la subred no dispuso de insumos que se requieran para el adecuado desarrollo de los productos pactados, conforme al convenio y sus anexos.
Ya que se evidencio
En la intervención Vigilancia intensificada en Terminales Portuarios se evidencio que la subred no dispuso del insumo Guantes resistentes al contacto con sustancias químicas, Máscara de protección respiratoria tipo full face ó cara completa, marca 3M, Dispositivo GPS portátil conforme a lo descrito en el Anexo 8. Matriz de Insumos PSPIC_02Dict24_22Jul25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</si>
  <si>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acta
1.	EZ05C003460: fecha errada registran 16/01/2024 y lo correcto sería 16/01/2025.
</t>
  </si>
  <si>
    <t>Se genera Glosa sobre el 10% del valor total ejecutado por la intervención, por ausencia de soportes. 
La subred reporto en el informe de gestión en la meta ejecutada 2.451 vacunas y presento soportes por 2.314 vacunas, evidenciando la ausencia de 137 vacunas
Nota: La ausencia obedece a soportes realizados por parte de colaboradores de la subred, que no están dentro de las fechas de formalización de los contratos en el SECOP II.</t>
  </si>
  <si>
    <t>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Ya que se evidencio
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</si>
  <si>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4.555 vacunas y presento soportes por 4.069 vacunas, evidenciando la ausencia de 486 vacunas
Nota: La ausencia obedece a soportes realizados por parte de colaboradores de la subred, que no están dentro de las fechas de formalización de los contratos en el SECOP II.
Adicionalmente 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Ya que se evidencio
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</si>
  <si>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1.523 vacunas y presento soportes por 1.356 vacunas, evidenciando la ausencia de 167 vacunas
Nota: La ausencia obedece a soportes realizados por parte de colaboradores de la subred, que no están dentro de las fechas de formalización de los contratos en el SECOP II.
Adicionalmente 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Ya que se evidencio
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</si>
  <si>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466 vacunas y presento soportes por 362 vacunas, evidenciando la ausencia de 104 vacunas
Nota: La ausencia obedece a soportes realizados por parte de colaboradores de la subred, que no están dentro de las fechas de formalización de los contratos en el SECOP II.
Adicionalmente 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Ya que se evidencio
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t>
  </si>
  <si>
    <t>Se genera Glosa sobre el 10% del valor total ejecutado por la intervención, por ausencia de soportes. 
Ya que se evidencio ausencia en las siguientes actividades descritas en la ficha técnica:
- Base de datos semanal descargada de SIVIGILA revisada y ajustada de acuerdo con lo descrito en el protocolo de vigilancia de la rabia del INS (El tiempo oportuno para la realización de ajustes son 4 semanas epidemiológicas a partir de la fecha de notificación)
- Fichas de notificación que se reciban en físico o magnético revisadas, archivadas y con consecutivo asignado. Semanal
- Realizar asistencia técnica a las UPGD que sean caracterizadas como críticas en cada una de las localidades de acuerdo a los criterios definidos
- Caso de seguimiento al animal agresor confirmados de forma oportuna entregados para seguimiento del animal agresor.
- Caso de seguimiento al animal agresor confirmados de forma oportuna remitidos a otras Subredes para observación del animal agresor Los soportes ausentes corresponden al 0,534 de las actividades de los 4 colaboradores
Nota: La ausencia obedece a soportes realizados por parte de colaboradores de la subred, que no están dentro de las fechas de formalización de los contratos en el SECOP II.</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</si>
  <si>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130 soportes y presento 107, evidenciando la ausencia de 23 soportes.
Nota: La ausencia obedece a soportes realizados por parte de colaboradores de la subred, que no están dentro de las fechas de formalización de los contratos en el SECOP II.
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Acta EZ15C026531 de 1 seguimiento con inicio tardío (4 día hábil) para seguimiento presencial sin justificaciones en el acta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0.5 soportes</t>
  </si>
  <si>
    <t>Se genera Glosa sobre el 10% del valor total ejecutado por la intervención, por ausencia de soportes. 
La subred reporto en el informe de gestión en la meta ejecutada 3.297 vacunas y presento soportes por 3.137 vacunas, evidenciando la ausencia de 160 vacunas
Nota: La ausencia obedece a soportes realizados por parte de colaboradores de la subred, que no están dentro de las fechas de formalización de los contratos en el SECOP II.</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</si>
  <si>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Acta EZ15C026442 de 2 seguimientos con espacio en blanco en Nombre de quien atiende la visita y tipo y numero de documentos en la segunda observación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</si>
  <si>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Didier Alexis Santos Lozano</t>
  </si>
  <si>
    <t>Andrés Felipe López Rodríguez</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</si>
  <si>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(47) soportes en el Informe de Gestión de Salud Ambiental. La ausencia obedece a soportes realizados por parte de colaboradores de la subred, que no están dentro de las fechas de formalización de los contratos en el SECOP II.
Adicionalmente, se identificó incumplimiento de Anexo 6 Lineamientos Técnicos de la Gestión de la Salud Pública GSP y del Plan de Salud Pública de Intervenciones Colectivas - PSPIC y Módulo de Estándares - SIVIGILA D.C., ya que se evidenció en (4) actas el siguiente hallazgo:
Se evidenció incumplimiento en las características de calidad en el diligenciamiento de los instrumentos en actas MS08C004676, con ID 75116 del 23/12/2024, MS08C004643, con ID 60304 del 10/12/2024, MS08C004667, con ID 77717 del 14/12/2024 y MS08C004661, con ID 73936 del 14/12/2024, debido a que se identificó que el colaborador registró en el ítem 5.1 como no cumple, sin embargo, el concepto otorgado fue de favorable.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</si>
  <si>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actas MS08C004689, con ID 49630 del 15/01/2025, debido a que se identificó que el colaborador registró en el ítem 5.1 como si cumple, sin embargo, es la primera inspección al vehículo por lo cual se debió calificar como N. A</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</si>
  <si>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(30) soportes en el Informe de Gestión de Salud Ambiental. La ausencia obedece a soportes realizados por parte de colaboradores de la subred, que no están dentro de las fechas de formalización de los contratos en el SECOP II.
Adicionalmente, se identificó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con requerimientos MS05C017553 con ID 669923 del 19/12/2024 debido a que se evidencio que en el acta se registró que en el establecimiento no se encontraba el director técnico al momento de la visita, el delegado no presentó título o permiso y no contaba con documento de delegación, sin embargo, se otorgó concepto sanitario favorable con requerimientos, incumpliendo lo descrito en el Decreto 780 de 2016, Articulo 2.5.3.10.11, numeral 2
</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</si>
  <si>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(5) soportes, de una meta ejecutada (10) soportes en el Informe de Gestión de Salud Ambiental. La ausencia obedece a soportes realizados por parte de colaboradores de la subred, que no están dentro de las fechas de formalización de los contratos en el SECOP II.
Adicionalmente, se identificó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con requerimientos MS05C017546 con ID 365798 del 10/12/2024 debido a que se evidencio que en el acta se registró que en el establecimiento no se encontraba el director técnico al momento de la visita, el delegado no contaba con título o permiso y con documento de delegación, sin embargo, se otorgó concepto sanitario favorable con requerimientos, incumpliendo lo descrito en el Decreto 780 de 2016, Articulo 2.5.3.10.11, numeral 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</si>
  <si>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MS12C005433, con ID 743284 del 16/01/2025, debido a que se identificó en el ítem 7.2 espacio en blanco.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</si>
  <si>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(4) soportes en el Informe de Gestión de Salud Ambiental. La ausencia obedece a soportes realizados por parte de colaboradores de la subred, que no están dentro de las fechas de formalización de los contratos en el SECOP II.</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</si>
  <si>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MS07C002170, con ID 622666 del 6/01/2025, debido a que colaborador de la Subred registró para los ítems 16.1, 16.2 y 16.3 como no cumple, sin embargo, se concedió concepto sanitario favorable.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</si>
  <si>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(4) soportes en el Informe de Gestión de Salud Ambiental. La ausencia obedece a soportes realizados por parte de colaboradores de la subred, que no están dentro de las fechas de formalización de los contratos en el SECOP II.</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</si>
  <si>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(1) soporte en el Informe de Gestión de Salud Ambiental. La ausencia obedece a soportes realizados por parte de colaboradores de la subred, que no están dentro de las fechas de formalización de los contratos en el SECOP II.</t>
  </si>
  <si>
    <t>Se genera glosa del 10 % del valor total ejecutado de la columna “presupuesto ejecutado periodo”, por ausencia de soportes, ya que se evidenció la no ejecución de actividades de acuerdo con lo establecido en el plan de acción avalado para el periodo, donde no soportó la evidencia documental, asociada a la siguiente actividad “Visitas de inspección, vigilancia y control a los establecimientos que comercializan, distribuyen, almacenan equipo biomédico, dispositivos médicos afines (productos odontológicos, in vitro). En el caso que se requiera podrán apoyar operativos en estéticas con aparatología de acuerdo a nivel central” debido a que se evidenció ausencia de (9) soportes de un total de (41) visitas; lo que corresponde a una ausencia de 0,049 de una meta total de 1. La ausencia obedece a soportes realizados por parte de colaboradores de la subred, que no están dentro de las fechas de formalización de los contratos en el SECOP II.</t>
  </si>
  <si>
    <r>
      <t xml:space="preserve">Se genera glosa del 100% por cada intervención por incumplimiento de Anexo 6 lineamientos técnicos de la gestión de la Salud Pública GSP y del plan de Salud Pública de intervenciones colectivas - PSPIC y módulo de estándares - SIVIGILA D.C, se identificó un hallazgo correspondiente a </t>
    </r>
    <r>
      <rPr>
        <b/>
        <sz val="12"/>
        <color theme="1"/>
        <rFont val="Arial Narrow"/>
        <family val="2"/>
      </rPr>
      <t>(1) acta</t>
    </r>
    <r>
      <rPr>
        <sz val="12"/>
        <color theme="1"/>
        <rFont val="Arial Narrow"/>
        <family val="2"/>
      </rPr>
      <t xml:space="preserve"> No. MS05C017638, ID: 407832, con concepto sanitario desfavorable, la evaluación incluyó la calificación de varios aspectos críticos, entre ellos:
4.6: No presenta registros de inspección para el control integral de plagas, 
11.2: El proveedor no contaba con concepto sanitario emitido por la autoridad competente, 
14.5: No cuenta con registros de educación al paciente.
Además, se evidenció la ausencia del director técnico en el momento de la visita, quien se encontraba en su día de descanso, y el delegado presente no presentó documentación que acreditara formación o estudios pertinentes.
No Conformidades Mayores (Riesgo para la Salud Pública)
Incumplimiento del Sistema de Gestión de Calidad: Ausencia total de registros de monitoreo de temperatura y humedad, esenciales para garantizar la estabilidad de los medicamentos.
Se identificaron deficiencias graves que comprometen las condiciones sanitarias del establecimiento:
Humedad en el área de almacenamiento: la presencia de humedad en la zona donde se conservan medicamentos y productos farmacéuticos incrementa el riesgo de contaminación, degradación de fármacos y proliferación de hongos o bacterias, lo que puede afectar directamente la salud de los consumidores.
Historial de Incumplimientos Reiterados: Según SIVIGILA D.C., el establecimiento ha recibido cinco (5) conceptos sanitarios desfavorables desde 2021, demostrando un patrón de incumplimiento continuo.
La humedad en el almacenamiento puede derivar en productos alterados o contaminados, representando un peligro para la salud pública, donde el profesional responsable, no adoptó las medidas sanitarias efectivas frente a la inspección, conforme a lo establecido en la Ley 9 de 1979, para proteger la salud de los usuarios y garantizar condiciones sanitarias adecuadas.</t>
    </r>
  </si>
  <si>
    <r>
      <t xml:space="preserve">Se genera glosa del 100% por incumplimiento de Anexo 6 lineamientos técnicos de la gestión de la Salud Pública GSP y del plan de Salud Pública de intervenciones colectivas - PSPIC y módulo de estándares - SIVIGILA D.C, se identificaron </t>
    </r>
    <r>
      <rPr>
        <b/>
        <sz val="12"/>
        <color theme="1"/>
        <rFont val="Arial Narrow"/>
        <family val="2"/>
      </rPr>
      <t>(2) hallazgos</t>
    </r>
    <r>
      <rPr>
        <sz val="12"/>
        <color theme="1"/>
        <rFont val="Arial Narrow"/>
        <family val="2"/>
      </rPr>
      <t>: 
En el acta No. MS05C017526, ID: 518177, con concepto sanitario desfavorable, se evidencia la ausencia de diligenciamiento en el campo correspondiente al dígito de verificación.
En el acta No. MS05C016263, ID682630, con concepto sanitario favorable con requerimientos, se identificó en el historial del establecimiento la existencia de dos visitas previas con el mismo concepto (favorable con requerimientos), realizadas el 15/07/2023 y el 10/03/2024. De acuerdo con el documento operativo, en estos casos se debió emitir un concepto sanitario definitivo.</t>
    </r>
  </si>
  <si>
    <r>
      <t xml:space="preserve">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t>
    </r>
    <r>
      <rPr>
        <b/>
        <sz val="12"/>
        <color theme="1"/>
        <rFont val="Arial Narrow"/>
        <family val="2"/>
      </rPr>
      <t>(1) soporte</t>
    </r>
    <r>
      <rPr>
        <sz val="12"/>
        <color theme="1"/>
        <rFont val="Arial Narrow"/>
        <family val="2"/>
      </rPr>
      <t xml:space="preserve">, de una meta ejecutada </t>
    </r>
    <r>
      <rPr>
        <b/>
        <sz val="12"/>
        <color theme="1"/>
        <rFont val="Arial Narrow"/>
        <family val="2"/>
      </rPr>
      <t>(15) soportes</t>
    </r>
    <r>
      <rPr>
        <sz val="12"/>
        <color theme="1"/>
        <rFont val="Arial Narrow"/>
        <family val="2"/>
      </rPr>
      <t xml:space="preserve"> en el Informe de Gestión de Salud Ambiental.</t>
    </r>
  </si>
  <si>
    <r>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t>
    </r>
    <r>
      <rPr>
        <b/>
        <sz val="12"/>
        <color theme="1"/>
        <rFont val="Arial Narrow"/>
        <family val="2"/>
      </rPr>
      <t>(14) soportes</t>
    </r>
    <r>
      <rPr>
        <sz val="12"/>
        <color theme="1"/>
        <rFont val="Arial Narrow"/>
        <family val="2"/>
      </rPr>
      <t xml:space="preserve">, de una meta ejecutada </t>
    </r>
    <r>
      <rPr>
        <b/>
        <sz val="12"/>
        <color theme="1"/>
        <rFont val="Arial Narrow"/>
        <family val="2"/>
      </rPr>
      <t>(21) soportes</t>
    </r>
    <r>
      <rPr>
        <sz val="12"/>
        <color theme="1"/>
        <rFont val="Arial Narrow"/>
        <family val="2"/>
      </rPr>
      <t xml:space="preserve"> en el Informe de Gestión de Salud Ambiental. La ausencia obedece a soportes realizados por parte de colaboradores de la subred, que no están dentro de las fechas de formalización de los contratos en el SECOP II.</t>
    </r>
  </si>
  <si>
    <r>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t>
    </r>
    <r>
      <rPr>
        <b/>
        <sz val="12"/>
        <color theme="1"/>
        <rFont val="Arial Narrow"/>
        <family val="2"/>
      </rPr>
      <t>(1) soporte</t>
    </r>
    <r>
      <rPr>
        <sz val="12"/>
        <color theme="1"/>
        <rFont val="Arial Narrow"/>
        <family val="2"/>
      </rPr>
      <t xml:space="preserve">, de una meta ejecutada </t>
    </r>
    <r>
      <rPr>
        <b/>
        <sz val="12"/>
        <color theme="1"/>
        <rFont val="Arial Narrow"/>
        <family val="2"/>
      </rPr>
      <t>(1) soporte</t>
    </r>
    <r>
      <rPr>
        <sz val="12"/>
        <color theme="1"/>
        <rFont val="Arial Narrow"/>
        <family val="2"/>
      </rPr>
      <t xml:space="preserve"> en el Informe de Gestión de Salud 
Ambiental. La ausencia obedece a soportes realizados por parte de colaboradores de la subred, que no están dentro de las fechas de formalización de los contratos en el SECOP II.</t>
    </r>
  </si>
  <si>
    <r>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t>
    </r>
    <r>
      <rPr>
        <b/>
        <sz val="12"/>
        <color theme="1"/>
        <rFont val="Arial Narrow"/>
        <family val="2"/>
      </rPr>
      <t>(5) soportes</t>
    </r>
    <r>
      <rPr>
        <sz val="12"/>
        <color theme="1"/>
        <rFont val="Arial Narrow"/>
        <family val="2"/>
      </rPr>
      <t xml:space="preserve">, de una meta ejecutada </t>
    </r>
    <r>
      <rPr>
        <b/>
        <sz val="12"/>
        <color theme="1"/>
        <rFont val="Arial Narrow"/>
        <family val="2"/>
      </rPr>
      <t>(24) soportes</t>
    </r>
    <r>
      <rPr>
        <sz val="12"/>
        <color theme="1"/>
        <rFont val="Arial Narrow"/>
        <family val="2"/>
      </rPr>
      <t xml:space="preserve"> en el Informe de Gestión de Salud 
Ambiental. La ausencia obedece a soportes realizados por parte de colaboradores de la subred, que no están dentro de las fechas de formalización de los contratos en el SECOP II.</t>
    </r>
  </si>
  <si>
    <r>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t>
    </r>
    <r>
      <rPr>
        <b/>
        <sz val="12"/>
        <color theme="1"/>
        <rFont val="Arial Narrow"/>
        <family val="2"/>
      </rPr>
      <t>(5) soportes</t>
    </r>
    <r>
      <rPr>
        <sz val="12"/>
        <color theme="1"/>
        <rFont val="Arial Narrow"/>
        <family val="2"/>
      </rPr>
      <t xml:space="preserve">, de una meta ejecutada </t>
    </r>
    <r>
      <rPr>
        <b/>
        <sz val="12"/>
        <color theme="1"/>
        <rFont val="Arial Narrow"/>
        <family val="2"/>
      </rPr>
      <t>(5) soportes</t>
    </r>
    <r>
      <rPr>
        <sz val="12"/>
        <color theme="1"/>
        <rFont val="Arial Narrow"/>
        <family val="2"/>
      </rPr>
      <t xml:space="preserve"> en el Informe de Gestión de Salud 
Ambiental. La ausencia obedece a soportes realizados por parte de colaboradores de la subred, que no están dentro de las fechas de formalización de los contratos en el SECOP II.</t>
    </r>
  </si>
  <si>
    <r>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t>
    </r>
    <r>
      <rPr>
        <b/>
        <sz val="12"/>
        <color theme="1"/>
        <rFont val="Arial Narrow"/>
        <family val="2"/>
      </rPr>
      <t>(1) soporte</t>
    </r>
    <r>
      <rPr>
        <sz val="12"/>
        <color theme="1"/>
        <rFont val="Arial Narrow"/>
        <family val="2"/>
      </rPr>
      <t xml:space="preserve">, de una meta ejecutada </t>
    </r>
    <r>
      <rPr>
        <b/>
        <sz val="12"/>
        <color theme="1"/>
        <rFont val="Arial Narrow"/>
        <family val="2"/>
      </rPr>
      <t>(3) soportes</t>
    </r>
    <r>
      <rPr>
        <sz val="12"/>
        <color theme="1"/>
        <rFont val="Arial Narrow"/>
        <family val="2"/>
      </rPr>
      <t xml:space="preserve"> en el Informe de Gestión de Salud 
Ambiental. La ausencia obedece a soportes realizados por parte de colaboradores de la subred, que no están dentro de las fechas de formalización de los contratos en el SECOP II.</t>
    </r>
  </si>
  <si>
    <r>
      <t xml:space="preserve">Se genera glosa del 100% del valor total ejecutado de la columna “presupuesto ejecutado periodo”, por ausencia de soportes, ya que se evidenció la no ejecución de actividades de acuerdo con lo establecido en el plan de acción avalado para el periodo, donde no soportó la evidencia documental, asociada a las siguientes actividades: 
Se evidenció ausencia en la actividad “Visitas de inspección, vigilancia y control a los establecimientos estéticas con aparatología en el Distrito Capital, spa, instituciones de educación superior o para el trabajo y desarrollo humano que presten servicios de estética facial, corporal o una combinación de estas y demás afines, en los que se utilicen equipos biomédicos,” ya que se evidenció ausencia de </t>
    </r>
    <r>
      <rPr>
        <b/>
        <sz val="12"/>
        <color theme="1"/>
        <rFont val="Arial Narrow"/>
        <family val="2"/>
      </rPr>
      <t>(17) visitas</t>
    </r>
    <r>
      <rPr>
        <sz val="12"/>
        <color theme="1"/>
        <rFont val="Arial Narrow"/>
        <family val="2"/>
      </rPr>
      <t xml:space="preserve"> de una meta ejecutada de </t>
    </r>
    <r>
      <rPr>
        <b/>
        <sz val="12"/>
        <color theme="1"/>
        <rFont val="Arial Narrow"/>
        <family val="2"/>
      </rPr>
      <t>(48) visitas</t>
    </r>
    <r>
      <rPr>
        <sz val="12"/>
        <color theme="1"/>
        <rFont val="Arial Narrow"/>
        <family val="2"/>
      </rPr>
      <t>, de acuerdo a lo establecido en el plan de acción avalado para el periodo. Lo que corresponde a una ausencia de 0,12680691 de una meta total de 1. 
Nota: La ausencia obedece a soportes realizados por parte de colaboradores de la subred, que no están dentro de las fechas de formalización de los contratos en el SECOP II.</t>
    </r>
  </si>
  <si>
    <t>Alexandra Zuleta González</t>
  </si>
  <si>
    <t>Jenny Rocio López Espinel</t>
  </si>
  <si>
    <t xml:space="preserve">Se genera glosa del 50% de la intervención por plan de mejoramiento al no formular, remitir o ajustar los planes de mejoramiento derivados de los hallazgos del seguimiento de la Secretaria Distrital de Salud acorde con oficio remitido No. 2025-EE-09663 de fecha 05 de marzo de 2025 donde precisa lo siguiente: “…se requirió un Plan de mejoramiento, del cual se solicitaron ajustes mediante radicado No. 2024-EE-146042 y a la fecha la Subred no presentó el plan de mejoramiento ajustado”. 
</t>
  </si>
  <si>
    <t>Se genera glosa del 100% por ausencia de soportes, del valor reportado en la columna “presupuesto ejecutado periodo”, debido a que las actividades de la intervención reportada como ejecutada en el informe de gestión, no fueron soportadas en su totalidad, ya que se evidenció del plan de acción ausencia del 0,81884058 de los soportes, de una meta ejecutada de 2 en el Informe de Gestión de Salud Ambiental. Se aclara que se genera la glosa sobre el 100% ya que el valor obtenido del 10% no cubre el valor de los soportes faltantes. Las ausencias corresponden a la subactividades de:
1.2.3 Participación en avances de estudios a desarrollar la SDS con diferentes instituciones como con SDA (Definición de metodología Distrital, estudio epidemiológico para el ajuste IBOCA), Universidades, Instituto Nacional de Salud (Microambientes) y al interior de la misma SDS (Analítica de datos, AirQ+ y EOLO) y demás que se requieran del sector salud en las temáticas de la línea. 
- No fue soportada.
2.1.5 Actualización de instrumentos, protocolos e instructivos de las temática de la línea. con la respectiva socialización de los mismos al equipo de trabajo Distrital y/o local.
- No fue soportada.
3.1.1 Asistencia y Participación a reuniones convocados a nivel local y Distrital 03 al 31 diciembre 2024
- No fue soportada.
Nota: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</si>
  <si>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(4) actas, en la cual se evidenció lo siguiente:
1. Para el soporte AR01C136281, ID 750558, con fecha 17/01/2025, tipo de establecimiento restaurante,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
2. Para el soporte AR01C136318, ID 351092, con fecha 22/01/2025, tipo de establecimiento restaurante,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 además en observaciones se sobrepone la letra b en incumplimiento registrado como 2a. 
3. Para el soporte AR01C136314, ID  348758, con fecha 22/01/2025, tipo de establecimiento restaurante,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
4. Para el soporte AR01C136329, ID  732247, con fecha 23/01/2025, se evidenció incumplimiento en las características de calidad del diligenciamiento de los instrumentos, ya que presentó incongruencia en campo 1.a Cumple y en 3. observaciones se consigna “1.a se evidencia encendedor atado al puerta de ingreso del establecimiento”, siendo esta descripción correspondiente al campo 1. c.</t>
  </si>
  <si>
    <t>Se genera glosa del 10% del valor reportado en la columna “presupuesto ejecutado periodo”, por ausencia de soportes, debido a que las actividades de la intervención reportadas como ejecutada en el informe de gestión, no fueron soportadas en su totalidad, ya que se evidenció de acuerdo al plan de acción, ausencia de soportes equivalente a una meta de 0,163 de una meta ejecutada de 2.
La ausencia corresponde a las subactividad de “Aportes en la actualización de protocolos y formatos de la Vigilancia en salud, ambiental y Sanitaria de la temática de ruido”, teniendo en cuenta que se programó la anterior subactividad, sin embargo,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</si>
  <si>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debido a que las actividades de la intervención reportada como ejecutada en el informe de gestión, no fueron soportadas en su totalidad, ya que se evidenció de acuerdo al plan de acción, ausencia de soportes equivalente a una meta de 1,102 de una meta ejecutada de 2. Se genera la glosa sobre el 100% ya que el valor obtenido del 10% no cubre el valor de los soportes faltantes. 
La ausencia corresponden a las subactividades de: “Apoyo en la validación de la información en físico y digital de lo desarrollado en la vigilancia de Salud Ambiental”, “Apoyo en la validación de la información en físico y digital en establecimientos vigilados y controlados con la Inspección y Vigilancia de los espacios libres de humo y aerosoles”; y “Radicación de Incumplimientos a Ley 1335 de 2009 que se generan en la Inspección y Vigilancia y en operativos interinstitucionales de control de espacios libres de humo y aerosoles”, teniendo en cuenta que se programaron las anteriores subactividades, sin embargo, la ausencia obedece a soportes realizados por parte de colaboradores de la subred, que no están dentro de las fechas de formalización de los contratos en el SECOP II.</t>
  </si>
  <si>
    <t>Se genera glosa del 100% del valor reportado en la columna “presupuesto ejecutado periodo”, por ausencia de soportes, debido a que las actividades de la intervención reportada como ejecutada en el informe de gestión, no fueron soportadas en su totalidad, ya que se evidenció de acuerdo al plan de acción, ausencia de soportes equivalente a una meta de 0,826 de una meta ejecutada de 2. Se genera la glosa sobre el 100% ya que el valor obtenido del 10% no cubre el valor de los soportes faltantes. 
La ausencia corresponden a las subactividades de: “Documentos Word o Excel en el que soporte el seguimiento de la implementación de la vigilancia de salud ambiental de la línea, incluye la gestión, el seguimiento al cumplimiento de la muestra, la cual debe ejecutarse de forma planificada y organizada según la metodología establecida en los protocolos de la línea, a fin de abarcar la totalidad de la muestra asignada”; “Documento que soporte la inducción y reinducción al talento humano que lo requiera en la aplicación de las encuestas, recomendaciones en salud ambiental y en el proceso de canalización de acuerdo con las directrices locales y Distritales“; “Acciones que soportan el posicionamiento de los resultados del análisis de la información generada de la Vigilancia de Salud Ambiental en los temas relacionados con la línea en los diferentes espacios presenciales o virtuales de articulación con las diferentes áreas de Salud Pública, gestión del riesgo, interinstitucional, academia o comunidad” y “Remitir oportunamente los documentos con la información que sea requerida por Nivel Central”, teniendo en cuenta que se programaron las anteriores subactividad, sin embargo, la ausencia obedece a soportes realizados por parte de colaboradores de la subred, que no están dentro de las fechas de formalización de los contratos en el SECOP II.</t>
  </si>
  <si>
    <t xml:space="preserve">Se genera glosa del 50% de la intervención por plan de mejoramiento al no formular, remitir o ajustar los planes de mejoramiento derivados de los hallazgos del seguimiento desde nivel central acorde con oficio remitido No. 2025-EE-09663 de fecha 05 de marzo de 2025 donde precisa lo siguiente: “…se requirió un Plan de mejoramiento, del cual se solicitaron ajustes mediante radicado No. 2024-EE-146042 y a la fecha la Subred no presentó el plan de mejoramiento ajustado”.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</si>
  <si>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
- Se evidenció que el acta de Inspección Vigilancia Ley 1335 de 2009 AR01C136122 ID 731990 del 17/01/2025, tipo de establecimiento panadería, presenta incongruencia, toda vez que, el ítem 1C "Elementos que promueven el consumo de tabaco" se calificó como “Cumple”, cuando no aplica para establecimientos que no comercializan tabaco, teniendo en cuenta que los Ítem relacionados con venta de tabaco son evaluados como No Aplica
- Se evidenció que el acta de Inspección Vigilancia Ley 1335 de 2009 AR01C136153 ID 364538 del 22/01/2025, tipo de establecimiento restaurante, presenta incongruencia, toda vez que, el ítem 1C "Elementos que promueven el consumo de tabaco" se calificó como “Cumple”, cuando no aplica para establecimientos que no comercializan tabaco, teniendo en cuenta que los Ítem relacionados con venta de tabaco son evaluados como No Aplica.</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</si>
  <si>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</si>
  <si>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17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2024-EE-27375 del 26/03/2025, en el que se comunicó que persistieron los hallazgos en la información ingresada por parte de la Subred de Servicios de Salud Sur Occidente en el aplicativo SIVIGILA D.C, , en la que se vieron afectadas las líneas de Aire Ruido y Radiación Electromagnética en 5 intervenciones, Alimentos Sanos y Seguros en 20 intervenciones, Calidad del Agua y Saneamiento Básico en 8 intervenciones, Seguridad Química en 2 intervenciones y Medicamentos Seguros en 1 intervenciones.  
Se aclara que la sumatoria de los conceptos técnicos definitivos y los hallazgos generados por las diferentes líneas de intervención, supera el valor ejecutado por Técnico Sisvea, sin embargo, el valor de la glosa para el periodo del 3 al 31 de diciembre de 2024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</si>
  <si>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4 en Seguridad Química. 
Adicionalmente:
Se genera glosa por Bases de datos Vs soportes en medio físico del 50% del valor de cada intervención por la no concordancia entre Bases de datos Vs. Soportes en medio físico, ya que se evidenciaron inconsistencias así: 6 en Calidad del Agua y Saneamiento Básico, 1 en Alimentos Sanos y Seguros, 17 en Seguridad Química y 4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</si>
  <si>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42 en Eventos Transmisibles de Origen Zoonótico, 9 en Aire Ruido y Radiaciones Electromagnéticas, 30 Seguridad Química, 2 Calidad del Agua y Saneamiento Básico, 47 Alimentos Sanos y Seguros y 16 en Medicamentos Seguros.
Las inconsistencias reportadas se encuentran en el archivo de glosas iniciales.</t>
  </si>
  <si>
    <t>Se genera glosa del 17% de la intervención referencia de la vigilancia de la salud ambiental del mes de diciembre 2024, por incumplimiento del anexo 6 Lineamientos Técnicos de la Gestión de la Salud Publica GSP y del Plan de Salud Pública de Intervenciones Colectivas – PSPIC y Módulo de Estándares – SIVIGILA D.C, toda vez que se presentó incumplimiento de la muestra mínima anual de la aplicación de encuestas establecidas por protocolo para cada una de las temáticas de la línea Aire, Ruido y Radiación Electromagnética (REM), y oficio remitido por la referencia de la línea de nivel central No. 2025-EE-09663 de fecha 05 de marzo de 2025, donde refiere: “…el comportamiento de la ejecución adelantada por la Subred Sur Occidente en cada una de las UPZ por población y temática con corte al 31 de diciembre 2024 y su cumplimiento respecto a la muestra asignada por nivel central, observando que el incumplimiento se encuentra en 17% (730 encuestas)…”</t>
  </si>
  <si>
    <t>Se genera Glosa sobre el 1% del valor total facturado por la intervención, por ausencia de soportes, ya que se evidenciaron hallazgos en las diferentes líneas así:
Línea Eventos Transmisibles de Origen Zoonótico 
En la intervención Fortalecimiento en la estrategia de Autorregulación, se evidenció 1 acta de reunión del día 03 de diciembre 2024 y 2 actas de seguimiento a los establecimientos vinculados en la estrategia de autorregulación del 05 de diciembre del 2024 (SA03C011701 y SA03C011700), sin embargo, el funcionario no contaba con formalización del contrato en el SECOP II.
Línea Calidad del Agua y Saneamiento Básico
Se evidencio ausencia de soportes, ya que se ejecutaron 39 intervenciones en el periodo del 03 al 31 de diciembre del 2024, donde nueve (9) se ejecutaron sin la formalización del contrato de los profesionales a cargo de la estrategia cuya fecha de único de los integrantes de la estrategia fue el día 07 de diciembre del 2024.
Línea Seguridad Química
En la intervención Fortalecimiento en la Estrategia de Autorregulación para la línea de Seguridad Química, se evidenció que no fueron presentados soportes de las siguientes actividades:
- Correo electrónico a líderes de la línea de los establecimientos canalizados del mes de noviembre de 2024.
· Soporte de sensibilización a los representantes legales o propietarios de establecimientos objeto de vigilancia sanitaria sobre la autorregulación sanitaria, orientándolos sobre el acceso a esta estrategia, para única intervención en la localidad de Bosa, 1 soporte.
· Soportes de seguimiento de los establecimientos vinculados en el plan de trabajo, no se presentaron 8 soportes en la localidad de Bosa y 8 soportes en la localidad de Kennedy.
Línea Aspectos Administrativos 
Para el periodo 3 al 31 de diciembre de 2024, se evidenció 9 actas de establecimiento terminado de las cuales 3 tienen fecha del 10 de diciembre de 2024, sin embargo, esto constituye una ausencia de soportes ya que se realizaron anteriores a la fecha de aprobación del contrato del colaborador Carlos Valenzuela, del día de 12 de diciembre de 2024.
Nota: La ausencia obedece a soportes realizados por parte de colaboradores de la subred, que no están dentro de las fechas de formalización de los contratos en el SECOP II, equivalente a 0,010 de una meta ejecutada de 1.</t>
  </si>
  <si>
    <t xml:space="preserve">Se genera Glosa sobre el 10% del valor reportado en la columna “presupuesto ejecutado periodo”, por ausencia de soportes en las siguientes líneas de intervención:
Línea Alimentos Sanos y Seguros
En la localidad de Puente Aranda del 03 al 31 de diciembre 2024, en la intervención “1064- Liderazgo técnico de la Vigilancia de la Salud Ambiental”, se identificó ausencia de soportes, debido a que el producto reportado como desarrollado en el informe de gestión, no fue soportado en el momento de la visita de supervisión, ya que se evidenció ausencia de soportes que corresponde a actividades ejecutadas por 2 de los lideres de la línea de Alimentos sanos y seguros sin tener la formalización del contrato, de acuerdo a lo reportado como ejecutado en el plan de acción programático y presupuestal. Lo anterior debido a que se evidenció actas de resolución de dudas del proceso de apropiación de lineamientos de la vigencia del 03 de diciembre 2024 al 31 de enero de 2025, participación en reunión convocada por referentes distritales, envío de informe trimestral de ETAS, envío de programación de operativos para el mes de diciembre, acta de reunión con otras líneas de VSA de planeación para intervención de establecimientos de alta complejidad, envío de bases a equipo operativo de base de priorizados de autorregulación en fechas en las cuales no se contaba con la formalización de los contratos.
Línea Aire, Ruido y Radiación Electromagnética 
Se evidencia ausencia de soportes, para el liderazgo técnico de la linea Aire, Ruido y Radiación Electromagnética - ARREM, para el periodo del 1 al 31 de diciembre 2024, donde no fueron presentados la totalidad de los soportes de las siguientes actividades:
1.1 Dar orientación o línea técnica para el adecuado desarrollo y con calidad de las actividades e intervenciones propias de la línea.
1.5 Participar en el análisis programático de las metas a ejecutar, en el marco del convenio GSP PSPIC o adición correspondiente.
2.2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 
2.5.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
2.6. Verificación y validación de la Información consignada de manera mensual en los diferentes sistemas de información (Sivigila D.C y sus módulos, aplicativos y bases de datos, incluyendo espacios libres de humo), así como atender la convocatoria de la SDS para ajustes de inconsistencias definitivas en los aplicativos.
Línea Eventos Transmisibles de Origen Zoonótico 
Se evidenció ausencia en las siguientes actividades descritas en la ficha técnica para los 2 lideres de la Línea ETOZ:
LIDER VACUNACIÓN
- Envío oportuno a nivel central del formato normalizado por SDS "Solicitud, aprobación, y entrega de medicamentos, inmunobiológicos, dispositivos médicos, reactivos e insumos" vía correo electrónico a nivel central.
- Formato "Recepción técnica de medicamentos, biológicos, dispositivos médicos e insumos" respectivamente firmado por los actores responsables del proceso de recepción y entrega de biológico (Almacén de medicamentos y vacunas de la SDS - Subred).
- Información a la SDS vía correo electrónico, la pérdida o robo de biológico o carnés
- Cronograma de entrega de insumos necesarios para adelantar la actividad a los vacunadores que incluya como mínimo fecha de entrega, insumo y cantidad entregada.
LIDER ETOZ
- Apoyar la documentación y seguimiento a los Planes de mejoramiento de conformidad con los hallazgos evidenciados en las acciones de seguimiento o evaluación de los equipos operativos.
-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
- Asignar las actividades y metas mensuales a ejecutar por cada persona del equipo operativo que hace parte de la línea de intervención que lidera, incluyendo los establecimientos a los cuales se les realizará la IVC, de acuerdo con la base priorizada.
-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
- Realizar seguimiento en campo a las actividades adelantadas en vigilancia rutinaria e intensificada por el equipo operativo, este seguimiento debe corresponder a 40 horas mes por líder
- Participar activamente en la planeación de establecimientos de alta complejidad de acuerdo con el numeral 4. Aspectos generales para tener en cuenta, literales i y j.
- Articular las acciones de aseguramiento de cadenas productivas con los equipos de fortalecimiento de la estrategia de autorregulación. Adicionalmente, informar a los equipos de autorregulación el tanto humano que ingresa para inducción en la estrategia.
Nota: La ausencia obedece a soportes realizados por parte de colaboradores de la subred, que no están dentro de las fechas de formalización de los contratos en el SECOP II, equivalente a 0,5 líderes de una meta ejecutada de 13.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</si>
  <si>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Correo electrónico recibido desde secretaría el día 5 de diciembre de 2024 en el cual se solicitaron 37 soportes de actas de desfavorables con el requerimiento para todas de “incompleta o mal digitalizada”. La subred contesta a este correo el día 18 de diciembre de 2024, respondiendo con soporte a 17 actas indicando que están pendientes por búsqueda en archivo de gestión documental el total de 20 actas o soportes. 
Correo electrónico recibido desde secretaría el día 9 de diciembre de 2024 en el cual se solicitaron 39 soportes de actas de desfavorables con el requerimiento para todas de “incompleta o mal digitalizada”. La subred contesta a este correo el día 20 de diciembre de 2024, respondiendo con soporte a 21 actas indicando que están pendientes por búsqueda en archivo de gestión documental el total de 18 actas o soportes.  
Correo electrónico recibido desde secretaría el día 17 de diciembre de 2024 en el cual se solicitaron 22 soportes de actas de desfavorables con el requerimiento para todas de “incompleta o mal digitalizada”. La subred contesta a este correo el día 30 de diciembre de 2024, respondiendo con soporte a 14 actas indicando que están pendientes por búsqueda en archivo de gestión documental el total de 8 actas o soportes.  </t>
  </si>
  <si>
    <t>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confirme al convenio y sus anexos, teniendo en cuenta que, se identificaron las siguientes actas que corresponden a la versión anterior del acta MS05C, para las siguientes (9) actas: MS05C017604, MS05C017602, MS05C017611, MS05C017598, MS05C017601, MS05C017600, MS05C017612, MS05C017597, MS05C017605.</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</si>
  <si>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29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2024-EE-28854 del 31/03/2025, en el que se comunicó que persistieron los hallazgos en la información ingresada por parte de la Subred de Servicios de Salud Sur Occidente en el aplicativo SIVIGILA D.C, , en la que se vieron afectadas las líneas de Aire Ruido y Radiación Electromagnética en 24 intervenciones, Alimentos Sanos y Seguros en 63 intervenciones, Calidad del Agua y Saneamiento Básico en 4 intervenciones, Eventos Transmisibles de Origen Zoonótico en 5 intervenciones, Medicamentos Seguros en 3 intervenciones y Seguridad Química en 4 intervenciones.
Se aclara que la sumatoria de los conceptos técnicos definitivos y los hallazgos generados por las diferentes líneas de intervención, supera el valor ejecutado por Técnico Sisvea, sin embargo, el valor de la glosa para el mes de enero de 2025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</si>
  <si>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1 en Seguridad Química y 2 en Medicamentos Seguros. 
Adicionalmente:
Se genera glosa por Bases de datos Vs soportes en medio físico del 50% del valor de cada intervención por la no concordancia entre Bases de datos Vs. Soportes en medio físico, ya que se evidenciaron inconsistencias así: 8 en Calidad del Agua y Saneamiento Básico, 3 en Alimentos Sanos y Seguros, 1 en Eventos Transmisibles de Origen Zoonótico, 37 en Aire Ruido y Radiación Electromagnética, 21 en Seguridad Química y 6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</si>
  <si>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9 en Eventos Transmisibles de Origen Zoonótico, 30 en Seguridad Química, 3 Calidad del Agua y Saneamiento Básico, 4 en Aire Ruido y Radiaciones Electromagnéticas y 1 en Medicamentos Seguros.
Las inconsistencias reportadas se encuentran en el archivo de glosas iniciales.</t>
  </si>
  <si>
    <t>Se genera Glosa del 100% por Incumplimiento de las características técnicas y de calidad de las intervenciones establecidas en los lineamientos técnicos (Anexo No 6 módulo de estándares -Sivigila D.C), correspondiente al valor de 24 horas del perfil que adelantó la actividad, ya que los productos no cumplen con lo descrito en los lineamientos.
Para la línea de Alimentos sanos y Seguros, se evidenció que los (2) profesionales que ingresaron en el mes de enero de 2025 a la intervención de Fortalecimiento en la estrategia de Autorregulación no recibieron acompañamiento en campo de dos días (un total de 24 horas que equivale a 8 vistas), lo anterior de acuerdo a lo establecido en el “Anexo fortalecimiento estrategia de autorregulación.</t>
  </si>
  <si>
    <t xml:space="preserve">SUBRED SUR OCCIDENTE - 3-31 DE DICIEMBRE DE 2024 - CONCEPTO TÉCNICO - 2024-EE-27375 - 26/03/2025 </t>
  </si>
  <si>
    <t>Localidad</t>
  </si>
  <si>
    <t>Línea</t>
  </si>
  <si>
    <t>Intervención</t>
  </si>
  <si>
    <t>ID Establecimiento, Test o Encuesta</t>
  </si>
  <si>
    <t>Cuenta de Intervención</t>
  </si>
  <si>
    <t>Costo/Unitario</t>
  </si>
  <si>
    <t>Costo/total</t>
  </si>
  <si>
    <t>Kennedy</t>
  </si>
  <si>
    <t>Línea Aire, Ruido y Radiación Electromagnética</t>
  </si>
  <si>
    <t>Aplicación de encuesta de caracterización de posibles factores de riesgo en salud por exposición intramural y extramural en contaminación del aire, ruido y radiación electromagnética.</t>
  </si>
  <si>
    <t>311235 311247 310765</t>
  </si>
  <si>
    <t>Línea calidad de agua y saneamiento básico</t>
  </si>
  <si>
    <t>Actividades de asistencia social sin alojamiento (hogares de bienestar familiar)</t>
  </si>
  <si>
    <t>Línea seguridad química</t>
  </si>
  <si>
    <t>IVC a depósitos de material de construcción de menos de 20 trabajadores</t>
  </si>
  <si>
    <t>IVC a fábricas de colchones</t>
  </si>
  <si>
    <t>Línea alimentos sanos y seguros</t>
  </si>
  <si>
    <t>Supermercados - hipermercados - grandes superficies</t>
  </si>
  <si>
    <t>484441 488714 727298 740666</t>
  </si>
  <si>
    <t>Bosa</t>
  </si>
  <si>
    <t>Fontibón</t>
  </si>
  <si>
    <t>Recepción y trámite de quejas individuales relacionadas con las temáticas de la línea. Incluye elaboración de respuesta oficial.</t>
  </si>
  <si>
    <t>NOK441 SVS858 JOV800 SQX633 JYX259 LCT068</t>
  </si>
  <si>
    <t>632054 398132</t>
  </si>
  <si>
    <t>Almacenes, establecimientos de venta de juguetes, bancos, parqueaderos, oficinas, salones de juego, casinos, iglesias, centros de culto, conventos, expendio de colchones y muebles y baños públicos- (Establecimientos de saneamiento básico)</t>
  </si>
  <si>
    <t>Puente Aranda</t>
  </si>
  <si>
    <t>Otras actividades comerciales saneamiento básico: establecimientos de venta de juguetes, casinos o juegos de azar, expendio de colchones y baños públicos</t>
  </si>
  <si>
    <t>336025 336855 438274</t>
  </si>
  <si>
    <t>Almacenes, establecimientos de venta de juguetes, bancos, parqueaderos, oficinas, salones de juego, casinos, iglesias, centros de culto, conventos, expendio de colchones y muebles y baños públicos (Establecimientos de saneamiento básico)</t>
  </si>
  <si>
    <t>339680 438263</t>
  </si>
  <si>
    <t>TOTAL</t>
  </si>
  <si>
    <t>% Glosa</t>
  </si>
  <si>
    <t>Código 1067</t>
  </si>
  <si>
    <t>Valor Presupuesto</t>
  </si>
  <si>
    <t>Valor glosa</t>
  </si>
  <si>
    <t xml:space="preserve">SUBRED SUR OCCIDENTE - ENERO DE 2025 - CONCEPTO TÉCNICO - 2024-EE-28854 - 31/03/2025 </t>
  </si>
  <si>
    <t>311448
311449
311451
311694
311695
312027
312035
312036
312355
311432
311645
311691
311692
311445
311436
311594
311600
311397
312133</t>
  </si>
  <si>
    <t>43463 43459</t>
  </si>
  <si>
    <t>362802 731990 443238</t>
  </si>
  <si>
    <t xml:space="preserve"> 639809 595930 494679 362226 786576</t>
  </si>
  <si>
    <t xml:space="preserve"> 364538 779980 363371 714280 780037 673351</t>
  </si>
  <si>
    <t>439328 826249</t>
  </si>
  <si>
    <t>452464 546909</t>
  </si>
  <si>
    <t>625427 399578 656825 699418</t>
  </si>
  <si>
    <t xml:space="preserve">750558 768347 349912 715815 351537 351092 726251 348758 521330 406782 349380 725530 351101  </t>
  </si>
  <si>
    <t>539116  526922 709279 349844 506483 734057 466953 586927 690266</t>
  </si>
  <si>
    <t>350374 732247</t>
  </si>
  <si>
    <t>NHP599 NVZ084 TZQ857 KNL329 WMY637 WPR213</t>
  </si>
  <si>
    <t>LUW286 NHQ674</t>
  </si>
  <si>
    <t>Línea Calidad de Agua y Saneamiento Básico</t>
  </si>
  <si>
    <t>FONTIBÓN</t>
  </si>
  <si>
    <t>Vigilancia intensificada en terminales portuarios</t>
  </si>
  <si>
    <t>353727 826457</t>
  </si>
  <si>
    <t>Almacenes, establecimientos de venta de juguetes, bancos, parqueaderos, oficinas, salones de juego, casinos, iglesias, centros de culto, conventos, expendio de colchones y muebles y baños públicos</t>
  </si>
  <si>
    <t>Vigilancia	intensificada		de establecimientos comercializadores	de	equipo biomédico y dispositivos médicos afines</t>
  </si>
  <si>
    <t>IVC a empresas gestoras de residuos peligrosos</t>
  </si>
  <si>
    <t>498068 561583 532695</t>
  </si>
  <si>
    <t>IVC a establecimientos que prestan servicios para animales (pet shop, peluquerías, spa y afines)</t>
  </si>
  <si>
    <t>IVC a industria de la madera de menos de 20 trabajadores</t>
  </si>
  <si>
    <t>WNM209</t>
  </si>
  <si>
    <t>Expendios de alimentos en centros comerciales o grandes superficies ubicados fuera de las plazoletas de comidas.</t>
  </si>
  <si>
    <t>312032 311596 312044</t>
  </si>
  <si>
    <t>420032 606160</t>
  </si>
  <si>
    <t>Establecimientos de educación preescolar, básica y media (jardín infantil)</t>
  </si>
  <si>
    <t>703147 808389</t>
  </si>
  <si>
    <t>Código 1982</t>
  </si>
  <si>
    <t>INCONSISTENCIAS EN CARGUE EN EL SISTEMA DE INFORMACIÓN DE INVESTIGACIONES ADMINISTRATIVAS EN SALUD – SIIAS -3-31 DICIEMBRE DE 2024</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</si>
  <si>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</si>
  <si>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</si>
  <si>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</si>
  <si>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</si>
  <si>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</si>
  <si>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</si>
  <si>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</si>
  <si>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</si>
  <si>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</si>
  <si>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</si>
  <si>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</si>
  <si>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Línea Calidad del Agua y Saneamiento Básico</t>
  </si>
  <si>
    <t>3 AL 31 DE DICIEMBRE DE 2024</t>
  </si>
  <si>
    <t>SB08C005444</t>
  </si>
  <si>
    <t>HOGAR GERONTOLOGICO SANTA MARIA.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</si>
  <si>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Vladimir Murillo Rivas</t>
  </si>
  <si>
    <t>SB08C005412</t>
  </si>
  <si>
    <t>HOGAR GERONTOLOGICO CUIDADOS CON AMOR.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</si>
  <si>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SB08C005463</t>
  </si>
  <si>
    <t>HOGAR GERONTOLOGICO ARCANGELES I.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</si>
  <si>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SB08C005374</t>
  </si>
  <si>
    <t>HOGAR AÑOS DORADOS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</si>
  <si>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SB08C005376</t>
  </si>
  <si>
    <t>CENTRO CLINICO GERONTOLOGICO PSIQUIATRICO NUESTRA SEÑORA DE FATÍMA SAS.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</si>
  <si>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SB08C005417</t>
  </si>
  <si>
    <t>HOGAR GERONTOLÓGICO MI DULCE VEJEZ.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</si>
  <si>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SB25C000185</t>
  </si>
  <si>
    <t>CENTRO DIA LUZ DE ESPERANZA.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</si>
  <si>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SB08C005439</t>
  </si>
  <si>
    <t>FUNDACION DE FE Y AMOR FUNDAMOR - EN REORGANIZACION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</si>
  <si>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SB08C005447</t>
  </si>
  <si>
    <t>HOGAR DE ABUELITOS TU CORAZÓN Y EL MIO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</si>
  <si>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SB08C005373</t>
  </si>
  <si>
    <t>SB08C005466</t>
  </si>
  <si>
    <t>GERONTOHOME SAS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</si>
  <si>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SB08C005459</t>
  </si>
  <si>
    <t>HOGAR TITA MARIA SEDE 2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</si>
  <si>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SB08C005441</t>
  </si>
  <si>
    <t>PLENITUD PJ HOGAR GERONTOLOGICO 3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</si>
  <si>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SB08C005467</t>
  </si>
  <si>
    <t>FUNDACION DIGNIFICAR, AMOR, SERVICIO Y CUIDADO EN EL OCASO DE LA VIDA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</si>
  <si>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SB08C005443</t>
  </si>
  <si>
    <t>HOGAR SANTA TERESITA DEL NIÑO JESUS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</si>
  <si>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SB08C005468</t>
  </si>
  <si>
    <t>HOGAR GERONTOLOGICO NUESTRO SEÑOR DE LA BUENA ESPERANZA.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</si>
  <si>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03 al 31 de diciembre de 2024</t>
  </si>
  <si>
    <t>SB18C006940</t>
  </si>
  <si>
    <r>
      <t xml:space="preserve">En el periodo del 03 al 31 de diciembre de 2024 en la intervención "Instituciones prestadores de servicios de salud 8H",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"SB18C006940" de concepto sanitario desfavorable del 16/12/2024 con ID "811549", fue radicado o cargado en el Sistema Información de Investigaciones Administrativas en Salud - SIIAS para proceso sancionatorio  el día 10/02/2025, (56) días despues de ejecutada la visita de IVC.</t>
    </r>
  </si>
  <si>
    <t>Glosa Diciembre 2024 por CTD</t>
  </si>
  <si>
    <t>Glosa Diciembre 2024 por SIIAS</t>
  </si>
  <si>
    <t>Total Glosa</t>
  </si>
  <si>
    <t>Total Técnicos Diciembre 2024</t>
  </si>
  <si>
    <t>INCONSISTENCIAS EN CARGUE EN EL SISTEMA DE INFORMACIÓN DE INVESTIGACIONES ADMINISTRATIVAS EN SALUD – SIIAS -ENERO DE 2025</t>
  </si>
  <si>
    <t>1 AL 31 DE ENERO DE 2025</t>
  </si>
  <si>
    <t>SB08C005470</t>
  </si>
  <si>
    <t>AM BELLO AMANECER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</si>
  <si>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SB08C005418</t>
  </si>
  <si>
    <t>HOGAR GERONTOLÓGICO AM BELLO AMANECER.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</si>
  <si>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SB08C005434</t>
  </si>
  <si>
    <t>FUNDACION OLAM SERVICIOS INTEGRALES PARA EL DESARROLLO HUMANO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</si>
  <si>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SB08C005429</t>
  </si>
  <si>
    <t>HOGAR GERONTOLOGICO CUIDADOS CON AMOR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</si>
  <si>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SB08C005505</t>
  </si>
  <si>
    <t>HOGAR GERONTOLOGICO JEHOVA SAMA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</si>
  <si>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SB08C005506</t>
  </si>
  <si>
    <t>HOGAR GERONTOLÓGICO EL PILAR DEL ABUELO.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</si>
  <si>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SB08C005510</t>
  </si>
  <si>
    <t>EL REFUGIO HOGAR GERIATRICO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</si>
  <si>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SB08C005513</t>
  </si>
  <si>
    <t>FUNDACIÓN HOGAR DE LA MANO CON CRISTO SIGLA FUHMANCRIS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</si>
  <si>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SB08C005522</t>
  </si>
  <si>
    <t>FUNDACION FORTALECIMIENTO DEL ADULTO MAYOR PUDIENDO UTILIZAR LA SIGLA FOAMC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</si>
  <si>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SB08C005489</t>
  </si>
  <si>
    <t>EL OLAM DE LOS ABUELOS SEDE 2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</si>
  <si>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SB08C005579</t>
  </si>
  <si>
    <t>HOGAR GERIATRICO ABUELITOS CON AMOR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</si>
  <si>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SB08C005453</t>
  </si>
  <si>
    <t>HOGAR GERONTOLOGICO ENCAR.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</si>
  <si>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SB08C005432</t>
  </si>
  <si>
    <t>HOGAR GERIATRICO JARDIN DEL ADULTO MAYOR (HOGAR GERONTOLÓGICO). Cargue extemporáneo de actas de IVC concepto desfavorable en aplicativo SIIAS
En seguimiento retrospectivo se evidenció el incumplimiento en el cargue de un (1) acta de visita de concepto desfavorable en el aplicativo SIIAS, presentándose incumplimiento a lo establecido en el documento operativo VSA. Cabe aclarar que el hallazgo frente a la extemporaneidad en el cargue de las actas al aplicativo SIIAS fue reportado a Aspectos Administrativos para la formulación de respectiva glosa.
-se evidenció que el soporte de acta de visita "SB08C005432" de concepto sanitario desfavorable del 20/1/2025 con ID "797262", fue radicado o cargado en el Sistema Información de Investigaciones Administrativas en Salud - SIIAS para proceso sancionatorio el día 20/2/2025. Fuera de los 30 días calendario siguientes a la emisión de concepto.</t>
  </si>
  <si>
    <t>SB08C005484</t>
  </si>
  <si>
    <t>FUNDACION GERONTOLOGICA EDAD MARAVILLOSA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</si>
  <si>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SB08C005507</t>
  </si>
  <si>
    <t>COMUNIDAD DE CUIDADO BOSQUE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</si>
  <si>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SB08C005472</t>
  </si>
  <si>
    <t>SB08C005501</t>
  </si>
  <si>
    <t>SB08C005451</t>
  </si>
  <si>
    <t>DOMUS SANTA ROSA (HOGAR GERONTOLÓGICO). No aparece en base de datos de Reporte de listado actas radicadas Subredes (insumo SDS). Asimismo, se realizó validación o verificación de la información registrada en aplicativo SIVIGILA DC Modulo SISVEA (reporte 367 - SISVEA Reporte Visitas Por Mes) con los soportes en fisicos presentados por la Subred en el presente periodo objeto de seguimiento.</t>
  </si>
  <si>
    <t>Calidad del Agua y Saneamiento Basico</t>
  </si>
  <si>
    <t>SB01C043696</t>
  </si>
  <si>
    <t xml:space="preserve">Se evidencio radicacion extemporanera al aplicacitivo SIIAS, con 33 dias de readicacion. </t>
  </si>
  <si>
    <t>1</t>
  </si>
  <si>
    <t xml:space="preserve">John Corso </t>
  </si>
  <si>
    <t>SB01C043697</t>
  </si>
  <si>
    <t xml:space="preserve">Se evidencio radicacion extemporanera al aplicacitivo SIIAS, con 32 dias de readicacion. </t>
  </si>
  <si>
    <t>SB01C043698</t>
  </si>
  <si>
    <t>SB01C043828</t>
  </si>
  <si>
    <t xml:space="preserve">Se evidencio radicacion extemporanera al aplicacitivo SIIAS, con 31 dias de readicacion. </t>
  </si>
  <si>
    <t>SB01C043829</t>
  </si>
  <si>
    <t>SB01C043834</t>
  </si>
  <si>
    <t>SB01C044218</t>
  </si>
  <si>
    <t>Enero de 2025</t>
  </si>
  <si>
    <t>SB01C043765</t>
  </si>
  <si>
    <r>
      <t xml:space="preserve">En el mes enero de 2025 en la intervención "Gimnasio",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"SB01C043765" de concepto sanitario desfavorable del 03/01/2025 con ID "650936", fue radicado o cargado en el Sistema Información de Investigaciones Administrativas en Salud - SIIAS para proceso sancionatorio  el día 04/02/2025, (32) días despues de ejecutada la visita de IVC.</t>
    </r>
  </si>
  <si>
    <t>SB01C043771</t>
  </si>
  <si>
    <r>
      <t xml:space="preserve">En el mes enero de 2025 en la intervención "Bodegas de almacenamiento de material reciclable y similares",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"SB01C043771" de concepto sanitario desfavorable del 04/01/2025 con ID "814769", fue radicado o cargado en el Sistema Información de Investigaciones Administrativas en Salud - SIIAS para proceso sancionatorio  el día 04/02/2025, (31) días despues de ejecutada la visita de IVC.</t>
    </r>
  </si>
  <si>
    <t>SB01C043957</t>
  </si>
  <si>
    <r>
      <t xml:space="preserve">En el mes enero de 2025 en la intervención "Otras actividades comerciales saneamiento básico: Establecimientos de venta de juguetes, casinos o juegos de azar, expendio de colchones y baños públicos",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"SB01C043957" de concepto sanitario desfavorable del 20/01/2025 con ID "449139", fue radicado o cargado en el Sistema Información de Investigaciones Administrativas en Salud - SIIAS para proceso sancionatorio  el día 20/02/2025, (31) días despues de ejecutada la visita de IVC.</t>
    </r>
  </si>
  <si>
    <t>SB18C007329</t>
  </si>
  <si>
    <r>
      <t xml:space="preserve">En el mes enero de 2025 en la intervención "Profesionales independientes de salud/objeto social diferente",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"SB18C007329" de concepto sanitario desfavorable del 11/01/2025 con ID "558251", no fue radicada o cargada en el Sistema Información de Investigaciones Administrativas en Salud - SIIAS para proceso sancionatorio   con corte a la fecha de cierre del seguimiento retrospectivo 14/04/2025.</t>
    </r>
  </si>
  <si>
    <t>Glosa Enero 2025 por CTD</t>
  </si>
  <si>
    <t>Glosa Enero 2025 por SIIAS</t>
  </si>
  <si>
    <t>Total Técnicos Enero 2025</t>
  </si>
  <si>
    <t>BASES DE DATOS VS SOPORTES EN MEDIO FISICO – DIGITADOR SISVEA</t>
  </si>
  <si>
    <t>3-31 DE DICIEMBRE DE 2024</t>
  </si>
  <si>
    <t xml:space="preserve">LINEA
</t>
  </si>
  <si>
    <t xml:space="preserve">INTERVENCIÓN
</t>
  </si>
  <si>
    <t xml:space="preserve">HALLAZGO 
</t>
  </si>
  <si>
    <t>SB08C005415</t>
  </si>
  <si>
    <t>En el periodo del 03 al 31 de diciembre de 2024. Acta No.SB08C005415 ID 481099  de la localidad de Fontibón. Se evidenció inconsistencia en la digitación por base de datos vs soportes físicos a través de la validación en aplicativo SIVIGILA DC. “VIGILANCIA INTENSIFICADA EN INSTITUCIONES PROTECTORAS DE LA PERSONA MAYOR EN EL DISTRITO CAPITAL - CENTRO DÍA” en la CÉDULA DEL ESTABLECIMIENTO para el ítem NOMBRE DEL ESTABLECIMIENTO en FISICO se diligenció “CENTRO DIA MI REFUGIO” mientras que en SIVIGILA aparece “CENTRO DIA CASA DE LA JUSTICIA MI REFUGIO”.</t>
  </si>
  <si>
    <t>Medicamentos seguros</t>
  </si>
  <si>
    <t>MS05C017553</t>
  </si>
  <si>
    <t xml:space="preserve">Se evidenció que existe diferencia entre el soporte y el físico y el aplicativo SIVIGILA D.C, para el soporte MS05C017553 con ID 669923 del 09/12/2024 de la localidad de Fontibón, se indicó el dato “MS0000330” como número de inscripción, sin embargo, en el aplicativo SIVIGILA D, C se digitó “MS05C017553” </t>
  </si>
  <si>
    <t>601935, 762225, 751943</t>
  </si>
  <si>
    <t>MS12C005385, MS12C005347, MS12C005379</t>
  </si>
  <si>
    <t>Se evidenció que existe diferencia entre el soporte y el físico y el aplicativo SIVIGILA D.C, para el soporte MS12C005385 con ID 601935 del 22/12/2024 de la localidad de Bosa, se indicó el dato “MS00019551” como número de inscripción, sin embargo, en el aplicativo SIVIGILA D, C se digitó “AS00019551”
Se evidenció que existe diferencia entre el soporte y el físico y el aplicativo SIVIGILA D.C, para el soporte MS12C005347 con ID 762225 del 09/12/2024 de la localidad de Bosa, se indicó el dato “MS00019208” como número de inscripción, sin embargo, en el aplicativo SIVIGILA D, C se digitó “T1500019208”
Se evidenció que existe diferencia entre el soporte y el físico y el aplicativo SIVIGILA D.C, para el soporte MS12C005379 con ID 751943 del 21/12/2024 de la localidad de Bosa, se indicó el dato “MS00019208” como número de inscripción, sin embargo, en el aplicativo SIVIGILA D, C se digitó “T1500019561”</t>
  </si>
  <si>
    <t>Medicamentos Seguros</t>
  </si>
  <si>
    <t>03 al 31 diciembre de 2024</t>
  </si>
  <si>
    <t>MS09C005806</t>
  </si>
  <si>
    <r>
      <t>Se identifica en acta MS05C014027, ID: 633309, con concepto Desfavorable, error en la digitación en el teléfono de contacto, en el acta se encuentra como 601451701</t>
    </r>
    <r>
      <rPr>
        <b/>
        <sz val="7"/>
        <color rgb="FF000000"/>
        <rFont val="Arial"/>
        <family val="2"/>
      </rPr>
      <t>3</t>
    </r>
    <r>
      <rPr>
        <sz val="7"/>
        <color rgb="FF000000"/>
        <rFont val="Arial"/>
        <family val="2"/>
      </rPr>
      <t>, sin embargo, en el SIVIGILA D.C se encuentra 601451701</t>
    </r>
    <r>
      <rPr>
        <b/>
        <sz val="7"/>
        <color rgb="FF000000"/>
        <rFont val="Arial"/>
        <family val="2"/>
      </rPr>
      <t>2</t>
    </r>
  </si>
  <si>
    <t>Andrés López</t>
  </si>
  <si>
    <t>MS05C014027</t>
  </si>
  <si>
    <t>Se identifica en acta MS09C005806, ID: 668965, con concepto Desfavorable, error en la digitación en el correo electrónico para notificación, en el acta se encuentra como YASMID.85@HOTMAIL.ES, sin embargo, en el SIVIGILA D.C se encuentra YASMID.85@HOTMAIL.COM</t>
  </si>
  <si>
    <t>Linea de alimentos sanos y seguros</t>
  </si>
  <si>
    <t>AS15C019495</t>
  </si>
  <si>
    <t>Se evidencio en acta en físico AS15C019495, que se relaciono para el producto "pimienta negra molida, de marca member's selection, cantidad 0,90 Kg" en el aplicativo se relaciono 90 Kg, no es coincidente la información. Adicionalmente el producto relacionado en acta en físico "Arequipe de marca levapan, cantidad 15 Kg", no fue digitado en el aplicativo.</t>
  </si>
  <si>
    <t xml:space="preserve">Calidad del Agua y saneamiento basico </t>
  </si>
  <si>
    <t>03 al 31 de diciembre del 2024</t>
  </si>
  <si>
    <t>SB01C043170</t>
  </si>
  <si>
    <t>Se registro en acta en la cedula del establecimiento en Correo electrónico para notificación "jeiveral_x@hotmail.com y en SIVIGILA DC "JEIVERALX@HOTMAIL.COM"</t>
  </si>
  <si>
    <t>SB01C043307</t>
  </si>
  <si>
    <t>Se registro en acta en la cedula del establecimiento en Numero documento del propietario se registró en acta 1030523216 y en SIVIGILA DC 130523216, para lo cual el documento correcto es el registrado en el acta.</t>
  </si>
  <si>
    <t>SB06C010939</t>
  </si>
  <si>
    <t>Se registro en acta en la cedula del establecimiento en formato en físico en NIT se registró 901329752 y el SIVIGILA DC 901324752, confirmando que el numero correcto es el registrado en acta</t>
  </si>
  <si>
    <t>Seguridad Química</t>
  </si>
  <si>
    <t>03 al 31 Dic 2024</t>
  </si>
  <si>
    <t>SQ01C092502</t>
  </si>
  <si>
    <t>En el Acta No. SQ01C092502, ID establecimiento (518033), de fecha 20/12/2024 con Concepto Desfavorable. En el ítem 8.3 no se registró la información del residuo generado retal de hierro</t>
  </si>
  <si>
    <t>Edgar Salazar</t>
  </si>
  <si>
    <t>SQ01C092476</t>
  </si>
  <si>
    <t>En el Acta No. SQ01C092476, ID establecimiento (622096), de fecha 20/12/2024 con Concepto Desfavorable. En el ítem 8.1 se digitó la cantidada mensual utilizada de hierro 50 Kilogramos, sin embargo, en el soporte físico se diligenció 500 Kilogramos.</t>
  </si>
  <si>
    <t>SQ03C036431</t>
  </si>
  <si>
    <t>En el Acta No. SQ03C036431, ID establecimiento (445380), de fecha 12/12/2024 con Concepto Desfavorable. Se digitó motivo de visita: Programación, sin embargo, en el soporte físico mediante nota aclaratoria en la hoja 8, el motivo de visita se registró asociada a petición No. SP18393 del 11/12/2024.</t>
  </si>
  <si>
    <t>SQ01C092673</t>
  </si>
  <si>
    <t>En el Acta No. SQ01C092673, ID establecimiento (593345), de fecha 17/12/2024 con Concepto Favorable. De acuerdo con nota aclaratoria en la hoja 6 en el ítem 5.8 la calificación del cumplimiento es "Si", sin embargo, se digitó "No Aplica".</t>
  </si>
  <si>
    <t>SQ01C092573</t>
  </si>
  <si>
    <t>En el Acta No. SQ01C092573, ID establecimiento (682543), de fecha 19/12/2024 con Concepto Favorable. No se digitó la información registrada en el soporte físico en el ítem 10 "Sistema de producción de energía".</t>
  </si>
  <si>
    <t>SQ03C036426</t>
  </si>
  <si>
    <t>En el Acta No. SQ03C036426, ID establecimiento (715792), de fecha 11/12/2024 con Concepto Desfavorable. Se digitó la dirección KR 41 26 01, sin embargo, en el soporte físico dse diligenció KR 41 2G 01.</t>
  </si>
  <si>
    <t>LíneaCalidad del Agua y Saneamiento Básico</t>
  </si>
  <si>
    <t>SB03C003307
SQ01C092992</t>
  </si>
  <si>
    <t xml:space="preserve">En el periodo 03 al 31 de diciembre de 2024 en la intervención "Establecimientos de alojamiento y hospedaje con servicios adicionales",  en acta de IVC SB03C003307 de concepto favorable con ID 394320  del 23/12/2024   no se digitó el segundo funcionario que realizó la visita por parte de la autoridad sanitaria, ya que en el acta se registro a "Jonatan Fabian Torres Quevedo" con CC 1031141070 con profesion u oficio "Ingeniero Químico"; sin embargo en aplicativo Sivigila no se digitó dicho funcionario unicamente el profesional ambiental Natalia Zarate Carreño. Igualmente,  para el acta del servicio adicional  SQ01C092992 del 23/12/2024 en bloque Relación de sustancias químicas, productos y residuos se presenta error de digitación en los siguientes aspectos evaluados: En numeral 8.1 "Sustancias Químicas Utilizadas y Almacenadas" se registró la sustancia: "Aceite lubricante, estado Líquido, Cantidad mensual utilizada 2 gal, cantidad mensual almacenada 1 gal"; sin embargo, estos datos no fueron digitados en aplicativo Sivigila y en bloque 10. "Sistema de producción de energía" en acta de IVC se diligenció: en ítems 10.3 Planta electrica "Si" y 10.4 Mantenimiento "Sí" con los datos de mantenimiento preventivo de planta electrica "realizado por dieselectricos #127372 del día 20/11/2024", así mismo para el ítem 10.10 "Potencia de planta eléctrica (kW)" se registró en acta de IVC el dato "75";  sin embargo, en aplicativo Sivigila el ítem 10.3, 10.4 fueron calificados como "No" y en el  ítem 10.10 se digitó la opción "Sin Dato". </t>
  </si>
  <si>
    <t>SB18C007156</t>
  </si>
  <si>
    <t>En el periodo 03 al 31 de diciembre de 2024 en la intervención "Profesionales independientes de salud/objeto social diferente",  el acta de IVC SB18C007156 de concepto desfavorable  con ID 620633  del 11/12/2024 presento error de digitación en Número de Inscripción del establecimiento, ya que se diligenció en el acta de IVC: " SB00057254"; sin embargo en aplicativo Sivigila D.C se digito como número de inscripción : " SQ18C007156".</t>
  </si>
  <si>
    <t>03 al 31 diciembre 2024</t>
  </si>
  <si>
    <t>SQ01C092807</t>
  </si>
  <si>
    <t>En el acta SQ01C092807 (ID 302455) con concepto Favorable con requerimientos del 12-12-2024, se evidenció digitación errada en el aplicativo Sivigila DC en el ítem 8.1 de la cantidad mensual almacenada de la sustancia "GASOLINA" al registrar 2000 Galones, ya que en el soporte físico se encuentra reportado 20000 Galones.</t>
  </si>
  <si>
    <t>SQ01C092875</t>
  </si>
  <si>
    <t>En el acta SQ01C092875 (ID 305947) con concepto Favorable con requerimientos del 12-12-2024, se evidenció que en el ítem 8.1 se duplicó el dato reportado de cantidad mensual utilizada y almacenada para la sustancia "DETERGENTE" en el aplicativo Sivigila DC.</t>
  </si>
  <si>
    <t>SQ01C092925</t>
  </si>
  <si>
    <t>En el acta SQ01C092925 (ID 525248) con concepto Favorable del 20-12-2024, se evidenció digitación errada en el aplicativo Sivigila DC en el ítem 8.1 de la cantidad mensual almacenada de la sustancia "REFRIGERANTE PARA MOTORES" al registrar 50 Galones, ya que en el soporte físico se encuentra reportado 5 Galones.</t>
  </si>
  <si>
    <t>SQ01C092777</t>
  </si>
  <si>
    <t>En el acta SQ01C092777 (ID 552657) con concepto Desfavorable del 26-12-2024, se evidenció digitación errada de la UPZ en el aplicativo Sivigila DC.</t>
  </si>
  <si>
    <t>SQ03C036312</t>
  </si>
  <si>
    <t>En el acta SQ03C036312 (ID 589251) con concepto Desfavorable del 19-12-2024, se evidenció digitación errada del número de trabajadores del establecimiento en el aplicativo Sivigila DC.</t>
  </si>
  <si>
    <t>SQ01C092900</t>
  </si>
  <si>
    <t>En el acta SQ01C092900 (ID 612053) con concepto Desfavorable del 21-12-2024, se evidenció digitación errada del correo electrónico en el aplicativo Sivigila DC.</t>
  </si>
  <si>
    <t>SQ01C092688</t>
  </si>
  <si>
    <t>En el acta SQ01C092688 (ID 627006) con concepto Desfavorable del 13-12-2024, se evidenció digitación errada del correo electrónico en el aplicativo Sivigila DC.</t>
  </si>
  <si>
    <t>SQ01C092741</t>
  </si>
  <si>
    <t>En el acta SQ01C092741 (ID 657150) con concepto Desfavorable del 12-12-2024, se registró en el aplicativo Sivigila DC en el ítem 8.1 que la sustancia "GASOLINA" cuenta con ficha de datos de seguridad; sin embargo, en el soporte físico que indica que "No".</t>
  </si>
  <si>
    <t>SQ01C092812</t>
  </si>
  <si>
    <t>En el acta SQ01C092812 (ID 669261) con concepto Desfavorable del 13-12-2024, se evidenció que el ítem 6.5 se digitó en el aplicativo Sivigila DC como "No Cumple" con hallazgo; sin embargo, en el soporte físico éste ítem tiene calificación "Cumple" sin hallazgo.</t>
  </si>
  <si>
    <t>SQ01C092738</t>
  </si>
  <si>
    <t>En el acta SQ01C092738 (ID 711098) con concepto Desfavorable del 10-12-2024, no se digitó en el aplicativo Sivigila DC el incumplimiento y el hallazgo reportado para el ítem 4.4.</t>
  </si>
  <si>
    <t>SQ03C036231</t>
  </si>
  <si>
    <t>En el acta SQ03C036231 (ID 824139) con concepto Desfavorable del 12-12-2024, se evidenció digitación errada en el aplicativo Sivigila DC del apellido del propietario del establecimiento.</t>
  </si>
  <si>
    <t>Código 1063 Bosa</t>
  </si>
  <si>
    <t>Valor %</t>
  </si>
  <si>
    <t>BASES DE DATOS VS SOPORTES EN MEDIO FISICO – DIGITADOR SISVEA - VIGILANCIA INTENSIFICADA</t>
  </si>
  <si>
    <t>SQ07C005062</t>
  </si>
  <si>
    <t xml:space="preserve">Vigilancia intensificada a empresas que realizan control vectorial y/o prestan el servicio de lavado y desinfección de tanques de almacenamiento de agua potable a nivel Distrital </t>
  </si>
  <si>
    <t>En el acta SQ07C005062 (ID 569406) con concepto Favorable del 09-12-2024, se evidenció digitación errada en el aplicativo Sivigila DC del segundo apellido del técnico aplicador de plaguicidas.</t>
  </si>
  <si>
    <t>SQ07C005093</t>
  </si>
  <si>
    <t>En el acta SQ07C005093 (ID 791557) con concepto Favorable del 17-12-2024, se evidenció en el ítem 6.8 digitación errada en el aplicativo Sivigila DC del nombre de tres técnicos, documento de identidad de un técnico, vigencia del carnet de 2 técnicos. Así mismo, se evidenció registro errado de las cantidades mensuales utilizadas y almacenadas de la sustancia "DEMON 40 PM" y la cantidad mensual utilizada de la sustancia "RATUNET".</t>
  </si>
  <si>
    <t>SQ07C005046</t>
  </si>
  <si>
    <t>En el acta SQ07C005046 (ID 822139) con concepto Favorable del 10-12-2024, se evidenció en el ítem 6.8 para uno de los técnicos digitación errada de la fecha del último curso de plaguicidas y para otro técnico no se registró en el aplicativo Sivigila DC que contaba con examen ETA.</t>
  </si>
  <si>
    <t>SQ07C005092</t>
  </si>
  <si>
    <t>En el acta SQ07C005092 (ID 824244) con concepto Favorable del 16-12-2024, se evidenció que en el ítem 4.3 se duplicó la información de uno de los equipos y la marca que se digitó no corresponde a la registrada en el soporte físico, en el ítem 6.8 se registró información errada del nombre de 5 técnicos, números de cédula de 2 técnicos; así como, el nombre comercial del producto registrado en el acta como "DELTAFORCE VPM EC 2.5%" en el aplicativo Sivigila DC se digitó "DELMOSTYN VPM EC  2,5%".</t>
  </si>
  <si>
    <t>Glosa Diciembre 2024 por Rutinarias</t>
  </si>
  <si>
    <t>Glosa Diciembre 2024 por VI</t>
  </si>
  <si>
    <t>Total Digitadores Diciembre 2024</t>
  </si>
  <si>
    <t>ENERO DE 2025</t>
  </si>
  <si>
    <t xml:space="preserve">Bosa </t>
  </si>
  <si>
    <t>SB01C043743</t>
  </si>
  <si>
    <t>Para el soporte acta IVC SB01C043743 de concepto desfavorable con ID:121287 del periodo de enero de 2025 en la intervención "Establecimientos comerciales saneamiento básico”, el acta de fue cargada en el aplicativo SIIAS extemporáneamente a los 31 dias posterior a ejecutada la visita.</t>
  </si>
  <si>
    <t xml:space="preserve">Sandra Milena Acevedo Echeverry </t>
  </si>
  <si>
    <t>SB01C044508</t>
  </si>
  <si>
    <t>Para el soporte acta IVC SB01C044508 de concepto desfavorable con ID:100901 del periodo de enero de 2025 en la intervención "Gimnasio”, el acta de fue cargada en el aplicativo SIIAS extemporáneamente a los 31 dias posterior a ejecutada la visita.</t>
  </si>
  <si>
    <t>SB06C011293</t>
  </si>
  <si>
    <t>Para el soporte acta IVC SB06C011293 de concepto desfavorable con ID:100898 del periodo de enero de 2025 en la intervención "Establecimientos de educación para el trabajo y desarrollo humano y otros tipos de educación”, el acta de fue cargada en el aplicativo SIIAS extemporáneamente a los 31 dias posterior a ejecutada la visita.</t>
  </si>
  <si>
    <t>SB06C011299</t>
  </si>
  <si>
    <t>Para el soporte acta IVC SB06C011299 de concepto desfavorable con ID:121286 del periodo de enero de 2025 en la intervención "Establecimientos de educación preescolar, básica y media (Público)”, el acta de fue cargada en el aplicativo SIIAS extemporáneamente a los 31 dias posterior a ejecutada la visita.</t>
  </si>
  <si>
    <t>SB18C007107</t>
  </si>
  <si>
    <t>Para el soporte acta IVC SB18C007107 de concepto desfavorable con ID:100902 del periodo de enero de 2025 en la intervención "Profesionales independientes de salud/objeto social diferente”, el acta de fue cargada en el aplicativo SIIAS extemporáneamente a los 31 dias posterior a ejecutada la visita.</t>
  </si>
  <si>
    <t>SB18C007232</t>
  </si>
  <si>
    <t>Para el soporte acta IVC SB18C007232 de concepto desfavorable con ID:121271 del periodo de enero de 2025 en la intervención "Profesionales independientes de salud/objeto social diferente”, el acta de fue cargada en el aplicativo SIIAS extemporáneamente a los 31 dias posterior a ejecutada la visita.</t>
  </si>
  <si>
    <t>SB01C042865</t>
  </si>
  <si>
    <t>Para el soporte acta IVC SB01C042865 de concepto desfavorable con ID:121280 del periodo de enero de 2025 en la intervención "Establecimientos comerciales saneamiento básico”, el acta de fue cargada en el aplicativo SIIAS extemporáneamente a los 31 dias posterior a ejecutada la visita.</t>
  </si>
  <si>
    <t>Línea Aire, ruido y radiación electromagnetica</t>
  </si>
  <si>
    <t>AR02C004593</t>
  </si>
  <si>
    <t xml:space="preserve">En el mes enero del 2025 en la intervención "Encuesta periódica de prevalencia de sintomatología respiratoria en niños menores de 5 años ", existe diferencia entre el soporte físico y el aplicativo SIVIGILA DC. en encuesta AR02C004593 del 21/01/2025, Se evidenció en soporte físico en información básica del niño (a) en campo Fecha_Nacimiento: “07-02-2024"; Sin embargo, en aplicativo SIVIGILA se digitó: “17-02-2024" </t>
  </si>
  <si>
    <t>AR03C007570</t>
  </si>
  <si>
    <t xml:space="preserve">En el mes enero del 2025 en la intervención "Encuesta periódica de prevalencia de sintomatología respiratoria en niños menores de 5 a 14 años ", existe diferencia entre el soporte físico y el aplicativo SIVIGILA DC. en encuesta AR03C007570 del 21/01/2025, Se evidenció en soporte físico  en campo P54_Tipo_Vivienda: “Apartamento (Propiedad horizontal)"; Sin embargo, en aplicativo SIVIGILA se digitó: “Apartamento (Independiente)" </t>
  </si>
  <si>
    <t>AR03C007571</t>
  </si>
  <si>
    <t>En el mes enero del 2025 en la intervención "Encuesta periódica de prevalencia de sintomatología respiratoria en niños menores de 5 a 14 años ", existe diferencia entre el soporte físico y el aplicativo SIVIGILA DC. en encuesta AR03C007571 del 21/01/2025, Se evidenció en soporte físico en información básica del niño (a) en campo Fecha_Nacimiento: “02-04-2018"; Sin embargo, en aplicativo SIVIGILA se digitó: “01-04-20184" , asi mismo en información básica del encuestado en soporte físico se consignó en campo Nombre Completo: “MARIA CAMILA TOVAR TORRES"; Sin embargo, en aplicativo SIVIGILA se digitó: “MARIA CLAUDIA TOVAR TORRES"</t>
  </si>
  <si>
    <t>AR01C136279</t>
  </si>
  <si>
    <t>En el mes enero del 2025 en la intervención "Visitas de Inspección y Vigilancia en espacios libres de humo y aerosoles ", existe diferencia entre el soporte físico y el aplicativo SIVIGILA DC. en acta AR01C136279 del 16/01/2025, Se evidenció en soporte físico se consignó en campo Barrio: “Cofradia"; Sin embargo, en aplicativo SIVIGILA no se digitó, así mismo en campo "Cumple con aspectos verificados de Ley 1335 del 2009" en fisico se consignó "No" y en aplicativo se digito "Si".</t>
  </si>
  <si>
    <t>AR01C136208</t>
  </si>
  <si>
    <t>En el mes enero del 2025 en la intervención "Visitas de Inspección y Vigilancia en espacios libres de humo y aerosoles ", existe diferencia entre el soporte físico y el aplicativo SIVIGILA DC. en acta AR01C136208 del 18/01/2025, Se evidenció en soporte físico se consignó en campo "Cumple con aspectos verificados de Ley 1335 del 2009" en fisico se consignó "No" y en aplicativo se digito "Si".</t>
  </si>
  <si>
    <t>AR01C136210</t>
  </si>
  <si>
    <t>En el mes enero del 2025 en la intervención "Visitas de Inspección y Vigilancia en espacios libres de humo y aerosoles ", existe diferencia entre el soporte físico y el aplicativo SIVIGILA DC. en acta AR01C136210 del 17/01/2025, Se evidenció en soporte físico que se seleccionó en campos: 1.c "NA", 2.a "NA”; 2.b "No cumple" , 3, 4, 5, 6, 7 y 8 "NA"  y en aplicativo  se digito 1.c, 2.a, 3, 4, 5, 6, 7 y 8 "No cumple" , 2.b "Cumple". cumple" , 2.b "Cumple".</t>
  </si>
  <si>
    <t>AR01C136487</t>
  </si>
  <si>
    <t>En el mes enero del 2025 en la intervención "Visitas de Inspección y Vigilancia en espacios libres de humo y aerosoles ", existe diferencia entre el soporte físico y el aplicativo SIVIGILA DC. en acta AR01C136487 del 29/01/2025, Se evidenció en soporte físico se consignó en campo: Cumple con aspectos verificados de Ley 1335 del 2009: "No" y en aplicativo se digito "Si".</t>
  </si>
  <si>
    <t>En el mes enero del 2025 la intervención "Visitas de Inspección y Vigilancia en espacios libres de humo y aerosoles ", existe diferencia entre el soporte físico y el aplicativo SIVIGILA DC. en acta AR01C136323 del 23/01/2025, Se evidenció en soporte físico se consignó en campo 3. Observaciones: "se socializa normativa durante la visita se identifica incumplimiento de no se evidencia señalización de "prohibida la venta de tabaco, cigarrillos  y sus derivados a menores de edad ";no se evidencia señalización de "respire con tranquilidad este es un espacio este un espacio 100 % libre de humo de tabaco y sus derivados "se evidencia publicidad de productos de tabaco dentro del establecimiento los anteriores incumplimientos serán notificados a policía nacional, secretaria de gobierno y superintendencia de industria y comercio no cumple con la ley 1335 de 2009 la presente acta no afecta el concepto sanitario se actualizan datos del establecimiento."; y en aplicativo se digito "se socializa normativa durante la visita se identifica incumplimiento de no se evidencia señalización de "respire con tranquilidad este es un espacio este un espacio 100 % libre de humo de tabaco y sus derivados", se evidencia publicidad de productos de tabaco dentro del establecimiento los anteriores incumplimientos serán notificados a policía nacional, secretaria de gobierno y superintendencia de industria y comercio, no cumple con la ley 1335 de 2009 la presente acta no afecta el concepto sanitario, se actualizan datos del establecimiento."</t>
  </si>
  <si>
    <t>AR01C136224</t>
  </si>
  <si>
    <t>En el mes enero del 2025 en la intervención "Visitas de Inspección y Vigilancia en espacios libres de humo y aerosoles ", existe diferencia entre el soporte físico y el aplicativo SIVIGILA DC. en acta AR01C136224 del 18/01/2025, Se evidenció en soporte físico se consignó en campo: Cumple con aspectos verificados de Ley 1335 del 2009: "No" y en aplicativo se digito "Si".</t>
  </si>
  <si>
    <t>AR01C136339</t>
  </si>
  <si>
    <t>En el mes enero del 2025 en la intervención "Visitas de Inspección y Vigilancia en espacios libres de humo y aerosoles ", existe diferencia entre el soporte físico y el aplicativo SIVIGILA DC. en acta AR01C136339 del 24/01/2025, Se evidenció en soporte físico se consignó en campo: Cumple con aspectos verificados de Ley 1335 del 2009: "No" y en aplicativo se digito "Si".</t>
  </si>
  <si>
    <t>AR01C136465</t>
  </si>
  <si>
    <t>En el mes enero del 2025 en la intervención "Visitas de Inspección y Vigilancia en espacios libres de humo y aerosoles ", existe diferencia entre el soporte físico y el aplicativo SIVIGILA DC. en acta AR01C136465 del 28/01/2025, Se evidenció en soporte físico se consignó en campo: Cumple con aspectos verificados de Ley 1335 del 2009: "No" y en aplicativo se digito "Si".</t>
  </si>
  <si>
    <t>AR01C136482</t>
  </si>
  <si>
    <t>En el mes enero del 2025 en la intervención "Visitas de Inspección y Vigilancia en espacios libres de humo y aerosoles ", existe diferencia entre el soporte físico y el aplicativo SIVIGILA DC. en acta AR01C136482 del 29/01/2025, Se evidenció en soporte físico se consignó en campo: Cumple con aspectos verificados de Ley 1335 del 2009: "No" y en aplicativo se digito "Si".</t>
  </si>
  <si>
    <t>AR01C136486</t>
  </si>
  <si>
    <t>En el mes enero del 2025 en la intervención "Visitas de Inspección y Vigilancia en espacios libres de humo y aerosoles ", existe diferencia entre el soporte físico y el aplicativo SIVIGILA DC. en acta AR01C136486 del 16/01/2025, Se evidenció en soporte físico se consignó en campo: Cumple con aspectos verificados de Ley 1335 del 2009: "No" y en aplicativo se digito "Si".</t>
  </si>
  <si>
    <t>AR01C136326</t>
  </si>
  <si>
    <t>En el mes enero del 2025 en la intervención "Visitas de Inspección y Vigilancia en espacios libres de humo y aerosoles ", existe diferencia entre el soporte físico y el aplicativo SIVIGILA DC. en acta AR01C136326 del 23/01/2025, Se evidenció en soporte físico se consignó en campo: Cumple con aspectos verificados de Ley 1335 del 2009: "No" y en aplicativo se digito "Si".</t>
  </si>
  <si>
    <t>AR01C136329</t>
  </si>
  <si>
    <t>En el mes enero del 2025 en la intervención "Visitas de Inspección y Vigilancia en espacios libres de humo y aerosoles ", existe diferencia entre el soporte físico y el aplicativo SIVIGILA DC. en acta AR01C136329 del 23/01/2025, Se evidenció en soporte físico se consignó en campo: Cumple con aspectos verificados de Ley 1335 del 2009: "No" y en aplicativo se digito "Si".</t>
  </si>
  <si>
    <t>AR01C136209</t>
  </si>
  <si>
    <t>En el mes enero del 2025 en la intervención "Visitas de Inspección y Vigilancia en espacios libres de humo y aerosoles ", existe diferencia entre el soporte físico y el aplicativo SIVIGILA DC. en acta AR01C136209 del 17/01/2025, Se evidenció en soporte físico se consignó en campo: Cumple con aspectos verificados de Ley 1335 del 2009: "No" y en aplicativo se digito "Si".</t>
  </si>
  <si>
    <t>AR01C136385</t>
  </si>
  <si>
    <t>En el mes enero del 2025 en la intervención "Visitas de Inspección y Vigilancia en espacios libres de humo y aerosoles ", existe diferencia entre el soporte físico y el aplicativo SIVIGILA DC. en acta AR01C136385 del 20/01/2025, Se evidenció en soporte físico se consignó en campo 3. Observaciones: "2B. NO CUENTA CON SEÑALIZACIÓN DE SU SALUD ESTE ESPACIO ESTA LIBRE DE HUMO DE CIGARRILLO O DE TABACO" y en aplicativo se digito "2B. NO CUENTA CON SEÑALIZACIÓN DE".</t>
  </si>
  <si>
    <t>En el mes enero del 2025 en la intervención "Visitas de Inspección y Vigilancia en espacios libres de humo y aerosoles ", existe diferencia entre el soporte físico y el aplicativo SIVIGILA DC. en acta AR01C136361 del 22/01/2025, Se evidenció en soporte físico se consignó en campo 3. Observaciones: "2B. NO CUENTA CON SEÑALIZACIÓN DE POR EL BIEN DE SU SALUD ESTE ESPACIO ESTA LIBRE DE HUMO DE TABACO Y SUS DERIVADOS" y en aplicativo  NO se digito.</t>
  </si>
  <si>
    <t>AR01C136217</t>
  </si>
  <si>
    <t>En el mes enero del 2025 en la intervención "Visitas de Inspección y Vigilancia en espacios libres de humo y aerosoles ", existe diferencia entre el soporte físico y el aplicativo SIVIGILA DC. en acta AR01C136217 del 20/01/2025, Se evidenció en soporte físico se consignó en campo 3. Observaciones: "La presente acta no afecta el concepto sanitario del establecimiento" y en aplicativo  NO se digito.</t>
  </si>
  <si>
    <t>AR01C136203</t>
  </si>
  <si>
    <t>En el mes enero del 2025 en la intervención "Visitas de Inspección y Vigilancia en espacios libres de humo y aerosoles ", existe diferencia entre el soporte físico y el aplicativo SIVIGILA DC. en acta AR01C136203 del 14/01/2025, Se evidenció en soporte físico que se seleccionó en campo: 9 "NA"  y en aplicativo  se digito  "No cumple".</t>
  </si>
  <si>
    <t>AR01C136325</t>
  </si>
  <si>
    <t>En el mes enero del 2025 en la intervención "Visitas de Inspección y Vigilancia en espacios libres de humo y aerosoles ", existe diferencia entre el soporte físico y el aplicativo SIVIGILA DC. en acta AR01C136325 del 23/01/2025, Se evidenció en soporte físico se consignó en campo: Cumple con aspectos verificados de Ley 1335 del 2009: "No" y en aplicativo se digito "Si".</t>
  </si>
  <si>
    <t>AR01C136473</t>
  </si>
  <si>
    <t>En el mes enero del 2025 en la intervención "Visitas de Inspección y Vigilancia en espacios libres de humo y aerosoles ", existe diferencia entre el soporte físico y el aplicativo SIVIGILA DC. en acta AR01C136473 del 30/01/2025, Se evidenció en soporte físico se consignó en campo: Cumple con aspectos verificados de Ley 1335 del 2009: "No" y en aplicativo se digito "Si".</t>
  </si>
  <si>
    <t>AR01C136131</t>
  </si>
  <si>
    <t>En el mes de enero 2025 para la intervención "Visitas de Inspección y Vigilancia en espacios libres de humo y aerosoles", existe diferencia entre el soporte físico y el aplicativo SIVIGILA D.C; en el acta de inspección vigilancia Ley 1335 de 2009 AR01C136131 ID 362226 del 18/01/2025, toda vez que en el soporte físico registra número de trabajadores “2” y en la hoja 3, en el numeral “4.Cumple con los aspectos verificados de la Ley 1335 del 2009” califican “NO”; Sin embargo, en aplicativo SIVIGILA D.C., se digitó en número de trabajadores “1” y en el cumplimiento de la Ley 1335 de 2009 digitaron “SI”.</t>
  </si>
  <si>
    <t>AR01C136076</t>
  </si>
  <si>
    <t>En el mes de enero 2025 para la intervención "Visitas de Inspección y Vigilancia en espacios libres de humo y aerosoles", existe diferencia entre el soporte físico y el aplicativo SIVIGILA D.C; en el acta de inspección vigilancia Ley 1335 de 2009 AR01C136076 ID 362802 del 18/01/2025, toda vez que en el soporte físico en el numeral “3.OBSERVACIONES” registran como incumplimiento “…2b No se evidencia señalización de espacio 100% libre de humo de tabaco, cigarrillo y sus derivados…”; Sin embargo, en aplicativo SIVIGILA D.C., se digitó el incumplimiento con otro numeral “2A No se evidencia...”</t>
  </si>
  <si>
    <t>AR01C136173</t>
  </si>
  <si>
    <t>En el mes de enero 2025 para la intervención "Visitas de Inspección y Vigilancia en espacios libres de humo y aerosoles", existe diferencia entre el soporte físico y el aplicativo SIVIGILA D.C; en el acta de inspección vigilancia Ley 1335 de 2009 AR01C136173 ID 639809 del 24/01/2025, toda vez que en el soporte físico en la hoja 3, en el numeral “4.Cumple con los aspectos verificados de la Ley 1335 del 2009” califican “NO”; Sin embargo, en aplicativo SIVIGILA D.C., se digitó “SI” en el cumplimiento de la Ley 1335 de 2009.</t>
  </si>
  <si>
    <t>AR01C136080</t>
  </si>
  <si>
    <t>En el mes de enero 2025 para la intervención "Visitas de Inspección y Vigilancia en espacios libres de humo y aerosoles", existe diferencia entre el soporte físico y el aplicativo SIVIGILA D.C; en el acta de inspección vigilancia Ley 1335 de 2009 AR01C136080 ID 595930 del 19/01/2025, toda vez que en el soporte físico en la hoja 3, en el ítem “3.Observaciones” registran entre otros los incumplimientos de los numerales 1c, 2a, 2b, 3, 8 y 9; Sin embargo, en aplicativo SIVIGILA D.C., no se digito el incumplimiento “1c. Se evidencia ensendedor en la entrada del establecimiento....” el cual estaba consignado en el acta</t>
  </si>
  <si>
    <t>AR01C135093</t>
  </si>
  <si>
    <t>En el mes de enero 2025 para la intervención "Visitas de Inspección y Vigilancia en espacios libres de humo y aerosoles", existe diferencia entre el soporte físico y el aplicativo SIVIGILA D.C; en el acta de inspección vigilancia Ley 1335 de 2009 AR01C135093 ID 779980 del 23/01/2025, toda vez que en el soporte físico, en el ítem “2b” de señalización ambientes libres de humo de tabaco, califican como “NC”; Sin embargo, en aplicativo SIVIGILA D.C., se digitó “C”.</t>
  </si>
  <si>
    <t>AR01C136074</t>
  </si>
  <si>
    <r>
      <t>En el mes de enero 2025 para la intervención "Visitas de Inspección y Vigilancia en espacios libres de humo y aerosoles", existe diferencia entre el soporte físico y el aplicativo SIVIGILA D.C; en el acta de inspección vigilancia Ley 1335 de 2009 AR01C136074 ID 413004 del 16/01/2025, toda vez que en el soporte físico, el ítem “</t>
    </r>
    <r>
      <rPr>
        <b/>
        <sz val="7"/>
        <color rgb="FF000000"/>
        <rFont val="Arial"/>
        <family val="2"/>
      </rPr>
      <t>2a</t>
    </r>
    <r>
      <rPr>
        <sz val="7"/>
        <color rgb="FF000000"/>
        <rFont val="Arial"/>
        <family val="2"/>
      </rPr>
      <t>” lo califican en “N.C” y en el item “3.Observaciones” registran “</t>
    </r>
    <r>
      <rPr>
        <i/>
        <sz val="7"/>
        <color rgb="FF000000"/>
        <rFont val="Arial"/>
        <family val="2"/>
      </rPr>
      <t>Se socializa ley 1335 de 2009. Durante la vista se evidencia incumplimiento en</t>
    </r>
    <r>
      <rPr>
        <b/>
        <i/>
        <sz val="7"/>
        <color rgb="FF000000"/>
        <rFont val="Arial"/>
        <family val="2"/>
      </rPr>
      <t xml:space="preserve"> 2a </t>
    </r>
    <r>
      <rPr>
        <i/>
        <sz val="7"/>
        <color rgb="FF000000"/>
        <rFont val="Arial"/>
        <family val="2"/>
      </rPr>
      <t xml:space="preserve">No se evidencia </t>
    </r>
    <r>
      <rPr>
        <b/>
        <i/>
        <sz val="7"/>
        <color rgb="FF000000"/>
        <rFont val="Arial"/>
        <family val="2"/>
      </rPr>
      <t xml:space="preserve">señalización de prohibido la venta de tabaco, </t>
    </r>
    <r>
      <rPr>
        <i/>
        <sz val="7"/>
        <color rgb="FF000000"/>
        <rFont val="Arial"/>
        <family val="2"/>
      </rPr>
      <t>cigarrillo y sus derivados,</t>
    </r>
    <r>
      <rPr>
        <b/>
        <i/>
        <sz val="7"/>
        <color rgb="FF000000"/>
        <rFont val="Arial"/>
        <family val="2"/>
      </rPr>
      <t xml:space="preserve"> Articulo 2  parágrafo 1 ley 1335 de 2009</t>
    </r>
    <r>
      <rPr>
        <i/>
        <sz val="7"/>
        <color rgb="FF000000"/>
        <rFont val="Arial"/>
        <family val="2"/>
      </rPr>
      <t>. Se informa que los incumplimientos serán notificados a policía nacional y Secretaria de Gobierno. La presente acta no afecta concepto sanitario</t>
    </r>
    <r>
      <rPr>
        <sz val="7"/>
        <color rgb="FF000000"/>
        <rFont val="Arial"/>
        <family val="2"/>
      </rPr>
      <t xml:space="preserve">”. Sin embargo, en aplicativo SIVIGILA D.C., se digitó “…incumplimiento en </t>
    </r>
    <r>
      <rPr>
        <b/>
        <sz val="7"/>
        <color rgb="FF000000"/>
        <rFont val="Arial"/>
        <family val="2"/>
      </rPr>
      <t>2b</t>
    </r>
    <r>
      <rPr>
        <sz val="7"/>
        <color rgb="FF000000"/>
        <rFont val="Arial"/>
        <family val="2"/>
      </rPr>
      <t xml:space="preserve"> no se evidencia </t>
    </r>
    <r>
      <rPr>
        <b/>
        <sz val="7"/>
        <color rgb="FF000000"/>
        <rFont val="Arial"/>
        <family val="2"/>
      </rPr>
      <t>señalización de espacio 100% libre de humo de tabaco</t>
    </r>
    <r>
      <rPr>
        <sz val="7"/>
        <color rgb="FF000000"/>
        <rFont val="Arial"/>
        <family val="2"/>
      </rPr>
      <t xml:space="preserve">, cigarrillos y sus derivados artículo 2 </t>
    </r>
    <r>
      <rPr>
        <b/>
        <sz val="7"/>
        <color rgb="FF000000"/>
        <rFont val="Arial"/>
        <family val="2"/>
      </rPr>
      <t>parágrafo</t>
    </r>
    <r>
      <rPr>
        <sz val="7"/>
        <color rgb="FF000000"/>
        <rFont val="Arial"/>
        <family val="2"/>
      </rPr>
      <t xml:space="preserve"> ley 1335 de 2009 …”</t>
    </r>
  </si>
  <si>
    <t>AR01C136081</t>
  </si>
  <si>
    <t>En el mes de enero 2025 para la intervención "Visitas de Inspección y Vigilancia en espacios libres de humo y aerosoles", existe diferencia entre el soporte físico y el aplicativo SIVIGILA D.C; en el acta de inspección vigilancia Ley 1335 de 2009 AR01C136081 ID 714280 del 19/01/2025, toda vez que en el soporte físico registran: En ubicación y  dirección de notificación “CL 49 Sur 90B 11 PI 2”;  “Horario” con  “24 horas”; en “2. Motivo de la visita” consignan “Programación”; además en el ítem “2. Aspectos a verificar” los numerales 1c, 2a, 3, 4 , 5, 6, 7 y 8 los califican como no aplica “N.A”, y en el item “4.Cumple con los aspectos verificados de la Ley 1335 del 2009” califican “SI”.  Sin embargo, en aplicativo SIVIGILA D.C., se digitó con “CL 49 SUR 90B 11 PI 2 LC 1”; con horario “3:30 PM a 11:00 PM”, el “Motivo de la visita” lo dejan en blanco, sin seleccionar ninguna opción; en el ítem de “2. Aspectos a verificar”  los numerales 1c, 2a, 4, 5, 6, 7, 8  los digitan  como “No cumple”, el numeral 3 en “Cumple” y como “No” el cumplimiento de la Ley 1335 de 2009.</t>
  </si>
  <si>
    <t>AR01C136084</t>
  </si>
  <si>
    <t>En el mes de enero 2025 para la intervención "Visitas de Inspección y Vigilancia en espacios libres de humo y aerosoles", existe diferencia entre el soporte físico y el aplicativo SIVIGILA D.C; en el acta de inspección vigilancia Ley 1335 de 2009 AR01C136084 ID 363371 del 19/01/2025, toda vez que en el soporte físico registran en fecha “19/01/2025”, además en el ítem “2. Aspectos a verificar”, el numeral 2b de señalización  ambientes libres de humo de tabaco, lo califican como no cumple “NC”; Sin embargo, en aplicativo SIVIGILA D.C., se digitó con fecha de acta “30/01/2025” y el ítem 2b como “No Aplica”.</t>
  </si>
  <si>
    <t>AR01C136114</t>
  </si>
  <si>
    <t>En el mes de enero 2025 para la intervención "Visitas de Inspección y Vigilancia en espacios libres de humo y aerosoles", existe diferencia entre el soporte físico y el aplicativo SIVIGILA D.C; en el acta de inspección vigilancia Ley 1335 de 2009 AR01C136114 ID 494679 del 17/01/2025, toda vez que en el soporte físico tiene como fecha “17/01/2025” y en el ítem “Observaciones” registran “Se socializa normatividad legal vigente durante la visita. Se evidencia incumplimiento en 2a no se evidencia señalización que indique "prohibida la venta de tabaco, cigarrillos y sus derivados a menores de edad. 2b cuenta con la señalización estipulada en ley 1335-2009, sin embargo esta no indica el articulo 19. 3 se evidencia venta de cigarrillos por unidad al momento de la visita. 9 no se evidencian campañas que garanticen el desestimulo del consumo de cigarrillo. Se informa que los anteriores incumplimientos serán notificados a Policía nacional y secretaria de gobierno. La presenta acta no afecta el concepto sanitario”; Sin embargo, en aplicativo SIVIGILA D.C., se digitó con fecha de acta “28/01/2025” y el ítem “3.Observaciones” se digita incompleto, no relacionan “Se informa que los anteriores incumplimientos serán notificados a Policía nacional y secretaria de gobierno. La presenta acta no afecta el concepto sanitario”, lo cual se encuentra al final de las observaciones del acta</t>
  </si>
  <si>
    <t>AR01C136083</t>
  </si>
  <si>
    <t>En el mes de enero 2025 para la intervención "Visitas de Inspección y Vigilancia en espacios libres de humo y aerosoles", existe diferencia entre el soporte físico y el aplicativo SIVIGILA D.C; en el acta de inspección vigilancia Ley 1335 de 2009 AR01C136083 ID 443238 del 19/01/2025, toda vez que el soporte físico tiene como fecha “19/01/2025” y el item “4.Cumple con los aspectos verificados de la Ley 1335 del 2009” lo califican como “NO”; Sin embargo, en el aplicativo SIVIGILA D.C., se digitó con fecha de acta “30/01/2025” y  con “SI” el cumplimiento de la Ley 1335 de 2009.</t>
  </si>
  <si>
    <t>AR01C135098</t>
  </si>
  <si>
    <t>En el mes de enero 2025 para la intervención "Visitas de Inspección y Vigilancia en espacios libres de humo y aerosoles", existe diferencia entre el soporte físico y el aplicativo SIVIGILA D.C; en el acta de inspección vigilancia Ley 1335 de 2009 AR01C135098 ID 786576 del 24/01/2025, en el ítem “2. Aspectos a verificar” en el numeral “4” lo califican como “C” cumple; Sin embargo, en aplicativo SIVIGILA D.C., se digitó como “No cumple”.</t>
  </si>
  <si>
    <t>AR01C135110</t>
  </si>
  <si>
    <t>En el mes de enero 2025 para la intervención "Visitas de Inspección y Vigilancia en espacios libres de humo y aerosoles", existe diferencia entre el soporte físico y el aplicativo SIVIGILA D.C; en el acta de inspección vigilancia Ley 1335 de 2009 AR01C135110 ID 780037 del 25/01/2025, el soporte físico en el ítem “3.Observaciones” registra “Se socializa normatividad vigente. Durante la visita se evidencia incumplimiento de 1c se evidencia encendedor y botella con colillas colgado junto al marco de la puerta al lado derecho. 2a no se evidencia señalización de prohibida la venta de tabaco,cigarrillo y sus derivados a menores de edad. 3 durante la visita se evidencia comercializar cigarrillo por unidad. 8 se evidencia publicidad de malboro colgada, junto a la vitrina de atención y se evidencia cigarrillo exhibido en vitrina en area de atención. 9 no se evidencia acciones para disuadir del consumo de tabaco. Se informa que los presentes incumplimientos serán notificados a policía nacional y secretaria de gobierno. La presente acta no afecta concepto sanitario”; Sin embargo, en aplicativo SIVIGILA D.C., el ítem “3.Observaciones” se digita incompleto, no relacionan “…Se informa que los presentes incumplimientos serán notificados a policía nacional y secretaria de gobierno. La presente acta no afecta concepto sanitario”, lo cual se encuentra al final de las observaciones del acta.</t>
  </si>
  <si>
    <t>AR01C136166</t>
  </si>
  <si>
    <t>En el mes de enero 2025 para la intervención "Visitas de Inspección y Vigilancia en espacios libres de humo y aerosoles", existe diferencia entre el soporte físico y el aplicativo SIVIGILA D.C; en el acta de inspección vigilancia Ley 1335 de 2009 AR01C136166 ID 673351 del 23/01/2025, en el soporte físico el  aspecto a verificar número “8” registra no aplica “N.A”; Sin embargo, en aplicativo SIVIGILA D.C., se digitó como “No Cumple”.</t>
  </si>
  <si>
    <t>Puenta Aranda</t>
  </si>
  <si>
    <t>AR01C136183</t>
  </si>
  <si>
    <t>En el mes de enero 2025 para la intervención "Visitas de Inspección y Vigilancia en espacios libres de humo y aerosoles", existe diferencia entre el soporte físico y el aplicativo SIVIGILA D.C; en el acta de inspección vigilancia Ley 1335 de 2009 AR01C136183 ID 498068 del 27/01/2025, en el soporte físico en el item “4.Cumple con los aspectos verificados de la Ley 1335 del 2009” lo califican como “NO”; Sin embargo, en el aplicativo SIVIGILA D.C., como “SI” el cumplimiento de la Ley 1335 de 2009.</t>
  </si>
  <si>
    <t>AR01C136264</t>
  </si>
  <si>
    <t>En el mes de enero 2025 para la intervención "Visitas de Inspección y Vigilancia en espacios libres de humo y aerosoles", existe diferencia entre el soporte físico y el aplicativo SIVIGILA D.C; en el acta de inspección vigilancia Ley 1335 de 2009 AR01C136264 ID 561583 del 29/01/2025, en el soporte físico en el item “3.Observaciones” registran entre otros, las causales de los incumplimientos de los aspectos a verificar número 2A, 2B, 3 y 9; Sin embargo, en el aplicativo SIVIGILA D.C., no se digito el incumplimiento “…2B No se evidencia señalización exigida ley 1335 de 2009 Respire  con tranquilidad, este espacio esta 100% libre de Humo de tabaco...” que se encuentra registrado en el acta.</t>
  </si>
  <si>
    <t>ENERO 2025</t>
  </si>
  <si>
    <t xml:space="preserve">SB08C005430 </t>
  </si>
  <si>
    <t>En el mes de 2025. Acta No.SB08C005430 ID 342205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“GLORIABAHAMON@HOTMAIL.COM” mientras que en SIVIGILA aparece “GLORIACBAHAMON@HOTMAIL.COM”.</t>
  </si>
  <si>
    <t xml:space="preserve">SB08C005499 </t>
  </si>
  <si>
    <t>En el mes de 2025. Acta No.SB08C005499 ID 825680 de la localidad de Fontibón. Se evidenció inconsistencia en la digitación por base de datos vs soportes físicos a través de la validación en aplicativo SIVIGILA DC. “VIGILANCIA INTENSIFICADA EN INSTITUCIONES PROTECTORAS DE LA PERSONA MAYOR EN EL DISTRITO CAPITAL - HOGAR GERIÁTRICO” en la CÉDULA DEL ESTABLECIMIENTO para el ítem RAZÓN SOCIAL / NOMBRE DEL ESTABLECIMIENTO en FISICO se diligenció “HOGARES GERIÁTRICOS BURBUJAS DE AMOR SAS” mientras que en SIVIGILA aparece “HOGARES GERONNTOLOGICOS BURBUJAS DE AMAOR SAS”.</t>
  </si>
  <si>
    <t>MS05C017695</t>
  </si>
  <si>
    <t>Se evidenció que existe diferencia entre el soporte y el físico y el aplicativo SIVIGILA D.C, para el soporte MS05C017695 con ID 765455 del 25/01/2025 de la localidad de Fontibón, se indicó el dato “25/01/2025” como fecha de visita, sin embargo, en el aplicativo SIVIGILA D, C se digitó “24/01/2025”</t>
  </si>
  <si>
    <t>MS12C005403</t>
  </si>
  <si>
    <t>Se evidenció que existe diferencia entre el soporte y el físico y el aplicativo SIVIGILA D.C, para el soporte MS12C005403 con ID 825672 del 13/01/2025 de la localidad de Bosa, se indicó el dato “No tiene” como número de inscripción, sin embargo, en el aplicativo SIVIGILA D, C se digitó “1014662120-8”</t>
  </si>
  <si>
    <t>MS12C005409</t>
  </si>
  <si>
    <t>Visitas de IVC a Distribuidores de Productos de Higiene Doméstica; absorbentes de Higiene personal y pañaleras</t>
  </si>
  <si>
    <t>Se evidenció que existe diferencia entre el soporte y el físico y el aplicativo SIVIGILA D.C, para el soporte MS12C005409 con ID 610455 del 16/01/2025 de la localidad de Bosa, se indicó el dato “MS00005694” como número de inscripción, sin embargo, en el aplicativo SIVIGILA D, C se digitó “00005694”</t>
  </si>
  <si>
    <t>MS05C017639</t>
  </si>
  <si>
    <r>
      <t>Se identifica en acta MS05C017639, ID: 725241, con concepto Desfavorable, error en la digitación en el teléfono de contacto, en el acta se encuentra como 30164</t>
    </r>
    <r>
      <rPr>
        <b/>
        <sz val="7"/>
        <color rgb="FF000000"/>
        <rFont val="Arial"/>
        <family val="2"/>
      </rPr>
      <t>3</t>
    </r>
    <r>
      <rPr>
        <sz val="7"/>
        <color rgb="FF000000"/>
        <rFont val="Arial"/>
        <family val="2"/>
      </rPr>
      <t>8741, sin embargo, en el SIVIGILA D.C se encuentra 3016498741</t>
    </r>
  </si>
  <si>
    <t>MS05C017621</t>
  </si>
  <si>
    <r>
      <t>Se identifica en acta MS05C017621, ID: 702451, con concepto Desfavorable, error en la digitación en el correo electrónico para notificación, en el acta se encuentra como REPRECOMJULIE</t>
    </r>
    <r>
      <rPr>
        <b/>
        <sz val="7"/>
        <color rgb="FF000000"/>
        <rFont val="Arial"/>
        <family val="2"/>
      </rPr>
      <t>TH</t>
    </r>
    <r>
      <rPr>
        <sz val="7"/>
        <color rgb="FF000000"/>
        <rFont val="Arial"/>
        <family val="2"/>
      </rPr>
      <t>MW94@HOTMAIL.COM, sin embargo, en el SIVIGILA D.C se encuentra YREPRECOMJULIETMW94@HOTMAIL.COM</t>
    </r>
  </si>
  <si>
    <t>MS07C002194</t>
  </si>
  <si>
    <t>Se identifica en acta MS07C002194, ID: 715549, con concepto Desfavorable, error en la digitación en el Barrio, en el acta se encuentra como Los Ejidos, sin embargo, en el SIVIGILA D.C se encuentra GORGONZOLA</t>
  </si>
  <si>
    <t>Antonio Nariño</t>
  </si>
  <si>
    <t>MS23C001670</t>
  </si>
  <si>
    <r>
      <t>Se identifica en acta MS23C001670, ID: 709612, con concepto Desfavorable, error en la digitación del teléfoco de contacto, en el acta se encuentra como 3114</t>
    </r>
    <r>
      <rPr>
        <b/>
        <sz val="7"/>
        <color rgb="FF000000"/>
        <rFont val="Arial"/>
        <family val="2"/>
      </rPr>
      <t>59</t>
    </r>
    <r>
      <rPr>
        <sz val="7"/>
        <color rgb="FF000000"/>
        <rFont val="Arial"/>
        <family val="2"/>
      </rPr>
      <t>5591, sin embargo, en el SIVIGILA D.C se encuentra 3114</t>
    </r>
    <r>
      <rPr>
        <b/>
        <sz val="7"/>
        <color rgb="FF000000"/>
        <rFont val="Arial"/>
        <family val="2"/>
      </rPr>
      <t>95</t>
    </r>
    <r>
      <rPr>
        <sz val="7"/>
        <color rgb="FF000000"/>
        <rFont val="Arial"/>
        <family val="2"/>
      </rPr>
      <t>5591</t>
    </r>
  </si>
  <si>
    <t>Suba</t>
  </si>
  <si>
    <t>MS23C001702</t>
  </si>
  <si>
    <t>Se identifica en acta MS23C001702, ID: 808386, con concepto Desfavorable, error en la digitación en el correo electrónico para notificación, en el acta se encuentra como FACTURACION@CAMPOALTO.EDU.CO, sin embargo, en el SIVIGILA D.C se encuentra CONTADOR@CAMPOALTO.EDU.CO</t>
  </si>
  <si>
    <t>AS02C139736</t>
  </si>
  <si>
    <t>Cafeterias, panaderias, fruterias</t>
  </si>
  <si>
    <t xml:space="preserve"> En acta No AS02C139736 ID 506539 del 15 de enero de 2025, en acta en físico en el ítem Aplicación de medida sanitaria esta registrado destrucción o desnaturalización, en SIVIGILA no está digitado</t>
  </si>
  <si>
    <t>AS02C138928</t>
  </si>
  <si>
    <t xml:space="preserve">En acta No AS02C138928 ID 528177 del 13 de enero de 2025, en acta en físico en el ítem Aplicación de medida sanitaria esta registrado destrucción o desnaturalización, en SIVIGILA no está digitado. </t>
  </si>
  <si>
    <t xml:space="preserve">403191
403209
</t>
  </si>
  <si>
    <t>AS15C019573
AS15C019574</t>
  </si>
  <si>
    <t>Se evidencio en acta en físico AS15C019573 que para el producto "crema para cocinar UHT sabor finas hierbas, marca Alquería, cantidad 9,0 Kg", en el aplicativo se relaciono cantidad 2,4 Kg, no coincide la información.
Se evidencio para el acta en físico AS15C019574 que para el producto "doble crema queso fresco, marca Colanta, cantidad 2,50 Kg", en aplicativo se relaciono, cantidad 5,5 Kg, no coincide la información.</t>
  </si>
  <si>
    <t>SB12C001125</t>
  </si>
  <si>
    <t>En acta se registraron dos funcionaron que realizaron la intervención y en SIVIGILA DC no se registró el segundo funcionario que acompaña la intervención, únicamente se registró al profesional Diego Alejandro Melgarejo Cruz quedando faltando el Tecnólogo.</t>
  </si>
  <si>
    <t>Enero 2026</t>
  </si>
  <si>
    <t>SQ03C036735</t>
  </si>
  <si>
    <t>en numero de inscripción se registra en el soporte físico: "SQ00035963", sin embargo, en el aplicativo Sivigila DC se digitó: "8888SQ00035".</t>
  </si>
  <si>
    <t>Enero 2027</t>
  </si>
  <si>
    <t>SQ03C036093</t>
  </si>
  <si>
    <t>en nombre del establecimiento se registra en el soporte físico: "Salon de Belleza Myrian Peluqueria", sin embargo, en el aplicativo Sivigila DC se digitó: "SALON DE BELLEZA MYRIAM PELUQUERIA", en correo electrónico se registra en el soporte físico: "myrian.richa.87@hotmail.com", sin embargo, en el aplicativo Sivigila DC se digitó: "MIRYN.ROCHA.87@HOTMAIL.COM".</t>
  </si>
  <si>
    <t>Enero 2028</t>
  </si>
  <si>
    <t>SQ01C094018</t>
  </si>
  <si>
    <t>en nombre comercial se registra en el soporte físico: "Desengrasante", sin embargo, en el aplicativo Sivigila DC se digitó: "DETERGENTE", para esta sustancia las unidades de medida en el soporte físico se registra: "gal", sin embargo, en el aplicativo Sivigila DC se digitó: "Gramos".</t>
  </si>
  <si>
    <t>Enero 2029</t>
  </si>
  <si>
    <t>SQ01C094008</t>
  </si>
  <si>
    <t>en nombre del establecimiento se registra en el soporte físico: "Lavadero imperio I", sin embargo, en el aplicativo Sivigila DC se digitó: "INVERSIONES EL IMPERIO 1 SAS".</t>
  </si>
  <si>
    <t>Enero 2030</t>
  </si>
  <si>
    <t>SQ01C094061</t>
  </si>
  <si>
    <t>en nombre de propietario se registra en el soporte físico: "Harold Arturo Camacho Ramírez", sin embargo, en el aplicativo Sivigila DC se digitó: "HECTOR ARTURO CAMACHO RAMÍREZ".</t>
  </si>
  <si>
    <t>Enero 2031</t>
  </si>
  <si>
    <t>SQ01C093908</t>
  </si>
  <si>
    <t>en el hallazgo para el ítem 5.4 se registra en el soporte físico: "…5.4 No cuenta con el protocolo para el lavado de manos en el servicio sanitario para clientes", sin embargo, en el aplicativo Sivigila DC se digitó: "5.4 NO CUENTA CON INSUMOS NECESARIOS PARA LA HIGIENE PERSONAL", en el hallazgo para el ítem 5.5 se registra en el soporte físico: "…5.5 No garantiza adecuados procedimientos de limpieza y desinfección", sin embargo, en el aplicativo Sivigila DC se digitó: "5.5 NO IMPLEMENTA LOS PROCEDIMIENTOS DE LIMPIEZA Y DESINFECCION EN LAS AREAS DE TRABAJO".</t>
  </si>
  <si>
    <t>Enero 2032</t>
  </si>
  <si>
    <t>SQ01C093936</t>
  </si>
  <si>
    <t>en nombre comercial se registra en el soporte físico: "Gas Propano", sin embargo, en el aplicativo Sivigila DC se digitó: "GAS LICUADO DEL PETRÓLEO".</t>
  </si>
  <si>
    <t>Enero 2033</t>
  </si>
  <si>
    <t>SQ01C094017</t>
  </si>
  <si>
    <t>en cantidad mensual utilizada de la sustancia química: "Gas Natural", se registra en el soporte físico: "750 m3", sin embargo, en el aplicativo Sivigila DC se digitó: "75 Metros cúbicos".</t>
  </si>
  <si>
    <t>Enero 2034</t>
  </si>
  <si>
    <t>SQ01C094007</t>
  </si>
  <si>
    <t>en cantidad mensual utilizada de la sustancia química: "Algodón", se registra en el soporte físico: "9 T", sin embargo, en el aplicativo Sivigila DC se digitó: "4 toneladas".</t>
  </si>
  <si>
    <t>Enero 2025</t>
  </si>
  <si>
    <t>MH08C011106</t>
  </si>
  <si>
    <t>en por parte de la autoridad sanitaria se registra en el soporte físico: "Diana Angulo Rodríguez", sin embargo, se digitó: "DIANA SOFIA PENAGOS MEDINA".</t>
  </si>
  <si>
    <t>Enero 2035</t>
  </si>
  <si>
    <t>SQ01C093318</t>
  </si>
  <si>
    <t>en unidades de medida de la sustancia química "Diablo Rojo", se registra en el soporte físico: "g" (gramos), sin embargo, en el aplicativo Sivigila DC se digitó: "Galones".</t>
  </si>
  <si>
    <t>Enero 2036</t>
  </si>
  <si>
    <t>SQ04C001813</t>
  </si>
  <si>
    <t>en días de funcionamiento se registra en el soporte físico: " Otro: lunes a sábado", sin embargo, el aplicativo Sivigila DC se digitó: "Domingo a domingo"; en teléfonos se registra en el soporte físico: "3168450907 - 3112190137", sin embargo, el aplicativo Sivigila DC se digitó: "3168450907-3046266469".</t>
  </si>
  <si>
    <t>Enero 2037</t>
  </si>
  <si>
    <t>SQ03C036628</t>
  </si>
  <si>
    <t>en correo electrónico se registra en el soporte físico: "arizortiz227@gmail.com", sin embargo, en el aplicativo Sivigila DC se digitó: "ARIZORTIZ27@GMAIL.COM".</t>
  </si>
  <si>
    <t>Enero 2038</t>
  </si>
  <si>
    <t>SQ03C036684</t>
  </si>
  <si>
    <t>en correo electrónico se registra en el soportes físico: "sjaider7@gmail.com", sin embargo, en el aplicativo Sivigila DC se digitó: "SJAIDIVER7@GMAIL.COM".</t>
  </si>
  <si>
    <t>Enero 2039</t>
  </si>
  <si>
    <t>SQ03C036686</t>
  </si>
  <si>
    <t>en correo electrónico se registra en el soporte físico: "barbaros.vip1115@gmail.com", sin embargo, en el aplicativo Sivigila DC se digitó: "BARBAROS.VIP1115@HOTMAIL.COM".</t>
  </si>
  <si>
    <t>Enero 2040</t>
  </si>
  <si>
    <t>SQ01C093317</t>
  </si>
  <si>
    <t xml:space="preserve">IVC A INDUSTRIA DE FUNDICIÓN, TRATAMIENTO Y REVESTIMIENTO DEL METAL </t>
  </si>
  <si>
    <t>en razón social se registra en el soporte físico: "Ecotrade O&amp;B SAS", sin embargo, en el aplicativo Sivigila DC se digitó: "O&amp;B SAS".</t>
  </si>
  <si>
    <t>Enero 2041</t>
  </si>
  <si>
    <t>SQ01C093134</t>
  </si>
  <si>
    <t>en cantidad mensual almacenada de la sustancia química: "TELA POLIÉSTER", se registra en el soporte físico: "2 T", sin embargo, en el aplicativo Sivigila DC se digitó: "23 toneladas", en cantidad mensual producida de "Productos - Tela", se registra en el soporte físico 4,3 T", sin embargo, en el aplicativo Sivigila DC se digitó: "1,3 toneladas".</t>
  </si>
  <si>
    <t>Enero 2042</t>
  </si>
  <si>
    <t>SQ01C093305</t>
  </si>
  <si>
    <t>se registró en el espacio de observaciones: "…Nota aclaratoria 10.1 Si cuenta con caldera", sin embargo, en el aplicativo Sivigila DC se digitó: "No".</t>
  </si>
  <si>
    <t>Enero 2043</t>
  </si>
  <si>
    <t>SQ01C093722</t>
  </si>
  <si>
    <t>IVC A TINTORERÍAS DE TEXTILES</t>
  </si>
  <si>
    <t>en el acta anexa de medida sanitaria MH06C008844, en el soporte físico se evidencian causales por Proceso, equipos y utensilios y Saneamiento básico, sin embargo, en el aplicativo Sivigila DC no se digitó esta información.</t>
  </si>
  <si>
    <t xml:space="preserve">Linea Seguridad Quimica </t>
  </si>
  <si>
    <t>SQ01C093319</t>
  </si>
  <si>
    <t xml:space="preserve">
Acta SQ01C093319 con Id (640525) nombre del establecimiento D COLORS LAVANDERIA TINTORERIA concepto desfavorable   error en digitación del correo electronico para notificacion en el aplicativo SIVIGILA DC </t>
  </si>
  <si>
    <t xml:space="preserve">Mabel Andrea Rueda Vega </t>
  </si>
  <si>
    <t>SQ03C036757</t>
  </si>
  <si>
    <t xml:space="preserve">IVC A ESTABLECIMIENTOS DE ESTETICA ORNAMENTAL </t>
  </si>
  <si>
    <t xml:space="preserve">
Acta SQ03C036757 con Id (707544) nombre del establecimiento SPA DE UÑAS MABELA concepto favorable    error en digitación del nombre del propietario en el aplicativo SIVIGILA DC </t>
  </si>
  <si>
    <t>SQ07C005149</t>
  </si>
  <si>
    <t>En el acta SQ07C005149 (ID 307493) con concepto Desfavorable del 27-01-0205, se evidenció que en el ítem 4.3 no se registró la información para el equipo "Termonebulizador" y en el ítem 6.8 no se registró la fecha de exámenes para dos técnicos en el aplicativo Sivigila DC.</t>
  </si>
  <si>
    <t xml:space="preserve">TOTAL </t>
  </si>
  <si>
    <t>Glosa Enero 2025 por Rutinarias</t>
  </si>
  <si>
    <t>Glosa Enero 2025 por VI</t>
  </si>
  <si>
    <t>Total Digitadores Enero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</si>
  <si>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</si>
  <si>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</si>
  <si>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</si>
  <si>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</si>
  <si>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</si>
  <si>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</si>
  <si>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</si>
  <si>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</si>
  <si>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Calidad del Agua y Saneamiento Básico</t>
  </si>
  <si>
    <t>Laura Nataly Espitia Quiroz</t>
  </si>
  <si>
    <t>TÉCNOLOGO EN SANEAMIENTO AMBIENTAL</t>
  </si>
  <si>
    <t>Tecnólogo - Operativo</t>
  </si>
  <si>
    <t>Se presenta inconsistencia para la información registrada en la casilla H5 - PERFIL; y lo registrado en la casilla Q5 - TÍTULO DE PREGRADO. Es decir, en la casilla H5 – Tecnólogo; y lo registrado en la casilla Q5 - INGENIERO(A) AMBIENTAL. Y por ende lo registrado en la casilla P5 - VALOR TOTAL consignado al colaborador en el mes de enero de 2025. Asimismo, no se registra novedad u observaciones al respecto.</t>
  </si>
  <si>
    <t xml:space="preserve">Paula Cristina Ángel Quiroz </t>
  </si>
  <si>
    <t>Se presenta inconsistencia para la información registrada en la casilla G5 - PRODUCTO; y lo registrado en la casilla AQ5 - LÍNEA DE INTERVENCIÓN PRINCIPAL / AR5 - LÍNEAS DE INTERVENCIÓN EN LAS QUE REALIZÓ ACTIVIDADES EN EL MES. Es decir, en la casilla G5 – Prevención y Control de enfermedades zoonóticas; y lo registrado en la casilla AQ5 - CALIDAD DEL AGUA Y SANEAMIENTO BÁSICO</t>
  </si>
  <si>
    <t xml:space="preserve">Julián Esteban Arteaga Garcia </t>
  </si>
  <si>
    <t>Se presenta inconsistencia para la información registrada en la casilla G5 - PRODUCTO; y lo registrado en la casilla AQ5 - LÍNEA DE INTERVENCIÓN PRINCIPAL / AR5 - LÍNEAS DE INTERVENCIÓN EN LAS QUE REALIZÓ ACTIVIDADES EN EL MES. Es decir, en la casilla G5 – Prevención y Control de enfermedades zoonóticas; y lo registrado en la casilla AQ5 - CALIDAD DEL AGUA Y SANEAMIENTO BÁSICO.</t>
  </si>
  <si>
    <t>Luis Felipe Angulo Bustillo</t>
  </si>
  <si>
    <t>Químico Farmacéutico</t>
  </si>
  <si>
    <t>Profesional universitario 1</t>
  </si>
  <si>
    <t>Se identificó hallazgo frente a la diferencia de fecha de inicio de colaborador registrada en la base de TH (04/12/2024) y documentos cargados en SIVIGILA D.C. (10/12/2024)</t>
  </si>
  <si>
    <t>Yanneth Alexandra Jaramillo Muñoz</t>
  </si>
  <si>
    <t>Optómetra</t>
  </si>
  <si>
    <t>Profesional universitario 2</t>
  </si>
  <si>
    <t>Claudia Daniela Olaya Romero</t>
  </si>
  <si>
    <t>Ingeniero Biomédico</t>
  </si>
  <si>
    <t>Se identificó hallazgo frente a la diferencia de fecha de inicio de colaborador registrada en la base de TH (04/12/2024) y documentos cargados en SIVIGILA D.C. (07/12/2024)</t>
  </si>
  <si>
    <t>Carlos Andrés Mariño Dueñas</t>
  </si>
  <si>
    <t>Ingeniero Ambiental y Sanitario</t>
  </si>
  <si>
    <t>Jessica Julieth Malagón Guzmán</t>
  </si>
  <si>
    <t>Ingeniera Biomédica</t>
  </si>
  <si>
    <t>Julián Alberto Gómez Romero</t>
  </si>
  <si>
    <t>Ingeniero Ambiental</t>
  </si>
  <si>
    <t>Natalia Miranda Bejarano</t>
  </si>
  <si>
    <t>Química Farmacéutica</t>
  </si>
  <si>
    <t>Jaime Elías Elías Insignares</t>
  </si>
  <si>
    <t>Belkis Omaira Arismendi Toca</t>
  </si>
  <si>
    <t>Hugo Giovany Cervera Ortiz</t>
  </si>
  <si>
    <t xml:space="preserve">Se identificó hallazgo frente a la diferencia de fecha de inicio de colaborador registrada en la base de TH (04/12/2024) y documentos cargados en SIVIGILA D.C. (07/12/2024). Hoja de vida SIDEAP sin firma, No se evidencia cargue de contrato o adición que respalde actividades de diciembre. </t>
  </si>
  <si>
    <t>Fabian Esteban Fernández Roa</t>
  </si>
  <si>
    <t>Carolina Portillo Londoño</t>
  </si>
  <si>
    <t>Laura Yiseth Gómez Salamanca</t>
  </si>
  <si>
    <t>No se evidencia cargue de contrato que respalde actividades de a partir del 18 de diciembre al 31 de diciembre. Se identificó hallazgo frente a la diferencia de fecha de inicio de colaborador registrada en la base de TH (04/12/2024) y documentos cargados en SIVIGILA D.C. (07/12/2024)</t>
  </si>
  <si>
    <t>Laura Cecilia Téllez Roncancio</t>
  </si>
  <si>
    <t>Milton Daniel Alfonso Veloza</t>
  </si>
  <si>
    <t>Elsy Liliana Cubides Morales</t>
  </si>
  <si>
    <t>Tecnóloga en Regencia de Farmacia</t>
  </si>
  <si>
    <t>Tecnólogo</t>
  </si>
  <si>
    <t>Juan Felipe Cruz Bautista</t>
  </si>
  <si>
    <t>Se identificó hallazgo frente a la diferencia de fecha de inicio de colaborador registrada en la base de TH (07/01/2025) y documentos cargados en SIVIGILA D.C. (03/01/2025)</t>
  </si>
  <si>
    <t>Alimentos sanos y seguros</t>
  </si>
  <si>
    <t>Ana Maria Moser Castañeda</t>
  </si>
  <si>
    <t>Médico(A) Veterinario</t>
  </si>
  <si>
    <r>
      <rPr>
        <b/>
        <sz val="7"/>
        <color theme="1"/>
        <rFont val="Arial"/>
        <family val="2"/>
      </rPr>
      <t>Base Talento Humano:</t>
    </r>
    <r>
      <rPr>
        <sz val="7"/>
        <color theme="1"/>
        <rFont val="Arial"/>
        <family val="2"/>
      </rPr>
      <t xml:space="preserve"> Fecha de inicio (04/12/2024) no es concordante con el contrato cargado  en el módulo de talento humano del aplicativo SIVIGILA D.C.para el mes de diciembre de  2024 (12/12/2024)
</t>
    </r>
  </si>
  <si>
    <t>diciembre de 2024</t>
  </si>
  <si>
    <t>Doraangela Suarez Monzón</t>
  </si>
  <si>
    <t>Angela Johana Ruiz Pedraza</t>
  </si>
  <si>
    <r>
      <rPr>
        <b/>
        <sz val="7"/>
        <color theme="1"/>
        <rFont val="Arial"/>
        <family val="2"/>
      </rPr>
      <t>Base Talento Humano:</t>
    </r>
    <r>
      <rPr>
        <sz val="7"/>
        <color theme="1"/>
        <rFont val="Arial"/>
        <family val="2"/>
      </rPr>
      <t xml:space="preserve"> Fecha de inicio (04/12/2024) no es concordante con el contrato cargado  en el módulo de talento humano del aplicativo SIVIGILA D.C.para el mes de diciembre de  2024 (07/12/2024)
</t>
    </r>
  </si>
  <si>
    <t xml:space="preserve">1022378670
</t>
  </si>
  <si>
    <t>Angelica Maria Avila Ayala</t>
  </si>
  <si>
    <t>Ingeniero(A) De Alimentos</t>
  </si>
  <si>
    <t>Astrid Paola Gonzalez Varon</t>
  </si>
  <si>
    <t>Técnologo En Saneamiento Ambiental</t>
  </si>
  <si>
    <t xml:space="preserve">80726189
</t>
  </si>
  <si>
    <t>Camilo Andres Gutierrez Salazar</t>
  </si>
  <si>
    <t>Carlos Leonardo Pinzon Grisales</t>
  </si>
  <si>
    <t>Claudia Fernanda Diaz Gutierrez</t>
  </si>
  <si>
    <t>Cristian Andres Ruiz Martin</t>
  </si>
  <si>
    <t>Dayanna Alejandra Martinez Molano</t>
  </si>
  <si>
    <t xml:space="preserve">1063806390
</t>
  </si>
  <si>
    <t>Diana Carolina Longo Ordoñez</t>
  </si>
  <si>
    <t>Diego Alberto Mendez Avella</t>
  </si>
  <si>
    <t>Médico(A) Veterinario Zootecnista</t>
  </si>
  <si>
    <t>Diego Alejandro Galeano Cruz</t>
  </si>
  <si>
    <t>Edwin  Tamayo Rojas</t>
  </si>
  <si>
    <t>Erika Nathalia Vargas Diaz</t>
  </si>
  <si>
    <t>Fabian Andres Campos Ortiz</t>
  </si>
  <si>
    <t>Ferney Adolfo Mejia Gonzalez</t>
  </si>
  <si>
    <r>
      <rPr>
        <b/>
        <sz val="7"/>
        <color theme="1"/>
        <rFont val="Arial"/>
        <family val="2"/>
      </rPr>
      <t>Base Talento Humano:</t>
    </r>
    <r>
      <rPr>
        <sz val="7"/>
        <color theme="1"/>
        <rFont val="Arial"/>
        <family val="2"/>
      </rPr>
      <t xml:space="preserve"> Fecha de inicio no es concordante con el contrato cargado  en el modulo de talento humano del aplicativo SIVIGILA D.C., para el mes de dicimebre 2024
</t>
    </r>
  </si>
  <si>
    <t>Helen Patricia Zarate Cancelado</t>
  </si>
  <si>
    <t>Jenny Paola Abello Caldas</t>
  </si>
  <si>
    <t>Jessika Paola Galindo Rodriguez</t>
  </si>
  <si>
    <t>Juan Andres Sanchez Barina</t>
  </si>
  <si>
    <t>Julian Esteban Delgado Diaz</t>
  </si>
  <si>
    <t>Laura Alejandra Molina Cardenas</t>
  </si>
  <si>
    <t>Laura Camila Leon Moreno</t>
  </si>
  <si>
    <t>Laura Valentina Gonzalez Cetina</t>
  </si>
  <si>
    <t>Leidy Yamile Fandiño Sanchez</t>
  </si>
  <si>
    <t>Tecnico(A) Ambiental</t>
  </si>
  <si>
    <t>Técnico 1</t>
  </si>
  <si>
    <r>
      <rPr>
        <b/>
        <sz val="7"/>
        <color theme="1"/>
        <rFont val="Arial"/>
        <family val="2"/>
      </rPr>
      <t>Base Talento Humano:</t>
    </r>
    <r>
      <rPr>
        <sz val="7"/>
        <color theme="1"/>
        <rFont val="Arial"/>
        <family val="2"/>
      </rPr>
      <t xml:space="preserve"> Es funcionaria de  planta bajo resolucion 0773  del 1 dic 2022 como técnico area de la salud codigo 323 y con profesión de base de Tecnóloga en control ambiental, evidenciando que esta registra en la base comoTécnico ambiental.
</t>
    </r>
  </si>
  <si>
    <t>Lizette Yineth Olarte Aponte</t>
  </si>
  <si>
    <t>Manuel Fernando Burgos Moreno</t>
  </si>
  <si>
    <t>Marco Tomas Angulo Martinez</t>
  </si>
  <si>
    <t>Maria Jose Muñoz Sanchez</t>
  </si>
  <si>
    <t>Maria Paula Rincon Parra</t>
  </si>
  <si>
    <t>Martha Isabel Urrea Quiroga</t>
  </si>
  <si>
    <r>
      <rPr>
        <b/>
        <sz val="7"/>
        <color theme="1"/>
        <rFont val="Arial"/>
        <family val="2"/>
      </rPr>
      <t>Base Talento Humano: E</t>
    </r>
    <r>
      <rPr>
        <sz val="7"/>
        <color theme="1"/>
        <rFont val="Arial"/>
        <family val="2"/>
      </rPr>
      <t xml:space="preserve">n el modulo de talento humano del aplicativo SIVIGILA D.C., para el mes de dicimebre 2024 no indica la fecha de inico del contrato
</t>
    </r>
  </si>
  <si>
    <t>Meiby Lorena Rodriguez Alfonso</t>
  </si>
  <si>
    <t xml:space="preserve">52317345
</t>
  </si>
  <si>
    <t>Melcy Yanive Sarmiento Ballesteros</t>
  </si>
  <si>
    <t>Nayibe Alexandra Lopez Montoya</t>
  </si>
  <si>
    <r>
      <rPr>
        <b/>
        <sz val="7"/>
        <color theme="1"/>
        <rFont val="Arial"/>
        <family val="2"/>
      </rPr>
      <t xml:space="preserve">Base Talento Humano: </t>
    </r>
    <r>
      <rPr>
        <sz val="7"/>
        <color theme="1"/>
        <rFont val="Arial"/>
        <family val="2"/>
      </rPr>
      <t>Fecha de inicio (04/12/2024) no es concordante con el contrato cargado  en el módulo de talento humano del aplicativo SIVIGILA D.C.para el mes de diciembre de  2024 (07/12/2024)</t>
    </r>
    <r>
      <rPr>
        <b/>
        <sz val="7"/>
        <color theme="1"/>
        <rFont val="Arial"/>
        <family val="2"/>
      </rPr>
      <t xml:space="preserve">
Soportes Hoja de Vida:</t>
    </r>
    <r>
      <rPr>
        <sz val="7"/>
        <color theme="1"/>
        <rFont val="Arial"/>
        <family val="2"/>
      </rPr>
      <t xml:space="preserve"> los soportes cargados en el aplicativo Sivigila DC de experiencia laboral, corresponde a otra persona</t>
    </r>
  </si>
  <si>
    <t>Oscar Fabian Vanegas Padilla</t>
  </si>
  <si>
    <t>Sandra Bibiana Torres Chavarro</t>
  </si>
  <si>
    <t>Sebastian  Bahamon Cuervo</t>
  </si>
  <si>
    <t>Severo Alfonso Vivas Hernandez</t>
  </si>
  <si>
    <t>Tecnologo En Alimentos</t>
  </si>
  <si>
    <t>Tania Marcela Manjarres Garcia</t>
  </si>
  <si>
    <t>Valentina  Realpe Rua</t>
  </si>
  <si>
    <t>Valentina  Viasus Vanegas</t>
  </si>
  <si>
    <t>Victor Alfonso Mejia Serrano</t>
  </si>
  <si>
    <t>Wilfran  Ibañez Pineda</t>
  </si>
  <si>
    <t>Yadira Constanza Alzate Paloma</t>
  </si>
  <si>
    <t>Yenny Pilar Segura Pabon</t>
  </si>
  <si>
    <t>Yonatan  Vallejo Villegas</t>
  </si>
  <si>
    <t>Zulma Ximena Romero Celis</t>
  </si>
  <si>
    <t>Eventos Transmisibles de Origen Zoonotico</t>
  </si>
  <si>
    <t>Leopoldo Enrique Galvis Laborde</t>
  </si>
  <si>
    <t>Médico Veterinario</t>
  </si>
  <si>
    <t>Profesional Universitario 2- Operativo</t>
  </si>
  <si>
    <t>El producto registrado en la base de TH, no coincide con las actividades que se realizaron en el mes, registran observacion y seguimiento al animal agresor pero lo correcto es prevencion y control de enfermedades Zoonoticas</t>
  </si>
  <si>
    <t>03 AL 31 DE DICIEMBRE 2024</t>
  </si>
  <si>
    <t>Estela Muñoz Hernández</t>
  </si>
  <si>
    <t xml:space="preserve">Médico Veterinario </t>
  </si>
  <si>
    <t>Julián Nicolas Vargas Vera</t>
  </si>
  <si>
    <t>Ingrid Zobeyda Cárdenas Forero</t>
  </si>
  <si>
    <t>Médico veterinario zootecnista</t>
  </si>
  <si>
    <t>Liza Ximena Hernández Ramírez</t>
  </si>
  <si>
    <t>Sebastian Bahamon Cuervo</t>
  </si>
  <si>
    <t>Tecnólogo saneamiento ambiental</t>
  </si>
  <si>
    <t>Tecnologo - Operativo</t>
  </si>
  <si>
    <t xml:space="preserve">no se encuentran registrado en la base de TH de diciembre 2024 </t>
  </si>
  <si>
    <t>Julian Esteban Arteaga Garcia</t>
  </si>
  <si>
    <t>Paula Cristina Ángel Quiroz</t>
  </si>
  <si>
    <t>Paola Andrea Muñoz Bravo</t>
  </si>
  <si>
    <t>Ingeniera Química</t>
  </si>
  <si>
    <t>Registra en base TH fecha de inicio de contrato diferente a la formalización en el SECOP II</t>
  </si>
  <si>
    <t>Marco Alexander Figueroa Caicedo</t>
  </si>
  <si>
    <t>Angelica Rocío Suarez Ramírez</t>
  </si>
  <si>
    <t>Médico Veterinario Zootecnista</t>
  </si>
  <si>
    <t>Andrés Camilo Guzmán Velasco</t>
  </si>
  <si>
    <t>Rene Alejandro Pinzón Ortiz</t>
  </si>
  <si>
    <t>Ingeniero Ambiental especializado GERENCIA DE SEGURIDAD Y SALUD EN EL TRABAJO</t>
  </si>
  <si>
    <t>Profesional Especializado 4</t>
  </si>
  <si>
    <t>Efrén Camilo Ballen Moreno</t>
  </si>
  <si>
    <t>Freddy Leonardo Rodríguez Pérez</t>
  </si>
  <si>
    <t>Ingeniero de alimentos</t>
  </si>
  <si>
    <t>Yohana Rocío Ávila Navas</t>
  </si>
  <si>
    <t>Luis Eduardo Velásquez Coy</t>
  </si>
  <si>
    <t>Andrea Villamizar Gómez</t>
  </si>
  <si>
    <t>Médico Veterinario Magister en ecología de la vida silvestre (convalidado)</t>
  </si>
  <si>
    <t>Nydia Julieth Bejarano Vivas</t>
  </si>
  <si>
    <t>José Ricardo Pérez Guerra</t>
  </si>
  <si>
    <t>Fabian Reynaldo Bonilla Casas</t>
  </si>
  <si>
    <t>Alveiro Sánchez Rueda</t>
  </si>
  <si>
    <t>Daniel Felipe Cero Otalora</t>
  </si>
  <si>
    <t>Julio Cesar Pulido Nieto</t>
  </si>
  <si>
    <t>Kerly Dayana Guerrero Quintero</t>
  </si>
  <si>
    <t>Nicol Daniela Agudelo Pascagaza</t>
  </si>
  <si>
    <t>Néstor Fabian Castañeda Aguilar</t>
  </si>
  <si>
    <t>Tecnólogo En Saneamiento Ambiental</t>
  </si>
  <si>
    <t>Rodrigo Gamboa Gamboa</t>
  </si>
  <si>
    <t>Juan Pablo Rivera Valdés</t>
  </si>
  <si>
    <t>Margareth Lisbeth Maldonado Lame</t>
  </si>
  <si>
    <t>Técnico Laboral Auxiliar en Clínica Veterinaria</t>
  </si>
  <si>
    <t>Andrea Milena Bate Gaona</t>
  </si>
  <si>
    <t>Tecnólogo en Salud Ambiental y Seguridad Sanitaria</t>
  </si>
  <si>
    <t>Alejandra Briceño Roa</t>
  </si>
  <si>
    <t xml:space="preserve"> Auxiliar Veterinario </t>
  </si>
  <si>
    <t>María Paula Villalba Patiño</t>
  </si>
  <si>
    <t xml:space="preserve">Michael Darío Torres Hidalgo </t>
  </si>
  <si>
    <t>Jorge Andrés Arciniegas Garzón</t>
  </si>
  <si>
    <t>Diego Alejandro Diaz Muñoz</t>
  </si>
  <si>
    <t>Haird Orlando Quimbay</t>
  </si>
  <si>
    <t xml:space="preserve">Tecnólogo salud ambiental y seguridad sanitaria </t>
  </si>
  <si>
    <t xml:space="preserve">Angie Lorena Fonseca Poveda </t>
  </si>
  <si>
    <t xml:space="preserve">Miguel Ángel Medina Castro </t>
  </si>
  <si>
    <t>María Alejandra Duarte Robles</t>
  </si>
  <si>
    <t>Natalia Varón Carreño</t>
  </si>
  <si>
    <t>1-31 ENERO 2025</t>
  </si>
  <si>
    <t>Horas registradas en enero 2025 no coincide con el pago realizado CORRESPONDE A 185 HORAS</t>
  </si>
  <si>
    <t xml:space="preserve">no se encuentran registrado en la base de TH de Enero 2025 </t>
  </si>
  <si>
    <t xml:space="preserve">Seguridad Quimica </t>
  </si>
  <si>
    <t>SANDRA YANETH DUARTE GARZÓN</t>
  </si>
  <si>
    <t xml:space="preserve">QUÍMICO(A) INDUSTRIAL ESPECIALIZADO EN HIGIENE Y  SALUD OCUPACIONAL </t>
  </si>
  <si>
    <t>Profesional especializado 4</t>
  </si>
  <si>
    <t>En la base del periodo del 03 de Diciembre al 31 de Diciembre de 2024, archivo: "1_TH_Diciembre_03_31_2024", registra en FECHA DE INICIO CONTRATO: "04/12/2024", sin embargó esta no corresponde con la fecha registrada en las minutas del contrato y en el Secop II</t>
  </si>
  <si>
    <t>Diciembre de 2024</t>
  </si>
  <si>
    <t>DANIEL ESTEBAN SARMIENTO LEMUS</t>
  </si>
  <si>
    <t>INGENIERO(A) QUÍMICO(A)</t>
  </si>
  <si>
    <t>LYDA MARGARITA BARRERA TRIVIÑO</t>
  </si>
  <si>
    <t>MÉDICO(A) VETERINARIO CON ESPECIALIZACIÓN EN SALUD OCUPACIONAL</t>
  </si>
  <si>
    <t>GUIOBANY  TORRES GUAVITA</t>
  </si>
  <si>
    <t>INGENIERO(A) AMBIENTAL ESPECIALIZADO EN SEGURIDAD INDUSTRIAL Y GESTIÓN AMBIENTAL</t>
  </si>
  <si>
    <t>BLANCA CECILIA MORENO SALAS</t>
  </si>
  <si>
    <t>INGENIERO(A) QUÍMICO(A) ESPECIALIZADO EN GERENCIA EN SEGURIDAD Y SALUD EN EL TRABAJO</t>
  </si>
  <si>
    <t>GERMAN DARÍO GUTIÉRREZ PARDO</t>
  </si>
  <si>
    <t>INGENIERO(A) QUÍMICO(A) ESPECIALIZADO EN GERENCIA EN SALUD OCUPACIONAL</t>
  </si>
  <si>
    <t>DAVID MAURICIO MUÑOZ MARTÍNEZ</t>
  </si>
  <si>
    <t>MÉDICO(A) VETERINARIO ESPECIALISTA EN EPIDEMIOLOGIA</t>
  </si>
  <si>
    <t>CARLOS ANDRES ÁVILA PAEREZ</t>
  </si>
  <si>
    <t>YULI ANDREA MUÑOZ GUERRA</t>
  </si>
  <si>
    <t>INGENIERO(A) AMBIENTAL Y SANITARIO(A)</t>
  </si>
  <si>
    <t>CAMILO ANDRES LAVERDE MENDOZA</t>
  </si>
  <si>
    <t>INGENIERO(A) AMBIENTAL</t>
  </si>
  <si>
    <t>LEIDY VIVIANA VARGAS AGUIRRE</t>
  </si>
  <si>
    <t>STEFANNY  SANCHEZ QUIROGA</t>
  </si>
  <si>
    <t>MÉDICO(A) VETERINARIO Y ZOOTECNISTA</t>
  </si>
  <si>
    <t>OSCAR EDUARDO CARRETERO VILLANUEVA</t>
  </si>
  <si>
    <t>INGENIERO(A) QUÍMICO(A) ESPECIALISTA EN GERENCIA DE LA CALIDAD.</t>
  </si>
  <si>
    <t>ALEJANDRA  BERNAL BLANCO</t>
  </si>
  <si>
    <t>PSICÓLOGO(A</t>
  </si>
  <si>
    <t>ANDRES DAVID MURCIA CRUZ</t>
  </si>
  <si>
    <t>MARLY DAYANNA OLARTE VERDUGO</t>
  </si>
  <si>
    <t>JONATHAN FABIAN TORRES QUEVEDO</t>
  </si>
  <si>
    <t>DIANA SOFIA PENAGOS MEDINA</t>
  </si>
  <si>
    <t>ZULY MILENA OCAMPO ORDOÑEZ</t>
  </si>
  <si>
    <t>INGENIERO(A) AMBIENTAL ESPECIALISTA EN GERENCIA DE RIESGOS LABORALES, SEGURIDAD Y SALUD EN EL TRABAJO</t>
  </si>
  <si>
    <t>LUISA FERNANDA CHACÓN GUIZA</t>
  </si>
  <si>
    <t>JERSON ALEJANDRO PINEDA BELTRÁN</t>
  </si>
  <si>
    <t>IVONNE KATHERIN GOMEZ PUENTES</t>
  </si>
  <si>
    <t>JULIETH STEFANY CÁRDENAS LESMES</t>
  </si>
  <si>
    <t>YOJAN MAURICIO ARDILA ARDILA</t>
  </si>
  <si>
    <t>KIMBERLY ESTEFANÍA JIMÉNEZ SILVA</t>
  </si>
  <si>
    <t>En la base del periodo del 03 de Diciembre al 31 de Diciembre de 2024, archivo: "1_TH_Diciembre_03_31_2024", registra en FECHA DE INICIO CONTRATO: "04/12/2024", sin embargó esta no corresponde con la fecha registrada en las minutas del contrato y en el Secop II.</t>
  </si>
  <si>
    <t>DANY ALEJANDRA MARTÍNEZ DAZA</t>
  </si>
  <si>
    <t>En la base del periodo del 03 de Diciembre al 31 de Diciembre de 2024, archivo: "1_TH_Diciembre_03_31_2024", registra en FECHA DE INICIO CONTRATO: "04/12/2024", sin embargó esta no corresponde con la fecha registrada en las minutas del contrato y en el Secop II la cual es el 12/12/2024.</t>
  </si>
  <si>
    <t>FABIAN HUMBERTO GRANADA SACRISTÁN</t>
  </si>
  <si>
    <t>MAIRA CATHERIN TORRES MÉNDEZ</t>
  </si>
  <si>
    <t>YULY ANDREA FERNÁNDEZ FLOREZ</t>
  </si>
  <si>
    <t>ENFERMERO(A)</t>
  </si>
  <si>
    <t>MARIA PAULA JIMÉNEZ GUZMÁN</t>
  </si>
  <si>
    <t>En base del periodo de Enero de 2025, archivo: "2_ Base_aplic_th_vsa_Enero_2025", registra en FECHA DE INICIO CONTRATO: "04/12/2024", sin embargó esta no corresponde con la fecha registrada en las minutas del contrato y en el Secop II.</t>
  </si>
  <si>
    <t>Jenny Paola Saldaña Mesa</t>
  </si>
  <si>
    <t>Tecnólogo(A) Ambiental</t>
  </si>
  <si>
    <t>Inconsistencia en Aplicativo SIVIGILA D.C: Toda vez que No se cuenta con soportes en el aplicativo.</t>
  </si>
  <si>
    <t>Karen Yulieth Tovar Camelo</t>
  </si>
  <si>
    <t>En base de TH para el periodo del 03 al 31 de diciembre 2024: toda vez que se reportó número contrato 9392-2024, fecha de inicio 2024-12-04, sin embargó esta no corresponde con la fecha registrada en las minutas del contrato y en el SECOP II.</t>
  </si>
  <si>
    <t>Kevin Jhoan Puerto Infante</t>
  </si>
  <si>
    <t>Ingeniero(A) Ambiental</t>
  </si>
  <si>
    <t>En base de TH para el periodo del 03 al 31 de diciembre: toda vez que se reportó número contrato 9349-2024, fecha de inicio 2024-12-04, sin embargó esta no corresponde con la fecha registrada en las minutas del contrato y en el SECOP II.</t>
  </si>
  <si>
    <t>Whendy Dahyanna Tarquino Sánchez</t>
  </si>
  <si>
    <t>Ingeniero(A) Ambiental Y Sanitario(A)</t>
  </si>
  <si>
    <t>En base de TH para el periodo del 03 al 31 de diciembre 2024: toda vez que se reportó número contrato 9285-2024, fecha de inicio 2024-12-04, sin embargó esta no corresponde con la fecha registrada en las minutas del contrato y en el SECOP II.</t>
  </si>
  <si>
    <t>Lina María Callejas Peñaloza</t>
  </si>
  <si>
    <t>Psicólogo(A)</t>
  </si>
  <si>
    <t>En base de TH para el periodo del 03 al 31 de diciembre 2024: toda vez que se reportó número contrato 9280-2024, fecha de inicio 2024-12-04, sin embargó esta no corresponde con la fecha registrada en las minutas del contrato y en el SECOP II.</t>
  </si>
  <si>
    <t>Jenny Andrea Sierra Martínez</t>
  </si>
  <si>
    <t>Fonoaudiólogo(A)</t>
  </si>
  <si>
    <t>En base de TH para el periodo del 03 al 31 de diciembre 2024: toda vez que se reportó número contrato 9359-2024, fecha de inicio 2024-12-04, sin embargó esta no corresponde con la fecha registrada en las minutas del contrato y en el SECOP II.</t>
  </si>
  <si>
    <t>1012382782</t>
  </si>
  <si>
    <t>Milena Cecilia Cubillos Rodríguez</t>
  </si>
  <si>
    <t>Auxiliar Enfermería</t>
  </si>
  <si>
    <t xml:space="preserve">En base de TH para el periodo del 03 al 31 de diciembre 2024: presenta 184 horas, sin embargo, no ejecutó actividades en la línea de Aire, Ruido y REM. </t>
  </si>
  <si>
    <t>1032452196</t>
  </si>
  <si>
    <t>Jenny Marcela Alba Pulga</t>
  </si>
  <si>
    <t>En base de TH para el periodo del 03 al 31 de diciembre 2024: presenta 184 horas, sin embargo, no ejecutó actividades en la línea de Aire, Ruido y REM.</t>
  </si>
  <si>
    <t>Andrés Felipe Prada Márquez</t>
  </si>
  <si>
    <t>José Obdulio Cuervo Bautista</t>
  </si>
  <si>
    <t>En base de TH para el periodo del 01 al 31 de enero 2025: toda vez que se reportó número contrato 16-2025, fecha de inicio 2025-01-01, sin embargó esta no corresponde con la fecha registrada en las minutas del contrato y en el SECOP II.</t>
  </si>
  <si>
    <t>Andrés Felipe Montero Enríquez</t>
  </si>
  <si>
    <t>En base de TH para el periodo del 01 al 31 de enero 2025: toda vez que se reportó número contrato 58-2025, fecha de inicio 2025-01-06, sin embargó esta no corresponde con la fecha registrada en las minutas del contrato y en el SECOP II.</t>
  </si>
  <si>
    <t>Laura Alejandra Carvajal Larrota</t>
  </si>
  <si>
    <t>En base de TH para el periodo del 1 al 31 enero 2024 se reportó 184 horas, sin embargo, la subred refiere que el colaborador realizó 160 horas en el periodo mencionado tiempo que es concordante con el pago realizado.</t>
  </si>
  <si>
    <t>Se evidenció que los (2) profesionales que ingresaron en el mes de enero de 2025 a la intervención de Fortalecimiento en la estrategia de Autorregulación no recibieron acompañamiento en campo de dos días (un total de 24 horas que equivale a 8 vistas),de acuerdo a lo establecido en el “Anexo fortalecimiento estrategia de autorregulación”</t>
  </si>
  <si>
    <t>8</t>
  </si>
  <si>
    <t>TOTAL GLOSA</t>
  </si>
  <si>
    <t>Agosto</t>
  </si>
  <si>
    <t>Valor Profesional</t>
  </si>
  <si>
    <t>Valor Hora</t>
  </si>
  <si>
    <t>Valor 3 horas</t>
  </si>
  <si>
    <t>Valor total Autorregulación</t>
  </si>
  <si>
    <t>% glosa</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</si>
  <si>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para el perfil de profesional universitario 2; se evidencio durante el seguimiento que el profesional de enfermería, no realizó asesoría al 100% de los trabajadores caracterizados en la UTI; en 11 fichas del mes de diciembre de 2024 las cuales se relacionan a continuación: 40802228188, 40802228123, 40802228092, 40802228090, 40802227884, 40802228063, 40802228071, 40802228238, 40802227094, 40802228236 y 4702227649, sin documentar en el formato la razón del por qué no se registró la asesoría a todos los trabajadores; puesto que el lineamiento refiere: “Las asesorías de este producto deben cubrir al 100% de los trabajadores identificados, de lo anterior se exceptúan aquellos que no se encuentren laborando en el establecimiento al momento de la asesoría, realizando el debido registro en el formato”.</t>
  </si>
  <si>
    <t>Se genera glosa por ausencia de soportes proporcional a la subactividad que presenta la ausencia del soporte, en el producto 140 - Gestión de la información de la Vigilancia Comunitaria - Subred Norte, Centro Oriente, Sur Occidente y Sur, la cual contiene por plan de acción 5 actividades de las cuales se afectan tres (3):
Actividad 1 que cuenta con dieciocho (18) subactividades, con afectación en cuatro (4) subactividades.
Actividad 3 que cuenta con siete (7) subactividades, con afectación en una (1) subactividad. 
Actividad 4 que cuenta con veintiún (21) subactividades, con afectación en cinco (5) subactividades, equivalente a 2 COVECOM, donde solo se afecta uno (1) de los COVECOM realizados.
Con el desarrollo de las siguientes actividades:
Actividad 1. fortalecimiento de capacidades para la operación de la VEBC: Se verifica acta en magnético del 6 de diciembre de 2024, con objetivo de hacer lectura y apropiación de lineamientos correspondientes a la vigencia del 3 de diciembre de 2024 al julio de 2025; cuanta con listado de asistencia de todo el equipo.
Actividad 3. Salidas de información VEBC para el análisis de situación en salud territorial. Envío por correo electrónico del 6 de diciembre 2024, de la Matriz de información base de datos para el seguimiento a las ISEC.
•	Actividad 4. Planeación ejecución y análisis del COVECOM. Se verifica acta de planeación en formato magnatico del 3 de diciembre 2024, del alistamiento COVECOM Kennedy y Bosa; con tema de consumo de bebidas alcohólicas adulteradas y problemas de salud relacionados con la manipulación de juguetes.
Realizar convocatoria a los líderes comunitarios para COVECOM de la Localidad de Kennedy por medio de grupo de WhatsApp del 4 de diciembre de 2024, desde el teléfono institucional, además de, correos electrónicos del 5 de diciembre de 2024.
Gestionar el lugar donde se desarrollará el COVECOM. Se verifica acta en magnético del 4 de diciembre de 2024, para la localidad de Kennedy, en articulación de la JAC las brisas y Se verifica acta en magnético del 3 de diciembre de 2024, para la localidad de Bosa, en articulación de la JAC primavera sur
Ficha Técnica y Metodología Se verifican 2 fichas técnicas del COVECOM, Se verifica ficha técnica localidad Kennedy COVECOM 6 de diciembre de 2024.
Envío de ficha técnica metodológica de la localidad de Kennedy, por medio de correo electrónico del 3 de diciembre de 2024 a los correos de los referentes distritales.
Se evidencia acta de ejecución de COVECOM de la localidad de Kennedy del 6 de diciembre de 2024 con 24 participantes. con tema principal de consumo de bebidas alcohólicas adulteradas y problemas de salud relacionados con la manipulación de juguetes
“Nota: La ausencia obedece a soportes realizados por parte de colaboradores de la subred que no están dentro de las fechas de formalización de los contratos en el SECOP II”</t>
  </si>
  <si>
    <t>Se genera glosa del 100% de las horas del perfil faltante relacionado en la TABLA DE COSTOS…, independiente del valor reportado en el informe de gestión, en los casos en que la intervención presenta un estándar presupuestal al mes y se requiera la participación según lineamiento o módulo de estándares SIVIGILA DC de uno o varios perfiles, y falte alguno de estos.
Se evidenció que la línea de Alimentos sanos y seguros contó solo con (2) líderes operativos -profesional especializado 3 de perfil Médicos Veterinarios Zootecnistas, faltando un líder operativo -profesional especializado 3 de perfil Ingeniero de Alimentos, incumpliendo de esta manera lo establecido en el Documento operativo proceso transversal Vigilancia de la Salud Ambiental, numeral 3.2 Liderazgo técnico operativo de la Vigilancia de la Salud Ambiental, Tabla 2. Perfiles y distribución por subred integrada de servicios de salud; en el cual indica que para la Subred Sur Occidente los perfiles de los líderes deben ser “Ingeniero de Alimentos o Médicos veterinarios o Médicos Veterinarios Zootecnistas (3) Se deben contar con los dos perfiles”. Por tanto, se genera glosa en la intervención de “Liderazgo técnico de la Salud Ambiental- línea Alimentos sanos y seguros”, por incumplimiento de (1) líder operativo con perfil de ingeniero de alimentos.
Adicionalmente:
Línea Aire, Ruido y Radiación Electromagnética
Se genera glosa del 20% sobre el valor total del líder de ARREM, por incumplimiento de Anexo 6 Lineamientos Técnicos de la Gestión de la Salud Publica GSP y del Plan de Salud Pública de Intervenciones Colectivas - PSPIC y Módulo de Estándares - SIVIGILA D.C, toda vez que se evidenció el siguiente hallazgo:
- En la actividad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 la subred no efectuó evaluaciones pre y post (que incluyan estudios de caso) como lo estipula el lineamiento para la actividad de apropiación, ya que no realizó los test de las inducciones de las tecnólogas Alejandra  Carvajal y Karen Tovar, quienes eran nuevo talento humano de la línea ARREM.
Línea Medicamentos Seguros
Se genera glosa del 10% del valor de un líder de la intervención, por incumplimiento de anexo 6 lineamientos técnicos de la Gestión de la Salud Publica GSP y del Plan de Salud Pública de Intervenciones Colectivas - PSPIC y módulo de estándares - SIVIGILA D.C., teniendo en cuenta que según Radicado 2024ER42897 de 03/12/2024 Queja Droguería FARMA CLICK, no se evidenció respuesta, correspondiente a la queja interpuesta por la Droguería FARMA CLICK. En la base de seguimiento de AGILSALUD, se identificó que el caso fue registrado como informativo, sin gestionar respuesta formal al requerimiento.</t>
  </si>
  <si>
    <r>
      <t xml:space="preserve">Se genera </t>
    </r>
    <r>
      <rPr>
        <sz val="9"/>
        <color theme="1"/>
        <rFont val="Arial"/>
        <family val="2"/>
      </rPr>
      <t>glosa del 100% de las horas del perfil faltante relacionado en la TABLA DE COSTOS…, independiente del valor reportado en el informe de gestión, en los casos en que la intervención presenta un estándar presupuestal al mes y se requiera la participación según lineamiento o módulo de estándares SIVIGILA DC de uno o varios perfiles, y falte alguno de estos.</t>
    </r>
    <r>
      <rPr>
        <sz val="12"/>
        <color theme="1"/>
        <rFont val="Arial Narrow"/>
        <family val="2"/>
      </rPr>
      <t xml:space="preserve">
Para el periodo del 01 al 23 de enero del 2025, se evidenció que la línea de Alimentos sanos y seguros contó solo con (2) líderes operativos -profesional especializado 3 de perfil Médicos Veterinarios Zootecnistas, faltando un líder operativo -profesional especializado 3 de perfil Ingeniero de Alimentos, incumpliendo de esta manera lo establecido en el Documento operativo proceso transversal Vigilancia de la Salud Ambiental, numeral 3.2 Liderazgo técnico operativo de la Vigilancia de la Salud Ambiental, Tabla 2. Perfiles y distribución por subred integrada de servicios de salud; en el cual indica que para la Subred Sur Occidente los perfiles de los líderes deben ser “Ingeniero de Alimentos o Médicos veterinarios o Médicos Veterinarios Zootecnistas (3) Se deben contar con los dos perfiles”. Por tanto, se genera glosa en la intervención de “Liderazgo técnico de la Salud Ambiental- línea Alimentos sanos y seguros”, por incumplimiento de (1) líder operativo con perfil de ingeniero de alimentos por 129 horas; es importante indicar que el ingreso del líder operativo de perfil Ingeniero de Alimentos (Jesús Alveiro Vergel Greco) inició a desarrollar sus actividades de liderazgo técnico el día 24 de enero de 2025 fecha en la cual tuvo la formalización de su contrato  con ejecución y pago de 55 horas.
Adicionalmente:
</t>
    </r>
    <r>
      <rPr>
        <b/>
        <sz val="12"/>
        <color theme="1"/>
        <rFont val="Arial Narrow"/>
        <family val="2"/>
      </rPr>
      <t>Línea Aire, Ruido y Radiación Electromagnética</t>
    </r>
    <r>
      <rPr>
        <sz val="12"/>
        <color theme="1"/>
        <rFont val="Arial Narrow"/>
        <family val="2"/>
      </rPr>
      <t xml:space="preserve">
Se genera glosa del 20% sobre el valor total del líder de ARREM, por incumplimiento de Anexo 6 Lineamientos Técnicos de la Gestión de la Salud Publica GSP y del Plan de Salud Pública de Intervenciones Colectivas - PSPIC y Módulo de Estándares - SIVIGILA D.C, toda vez que se evidenció el siguiente hallazgo:
En la actividad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 La subred no efectuó evaluaciones pre y post (que incluyan estudios de caso) como lo estipula el lineamiento para la actividad de apropiación, ya que no realizó los test de las inducciones de los tecnólogos Leidy Katherine Contreras, Ivonne Mayerli Rodríguez, José Obdulio Cuervo, Luis Alejandro Vargas, Laura Yesenia Moreno y Andrés Felipe Montero, quienes eran nuevo talento humano de la línea ARREM. </t>
    </r>
  </si>
  <si>
    <t xml:space="preserve">Se genera Glosa sobre el 100% del valor reportado en la columna “presupuesto ejecutado periodo”, por ausencia de soportes. Teniendo en cuenta que el valor del 10% de la glosa no cubre el valor de las actividad faltante.
La subred reporto en el informe de gestión en la meta ejecutadas 22.618 metros cuadrados y presentó 0 metros cuadrados.
Nota: La ausencia obedece a soportes realizados por parte de colaboradores de la subred, que no están dentro de las fechas de formalización de los contratos en el SECOP II
</t>
  </si>
  <si>
    <t>EQUIPO DE APOYO A LA SUPERVISION SUBRED SUR
REPORTE CONSOLIDADO DE INCONSISTENCIAS BASE DE TALENTO HUMANO  DEL 03  DICIEMBRE 2024 AL 31 DE ENERO DE 2024</t>
  </si>
  <si>
    <t>Etiquetas de fila</t>
  </si>
  <si>
    <t>(en blanco)</t>
  </si>
  <si>
    <t>Total general</t>
  </si>
  <si>
    <t>Suma de VALOR TOTAL DE LA GLOSA</t>
  </si>
  <si>
    <t xml:space="preserve">VALOR GLOSAS INICIALES </t>
  </si>
  <si>
    <t>Entorno, Procesos y Temas Transversales</t>
  </si>
  <si>
    <t>Valor Glosa Inicial</t>
  </si>
  <si>
    <t>Total, general</t>
  </si>
  <si>
    <t>Se genera Glosa sobre el 100% del valor reportado en la columna “Presupuesto ejecutado periodo” en la intervención, por ausencia de soportes, ya que se evidenció lo siguiente: 
En el periodo del 03 al 31 de diciembre de 2024, se presentó ausencia de (3) soportes, ya que según lo reportado en el informe de gestión Vigilancia en Salud Ambiental se ejecutó (16) intervenciones; sin embargo, dentro del seguimiento retrospectivo la Subred presentó únicamente (13) soportes en medio físico.
Nota: La ausencia obedece a soportes realizados por parte de colaboradores de la subred, que no están dentro de las fechas de formalización de los contratos en el SECOP II.
Adicionalmente, se presenta incumplimiento de anexo 6 Lineamientos Técnicos de la Gestión de la Salud Publica GSP y del Plan de Salud Pública de Intervenciones Colectivas – PSPIC y Módulo de Estándares – SIVIGILA D.C, en dos (2) actas de visita ya que se evidenció lo siguiente:
-Para el acta de visita SB18C007128 del 15/12/2024 de concepto favorable con requerimientos con ID 568456, se presentó incumplimiento en las características técnicas y de calidad en el diligenciamiento de los instrumentos, debido al  registro errado del número de NIT del establecimiento, ya que en el acta de IVC y en anexo de humo AR01C113501 se diligenció 900777663-3; sin embargo el NIT del establecimiento corresponde a 900777063-3; igualmente se presentó registro errado del código como prestador asignado por la SDS, ya que en el acta de IVC se registró “1100132632” y este código corresponde al profesional independiente IRAMIS  MEJIAS RUIZ con dirección CLL 119 NO. 7 - 14  CN. 809 la cual no corresponde al establecimiento objeto de IVC, con servicio 369- Cirugía plástica y estética; igualmente se realiza llamada telefónica al establecimiento donde la señora Angelica del Pilar Benito Buitrago quien atendió la visita de IVC y confirma que el número del NIT corresponde a: “900777063-3” e informa que el número de prestador habilitado por la SDS corresponde a: “1100132852-03” bajo la clasificación de “Objeto social diferente”.  
-Para el acta de visita SB18C007156 del 11/12/2024 de concepto desfavorable con ID 620633, se presentó incumplimiento en las características técnicas y de calidad en el diligenciamiento de los instrumentos, debido al no registro de la normatividad presuntamente incumplida motivante del concepto desfavorable, ya que se diligenció únicamente los incumplimientos presentados en el establecimiento.</t>
  </si>
  <si>
    <t>Total Glosas Iniciales Criterio G10</t>
  </si>
  <si>
    <t>Descripcion</t>
  </si>
  <si>
    <t>Participacion %</t>
  </si>
  <si>
    <t>Total Glosa Inicial  (todos los criterios)</t>
  </si>
  <si>
    <t>Valor Glosas del 100%</t>
  </si>
  <si>
    <t xml:space="preserve">G10-3 (Ausencia de soportes) </t>
  </si>
  <si>
    <t>Valor Glosas del 1%</t>
  </si>
  <si>
    <t>Valor Glosas del 10%</t>
  </si>
  <si>
    <t>Total</t>
  </si>
  <si>
    <t>Valor</t>
  </si>
  <si>
    <t>Total  Glosas Iniciales ciclo</t>
  </si>
  <si>
    <t>Relacioandas con "Nota: la ausencia obedece a soportes realizados por parte de colaboradores de la Subred que no están dentro de las fechas de formalización de los contratos en el SECOP II." Criterio G10</t>
  </si>
  <si>
    <t>G2 (Insumos)</t>
  </si>
  <si>
    <t>G3-3 (calidad)</t>
  </si>
  <si>
    <t>G6-2 (Base de datos o aplicativos)</t>
  </si>
  <si>
    <t>G7-2 (Base de datos vs fisicos)</t>
  </si>
  <si>
    <t>G8 (Planes de Mejora)</t>
  </si>
  <si>
    <t>G12-1 (Base de Talento Humano)</t>
  </si>
  <si>
    <t xml:space="preserve">G10-3 (Relacionadas con contratos del talento humano) </t>
  </si>
  <si>
    <t>Detallado Total Glosa Inicial Vigilancia de la salud ambiental</t>
  </si>
  <si>
    <t>Periodo</t>
  </si>
  <si>
    <t>valor</t>
  </si>
  <si>
    <t xml:space="preserve">Glosas Iniciales Subred Sur  Occidente Convenio 4175/2024
Ciclo de Seguimiento 03 diciembre 2024 hasta el 31 enero  2025
</t>
  </si>
  <si>
    <t>Glosas Relacioandas con "la ausencia obedece a soportes realizados por parte de colaboradores de la Subred que no están dentro de las fechas de formalización de los contratos en el SECOP II." Criterio G10</t>
  </si>
  <si>
    <t>Distribucion de la glosa citerio G10 - Ausencia de Soportes -por Entornos y Procesos</t>
  </si>
  <si>
    <r>
      <rPr>
        <b/>
        <sz val="11"/>
        <color theme="1"/>
        <rFont val="Calibri"/>
        <family val="2"/>
        <scheme val="minor"/>
      </rPr>
      <t>Fuente</t>
    </r>
    <r>
      <rPr>
        <sz val="11"/>
        <color theme="1"/>
        <rFont val="Calibri"/>
        <family val="2"/>
        <scheme val="minor"/>
      </rPr>
      <t>: Matriz de glosas Iniciales Ciclo de Seguimiento 03 diciembre 2024 hasta el 31 enero  2025- SO</t>
    </r>
  </si>
  <si>
    <r>
      <rPr>
        <b/>
        <sz val="11"/>
        <color theme="1"/>
        <rFont val="Calibri"/>
        <family val="2"/>
        <scheme val="minor"/>
      </rPr>
      <t>Nota</t>
    </r>
    <r>
      <rPr>
        <sz val="11"/>
        <color theme="1"/>
        <rFont val="Calibri"/>
        <family val="2"/>
        <scheme val="minor"/>
      </rPr>
      <t>:  La resolución de glosas  esta proyectada en el plan de trabajo del equipo de apoyo a la supervisión para el proximo  09 y 10 de julio de 2025.</t>
    </r>
  </si>
  <si>
    <t>Peso %/Valor total Glosa</t>
  </si>
  <si>
    <t>Etiquetas de columna</t>
  </si>
  <si>
    <t>G1
Incumplimiento Unidad Base de Costeo</t>
  </si>
  <si>
    <t>G10
Ausencia de Soportes</t>
  </si>
  <si>
    <t>G10-1 
Ausencia de Soportes</t>
  </si>
  <si>
    <t>G10-2 
Ausencia de Soportes -VSP</t>
  </si>
  <si>
    <t>G10-3 
Ausencia de Soportes -VSA</t>
  </si>
  <si>
    <t xml:space="preserve">G12
Base Talento Humano
</t>
  </si>
  <si>
    <t>G2
Insumos y Recursos</t>
  </si>
  <si>
    <t>G3
Incumplimiento Anexo 6</t>
  </si>
  <si>
    <t xml:space="preserve">G6-2
Base de Datos o Aplicativos
</t>
  </si>
  <si>
    <t>G7-2
Base de Datos vs Soportes Fisicos</t>
  </si>
  <si>
    <t>G8
Planes de Mejoramiento</t>
  </si>
  <si>
    <t>G9
Inconsistencia Informe de gestion</t>
  </si>
  <si>
    <t>Nota:  Vigilancia Sanitaria prsento glosa por ausencia de soporte no relacionda con contratos por valor de $911,543</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</si>
  <si>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</si>
  <si>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No se acepta glosa, teniendo en cuenta que se realizara el ajuste necesario en el momento que se haga la apertura del aplicativo de talento humano</t>
  </si>
  <si>
    <t>No se acepta la glosa por parte de la Subred Sur Occidente ESE toda vez que se cuenta con los soportes referidos, por concepto de actividades ejecutadas,  aclarando que se realizaron las acciones administrativas para la elaboración y cargue de los contratos en SECOP II, para el cual cada colaborador cargó los documentos y dio aceptar al contrato dando cumplimiento al manual de contratación de la Subred. Adicionalmente, se cuenta con oficio emitido a SDS  el cual se encuentra en trámite.</t>
  </si>
  <si>
    <t>No se acepta la glosa por parte de la Subred Sur Occidente ESE toda vez que se encuentra en gestión oficio a la SDS para solicitud de  concepto favorable para el levantamiento de este hallazgo, todavez que se cumple con el entregable del producto , dando respuesta  a cabalidad con las actividades programadas las cuales cuentan con sus soportes respectivos en medio fisico los cuales fueron verificados durante la visita de seguimiento.</t>
  </si>
  <si>
    <t>No se acepta la glosa por parte de la Subred Sur Occidente, toda vez que se encuentra en tràmite oficio a radicar a SDS especificando que  la actividad B ‘Implementación de actividades’, subactividad 8 ‘Fortalecimiento y/o construcción de redes sociales y comunitarias’ de las cuales se cumple con formatos en físico de la totalidad de productos, para el registro fotográfico se resalta que se encuentra inmerso dentro del informe mensual enviado a referentes distritales discriminado por equipo, en el OneDrive distrital se cuenta con cargue de los soportes de registro fotográfico resaltando que el lineamiento no exige un límite de tiempo hábil para el cargue del mismo dando cumplimiento al producto final.</t>
  </si>
  <si>
    <t>No se acepta la glosa por parte de la Subred Sur Occidente,  toda vez que las fechas de inicio diligenciadas en el aplicativo de talento humano, corresponden a la aprobada por el contratista, siendo discrecional el perfeccionamiento de las mencionadas OPS, atendiendo a que dicho tiempo no afectan la ejecución del mismo ni modifican el objeto contractual, adicional se anota que a la fecha de la presente verificación estos contratos se encuentran en ejecución. En el marco de los criterios de la ley 1164 de 2007 correspondiente al Sistema de información del Ministerio de Salud
y Protección Social del talento humano en salud, se aclara que no se encuentra aclaración alguna con respecto a vigencia del RETHUS salvo en estas consideraciones: -Cuando se modifique alguno de los datos obligatorios. -Cuando se requiera ejercer una profesión u ocupación adicional o diferente a la inscrita previamente. -Cuando se requiera ejercer una especialidad o especialización. Aspectos que no aplican para ninguna de las OPS verificadas. Para las profesiones de trabajo social, se anota que para el momento de la suscripción del contrato e ingreso al aplicativo de talento humano, estas se encontraban vigentes. Con respecto a ajustar en aplicativo de TH horas adicionales de horas regulares, se aclara que la novedad “pago horas adicionales” se encuentra
diligenciado acorde a desplegable disponible en la herramienta. Los anteriorres hallazgos se encuentran en subsanación acorde a los tiempos definidos ene l aplicativo.</t>
  </si>
  <si>
    <t xml:space="preserve">NO SE ACEPTA GLOSA YA QUE LA ACTIVIDAD SE LLEVO A CABO CON LA OPORTUNIDAD REQUERIDA Y EL HALLAZGO NO AFECTA LAS ACCIONES LLEVADAS A CABO CON LA INSTITUCIÓN EDUCATIVA, LO ANTERIOR SE DEBIO A UN ERROR HUMANO EN EL DILIGENCIAMIENTO DEL SOPORTE. ES DE ACLARAR QUE DE LOS MAS DE 500 SOPORTES REVISADOS SOLO UNO TUVO HALLAZGO POR PARTE DEL EQUIPO DE SEGUIMIENTO, LO CUAL REPRESENTA UN MARGEN DE ERROR MENOR AL 0,5% EN EL DILIGENCIAMIENTO DE FORMATOS </t>
  </si>
  <si>
    <t>No se acepta glosa por base de talento humano, toda vez que ya se subsano la novedad y se cargo el  certificado de especialización en biotecnología Agroambiental al perfil profesional especializado 3 María Del Pilar Quijano Bernal</t>
  </si>
  <si>
    <t>No se acepta glosa por insumos, toda vez que las necesidades de transporte fueron cubiertas por los vehículos asignados a PIC, para el periodo en mención, adicionalmente las necesidades de vehículos para la transversalidad en diciembre y enero no fue tan alta dado a las dinámicas del proceso.</t>
  </si>
  <si>
    <t xml:space="preserve">No se acepta glosa, teniendo en cuenta que los soportes se encuentran completos. </t>
  </si>
  <si>
    <t>No se acepta la glosa teniendo en cuenta que la Subred ha adelantado los procesos de gestion de los contratos de bienes y servicios para la adquisición de los insumos requeridos para la operación, el periodo de seguimiento hace parte de los primeros meses de operación del convenio 4175-2024</t>
  </si>
  <si>
    <t>No se acepta la glosa, toda vez que el servicio se presto de forma continua y se realiza la gestion para incluir en el contrato de vehiculos el ayudante de carga</t>
  </si>
  <si>
    <t>La subred no acepta la glosa una ya que se realizará el ajuste una vez habiliten el aplicativo</t>
  </si>
  <si>
    <t xml:space="preserve"> La subred no acepta la glosa toda vez que se realizaron las acciones administrativas para la elaboración y cargue de los contratos en el secop II, para lo cual el colaborador cargo los documentos y dio aceptar al contrato, dando cumplimiento al manual de contratación de la subred.</t>
  </si>
  <si>
    <t xml:space="preserve">La subred no acepta la glosa ya que se solicita ajuste a informe de gestión </t>
  </si>
  <si>
    <t>La subred no acepta la glosa ya que en el mes de diciembre se realiza proceso de contratación de los vehículos, teniendo en cuenta que inicia el nuevo convenio FFDS-SS-4175</t>
  </si>
  <si>
    <t>La subred no acepta la glosa el hallazgo no es significativo teniendo en cuenta la cantidad de soportes presentados, se genera acción de mejora al tecnólogo a fin de fortalecer los procesos</t>
  </si>
  <si>
    <t>No se acepta la glosa, teniendo en cuenta que a  la tecnico se le ha informado sobre la necesidad de realizar el cobro correspondiente</t>
  </si>
  <si>
    <t>No se aceptan las glosas relacionadas con la ausencia de soportes realizados por parte de colaboradores de la subred que no estaban dentro de las fechas de formalización de los contratos en el SECOP II, toda vez que, se dio inicio al convenio de la vigencia objeto del seguimiento mediante la firma de este, a partir del 03 de diciembre del 2024, fecha desde la cual se dio inicio a los procesos de contratación desde la Subred; no obstante, se aclara que los tiempos de oficialización de los contratos son de autonomía de la Subred, de igual manera se resalta que las acciones se realizaron con oportunidad y con la calidad esperada en campo, a fin de garantizar el cumplimiento de los productos para Establecimiento vigilado y controlado, Atención de Eventos de Interés en salud pública, Vigilancia epidemiológica ambiental y Vigilancia intensificada de la Salud Ambiental de los procesos transversales de VSA.</t>
  </si>
  <si>
    <t>No se acepta Glosa, debido a que la intervención se realizó con oportunidad y calidad, el hallazgo se evidencio en el diligenciamiento del formato por error humano, para lo cual se socializa al colaborador el hallazgo y se aplica las medidas correctivas necesarias.</t>
  </si>
  <si>
    <t>No se acepta Glosa, dado que en revisión de factura se reporto el error, se envio asistencia técnica y no se corrigio</t>
  </si>
  <si>
    <t>GLOSAS G10-3 No se aceptan las glosas relacionadas con la ausencia de soportes realizados por parte de colaboradores de la subred que no estaban dentro de las fechas de formalización de los contratos en el SECOP II, toda vez que, se dio inicio al convenio de la vigencia objeto del seguimiento mediante la firma de este, a partir del 03 de diciembre del 2024, fecha desde la cual se dio inicio a los procesos de contratación desde la Subred; no obstante, se aclara que los tiempos de oficialización de los contratos son de autonomía de la Subred, de igual manera se resalta que las acciones se realizaron con oportunidad y con la calidad esperada en campo, a fin de garantizar los procesos de IVC, atención de eventos, vigilancias intensificadas y vigilancia epidemiológica del proceso transversal de VSA.</t>
  </si>
  <si>
    <t>GLOSAS G3-3 No se acepta Glosa, debido a que la intervención se realizó con oportunidad y calidad, el hallazgo se evidencio en el diligenciamiento del formato por error humano, para lo cual se socializa al colaborador el hallazgo y se aplica las medidas correctivas necesarias.</t>
  </si>
  <si>
    <t>No se acepta Glosa, ya que las actividades
se realizaron en atención a una vigilancia sanitaria oportuna y permanente, así mismo,
las intervenciones se realizaron con oportunidad y calidad.</t>
  </si>
  <si>
    <t>No se acepta Glosa,  ya que las actividades
se realizaron en atención a una vigilancia sanitaria oportuna y permanente, así mismo,
las intervenciones se realizaron con oportunidad y calidad.</t>
  </si>
  <si>
    <t xml:space="preserve">No se aceptan las glosas relacionadas con la ausencia de soportes realizados por parte de colaboradores de la subred que no estaban dentro de las fechas de formalización de los contratos en el SECOP II, toda vez que, se dio inicio al convenio de la vigencia objeto del seguimiento mediante la firma de este, a partir del 03 de diciembre del 2024, fecha desde la cual se dio inicio a los procesos de contratación desde la Subred; no obstante, se aclara que los tiempos de oficialización de los contratos son de autonomía de la Subred, de igual manera se resalta que las acciones se realizaron con oportunidad y con la calidad esperada en campo, a fin de garantizar el cumplimiento de los productos para Establecimiento vigilado y controlado, Atención de Eventos de Interés en salud pública, Vigilancia epidemiológica ambiental y Vigilancia intensificada de la Salud Ambiental de los procesos transversales de VSA.
Por lo tanto, en aras de realizar las actividades en los tiempos establecidos se enviaron los informes que a continuación se enumeran:
ETAS: No sé acepta glosa ya que, es de aclarar que los eventos de interés en salud pública, hacen parte de la misionalidad de la entidad y no están sujetos a temas administrativos, por tal motivo se da atención al evento del día 05 de diciembre de 2025
</t>
  </si>
  <si>
    <t>"No se aceptan las glosas relacionadas con la ausencia de soportes realizados por parte de colaboradores de la subred que no estaban dentro de las fechas de formalización de los contratos en el SECOP II, toda vez que, se dio inicio al convenio de la vigencia objeto del seguimiento mediante la firma de este, a partir del 4 de Diciembre del 2024, fecha desde la cual se dio inicio a los
procesos de contratación desde la Subred; no obstante, se aclara que los tiempos de oficialización de los contratos son de autonomía de la Subred, de igual manera se resalta que las acciones se realizaron con oportunidad y calidad en campo.
"</t>
  </si>
  <si>
    <t>No se acepta glosa, debido a que se presentaron los soportes de gestión para la adquisición de
insumos según anexo 8 en el marco del convenio 2 de diciembre al 22 de julio 2025, se está a
espera que se presenten los proveedores al proceso de licitación</t>
  </si>
  <si>
    <t>Se acepta glosa</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</si>
  <si>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t>
  </si>
  <si>
    <t>No se acepta, toda vez que, el documento de plan de mejora fue enviado en el tiempo requerido de manera inicial en el formato solicitado, informando las acciones a ejecutar para dar cumplimiento a la muestra"</t>
  </si>
  <si>
    <t>No se aceptan las glosas relacionadas con la ausencia de soportes realizados por parte de colaboradores de la Subred que no estaban dentro de las fechas de formalización de los contratos en el SECOP II, toda vez que, se firmaron los contratos en la fecha de cargue y solicitud de firma por parte del área de contratación, fecha desde la cual se dio inicio a la ejecución de las actividades programadas para el mes; no obstante, se aclara que los tiempos de oficialización de los contratos son de autonomía de la Subred, de igual manera se resalta que las acciones se realizaron con oportunidad y calidad en campo por parte de los colaboradores y dando cumplimiento a los lineamientos técnicos de la línea</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</si>
  <si>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</si>
  <si>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No se acepta Glosa, la Subred realizara la verificación correspondiente.</t>
  </si>
  <si>
    <t>No se acepta Glosa, la Subred realiza la verificación y ajuste en aplicativo</t>
  </si>
  <si>
    <t>Se mantiene glosa del 100% del valor de cinco (5) UPGD activas con asistencia técnica por ausencia de soportes, ya que la Subred no presenta soportes adicionales que permitan subsanar los hallazgos identificados durante el seguimiento retrospectivo.</t>
  </si>
  <si>
    <t>Se mantiene glosa del 100% del valor ejecutado de una (1) UI activa con asistencia técnica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</si>
  <si>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Se mantiene glosa del 100% del valor ejecutado de dos (2) UPGD-UI con visita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</si>
  <si>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Se mantiene glosa de forma proporcional a la subactividad que presenta la ausencia en el producto 110 - Gestión de la información del componente SIVIGILA - Subred Sur Occidente y Centro Oriente por ausencia de soportes, ya que la Subred no presenta soportes adicionales que permitan subsanar los hallazgos identificados durante el seguimiento retrospectivo.</t>
  </si>
  <si>
    <t xml:space="preserve">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112 - Gestión de la información del componente Transmisibles - Subred Norte y Sur Occidente, teniendo en cuenta que la subred no presentó soportes adicionales a los verificados durante el seguimiento retrospectivo que subsanaran los hallazgos. </t>
  </si>
  <si>
    <t xml:space="preserve">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112 - Gestión de la información del componente Transmisibles - Subred Norte y Sur Occidente, teniendo en cuenta que la subred no presentó soportes adicionales a los verificados durante el seguimiento retrospectivo que subsanaran los hallazgos. </t>
  </si>
  <si>
    <t xml:space="preserve">Se mantiene glosa por ausencia de soportes proporcional, a las subactividades que presentan el hallazgo del producto con avance mensual del plan de acción (cualitativo) del producto 128-“ Gestión de la información del componente de Urgencias y Emergencias  - Subred Norte, Centro Oriente, Sur Occidente y Sur”,  el cual cuenta con dos (2) actividades. Y  debido a que no se presentan soportes que subsanan los hallazgos evidenciados por el equipo de apoyo a la supervisión durante el seguimiento respectivo. </t>
  </si>
  <si>
    <t xml:space="preserve">Se levanta glosa POR INCUMPLIMIENTO EN LA UNIDAD BASE DE COSTEO DE LOS PRODUCTOS GSP-PSPIC en el producto 129-Atención de urgencias y emergencias en Salud Pública por parte del equipo de respuesta inmediata - ERI, por la diferencia entre el valor mensual reconocido por la subred al perfil del PSPIC y los valores de referencia descritos en la columna 1 VALOR BASE 184 HORAS MES ya que se evidenció el no pago de 6,13637079891047 horas regulares reportadas en la base de talento humano del profesional Universitario_2: JOHN FREDDY PAEZ MORENO CC: 80735355. Y debido a que la Subred presentan soportes que subsanan los hallazgos evidenciados, comprobante de Egreso Número 000000000497114 con  Egreso Generado por la Dispersión 00000004622. </t>
  </si>
  <si>
    <t>Se Mantiene glosa  por ausencia de soportes del 100% del valor del producto faltante, 129-Atención de urgencias y emergencias en Salud Pública por parte del equipo de respuesta inmediata – ERI”, debido a que de los 31 productos reportados como desarrollados en el informe de gestión, no fueron soportados 10 en el momento de la visita de supervisión. Las (31) actividades  reportadas están distribuidas así: (19) Brotes y (12) Actividades de gestión del riesgo en salud pública. El hallazgo se evidencio de la siguiente manera: Se evidenció ausencia de ocho (8) brotes de diecinueve (19) ejecutados y de dos (2) de las actividades de gestión del riesgo (Estrategia Distrital de Respuesta a Emergencias EDRE) de las (12) Actividades de gestión del riesgo en salud pública ejecutadas. Y debido a que no presentan soportes que subsanen los hallazgos evidenciados por el equipo de apoyo a la supervisión durante el seguimiento respectivo.</t>
  </si>
  <si>
    <t>Se mantiene glosa por ausencia de soportes proporcional, a las subactividades que presentan el hallazgo del producto con avance mensual del plan de acción (cualitativo) del producto 134-“ Mantenimiento, seguimiento y  fortalecimiento de  la estrategia Vigilancia Epidemiológica  Portuaria- Subred  Suroccidente”,  el cual cuenta con  dos (2) actividades. Y debido a que no presentan soportes que subsanen los hallazgos evidenciados por el equipo de apoyo a la supervisión durante el seguimiento respectivo.</t>
  </si>
  <si>
    <t>Se mantiene glosa del 100% del hallazgo en el producto 115 - Acciones de contención mediante bloqueos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</si>
  <si>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Se mantiene glosa proporcional a las subactividades que presenten el hallazgo del producto con avance mensual del plan de acción (cualitativo) 115 - Acciones de contención mediante bloqueos por ausencia de soportes, ya que la Subred no presenta soportes adicionales que permitan subsanar los hallazgos identificados durante el seguimiento retrospectivo.</t>
  </si>
  <si>
    <t>Se mantiene glosa por la diferencia entre el valor mensual reconocido por la Subred y el valor definido por la SDS de acuerdo con el valor establecido en la columna “1 VALOR BASE 184 HORAS MES”, ya que la Subred no presenta soportes adicionales que permitan subsanar los hallazgos identificados durante el seguimiento retrospectivo.</t>
  </si>
  <si>
    <t>Se mantiene glosa del 100% del hallazgo en el producto 125 - Investigaciones epidemiológicas de campo de alto impacto para eventos transmisibles Subred Sur Occidente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</si>
  <si>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Se mantiene glosa proporcional a las subactividades que presenten el hallazgo del producto con avance mensual del plan de acción (cualitativo) 125 - Investigaciones epidemiológicas de campo de alto impacto para eventos transmisibles Subred Sur Occidente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</si>
  <si>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Se mantiene glosa proporcional a las subactividades que presenten el hallazgo del producto con avance mensual del plan de acción (cualitativo) 126 - Investigaciones epidemiológicas de campo de control para eventos transmisibles Subred Sur Occidente por ausencia de soportes, ya que la Subred no presenta soportes adicionales que permitan subsanar los hallazgos identificados durante el seguimiento retrospectivo</t>
  </si>
  <si>
    <t xml:space="preserve">Se mantiene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teniendo en cuenta que la subred no presentó soportes adicionales a los verificados durante el seguimiento retrospectivo que subsanaran los hallazgos. </t>
  </si>
  <si>
    <t xml:space="preserve">Se mantiene glosa por ausencia de soportes proporcional a la subactividad, donde se evidenció la ausencia acorde a lo reportado en el plan de acción cualitativo del Producto 101 - Unidades de análisis de eventos de interés en salud pública Norte y Sur Occidente _ SSR SMI, teniendo en cuenta que la subred no presentó soportes adicionales a los verificados durante el seguimiento retrospectivo que subsanaran los hallazgos. </t>
  </si>
  <si>
    <t xml:space="preserve">Se mantiene glosa por ausencia de soportes proporcional a la subactividad, donde se evidenció la ausencia acorde a lo reportado en el plan de acción cualitativo del Producto 136 - Gestión de información del componente SISVAN Sur Occidente, teniendo en cuenta que la subred no presentó soportes adicionales a los verificados durante el seguimiento retrospectivo que subsanaran los hallazgos. </t>
  </si>
  <si>
    <t xml:space="preserve">Se mantiene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teniendo en cuenta que la subred no presentó soportes adicionales a los verificados durante el seguimiento retrospectivo que subsanaran los hallazgos. </t>
  </si>
  <si>
    <t xml:space="preserve">Se mantiene glosa por ausencia de soportes proporcional a la subactividad, donde se evidenció la ausencia acorde a lo reportado en el plan de acción cualitativo del Producto 139 - Caracterización de la situación alimentaria y nutricional de población menor de 5 años y recién nacidos, teniendo en cuenta que la subred no presentó soportes adicionales a los verificados durante el seguimiento retrospectivo que subsanaran los hallazgos. </t>
  </si>
  <si>
    <t>Se mantiene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140 - Gestión de la información de la Vigilancia Comunitaria - Subred Norte, Centro Oriente, Sur Occidente y Sur, la cual contiene por plan de acción 5 actividades de las cuales se afecta una (1), que cuenta con veintiún (21) subactividades, con afectación en una (1) subactividad, ya que no se subsana lo evidenciado por el equipo de apoyo a la supervisión, debido a que la subred no presenta soportes adicionales.</t>
  </si>
  <si>
    <t>Se mantiene glosa por insumos y recursos - ANEXO 8 del 6%, sobre el valor total descrito en la columna “valor ejecutado mes por el producto”, ya que no se subsana lo evidenciado por el equipo de apoyo a la supervisión, debido a que la subred no presenta soportes adicionales.</t>
  </si>
  <si>
    <t>Se mantiene glosa por ausencia de soportes proporcional a la subactividad que presenta la ausencia del soporte, en el producto 140 - Gestión de la información de la Vigilancia Comunitaria - Subred Norte, Centro Oriente, Sur Occidente y Sur, ya que no se subsana lo evidenciado por el equipo de apoyo a la supervisión, debido a que la subred no presenta soportes adicionales.</t>
  </si>
  <si>
    <t>Se mantiene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140 - Gestión de la información de la Vigilancia Comunitaria - Subred Norte, Centro Oriente, Sur Occidente y Sur, la cual contiene por plan de acción 5 actividades de las cuales se afecta una (1), que cuenta con dieciocho (18) subactividades, con afectación en una (1) subactividad, ya que no se subsana lo evidenciado por el equipo de apoyo a la supervisión, debido a que la subred no presenta soportes adicionales.</t>
  </si>
  <si>
    <t>Se mantiene glosa por insumos y recursos - ANEXO 8 del 6%, sobre el valor total descrito en la columna “valor ejecutado mes por el producto”, ya que no subsana lo evidenciado por el equipo de apoyo a la supervisión, debido a que la subred no presenta soportes adicionales.</t>
  </si>
  <si>
    <t xml:space="preserve">Se mantiene glosa por ausencia de soportes proporcional a la subactividad, donde se evidenció la ausencia acorde a lo reportado en el plan de acción cualitativo del Producto 141 - Acciones integradas: estrategias de fortalecimiento a la red de unidades comunitarias de la Vigilancia en Salud Pública Comunitaria VSPC, teniendo en cuenta que la subred no presentó soportes adicionales a los verificados durante el seguimiento retrospectivo que subsanaran los hallazgos. </t>
  </si>
  <si>
    <t>Se mantiene glosa por ausencia de soportes proporcional a la subactividad que presenta la ausencia del soporte, en el producto 152 - Gestión en los niveles meso y micro de la salud pública del proceso vigilancia en salud pública, ya que no se subsana lo evidenciado por el equipo de apoyo a la supervisión, debido a que la subred no presenta soportes adicionales.</t>
  </si>
  <si>
    <t>Se levanta GLOSA POR BASE DE TALENTO HUMANO del 5%, en el producto 152 - Gestión en los niveles meso y micro de la salud pública del proceso vigilancia en salud pública, al verificar los ajustes realizados por la subred por medio del link https://gesiapps.saludcapital.gov.co/contratos/ y el radicado 2025-EE-54246 del 5 de junio de 2025 con asunto “Respuesta aval perfiles proyecto Distrital Vigilancia Intensificada de gestantes con alto riesgo de morbilidad y mortalidad materna "Ángeles Guardianes". Código 98 y Vigilancia intensificada de la Morbilidad Neonatal y Defectos Congénitos Código 99 (Subred Sur Occidente) – subsistema salud sexual y reproductiva.”, se da por subsanado lo evidenciado por el equipo de apoyo a la supervisión.</t>
  </si>
  <si>
    <t>Se levanta glosa por inconsistencia de informe de gestión del 5% sobre el total de la “Ejecución estratégica y táctica del proceso Vigilancia en salud pública”, debido a que la subred presenta oficio radicado No. 2025-EE-46033 del 16 de mayo de 2025 con asunto “ Respuesta Radicados 2025ER17928 del 28/04/2025 y alcance 2025ER18563 del 30/04/2025, Informe de Gestión Ajustado 03 de diciembre 2024 al 31 de enero de 2025, Convenio Interadministrativo 4175- 2024”, mediante el cual, subsana lo evidenciado por el equipo de apoyo a la supervisión.</t>
  </si>
  <si>
    <t xml:space="preserve">Se mantiene glosa por ausencia de soportes proporcional a la subactividad, donde se evidenció la ausencia acorde a lo reportado en el plan de acción cualitativo del Producto 153 - Georreferenciación y análisis de información cartográfica de eventos de interés en salud pública, teniendo en cuenta que la subred no presentó soportes adicionales a los verificados durante el seguimiento retrospectivo que subsanaran los hallazgos. </t>
  </si>
  <si>
    <t>Se mantiene glosa por ausencia de soportes, en el producto 122 - Búsqueda Activa Institucional (BAI) para la subred Centro oriente, Sur, Sur Occidente y Norte_ Salud Mental, teniendo en cuenta que la subred no presenta soportes que subsanen el hallazgo evidenciado en el seguimiento retrospectivo.</t>
  </si>
  <si>
    <t>Se mantiene glosa por incumplimiento de anexo 6 lineamientos técnicos de la Gestión de la Salud Pública GSP y del Plan de Salud Pública de Intervenciones Colectivas - PSPIC y módulo de estándares - SIVIGILA D.C del 100%, en el producto 122 - Búsqueda Activa Institucional (BAI) para la subred Centro oriente, Sur, Sur Occidente y Norte_ Salud Mental, teniendo en cuenta que la subred no presenta soportes que subsanen el hallazgo evidenciado en el seguimiento retrospectivo.</t>
  </si>
  <si>
    <t>Se mantiene glosa por ausencia de soportes, en el producto 142 - Gestión de la información del Componente de Salud Mental, teniendo en cuenta que la subred no presenta soportes que subsanen el hallazgo evidenciado en el seguimiento retrospectivo.</t>
  </si>
  <si>
    <t>Se levanta parcialmente glosa por incumplimiento de anexo 6 lineamientos técnicos de la Gestión de la Salud Pública GSP y del Plan de Salud Pública de Intervenciones Colectivas - PSPIC y módulo de estándares - SIVIGILA D.C del 100%, en el producto 142 - Gestión de la información del componente de Salud Mental - Subred Norte y Sur Occidente, teniendo en cuenta que en el oficio N° 2025-EE-65847 del 08/07/2025 se aclara que el hallazgo en la Subactividad 7 “Realizar el registro de los casos captados de los eventos en aplicativo correspondiente de acuerdo con la información de la ficha del evento o el reporte correo electrónico”, se recalcula de la siguiente manera: El producto 142 presenta 1 actividad que contiene 34 subactividades, afectándose 1 de ellas (subactividad 7) por inoportunidad de cargue en el aplicativo SIVIGILA D.C en 16 IEC del total de 2223 cargues registrados por la subred en su plan de acción ajustado.
Adicionalmente, se mantiene la glosa relacionada con Subactividad 6 “Consolidar los casos con baja calidad del dato provenientes del sistema de alertas de SED”, toda vez que la subred no presenta soportes adicionales que subsanen el hallazgo evidenciado en el seguimiento retrospectivo.</t>
  </si>
  <si>
    <t>Se mantiene glosa por ausencia de soportes, en el producto 144 – Investigaciones epidemiológicas de eventos prioritarios en salud mental, teniendo en cuenta que la subred no presenta soportes que subsanen el hallazgo evidenciado en el seguimiento retrospectivo.</t>
  </si>
  <si>
    <t>Se mantiene glosa por incumplimiento de anexo 6 lineamientos técnicos de la Gestión de la Salud Pública GSP y del Plan de Salud Pública de Intervenciones Colectivas - PSPIC y módulo de estándares - SIVIGILA D.C del 100%, 144 - Investigaciones epidemiológicas de eventos prioritarios en Salud Mental, teniendo en cuenta que la subred no presenta soportes que subsanen el hallazgo evidenciado en el seguimiento retrospectivo.</t>
  </si>
  <si>
    <t>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t>
  </si>
  <si>
    <t>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Sisveso; este producto cuenta con 7 actividades de las cuales se afecta 1, que a su vez presenta 5 subactividades con afectación en 1, en la cual se soportan 16 asistencias técnicas y 2 de ellas presentaron inconsistencias que se describen a continuación: Actividad 1: Asistencia técnica a UPGD que conforman la red de operadores privada de la vigilancia en salud pública de las enfermedades huérfanas-raras en el D.C., esta a su vez tiene 5 subactividades y es afectada una (1) de ellas debido a:  Se evidencia hallazgo en 2 asistencias técnicas de 16 realizadas en la localidad Puente Aranda. Y debido a que no presentan soportes que subsanen los hallazgos evidenciados por el equipo de apoyo a la supervisión durante el seguimiento respectivo.</t>
  </si>
  <si>
    <t xml:space="preserve">Se Mantiene glosa por incumplimiento de anexo 6 lineamientos técnicos de la Gestión de la Salud Publica - GSP y del Plan de Salud Pública de Intervenciones Colectivas - PSPIC y módulo de estándares - SIVIGILA D.C del 100% del valor ejecutado de 2 IEC de las 370 ejecutadas para el componente No Transmisibles, Y debido a que no presentan soportes que subsanen los hallazgos evidenciados por el equipo de apoyo a la supervisión durante el seguimiento respectivo. </t>
  </si>
  <si>
    <t>Se Mantiene glosa  por ausencia de soportes proporcional, a las subactividades que presentan el hallazgo del producto con avance mensual del plan de acción (cualitativo) del producto 146 - Asistencia técnica de las UPGD que conforman la red de Estadísticas Vitales, el cual cuenta con dos (2) actividades, de las cuales se ve afectada una (1) de la siguiente manera: 1. La actividad No 1 cuenta con (3) subactividades y se afecta 1. Y debido a que no presentan soportes que subsanen los hallazgos evidenciados por el equipo de apoyo a la supervisión durante el seguimiento respectivo.</t>
  </si>
  <si>
    <t>Se Mantiene glosa por ausencia de soportes proporcional, a las subactividades que presentan el hallazgo del producto con avance mensual del plan de acción (cualitativo) del producto 150 - Gestión de la información del componente Estadísticas Vitales - Subred Centro Oriente, Sur Occidente y Sur, el cual cuenta con dos (2) actividades, de las cuales se ve afectada una (1) de la siguiente manera: 1. La actividad No 4 cuenta con (7) subactividades y se afectan 4. Y debido a que no presentan soportes que subsanen los hallazgos evidenciados por el equipo de apoyo a la supervisión durante el seguimiento respectivo.</t>
  </si>
  <si>
    <t>Se Mantiene glosa por ausencia de soportes proporcional, a las subactividades que presentan el hallazgo del producto con avance mensual del plan de acción (cualitativo) del producto 131 - Gestión de la información del componente No Transmisibles, el cual cuenta con siete (7) actividades, de las cuales se ve afectada una (1) de la siguiente manera: 1_ La actividad cuenta con (5) subactividades y se afecta 1. Y debido a que no presentan soportes que subsanen los hallazgos evidenciados por el equipo de apoyo a la supervisión durante el seguimiento respectivo.</t>
  </si>
  <si>
    <t>Se Mantiene glosa por ausencia de soportes de forma proporcional a la subactividad que presenta la ausencia de soportes en el producto 118 - Búsqueda Activa Institucional (BAI) para la subred Norte, Sur Occidente, Sur y Centro Oriente No Transmisibles. Este producto cuenta con una (1) única actividad, que contine 3 subactividades, de las cuales se afecta 1. Y debido a que no presentan soportes que subsanen los hallazgos evidenciados por el equipo de apoyo a la supervisión durante el seguimiento respectivo</t>
  </si>
  <si>
    <t>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Sisveso; este producto cuenta con 7 actividades de las cuales se afecta 1, que a su vez presenta 5 subactividades con afectación en 1, en la cual se soportan 24 asistencias técnicas y 2 de ellas presentaron inconsistencias. Y debido a que no presentan soportes que subsanen los hallazgos evidenciados por el equipo de apoyo a la supervisión durante el seguimiento respectivo</t>
  </si>
  <si>
    <t xml:space="preserve">Se  Levanta GLOSA POR BASE DE TALENTO HUMANO del 5%, en el producto 65- Monitoreo y seguimiento de la Gestión de la Salud Púbica (GSP) y Plan de Salud Pública de Intervenciones Colectivas (PSPIC) implementados; teniendo en cuenta que la subred soporta en el proceso de conciliación de glosas los ajustes realizados en el aplicativo de talento humano los cuales se verificaron en la plataforma: https://gesiapps.saludcapital.gov.co/contratos/ </t>
  </si>
  <si>
    <t>Se  mantiene  GLOSA POR BASE DE TALENTO HUMANO del 5%, en el producto 65- Monitoreo y seguimiento de la Gestión de la Salud Púbica (GSP) y Plan de Salud Pública de Intervenciones Colectivas (PSPIC) implementados; teniendo en cuenta que la subred soporta en el proceso de conciliación de glosas los ajustes realizados en el aplicativo de talento humano los cuales se verificaron en la plataforma: https://gesiapps.saludcapital.gov.co/contratos/ de los contratistas descritos anteriormente en el motivo de glosa de la presente acta, Sin embargo, no se soportó el ajuste realizado al contratista, Juan Camilo Peñaranda Martínez, ya que continua con error en el perfil registrado  como profesional universitario 1 y  desarrolló actividades correspondientes al perfil Profesional Universitario 2 para el producto 85- Análisis de Condiciones, Calidad de Vida, Salud y Enfermedad.</t>
  </si>
  <si>
    <t>Se mantiene glosa por AUSENCIA DE SOPORTES del 100% por plan de acción cuantitativo del valor del producto faltante, en el producto 43-Jornadas MÁS Bienestar, porque la meta reportada como ejecutada en el informe de gestión, no fue soportada en el seguimiento retrospectivo, ya que se evidenció: en las actividades: Puntos Cuídate, Se Feliz, Cuidarte ¨Cuidándonos a través del arte y Bienestar Integral es MÁS Salud Mental ausencia de soportes para cada actividad de una jornada con un total de cuatro (4) jornadas ejecutada los días del 03 al 05 de diciembre de 2024; aclarando que la ausencia obedece a ¨soportes realizados por parte de colaboradores de la subred que no están dentro de las fechas de formalización de los contratos en el SECOP II.”, ya que la Subred Integrada de Servicios de Salud Sur Occidente no presentó soportes adicionales que subsanen los hallazgos evidenciados por el Equipo de Apoyo a la Supervisión.</t>
  </si>
  <si>
    <t>Se mantiene glosa por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44-Escuchar para MÁS Bienestar el cual contiene cuatro (4) actividades de la cual se afectó la actividad Planeación y Concertación equipos Habitante en calle y equipo Mujer_Es, que contiene cuatro (4) sub actividades; y, en la  sub actividad Matriz portafolio y/o cronograma, reportado en el drive distrital del entorno cuidador comunitario. Una vez verificado portafolio y/o cronograma en DRIVE distrital de cargue y actualización del mismo VS soportes en físico se evidenció la no concordancia de Matriz portafolio y/o cronograma, reportado en el drive distrital de los formatos de sesiones colectivas evidenciando registros en físico que no aparecen reportados en el portafolio y fechas o direcciones no concordantes con las registradas:
Equipo Mujer_Es:
10-12-24 upz 77 localidad 9, 14-12-24 upz 44 localidad 8, 23-12-24 upz 86 localidad 8 (2 sesiones), 26-12-24 upz 46 localidad 8, 21-01-25 upz 46 localidad 8, 24-01-25 upz 81 localidad 8, 24-01-25 upz 47 localidad 8 (2 sesiones), 28-01-25 upz 75 localidad 9.
Habitante de calle:
27-12-24 upz 85 localidad 7, 17-12-24 upz 82 localidad 8, 26-12-24 upz 41 localidad 16, 08-01-25 upz 85 localidad 7, 2-01-25 upz 87 localidad 7; incumpliendo con las características técnicas del producto frente la ¨ Matriz portafolio y/o cronograma, reportado y actualizado en el drive distrital del entorno cuidador comunitario¨, tal y como lo describe el anexo técnico de la Secretaría Distrital de Salud, ya que la Subred Integrada de Servicios de Salud Sur Occidente no presentó soportes adicionales que subsanen los hallazgos evidenciados por el Equipo de Apoyo a la Supervisión.</t>
  </si>
  <si>
    <t>Se levanta la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44-JEscuchar para MÁS Bienestar el cual contiene cuatro (4) actividades de la cual se afectó la actividad Implementación de actividades que contiene nueve (9) sub actividades; y en la Subactividad 8- Fortalecimiento y/o construcción de redes sociales y comunitarias que contiene cuatro (4) sub actividades; y, en la subactividad Registro fotográfico, reportado en el drive distrital 2 fotos máximo por sesión;  se evidenció el no cargue de registro fotográfico, reportado en el drive distrital 2 fotos máximo por sesión; tal y como lo describe el anexo técnico de la Secretaría Distrital de Salud, ya que la Subred Integrada de Servicios de Salud Sur Occidente presentó oficio con radicado No SDS 2025-ER-20755 del 09 de mayo 2025 con: "Solicitud concepto técnico favorable hallazgo al seguimiento a la ejecución del convenio CO1.PCCNTR 4175-2024 por el equipo de apoyo a la supervisión de los convenios GSP-PSPIC para el Entorno Comunitario producto 44. Escucha para más bienestar y oficio respuesta con radicado No. 2025-EE-54186 del 05 de junio 2025 con: concepto técnico favorable</t>
  </si>
  <si>
    <t>Se levanta glosa del 5% del valor total del producto POR BASE DE TALENTO HUMANO, teniendo en cuenta que la subred realizó el ajuste en la base de talento humano mediante link: http//gesiaplicaciones.saludcapital.gov.co/contratos y se confirmó por parte del equipo de apoyo a la supervisión el cargue de los soportes correspondientes.</t>
  </si>
  <si>
    <t>Se mantiene glosa por INCUMPLIMIENTO DE ANEXO 6 LINEAMIENTOS TÉCNICOS DE LA GESTIÓN DE LA SALUD PUBLICA GSP Y DEL PLAN DE SALUD PÚBLICA DE INTERVENCIONES COLECTIVAS - PSPIC Y MÓDULO DE ESTÁNDARES - SIVIGILA D.C, del 100%, del valor total ejecutado en el producto 54. Bienestar en el Colegio. Puesto que la subred no aporta soportes adicionales para la gestión para la conciliación de glosas a los presentados en el seguimiento retrospectivo del 03 de diciembre del 2024 al 31 de enero del 2025.</t>
  </si>
  <si>
    <t>Se levanta glosa por BASE DE TALENTO HUMANO del 5% del valor total por el producto, ya que se subsanaron los hallazgos identificados en el http://gesiaplicaciones.saludcapital.gov.co/contratos/contratos, para el periodo del 3 de diciembre de 2024, relacionados con el cargue del certificado académico de la especialización a María del Pilar Quijano Bernal</t>
  </si>
  <si>
    <t>Se levanta glosa por BASE DE TALENTO HUMANO del 5% del valor total por el producto, ya que se subsanaron los hallazgos identificados en el http://gesiaplicaciones.saludcapital.gov.co/contratos/contratos, para el periodo del 1 al 31 de enero de 2025, relacionados con el cargue del certificado académico de la especialización a María del Pilar Quijano Bernal</t>
  </si>
  <si>
    <t>Se mantiene glosa por POR INSUMOS Y RECURSOS - ANEXO 8 del 6%, sobre el valor total descrito en la columna “valor ejecutado mes” por el producto del código, código 93    Gestión en los niveles meso y micro de la salud pública del proceso de Análisis de Políticas para el bienestar en los territorios, al no presentar planillas del vehículo faltante en periodo del 3 al 31 de diciembre de 2024.</t>
  </si>
  <si>
    <t xml:space="preserve">Se mantiene glosa del 100% del valor total ejecutado, por incumplimiento de anexo 6 lineamientos técnicos de la gestión de la salud pública GSP y del plan de salud pública de intervenciones colectivas - PSPIC y módulo de estándares - SIVIGILA D.C,dado que no se presentan soportes que subsanen los hallazgos. </t>
  </si>
  <si>
    <t xml:space="preserve"> Se levanta la GLOSA POR BASE DE TALENTO HUMANO del 5% del valor total por el producto ejecución estratégica y táctica del entorno cuidador laboral, teniendo en cuenta que la subred presentó los ajustes realizados en cuanto a las fechas de inicio para los perfiles del entorno en base de talento humano, correlacionadas a las prórrogas y adiciones de los contratos de prestación de servicios dentro del aplicativo de talento humano dispuesto por la Secretaría Distrital de Salud mediante link http://gesiaplicaciones.saludcapital.gov.co/contratos.</t>
  </si>
  <si>
    <t>Se mantiene glosa por ausencia de soportes del 100% del valor del producto faltante, debido a que los productos reportados como desarrollados en el informe de gestión no fueron soportados, lo anterior obedece a la no formalización de los contratos.</t>
  </si>
  <si>
    <t>Se levanta la GLOSA POR INCONSISTENCIAS DE INFORME DE GESTIÓN del 5% sobre el total del producto gestión estratégica y táctica del entorno cuidador laboral con reporte mensual en el producto 40 – Tu Bar Tu Responsabilidad, teniendo en cuenta que la Subred presentó el ajuste correspondiente en el informe de gestión con la desagregación por localidad de la meta ejecutada y verificada en el mes correspondiente.</t>
  </si>
  <si>
    <t xml:space="preserve">Se levanta la GLOSA POR INCONSISTENCIAS DE INFORME DE GESTIÓN del 5% sobre el total del producto gestión estratégica y táctica del entorno cuidador laboral con reporte mensual en el producto 40 – Tu Bar Tu Responsabilidad, teniendo en cuenta que la Subred presentó el ajuste correspondiente en el informe de gestión con la desagregación por localidad de la meta ejecutada y verificada en el mes correspondiente.  </t>
  </si>
  <si>
    <t>Se mantiene GLOSA POR INSUMOS Y RECURSOS del 6% sobre el valor total descrito en la columna “valor ejecutado mes” por el producto 34 - Gestión estratégica y táctica del entorno cuidador laboral, puesto que la subred no presentó soportes que garantizaran la prestación de la cantidad de vehículos requeridos para la operación del entorno cuidador laboral de acuerdo al anexo 8 y los oficios presentados no subsanan el hallazgo.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</si>
  <si>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producto 37 Asesoría para la desvinculación del trabajo infantil, dado que la Subred no presento soportes adicionales que subsanen los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</si>
  <si>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37 Asesoría para la desvinculación del trabajo infantil, dado que la Subred no presento soportes adicionales que subsanen los hallazgos.</t>
  </si>
  <si>
    <t>Se mantiene GLOSA del 100% del valor del producto faltante POR AUSENCIA DE SOPORTES, porque los productos reportados como desarrollados en el informe de gestión no fueron soportados, lo anterior obedece a la no formalización de los contratos.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</si>
  <si>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27 Asesorías de promoción del cuidado de la salud con trabajadores de la economía informal en UTI dado, que la Subred no presento soportes adicionales que subsanen los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</si>
  <si>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27 Asesorías de promoción del cuidado de la salud con trabajadores de la economía informal en UTI, dado que la Subred no presento soportes adicionales que subsanen los hallazgos.</t>
  </si>
  <si>
    <t>Se levanta la glosa por INCUMPLIMIENTO EN LA UNIDAD BASE DE COSTEO DE LOS PRODUCTOS GSP-PSPIC, teniendo en cuenta que los soportes presentados por la subred subsanan el hallazgo.</t>
  </si>
  <si>
    <t>Se mantiene Glosa sobre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</si>
  <si>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la respuesta dada por la Secretaría Distrital de Salud a la solicitud de concepto técnico en donde se indica: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Nota valor inicial de la glosa Veintitrés millones quinientos noventa y un mil cuatrocientos sesenta y nueve pesos m/cte. ($ 23.591.469)
De acuerdo a lo anterior y con base en la respuesta dada por la Secretaría Distrital de Salud a la solicitud de concepto técnico, la glosa queda de la siguiente manera:  
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
En las caracterizaciones de la exposición a sustancias químicas priorizadas, en menores de edad captados en instituciones educativas, unidad centinela o en cuadrantes de exposición, a las que se realizó toma de muestras de sangre y ya se cuenta con los resultados por parte del Laboratorio de Salud Pública, no se evidencian estos resultados en el soporte físico ni en el aplicativo Sivigila DC, incumpliendo el plan de acción el cual indica: "Nota 1: incluye la digitación de los resultados de análisis de sustancias químicas en muestras de sangre, que se podrán ingresar extemporáneamente en el Sivigila, según fecha de entrega por parte del LSP".
En la encuesta de caracterización No. 577, los datos del número de documento del responsable del menor registrados en el consentimiento informado: "5254942", en la encuesta: "52546924" y en la firma: "52546942", no son coincidentes y ninguno de ellos corresponde al documento de la señora "FANNY ESPERANZA ABRIL CADENA", quien registra como abuela de la menor.
Las caracterizaciones registran en el soporte físico como supervisor a "Andrea Fernández", sin embargo, en el aplicativo Sivigila DC se digitó: "María Fernanda Rico", no se evidencia alguna observación en el formato físico y en el Sivigila con relación a esto.
En todas las actas de verificación de la información en registrada en físico y digital de las caracterizaciones de la exposición a sustancias químicas, se evidencia en la primera hoja de compromisos fechas del año 2020, lo que es inconsistente.
Nota: de acuerdo a lo establecido en el Anexo 9 para productos con dos o más criterios de glosa, se aplica la glosa respectiva como un nuevo criterio que se registra al final de la presente acta.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</si>
  <si>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</si>
  <si>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sobre 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</si>
  <si>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sobre el 10%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</si>
  <si>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sobre 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</si>
  <si>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sobre el 10%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</si>
  <si>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</si>
  <si>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</si>
  <si>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del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
De igual manera, teniendo en cuenta el oficio con número de radicado 2025-EE-50357 del 26-05-2025, con el asunto: "Concepto técnico definitivo componente Vigilancia de la Salud Ambiental – diciembre 2024-enero 2025, Subred Sur Occidente. Convenio 4175-2024 GSP-PSPIC, diciembre del 2024 a julio del 2025", se notificó el siguiente hallazgo: 
Para el acta SQ01C092516 (ID 814910) con concepto Desfavorable con Requerimientos del 05-12-2024, la siguiente inconsistencia: "El hallazgo en ítem 7.2 no corresponde al aspecto evaluado " por el criterio "Características técnicas y calidad".</t>
  </si>
  <si>
    <t>Se mantiene GLOSA del 10 % de valor total ejecutado por la intervención por AUSENCIA DE SOPORTES, teniendo en cuenta que la Subred no presenta soportes para el proceso de conciliación de glosas que sustenten la respuesta dada o que subsanen los hallazgos por los cuales se generó la misma.</t>
  </si>
  <si>
    <t>Se mantiene glosa del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</si>
  <si>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del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</si>
  <si>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del 10%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</si>
  <si>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</si>
  <si>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POR BASES DE DATOS VS SOPORTES EN MEDIO FÍSICO, por conceptos sanitarios del valor reportado como ejecutado, teniendo  en cuenta que la Subred no presenta soportes para el proceso de conciliación de glosas que sustenten la respuesta dada o que subsanen los hallazgos por los cuales se generó la misma.</t>
  </si>
  <si>
    <t>Se mantiene glosa del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</si>
  <si>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 xml:space="preserve">
Se mantiene glosa del 100% del valor reportado en la columna “Presupuesto ejecutado periodo”, por AUSENCIA DE SOPORTES,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</si>
  <si>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</si>
  <si>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total ejecutado por la intervención, por ausencia de soportes,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</si>
  <si>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</si>
  <si>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mantiene glosa del 100% por ausencia de soportes, del valor reportado en la columna “presupuesto ejecutado periodo”, debido a que los productos, reportados como desarrollados en el informe de gestión, no fueron soportados en el momento de la visita de supervisión,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</si>
  <si>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</si>
  <si>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 xml:space="preserve">
Se mantiene glosa del 10% por ausencia de soportes, del valor reportado en la columna “presupuesto ejecutado periodo”, debido a que los productos, reportados como desarrollados en el informe de gestión, no fueron soportados en el momento de la visita de supervisión,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</si>
  <si>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</si>
  <si>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
Se mantiene glosa del 100% por ausencia de soportes, del valor reportado en la columna “presupuesto ejecutado periodo”, debido a que los productos, reportados como desarrollados en el informe de gestión, no fueron soportados en el momento de la visita de supervisión,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</si>
  <si>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por ausencia de soportes, del valor reportado en la columna “presupuesto ejecutado periodo”, debido a que los productos, reportados como desarrollados en el informe de gestión, no fueron soportados en el momento de la visita de supervisión,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</si>
  <si>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POR AUSENCIA DE SOPORTES sobre el 10% del valor reportado en la columna “presupuesto ejecutado periodo”, para las actividades referenciadas en el plan de trabajo, teniendo en cuenta que la subred no presenta evidencias documentales que subsanen los hallazgos evidenciados por el equipo de apoyo a la supervisión durante el proceso de seguimiento respectivo.</t>
  </si>
  <si>
    <t>Se mantiene glosa del 5% del valor de cada intervención por INCUMPLIMIENTO DE ANEXO 6 LINEAMIENTOS TÉCNICOS DE LA GESTIÓN DE LA SALUD PUBLICA GSP Y DEL PLAN DE SALUD PÚBLICA DE INTERVENCIONES COLECTIVAS - PSPIC Y MÓDULO DE ESTÁNDARES - SIVIGILA D.C., para el plan de trabajo referenciado, teniendo en cuenta que la subred no presenta evidencias documentales que subsanen los hallazgos evidenciados por el equipo de apoyo a la supervisión durante el proceso de seguimiento respectivo.</t>
  </si>
  <si>
    <t>Se mantiene glosa del 100% por ausencia de soportes, del valor reportado en la columna “presupuesto ejecutado periodo”, teniendo en cuenta que la subred no presentó soportes que subsanaran los hallazgos evidenciados durante el seguimiento retrospectivo.</t>
  </si>
  <si>
    <t>Se mantiene glosa del 10% del valor reportado en la columna “presupuesto ejecutado periodo”, por ausencia de soportes, teniendo en cuenta que la Subred no presentó soportes adicionales para el proceso de conciliación de glosas que subsanen los hallazgos evidenciados por el equipo de apoyo a la supervisión durante el seguimiento.</t>
  </si>
  <si>
    <t>Se mantiene glosa del 10% por ausencia de soportes, del valor reportado en la columna “presupuesto ejecutado periodo”, teniendo en cuenta que la subred no presentó soportes que subsanaran los hallazgos evidenciados durante el seguimiento retrospectivo.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</si>
  <si>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</si>
  <si>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</si>
  <si>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</si>
  <si>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</si>
  <si>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sobre el 100% del valor reportado en la columna “presupuesto ejecutado periodo”, por ausencia de soportes. teniendo en cuenta que la subred no presenta soportes que sustenten la respuesta dada o que subsanen los hallazgos por los cuales se generó la misma</t>
  </si>
  <si>
    <t>Se mantiene glosa sobre el 10% del valor total ejecutado por la intervención, por ausencia de soporte.. teniendo en cuenta que la subred no presenta soportes que sustenten la respuesta dada o que subsanen los hallazgos por los cuales se generó la misma</t>
  </si>
  <si>
    <t>Se mantiene glosa del 6% por insumos y recursos del valor total descrito en la columna “presupuesto ejecutado periodo” por la intervención respectiva. teniendo en cuenta que la subred no presenta soportes que sustenten la respuesta dada o que subsanen los hallazgos por los cuales se generó la misma</t>
  </si>
  <si>
    <t>Se mantiene glosa sobre el 100% del valor reportado en la columna “presupuesto ejecutado periodo”, por ausencia de soportes, teniendo en cuenta que la subred acepta la glosa</t>
  </si>
  <si>
    <t>Se mantiene glosa del del 100% del valor de cada intervención por Incumplimiento de las características técnicas y de calidad de las intervenciones establecidas en los lineamientos técnicos (Anexo No 6 módulo de estándares -Sivigila D.C)., teniendo en cuenta que la subred acepta la glosa</t>
  </si>
  <si>
    <t>Se mantiene glosa del 100% por ausencia de soportes, del valor reportado en la columna “presupuesto ejecutado periodo”, teniendo en cuenta que la subred no presenta soportes que subsanen los hallazgos evidenciados por el equipo de apoyo a la supervisión durante el seguimiento respectivo.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</si>
  <si>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</si>
  <si>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mantiene glosa del 50% de la intervención por plan de mejoramiento al no formular, remitir o ajustar los planes de mejoramiento derivados de los hallazgos del seguimiento de la Secretaría Distrital de Salud, teniendo en cuenta que la Subred no presentó soportes adicionales para el proceso de conciliación de glosas que subsanen los hallazgos evidenciados por el equipo de apoyo a la supervisión durante el seguimiento.</t>
  </si>
  <si>
    <t>Se mantiene glosa sobre 100% del valor reportado en la columna "Presupuesto ejecutado periodo", por Ausencia de Soportes., teniendo en cuenta que la Subred no presentó soportes adicionales para el proceso de conciliación de glosas que subsanen los hallazgos evidenciados por el equipo de apoyo a la supervisión durante el seguimiento.</t>
  </si>
  <si>
    <t>Se mantiene glosa del 50% de la intervención por plan de mejoramiento al no formular, remitir o ajustar los planes de mejoramiento derivados de los hallazgos del seguimiento, teniendo en cuenta que la Subred no presentó soportes adicionales para el proceso de conciliación de glosas que subsanen los hallazgos evidenciados por el equipo de apoyo a la supervisión durante el seguimiento.</t>
  </si>
  <si>
    <t xml:space="preserve">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
Se aclara que en el ejercicio de conciliación de glosas se evidencia oficio radicado No. 2025-EE-50357 del 26/05/2025 con asunto: “Concepto técnico definitivo componente Vigilancia de la Salud Ambiental – diciembre 2024-enero 2025, Subred Sur Occidente. Convenio 4175-2024 GSP-PSPIC, diciembre del 2024 a julio del 2025,” en el cual se vio afectada la línea de Seguridad Química en dos (2) intervenciones. Sin embargo, la sumatoria de los conceptos técnicos definitivos y los hallazgos generados por las diferentes líneas de intervención, supera el valor ejecutado por Técnico Sisvea. </t>
  </si>
  <si>
    <t xml:space="preserve">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t>
  </si>
  <si>
    <t>Se mantiene Glosa por Base de Talento Humano del 5% del valor total ejecutado por la intervención ya que se evidencian inconsistencias en base de talento humano registradas en el aplicativo SIVIGILA D.C., teniendo en cuenta que, en proceso de conciliación de glosas de la Subred Sur Occidente, presentó ajustes a través del aplicativo SIVIGILA D.C. modulo talento humano, sin embargo, de las inconsistencias identificadas por el equipo de apoyo a la supervisión, persisten los hallazgos en las líneas así: 44 en Alimentos Sanos y Seguros, 34 en Eventos Transmisibles de Origen Zoonótico, 5 en Aire, Ruido y Radiación Electromagnética, 17 en Medicamentos Seguros y 30 en Seguridad Química.</t>
  </si>
  <si>
    <t>Se mantiene glosa sobre el 1% del valor total facturado por la intervención, por ausencia de soportes, teniendo en cuenta que la subred no presenta soportes al equipo de apoyo a la supervisión durante el seguimiento respectivo que permitan subsanar los hallazgos identificados.</t>
  </si>
  <si>
    <t>Se mantiene glosa del 100% de las horas del perfil faltante relacionado en la TABLA DE COSTOS…, independiente del valor reportado en el informe de gestión, en los casos en que la intervención presenta un estándar presupuestal al mes y se requiera la participación según lineamiento o módulo de estándares SIVIGILA DC de uno o varios perfiles, y falte alguno de estos, teniendo en cuenta que la subred no presenta soportes al equipo de apoyo a la supervisión durante el seguimiento respectivo que permitan subsanar los hallazgos identificados.</t>
  </si>
  <si>
    <t>Se mantiene glosa sobre el 10% del valor reportado en la columna “presupuesto ejecutado periodo”, por ausencia de soportes, teniendo en cuenta que la subred no presenta soportes al equipo de apoyo a la supervisión durante el seguimiento respectivo que permitan subsanar los hallazgos identificados.</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</si>
  <si>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</si>
  <si>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del 6%, del valor total descrito en la columna "presupuesto ejecutado periodo", por el producto por Insumos y Recursos, teniendo en cuenta que la subred no presenta soportes al equipo de apoyo a la supervisión durante el seguimiento respectivo que permitan subsanar los hallazgos identificados.</t>
  </si>
  <si>
    <t>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
Adicionalmente en el ejercicio de conciliación de glosas se evidenció: 
Oficio radicado No. 2025-EE-50357 del 26/05/2025 con asunto: “Concepto técnico definitivo componente Vigilancia de la Salud Ambiental – diciembre 2024-enero 2025, Subred Sur Occidente. Convenio 4175-2024 GSP-PSPIC, diciembre del 2024 a julio del 2025,” en el cual se vio afectada la línea de Seguridad Química en seis (6) intervenciones. 
Se evidenció hallazgo para la línea de Eventos Transmisibles de Origen Zoonótico: Para la intervención IVC a establecimientos que prestan servicios para animales, se evidencia inoportunidad en la radicación en aplicativo SIIAS en 1 acta, la cual fue radicada el día 31, después de generado el concepto desfavorable. 
Sin embargo, la sumatoria de los conceptos técnicos definitivos y los hallazgos generados por las diferentes líneas de intervención, supera el valor ejecutado por Técnico Sisvea.</t>
  </si>
  <si>
    <t>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</si>
  <si>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Glosa por Base de Talento Humano del 5% del valor total ejecutado por la intervención ya que se evidencian inconsistencias en base de talento humano registradas en el aplicativo SIVIGILA D.C., teniendo en cuenta que, en proceso de conciliación de glosas de la Subred Sur Occidente, presentó ajustes a través del aplicativo SIVIGILA D.C. modulo talento humano, sin embargo, de las inconsistencias identificadas por el equipo de apoyo a la supervisión, persisten los hallazgos en las líneas así: 2 en Aire, Ruido y Radiación Electromagnética,  1 en Medicamentos Seguros y 30 en Seguridad Química.</t>
  </si>
  <si>
    <t>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</si>
  <si>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del 100% de las horas del perfil faltante relacionado en la TABLA DE COSTOS…, independiente del valor reportado en el informe de gestión, en los casos en que la intervención presenta un estándar presupuestal al mes y se requiera la participación según lineamiento o módulo de estándares SIVIGILA DC de uno o varios perfiles, teniendo en cuenta que la subred no presenta soportes al equipo de apoyo a la supervisión durante el seguimiento respectivo que permitan subsanar los hallazgos identificados.</t>
  </si>
  <si>
    <t>Claudia Bermudez Olaya, Yudy Cusva Verdugo, Margarita María Duarte Orjuela, Mabel Rocío Lizcano Ortega y John Alejandro Molina Rincón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</si>
  <si>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Universitario 2 (ANGIE ALEXANDRA GONZALEZ RUIZ) correspondiente a un valor de $ 64.569; un (1) técnico 2 (FABIAN ANDRES GUTIERREZ AVENDAÑO) por un valor de $ 79.469 y un (1) técnico 3 (ANDRES DAVID RIVEROS GUERRERO) por un valor de $ 59.600.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</si>
  <si>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Universitario 2 (LAURA MARCELA JIMENEZ SÁNCHEZ) correspondiente a un valor de $ 94.747.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</si>
  <si>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tres (3) perfiles Técnico 1 (MARIA FERNANDA CUERVO ROJAS) correspondiente a un valor de $ 79.469; (DIANA CAROLINA AVILA NIETO) correspondiente a un valor de $ 47.509 y (VIVIAN JULIETH ALDANA PEÑA) con un valor de $79.469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</si>
  <si>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perfil Especializado 3 (LUZ ÁNGELA CALVO) por un valor correspondiente a $ 188.737 y como perfil Especializado 4 con un valor de $ 55.065.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</si>
  <si>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perfil Universitario 2 (LEIDY YOHANA LÓPEZ PINEDA) por un valor correspondiente a $ 129.137.</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</si>
  <si>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Técnico 1 Laura Valentina Espinosa Páez correspondiente a un valor de $ 52.692 y Lady Yurley Pava Novoa, correspondiente a un valor de $ 52.692 </t>
  </si>
  <si>
    <t>Se genera glosa por Bases de datos Vs soportes en medio físico del 50% del valor de cada intervención por la no concordancia entre Bases de datos Vs. Soportes en medio físico, ya que se evidenció inconsistencia una inconsistencia en la Línea de Eventos Transmisibles de Origen Zoonótico:
Intervención IVC a establecimientos que prestan servicios para animales se evidenció acta EZ02C007861, con error en el apellido del propietario, en acta aparece Ospino Ballestas, sin embargo, en aplicativo SIVIGILA D.C se digitó Ospino Ballesta.
El cálculo de meta afectada se realizó sobre el valor reportado en el informe de gestión en la intervención Digitador SISVEA. Las inconsistencias reportadas de las diferentes líneas de intervención se encuentran en el archivo de glosas definitivas.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</si>
  <si>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3:
Blanca Cecilia Sánchez Cangrejo, por un valor de $188.600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</si>
  <si>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Técnico 3:
Jenny Paola Vargas Caro, por un valor de $55.999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</si>
  <si>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la totalidad del pago de la INDEXACIÓN como se describe a continuación:
Dos (2) perfiles de Tecnólogos Operativos (Angie Lorena Fonseca Poveda por 42 horas y Miguel Angel Medina Castro por 60 hora) corresponden a un valor de  $46.806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</si>
  <si>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la totalidad del pago de la INDEXACIÓN como se describe a continuación:
Un (1) perfil Profesional Universitario 2- Operativo (Julio Cesar Pulido Nieto por 184) corresponden a un valor de $129.136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</si>
  <si>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84 horas regulares ejecutadas, en el producto con código 27 - Asesorías de promoción del cuidado de la salud con trabajadores de la economía informal en UTI a un (1) perfil Universitario 2 Yorleny Beltrán Cangrejo por un valor de $ 58.954</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</si>
  <si>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84 horas regulares ejecutadas, en el producto con código 30 - Acciones para la organización y la participación ciudadana por la salud con trabajadores a un (1) perfil Universitario 2 Yorleny Beltrán Cangrejo por un valor de $ 2.807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</si>
  <si>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84 horas regulares ejecutadas, en el producto con código 37 - Asesoría para la desvinculación del trabajo infantil Asesoría para el cuidado y la protección de la salud Monitoreo de la desvinculación a un (1) perfil Universitario 2 Yorleny Beltrán Cangrejo por un valor de $ 2.807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</si>
  <si>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84 horas regulares ejecutadas, en el producto con código 36: Caracterización del perfil del riesgo en niños, niñas y adolescentes trabajadores a un (1) perfil tecnólogo Adriana Jeanneth Velasco Herrera   por un valor de $ 29.368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</si>
  <si>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técnicos 3 Karen Scith Calderín González por el valor de $ $ 15.872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</si>
  <si>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Profesional Universitario 2. (Odontóloga)  (Adriana Lozano Pérez  ) correspondiente a 129.137  pesos.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</si>
  <si>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Profesional Universitario 2. (Joyce Edith Echeverry Pérez) correspondiente a $ 56.147 pesos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</si>
  <si>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al perfil universitario 2 Heidi Fernanda Mahecha correspondiente al valor de $ 63.867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</si>
  <si>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al perfil universitario 2 Heidi Fernanda Mahecha correspondiente al valor de $ 63.867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</si>
  <si>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al perfil universitario 2. Erika Daniela Leal correspondiente al valor de $ 129,137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</si>
  <si>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61 horas regulares ejecutadas, en el producto con código 42: Dispositivos comunitarios para el cuidado colectivo para el bienestar a un (1) perfil Gestor Comunitario Carmen Flor Monsalve Rincón correspondiente al valor de $ 16.465.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</si>
  <si>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 Un (1) perfil Profesional Universitario 2 Daniela Murillo Ramírez, 56 horas regulares ejecutadas, correspondiente al valor de $ 39.302
*Dos (2) perfiles de Gestor Comunitario: Lady Johanna Riaño Rodríguez, 276 horas regulares ejecutadas, correspondiente al valor de $ 74.499 y Werner Charry Muñoz, 184 horas regulares ejecutadas, correspondiente al valor de $ 49.666
Total: $ 163.467</t>
  </si>
  <si>
    <t>Se genera Glosa del 100% del valor de cada intervención por incumplimiento de anexo 6 lineamientos técnicos de la gestión de la salud pública GSP y del plan de salud pública de intervenciones colectivas - PSPIC y módulo de estándares - SIVIGILA D.C, teniendo en cuenta el oficio con radicado N° 2025-EE-50357 del 26 de mayo de 2025 con el asunto: “Concepto técnico definitivo componente Vigilancia de la Salud Ambiental – diciembre 2024-enero 2025, Subred Sur Occidente. Convenio 4175-2024 GSP-PSPIC, diciembre del 2024 a julio del 2025.”, se notificó el siguiente hallazgo:
En el acta No. SQ01C093876 ID (715170) con concepto sanitario Favorable con Requerimientos, de fecha 27-01-2025, No correlacionó ítems (5.8-8.3 residuos generados).</t>
  </si>
  <si>
    <t>Se genera glosa sobre el 100% del valor reportado en la columna “Presupuesto ejecutado periodo” por ausencia de soportes, ya que se evidenció:
En el informe de gestión de VSA se reportó Meta Ejecutada Periodo de 1, sin embargo, durante la visita de seguimiento no se soportaron de manera completa actividades que se encuentran definidas en el ficha técnica de la línea de Seguridad Química así como el plan de acción: Verificación de la información en físico y digital de las caracterizaciones de la exposición a sustancias químicas de interés, en menores de edad captados en instituciones educativas, unidad centinela o en cuadrantes de exposición; incluye la verificación de la digitación de los resultados de del análisis de sustancias químicas en muestras de sangre, no se soportó la actividad para la primera semana. Captación y caracterización mensual de menores de edad con diagnósticos relacionados con la exposición a sustancias químicas de interés (Hg y/o Pb) en la Unidades de Servicios de Salud (USS) Patio Bonito Tintal y Bosa, establecidas como unidad centinela para el período, no se soportó la actividad para la primera semana. Realizar evaluaciones del desarrollo cognitivo y estado emocional, a menores de edad caracterizados previamente en su exposición a sustancias químicas priorizadas. Se debe realizar un mínimo de 34 evaluaciones por mes, que pueden aplicarse presencial o virtualmente y en menores que hayan sido caracterizados máximo dos (2) meses antes, solo se soportaron 29 evaluaciones, presentando ausencia de 5 evaluaciones; de acuerdo al plan de acción las ausencias equivalen a 0,049555565 de meta ejecutada. La ausencia obedece a soportes realizados por parte de colaboradores de la subred, que no están dentro de las fechas de formalización de los contratos en el SECOP II.</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</si>
  <si>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2025-EE-50357 del 26-05-2025 con el asunto: " Concepto técnico definitivo componente Vigilancia de la Salud Ambiental – diciembre 2024-enero 2025, Subred Sur Occidente. Convenio 4175-2024 GSP-PSPIC, diciembre del 2024 a julio del 2025", para el acta SQ01C092777 (ID 552657) con concepto Favorable con Requerimientos del 02-12-2024 y SQ01E744878 (ID 594176) con concepto Desfavorable del 26-12-2024, se reportó la siguiente inconsistencia: "El hallazgo en ítem 7.2 no corresponde al aspecto evaluado" por el criterio "Características técnicas y calidad".</t>
  </si>
  <si>
    <t>Se genera GLOSA del 100% del valor de cada intervención, POR INCUMPLIMIENTO DE ANEXO 6 LINEAMIENTOS TÉCNICOS DE LA GESTIÓN DE LA SALUD PUBLICA GSP Y DEL PLAN DE SALUD PÚBLICA DE INTERVENCIONES COLECTIVAS - PSPIC Y MÓDULO DE ESTÁNDARES - SIVIGILA D.C, ya que para un (1) soporte se notificó:
Mediante oficio con numero de radicado 2025-EE-50357 del 26-05-2025 con el asunto: "Concepto técnico definitivo componente Vigilancia de la Salud Ambiental – diciembre 2024-enero 2025. Convenio 4175-2024 GSP-PSPIC, diciembre del 2024 a julio del 2025", se reportó para el acta SQ01C092812 (ID 669261) con concepto Favorable con Requerimientos del 10-12-2024, la siguiente inconsistencia: " El hallazgo registrado en el acta físico- ítem 3.8 no es claro, ni preciso, ni detallado )" por el criterio "Características técnicas y calidad".</t>
  </si>
  <si>
    <t>Se genera GLOSA del 100% del valor de cada intervención, POR INCUMPLIMIENTO DE ANEXO 6 LINEAMIENTOS TÉCNICOS DE LA GESTIÓN DE LA SALUD PUBLICA GSP Y DEL PLAN DE SALUD PÚBLICA DE INTERVENCIONES COLECTIVAS - PSPIC Y MÓDULO DE ESTÁNDARES - SIVIGILA D.C, ya que para un (1) soporte se notificó:
Mediante oficio con numero de radicado 2025-EE-50357 del 26-05-2025 con el asunto: "Concepto técnico definitivo componente Vigilancia de la Salud Ambiental – diciembre 2024-enero 2025. Convenio 4175-2024 GSP-PSPIC, diciembre del 2024 a julio del 2025", se reportó para el acta SQ01C093255 (ID 499431) con concepto Favorable con Requerimientos del 24-01-2025, la siguiente inconsistencia: " El hallazgo registrado en el acta físico- ítem 3.8 no es claro, ni preciso, ni detallado )" por el criterio "Características técnicas y calidad".</t>
  </si>
  <si>
    <t>“…No aplica, Glosa generada en conciliación de glosas…”</t>
  </si>
  <si>
    <t xml:space="preserve">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</si>
  <si>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Tecnólogo (Laura Yesenia Moreno Sandoval) correspondiente a un valor de $ 45.889.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</si>
  <si>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 Operativo (YULY ANDREA FERNÁNDEZ FLOREZ) correspondiente a un valor de $ 129.137.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</si>
  <si>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 Operativo (María Paula Jiménez Guzmán) correspondiente a un valor de $ 56.147</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</si>
  <si>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</si>
  <si>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t>
  </si>
  <si>
    <t>Se levanta parcialmente glosa por pago de honorarios al talento humano, 142 - Gestión de la información del Componente de Salud Mental - Subred Norte y Sur Occidente, teniendo en cuenta que la subred presenta comprobantes de egresos en documento de Relación de Pagos de la Profesional Universitario 1 MARIBEL CHAVERRA MARTINEZ en donde se soporta pago correspondiente a las 29 horas faltantes; sin embargo, no se tiene soporte del pago de las 92 horas faltantes de la Profesional Universitario 2 ANGIE GONZALEZ RUIZ.</t>
  </si>
  <si>
    <t>Se levanta parcialmente glosa del 100% del valor de cada intervención por INCUMPLIMIENTO DE ANEXO 6 LINEAMIENTOS TÉCNICOS DE LA GESTIÓN DE LA SALUD PUBLICA GSP Y DEL PLAN DE SALUD PÚBLICA DE INTERVENCIONES COLECTIVAS - PSPIC Y MÓDULO DE ESTÁNDARES - SIVIGILA D.C., para 18 actas, teniendo en cuenta que se valida  la información registrada en acta y matriz de glosa formulada inicialmente en el marco del seguimiento retrospectivo. Por tanto, la meta afectada corresponde a 1 intervención.
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</si>
  <si>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(24) soportes en el Informe de Gestión de Salud Ambiental. 
Nota: La ausencia obedece a soportes realizados por parte de colaboradores de la subred, que no están dentro de las fechas de formalización de los contratos en el SECOP II.</t>
  </si>
  <si>
    <t>Se levanta glosa del 100% de cada intervención, por incumplimiento de anexo 6 lineamientos técnicos de la gestión de la salud pública GSP y del plan de salud pública de intervenciones colectivas - PSPIC y módulo de estándares - SIVIGILA D.C, teniendo en cuenta que la subred presenta oficio bajo radicado 2025-EE-49161 del 23 de mayo de 2025 con asunto “Respuesta radicado 2025ER19494 DEL 05/05/2025 radicado Subred Sur occidente SSO-350-014317-1 del 05/05/2025; solicitud de concepto técnico periodo del 03 de diciembre de 2024 al 31 de enero de 2025 “  en el que se define ““(…) En la hoja 6/8 del acta MS07C002170, al emitir el concepto sanitario, donde se aclara que el cumplimiento de los ítems 16.1, 16.2 y 16.3 es SI, como observación a dicha acta, ya que se evidenciado en la inscripción documental. (…)”. ” Considerando que en el Lineamiento Transversal de Vigilancia de la Salud Ambiental para la vigencia actual del convenio en el numeral 4.16 establece la viabilidad de realizar este tipo de notas aclaratorias para el diligenciamiento del acta MS07C002170, del 6/01/2025 se emite concepto técnico FAVORABLE a la solicitud.</t>
  </si>
  <si>
    <t>Se mantiene glosa del 10% por ausencia de soportes, del valor reportado en la columna “presupuesto ejecutado periodo”, teniendo en cuenta que la subred no presenta soportes que subsanen los hallazgos evidenciados por el equipo de apoyo a la supervisión durante el seguimiento respectivo.</t>
  </si>
  <si>
    <t>Se levanta parcielmante glosa del 17% de la intervención referencia de la vigilancia de la salud ambiental del mes de diciembre 2024, por incumplimiento del anexo 6 Lineamientos Técnicos de la Gestión de la Salud Publica GSP y del Plan de Salud Pública de Intervenciones Colectivas – PSPIC y Módulo de Estándares – SIVIGILA D.C, en una meta de 0,471197, teniendo en cuenta que se valida la información registrada en acta y matriz de glosa formulada inicialmente en el marco del seguimiento retrospectivo. Por tanto, la meta afectada corresponde 1 meta ejecutada.
Se mantiene glosa del 17% de la intervención referencia de la vigilancia de la salud ambiental del mes de diciembre 2024, por incumplimiento del anexo 6 Lineamientos Técnicos de la Gestión de la Salud Publica GSP y del Plan de Salud Pública de Intervenciones Colectivas – PSPIC y Módulo de Estándares – SIVIGILA D.C, para la meta referenciada (1), teniendo en cuenta que la subred no presenta soportes al equipo de apoyo a la supervisión durante el seguimiento respectivo que permitan subsanar los hallazgos identificados.</t>
  </si>
  <si>
    <t xml:space="preserve">Se mantiene glosa del 6% del valor total ejecutado, por incumplimiento de anexo 6 lineamientos técnicos de la gestión de la salud pública GSP y del plan de salud pública de intervenciones colectivas - PSPIC y módulo de estándares - SIVIGILA D.C,dado que no se presentan soportes que subsanen los hallazgos. </t>
  </si>
  <si>
    <t>CONCILIACIÓN - BASES DE DATOS VS SOPORTES EN MEDIO FISICO – DIGITADOR SISVEA</t>
  </si>
  <si>
    <t>EZ02C007861</t>
  </si>
  <si>
    <t>En la intervencion IVC a establecimientos que prestan servicios para animales se veidencio acta EZ02C007861, con error en el apellido del propietario, en acta aparece Ospino Ballestas, sin embargo en aplicativo SIVIGILA D.C se digito Ospeino Ballesta</t>
  </si>
  <si>
    <t>Marsela Buitrago Tellez</t>
  </si>
  <si>
    <t>Se levantan en conciliación de glosas</t>
  </si>
  <si>
    <t>Se mantiene</t>
  </si>
  <si>
    <t>Se subsanó el hallazgo</t>
  </si>
  <si>
    <t>Se levanta, la subred presenta pantallazo Secop II evidenciando que la colboradora firmo el coontrato el 04 de diciembre 2024, con formalización el 07 de diciembre 2024</t>
  </si>
  <si>
    <r>
      <t xml:space="preserve">Se mantiene un Hallazgo: Base Talento Humano: Fecha de inicio (04/12/2024) no es concordante con el contrato cargado  en el módulo de talento humano del aplicativo SIVIGILA D.C.para el mes de diciembre de  2024 (07/12/2024)
</t>
    </r>
    <r>
      <rPr>
        <sz val="7"/>
        <color rgb="FF00B050"/>
        <rFont val="Arial"/>
        <family val="2"/>
      </rPr>
      <t>Se levanta el hallazgo "Soportes Hoja de Vida: los soportes cargados en el aplicativo Sivigila DC de experiencia laboral, corresponde a otra persona" evidenciando el cargue en el aplicativo SIVIGILA DC de los soportes de experiencia laborar de  la colaboradora</t>
    </r>
  </si>
  <si>
    <t>Se mantienen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</si>
</sst>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C0A]#,##0;\(#,##0\)"/>
    <numFmt numFmtId="169" formatCode="[$-10409]#,##0;\(#,##0\)"/>
    <numFmt numFmtId="170" formatCode="[$-10409]&quot;$&quot;#,##0;\(&quot;$&quot;#,##0\)"/>
    <numFmt numFmtId="171" formatCode="_-* #,##0.00000_-;\-* #,##0.00000_-;_-* &quot;-&quot;??_-;_-@_-"/>
    <numFmt numFmtId="172" formatCode="_-* #,##0.00000_-;\-* #,##0.00000_-;_-* &quot;-&quot;_-;_-@_-"/>
    <numFmt numFmtId="173" formatCode="&quot;$&quot;\ #,##0.00"/>
    <numFmt numFmtId="174" formatCode="_-&quot;$&quot;\ * #,##0_-;\-&quot;$&quot;\ * #,##0_-;_-&quot;$&quot;\ * &quot;-&quot;??_-;_-@_-"/>
    <numFmt numFmtId="175" formatCode="0.000000000"/>
    <numFmt numFmtId="176" formatCode="0.00000000"/>
    <numFmt numFmtId="177" formatCode="0.00000000000"/>
    <numFmt numFmtId="178" formatCode="_-&quot;$&quot;\ * #,##0.00_-;\-&quot;$&quot;\ * #,##0.00_-;_-&quot;$&quot;\ * &quot;-&quot;_-;_-@_-"/>
    <numFmt numFmtId="179" formatCode="0.0%"/>
    <numFmt numFmtId="180" formatCode="&quot;$&quot;\ #,##0.000"/>
    <numFmt numFmtId="181" formatCode="0.0000"/>
  </numFmts>
  <fonts count="63"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2"/>
      <color theme="1"/>
      <name val="Arial Narrow"/>
      <family val="2"/>
    </font>
    <font>
      <sz val="14"/>
      <color theme="1"/>
      <name val="Arial Narrow"/>
      <family val="2"/>
    </font>
    <font>
      <sz val="12"/>
      <color theme="0"/>
      <name val="Arial Narrow"/>
      <family val="2"/>
    </font>
    <font>
      <b/>
      <sz val="7"/>
      <color theme="1"/>
      <name val="Arial"/>
      <family val="2"/>
    </font>
    <font>
      <sz val="7"/>
      <color theme="1"/>
      <name val="Arial"/>
      <family val="2"/>
    </font>
    <font>
      <sz val="7"/>
      <color rgb="FF000000"/>
      <name val="Arial"/>
      <family val="2"/>
    </font>
    <font>
      <sz val="7"/>
      <name val="Arial"/>
      <family val="2"/>
    </font>
    <font>
      <b/>
      <sz val="7"/>
      <name val="Arial"/>
      <family val="2"/>
    </font>
    <font>
      <b/>
      <sz val="7"/>
      <color rgb="FF000000"/>
      <name val="Arial"/>
      <family val="2"/>
    </font>
    <font>
      <i/>
      <sz val="7"/>
      <color theme="1"/>
      <name val="Arial"/>
      <family val="2"/>
    </font>
    <font>
      <sz val="7"/>
      <color theme="1"/>
      <name val="Calibri"/>
      <family val="2"/>
      <scheme val="minor"/>
    </font>
    <font>
      <b/>
      <sz val="10"/>
      <color theme="1"/>
      <name val="Arial"/>
      <family val="2"/>
    </font>
    <font>
      <b/>
      <sz val="10"/>
      <name val="Arial"/>
      <family val="2"/>
    </font>
    <font>
      <sz val="7"/>
      <name val="Calibri"/>
      <family val="2"/>
    </font>
    <font>
      <i/>
      <sz val="7"/>
      <color rgb="FF000000"/>
      <name val="Arial"/>
      <family val="2"/>
    </font>
    <font>
      <b/>
      <i/>
      <sz val="7"/>
      <color rgb="FF000000"/>
      <name val="Arial"/>
      <family val="2"/>
    </font>
    <font>
      <b/>
      <sz val="7"/>
      <name val="Calibri"/>
      <family val="2"/>
      <scheme val="minor"/>
    </font>
    <font>
      <sz val="8"/>
      <color theme="1"/>
      <name val="Calibri"/>
      <family val="2"/>
      <scheme val="minor"/>
    </font>
    <font>
      <sz val="12"/>
      <name val="Arial Narrow"/>
      <family val="2"/>
    </font>
    <font>
      <sz val="9"/>
      <color theme="1"/>
      <name val="Arial"/>
      <family val="2"/>
    </font>
    <font>
      <b/>
      <sz val="11"/>
      <color rgb="FF000000"/>
      <name val="Arial Narrow"/>
      <family val="2"/>
    </font>
    <font>
      <sz val="11"/>
      <color rgb="FF000000"/>
      <name val="Arial Narrow"/>
      <family val="2"/>
    </font>
    <font>
      <b/>
      <sz val="11"/>
      <color theme="1"/>
      <name val="Calibri"/>
      <family val="2"/>
      <scheme val="minor"/>
    </font>
    <font>
      <sz val="10"/>
      <color theme="1"/>
      <name val="Calibri"/>
      <family val="2"/>
      <scheme val="minor"/>
    </font>
    <font>
      <b/>
      <sz val="10"/>
      <color theme="1"/>
      <name val="Calibri"/>
      <family val="2"/>
      <scheme val="minor"/>
    </font>
    <font>
      <b/>
      <sz val="10"/>
      <color rgb="FF000000"/>
      <name val="Arial"/>
      <family val="2"/>
    </font>
    <font>
      <sz val="10"/>
      <color theme="1"/>
      <name val="Arial"/>
      <family val="2"/>
    </font>
    <font>
      <sz val="10"/>
      <color rgb="FF000000"/>
      <name val="Arial"/>
      <family val="2"/>
    </font>
    <font>
      <sz val="10"/>
      <name val="Arial"/>
      <family val="2"/>
    </font>
    <font>
      <sz val="7"/>
      <color rgb="FFFF0000"/>
      <name val="Arial"/>
      <family val="2"/>
    </font>
    <font>
      <sz val="7"/>
      <color rgb="FF00B050"/>
      <name val="Arial"/>
      <family val="2"/>
    </font>
  </fonts>
  <fills count="2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92D050"/>
        <bgColor indexed="64"/>
      </patternFill>
    </fill>
    <fill>
      <patternFill patternType="solid">
        <fgColor rgb="FFFF0000"/>
        <bgColor indexed="64"/>
      </patternFill>
    </fill>
    <fill>
      <patternFill patternType="solid">
        <fgColor rgb="FF00B050"/>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98">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7"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44"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28" fillId="0" borderId="34" xfId="0" applyFont="1" applyBorder="1" applyAlignment="1">
      <alignment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170" fontId="28" fillId="0" borderId="34" xfId="0" applyNumberFormat="1" applyFont="1" applyBorder="1" applyAlignment="1">
      <alignment vertical="top" wrapText="1" readingOrder="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4" fontId="10" fillId="5" borderId="38" xfId="0" applyNumberFormat="1" applyFont="1" applyFill="1" applyBorder="1" applyAlignment="1" applyProtection="1">
      <alignment horizontal="center" vertical="center" wrapText="1"/>
      <protection hidden="1"/>
    </xf>
    <xf numFmtId="0" fontId="10" fillId="5" borderId="38" xfId="0"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5" borderId="38" xfId="8"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1"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2" fontId="0" fillId="0" borderId="0" xfId="0" applyNumberFormat="1" applyAlignment="1" applyProtection="1">
      <alignment horizontal="center"/>
      <protection hidden="1"/>
    </xf>
    <xf numFmtId="0" fontId="28" fillId="0" borderId="46"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0" fillId="5" borderId="38"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41" fontId="0" fillId="11"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173" fontId="21" fillId="0" borderId="7" xfId="1" applyNumberFormat="1" applyFont="1" applyBorder="1" applyAlignment="1">
      <alignment horizontal="center" vertical="center"/>
    </xf>
    <xf numFmtId="173" fontId="21" fillId="0" borderId="7" xfId="1" applyNumberFormat="1" applyFont="1" applyBorder="1" applyAlignment="1">
      <alignment vertical="center"/>
    </xf>
    <xf numFmtId="173" fontId="15" fillId="0" borderId="7" xfId="1" applyNumberFormat="1" applyFont="1" applyBorder="1" applyAlignment="1">
      <alignment horizontal="center" vertical="center"/>
    </xf>
    <xf numFmtId="173" fontId="22" fillId="0" borderId="7" xfId="1" applyNumberFormat="1" applyFont="1" applyFill="1" applyBorder="1" applyAlignment="1" applyProtection="1">
      <alignment horizontal="center" vertical="center"/>
      <protection hidden="1"/>
    </xf>
    <xf numFmtId="173" fontId="22" fillId="0" borderId="13" xfId="1" applyNumberFormat="1" applyFont="1" applyFill="1" applyBorder="1" applyAlignment="1" applyProtection="1">
      <alignment horizontal="center" vertical="center"/>
      <protection hidden="1"/>
    </xf>
    <xf numFmtId="173" fontId="22" fillId="0" borderId="8" xfId="1" applyNumberFormat="1" applyFont="1" applyFill="1" applyBorder="1" applyAlignment="1" applyProtection="1">
      <alignment horizontal="center" vertical="center"/>
    </xf>
    <xf numFmtId="173" fontId="17" fillId="2" borderId="4" xfId="1" applyNumberFormat="1" applyFont="1" applyFill="1" applyBorder="1" applyAlignment="1">
      <alignment horizontal="center" vertical="center" wrapText="1"/>
    </xf>
    <xf numFmtId="173" fontId="17" fillId="2" borderId="0" xfId="1" applyNumberFormat="1" applyFont="1" applyFill="1" applyBorder="1" applyAlignment="1">
      <alignment horizontal="center" vertical="center" wrapText="1"/>
    </xf>
    <xf numFmtId="173" fontId="16" fillId="0" borderId="0" xfId="1" applyNumberFormat="1" applyFont="1" applyFill="1" applyBorder="1" applyAlignment="1" applyProtection="1">
      <alignment vertical="center"/>
    </xf>
    <xf numFmtId="173" fontId="17" fillId="2" borderId="3" xfId="1" applyNumberFormat="1" applyFont="1" applyFill="1" applyBorder="1" applyAlignment="1">
      <alignment horizontal="center" vertical="center" wrapText="1"/>
    </xf>
    <xf numFmtId="173" fontId="22" fillId="0" borderId="9" xfId="1" applyNumberFormat="1" applyFont="1" applyFill="1" applyBorder="1" applyAlignment="1" applyProtection="1">
      <alignment horizontal="center" vertical="center"/>
    </xf>
    <xf numFmtId="173" fontId="23" fillId="0" borderId="9" xfId="1" applyNumberFormat="1" applyFont="1" applyBorder="1" applyAlignment="1">
      <alignment horizontal="center" vertical="center" wrapText="1"/>
    </xf>
    <xf numFmtId="173" fontId="17" fillId="2" borderId="19" xfId="1" applyNumberFormat="1" applyFont="1" applyFill="1" applyBorder="1" applyAlignment="1">
      <alignment horizontal="center" vertical="center" wrapText="1"/>
    </xf>
    <xf numFmtId="173" fontId="21" fillId="0" borderId="9" xfId="1" applyNumberFormat="1" applyFont="1" applyBorder="1" applyAlignment="1">
      <alignment vertical="center"/>
    </xf>
    <xf numFmtId="173" fontId="21" fillId="0" borderId="0" xfId="1" applyNumberFormat="1" applyFont="1" applyAlignment="1">
      <alignment vertical="center"/>
    </xf>
    <xf numFmtId="0" fontId="32" fillId="0" borderId="10" xfId="6" applyFont="1" applyFill="1" applyBorder="1" applyAlignment="1" applyProtection="1">
      <alignment horizontal="center" vertical="center" wrapText="1"/>
      <protection locked="0"/>
    </xf>
    <xf numFmtId="0" fontId="32" fillId="0" borderId="10" xfId="6" applyNumberFormat="1" applyFont="1" applyFill="1" applyBorder="1" applyAlignment="1" applyProtection="1">
      <alignment horizontal="center" vertical="center" wrapText="1"/>
      <protection locked="0"/>
    </xf>
    <xf numFmtId="0" fontId="33" fillId="0" borderId="10" xfId="6" applyFont="1" applyFill="1" applyBorder="1" applyAlignment="1" applyProtection="1">
      <alignment horizontal="center" vertical="center" wrapText="1"/>
      <protection locked="0"/>
    </xf>
    <xf numFmtId="0" fontId="34" fillId="0" borderId="10" xfId="6" applyNumberFormat="1" applyFont="1" applyFill="1" applyBorder="1" applyAlignment="1" applyProtection="1">
      <alignment horizontal="center" vertical="center" wrapText="1"/>
      <protection hidden="1"/>
    </xf>
    <xf numFmtId="0" fontId="32" fillId="0" borderId="10" xfId="6" applyNumberFormat="1" applyFont="1" applyFill="1" applyBorder="1" applyAlignment="1" applyProtection="1">
      <alignment horizontal="center" vertical="center" wrapText="1"/>
      <protection hidden="1"/>
    </xf>
    <xf numFmtId="166" fontId="32" fillId="0" borderId="10" xfId="6" applyNumberFormat="1" applyFont="1" applyFill="1" applyBorder="1" applyAlignment="1" applyProtection="1">
      <alignment horizontal="center" vertical="center" wrapText="1"/>
      <protection hidden="1"/>
    </xf>
    <xf numFmtId="173" fontId="32" fillId="0" borderId="10" xfId="8" applyNumberFormat="1" applyFont="1" applyFill="1" applyBorder="1" applyAlignment="1" applyProtection="1">
      <alignment horizontal="center" vertical="center" wrapText="1"/>
      <protection hidden="1"/>
    </xf>
    <xf numFmtId="173" fontId="32" fillId="0" borderId="10" xfId="6" applyNumberFormat="1" applyFont="1" applyFill="1" applyBorder="1" applyAlignment="1" applyProtection="1">
      <alignment horizontal="center" vertical="center" wrapText="1"/>
      <protection hidden="1"/>
    </xf>
    <xf numFmtId="9" fontId="32" fillId="0" borderId="10" xfId="9" applyFont="1" applyFill="1" applyBorder="1" applyAlignment="1" applyProtection="1">
      <alignment horizontal="center" vertical="center" wrapText="1"/>
      <protection locked="0"/>
    </xf>
    <xf numFmtId="42" fontId="32" fillId="0" borderId="10" xfId="2" applyFont="1" applyFill="1" applyBorder="1" applyAlignment="1" applyProtection="1">
      <alignment horizontal="center" vertical="center" wrapText="1"/>
      <protection hidden="1"/>
    </xf>
    <xf numFmtId="166" fontId="32" fillId="0" borderId="10" xfId="6" applyNumberFormat="1" applyFont="1" applyFill="1" applyBorder="1" applyAlignment="1" applyProtection="1">
      <alignment horizontal="center" vertical="center" wrapText="1"/>
      <protection locked="0"/>
    </xf>
    <xf numFmtId="0" fontId="20" fillId="4" borderId="10" xfId="6" applyFont="1" applyFill="1" applyBorder="1" applyAlignment="1" applyProtection="1">
      <alignment horizontal="center" vertical="center" wrapText="1"/>
      <protection locked="0"/>
    </xf>
    <xf numFmtId="0" fontId="25" fillId="4" borderId="30" xfId="0" applyFont="1" applyFill="1" applyBorder="1" applyAlignment="1" applyProtection="1">
      <alignment horizontal="center" vertical="center" wrapText="1"/>
      <protection locked="0"/>
    </xf>
    <xf numFmtId="9" fontId="20" fillId="4" borderId="10" xfId="9" applyFont="1" applyFill="1" applyBorder="1" applyAlignment="1" applyProtection="1">
      <alignment horizontal="center" vertical="center" wrapText="1"/>
      <protection locked="0"/>
    </xf>
    <xf numFmtId="0" fontId="35" fillId="12" borderId="10" xfId="0" applyFont="1" applyFill="1" applyBorder="1" applyAlignment="1">
      <alignment horizontal="center" vertical="center"/>
    </xf>
    <xf numFmtId="0" fontId="36" fillId="0" borderId="0" xfId="0" applyFont="1"/>
    <xf numFmtId="0" fontId="35" fillId="12" borderId="10" xfId="0" applyFont="1" applyFill="1" applyBorder="1" applyAlignment="1">
      <alignment horizontal="center" vertical="center" wrapText="1"/>
    </xf>
    <xf numFmtId="0" fontId="37" fillId="0" borderId="10" xfId="0" applyFont="1" applyBorder="1" applyAlignment="1">
      <alignment horizontal="center" vertical="center" wrapText="1"/>
    </xf>
    <xf numFmtId="174" fontId="38" fillId="0" borderId="10" xfId="1" applyNumberFormat="1" applyFont="1" applyBorder="1" applyAlignment="1">
      <alignment horizontal="center" vertical="center" wrapText="1"/>
    </xf>
    <xf numFmtId="174" fontId="36" fillId="0" borderId="10" xfId="0" applyNumberFormat="1" applyFont="1" applyBorder="1" applyAlignment="1">
      <alignment horizontal="center" vertical="center"/>
    </xf>
    <xf numFmtId="174" fontId="38" fillId="0" borderId="10" xfId="1" applyNumberFormat="1" applyFont="1" applyBorder="1" applyAlignment="1">
      <alignment horizontal="center" vertical="center"/>
    </xf>
    <xf numFmtId="174" fontId="36" fillId="0" borderId="10" xfId="1" applyNumberFormat="1" applyFont="1" applyBorder="1" applyAlignment="1">
      <alignment horizontal="center" vertical="center" wrapText="1"/>
    </xf>
    <xf numFmtId="0" fontId="35" fillId="0" borderId="10" xfId="0" applyFont="1" applyBorder="1" applyAlignment="1">
      <alignment horizontal="center" vertical="center" wrapText="1"/>
    </xf>
    <xf numFmtId="174" fontId="36" fillId="0" borderId="10" xfId="0" applyNumberFormat="1" applyFont="1" applyBorder="1" applyAlignment="1">
      <alignment horizontal="center" vertical="center" wrapText="1"/>
    </xf>
    <xf numFmtId="0" fontId="35" fillId="0" borderId="0" xfId="0" applyFont="1" applyAlignment="1">
      <alignment horizontal="center" vertical="center" wrapText="1"/>
    </xf>
    <xf numFmtId="174" fontId="36" fillId="0" borderId="0" xfId="0" applyNumberFormat="1" applyFont="1" applyAlignment="1">
      <alignment horizontal="center" vertical="center" wrapText="1"/>
    </xf>
    <xf numFmtId="174" fontId="36" fillId="0" borderId="0" xfId="0" applyNumberFormat="1" applyFont="1"/>
    <xf numFmtId="0" fontId="36" fillId="0" borderId="0" xfId="0" applyFont="1" applyAlignment="1">
      <alignment horizontal="center" vertical="center"/>
    </xf>
    <xf numFmtId="0" fontId="37" fillId="0" borderId="0" xfId="0" applyFont="1" applyAlignment="1">
      <alignment horizontal="center" vertical="center" wrapText="1"/>
    </xf>
    <xf numFmtId="174" fontId="36" fillId="0" borderId="0" xfId="0" applyNumberFormat="1" applyFont="1" applyAlignment="1">
      <alignment horizontal="center" vertical="center"/>
    </xf>
    <xf numFmtId="175" fontId="36" fillId="0" borderId="0" xfId="0" applyNumberFormat="1" applyFont="1" applyAlignment="1">
      <alignment horizontal="center" vertical="center"/>
    </xf>
    <xf numFmtId="0" fontId="37" fillId="13" borderId="10" xfId="0" applyFont="1" applyFill="1" applyBorder="1" applyAlignment="1">
      <alignment horizontal="center" vertical="center" wrapText="1"/>
    </xf>
    <xf numFmtId="174" fontId="36" fillId="13" borderId="10" xfId="0" applyNumberFormat="1" applyFont="1" applyFill="1" applyBorder="1" applyAlignment="1">
      <alignment horizontal="center" vertical="center"/>
    </xf>
    <xf numFmtId="0" fontId="36" fillId="0" borderId="10" xfId="0" applyFont="1" applyBorder="1" applyAlignment="1">
      <alignment horizontal="center" vertical="center"/>
    </xf>
    <xf numFmtId="0" fontId="36" fillId="0" borderId="10" xfId="0" applyFont="1" applyBorder="1" applyAlignment="1">
      <alignment horizontal="center" vertical="center" wrapText="1"/>
    </xf>
    <xf numFmtId="174" fontId="36" fillId="0" borderId="10" xfId="1" applyNumberFormat="1" applyFont="1" applyBorder="1" applyAlignment="1">
      <alignment horizontal="center" vertical="center"/>
    </xf>
    <xf numFmtId="0" fontId="36" fillId="0" borderId="11" xfId="0" applyFont="1" applyBorder="1" applyAlignment="1">
      <alignment horizontal="center" vertical="center" wrapText="1"/>
    </xf>
    <xf numFmtId="0" fontId="36" fillId="9" borderId="10" xfId="0" applyFont="1" applyFill="1" applyBorder="1" applyAlignment="1">
      <alignment horizontal="center" vertical="center" wrapText="1"/>
    </xf>
    <xf numFmtId="0" fontId="35" fillId="15" borderId="10" xfId="0" applyFont="1" applyFill="1" applyBorder="1" applyAlignment="1">
      <alignment horizontal="center" vertical="center" wrapText="1"/>
    </xf>
    <xf numFmtId="0" fontId="39" fillId="15" borderId="10" xfId="10" applyFont="1" applyFill="1" applyBorder="1" applyAlignment="1">
      <alignment horizontal="center" vertical="center" wrapText="1"/>
    </xf>
    <xf numFmtId="0" fontId="40" fillId="15" borderId="10" xfId="10" applyFont="1" applyFill="1" applyBorder="1" applyAlignment="1">
      <alignment horizontal="center" vertical="center" wrapText="1"/>
    </xf>
    <xf numFmtId="0" fontId="38" fillId="0" borderId="10" xfId="0" applyFont="1" applyBorder="1" applyAlignment="1">
      <alignment horizontal="center" vertical="center" wrapText="1"/>
    </xf>
    <xf numFmtId="0" fontId="37" fillId="0" borderId="10" xfId="0" applyFont="1" applyBorder="1" applyAlignment="1">
      <alignment horizontal="center" vertical="center" wrapText="1" readingOrder="1"/>
    </xf>
    <xf numFmtId="0" fontId="37" fillId="0" borderId="10" xfId="0" applyFont="1" applyBorder="1" applyAlignment="1">
      <alignment horizontal="justify" vertical="center" wrapText="1" readingOrder="1"/>
    </xf>
    <xf numFmtId="174" fontId="36" fillId="9" borderId="10" xfId="1" applyNumberFormat="1" applyFont="1" applyFill="1" applyBorder="1" applyAlignment="1">
      <alignment vertical="center"/>
    </xf>
    <xf numFmtId="174" fontId="36" fillId="0" borderId="10" xfId="1" applyNumberFormat="1" applyFont="1" applyFill="1" applyBorder="1" applyAlignment="1">
      <alignment horizontal="center" vertical="center" wrapText="1"/>
    </xf>
    <xf numFmtId="17" fontId="37" fillId="0" borderId="10" xfId="0" applyNumberFormat="1" applyFont="1" applyBorder="1" applyAlignment="1">
      <alignment horizontal="center" vertical="center" wrapText="1"/>
    </xf>
    <xf numFmtId="0" fontId="36" fillId="4" borderId="10" xfId="0" applyFont="1" applyFill="1" applyBorder="1" applyAlignment="1">
      <alignment horizontal="center" vertical="center" wrapText="1"/>
    </xf>
    <xf numFmtId="0" fontId="36" fillId="4" borderId="10" xfId="0" applyFont="1" applyFill="1" applyBorder="1" applyAlignment="1">
      <alignment horizontal="justify" vertical="justify" wrapText="1"/>
    </xf>
    <xf numFmtId="174" fontId="36" fillId="4" borderId="10" xfId="1" applyNumberFormat="1" applyFont="1" applyFill="1" applyBorder="1" applyAlignment="1">
      <alignment horizontal="center" vertical="center" wrapText="1"/>
    </xf>
    <xf numFmtId="0" fontId="36" fillId="4" borderId="10" xfId="0" applyFont="1" applyFill="1" applyBorder="1" applyAlignment="1">
      <alignment horizontal="center" vertical="center"/>
    </xf>
    <xf numFmtId="174" fontId="36" fillId="0" borderId="10" xfId="0" applyNumberFormat="1" applyFont="1" applyBorder="1"/>
    <xf numFmtId="174" fontId="36" fillId="4" borderId="0" xfId="1" applyNumberFormat="1" applyFont="1" applyFill="1" applyBorder="1" applyAlignment="1">
      <alignment horizontal="center" vertical="center" wrapText="1"/>
    </xf>
    <xf numFmtId="0" fontId="37" fillId="0" borderId="0" xfId="0" applyFont="1" applyAlignment="1">
      <alignment horizontal="left" vertical="center" wrapText="1"/>
    </xf>
    <xf numFmtId="0" fontId="36" fillId="0" borderId="0" xfId="0" applyFont="1" applyAlignment="1">
      <alignment horizontal="center"/>
    </xf>
    <xf numFmtId="176" fontId="36" fillId="0" borderId="0" xfId="0" applyNumberFormat="1" applyFont="1"/>
    <xf numFmtId="0" fontId="37" fillId="0" borderId="10" xfId="0" applyFont="1" applyBorder="1" applyAlignment="1">
      <alignment horizontal="center" vertical="top" wrapText="1" readingOrder="1"/>
    </xf>
    <xf numFmtId="17" fontId="36" fillId="4" borderId="10" xfId="0" applyNumberFormat="1" applyFont="1" applyFill="1" applyBorder="1" applyAlignment="1">
      <alignment horizontal="center" vertical="center" wrapText="1"/>
    </xf>
    <xf numFmtId="0" fontId="42" fillId="9" borderId="0" xfId="0" applyFont="1" applyFill="1" applyAlignment="1">
      <alignment wrapText="1"/>
    </xf>
    <xf numFmtId="0" fontId="42" fillId="0" borderId="0" xfId="0" applyFont="1" applyAlignment="1">
      <alignment wrapText="1"/>
    </xf>
    <xf numFmtId="0" fontId="42" fillId="0" borderId="0" xfId="0" applyFont="1"/>
    <xf numFmtId="0" fontId="36" fillId="0" borderId="10" xfId="0" applyFont="1" applyBorder="1" applyAlignment="1">
      <alignment horizontal="justify" vertical="justify" wrapText="1"/>
    </xf>
    <xf numFmtId="17" fontId="36" fillId="0" borderId="10" xfId="0" applyNumberFormat="1" applyFont="1" applyBorder="1" applyAlignment="1">
      <alignment horizontal="center" vertical="center" wrapText="1"/>
    </xf>
    <xf numFmtId="174" fontId="42" fillId="9" borderId="10" xfId="1" applyNumberFormat="1" applyFont="1" applyFill="1" applyBorder="1" applyAlignment="1">
      <alignment horizontal="center" vertical="center"/>
    </xf>
    <xf numFmtId="17" fontId="36" fillId="0" borderId="10" xfId="0" applyNumberFormat="1" applyFont="1" applyBorder="1" applyAlignment="1">
      <alignment horizontal="center" vertical="center"/>
    </xf>
    <xf numFmtId="174" fontId="45" fillId="0" borderId="0" xfId="1" applyNumberFormat="1" applyFont="1" applyAlignment="1">
      <alignment horizontal="center" vertical="center"/>
    </xf>
    <xf numFmtId="1" fontId="37" fillId="0" borderId="10" xfId="0" applyNumberFormat="1" applyFont="1" applyBorder="1" applyAlignment="1">
      <alignment horizontal="center" vertical="center" wrapText="1"/>
    </xf>
    <xf numFmtId="1" fontId="38" fillId="0" borderId="10" xfId="0" applyNumberFormat="1" applyFont="1" applyBorder="1" applyAlignment="1">
      <alignment horizontal="center" vertical="center" wrapText="1"/>
    </xf>
    <xf numFmtId="3" fontId="37" fillId="0" borderId="10" xfId="0" applyNumberFormat="1" applyFont="1" applyBorder="1" applyAlignment="1">
      <alignment horizontal="center" vertical="center" wrapText="1"/>
    </xf>
    <xf numFmtId="49" fontId="36" fillId="0" borderId="10" xfId="0" applyNumberFormat="1" applyFont="1" applyBorder="1" applyAlignment="1">
      <alignment horizontal="center" vertical="center" wrapText="1"/>
    </xf>
    <xf numFmtId="0" fontId="38" fillId="0" borderId="0" xfId="0" applyFont="1" applyAlignment="1">
      <alignment horizontal="center" vertical="center"/>
    </xf>
    <xf numFmtId="0" fontId="38" fillId="0" borderId="0" xfId="0" applyFont="1" applyAlignment="1">
      <alignment horizontal="center" vertical="center" wrapText="1"/>
    </xf>
    <xf numFmtId="49" fontId="36" fillId="0" borderId="0" xfId="0" applyNumberFormat="1"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readingOrder="1"/>
    </xf>
    <xf numFmtId="174" fontId="36" fillId="9" borderId="10" xfId="1" applyNumberFormat="1" applyFont="1" applyFill="1" applyBorder="1" applyAlignment="1">
      <alignment horizontal="center" vertical="center" wrapText="1"/>
    </xf>
    <xf numFmtId="174" fontId="38" fillId="9" borderId="48" xfId="1" applyNumberFormat="1" applyFont="1" applyFill="1" applyBorder="1" applyAlignment="1">
      <alignment horizontal="center" vertical="center"/>
    </xf>
    <xf numFmtId="174" fontId="35" fillId="0" borderId="0" xfId="0" applyNumberFormat="1" applyFont="1" applyAlignment="1">
      <alignment horizontal="center" vertical="center"/>
    </xf>
    <xf numFmtId="174" fontId="36" fillId="4" borderId="10" xfId="1" applyNumberFormat="1" applyFont="1" applyFill="1" applyBorder="1" applyAlignment="1">
      <alignment horizontal="center" vertical="center"/>
    </xf>
    <xf numFmtId="174" fontId="38" fillId="4" borderId="10" xfId="1" applyNumberFormat="1" applyFont="1" applyFill="1" applyBorder="1" applyAlignment="1">
      <alignment horizontal="center" vertical="center"/>
    </xf>
    <xf numFmtId="176" fontId="36" fillId="0" borderId="10" xfId="0" applyNumberFormat="1" applyFont="1" applyBorder="1" applyAlignment="1">
      <alignment horizontal="center" vertical="center"/>
    </xf>
    <xf numFmtId="1" fontId="45" fillId="0" borderId="10" xfId="0" applyNumberFormat="1" applyFont="1" applyBorder="1" applyAlignment="1">
      <alignment horizontal="center" vertical="center"/>
    </xf>
    <xf numFmtId="0" fontId="45" fillId="0" borderId="10" xfId="0" applyFont="1" applyBorder="1" applyAlignment="1">
      <alignment horizontal="center" vertical="center"/>
    </xf>
    <xf numFmtId="0" fontId="38" fillId="4" borderId="10" xfId="0" applyFont="1" applyFill="1" applyBorder="1" applyAlignment="1">
      <alignment horizontal="center" vertical="center" wrapText="1"/>
    </xf>
    <xf numFmtId="0" fontId="37" fillId="4" borderId="10" xfId="0" applyFont="1" applyFill="1" applyBorder="1" applyAlignment="1">
      <alignment horizontal="center" vertical="center" wrapText="1"/>
    </xf>
    <xf numFmtId="0" fontId="36" fillId="4" borderId="0" xfId="0" applyFont="1" applyFill="1" applyAlignment="1">
      <alignment horizontal="center" vertical="center"/>
    </xf>
    <xf numFmtId="0" fontId="37" fillId="0" borderId="10" xfId="0" applyFont="1" applyBorder="1" applyAlignment="1">
      <alignment horizontal="center" vertical="center"/>
    </xf>
    <xf numFmtId="0" fontId="36" fillId="4" borderId="47" xfId="0" applyFont="1" applyFill="1" applyBorder="1" applyAlignment="1">
      <alignment horizontal="center" vertical="center" wrapText="1"/>
    </xf>
    <xf numFmtId="174" fontId="35" fillId="0" borderId="0" xfId="1" applyNumberFormat="1" applyFont="1" applyAlignment="1">
      <alignment horizontal="center" vertical="center"/>
    </xf>
    <xf numFmtId="0" fontId="37" fillId="0" borderId="0" xfId="0" applyFont="1" applyAlignment="1">
      <alignment horizontal="center" vertical="center"/>
    </xf>
    <xf numFmtId="0" fontId="37" fillId="9" borderId="10" xfId="0" applyFont="1" applyFill="1" applyBorder="1" applyAlignment="1">
      <alignment horizontal="center" vertical="center" wrapText="1"/>
    </xf>
    <xf numFmtId="17" fontId="38" fillId="0" borderId="10" xfId="0" applyNumberFormat="1" applyFont="1" applyBorder="1" applyAlignment="1">
      <alignment horizontal="center" vertical="center" wrapText="1"/>
    </xf>
    <xf numFmtId="49" fontId="36" fillId="4" borderId="10" xfId="0" applyNumberFormat="1" applyFont="1" applyFill="1" applyBorder="1" applyAlignment="1">
      <alignment horizontal="center" vertical="center" wrapText="1"/>
    </xf>
    <xf numFmtId="0" fontId="37" fillId="4" borderId="10" xfId="0" applyFont="1" applyFill="1" applyBorder="1" applyAlignment="1">
      <alignment horizontal="center" vertical="center" wrapText="1" readingOrder="1"/>
    </xf>
    <xf numFmtId="174" fontId="38" fillId="4" borderId="48" xfId="1" applyNumberFormat="1" applyFont="1" applyFill="1" applyBorder="1" applyAlignment="1">
      <alignment horizontal="center" vertical="center"/>
    </xf>
    <xf numFmtId="0" fontId="44" fillId="16" borderId="10" xfId="0" applyFont="1" applyFill="1" applyBorder="1" applyAlignment="1">
      <alignment horizontal="center" vertical="center" wrapText="1"/>
    </xf>
    <xf numFmtId="49" fontId="38" fillId="0" borderId="10" xfId="0" applyNumberFormat="1" applyFont="1" applyBorder="1" applyAlignment="1">
      <alignment horizontal="center" vertical="center" wrapText="1"/>
    </xf>
    <xf numFmtId="49" fontId="36" fillId="4" borderId="10" xfId="1" applyNumberFormat="1" applyFont="1" applyFill="1" applyBorder="1" applyAlignment="1">
      <alignment horizontal="center" vertical="center" wrapText="1"/>
    </xf>
    <xf numFmtId="0" fontId="36" fillId="6" borderId="10" xfId="0" applyFont="1" applyFill="1" applyBorder="1" applyAlignment="1">
      <alignment horizontal="center" vertical="center" wrapText="1"/>
    </xf>
    <xf numFmtId="0" fontId="42" fillId="6" borderId="10" xfId="0" applyFont="1" applyFill="1" applyBorder="1" applyAlignment="1">
      <alignment horizontal="center" vertical="center" wrapText="1"/>
    </xf>
    <xf numFmtId="0" fontId="48" fillId="6" borderId="10" xfId="0" applyFont="1" applyFill="1" applyBorder="1" applyAlignment="1">
      <alignment horizontal="left"/>
    </xf>
    <xf numFmtId="174" fontId="39" fillId="6" borderId="10" xfId="1" applyNumberFormat="1" applyFont="1" applyFill="1" applyBorder="1" applyAlignment="1">
      <alignment horizontal="left" vertical="center" wrapText="1"/>
    </xf>
    <xf numFmtId="0" fontId="49" fillId="9" borderId="0" xfId="0" applyFont="1" applyFill="1" applyAlignment="1">
      <alignment vertical="center"/>
    </xf>
    <xf numFmtId="0" fontId="49" fillId="0" borderId="0" xfId="0" applyFont="1"/>
    <xf numFmtId="174" fontId="49" fillId="0" borderId="0" xfId="1" applyNumberFormat="1" applyFont="1"/>
    <xf numFmtId="174" fontId="49" fillId="0" borderId="0" xfId="1" applyNumberFormat="1" applyFont="1" applyAlignment="1">
      <alignment horizontal="left"/>
    </xf>
    <xf numFmtId="174" fontId="49" fillId="0" borderId="0" xfId="0" applyNumberFormat="1" applyFont="1"/>
    <xf numFmtId="177" fontId="49" fillId="0" borderId="0" xfId="0" applyNumberFormat="1" applyFont="1"/>
    <xf numFmtId="166" fontId="20" fillId="0" borderId="0" xfId="0" applyNumberFormat="1" applyFont="1" applyAlignment="1">
      <alignment horizontal="justify" vertical="center" wrapText="1"/>
    </xf>
    <xf numFmtId="0" fontId="50" fillId="0" borderId="10" xfId="6" applyFont="1" applyFill="1" applyBorder="1" applyAlignment="1" applyProtection="1">
      <alignment horizontal="justify" vertical="justify" wrapText="1"/>
      <protection locked="0"/>
    </xf>
    <xf numFmtId="173" fontId="9" fillId="0" borderId="0" xfId="2" applyNumberFormat="1" applyFont="1" applyBorder="1" applyAlignment="1">
      <alignment horizontal="center"/>
    </xf>
    <xf numFmtId="0" fontId="38" fillId="14" borderId="10" xfId="0" applyFont="1" applyFill="1" applyBorder="1" applyAlignment="1">
      <alignment horizontal="center" vertical="center" wrapText="1"/>
    </xf>
    <xf numFmtId="17" fontId="36" fillId="14" borderId="10" xfId="0" applyNumberFormat="1" applyFont="1" applyFill="1" applyBorder="1" applyAlignment="1">
      <alignment horizontal="center" vertical="center" wrapText="1"/>
    </xf>
    <xf numFmtId="0" fontId="37" fillId="14" borderId="10" xfId="0" applyFont="1" applyFill="1" applyBorder="1" applyAlignment="1">
      <alignment horizontal="center" vertical="center" wrapText="1"/>
    </xf>
    <xf numFmtId="0" fontId="36" fillId="14" borderId="10" xfId="0" applyFont="1" applyFill="1" applyBorder="1" applyAlignment="1">
      <alignment horizontal="center" vertical="center"/>
    </xf>
    <xf numFmtId="0" fontId="37" fillId="14" borderId="0" xfId="0" applyFont="1" applyFill="1" applyAlignment="1">
      <alignment horizontal="justify" vertical="center"/>
    </xf>
    <xf numFmtId="174" fontId="36" fillId="14" borderId="10" xfId="1" applyNumberFormat="1" applyFont="1" applyFill="1" applyBorder="1" applyAlignment="1">
      <alignment horizontal="center" vertical="center" wrapText="1"/>
    </xf>
    <xf numFmtId="0" fontId="36" fillId="14" borderId="10" xfId="0" applyFont="1" applyFill="1" applyBorder="1" applyAlignment="1">
      <alignment horizontal="center" vertical="center" wrapText="1"/>
    </xf>
    <xf numFmtId="0" fontId="37" fillId="14" borderId="10" xfId="0" applyFont="1" applyFill="1" applyBorder="1" applyAlignment="1">
      <alignment horizontal="center" vertical="center" wrapText="1" readingOrder="1"/>
    </xf>
    <xf numFmtId="178" fontId="9" fillId="0" borderId="1" xfId="2" applyNumberFormat="1" applyFont="1" applyBorder="1" applyAlignment="1">
      <alignment horizontal="center"/>
    </xf>
    <xf numFmtId="0" fontId="0" fillId="0" borderId="0" xfId="0" pivotButton="1"/>
    <xf numFmtId="0" fontId="0" fillId="0" borderId="0" xfId="0" applyAlignment="1">
      <alignment horizontal="left"/>
    </xf>
    <xf numFmtId="42" fontId="0" fillId="0" borderId="0" xfId="0" applyNumberFormat="1"/>
    <xf numFmtId="0" fontId="52" fillId="17" borderId="10" xfId="0" applyFont="1" applyFill="1" applyBorder="1" applyAlignment="1">
      <alignment horizontal="center" vertical="center" wrapText="1"/>
    </xf>
    <xf numFmtId="0" fontId="53" fillId="0" borderId="10" xfId="0" applyFont="1" applyBorder="1" applyAlignment="1">
      <alignment vertical="center" wrapText="1"/>
    </xf>
    <xf numFmtId="6" fontId="53" fillId="0" borderId="10" xfId="0" applyNumberFormat="1" applyFont="1" applyBorder="1" applyAlignment="1">
      <alignment horizontal="right" vertical="center"/>
    </xf>
    <xf numFmtId="0" fontId="52" fillId="17" borderId="10" xfId="0" applyFont="1" applyFill="1" applyBorder="1" applyAlignment="1">
      <alignment vertical="center"/>
    </xf>
    <xf numFmtId="6" fontId="52" fillId="17" borderId="10" xfId="0" applyNumberFormat="1" applyFont="1" applyFill="1" applyBorder="1" applyAlignment="1">
      <alignment horizontal="right" vertical="center"/>
    </xf>
    <xf numFmtId="166" fontId="0" fillId="0" borderId="0" xfId="0" applyNumberFormat="1"/>
    <xf numFmtId="0" fontId="0" fillId="0" borderId="10" xfId="0" applyBorder="1"/>
    <xf numFmtId="166" fontId="0" fillId="0" borderId="10" xfId="0" applyNumberFormat="1" applyBorder="1"/>
    <xf numFmtId="0" fontId="54" fillId="15" borderId="10" xfId="0" applyFont="1" applyFill="1" applyBorder="1"/>
    <xf numFmtId="166" fontId="54" fillId="15" borderId="10" xfId="0" applyNumberFormat="1" applyFont="1" applyFill="1" applyBorder="1"/>
    <xf numFmtId="0" fontId="0" fillId="0" borderId="10" xfId="0" applyBorder="1" applyAlignment="1">
      <alignment vertical="center" wrapText="1"/>
    </xf>
    <xf numFmtId="0" fontId="0" fillId="0" borderId="0" xfId="0" applyAlignment="1">
      <alignment vertical="center" wrapText="1"/>
    </xf>
    <xf numFmtId="0" fontId="54" fillId="15" borderId="10" xfId="0" applyFont="1" applyFill="1" applyBorder="1" applyAlignment="1">
      <alignment vertical="center" wrapText="1"/>
    </xf>
    <xf numFmtId="166" fontId="0" fillId="0" borderId="10" xfId="0" applyNumberFormat="1" applyBorder="1" applyAlignment="1">
      <alignment vertical="center"/>
    </xf>
    <xf numFmtId="0" fontId="0" fillId="0" borderId="10" xfId="0" applyBorder="1" applyAlignment="1">
      <alignment vertical="center"/>
    </xf>
    <xf numFmtId="0" fontId="54" fillId="15" borderId="10" xfId="0" applyFont="1" applyFill="1" applyBorder="1" applyAlignment="1">
      <alignment horizontal="center" vertical="center"/>
    </xf>
    <xf numFmtId="9" fontId="0" fillId="0" borderId="10" xfId="9" applyFont="1" applyBorder="1" applyAlignment="1">
      <alignment vertical="center"/>
    </xf>
    <xf numFmtId="0" fontId="54" fillId="15" borderId="10" xfId="0" applyFont="1" applyFill="1" applyBorder="1" applyAlignment="1">
      <alignment vertical="center"/>
    </xf>
    <xf numFmtId="166" fontId="54" fillId="15" borderId="10" xfId="0" applyNumberFormat="1" applyFont="1" applyFill="1" applyBorder="1" applyAlignment="1">
      <alignment vertical="center"/>
    </xf>
    <xf numFmtId="9" fontId="54" fillId="15" borderId="10" xfId="9" applyFont="1" applyFill="1" applyBorder="1" applyAlignment="1">
      <alignment vertical="center"/>
    </xf>
    <xf numFmtId="0" fontId="54" fillId="15" borderId="10" xfId="0" applyFont="1" applyFill="1" applyBorder="1" applyAlignment="1">
      <alignment horizontal="center" vertical="center" wrapText="1"/>
    </xf>
    <xf numFmtId="0" fontId="0" fillId="0" borderId="49" xfId="0" applyBorder="1" applyAlignment="1">
      <alignment vertical="center" wrapText="1"/>
    </xf>
    <xf numFmtId="166" fontId="0" fillId="0" borderId="50" xfId="0" applyNumberFormat="1" applyBorder="1" applyAlignment="1">
      <alignment vertical="center"/>
    </xf>
    <xf numFmtId="9" fontId="0" fillId="0" borderId="54" xfId="9" applyFont="1" applyBorder="1" applyAlignment="1">
      <alignment vertical="center"/>
    </xf>
    <xf numFmtId="166" fontId="54" fillId="15" borderId="10" xfId="0" applyNumberFormat="1" applyFont="1" applyFill="1" applyBorder="1" applyAlignment="1">
      <alignment horizontal="center" vertical="center"/>
    </xf>
    <xf numFmtId="0" fontId="0" fillId="4" borderId="0" xfId="0" applyFill="1"/>
    <xf numFmtId="0" fontId="52" fillId="4" borderId="0" xfId="0" applyFont="1" applyFill="1" applyAlignment="1">
      <alignment vertical="center"/>
    </xf>
    <xf numFmtId="6" fontId="52" fillId="4" borderId="0" xfId="0" applyNumberFormat="1" applyFont="1" applyFill="1" applyAlignment="1">
      <alignment horizontal="right" vertical="center"/>
    </xf>
    <xf numFmtId="0" fontId="52" fillId="15" borderId="10" xfId="0" applyFont="1" applyFill="1" applyBorder="1" applyAlignment="1">
      <alignment vertical="center"/>
    </xf>
    <xf numFmtId="6" fontId="52" fillId="15" borderId="10" xfId="0" applyNumberFormat="1" applyFont="1" applyFill="1" applyBorder="1" applyAlignment="1">
      <alignment horizontal="right" vertical="center"/>
    </xf>
    <xf numFmtId="9" fontId="54" fillId="15" borderId="10" xfId="9" applyFont="1" applyFill="1" applyBorder="1"/>
    <xf numFmtId="179" fontId="54" fillId="0" borderId="10" xfId="9" applyNumberFormat="1" applyFont="1" applyBorder="1"/>
    <xf numFmtId="10" fontId="54" fillId="0" borderId="10" xfId="9" applyNumberFormat="1" applyFont="1" applyBorder="1"/>
    <xf numFmtId="179" fontId="0" fillId="0" borderId="0" xfId="9" applyNumberFormat="1" applyFont="1"/>
    <xf numFmtId="44" fontId="0" fillId="0" borderId="0" xfId="1" applyFont="1"/>
    <xf numFmtId="0" fontId="0" fillId="0" borderId="10" xfId="0" applyBorder="1" applyAlignment="1">
      <alignment wrapText="1"/>
    </xf>
    <xf numFmtId="166" fontId="55" fillId="0" borderId="10" xfId="0" applyNumberFormat="1" applyFont="1" applyBorder="1" applyAlignment="1">
      <alignment vertical="center" wrapText="1"/>
    </xf>
    <xf numFmtId="166" fontId="56" fillId="15" borderId="10" xfId="0" applyNumberFormat="1" applyFont="1" applyFill="1" applyBorder="1" applyAlignment="1">
      <alignment vertical="center" wrapText="1"/>
    </xf>
    <xf numFmtId="0" fontId="52" fillId="15" borderId="10" xfId="0" applyFont="1" applyFill="1" applyBorder="1" applyAlignment="1">
      <alignment horizontal="center" vertical="center" wrapText="1"/>
    </xf>
    <xf numFmtId="0" fontId="0" fillId="15" borderId="10" xfId="0" applyFill="1" applyBorder="1"/>
    <xf numFmtId="179" fontId="54" fillId="15" borderId="10" xfId="9" applyNumberFormat="1" applyFont="1" applyFill="1" applyBorder="1"/>
    <xf numFmtId="0" fontId="54" fillId="0" borderId="0" xfId="0" applyFont="1"/>
    <xf numFmtId="179" fontId="54" fillId="15" borderId="10" xfId="9" applyNumberFormat="1" applyFont="1" applyFill="1" applyBorder="1" applyAlignment="1">
      <alignment vertical="center"/>
    </xf>
    <xf numFmtId="10" fontId="54" fillId="15" borderId="10" xfId="9" applyNumberFormat="1" applyFont="1" applyFill="1" applyBorder="1" applyAlignment="1">
      <alignment vertical="center"/>
    </xf>
    <xf numFmtId="0" fontId="20" fillId="0" borderId="10" xfId="6" applyFont="1" applyFill="1" applyBorder="1" applyAlignment="1" applyProtection="1">
      <alignment vertical="center" wrapText="1"/>
      <protection locked="0"/>
    </xf>
    <xf numFmtId="0" fontId="20" fillId="0" borderId="10" xfId="6" applyFont="1" applyFill="1" applyBorder="1" applyAlignment="1" applyProtection="1">
      <alignment horizontal="justify" vertical="center" wrapText="1"/>
      <protection hidden="1"/>
    </xf>
    <xf numFmtId="0" fontId="20" fillId="0" borderId="10" xfId="6" applyFont="1" applyFill="1" applyBorder="1" applyAlignment="1" applyProtection="1">
      <alignment horizontal="left" vertical="top" wrapText="1"/>
      <protection locked="0"/>
    </xf>
    <xf numFmtId="180" fontId="20" fillId="0" borderId="0" xfId="0" applyNumberFormat="1" applyFont="1" applyAlignment="1">
      <alignment horizontal="justify" vertical="center" wrapText="1"/>
    </xf>
    <xf numFmtId="181" fontId="20" fillId="0" borderId="0" xfId="0" applyNumberFormat="1" applyFont="1" applyAlignment="1">
      <alignment horizontal="justify" vertical="center" wrapText="1"/>
    </xf>
    <xf numFmtId="166" fontId="50" fillId="0" borderId="10" xfId="6" applyNumberFormat="1" applyFont="1" applyFill="1" applyBorder="1" applyAlignment="1" applyProtection="1">
      <alignment horizontal="center" vertical="center" wrapText="1"/>
      <protection locked="0"/>
    </xf>
    <xf numFmtId="0" fontId="50" fillId="0" borderId="10" xfId="6" applyFont="1" applyFill="1" applyBorder="1" applyAlignment="1" applyProtection="1">
      <alignment horizontal="center" vertical="center" wrapText="1"/>
      <protection locked="0"/>
    </xf>
    <xf numFmtId="0" fontId="43" fillId="15" borderId="10" xfId="0" applyFont="1" applyFill="1" applyBorder="1" applyAlignment="1">
      <alignment horizontal="center" vertical="center" wrapText="1"/>
    </xf>
    <xf numFmtId="0" fontId="44" fillId="15" borderId="10" xfId="10" applyFont="1" applyFill="1" applyBorder="1" applyAlignment="1">
      <alignment horizontal="center" vertical="center" wrapText="1"/>
    </xf>
    <xf numFmtId="0" fontId="57" fillId="15" borderId="10" xfId="10" applyFont="1" applyFill="1" applyBorder="1" applyAlignment="1">
      <alignment horizontal="center" vertical="center" wrapText="1"/>
    </xf>
    <xf numFmtId="0" fontId="58" fillId="4" borderId="10" xfId="0" applyFont="1" applyFill="1" applyBorder="1" applyAlignment="1">
      <alignment horizontal="center" vertical="center" wrapText="1"/>
    </xf>
    <xf numFmtId="17" fontId="58" fillId="0" borderId="10"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8" fillId="0" borderId="10" xfId="0" applyFont="1" applyBorder="1" applyAlignment="1">
      <alignment horizontal="center" vertical="center"/>
    </xf>
    <xf numFmtId="0" fontId="59" fillId="0" borderId="10" xfId="0" applyFont="1" applyBorder="1" applyAlignment="1">
      <alignment horizontal="center" vertical="center" wrapText="1" readingOrder="1"/>
    </xf>
    <xf numFmtId="174" fontId="58" fillId="4" borderId="10" xfId="1" applyNumberFormat="1" applyFont="1" applyFill="1" applyBorder="1" applyAlignment="1">
      <alignment horizontal="center" vertical="center" wrapText="1"/>
    </xf>
    <xf numFmtId="0" fontId="58" fillId="4" borderId="10" xfId="0" applyFont="1" applyFill="1" applyBorder="1" applyAlignment="1">
      <alignment horizontal="center" vertical="center"/>
    </xf>
    <xf numFmtId="0" fontId="58" fillId="9" borderId="0" xfId="0" applyFont="1" applyFill="1"/>
    <xf numFmtId="0" fontId="58" fillId="0" borderId="0" xfId="0" applyFont="1"/>
    <xf numFmtId="0" fontId="60" fillId="0" borderId="0" xfId="0" applyFont="1" applyAlignment="1">
      <alignment horizontal="center" vertical="center" wrapText="1"/>
    </xf>
    <xf numFmtId="49" fontId="58" fillId="0" borderId="0" xfId="0" applyNumberFormat="1" applyFont="1" applyAlignment="1">
      <alignment horizontal="center" vertical="center" wrapText="1"/>
    </xf>
    <xf numFmtId="0" fontId="59"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readingOrder="1"/>
    </xf>
    <xf numFmtId="174" fontId="58" fillId="4" borderId="0" xfId="1" applyNumberFormat="1" applyFont="1" applyFill="1" applyBorder="1" applyAlignment="1">
      <alignment horizontal="center" vertical="center" wrapText="1"/>
    </xf>
    <xf numFmtId="0" fontId="58" fillId="9" borderId="10" xfId="0" applyFont="1" applyFill="1" applyBorder="1" applyAlignment="1">
      <alignment horizontal="center" vertical="center" wrapText="1"/>
    </xf>
    <xf numFmtId="174" fontId="58" fillId="9" borderId="10" xfId="1" applyNumberFormat="1" applyFont="1" applyFill="1" applyBorder="1" applyAlignment="1">
      <alignment horizontal="center" vertical="center" wrapText="1"/>
    </xf>
    <xf numFmtId="174" fontId="60" fillId="9" borderId="48" xfId="1" applyNumberFormat="1" applyFont="1" applyFill="1" applyBorder="1" applyAlignment="1">
      <alignment horizontal="center" vertical="center"/>
    </xf>
    <xf numFmtId="0" fontId="58" fillId="0" borderId="0" xfId="0" applyFont="1" applyAlignment="1">
      <alignment horizontal="center" vertical="center"/>
    </xf>
    <xf numFmtId="174" fontId="43" fillId="0" borderId="0" xfId="0" applyNumberFormat="1" applyFont="1" applyAlignment="1">
      <alignment horizontal="center" vertical="center"/>
    </xf>
    <xf numFmtId="0" fontId="36" fillId="18" borderId="10" xfId="0" applyFont="1" applyFill="1" applyBorder="1" applyAlignment="1">
      <alignment horizontal="center" vertical="center" wrapText="1"/>
    </xf>
    <xf numFmtId="0" fontId="36" fillId="18" borderId="10" xfId="0" applyFont="1" applyFill="1" applyBorder="1" applyAlignment="1">
      <alignment horizontal="center" vertical="center"/>
    </xf>
    <xf numFmtId="0" fontId="38" fillId="19" borderId="10" xfId="0" applyFont="1" applyFill="1" applyBorder="1" applyAlignment="1">
      <alignment horizontal="center" vertical="center" wrapText="1"/>
    </xf>
    <xf numFmtId="0" fontId="36" fillId="19" borderId="10" xfId="0" applyFont="1" applyFill="1" applyBorder="1" applyAlignment="1">
      <alignment horizontal="center" vertical="center" wrapText="1"/>
    </xf>
    <xf numFmtId="0" fontId="37" fillId="19" borderId="10" xfId="0" applyFont="1" applyFill="1" applyBorder="1" applyAlignment="1">
      <alignment horizontal="center" vertical="center" wrapText="1"/>
    </xf>
    <xf numFmtId="49" fontId="38" fillId="19" borderId="10" xfId="0" applyNumberFormat="1" applyFont="1" applyFill="1" applyBorder="1" applyAlignment="1">
      <alignment horizontal="center" vertical="center" wrapText="1"/>
    </xf>
    <xf numFmtId="0" fontId="36" fillId="19" borderId="10" xfId="0" applyFont="1" applyFill="1" applyBorder="1" applyAlignment="1">
      <alignment horizontal="center" vertical="center"/>
    </xf>
    <xf numFmtId="0" fontId="36" fillId="19" borderId="0" xfId="0" applyFont="1" applyFill="1" applyAlignment="1">
      <alignment horizontal="center" vertical="center"/>
    </xf>
    <xf numFmtId="0" fontId="36" fillId="19" borderId="53" xfId="0" applyFont="1" applyFill="1" applyBorder="1" applyAlignment="1">
      <alignment horizontal="center" vertical="center" wrapText="1"/>
    </xf>
    <xf numFmtId="0" fontId="37" fillId="19" borderId="10" xfId="0" applyFont="1" applyFill="1" applyBorder="1" applyAlignment="1">
      <alignment horizontal="center" vertical="center" wrapText="1" readingOrder="1"/>
    </xf>
    <xf numFmtId="0" fontId="38" fillId="20" borderId="10" xfId="0" applyFont="1" applyFill="1" applyBorder="1" applyAlignment="1">
      <alignment horizontal="center" vertical="center" wrapText="1"/>
    </xf>
    <xf numFmtId="0" fontId="37" fillId="20" borderId="10" xfId="0" applyFont="1" applyFill="1" applyBorder="1" applyAlignment="1">
      <alignment horizontal="center" vertical="center" wrapText="1" readingOrder="1"/>
    </xf>
    <xf numFmtId="0" fontId="36" fillId="20" borderId="10" xfId="0" applyFont="1" applyFill="1" applyBorder="1" applyAlignment="1">
      <alignment horizontal="center" vertical="center" wrapText="1"/>
    </xf>
    <xf numFmtId="49" fontId="38" fillId="20" borderId="10" xfId="0" applyNumberFormat="1" applyFont="1" applyFill="1" applyBorder="1" applyAlignment="1">
      <alignment horizontal="center" vertical="center" wrapText="1"/>
    </xf>
    <xf numFmtId="0" fontId="36" fillId="20" borderId="0" xfId="0" applyFont="1" applyFill="1" applyAlignment="1">
      <alignment horizontal="center" vertical="center"/>
    </xf>
    <xf numFmtId="0" fontId="36" fillId="20" borderId="0" xfId="0" applyFont="1" applyFill="1" applyAlignment="1">
      <alignment horizontal="center" vertical="center" wrapText="1"/>
    </xf>
    <xf numFmtId="0" fontId="61" fillId="0" borderId="0" xfId="0" applyFont="1" applyAlignment="1">
      <alignment horizontal="center" vertical="center" wrapText="1"/>
    </xf>
    <xf numFmtId="0" fontId="38" fillId="18" borderId="10" xfId="0" applyFont="1" applyFill="1" applyBorder="1" applyAlignment="1">
      <alignment horizontal="center" vertical="center" wrapText="1"/>
    </xf>
    <xf numFmtId="0" fontId="37" fillId="18" borderId="51" xfId="0" applyFont="1" applyFill="1" applyBorder="1" applyAlignment="1">
      <alignment horizontal="center" vertical="center" wrapText="1" readingOrder="1"/>
    </xf>
    <xf numFmtId="0" fontId="37" fillId="18" borderId="10" xfId="0" applyFont="1" applyFill="1" applyBorder="1" applyAlignment="1">
      <alignment horizontal="center" vertical="center" wrapText="1"/>
    </xf>
    <xf numFmtId="0" fontId="38" fillId="18" borderId="51" xfId="0" applyFont="1" applyFill="1" applyBorder="1" applyAlignment="1">
      <alignment horizontal="center" vertical="center" wrapText="1"/>
    </xf>
    <xf numFmtId="0" fontId="36" fillId="18" borderId="0" xfId="0" applyFont="1" applyFill="1" applyAlignment="1">
      <alignment horizontal="center" vertical="center"/>
    </xf>
    <xf numFmtId="0" fontId="36" fillId="18" borderId="51" xfId="0" applyFont="1" applyFill="1" applyBorder="1" applyAlignment="1">
      <alignment horizontal="center" vertical="center"/>
    </xf>
    <xf numFmtId="16" fontId="37" fillId="18" borderId="10" xfId="0" applyNumberFormat="1" applyFont="1" applyFill="1" applyBorder="1" applyAlignment="1">
      <alignment horizontal="center" vertical="center" wrapText="1"/>
    </xf>
    <xf numFmtId="0" fontId="37" fillId="19" borderId="51" xfId="0" applyFont="1" applyFill="1" applyBorder="1" applyAlignment="1">
      <alignment horizontal="center" vertical="center" wrapText="1" readingOrder="1"/>
    </xf>
    <xf numFmtId="0" fontId="36" fillId="19" borderId="51" xfId="0" applyFont="1" applyFill="1" applyBorder="1" applyAlignment="1">
      <alignment horizontal="center" vertical="center"/>
    </xf>
    <xf numFmtId="0" fontId="37" fillId="18" borderId="53" xfId="0" applyFont="1" applyFill="1" applyBorder="1" applyAlignment="1">
      <alignment horizontal="center" vertical="center" wrapText="1"/>
    </xf>
    <xf numFmtId="49" fontId="38" fillId="18" borderId="10" xfId="0" applyNumberFormat="1" applyFont="1" applyFill="1" applyBorder="1" applyAlignment="1">
      <alignment horizontal="center" vertical="center" wrapText="1"/>
    </xf>
    <xf numFmtId="0" fontId="52" fillId="17" borderId="10" xfId="0" applyFont="1" applyFill="1" applyBorder="1" applyAlignment="1">
      <alignment horizontal="center" vertical="center" wrapText="1"/>
    </xf>
    <xf numFmtId="0" fontId="54" fillId="15" borderId="10"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horizontal="left" wrapText="1"/>
    </xf>
    <xf numFmtId="0" fontId="54" fillId="15" borderId="10" xfId="0" applyFont="1" applyFill="1" applyBorder="1" applyAlignment="1">
      <alignment horizontal="center"/>
    </xf>
    <xf numFmtId="0" fontId="54" fillId="15" borderId="49" xfId="0" applyFont="1" applyFill="1" applyBorder="1" applyAlignment="1">
      <alignment horizontal="center" vertical="center" wrapText="1"/>
    </xf>
    <xf numFmtId="0" fontId="54" fillId="15" borderId="50" xfId="0" applyFont="1" applyFill="1" applyBorder="1" applyAlignment="1">
      <alignment horizontal="center" vertical="center" wrapText="1"/>
    </xf>
    <xf numFmtId="0" fontId="54" fillId="15" borderId="51"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35" fillId="14" borderId="10" xfId="0" applyFont="1" applyFill="1" applyBorder="1" applyAlignment="1">
      <alignment horizontal="center" vertical="center"/>
    </xf>
    <xf numFmtId="0" fontId="35" fillId="12" borderId="10" xfId="0" applyFont="1" applyFill="1" applyBorder="1" applyAlignment="1">
      <alignment horizontal="center" vertical="center"/>
    </xf>
    <xf numFmtId="0" fontId="35" fillId="0" borderId="10" xfId="0" applyFont="1" applyBorder="1" applyAlignment="1">
      <alignment horizontal="center" vertical="center" wrapText="1"/>
    </xf>
    <xf numFmtId="0" fontId="35" fillId="12" borderId="10" xfId="0" applyFont="1" applyFill="1" applyBorder="1" applyAlignment="1">
      <alignment horizontal="center"/>
    </xf>
    <xf numFmtId="0" fontId="43" fillId="18" borderId="10" xfId="0" applyFont="1" applyFill="1" applyBorder="1" applyAlignment="1">
      <alignment horizontal="center" vertical="center"/>
    </xf>
    <xf numFmtId="49" fontId="43" fillId="14" borderId="10" xfId="0" applyNumberFormat="1" applyFont="1" applyFill="1" applyBorder="1" applyAlignment="1">
      <alignment horizontal="center" vertical="center"/>
    </xf>
    <xf numFmtId="49" fontId="35" fillId="14" borderId="10" xfId="0" applyNumberFormat="1" applyFont="1" applyFill="1" applyBorder="1" applyAlignment="1">
      <alignment horizontal="center" vertical="center"/>
    </xf>
    <xf numFmtId="49" fontId="35" fillId="14" borderId="49" xfId="0" applyNumberFormat="1" applyFont="1" applyFill="1" applyBorder="1" applyAlignment="1">
      <alignment horizontal="center" vertical="center"/>
    </xf>
    <xf numFmtId="49" fontId="35" fillId="14" borderId="50" xfId="0" applyNumberFormat="1" applyFont="1" applyFill="1" applyBorder="1" applyAlignment="1">
      <alignment horizontal="center" vertical="center"/>
    </xf>
    <xf numFmtId="49" fontId="35" fillId="14" borderId="51" xfId="0" applyNumberFormat="1" applyFont="1" applyFill="1" applyBorder="1" applyAlignment="1">
      <alignment horizontal="center" vertical="center"/>
    </xf>
    <xf numFmtId="0" fontId="43" fillId="13" borderId="0" xfId="0" applyFont="1" applyFill="1" applyAlignment="1">
      <alignment horizontal="center" vertical="center" wrapText="1"/>
    </xf>
    <xf numFmtId="0" fontId="43" fillId="13" borderId="52" xfId="0" applyFont="1" applyFill="1" applyBorder="1" applyAlignment="1">
      <alignment horizontal="center" vertical="center" wrapText="1"/>
    </xf>
    <xf numFmtId="49" fontId="35" fillId="13" borderId="49" xfId="0" applyNumberFormat="1" applyFont="1" applyFill="1" applyBorder="1" applyAlignment="1">
      <alignment horizontal="center" vertical="center"/>
    </xf>
    <xf numFmtId="49" fontId="35" fillId="13" borderId="50" xfId="0" applyNumberFormat="1" applyFont="1" applyFill="1" applyBorder="1" applyAlignment="1">
      <alignment horizontal="center" vertical="center"/>
    </xf>
    <xf numFmtId="49" fontId="35" fillId="13" borderId="51" xfId="0" applyNumberFormat="1" applyFont="1" applyFill="1" applyBorder="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cellStyle name="Normal" xfId="0" builtinId="0"/>
    <cellStyle name="Normal 2" xfId="10"/>
    <cellStyle name="Porcentaje" xfId="9" builtinId="5"/>
    <cellStyle name="Título" xfId="3" builtinId="15"/>
    <cellStyle name="Título 2" xfId="4" builtinId="17"/>
  </cellStyles>
  <dxfs count="6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ireya, Diaz Beltran" refreshedDate="45771.613587384258" createdVersion="8" refreshedVersion="8" minRefreshableVersion="3" recordCount="2784">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402"/>
    </cacheField>
    <cacheField name="ENTORNO/COMPONENTE" numFmtId="0">
      <sharedItems containsBlank="1" count="8">
        <s v="Vigilancia en salud pública"/>
        <s v="Macro, meso y micro gestión de la salud pública"/>
        <s v="Entorno cuidador comunitaria “Bienestar con nuestras comunidades”"/>
        <s v="Entorno cuidador educativo “Bienestar en nuestro entorno educativo”"/>
        <s v="Gestión y Análisis de Políticas para el bienestar en los territorios"/>
        <s v="Entorno cuidador Laboral “Bienestar en nuestro entorno laboral”"/>
        <s v="Vigilancia de la salud ambient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6">
      <sharedItems containsSemiMixedTypes="0" containsString="0" containsNumber="1" containsInteger="1" minValue="0" maxValue="230366896"/>
    </cacheField>
    <cacheField name="VALOR UNITARIO SEGUIMIENTO FINANCIERO_x000a_2025" numFmtId="166">
      <sharedItems containsSemiMixedTypes="0" containsString="0" containsNumber="1" minValue="0" maxValue="106353756.3168"/>
    </cacheField>
    <cacheField name="META EJECUTADA RECURSOS 2024" numFmtId="2">
      <sharedItems containsSemiMixedTypes="0" containsString="0" containsNumber="1" minValue="0" maxValue="22618"/>
    </cacheField>
    <cacheField name="META EJECUTADA RECURSOS 2025" numFmtId="2">
      <sharedItems containsSemiMixedTypes="0" containsString="0" containsNumber="1" minValue="0" maxValue="6012"/>
    </cacheField>
    <cacheField name="VALOR EJECUTADO RECURSOS 2024" numFmtId="173">
      <sharedItems containsSemiMixedTypes="0" containsString="0" containsNumber="1" minValue="0" maxValue="218501880"/>
    </cacheField>
    <cacheField name="VALOR EJECUTADO RECURSOS 2025 (Incluye Indexación)" numFmtId="0">
      <sharedItems containsSemiMixedTypes="0" containsString="0" containsNumber="1" minValue="0" maxValue="168099677.10856894"/>
    </cacheField>
    <cacheField name="Criterio de Glosa" numFmtId="0">
      <sharedItems containsBlank="1" count="16">
        <s v="G10"/>
        <s v="G3"/>
        <s v="G10-2"/>
        <s v="G3-2"/>
        <s v="G1"/>
        <s v="G2"/>
        <s v="G12"/>
        <s v="G9"/>
        <s v="G10-1"/>
        <s v="G10-3"/>
        <s v="G3-3"/>
        <s v="G7-2"/>
        <s v="G8"/>
        <s v="G6-2"/>
        <s v="G12-1"/>
        <m/>
      </sharedItems>
    </cacheField>
    <cacheField name="Porcentaje de Glosa" numFmtId="9">
      <sharedItems containsString="0" containsBlank="1" containsNumber="1" minValue="0.01" maxValue="1" count="8">
        <n v="1"/>
        <n v="0.06"/>
        <n v="0.05"/>
        <n v="0.1"/>
        <n v="0.5"/>
        <n v="0.17"/>
        <n v="0.01"/>
        <m/>
      </sharedItems>
    </cacheField>
    <cacheField name="MET AFECTADA PORLA GLOSA_x000a_RECURSOS 2024" numFmtId="0">
      <sharedItems containsString="0" containsBlank="1" containsNumber="1" minValue="0" maxValue="22618"/>
    </cacheField>
    <cacheField name="META AFECTADA PORLA GLOSA_x000a_RECURSOS 2025" numFmtId="0">
      <sharedItems containsString="0" containsBlank="1" containsNumber="1" minValue="0" maxValue="6012"/>
    </cacheField>
    <cacheField name="VALOR DE LA GLOSA 2024" numFmtId="42">
      <sharedItems containsSemiMixedTypes="0" containsString="0" containsNumber="1" containsInteger="1" minValue="0" maxValue="49296093"/>
    </cacheField>
    <cacheField name="VALOR DE LA GLOSA 2025" numFmtId="42">
      <sharedItems containsSemiMixedTypes="0" containsString="0" containsNumber="1" containsInteger="1" minValue="0" maxValue="10848417"/>
    </cacheField>
    <cacheField name="VALOR TOTAL DE LA GLOSA" numFmtId="42">
      <sharedItems containsSemiMixedTypes="0" containsString="0" containsNumber="1" containsInteger="1" minValue="0" maxValue="49296093"/>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6">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49296093"/>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4929609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84">
  <r>
    <s v="RETROSPECTIVO"/>
    <n v="106"/>
    <x v="0"/>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A. DICIEMBRE 2024"/>
    <s v="106Vigilancia en salud públicaSUBREDA. DICIEMBRE 2024"/>
    <s v="Mabel Lizcano Ortega"/>
    <n v="533036"/>
    <n v="0"/>
    <n v="10"/>
    <n v="0"/>
    <n v="5330360"/>
    <n v="0"/>
    <x v="0"/>
    <x v="0"/>
    <n v="5"/>
    <n v="0"/>
    <n v="2665180"/>
    <n v="0"/>
    <n v="2665180"/>
    <s v="Se genera glosa por ausencia de soportes del 100% del valor de cinco (5) UPGD activas con asistencia técnica, correspondientes a:_x000a__x000a_1. Centro Médico Colsubsidio Plaza Central._x000a_2. Centro Médico Colmédica Sede Plaza Central._x000a_3. Virrey Solís IPS SA Américas._x000a_4. Unidad de Urgencias Puente Aranda._x000a_5. Centro Médico Zona In Local 100._x000a__x000a_Nota: la ausencia obedece a soportes realizados por parte de colaboradores de la Subred que no están dentro de las fechas de formalización de los contratos en el SECOP II."/>
    <m/>
    <m/>
    <m/>
    <n v="2665180"/>
    <m/>
    <m/>
    <n v="2665180"/>
  </r>
  <r>
    <s v="RETROSPECTIVO"/>
    <n v="107"/>
    <x v="0"/>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B. ENERO 2025"/>
    <s v="107Vigilancia en salud públicaSUBREDB. ENERO 2025"/>
    <s v="Mabel Lizcano Ortega"/>
    <n v="116464"/>
    <n v="120225.78720000001"/>
    <n v="0"/>
    <n v="76"/>
    <n v="0"/>
    <n v="9137159.8272000011"/>
    <x v="1"/>
    <x v="0"/>
    <n v="0"/>
    <n v="1"/>
    <n v="0"/>
    <n v="120226"/>
    <n v="120226"/>
    <s v="Se genera glosa por incumplimiento de anexo 6 lineamientos técnicos de la Gestión de la Salud Publica - GSP y del Plan de Salud Pública de Intervenciones Colectivas - PSPIC y módulo de estándares - SIVIGILA D.C del 100% del valor ejecutado de una (1) UI activa con asistencia técnica, toda vez que se evidenció en la localidad de Bosa realización de asistencia técnica en la UI:_x000a__x000a_1. Claudia Patricia Buitrago Hernández el 14/01/2025 para Sivigila, en la que: _x000a_- Acta en ítem “revisión de compromisos” registra “…cumplimiento…SI…X…Envían la notificación en el aplicativo, al igual que diligenciar las fichas actualizadas, además enviar escaneados Dichos documentos diligenciados en su totalidad. Esto los días lunes antes de las 12:00 m y los viernes cuando el siguiente día hábil de la semana sea festivo…”, sin embargo, en ítem “seguimiento y gestión de cargue planos en Sivigila 4.0 novedades” registra “…Se realiza la evaluación de las semanas epidemiológicas desde la 27 a 52, evidenciando que tiene una positividad del 0%, negatividad del 0 %con silencio de 100%...La unidad no ha notificado eventos de interés en salud pública…”._x000a_- En acta se evidencia ausencia de pantallazo del REPS del prestador, sede y capacidad instalada; exclusivamente se adjunta pantallazo de los servicios habilitados._x000a_- Acta en ítem “socialización indicadores de gestión cumplimiento y oportunidad de Sivigila” registra “…porcentaje de silencio epidemiológico para periodo 7 a 13 del año 202…”, sin embargo, corresponde a “…porcentaje de silencio epidemiológico para periodo 7 a 13 del año 2024…”._x000a_- Acta en ítem “realizar y socializar proceso de BAI” registra “…Al verificar los RIPS se revisan para el mes de julio…”, sin embargo, en el mismo ítem también refiere “…Al verificar los CUPS enviados por parte de la unidad…”._x000a_- Acta en ítem “socialización alertas, circulares, normatividad, directrices y lineamientos” registra “…con copia al correo de notificación de la localidad correspondiente: tecnicosivigila8@subredsuroccidente.gov.co...”, sin embargo, corresponde a “…con copia al correo de notificación de la localidad correspondiente: tecnicosivigila7@subredsuroccidente.gov.co...”_x000a_- Acta en ítem “tablero conteo registro” registra “…aparece en 0 ya que la unidad notifico negativamente pero no envió los archivos planos al técnico de Sivigila…”, sin embargo, corresponde a “…aparece en 0 ya que la unidad fue silenciosa…”._x000a_- Archivo en formato Excel que da cuenta del consolidado de la BAI, en ítem “fuente utilizada” y “BAI realizada” registra “…RIPS…X…Transmisibles…X…”, sin embargo, corresponde a “…LABORATORIO…X… Transmisibles…X… No Transmisibles…X…”; así mismo, en hoja “consolidado UPGD BAI” y “consolidado UNM BAI” en ítem “Cabecera municipal/Centro poblado/Barrio-vereda/Localidad o barrio” registra “…Fontibón…”, sin embargo, corresponde a “…Bosa…”._x000a__x000a_Lo anterior obvia lo establecido en el documento operativo del proceso transversal de vigilancia en salud pública (página 27) y en la ficha técnica: subsistema Sivigila (página 25, 26, 27 y 35)."/>
    <m/>
    <m/>
    <m/>
    <n v="120226"/>
    <m/>
    <m/>
    <n v="120226"/>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B. ENERO 2025"/>
    <s v="108Vigilancia en salud públicaSUBREDB. ENERO 2025"/>
    <s v="Mabel Lizcano Ortega"/>
    <n v="87348"/>
    <n v="90169.340400000001"/>
    <n v="0"/>
    <n v="6"/>
    <n v="0"/>
    <n v="541016.04240000003"/>
    <x v="1"/>
    <x v="0"/>
    <n v="0"/>
    <n v="2"/>
    <n v="0"/>
    <n v="180339"/>
    <n v="180339"/>
    <s v="Se genera glosa por incumplimiento de anexo 6 lineamientos técnicos de la Gestión de la Salud Publica - GSP y del Plan de Salud Pública de Intervenciones Colectivas - PSPIC y módulo de estándares - SIVIGILA D.C del 100% del valor ejecutado de dos (2) UPGD-UI con visita, toda vez que se evidenció en la localidad de Kennedy realización de incremento en el prestador:_x000a__x000a_1. Vital Time DyG SAS el 30/01/2025 para Sivigila, en el que acorde con correo electrónico remitido desde SDS (yrrativa@saludcapital.gov.co) el 14/02/2025 se establece “…110014057201 VITAL TIME D Y G SAS: No puede ser objeto de reconocimiento ya que no cuentan con aval desde el nivel central, acorde al lineamiento…”._x000a__x000a_2. Ambulancias y Emergencias ESA SAS Sede Bogotá el 30/01/2025 para Sivigila, en el que acorde con correo electrónico remitido desde SDS (yrrativa@saludcapital.gov.co) el 14/02/2025 se establece “…110014072301 AMBULANCIAS Y EMERGENCIAS ESA SAS SEDE BOGOTA: No puede ser objeto de reconocimiento ya que no cuentan con aval desde el nivel central, acorde al lineamiento…”._x000a__x000a_Lo anterior obvia lo establecido en ficha técnica: subsistema Sivigila (página 37)."/>
    <m/>
    <m/>
    <m/>
    <n v="180339"/>
    <m/>
    <m/>
    <n v="180339"/>
  </r>
  <r>
    <s v="RETROSPECTIVO"/>
    <n v="110"/>
    <x v="0"/>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A. DICIEMBRE 2024"/>
    <s v="110Vigilancia en salud públicaSUBREDA. DICIEMBRE 2024"/>
    <s v="Mabel Lizcano Ortega"/>
    <n v="52336960"/>
    <n v="0"/>
    <n v="1"/>
    <n v="0"/>
    <n v="52336960"/>
    <n v="0"/>
    <x v="2"/>
    <x v="0"/>
    <n v="8.1668073928135895E-2"/>
    <n v="0"/>
    <n v="4274259"/>
    <n v="0"/>
    <n v="4274259"/>
    <s v="Se genera glosa por ausencia de soportes de forma proporcional a la subactividad que presenta la ausencia en el producto 110 - Gestión de la información del componente SIVIGILA - Subred Sur Occidente y Centro Oriente, el cual, contiene ocho (8) actividades, de las cuales, se ven afectadas cuatro (4) actividades de la siguiente forma:_x000a__x000a_- Actividad 1 con diecisiete (17) subactividades y afectación en tres (3) subactividades._x000a_- Actividad 4 con diecinueve (19) subactividades y afectación en una (1) subactividad._x000a_- Actividad 7 con una (1) subactividad y afectación de uno (1) de los tres (3) monitoreos a UPGD critica ejecutados._x000a_- Actividad 8 con once (11) subactividades y afectación en una (1) subactividad._x000a__x000a_Debido a que se identificaron los siguientes productos ejecutados:_x000a__x000a_- Actividad 1 - Sistematización, recepción de la notificación, registro, consolidación, georreferenciación del evento, monitoreo y seguimiento de la calidad del dato de las fuentes de información de VSP y cruces con otras fuentes de información._x000a__x000a_Subactividad 1 - Garantizar el cumplimiento del flujo de la información de la notificación conforme a lo establecido en los lineamientos nacionales, distritales y en la normatividad vigente._x000a_• Envío de correo electrónico del 03/12/2024 a SDS con la notificación de la semana epidemiológica 48 (de las cuatro (4) localidades de influencia)._x000a_• Envío de correo electrónico del 03 al 06/12/2024 a SDS con la notificación inmediata de la localidad de Fontibón, Kennedy y Puente Aranda y del 03 al 06 y 09/12/2024 de la localidad de Bosa._x000a_• Envío de correo electrónico del 03 al 06/12/2024 a las Subredes y a los Departamentos con la base interlocal de la localidad de Fontibón, Kennedy y Puente Aranda y del 03 al 06 y 09/12/2024 de la localidad de Bosa._x000a_• Envío de correo electrónico del 03/12/2024 con la retroalimentación a las UPGD del cargue en el Sivigila escritorio y 4.0 de la localidad de Puente Aranda y del 04 y 05/12/2024 de la localidad de Bosa._x000a__x000a_Subactividad 5 - Monitoreo de la calidad del dato (georreferenciación). _x000a_• Envío de correo electrónico del 05/12/2024 al componente geográfico con la base de eventos notificados con corte a SE48 (de las cuatro (4) localidades de influencia)._x000a__x000a_Subactividad 11 - Medir a través de indicadores el cumplimiento y oportunidad de la información contenida en la base de datos SIVIGILA (tablero de control)._x000a_• Acta del 04/12/2024 de alistamiento del COVE del mes de diciembre de 2024._x000a_• Envío de correo electrónico del 04 y 05/12/2024 con la invitación y agenda del COVE del mes de diciembre de 2024 a las UPGD - UI._x000a__x000a_- Actividad 4 - Monitoreo y seguimiento de la calidad del dato de las fuentes de información de VSP (depuración, precrítica, critica, ajuste y realimentación dato)._x000a__x000a_Subactividad 9 - Asegurar la concordancia con otras fuentes de información RUAF, laboratorios, RIPS y casos positivos._x000a_• Actas del 05/12/2024 de articulación con el subsistema Crónicos, SSR, SISVAN y SIVIM – EEVV y del 06/12/2024 con el subsistema Transmisibles – EEVV._x000a_• Envío de correo electrónico del 04/12/2024 a dos (2) UPGD con la retroalimentación de los hallazgos derivados de la retroalimentación con otras fuentes de información._x000a__x000a_- Actividad 7 - Monitoreo a UPGD - UI críticas subsistema Sivigila._x000a__x000a_Subactividad 1 - Seguimiento a hallazgos en UPGD - UI crítica._x000a_• Acta del 03/12/2024 de monitoreo como UPGD al Centro Médico Plaza de las Américas._x000a__x000a_- Actividad 8 – Gestión administrativa y de seguimiento del componente de la vigilancia en salud pública._x000a__x000a_Subactividad 1 - Programar, supervisar y realizar seguimiento a la ejecución con calidad de los productos establecidos en el lineamiento._x000a_• Acta del 04/12/2024 de desarrollo de reunión de equipo del mes de diciembre de 2024._x000a_• Acta y envío de correo electrónico del 03/12/2024 a SDS de error en generación de archivos planos por error de configuración del aplicativo en el sistema de la UI Vitalea Salitre._x000a_• Envío de correo electrónico del 03/12/2024 a SDS del ajuste en el Sivigila 4.0 del caso del evento 342 identificado con TI 1031840513-1._x000a__x000a_Nota: la ausencia obedece a soportes realizados por parte de colaboradores de la Subred que no están dentro de las fechas de formalización de los contratos en el SECOP II."/>
    <m/>
    <m/>
    <m/>
    <n v="4274259"/>
    <m/>
    <m/>
    <n v="4274259"/>
  </r>
  <r>
    <s v="RETROSPECTIVO"/>
    <n v="112"/>
    <x v="0"/>
    <s v="112Vigilancia en salud pública"/>
    <s v="ENTORNOS CUIDADORES"/>
    <s v="Gestión de la información para la vigilancia en salud pública"/>
    <s v="Gestión de la información  del  componente Transmisibles - Subred Norte y Sur Occidente"/>
    <s v="Avance mensual del plan de acción"/>
    <s v="Subred"/>
    <s v="SUBRED"/>
    <s v="A. DICIEMBRE 2024"/>
    <s v="112Vigilancia en salud públicaSUBREDA. DICIEMBRE 2024"/>
    <s v="Mayten Ortiz"/>
    <n v="99728736"/>
    <n v="0"/>
    <n v="1"/>
    <n v="0"/>
    <n v="99728736"/>
    <n v="0"/>
    <x v="3"/>
    <x v="0"/>
    <n v="1.3333333333333332E-2"/>
    <n v="0"/>
    <n v="1329716"/>
    <n v="0"/>
    <n v="1329716"/>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_x000a_1.Actividad 2 que presenta 15 subactividades se afecta 1 subactividad _x000a_Las inconsistencias se describen a continuación: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3  IEC que se describe a continuación: _x000a_Localidad Kennedy_x000a__x000a_1) SRC. HIJO DE YEIMY PAOLA AGUIRRE JIMENEZ CN: 24128511229800 FN: 17/12/2024, fecha de la IEC: 19/12/2024, cargue de la IEC preliminar:  21/12/2024 tardío, IEC Cierre: 28/01/2024, fecha de notificación; aplica para todos los casos probables y confirmados._x000a_2) Rubeola. ANYEL SAMANTHA MENDEZ VELASCO RC 1030715657 FN:4/12/2024 fecha de la IEC: 5/12/2024, cargue IEC preliminar en el drice de SDS: 9/12/2024 tardía, IEC Cierre: 14/01/2024_x000a__x000a_Localidad Bosa _x000a__x000a_3) SRC.HIJA DE YURI ANDREA QUINTERO GONZALEZ CN 24111811216219 FN: 4/12/2024 fecha de la IEC: 6/12/2024, Cargue IEC preliminar: 11/12/2024 tardío, cargue IEC de cierre: 16/12/2024,_x000a__x000a__x000a_4) HIJA DE DIANA HORTENSIA BARREÑO CARRERO CN 531345885 FN:12/12/2024 fecha de la IEC: 13/12/2024 fecha del Cargue preliminar IEC en el drive de SDS: 16/12/2024 no cuenta con cargue de cierre, en el drive de SDS._x000a_Localidad Kennedy _x000a__x000a_5) TB JESUS ANDRES SUACHA CORONADO FN: 25/11/2024 FR: 27/11/2024 IEC: 5/12/2024, libro de fecha de cargue Drive IEC SDS: 13/01/2025 _x000a__x000a_6) TB SHIRLEY ELIANA PRESIGA BORRERO CC 1233492009 FN: 29/11/2024 FR: 2/12/2024, fecha de la IEC :5/12/2024, fecha de cargue Drive IEC SDS: 13/01/2025 _x000a_7) TB PARMENIO JIMENEZ ESCALA CC 79366482 FN: 5/12/2024 FR: 5/12/2204, fecha de la IEC: 10/12/2024, fecha de cargue Drive IEC SDS: 14/01/2025 _x000a__x000a_8) HANSEN. LORENA JIMENEZ CADENA CC 1072962422 FN: 7/12/2024, FR: 8/12/2024 fecha de la IEC:18/12/2024, fecha de cargue Drive IEC SDS: 20/01/2025 _x000a__x000a_9) TB. HERNANDO TORRES HIGUERA CC  6769830, FN: 11/12/2024 FR: 11/12/2024, fecha de la IEC: 18/12/2024, fecha de cargue Drive IEC SDS: 23/01/2025 _x000a__x000a_10) TB. Bellarine Beltrán CC 51672134 FN: 4/12/2024 FR: 5/12/2024, fecha de la IEC: 10/12/2024, fecha de cargue Drive IEC SDS: 14/01/2025 _x000a__x000a_11) TB. ANDRES FELIPE REYES CAMARGO CC 1018493317 FN: 11/12/2024, FR: 12/12/2024, fecha de la IEC: 20/12/2024, fecha de cargue Drive IEC SDS: 30/01/2025 _x000a__x000a_12) TB. MARIA CELINA SANCHEZ PALACIOS CC 1077429828 FN: 14/12/2024 FR: 14/12/2024 fecha de la IEC: 20/12/2024, fecha de cargue Drive IEC SDS: 27/01/2025 _x000a__x000a_13) Hepatitis A. SARA VANESSA GONZALEZ SIERRA CC 1031645074 FN: 20/12/2024, fecha de la IEC: 27/12/2024: fecha de cargue Drive IEC SDS: 10/02/2025 _x000a_"/>
    <m/>
    <m/>
    <m/>
    <n v="1329716"/>
    <m/>
    <m/>
    <n v="1329716"/>
  </r>
  <r>
    <s v="RETROSPECTIVO"/>
    <n v="112"/>
    <x v="0"/>
    <s v="112Vigilancia en salud pública"/>
    <s v="ENTORNOS CUIDADORES"/>
    <s v="Gestión de la información para la vigilancia en salud pública"/>
    <s v="Gestión de la información  del  componente Transmisibles - Subred Norte y Sur Occidente"/>
    <s v="Avance mensual del plan de acción"/>
    <s v="Subred"/>
    <s v="SUBRED"/>
    <s v="B. ENERO 2025"/>
    <s v="112Vigilancia en salud públicaSUBREDB. ENERO 2025"/>
    <s v="Mayten Ortiz"/>
    <n v="99728736"/>
    <n v="102949974.1728"/>
    <n v="0"/>
    <n v="1"/>
    <n v="0"/>
    <n v="102949974.1728"/>
    <x v="3"/>
    <x v="0"/>
    <n v="0"/>
    <n v="1.3333333333333332E-2"/>
    <n v="0"/>
    <n v="1372666"/>
    <n v="1372666"/>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con 15 subactividades de las cuales se afecta 1 subactividad de la siguiente manera:_x000a_1.Actividad 2 que presenta 15 subactividades se afecta 1 subactividad _x000a_Las inconsistencias se describen a continuación: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  IEC que se describe a continuación_x000a_Localidad Kennedy_x000a__x000a_Tosferina_x000a__x000a_1) LEANDRO PINEDO BETANCOURT RC: 1029120047 FN: 21/01/2025, fecha de la IEC: 23/01/2024, fecha de cargue en el drive de IEC SDS: 14/02/2025_x000a_2) MIA SAMANTHA MENDOZA RAMIREZ RC: 1146153130 FN: 10/01/2025 fecha de la IEC: 15/01/2025, fecha de cargue de la IEC: 20/02/2025._x000a__x000a_Localidad Bosa _x000a__x000a_3) SRCHIJO DE ANA KARINA REGEL SANABRIA CN: 25016010026776 FN: 27/01/2025 fecha de la IEC: 31/01/2025, fecha de cargue de la IEC preliminar en drive de SDS: 19/03/2025 _x000a__x000a_4) HIJO DE LAURA NICOLLE MAYORGA TRIANA CN:    25017710030378 FN:28/01/2025 fecha de la IEC: 31/01/2025, fecha de cargue de la IEC cierre: 4/03/2025._x000a_"/>
    <m/>
    <m/>
    <m/>
    <n v="1372666"/>
    <m/>
    <m/>
    <n v="1372666"/>
  </r>
  <r>
    <s v="RETROSPECTIVO"/>
    <n v="128"/>
    <x v="0"/>
    <s v="128Vigilancia en salud pública"/>
    <s v="ENTORNOS CUIDADORES"/>
    <s v="Gestión de la información para la vigilancia en salud pública"/>
    <s v="Gestión de la información  del  componente de Urgencias y Emergencias  - Subred Norte, Centro Oriente, Sur Occidente y Sur"/>
    <s v="Avance mensual del plan de acción"/>
    <s v="Subred"/>
    <s v="SUBRED"/>
    <s v="A. DICIEMBRE 2024"/>
    <s v="128Vigilancia en salud públicaSUBREDA. DICIEMBRE 2024"/>
    <s v="Margarita Duarte "/>
    <n v="7829936"/>
    <n v="0"/>
    <n v="1"/>
    <n v="0"/>
    <n v="7829936"/>
    <n v="0"/>
    <x v="2"/>
    <x v="0"/>
    <n v="0.33636363636363598"/>
    <n v="0"/>
    <n v="2633706"/>
    <n v="0"/>
    <n v="2633706"/>
    <s v="Se genera glosa por ausencia de soportes proporcional, a las subactividades que presentan el hallazgo del producto con avance mensual del plan de acción (cualitativo) del producto 128-“ Gestión de la información del componente de Urgencias y Emergencias  - Subred Norte, Centro Oriente, Sur Occidente y Sur”,  el cual cuenta con  dos (2) actividades, las cuales se ven afectadas de la siguiente manera:_x000a_1._x0009_La actividad No 1 cuenta con (11) subactividades,  y se afectan 3_x000a_2._x0009_ La actividad No 2 cuenta con (5) subactividades y se afectan 2_x000a_El hallazgo se evidencio de la siguiente manera: _x000a_En la actividad No 1, se evidenció ausencia en (3) subactividades de (11) subactividades correspondientes, ya que los productos reportados como desarrollados en el informe de gestión, no fueron soportados en el momento de la visita de supervisión. _x000a_En la actividad No 2, se evidencio ausencia en (2) subactividades de (5) subactividades correspondientes, ya que los productos reportados como desarrollados en el informe de gestión, no fueron soportados en el momento de la visita de supervisión. _x000a_“Nota: La ausencia obedece a soportes realizados por parte de colaboradores de la subred que no están dentro de las fechas de formalización de  los contratos  en el SECOP II.” "/>
    <m/>
    <m/>
    <m/>
    <n v="2633706"/>
    <m/>
    <m/>
    <n v="2633706"/>
  </r>
  <r>
    <s v="RETROSPECTIVO"/>
    <n v="129"/>
    <x v="0"/>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A. DICIEMBRE 2024"/>
    <s v="129Vigilancia en salud públicaSUBREDA. DICIEMBRE 2024"/>
    <s v="Margarita Duarte "/>
    <n v="14011416"/>
    <n v="0"/>
    <n v="3.5299999657422205"/>
    <n v="0"/>
    <n v="49460298"/>
    <n v="0"/>
    <x v="4"/>
    <x v="0"/>
    <n v="9.5161688154858856E-3"/>
    <n v="0"/>
    <n v="133335"/>
    <n v="0"/>
    <n v="133335"/>
    <s v="Se genera glosa POR INCUMPLIMIENTO EN LA UNIDAD BASE DE COSTEO DE LOS PRODUCTOS GSP-PSPIC en el producto 129-Atención de urgencias y emergencias en Salud Pública por parte del equipo de respuesta inmediata - ERI, por la diferencia entre el valor mensual reconocido por la subred al perfil del PSPIC y los valores de referencia descritos en la columna 1 VALOR BASE 184 HORAS MES ya que se evidenció el no pago de 6,13637079891047 horas regulares reportadas en la base de talento humano del profesional Universitario_2: JOHN FREDDY PAEZ MORENO CC: 80735355. "/>
    <m/>
    <m/>
    <m/>
    <n v="133335"/>
    <m/>
    <m/>
    <n v="133335"/>
  </r>
  <r>
    <s v="RETROSPECTIVO"/>
    <n v="129"/>
    <x v="0"/>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A. DICIEMBRE 2024"/>
    <s v="129Vigilancia en salud públicaSUBREDA. DICIEMBRE 2024"/>
    <s v="Margarita Duarte "/>
    <n v="14011416"/>
    <n v="0"/>
    <n v="3.5299999657422205"/>
    <n v="0"/>
    <n v="49460298"/>
    <n v="0"/>
    <x v="0"/>
    <x v="0"/>
    <n v="1.1387096663684599"/>
    <n v="0"/>
    <n v="15954935"/>
    <n v="0"/>
    <n v="15954935"/>
    <s v="Se genera glosa por ausencia de soportes del 100% del valor del producto faltante, 129-Atención de urgencias y emergencias en Salud Pública por parte del equipo de respuesta inmediata – ERI”, debido a que de los 31 productos reportados como desarrollados en el informe de gestión, no fueron soportados 10 en el momento de la visita de supervisión. Las (31) actividades  reportadas están distribuidas así: (19) Brotes y (12) Actividades de gestión del riesgo en salud pública,  _x000a_El hallazgo se evidencio de la siguiente manera: _x000a_Se evidenció ausencia de ocho (8) brotes de diecinueve (19) ejecutados y de dos (2) de las actividades de gestión del riesgo (Estrategia Distrital de Respuesta a Emergencias EDRE) de las (12) Actividades de gestión del riesgo en salud pública ejecutadas. _x000a_“Nota: La ausencia obedece a soportes realizados por parte de colaboradores de la subred que no están dentro de las fechas de formalización de  los contratos  en el SECOP II.”"/>
    <m/>
    <m/>
    <m/>
    <n v="15954935"/>
    <m/>
    <m/>
    <n v="15954935"/>
  </r>
  <r>
    <s v="RETROSPECTIVO"/>
    <n v="134"/>
    <x v="0"/>
    <s v="134Vigilancia en salud pública"/>
    <s v="ENTORNOS CUIDADORES"/>
    <s v="Orientación de la acción para las intervenciones individuales y colectivas en salud pública. "/>
    <s v="Mantenimiento, seguimiento y  fortalecimiento de  la estrategia Vigilancia Epidemiológica  Portuaria- Subred  Suroccidente "/>
    <s v="Avance mensual del plan de acción"/>
    <s v="Distrital"/>
    <s v="DISTRITO"/>
    <s v="A. DICIEMBRE 2024"/>
    <s v="134Vigilancia en salud públicaDISTRITOA. DICIEMBRE 2024"/>
    <s v="Margarita Duarte "/>
    <n v="133110752"/>
    <n v="0"/>
    <n v="0.86922710992474572"/>
    <n v="0"/>
    <n v="115703474.26086956"/>
    <n v="0"/>
    <x v="2"/>
    <x v="0"/>
    <n v="0.14572336842856093"/>
    <n v="0"/>
    <n v="19397347"/>
    <n v="0"/>
    <n v="19397347"/>
    <s v="Se genera glosa por ausencia de soportes proporcional, a las subactividades que presentan el hallazgo del producto con avance mensual del plan de acción (cualitativo) del producto 134-“ Mantenimiento, seguimiento y  fortalecimiento de  la estrategia Vigilancia Epidemiológica  Portuaria- Subred  Suroccidente”,  el cual cuenta con  dos (2) actividades, las cuales se ven afectadas de la siguiente manera:_x000a_1._x0009_La actividad No 1 cuenta con (17) subactividades y se afectan  4_x000a_2._x0009_La actividad No 2 cuenta con (10) subactividades y se afecta 1. _x000a_El hallazgo se evidencio de la siguiente manera: _x000a_En la actividad No 1, se evidenció ausencia en (4) subactividades de (17) subactividades correspondientes, ya que los productos reportados como desarrollados en el informe de gestión, no fueron soportados en el momento de la visita de supervisión. _x000a_En la actividad No 2, se evidencio ausencia en (1) subactividad de (10) subactividades correspondientes, ya que los productos reportados como desarrollados en el informe de gestión, no fueron soportados en el momento de la visita de supervisión. _x000a_“Nota: La ausencia obedece a soportes realizados por parte de colaboradores de la subred que no están dentro de las fechas de formalización de  los contratos  en el SECOP II.” "/>
    <m/>
    <m/>
    <m/>
    <n v="19397347"/>
    <m/>
    <m/>
    <n v="19397347"/>
  </r>
  <r>
    <s v="RETROSPECTIVO"/>
    <n v="115"/>
    <x v="0"/>
    <s v="115Vigilancia en salud pública"/>
    <s v="ENTORNOS CUIDADORES"/>
    <s v="Gestión de la información para la vigilancia en salud pública"/>
    <s v="Acciones de contención mediante bloqueos  "/>
    <s v="Avance mensual del plan de acción"/>
    <s v="Subred"/>
    <s v="SUBRED"/>
    <s v="A. DICIEMBRE 2024"/>
    <s v="115Vigilancia en salud públicaSUBREDA. DICIEMBRE 2024"/>
    <s v="Andrea Palacios Sandoval"/>
    <n v="3296912"/>
    <n v="0"/>
    <n v="10.4"/>
    <n v="0"/>
    <n v="34287884.800000004"/>
    <n v="0"/>
    <x v="3"/>
    <x v="0"/>
    <n v="1.0196078431372599"/>
    <n v="0"/>
    <n v="3361557"/>
    <n v="0"/>
    <n v="3361557"/>
    <s v="Se genera glosa del 100 % por incumplimiento de anexo 6 lineamientos técnicos de la gestión de la salud pública GSP y del plan de salud pública de intervenciones colectivas - PSPIC y módulo de estándares - SIVIGILA D.C ya que se evidenció hallazgo en el producto 115 acciones de contención mediante bloqueos el cual contiene 2 actividades y en la actividad 1 que contiene 2 subactividades, se evidenció inconsistencia en la subactividad “Realizar acciones de bloqueo” debido a que en veinte (20 bloqueos) de 51 bloqueos totales del mes se evidenció , inoportunidad en la ejecución de bloqueos de vacunación de los eventos Síndrome de Rubeola Congénita, Sarampión, Rubeola, Tosferina; no cuenta con soporte que argumente la inoportunidad en el abordaje, teniendo en cuenta que la ficha técnica establece:_x000a__x000a_“La contención de eventos notificados mediante bloqueos busca realizar la mitigación de brotes mediante la vacunación de la población susceptible por iniciar, continuar y terminar el esquema; se desarrolla de manera simultánea a la BAC la cual busca identificar casos sospechosos o probables de los eventos Parálisis Flácida Aguda, Sarampión, Rubéola, Síndrome de Rubéola Congénita, Tos ferina, tétanos neonatal, Difteria y Meningitis bacteriana (solo BAC) en la comunidad durante el monitoreo a las nueve manzanas alrededor del caso índice”_x000a__x000a_“Las acciones de bloqueo se deben desarrollar con el fin de evitar la diseminación de la enfermedad y se desarrolla a partir de la notificación de un caso sospechoso o probable, se debe disponer del número suficiente de equipos completos que incluyan vacunador, registrador y persona de BAC, de tal manera que se aborde la mayor extensión de territorio en las primeras 48 horas, a excepción de Tosferina el cual se puede abordar entre las 48 hasta las 72 horas” ; los cuales  se describen a continuación _x000a__x000a_Localidad Fontibón _x000a__x000a_1._x0009_SRC MARIA JOSE JUTINICO MEDINA RC 1016125446 FN: 16/12/2024, fecha de la IEC: 17/12/2024, fecha de bloqueo: 23/12/2024 tardío._x000a__x000a_2._x0009_SRC JUSTIN FELIPE CUBILLOS DUARTE: RC 1016125612 FN: 25/12/2024, fecha de la IEC: 26/12/2024, fecha del bloqueo: 29 y 30 de diciembre 2024 barrio abierto, tardío _x000a__x000a_Localidad Kennedy_x000a__x000a_3._x0009_SRC HIJO DE STEPHANNIE JULIANA CASTILLO DIAZ CN 24111311209691 FN: 3/12/2024, fecha de la IEC: 6/12/2024, fecha del bloqueo: 9/12/2024 tardío. _x000a__x000a_4._x0009_SRC EITHAN DAMIAN BARON ROBAYO RC 1233525892 FN: 10/12/2024, fecha de la IEC: 11/12/2024 Fecha del bloqueo: 17 y 18 de diciembre tardío. _x000a__x000a_5._x0009_SRC HIJO DE YEIMY PAOLA AGUIRRE JIMENEZ CN: 24128511229800 FN: 17/12/2024, fecha de la IEC: 19/12/2024, fecha del bloqueo: 23/12/2024 tardío._x000a__x000a_6._x0009_SRC LAURA ISABELA DIAZ OVALLE RC 1030716317 FN: 24/12/2024, fecha de IEC: 26/12/2024, fecha del bloqueo: 30/12/2024                         y 2/01/2025 tardío. _x000a__x000a_7._x0009_Tosferina NAHIA CELESTE SICACHA REYES RC 1256218240 FN: 23/12/2024, fecha de la IEC: 24/12/2024, fecha del bloqueo: 31/12/2024, tardío._x000a__x000a_8._x0009_Rubeola ANYEL SAMANTHA MENDEZ VELASCO RC 1030715657 FN:4/12/2024 fecha de la IEC: 5/12/2024, fecha del bloqueo: 12/12/2024 tardío._x000a__x000a_9._x0009_Rubeola SOFIA MARTINEZ PADIERNA 1014740272 FN: 9/12/2024, fecha de la IEC: 11/12/2024, fecha del bloqueo: 13,16 de diciembre tardío._x000a__x000a_10._x0009_SR JOSUE RAMIREZ RONCANCIO RC 1025569712 FN: 17/12/2024 fecha de la IEC: 17/12/2024, fecha del bloqueo: 26/12/2024, tardío._x000a__x000a_11._x0009_SR ELIESER ESTEBAN PRIETO QUINTERO RC 1082481277 FN: 17/12/2024, fecha de la IEC: 19/12/2024, fecha del bloqueo: 22/12/2024 tardío._x000a__x000a_12._x0009_SR JOSE DAVID SUAREZ PEÑA RC: 1012927986, FN: 20/12/2024 FR; 22/12/2024 fecha de la IEC: 22/12/2024, fecha del bloqueo: 27, 29 de diciembre, tardío. _x000a__x000a_13._x0009_SRC HIJO DE ERIKA ARANGO LLANO CN 24121111231578 FN: 16/12/2024, fecha de la IEC: 17/12/2024 telefónica con aval de SDS, fecha del bloqueo: 30/12/2024 tardío. _x000a__x000a_14._x0009_SRC MARIANA LOPEZ MACHADO CN 1233525928 FN: 17/12/2024, fecha de la IEC: 19/12/2024, fecha del bloqueo: 26/12/2024 y 27/12/2024, tardío._x000a__x000a_Localidad Puente Aranda _x000a__x000a_15._x0009_SR PAULA ALEJANDRA MARTINEZ RAMOS RC 1011245755 FN: 19/12/2024, fecha de la IEC: 20/12/2024, fecha del bloqueo: 26 y 27 de diciembre de 2024 tardío._x000a__x000a_Localidad Bosa _x000a__x000a_16._x0009_SRC DERECK GOMEZ HERRERA CN 1029120018 FN: 2/12/2024, fecha de la IEC: 4/12/2024, fecha del bloqueo: 7/12/2024 tardío._x000a__x000a_17._x0009_SRC HIJA DE YURI ANDREA QUINTERO GONZALEZ CN 24111811216219 FN: 4/12/2024, fecha de la IEC: 6/12/2024, fecha del bloqueo: 9/12/2024 tardío._x000a__x000a_18._x0009_SRC HIJA DE DIANA HORTENSIA BARREÑO CARRERO CN 531345885 FN:12/12/2024, fecha de la IEC:13/12/2024, fecha del bloqueo: realizado en dos lugares en los que permaneció el caso índice 20/12/2024 tardío._x000a__x000a_19._x0009_SR JENNY MILENA CALDERON BELTRAN RC: 1001196469 FN: 4/12/2024, fecha de la IEC: 6/12/2024, fecha del bloqueo: 10/12/2024 tardío. _x000a__x000a_20._x0009_Rubeola NATALY TERAN ORTIZ CC  53894093 FN: 12/12/2024 por base, fecha de la IEC: 13/12/2024, fecha del bloqueo: 19/12/2024 tardío."/>
    <m/>
    <m/>
    <m/>
    <n v="3361557"/>
    <m/>
    <m/>
    <n v="3361557"/>
  </r>
  <r>
    <s v="RETROSPECTIVO"/>
    <n v="115"/>
    <x v="0"/>
    <s v="115Vigilancia en salud pública"/>
    <s v="ENTORNOS CUIDADORES"/>
    <s v="Gestión de la información para la vigilancia en salud pública"/>
    <s v="Acciones de contención mediante bloqueos  "/>
    <s v="Avance mensual del plan de acción"/>
    <s v="Subred"/>
    <s v="SUBRED"/>
    <s v="A. DICIEMBRE 2024"/>
    <s v="115Vigilancia en salud públicaSUBREDA. DICIEMBRE 2024"/>
    <s v="Andrea Palacios Sandoval"/>
    <n v="3296912"/>
    <n v="0"/>
    <n v="10.4"/>
    <n v="0"/>
    <n v="34287884.800000004"/>
    <n v="0"/>
    <x v="2"/>
    <x v="0"/>
    <n v="1.22352941176471"/>
    <n v="0"/>
    <n v="4033869"/>
    <n v="0"/>
    <n v="4033869"/>
    <s v="Se genera glosa por ausencia de soportes proporcional, a las subactividades que presenten el hallazgo del producto con avance mensual del plan de acción (cualitativo) 115 Acciones de contención mediante bloqueos, el cual contiene 2 actividades de las cuales se ven afectadas las 2 actividades con la totalidad de las subactividades, teniendo en cuenta que seis (6 bloqueos) de los 51 reportados en el informe de gestión no fueron soportados en el momento de la visita de supervisión. _x000a__x000a_Nota: “La ausencia obedece a soportes realizados por parte de colaboradores de la subred que no están dentro de las fechas de formalización de los contratos en el SECOP II”"/>
    <m/>
    <m/>
    <m/>
    <n v="4033869"/>
    <m/>
    <m/>
    <n v="4033869"/>
  </r>
  <r>
    <s v="RETROSPECTIVO"/>
    <n v="115"/>
    <x v="0"/>
    <s v="115Vigilancia en salud pública"/>
    <s v="ENTORNOS CUIDADORES"/>
    <s v="Gestión de la información para la vigilancia en salud pública"/>
    <s v="Acciones de contención mediante bloqueos  "/>
    <s v="Avance mensual del plan de acción"/>
    <s v="Subred"/>
    <s v="SUBRED"/>
    <s v="A. DICIEMBRE 2024"/>
    <s v="115Vigilancia en salud públicaSUBREDA. DICIEMBRE 2024"/>
    <s v="Andrea Palacios Sandoval"/>
    <n v="3296912"/>
    <n v="0"/>
    <n v="10.4"/>
    <n v="0"/>
    <n v="34287884.800000004"/>
    <n v="0"/>
    <x v="4"/>
    <x v="0"/>
    <n v="0.28796141530382802"/>
    <n v="0"/>
    <n v="949383"/>
    <n v="0"/>
    <n v="949383"/>
    <s v="Se genera glosa por la diferencia entre el valor mensual reconocido por la subred y el valor definido por la SDS de acuerdo con el valor establecido en la columna “1 VALOR BASE 184 HORAS MES” toda vez que se evidenció, el no pago de 71 horas del perfil técnico 1 distribuidas en dos contratistas 59 horas adicionales a Yessenia Brigith Capera Rengifo y 12 horas regulares a Anggie Geraldine Rodríguez Ocampo."/>
    <m/>
    <m/>
    <m/>
    <n v="949383"/>
    <m/>
    <m/>
    <n v="949383"/>
  </r>
  <r>
    <s v="RETROSPECTIVO"/>
    <n v="115"/>
    <x v="0"/>
    <s v="115Vigilancia en salud pública"/>
    <s v="ENTORNOS CUIDADORES"/>
    <s v="Gestión de la información para la vigilancia en salud pública"/>
    <s v="Acciones de contención mediante bloqueos  "/>
    <s v="Avance mensual del plan de acción"/>
    <s v="Subred"/>
    <s v="SUBRED"/>
    <s v="B. ENERO 2025"/>
    <s v="115Vigilancia en salud públicaSUBREDB. ENERO 2025"/>
    <s v="Andrea Palacios Sandoval"/>
    <n v="3296912"/>
    <n v="3403402.2576000001"/>
    <n v="0"/>
    <n v="11.5999577786729"/>
    <n v="0"/>
    <n v="39479322.492000028"/>
    <x v="3"/>
    <x v="0"/>
    <m/>
    <n v="0.57999788893364501"/>
    <n v="0"/>
    <n v="1973966"/>
    <n v="1973966"/>
    <s v="Se genera glosa del 100 % por incumplimiento de anexo 6 lineamientos técnicos de la gestión de la salud pública GSP y del plan de salud pública de intervenciones colectivas - PSPIC y módulo de estándares - SIVIGILA D.C ya que se evidenció hallazgo en el producto 115 acciones de contención mediante bloqueos el cual contiene 2 actividades y en la actividad 1 que contiene 2 subactividades, se evidenció inconsistencia en la subactividad “Realizar acciones de bloqueo” debido a que en nueve (9 bloqueos) de 45 bloqueos totales del mes se evidenció , inoportunidad en la ejecución de bloqueos de vacunación de los eventos Síndrome de Rubeola Congénita, Tosferina, y Meningitis;  no cuenta con soporte que argumente la inoportunidad en el abordaje, teniendo en cuenta que la ficha técnica establece:_x000a__x000a_“La contención de eventos notificados mediante bloqueos busca realizar la mitigación de brotes mediante la vacunación de la población susceptible por iniciar, continuar y terminar el esquema; se desarrolla de manera simultánea a la BAC la cual busca identificar casos sospechosos o probables de los eventos Parálisis Flácida Aguda, Sarampión, Rubéola, Síndrome de Rubéola Congénita, Tos ferina, tétanos neonatal, Difteria y Meningitis bacteriana (solo BAC) en la comunidad durante el monitoreo a las nueve manzanas alrededor del caso índice”_x000a__x000a_“Las acciones de bloqueo se deben desarrollar con el fin de evitar la diseminación de la enfermedad y se desarrolla a partir de la notificación de un caso sospechoso o probable, se debe disponer del número suficiente de equipos completos que incluyan vacunador, registrador y persona de BAC, de tal manera que se aborde la mayor extensión de territorio en las primeras 48 horas, a excepción de Tosferina el cual se puede abordar entre las 48 hasta las 72 horas” ; los casos se describen a continuación _x000a__x000a_Localidad Fontibón_x000a__x000a_1._x0009_SRC HIJO DE LUISA FERNANDA GARCIA BUITRAGO CN 25012210003753 FN: 14/01/2025, fecha de la IEC: 17/01/2025, fecha del bloqueo: 25/01/2025, tardío._x000a__x000a_2._x0009_Tosferina CARLOS ALBERTO CARDENAS BARRERA RC 79598011 FN: 25/01/2025, fecha de la IEC: 27/01/2025, fecha del bloqueo: 30/01/2025, tardío._x000a__x000a_3._x0009_SR SALOME MORALES GAITAN RC 1020005262 FN:4/01/2025, fecha de la IEC: 4/01/2025, fecha del bloqueo: 7/01/2025 tardío. _x000a__x000a_4._x0009_Tosferina DOMINIC SAMUEL ALDANA VEGA RC 1016125530 FN: 22/01/2025, fecha de la IEC: 24/01/2025, fecha del bloqueo: 27/01/2025, tardío._x000a__x000a_Localidad Kennedy_x000a_ _x000a_5._x0009_SRC HIJO DE KEYLA PATRICIA VILLA GONZALEZ CN 10077143092 FN: 4/01/2025, fecha de la IEC: 4/01/2025, fecha del bloqueo: 8/01/2025 9/01/2025, tardío.  _x000a__x000a_6._x0009_SRC HIJO DE XIMENA LONDOÑO CASTAÑO CN: 25012710026877 FN: 25/01/2025, fecha de la IEC: 27/01/2025, fecha del bloqueo: 29/01/2025 tardío._x000a__x000a_7._x0009_Tosferina ALIZ MAITE FIGUEROA GALINDO RC 1025570405 FN: 10/01/2025 FR: 10/01/2025, fecha de inicio de IEC: 10/01/2025, entrevista IEC: 15/01/2025, fecha del bloqueo: 1/02/2025 tardío, extensión dado que fue fallido en el lugar de residencia del caso índice. _x000a__x000a_8._x0009_Meningitis VAIOLETH CASTILLO GUERRERO RC 1031427465 FN: 5/01/2025 FR: 8/01/2025, muestra: 4/01/2025 resultado: 4/01/2025 agente Haemophilus influenzae, IEC: 9/01/2025, BAC: 12/01/2025 tardío. _x000a__x000a_Localidad Bosa: _x000a__x000a_9._x0009_SRC HIJA DE YENI PAOLA VILLANUEVA ORTEGON CN 24127811259069 FN: 03/01/2025, fecha de la IEC; 4/01/2025, fecha del bloqueo: 7 y 8 de enero del 2025 tardío. _x000a_"/>
    <m/>
    <m/>
    <m/>
    <n v="1973966"/>
    <m/>
    <m/>
    <n v="1973966"/>
  </r>
  <r>
    <s v="RETROSPECTIVO"/>
    <n v="125"/>
    <x v="0"/>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A. DICIEMBRE 2024"/>
    <s v="125Vigilancia en salud públicaSUBREDA. DICIEMBRE 2024"/>
    <s v="Andrea Palacios Sandoval"/>
    <n v="28022464"/>
    <n v="0"/>
    <n v="0.75000481756350901"/>
    <n v="0"/>
    <n v="21016983"/>
    <n v="0"/>
    <x v="3"/>
    <x v="0"/>
    <n v="1.83824710187135E-3"/>
    <m/>
    <n v="51512"/>
    <n v="0"/>
    <n v="51512"/>
    <s v="Se genera glosa del 100 % por incumplimiento de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debido a que en una (1 IEC) de 68 IEC totales del mes se evidenció inconsistencia en la subactividad “Ejecución de la IEC de acuerdo a fichas técnicas y protocolos de los eventos en el respectivo formato dado por SDS” ,  en 2 IEC correspondientes al evento Síndrome de Rubeola Congénita y Tosferina , los hallazgos se describen a continuación: _x000a__x000a_Localidad Fontibón _x000a__x000a_SRC HIJA DE ADELEY ROISBEL ZULETA LEAL CN 24118811215713 FN: 12/12/2024 IEC: 13/12/2024 bloqueo: 16/12/2024, la información del bloqueo relacionado en la IEC no concuerda con la información registrada en el soporte físico del bloqueo, en relación a la BAC y MRCV.  "/>
    <m/>
    <m/>
    <m/>
    <n v="51512"/>
    <m/>
    <m/>
    <n v="51512"/>
  </r>
  <r>
    <s v="RETROSPECTIVO"/>
    <n v="125"/>
    <x v="0"/>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A. DICIEMBRE 2024"/>
    <s v="125Vigilancia en salud públicaSUBREDA. DICIEMBRE 2024"/>
    <s v="Andrea Palacios Sandoval"/>
    <n v="28022464"/>
    <n v="0"/>
    <n v="0.75000481756350901"/>
    <n v="0"/>
    <n v="21016983"/>
    <n v="0"/>
    <x v="2"/>
    <x v="0"/>
    <n v="0.16544223916842099"/>
    <m/>
    <n v="4636099"/>
    <n v="0"/>
    <n v="4636099"/>
    <s v="Se genera glosa por ausencia de soportes  proporcional a las subactividades que presenten el hallazgo del producto con avance mensual del plan de acción (cualitativo) 125- Investigaciones epidemiológicas de campo de alto impacto para eventos transmisibles Subred Sur Occidente, el cual contiene 2 actividades de las cuales se ven afectadas las 2 actividades con la totalidad de las subactividades, teniendo en cuenta que quince (15 IEC) de las 68 reportadas en el informe de gestión no fueron soportadas en el momento de la visita de supervisión. _x000a__x000a_Nota: “La ausencia obedece a soportes realizados por parte de colaboradores de la subred que no están dentro de las fechas de formalización de los contratos en el SECOP II”"/>
    <m/>
    <m/>
    <m/>
    <n v="4636099"/>
    <m/>
    <m/>
    <n v="4636099"/>
  </r>
  <r>
    <s v="RETROSPECTIVO"/>
    <n v="126"/>
    <x v="0"/>
    <s v="126Vigilancia en salud pública"/>
    <s v="ENTORNOS CUIDADORES"/>
    <s v="Orientación de la acción para las intervenciones individuales y colectivas en salud pública. "/>
    <s v="Investigaciones epidemiológicas de campo de control para eventos transmisibles Subred Norte, Centro Oriente y Sur Occidente"/>
    <s v="Avance mensual del plan de acción"/>
    <s v="Subred"/>
    <s v="SUBRED"/>
    <s v="A. DICIEMBRE 2024"/>
    <s v="126Vigilancia en salud públicaSUBREDA. DICIEMBRE 2024"/>
    <s v="Andrea Palacios Sandoval"/>
    <n v="8036016"/>
    <n v="0"/>
    <n v="1"/>
    <n v="0"/>
    <n v="8036016"/>
    <n v="0"/>
    <x v="2"/>
    <x v="0"/>
    <n v="0.15151515151515099"/>
    <m/>
    <n v="1217578"/>
    <n v="0"/>
    <n v="1217578"/>
    <s v="Se genera glosa por ausencia de soportes proporcional a las subactividades que presenten el hallazgo del producto con avance mensual del plan de acción (cualitativo) 126- Investigaciones epidemiológicas de campo de control para eventos transmisibles Subred Sur Occidente el cual contiene 2 actividades de las cuales se ven afectadas las 2 actividades con la totalidad de las subactividades, teniendo en cuenta que cinco (5 IEC) de las 33 reportadas en el informe de gestión no fueron soportadas en el momento de la visita de supervisión. _x000a__x000a_Nota: “La ausencia obedece a soportes realizados por parte de colaboradores de la subred que no están dentro de las fechas de formalización de los contratos en el SECOP II”"/>
    <m/>
    <m/>
    <m/>
    <n v="1217578"/>
    <m/>
    <m/>
    <n v="1217578"/>
  </r>
  <r>
    <s v="RETROSPECTIVO"/>
    <n v="100"/>
    <x v="0"/>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A. DICIEMBRE 2024"/>
    <s v="100Vigilancia en salud públicaSUBREDA. DICIEMBRE 2024"/>
    <s v="Yudy Cusva"/>
    <n v="7005616"/>
    <n v="0"/>
    <n v="1"/>
    <n v="0"/>
    <n v="7005616"/>
    <n v="0"/>
    <x v="2"/>
    <x v="0"/>
    <n v="0.14285714285714285"/>
    <m/>
    <n v="1000802"/>
    <n v="0"/>
    <n v="1000802"/>
    <s v="Se genera glosa por ausencia de soportes proporcional a la subactividad, donde se evidenció la ausencia acorde a lo reportado en el plan de acción cualitativo del Producto 100 - Investigaciones epidemiológicas de campo de alto impacto para eventos de salud materno-perinatal en la Subred Norte, Centro Oriente, Sur y Sur Occidente, el cual está compuesto por 1 actividad. El hallazgo se evidenció de la siguiente manera:_x000a_1._x0009_Actividad 1 con 2 subactividades con afectación en 1 subactividad con reporte de veintiocho (28) Investigaciones epidemiológicas en campo y con ausencia de soportes de ocho (8)._x000a_Las inconsistencias se describen a continuación. _x000a__x000a_Actividad 1 – Investigaciones epidemiológicas de campo para eventos de salud sexual y reproductiva y salud materno infantil._x000a__x000a_Subactividad 1 - Alistamiento y elaboración de Investigaciones epidemiológica de campo. _x000a__x000a_Producto 100 – 1 Investigaciones epidemiológicas de campo de alto impacto para eventos de salud materno-perinatal en la Subred Norte y Sur Occidente EVENTOS SALUD SEXUAL Y REPRODUCTIVA- MORTALIDAD: Ausencia de soportes por una (1) IEC de la localidad de Bosa por el evento de Mortalidad perinatal y neonatal tardía, de un total de ocho (8) reportadas en el periodo. _x000a__x000a_Producto 100 – 2 Investigaciones epidemiológicas de campo de alto impacto para eventos de salud materno-perinatal en la Subred Norte y Sur Occidente EVENTOS SALUD SEXUAL Y REPRODUCTIVA- MORBILIDAD: Ausencia de soportes por tres (3) IEC de la localidad de Bosa, una (1) de Fontibón, dos (2) de Kennedy y una (1) de Puente Aranda para un total de siete (7) IEC de veinte (20) reportadas en plan de acción para el periodo._x000a__x000a_“Nota: La ausencia obedece a soportes realizados por parte de colaboradores de la subred que no están dentro de las fechas de formalización de los contratos en el SECOP II.”_x000a_"/>
    <m/>
    <m/>
    <m/>
    <n v="1000802"/>
    <m/>
    <m/>
    <n v="1000802"/>
  </r>
  <r>
    <s v="RETROSPECTIVO"/>
    <n v="101"/>
    <x v="0"/>
    <s v="101Vigilancia en salud pública"/>
    <s v="ENTORNOS CUIDADORES"/>
    <s v="Gestión de la información para la vigilancia en salud pública"/>
    <s v="Unidades de análisis de eventos de interés en salud pública Norte y Sur Occidente _ SSR SMI"/>
    <s v="Avance mensual del plan de acción"/>
    <s v="Subred"/>
    <s v="SUBRED"/>
    <s v="A. DICIEMBRE 2024"/>
    <s v="101Vigilancia en salud públicaSUBREDA. DICIEMBRE 2024"/>
    <s v="Yudy Cusva"/>
    <n v="3502808"/>
    <n v="0"/>
    <n v="1"/>
    <n v="0"/>
    <n v="3502808"/>
    <n v="0"/>
    <x v="2"/>
    <x v="0"/>
    <n v="0.25"/>
    <m/>
    <n v="875702"/>
    <n v="0"/>
    <n v="875702"/>
    <s v="Se genera glosa por ausencia de soportes proporcional a la subactividad, donde se evidenció la ausencia acorde a lo reportado en el plan de acción cualitativo del Producto 101 - Unidades de análisis de eventos de interés en salud pública Norte y Sur Occidente _ SSR SMI, el cual está compuesto por 1 actividad. El hallazgo se evidenció de la siguiente manera:_x000a_1._x0009_Actividad 1 con 2 subactividades con afectación en 1 subactividad con reporte de dos (2) unidades de análisis y con ausencia de soportes de una (1)._x000a__x000a_Las inconsistencias se describen a continuación. _x000a_Actividad 1 - Análisis epidemiológico a través de unidades de análisis, de eventos de interés en salud pública._x000a__x000a_Subactividad 1 - Planeación, convocatoria y desarrollo de las unidades de análisis: Ausencia de soporte por el alistamiento y entrega de los documentos de historia clínica, bitácora de referencia y contrarreferencia e investigación epidemiológica en campo con fecha del 03/12/2024 y ausencia de soporto por el acta de asistencia a la unidad de análisis por el evento de mortalidad perinatal temprana del caso con ID 1061203521, con fecha del 06/12/2024, sesión desarrollada en modalidad no presencial._x000a__x000a_“Nota: La ausencia obedece a soportes realizados por parte de colaboradores de la subred que no están dentro de las fechas de formalización de los contratos en el SECOP II.”_x000a_"/>
    <m/>
    <m/>
    <m/>
    <n v="875702"/>
    <m/>
    <m/>
    <n v="875702"/>
  </r>
  <r>
    <s v="RETROSPECTIVO"/>
    <n v="136"/>
    <x v="0"/>
    <s v="136Vigilancia en salud pública"/>
    <s v="ENTORNOS CUIDADORES"/>
    <s v="Gestión de la información para la vigilancia en salud pública"/>
    <s v="Gestión de información del componente SISVAN Sur Occidente "/>
    <s v="Avance mensual del plan de acción"/>
    <s v="Subred"/>
    <s v="SUBRED"/>
    <s v="A. DICIEMBRE 2024"/>
    <s v="136Vigilancia en salud públicaSUBREDA. DICIEMBRE 2024"/>
    <s v="Yudy Cusva"/>
    <n v="33380544"/>
    <n v="0"/>
    <n v="1"/>
    <n v="0"/>
    <n v="33380544"/>
    <n v="0"/>
    <x v="2"/>
    <x v="0"/>
    <n v="1.0921799912625601E-2"/>
    <m/>
    <n v="364576"/>
    <n v="0"/>
    <n v="364576"/>
    <s v="Se genera glosa por ausencia de soportes proporcional a la subactividad, donde se evidenció la ausencia acorde a lo reportado en el plan de acción cualitativo del Producto 136 - Gestión de la información del componente SISVAN - Sub Sur Occidente, el cual está compuesto por 7 actividades. Los hallazgos se evidenciaron de la siguiente manera:_x000a_1._x0009_Actividad 6 con 3 subactividades con afectación en 1 subactividad con reporte de ciento nueve (109) seguimientos telefónicos y con ausencia de veinticinco (25). _x000a_Las inconsistencias se describen a continuación._x000a__x000a_Actividad 6 - Seguimiento telefónico a casos de recién nacido BPN menor a 2500 gr a término. _x000a__x000a_Subactividad 2 - Seguimiento telefónico: Ausencia de soportes por el seguimiento telefónico de veinticinco (25) casos de un total de ciento nueve (109) reportados a nivel central para el periodo, con fechas de llamadas en los días 4, 5 y 6 de diciembre de 2024. _x000a__x000a_“Nota: La ausencia obedece a soportes realizados por parte de colaboradores de la subred que no están dentro de las fechas de formalización de los contratos en el SECOP II.”_x000a_"/>
    <m/>
    <m/>
    <m/>
    <n v="364576"/>
    <m/>
    <m/>
    <n v="364576"/>
  </r>
  <r>
    <s v="RETROSPECTIVO"/>
    <n v="138"/>
    <x v="0"/>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A. DICIEMBRE 2024"/>
    <s v="138Vigilancia en salud públicaSUBREDA. DICIEMBRE 2024"/>
    <s v="Yudy Cusva"/>
    <n v="10714688"/>
    <n v="0"/>
    <n v="0.75000965963731281"/>
    <n v="0"/>
    <n v="8036119.5"/>
    <n v="0"/>
    <x v="2"/>
    <x v="0"/>
    <n v="1.6275869446674827E-2"/>
    <m/>
    <n v="174391"/>
    <n v="0"/>
    <n v="174391"/>
    <s v="Se genera glosa por ausencia de soportes proporcional a la subactividad, donde se evidenció la ausencia acorde a lo reportado en 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2 actividades. Los hallazgos se evidenciaron de la siguiente manera:_x000a_1._x0009_Actividad 1 con 4 subactividades con afectación en 1 subactividad con reporte de treinta y un (31) seguimientos telefónicos y con ausencia de dos (2). _x000a_2._x0009_Actividad 2 con 5 subactividades con afectación en 1 subactividad con reporte de sesenta y seis (66) caracterizaciones y con ausencia de nueve (9). _x000a__x000a_Las inconsistencias se describen a continuación._x000a__x000a_Actividad 1 - Seguimiento a las atenciones brindadas a los menores de 5 años con Desnutrición aguda y riesgo de desnutrición aguda notificados al SIVIGILA. _x000a__x000a_Subactividad 1 - Contacto telefónico a los casos notificados al evento 113 y riesgo de desnutrición aguda del SISVAN: Ausencia de soporte de dos (2) casos con seguimiento telefónico con fechas de llamada del 03/12/2024, que cumplían con la definición del evento para su abordaje, de un total de treinta y uno (31) reportados en el periodo a nivel central._x000a__x000a_Actividad 2 - Caracterizaciones a las Gestantes Notificadas al SISVAN. Compuesta por 5 subactividades._x000a__x000a_Subactividad 3 - Identificación de condiciones familiares y de SAN: Ausencia de soportes de caracterización de nueve (9) gestantes notificadas al SISVAN con fechas de visita del 4, 5 y 6 de diciembre de 2024, de un total de sesenta y seis (66) casos reportados a nivel central en el periodo._x000a__x000a_“Nota: La ausencia obedece a soportes realizados por parte de colaboradores de la subred que no están dentro de las fechas de formalización de los contratos en el SECOP II.”_x000a_"/>
    <m/>
    <m/>
    <m/>
    <n v="174391"/>
    <m/>
    <m/>
    <n v="174391"/>
  </r>
  <r>
    <s v="RETROSPECTIVO"/>
    <n v="139"/>
    <x v="0"/>
    <s v="139Vigilancia en salud pública"/>
    <s v="ENTORNOS CUIDADORES"/>
    <s v="Gestión de la información para la vigilancia en salud pública"/>
    <s v="Caracterización de la situación alimentaria y nutricional de población menor de 5 años y recien nacidos."/>
    <s v="Avance mensual del plan de acción"/>
    <s v="Subred"/>
    <s v="SUBRED"/>
    <s v="A. DICIEMBRE 2024"/>
    <s v="139Vigilancia en salud públicaSUBREDA. DICIEMBRE 2024"/>
    <s v="Yudy Cusva"/>
    <n v="7005616"/>
    <n v="0"/>
    <n v="1"/>
    <n v="0"/>
    <n v="7005616"/>
    <n v="0"/>
    <x v="2"/>
    <x v="0"/>
    <n v="3.7837837837837833E-2"/>
    <m/>
    <n v="265077"/>
    <n v="0"/>
    <n v="265077"/>
    <s v="Se genera glosa por ausencia de soportes proporcional a la subactividad, donde se evidenció la ausencia acorde a lo reportado en el plan de acción cualitativo del Producto 139 - Caracterización de la situación alimentaria y nutricional de población menor de 5 años y recién nacidos, el cual está compuesto por 1 actividad. Los hallazgos se evidenciaron de la siguiente manera:_x000a_1._x0009_Actividad 1 con 5 subactividades con afectación en 1 subactividad con reporte de treinta y siete (37) caracterizaciones y con ausencia de siete (7). _x000a_Las inconsistencias se describen a continuación._x000a__x000a_Actividad 1 - Caracterización de la situación alimentaria y nutricional de población menor de 5 años y recién nacido. Compuesta por 5 subactividades._x000a__x000a_Subactividad 3 - Identificación de condiciones familiares y de SAN: Ausencia de soporte de siete (7) caracterizaciones a menores de 5 años de un total de treinta y siete (37) reportados a nivel central para el periodo, con fechas de visita del 4, 5 y 6 de diciembre de 2024._x000a__x000a_“Nota: La ausencia obedece a soportes realizados por parte de colaboradores de la subred que no están dentro de las fechas de formalización de los contratos en el SECOP II.”"/>
    <m/>
    <m/>
    <m/>
    <n v="265077"/>
    <m/>
    <m/>
    <n v="265077"/>
  </r>
  <r>
    <s v="RETROSPECTIVO"/>
    <n v="140"/>
    <x v="0"/>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A. DICIEMBRE 2024"/>
    <s v="140Vigilancia en salud públicaSUBREDA. DICIEMBRE 2024"/>
    <s v="Claudia Bermúdez Olaya"/>
    <n v="18132464"/>
    <n v="0"/>
    <n v="1"/>
    <n v="0"/>
    <n v="18132464"/>
    <n v="0"/>
    <x v="3"/>
    <x v="0"/>
    <n v="9.5238095238095195E-3"/>
    <n v="0"/>
    <n v="172690"/>
    <n v="0"/>
    <n v="172690"/>
    <s v="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0 - Gestión de la información de la Vigilancia Comunitaria - Subred Norte, Centro Oriente, Sur Occidente y Sur, la cual contiene por plan de acción:_x000a__x000a_5 actividades de las cuales se afecta una (1), la Actividad 4 que cuenta con veintiún (21) subactividades, con afectación en una (1) subactividad, debido a:_x000a__x000a_Envío de la ficha metodológica del COVECOM de la localidad de Bosa realizado el 12 de diciembre de 2024, de forma tardía, ya que se evidencia, correo electrónico del 10 de diciembre de 2024, siendo que el lineamiento refiere que: “la ficha metodológica para el desarrollo del COVECOM, se enviará a los correos de las referentes distritales de VEBC tres (3) días hábiles antes de la fecha del COVECOM”"/>
    <m/>
    <m/>
    <m/>
    <n v="172690"/>
    <m/>
    <m/>
    <n v="172690"/>
  </r>
  <r>
    <s v="RETROSPECTIVO"/>
    <n v="140"/>
    <x v="0"/>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A. DICIEMBRE 2024"/>
    <s v="140Vigilancia en salud públicaSUBREDA. DICIEMBRE 2024"/>
    <s v="Claudia Bermúdez Olaya"/>
    <n v="18132464"/>
    <n v="0"/>
    <n v="1"/>
    <n v="0"/>
    <n v="18132464"/>
    <n v="0"/>
    <x v="5"/>
    <x v="1"/>
    <n v="1"/>
    <n v="0"/>
    <n v="1087948"/>
    <n v="0"/>
    <n v="1087948"/>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y elementos de papelería (4 Pliegos de Kraf, 2 cintas adhesiva anchas, 2 cintas de enmascarar, 2 frascos de colbón de 115 gs. 3 cajas de colores, 5 pares de tijeras, 3 block de papel iris, 2 cartón paja tamaño octavo por 25 unidades, Una caja de vinilo acrílico de diferentes colores y 3 pinceles)."/>
    <m/>
    <m/>
    <m/>
    <n v="1087948"/>
    <m/>
    <m/>
    <n v="1087948"/>
  </r>
  <r>
    <s v="RETROSPECTIVO"/>
    <n v="140"/>
    <x v="0"/>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A. DICIEMBRE 2024"/>
    <s v="140Vigilancia en salud públicaSUBREDA. DICIEMBRE 2024"/>
    <s v="Claudia Bermúdez Olaya"/>
    <n v="18132464"/>
    <n v="0"/>
    <n v="1"/>
    <n v="0"/>
    <n v="18132464"/>
    <n v="0"/>
    <x v="2"/>
    <x v="0"/>
    <n v="9.6825396825396801E-2"/>
    <n v="0"/>
    <n v="1755683"/>
    <n v="0"/>
    <n v="1755683"/>
    <s v="Se genera glosa por ausencia de soportes proporcional a la subactividad que presenta la ausencia del soporte, en el producto 140 - Gestión de la información de la Vigilancia Comunitaria - Subred Norte, Centro Oriente, Sur Occidente y Sur, la cual contiene por plan de acción 5 actividades de las cuales se afectan tres (3):_x000a__x000a_Actividad 1 que cuenta con dieciocho (18) subactividades, con afectación en cuatro (4) subactividades._x000a__x000a_Actividad 3 que cuenta con siete (7) subactividades, con afectación en una (1) subactividad. _x000a__x000a_Actividad 4 que cuenta con veintiún (21) subactividades, con afectación en cinco (5) subactividades, equivalente a 2 COVECOM, donde solo se afecta uno (1) de los COVECOM realizados._x000a__x000a_Con el desarrollo de las siguientes actividades:_x000a__x000a_Actividad 1. fortalecimiento de capacidades para la operación de la VEBC: Se verifica acta en magnético del 6 de diciembre de 2024, con objetivo de hacer lectura y apropiación de lineamientos correspondientes a la vigencia del 3 de diciembre de 2024 al julio de 2025; cuanta con listado de asistencia de todo el equipo._x000a__x000a_Actividad 3. Salidas de información VEBC para el análisis de situación en salud territorial. Envío por correo electrónico del 6 de diciembre 2024, de la Matriz de información base de datos para el seguimiento a las ISEC._x000a__x000a_•_x0009_Actividad 4. Planeación ejecución y análisis del COVECOM. Se verifica acta de planeación en formato magnatico del 3 de diciembre 2024, del alistamiento COVECOM Kennedy y Bosa; con tema de consumo de bebidas alcohólicas adulteradas y problemas de salud relacionados con la manipulación de juguetes._x000a_Realizar convocatoria a los líderes comunitarios para COVECOM de la Localidad de Kennedy por medio de grupo de WhatsApp del 4 de diciembre de 2024, desde el teléfono institucional, además de, correos electrónicos del 5 de diciembre de 2024._x000a_Gestionar el lugar donde se desarrollará el COVECOM. Se verifica acta en magnético del 4 de diciembre de 2024, para la localidad de Kennedy, en articulación de la JAC las brisas y Se verifica acta en magnético del 3 de diciembre de 2024, para la localidad de Bosa, en articulación de la JAC primavera sur_x000a_Ficha Técnica y Metodología Se verifican 2 fichas técnicas del COVECOM, Se verifica ficha técnica localidad Kennedy COVECOM 6 de diciembre de 2024._x000a_Envío de ficha técnica metodológica de la localidad de Kennedy, por medio de correo electrónico del 3 de diciembre de 2024 a los correos de los referentes distritales._x000a_Se evidencia acta de ejecución de COVECOM de la localidad de Kennedy del 6 de diciembre de 2024 con 24 participantes. con tema principal de consumo de bebidas alcohólicas adulteradas y problemas de salud relacionados con la manipulación de juguetes_x000a__x000a_“Nota: La ausencia obedece a soportes realizados por parte de colaboradores de la subred que no están dentro de las fechas de formalización de los contratos en el SECOP II”"/>
    <m/>
    <m/>
    <m/>
    <n v="1755683"/>
    <m/>
    <m/>
    <n v="1755683"/>
  </r>
  <r>
    <s v="RETROSPECTIVO"/>
    <n v="140"/>
    <x v="0"/>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B. ENERO 2025"/>
    <s v="140Vigilancia en salud públicaSUBREDB. ENERO 2025"/>
    <s v="Claudia Bermúdez Olaya"/>
    <n v="18132464"/>
    <n v="18718142.587200001"/>
    <n v="0"/>
    <n v="1"/>
    <n v="0"/>
    <n v="18718142.587200001"/>
    <x v="3"/>
    <x v="0"/>
    <n v="0"/>
    <n v="1.1111111111111099E-2"/>
    <n v="0"/>
    <n v="207979"/>
    <n v="207979"/>
    <s v="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0 - Gestión de la información de la Vigilancia Comunitaria - Subred Norte, Centro Oriente, Sur Occidente y Sur, la cual contiene por plan de acción:_x000a__x000a_5 actividades de las cuales se afecta una (1), la Actividad 2 que cuenta con dieciocho (18) subactividades, con afectación en una (1) subactividad, debido a:_x000a__x000a_Envío de la base PCO correspondiente al mes de enero 2025, de forma tardía, ya que se evidencia, correo electrónico del 10 de febrero, siendo que el lineamiento refiere: “envío entre los 5 días hábiles del mes siguiente” los que corresponde al 7 de febrero de 2025."/>
    <m/>
    <m/>
    <m/>
    <n v="207979"/>
    <m/>
    <m/>
    <n v="207979"/>
  </r>
  <r>
    <s v="RETROSPECTIVO"/>
    <n v="140"/>
    <x v="0"/>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B. ENERO 2025"/>
    <s v="140Vigilancia en salud públicaSUBREDB. ENERO 2025"/>
    <s v="Claudia Bermúdez Olaya"/>
    <n v="18132464"/>
    <n v="18718142.587200001"/>
    <n v="0"/>
    <n v="1"/>
    <n v="0"/>
    <n v="18718142.587200001"/>
    <x v="5"/>
    <x v="1"/>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y elementos de papelería (4 Pliegos de Kraf y 3 cajas de colores, 3 block de papel iris, 2 cartón paja tamaño octavo por 25 unidades, Una caja de vinilo acrílico de diferentes colores y 3 pinceles)."/>
    <m/>
    <m/>
    <m/>
    <n v="1123089"/>
    <m/>
    <m/>
    <n v="1123089"/>
  </r>
  <r>
    <s v="RETROSPECTIVO"/>
    <n v="141"/>
    <x v="0"/>
    <s v="141Vigilancia en salud pública"/>
    <s v="ENTORNOS CUIDADORES"/>
    <s v="Gestión de la información para la vigilancia en salud pública"/>
    <s v="Acciones integradas: estrategias de fortalecimiento a la red de unidades comunitarias de la Vigilancia en Salud Pública Comunitaria VSPC"/>
    <s v="Avance mensual del plan de acción"/>
    <s v="Local"/>
    <s v="FONTIBON"/>
    <s v="A. DICIEMBRE 2024"/>
    <s v="141Vigilancia en salud públicaFONTIBONA. DICIEMBRE 2024"/>
    <s v="Claudia Bermúdez Olaya"/>
    <n v="5357344"/>
    <n v="0"/>
    <n v="1"/>
    <n v="0"/>
    <n v="5357344"/>
    <n v="0"/>
    <x v="2"/>
    <x v="0"/>
    <n v="2.3809523809523801E-2"/>
    <n v="0"/>
    <n v="127556"/>
    <n v="0"/>
    <n v="127556"/>
    <s v="Se genera glosa por ausencia de soportes proporcional a la subactividad que presenta la ausencia del soporte, en el producto 141- acciones integradas: para el fortalecimiento de la red de vigilancia comunitaria –REVCOM- de la VEBC, la cual contiene por plan de acción 3 actividades de las cuales se afecta una (1):_x000a__x000a_Actividad 1 que cuenta con catorce (14) subactividades, con afectación en una (1) subactividades. _x000a__x000a_Debido a que, se verifica acta del 6 de diciembre de 2024, con la proyección de las metas por profesional de las asistencias técnicas. Se verifica listado de asistencia._x000a__x000a_“Nota: La ausencia obedece a soportes realizados por parte de colaboradores de la subred que no están dentro de las fechas de formalización de los contratos en el SECOP II”"/>
    <m/>
    <m/>
    <m/>
    <n v="127556"/>
    <m/>
    <m/>
    <n v="127556"/>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A. DICIEMBRE 2024"/>
    <s v="152Vigilancia en salud públicaSUBREDA. DICIEMBRE 2024"/>
    <s v="Claudia Bermúdez Olaya"/>
    <n v="22871752"/>
    <n v="0"/>
    <n v="0.90815235754567469"/>
    <n v="0"/>
    <n v="20771035.5"/>
    <n v="0"/>
    <x v="2"/>
    <x v="0"/>
    <n v="1.3759884205237501E-2"/>
    <n v="0"/>
    <n v="314713"/>
    <n v="0"/>
    <n v="314713"/>
    <s v="Se genera glosa por ausencia de soportes proporcional a la subactividad que presenta la ausencia del soporte, en el producto 152 - Gestión en los niveles meso y micro de la salud pública del proceso vigilancia en salud pública, la cual contiene por plan de acción 22 actividades de las cuales se afecta una (1):_x000a__x000a_Actividad 2 que cuenta con tres (3) subactividades, con afectación en una (1) subactividades. _x000a__x000a_Debido a, que se verifica en medio magnético el acta de fecha 3 de diciembre de 2024, mediante la cual se realizó alistamiento a los diferentes subsistemas. Se valida la participación de referente y líderes de VSP. _x000a__x000a_“Nota: La ausencia obedece a soportes realizados por parte de colaboradores de la subred que no están dentro de las fechas de formalización de los contratos en el SECOP II”"/>
    <m/>
    <m/>
    <m/>
    <n v="314713"/>
    <m/>
    <m/>
    <n v="314713"/>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A. DICIEMBRE 2024"/>
    <s v="152Vigilancia en salud públicaSUBREDA. DICIEMBRE 2024"/>
    <s v="Claudia Bermúdez Olaya"/>
    <n v="22871752"/>
    <n v="0"/>
    <n v="0.90815235754567469"/>
    <n v="0"/>
    <n v="20771035.5"/>
    <n v="0"/>
    <x v="6"/>
    <x v="2"/>
    <n v="0.90815235754567469"/>
    <n v="0"/>
    <n v="1038552"/>
    <n v="0"/>
    <n v="1038552"/>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ANA SILVIA PINZON ROJAS CC39673478 se corregir a 172 horas laboradas en el producto 134. MARIA MYLEIDY GUTIERREZ AGUJA CC1005772498 se corregir a 178 horas laboradas en el producto 134. NIDIA JOHANA GONZALEZ ESPITIA CC1024525450 se corregir a 178 horas laboradas en el producto 134. OLEIDA MENDOZA MENDOZA CC56075447 No se evidencia tarjeta profesional. STIVEN ALEJANDRO TORO SANABRIA CC1012378663 no se evidencia diploma y acta de grado de profesional. CYNDI MILENI CORONADO VELOZA CC1032484042 actualizar RETHUS. ANA LETY BELTRAN RODRIGUEZ CC20670139 No se evidencia de formación profesional. YASMIN ADRIANA GUTIERREZ ROJAS CC52110955 No se evidencia RETHUS, tarjeta o certificado de inscripción ante la SDS. NIDIA YANETH QUICA BALLEN CC52186028 No se evidencia prorroga/adición del 18 al 31 de diciembre de 2024. ERIKA PATRICIA SUAREZ PEDROZA CC45557005 No se evidencia hoja de vida del SIDEAP. JOHANNA MAYERLY MORENO MEDINA CC1023028971 No se evidencia diploma y acta de grado como bachiller. XIOMARA DEL PILAR FERNÁNDEZ BERNAL CC52310306 No cuenta con el soporte para validar la experiencia específica requerida para la ejecución del producto (experiencia en la especialidad y/o cuatro años de experiencia en SSR* SMI). MIRIAM JINETH RAMIREZ AGUILERA CC1023974569 No cuenta con el soporte para validar la experiencia específica requerida para la ejecución del producto: (experiencia de 3 años en la ruta materno perinatal y/o vigilancia salud pública). SHIRLY JOHANA PUENTES MAHECHA CC39575684 No cuenta con el soporte para validar la experiencia específica requerida para la ejecución del producto: (experiencia de 3 años en la ruta materno perinatal y/o vigilancia salud pública). LARYS ASNEIDY AREVALO RODRIGUEZ CC1030589239 No cuenta con el soporte para validar la experiencia específica requerida para la ejecución del producto: (experiencia de 3 años en la ruta materno perinatal y/o vigilancia salud pública). MARIA CAMILA JARAMILLO SOTELO CC1014229387 No cuenta con el soporte para validar la experiencia específica requerida para la ejecución del producto: (experiencia de 3 años en la ruta materno perinatal y/o vigilancia salud pública). DIANA PATRICIA GRACIA MEZA CC52492616 No cuenta con el soporte para validar la experiencia específica requerida para la ejecución del producto: (experiencia de 3 años en la ruta materno perinatal y/o vigilancia salud pública). GIOVANNA PAOLA PARRA PRIETO CC52423535 No cuenta con el soporte para validar la experiencia específica requerida para la ejecución del producto: (experiencia de 3 años en la ruta materno perinatal y/o vigilancia salud pública). DIANA MARCELA MARTINEZ GARCIA CC1026559969 No cuenta con el soporte para validar la experiencia específica requerida para la ejecución del producto: (experiencia de 3 años en la ruta materno perinatal y/o vigilancia salud pública). DIANA CAROLINA OVALLE VARGAS CC1032421085 No cuenta con el soporte para validar la experiencia específica requerida para la ejecución del producto (experiencia en la especialidad y/o cuatro años de experiencia en SSR* SMI). CLAUDIA LEONOR BASTIDAS RAMIREZ CC51640072 No se evidencian los soportes del contratista."/>
    <m/>
    <m/>
    <m/>
    <n v="1038552"/>
    <m/>
    <m/>
    <n v="1038552"/>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A. DICIEMBRE 2024"/>
    <s v="152Vigilancia en salud públicaSUBREDA. DICIEMBRE 2024"/>
    <s v="Claudia Bermúdez Olaya"/>
    <n v="22871752"/>
    <n v="0"/>
    <n v="0.90815235754567469"/>
    <n v="0"/>
    <n v="20771035.5"/>
    <n v="0"/>
    <x v="7"/>
    <x v="2"/>
    <n v="0.90815235754567469"/>
    <n v="0"/>
    <n v="1038552"/>
    <n v="0"/>
    <n v="1038552"/>
    <s v="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sin afectación en la meta total ejecutada para:_x000a_•_x0009_producto 100 – 2 Investigaciones epidemiológicas de campo de alto impacto para eventos de salud materno-perinatal en la Subred Norte y Sur Occidente EVENTOS SALUD SEXUAL Y REPRODUCTIVA- MORBILIDAD, debido a que la subred no reportó el dato desagregado por localidad. Una vez se verificaron los soportes en medio físico y magnético, se encontró que se desarrollaron un total de veinte (20) IEC desagregados de la siguiente manera: Tres (3) IEC de la localidad de Fontibón; nueve (9) IEC de Kennedy; dos (2) IEC de Puente Aranda y seis (6) IEC de Bosa._x000a_•_x0009_Producto 115 Se evidenció en el informe de gestión la no territorialización del número de bloqueos ejecutados por localidad ni la meta total ejecutada en el número de bloqueos, de acuerdo al plan de acción la Subred reportó una meta ejecutada de 45 bloqueos, y soporta la distribución en las localidades de la siguiente manera Fontibón 10, Kennedy 18, Puente Aranda 4, Bosa 13."/>
    <m/>
    <m/>
    <m/>
    <n v="1038552"/>
    <m/>
    <m/>
    <n v="1038552"/>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B. ENERO 2025"/>
    <s v="152Vigilancia en salud públicaSUBREDB. ENERO 2025"/>
    <s v="Claudia Bermúdez Olaya"/>
    <n v="22871752"/>
    <n v="23610509.589600001"/>
    <n v="0"/>
    <n v="1"/>
    <n v="0"/>
    <n v="23610509.589600001"/>
    <x v="6"/>
    <x v="2"/>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OLEIDA MENDOZA MENDOZA CC56075447 No se evidencia tarjeta profesional, No se evidencia adición del mes de enero de 2025. STIVEN ALEJANDRO TORO SANABRIA CC1012378663 no se evidencia diploma y acta de grado de profesional. CYNDI MILENI CORONADO VELOZA CC1032484042 actualizar RETHUS. ANA LETY BELTRAN RODRIGUEZ CC20670139 No se evidencia de formación profesional. MONICA YOLIMA ULLOA LOZANO CC52778128 No se evidencia prorroga/adición del 11 al 31 de enero de 2025. YASMIN ADRIANA GUTIERREZ ROJAS CC52110955 No se evidencia RETHUS, tarjeta o certificado de inscripción ante la SDS. MONICA TATIANA ANDRADE LEIVA CC26421307 No se evidencia prorroga/adición del 11 al 31 de enero de 2025. NIDIA ALVAREZ SANCHEZ CC28386926 No se evidencia prorroga/adición del 11 al 31 de enero de 2025. LAURA DANIELA LOPEZ DELGADO CC1010231028 No se evidencia prorroga/adición del 11 al 31 de enero de 2025. ERIKA PATRICIA SUAREZ PEDROZA CC45557005 No se evidencia hoja de vida del SIDEAP. NATALY VIVIANA DEL PILAR PAJARITO AVENDAÑO CC1015404688 Se debe ajustar a 226 horas del producto 144. ALBA LUCIA PAEZ RODRIGUEZ CC35427986 No se evidencia prorroga/adición del 11 al 31 de enero de 2025. LUZ ROCIO ACEVEDO ALVAREZ CC52541854 No se evidencia prorroga/adición del 11 al 31 de enero de 2025. LADIS JOHANNA MADRID CUELLO CC64699113 No se evidencia prorroga/adición del 11 al 31 de enero de 2025. JAIME GARCIA ESCOBAR CC79613097 No se evidencia prorroga/adición del 11 al 31 de enero de 2025. FRANKLIN DAVID LOZANO LEON CC1007307517 No se evidencia prorroga/adición del 11 al 31 de enero de 2025. FELIX GEOVANY ORTEGA GONZALEZ CC1010083826 No se evidencia prorroga/adición del 11 al 31 de enero de 2025. LUZ ÁNGELA GUTIÉRREZ URREA CC1015426345 No se evidencia prorroga/adición del 11 al 31 de enero de 2025. DIEGO ALEJANDRO PALACIOS TORRES CC1020744312 No se evidencia prorroga/adición del 11 al 31 de enero de 2025. DAJANA PAOLA DUARTE FRANCO CC1026257067 No se evidencia prorroga/adición del 11 al 31 de enero de 2025. JENNIFER ALEXANDRA PARRA GODOY CC1033712257 No se evidencia prorroga/adición del 11 al 31 de enero de 2025. JOHANNA MAYERLY MORENO MEDINA CC1023028971 No se evidencia diploma y acta de grado como bachiller, No se evidencia prorroga/adición del 11 al 31 de enero de 2025. MARIA CAROLINA RAMIREZ GIRALDO CC24605691 Se debe ajustar a 184 horas del producto 144. XIOMARA DEL PILAR FERNÁNDEZ BERNAL CC52310306 No cuenta con el soporte para validar la experiencia específica requerida para la ejecución del producto (experiencia en la especialidad y/o cuatro años de experiencia en SSR* SMI). MIRIAM JINETH RAMIREZ AGUILERA CC1023974569 No cuenta con el soporte para validar la experiencia específica requerida para la ejecución del producto: (experiencia de 3 años en la ruta materno perinatal y/o vigilancia salud pública). SHIRLY JOHANA PUENTES MAHECHA CC39575684 No cuenta con soportes para validar la experiencia específica requerida para la ejecución del producto (experiencia de 3 años en la ruta materno perinatal y/o vigilancia salud pública). LARYS ASNEIDY AREVALO RODRIGUEZ CC1030589239 No cuenta con soportes para validar la experiencia específica requerida para la ejecución del producto (experiencia de 3 años en la ruta materno perinatal y/o vigilancia salud pública). MARIA CAMILA JARAMILLO SOTELO CC1014229387 No cuenta con soportes para validar la experiencia específica requerida para la ejecución del producto (experiencia de 3 años en la ruta materno perinatal y/o vigilancia salud pública). DIANA PATRICIA GRACIA MEZA CC52492616 No cuenta con soportes para validar la experiencia específica requerida para la ejecución del producto (experiencia de 3 años en la ruta materno perinatal y/o vigilancia salud pública). GIOVANNA PAOLA PARRA PRIETO CC52423535 No cuenta con soportes para validar la experiencia específica requerida para la ejecución del producto (experiencia de 3 años en la ruta materno perinatal y/o vigilancia salud pública). DIANA MARCELA MARTINEZ GARCIA CC1026559969 No cuenta con soportes para validar la experiencia específica requerida para la ejecución del producto (experiencia de 3 años en la ruta materno perinatal y/o vigilancia salud pública). DIANA CAROLINA OVALLE VARGAS CC1032421085 No cuenta con el soporte para validar la experiencia específica requerida para la ejecución del producto (experiencia en la especialidad y/o cuatro años de experiencia en SSR* SMI). CLAUDIA LEONOR BASTIDAS RAMIREZ CC51640072 No se evidencian los soportes del contratista. ANA JULIETH GARCIA JIMENEZ CC52536259 Se refleja el pago de las 20 horas de más, por encima del valor proyectado en el aplicativo de talento humano._x000a_Se evidencia inconsistencia en lo registrado en el aplicativo de talento humano frente al total de horas correspondientes a la ejecución del producto de Georreferenciación y análisis de información cartográfica de eventos de interés en salud pública, en donde faltan 2 horas del perfil profesional universitario 2."/>
    <m/>
    <m/>
    <m/>
    <n v="1180525"/>
    <m/>
    <m/>
    <n v="118052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B. ENERO 2025"/>
    <s v="152Vigilancia en salud públicaSUBREDB. ENERO 2025"/>
    <s v="Claudia Bermúdez Olaya"/>
    <n v="22871752"/>
    <n v="23610509.589600001"/>
    <n v="0"/>
    <n v="1"/>
    <n v="0"/>
    <n v="23610509.589600001"/>
    <x v="7"/>
    <x v="2"/>
    <n v="0"/>
    <n v="1"/>
    <n v="0"/>
    <n v="1180525"/>
    <n v="1180525"/>
    <s v="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sin afectación en la meta total ejecutada para:_x000a_•_x0009_Producto 107-1 - Asistencia técnica a las Unidades Informadoras - UI, que conforman la red de operadores de la vigilancia en salud pública_SIVIGILA, error en el reporte por “territorialización”, toda vez que se reportaron como ejecutadas en la localidad de Fontibón veintiún (21) asistencias técnicas y en la localidad de Puente Aranda veintidós (22) asistencias técnicas, sin embargo, corresponden a la localidad de Fontibón veintidós (22) asistencias y a la localidad de Puente Aranda veintiún (21) asistencias. _x000a__x000a_•_x0009_Producto 129-Atención de urgencias y emergencias en Salud Pública por parte del equipo de respuesta inmediata – ERI, en el desagregado para las localidades relacionadas a continuación, FONTIBON reportaron en informe de gestión (0) BROTES, sin embargo, durante el seguimiento se evidencio que corresponde a (2) BROTES, para la localidad de KENNEDY reportaron en informe de gestión (0) BROTES sin embargo durante el seguimiento se evidencio que corresponde a (8) BROTES, en la localidad de PUENTE ARANDA reportaron en informe de gestión (0) BROTES sin embargo durante el seguimiento se evidencio que corresponde a (3) BROTES, y en la localidad de BOSA reportaron en informe de gestión (0) BROTES sin embargo durante el seguimiento se evidencio que corresponde a (3) BROTES, para un total de meta de (16) Brotes. "/>
    <m/>
    <m/>
    <m/>
    <n v="1180525"/>
    <m/>
    <m/>
    <n v="1180525"/>
  </r>
  <r>
    <s v="RETROSPECTIVO"/>
    <n v="153"/>
    <x v="0"/>
    <s v="153Vigilancia en salud pública"/>
    <s v="ENTORNOS CUIDADORES"/>
    <s v="Gestión de la información para la vigilancia en salud pública"/>
    <s v="Georreferenciación y análisis de información cartográfica de eventos de interés en salud pública"/>
    <s v="Avance mensual del plan de acción"/>
    <s v="Subred"/>
    <s v="SUBRED"/>
    <s v="A. DICIEMBRE 2024"/>
    <s v="153Vigilancia en salud públicaSUBREDA. DICIEMBRE 2024"/>
    <s v="Claudia Bermúdez Olaya"/>
    <n v="28434992"/>
    <n v="0"/>
    <n v="0.81160212740696391"/>
    <n v="0"/>
    <n v="23077900"/>
    <n v="0"/>
    <x v="2"/>
    <x v="0"/>
    <n v="3.3816755308623499E-2"/>
    <n v="0"/>
    <n v="961579"/>
    <n v="0"/>
    <n v="961579"/>
    <s v="Se genera glosa por ausencia de soportes proporcional a la subactividad que presenta la ausencia del soporte, en el producto 153 - Georreferenciación y análisis de información cartográfica de eventos de interés en salud pública, la cual contiene por plan de acción 4 actividades de las cuales se afecta una (1):_x000a__x000a_Actividad 1 que cuenta con seis (6) subactividades, con afectación en una (1)._x000a__x000a_Con el desarrollo de las siguientes actividades:_x000a__x000a_Actividad 1. Geocodificación eventos de interés en salud pública. Articulación geocodificación EEVV: bases de nacidos vivos y defunciones 01 de noviembre al 01 de diciembre 2024; Recibidas por correo electrónico del 2 de diciembre de 2024 con respuesta de bases georreferenciadas del 2 de diciembre de 2024._x000a_Articulación geocodificación SIVIGILA. Bases de SIVIGILA de la SE 48 recibidas por correo electrónico del 5 de diciembre de 2024, con respuesta de bases georreferenciadas del 6 de diciembre de 2024._x000a_Otras geocodificaciones a demanda: dos (2) bases de SISVAN Recibidas por correo electrónico del 5 y 6 de diciembre de 2024 con respuesta de bases georreferenciadas del 6 y 7 de diciembre de 2024._x000a__x000a_Aplicativos y/o cartografías realizadas. Para PAI se elaboran 108 mapas jornada de vacunación (Apoyo a políticas PIC) con solicitud del 27 de noviembre de 2024 y envío de mapas del 04 de diciembre de 2024; con ajuste de 7 mapas jornada de vacunación con solicitud del 5 de diciembre de 2024 con respuesta del 6 de diciembre de 2024,_x000a__x000a_“Nota: La ausencia obedece a soportes realizados por parte de colaboradores de la subred que no están dentro de las fechas de formalización de los contratos en el SECOP II”"/>
    <m/>
    <m/>
    <m/>
    <n v="961579"/>
    <m/>
    <m/>
    <n v="961579"/>
  </r>
  <r>
    <s v="RETROSPECTIVO"/>
    <n v="122"/>
    <x v="0"/>
    <s v="122Vigilancia en salud pública"/>
    <s v="ENTORNOS CUIDADORES"/>
    <s v="Orientación de la acción para las intervenciones individuales y colectivas en salud pública. "/>
    <s v="Búsqueda Activa Institucional (BAI) para la subred Centro oriente, Sur , Sur Occidente y Norte_ Salud Mental"/>
    <s v="Avance mensual del plan de acción"/>
    <s v="Subred"/>
    <s v="SUBRED"/>
    <s v="A. DICIEMBRE 2024"/>
    <s v="122Vigilancia en salud públicaSUBREDA. DICIEMBRE 2024"/>
    <s v="Alejandro Molina"/>
    <n v="5357344"/>
    <n v="0"/>
    <n v="1"/>
    <n v="0"/>
    <n v="5357344"/>
    <n v="0"/>
    <x v="2"/>
    <x v="0"/>
    <n v="0.16666666666666663"/>
    <n v="0"/>
    <n v="892891"/>
    <n v="0"/>
    <n v="892891"/>
    <s v="Se genera GLOSA POR AUSENCIA DE SOPORTES de forma proporcional a la subactividad que presenta la ausencia de soportes en el producto 122 – Búsqueda Activa Institucional (BAI) para la subred Centro oriente, Sur, Sur Occidente y Norte_ Salud Mental. Este producto cuenta con una (1) única actividad: “Revisión de Dx. Diferenciales por evento, revisión de HC y concordancia con la notificación”; y esta, a su vez, cuenta con seis (6) subactividades dentro de las cuales se afecta una (1) de ellas toda vez que los productos reportados como ejecutados no fueron soportados en el momento de la visita de supervisión:_x000a_- Subactividad 5: “Identificar UPGD prioritarias para intervención por fallas en el sistema de vigilancia epidemiológica”. Actividad mensual: “Acta y listado de asistencia de articulación profesionales de asistencia técnica UPGD y líder del componente de salud mental de VSP”._x000a_Nota: “La ausencia obedece a soportes realizados por parte de colaboradores de la subred que no están dentro de las fechas de formalización de los contratos en el SECOP II.”."/>
    <m/>
    <m/>
    <m/>
    <n v="892891"/>
    <m/>
    <m/>
    <n v="892891"/>
  </r>
  <r>
    <s v="RETROSPECTIVO"/>
    <n v="122"/>
    <x v="0"/>
    <s v="122Vigilancia en salud pública"/>
    <s v="ENTORNOS CUIDADORES"/>
    <s v="Orientación de la acción para las intervenciones individuales y colectivas en salud pública. "/>
    <s v="Búsqueda Activa Institucional (BAI) para la subred Centro oriente, Sur , Sur Occidente y Norte_ Salud Mental"/>
    <s v="Avance mensual del plan de acción"/>
    <s v="Subred"/>
    <s v="SUBRED"/>
    <s v="B. ENERO 2025"/>
    <s v="122Vigilancia en salud públicaSUBREDB. ENERO 2025"/>
    <s v="Alejandro Molina"/>
    <n v="5357344"/>
    <n v="5530386.2111999998"/>
    <n v="0"/>
    <n v="1"/>
    <n v="0"/>
    <n v="5530386.2111999998"/>
    <x v="3"/>
    <x v="0"/>
    <n v="0"/>
    <n v="0.33333333333333337"/>
    <n v="0"/>
    <n v="1843462"/>
    <n v="1843462"/>
    <s v="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en el producto 122 – Búsqueda Activa Institucional (BAI) para la subred Centro oriente, Sur, Sur Occidente y Norte_ Salud Mental, porque las actividades no cumplen con lo descrito en el lineamiento. Este producto cuenta con una (1) única actividad: “Revisión de Dx. Diferenciales por evento, revisión de HC y concordancia con la notificación”; y esta, a su vez, cuenta con seis (6) subactividades dentro de las cuales se afecta dos (2) de ellas de la siguiente manera:_x000a_- Subactividad 2: “Verificar la información enviada por las UPGD de manera mensual y consolidar en el formato BAI definido por la SDS y dispuesto en la caja de herramientas”. Consolidado trimestral de la localidad de Fontibón (enviado a SDS en correo del 31/01/2025) con 79 celdas sin registro de la variable “mes”; aunque el anexo técnico operativo indica que se debe “Consolidar en el formato BAI definido por la SDS de acuerdo con el ‘Instructivo de herramienta de consolidación BAI Distrital’ dispuesto en la caja de herramientas de cada subsistema para el informe trimestral (…) ‘1.1 HC consoli_nombre subsistema: Este formato es el insumo principal, ya que este retroalimenta los demás tableros, por lo tanto, la calidad del dato es fundamental’ (…) ‘Las variables que deben diligenciar con lista desplegable son las siguientes: Mes’”. _x000a_- Subactividad 5: “Identificar UPGD prioritarias para intervención por fallas en el sistema de vigilancia epidemiológica”. Reunión de articulación con profesionales de asistencia técnica UPGD y líder del componente de salud mental de VSP, acta del 03/01/2025, sin asistencia de la referencia BAI Salud Mental."/>
    <m/>
    <m/>
    <m/>
    <n v="1843462"/>
    <m/>
    <m/>
    <n v="1843462"/>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A. DICIEMBRE 2024"/>
    <s v="142Vigilancia en salud públicaSUBREDA. DICIEMBRE 2024"/>
    <s v="Alejandro Molina"/>
    <n v="88807600"/>
    <n v="0"/>
    <n v="1"/>
    <n v="0"/>
    <n v="88807600"/>
    <n v="0"/>
    <x v="2"/>
    <x v="0"/>
    <n v="0.1176470588235294"/>
    <n v="0"/>
    <n v="10447953"/>
    <n v="0"/>
    <n v="10447953"/>
    <s v="Se genera GLOSA POR AUSENCIA DE SOPORTES de forma proporcional a la subactividad que presenta la ausencia de soportes en el producto 142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n cuatro (4) de ellas toda vez que los productos reportados como ejecutados en el informe de gestión no fueron soportados en el momento de la visita de supervisión:_x000a_- Subactividad 11: “Análisis de inconsistencias, Identificación de errores y corrección de la captura de datos”._x000a_- Subactividad 13: “Ajustes de ID soportados en medio magnético con ficha de captura enviada por la UPGD o UI al correo de cada referente del subsistema correspondiente con su respectiva justificación”. _x000a_- Subactividad 16: “Cruce con base de datos eventos distritales con eventos nacionales INS Cod.356,365,452,453 y 875”._x000a_- Subactividad 23: “Desarrollar procesos de preauditoria de los subsistemas de salud mental mensualmente”._x000a_Nota: “La ausencia obedece a soportes realizados por parte de colaboradores de la subred que no están dentro de las fechas de formalización de los contratos en el SECOP II.”."/>
    <m/>
    <m/>
    <m/>
    <n v="10447953"/>
    <m/>
    <m/>
    <n v="10447953"/>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A. DICIEMBRE 2024"/>
    <s v="142Vigilancia en salud públicaSUBREDA. DICIEMBRE 2024"/>
    <s v="Alejandro Molina"/>
    <n v="88807600"/>
    <n v="0"/>
    <n v="1"/>
    <n v="0"/>
    <n v="88807600"/>
    <n v="0"/>
    <x v="3"/>
    <x v="0"/>
    <n v="5.8823529411764698E-2"/>
    <n v="0"/>
    <n v="5223976"/>
    <n v="0"/>
    <n v="5223976"/>
    <s v="Se genera GLOSA POR INCUMPLIMIENTO DE ANEXO 6 LINEAMIENTOS TÉCNICOS DE LA GESTIÓN DE LA SALUD PUBLICA GSP Y DEL PLAN DE SALUD PÚBLICA DE INTERVENCIONES COLECTIVAS - PSPIC Y MÓDULO DE ESTÁNDARES - SIVIGILA D.C del 100% en el producto 142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_x000a_- Subactividad 6: “Consolidar los casos con baja calidad del dato provenientes del sistema de alertas de SED”; toda vez que la primera, de las dos matrices mensuales, no fue enviada a nivel central.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m/>
    <m/>
    <m/>
    <n v="5223976"/>
    <m/>
    <m/>
    <n v="5223976"/>
  </r>
  <r>
    <s v="RETROSPECTIVO"/>
    <n v="142"/>
    <x v="0"/>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B. ENERO 2025"/>
    <s v="142Vigilancia en salud públicaSUBREDB. ENERO 2025"/>
    <s v="Alejandro Molina"/>
    <n v="88807600"/>
    <n v="91676085.480000004"/>
    <n v="0"/>
    <n v="0.96938458318637799"/>
    <n v="0"/>
    <n v="88869383.911188558"/>
    <x v="4"/>
    <x v="0"/>
    <n v="0"/>
    <n v="3.0696666225585728E-2"/>
    <n v="0"/>
    <n v="2814150"/>
    <n v="2814150"/>
    <s v="Se genera GLOSA POR PAGO DE HONORARIOS AL TALENTO HUMANO por la diferencia entre el valor mensual reconocido por la subred al talento humano del PSPIC y los valores de referencia descritos en la columna 1 Valor Base Talento Humano, ya que no se soportó pago de 29 horas reportadas en base de talento humano para el perfil Profesional Universitario 1 MARIBEL CHAVERRA MARTINEZ y 92 horas reportadas en base de talento humano para el perfil Profesional Universitario 2 ANGIE GONZALEZ RUIZ."/>
    <m/>
    <m/>
    <m/>
    <n v="2814150"/>
    <m/>
    <m/>
    <n v="281415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A. DICIEMBRE 2024"/>
    <s v="144Vigilancia en salud públicaSUBREDA. DICIEMBRE 2024"/>
    <s v="Alejandro Molina y Margarita Duarte"/>
    <n v="201570"/>
    <n v="0"/>
    <n v="1084"/>
    <n v="0"/>
    <n v="218501880"/>
    <n v="0"/>
    <x v="0"/>
    <x v="0"/>
    <n v="52"/>
    <n v="0"/>
    <n v="10481640"/>
    <n v="0"/>
    <n v="10481640"/>
    <s v="Se genera GLOSA POR AUSENCIA DE SOPORTES del 100% en el producto 144 – Investigaciones epidemiológicas de eventos prioritarios en salud mental, debido a que los productos reportados como ejecutados en el informe de gestión no fueron soportados en el momento de la visita de supervisión toda vez que se evidenció ausencia de cincuenta y dos (52) IEC._x000a_Nota: “La ausencia obedece a soportes realizados por parte de colaboradores de la subred que no están dentro de las fechas de formalización de los contratos en el SECOP II.”."/>
    <m/>
    <m/>
    <m/>
    <n v="10481640"/>
    <m/>
    <m/>
    <n v="1048164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A. DICIEMBRE 2024"/>
    <s v="144Vigilancia en salud públicaSUBREDA. DICIEMBRE 2024"/>
    <s v="Alejandro Molina y Margarita Duarte"/>
    <n v="201570"/>
    <n v="0"/>
    <n v="1084"/>
    <n v="0"/>
    <n v="218501880"/>
    <n v="0"/>
    <x v="1"/>
    <x v="0"/>
    <n v="18"/>
    <n v="0"/>
    <n v="3628260"/>
    <n v="0"/>
    <n v="3628260"/>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ocho (18) IEC que se describen a continuación:_x000a_- Cinco (5) IEC SIVELCE: ID1569961 Consentimiento informado con manchas de comida. ID1582686 (SIVIM ID1583254) Ficha SIVELCE sin registro de “Tipo de Quemadura”, “Causa” ni la intervención integral por SIVIM; además, IEC SIVIM sin intervención “Caso sin abordar donde no fue posible adelantar el abordaje”. ID1575138 (SIVIM ID1577377) Ficha SIVIM sin ID SIVELCE e intervención integral sin abordaje “Atención SIVIM: caso sin abordar donde no fue posible adelantar el abordaje” aunque en la IEC SIVELCE se registra “Esta familia se caracteriza por pautas de crianza negligentes ejercidas por el progenitor” y “presunto abandono de la progenitora”. ID1580089 (SIVIM ID1580107) Ficha SIVELCE sin registro de la intervención integral SIVIM. ID1583170 (SIVIM ID1583174) Drive con soportes faltantes: formato IEC incompleto, sólo se soporta cara C del formato, no se registra intervención integral SIVIM, y ficha SIVIM sin intervención: “No se realiza abordaje integral”._x000a_- Dos (2) IEC SIVIM: ID1566280 Incongruencia entre la IEC y el aplicativo respecto de la variable “relación” del agresor (Desconocido en lugar de conocido). ID1559506 Incongruencia entre el evento y lo manifestado en el “Plan de Intervención” ya que se observa uso de un speech pegado sin relación al caso por acoso sexual en transporte público: “se brinda psicoeducación sobre pautas de crianza…”._x000a_- Once (11) IEC SISVECOS: ID1574683 Localidad Puente Aranda, IEC cuya fecha notificación: 01/12/2024 y fecha primer contacto 04/12/2024 se realizó posterior a las 48 horas, 3 días posteriores, no dando cumplimiento a la ficha técnica de salud mental. ID1577590 Localidad Puente Aranda, IEC cuya  fecha de notificación del: 07/12/2024 y primer contacto 16/12/2024 se realizó posterior a las 48 horas, 9 días posteriores, no dando cumplimiento a la ficha técnica de salud mental. ID1582366 Localidad Puente Aranda, IEC que refiere paciente con barreras para sus citas de psicología  y aún así no se canalizó a EAPB, y más aún cuando el profesional le refiere: “afiliación al sistema de salud lo que permite activar rutas de atención (SIRC)”, adicional en la carpeta de este ID se evidencia una IEC de integralidad con VESPA, no cuenta con soporte de escala de Carlos CRAFFT, sin embargo la IEC no refiere la integralidad con SISVECOS, se verifica en aplicativo SIVIGILA D.C y no se encuentra marcado en el aplicativo, no siendo coherente la IEC encontrada para VESPA. ID1588184 Localidad puente Aranda, IEC refiere “Se orienta sobre la activación de la ruta SIRC acepta y se solicita activación de ruta en salud mental por EAPB” sin embargo en la carpeta no se cuenta con soporte SIRC, al momento de la revisión de los soportes.  ID1580157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 “la persona refiere que nunca ha sido víctima de violencia y no presenta antecedentes de consumo de sustancias psicoactivas. además, cuenta con una red de apoyo familiar y un plan de vida bien estructurado. actualmente tiene citas programadas con psiquiatría y psicología a través de su EAPB lo que justifica no activar la ruta SIRC.”… Y en el cierre refiere: “seguimiento 17-12-2024: en la comunicación telefónica la persona comenta que si bien recibe tratamiento psicológico por EPS las consultas son muy distanciadas. se le solicita que reconozca…”, por lo tanto, es una IEC carente de calidad. ID1577992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La persona refiere que nunca ha sido víctima de violencia y no presenta antecedentes de consumo de sustancias psicoactivas. también se evidencia que cuenta con una red de apoyo familiar y un plan de vida estructurado. actualmente tiene citas con psiquiatría y psicología por parte de su EAPB razón por la cual no se realiza activación de la ruta SIRC”… Y en el cierre refiere: “seguimiento 17-12-2024: en la comunicación telefónica la persona comenta que si bien recibe tratamiento psicológico por EPS las consultas son muy distanciadas. se le solicita que reconozca…” por lo tanto, es una IEC carente de calidad. ID1576571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la persona refiere que nunca ha sido víctima de violencia a su vez no presenta antecedentes de consumo de sustancias psicoactivas se evidencia que la persona cuenta con una red de apoyo familiar a su vez presenta un plan de vida estructurado. actualmente cuenta con cita de psiquiatría y psicología por parte de su EAPB es por lo anterior que no se realiza activación de ruta SIRC”… y en el cierre refiere: “seguimiento 29-12-2024: en la comunicación telefónica la persona comenta que si bien recibe tratamiento psicológico por EPS las consultas son muy distanciadas. se le solicita que reconozca…” por lo tanto, es una IEC carente de calidad. ID1576487 Localidad Fontibón_ IEC cuya Fecha de Notificación: 02/12/2024, y fecha de primer contacto: 06/12/2024, cuyo primer contacto se realiza por fuera de las 48 horas, 3 días posteriores, no dando cumplimiento a la ficha técnica de salud mental. ID1578802 Localidad Fontibón¬_ Fecha de la IEC: 17/12/2024 con una canalización realizada posterior a la fecha de captación, realizada el día 20/12/2024, lo cual no da cumplimiento a los tiempos dispuestos en la ficha técnica del procedimiento de canalización, el refiere: “Para ello dispone de 1 (un) día a partir de la fecha de captación”. ID1576895 Localidad Puente Aranda_ IEC que refiere abordaje integral  con SIVIM: ID157704, sin embargo, al verificar la carpeta no se encuentra la IEC debido a que no se realizó, se verifica en aplicativo SIVIGILA D.C y se encuentra marcado para SIVIM. ID1588548 (fallida) cuya Observación refiere:  “Caso integral SIVIM -SISVECOS fallido facturado por subsistema SIVIM con id 1587949. No facturado por SISVECOS.” en aplicativo para SISVECOS aparece facturada y no aparece el ID para SIVIM registrado (en aplicativo SIVIM se revisa y registra que es IEC fallida caso facturado NO, siendo contradictorio con la  observación registrada. ID1577176 (fallida) profesional refiere en la observación: “6112024 se intenta establecer contacto telefónico con la persona sin embargo las llamadas no son atendidas 8122024 se realiza búsqueda en geocodificador de direcciones para verificar UPZ y barrio de residencia de la persona. 9122024 se realiza nuevamente contacto telefónico en donde la persona refiere que no está interesada en recibir la vista. 15122024 se cierra evento por tiempos de oportunidad no fue posible el contacto con la persona por ende no se logró abordaje”.  ID1577406 (fallida) profesional refiere en la observación lo mismo que la anterior ID: “6112024 se intenta establecer contacto telefónico con la persona sin embargo las llamadas no son atendidas 8122024 se realiza búsqueda en geocodificador de direcciones para verificar upz y barrio de residencia de la persona. 9122024 se realiza nuevamente contacto telefónico en donde la persona refiere que no está interesada en recibir la vista. 15122024 se cierra evento por tiempos de oportunidad no fue posible el contacto con la persona por ende no se logró abordaje”."/>
    <m/>
    <m/>
    <m/>
    <n v="3628260"/>
    <m/>
    <m/>
    <n v="362826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B. ENERO 2025"/>
    <s v="144Vigilancia en salud públicaSUBREDB. ENERO 2025"/>
    <s v="Alejandro Molina y Margarita Duarte"/>
    <n v="201570"/>
    <n v="208080.71100000001"/>
    <n v="1071.45365381753"/>
    <n v="35.546346182469961"/>
    <n v="215972912.99999952"/>
    <n v="7396508.9871004857"/>
    <x v="1"/>
    <x v="0"/>
    <n v="0"/>
    <n v="27"/>
    <n v="0"/>
    <n v="5618179"/>
    <n v="5618179"/>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siete (27) IEC que se describen a continuación:_x000a_- Nueve (9) IEC SIVELCE: ID1603747 Sólo se soporta cara C del formato. ID1591395 Ficha SIVELCE sin registro de “Tipo de quemadura”. ID1589555 (SIVIM ID1589569) Ficha SIVELCE sin registro de “Tipo de quemadura”, sin registro de Intervención Integral y registro incorrecto de la impresión diagnostica CIE-10 X59.9 (“Exposición a factores no especificados que causan otras lesiones y las no especificadas” en lugar de “lesiones o condiciones causadas por la exposición a gases, humos y vapores no especificados que tienen un efecto tóxico en el cuerpo” o en notificación se registra “ingresa menor por quemadura en cara por un volador”); además, ficha SIVIM no diligencia ID de intervención integral SIVELCE y en las observaciones no se registra abordaje desde SIVIM. ID1596604 (SIVIM ID1596607) Ficha SIVELCE sin registro de Intervención Integral, ficha SIVIM no diligencia ID de intervención integral y en las observaciones no se registra intervención. ID1583794 Menos 12 días entre fecha de notificación y fecha de IEC en la base, por lo que la IEC se realizó primero que la notificación (15/12/2024 y 03/12/2024). ID1594028 (SIVIM ID1594037) Ficha SIVELCE no registra intervención integral, ficha SIVIM no diligencia ID de intervención integral y en las observaciones no se registra intervención: “No fue posible adelantar el abordaje”. ID1598210 (SIVIM ID1598554) Ficha SIVELCE sin registro de “Tipo de quemadura” y sin registro de Intervención Integral; además, ficha SIVIM no se registra intervención en las observaciones. ID1604635 Sólo se soporta cara C del formato. ID1604687 Sólo se soporta cara C del formato, se observa inconsistencia entre ficha IEC y base/aplicativo en la fecha de cierre (28/01/2025 y 29/01/2025) y, además, la intervención se cierra 7 días después de la notificación. _x000a_- Nueve (9) IEC SIVIM: ID1602312 Inconsistencia en el diligenciamiento de las variables “Resultado IEC” y “Caso facturado” del aplicativo SIVIM toda vez que se registra como Efectivo y Facturado tras intervención integral inicial de SISVECOS. ID1607021 Inconsistencia entre las fechas de creación (23/01/2025) e inicio de intervención (22/01/2025), por lo que la IEC se inició antes que el cargue al aplicativo. ID1574642 Cierre de IEC tras 37 días después de la notificación inicial (01/12/2024-01/01/2025). ID1586027 Cierre de IEC tras 31 días después de la notificación inicial (18/12/2024-18/01/2025). ID1574881 Incongruencia entre el caso y lo manifestado en el “Plan de Intervención” toda vez que se observa uso de un speech pegado sin relación al caso por acceso carnal sobre una víctima que convive en una familia compuesta por madre de 50 años y ella de 22 años: “Fortalecer hábitos saludables y proteger la importancia de los derechos integrales de salud en el núcleo familiar, enfatizando la actualización continua de los planes de vacunación según edad, niños menores de 5 años, mayores de 60 años, mujeres embarazadas (…). Se fortalece la comunicación familiar, promoviendo un ambiente de apoyo mutuo y cuidado. Se fortalece la comunicación familiar, promoviendo un ambiente de apoyo mutuo y cuidado (…). Se recomienda asistir a citas de psicología para trabajar las herramientas relacionadas con herramientas regulación emocional, comunicación asertiva, pautas de crianza (…)”. ID1587687 e ID1587626 Inconsistencia en la intervención toda vez que se tratan de dos hermanos notificados por la misma UPGD, por el mismo motivo, el mismo día y en el mismo correo-e, sin embargo son abordados por profesionales distintos de la subred y ambos son facturados por el mismo subsistema el mismo mes. ID1607427 Inconsistencia entre las fechas de creación (24/01/2025) e inicio de intervención (23/01/2025), por lo que la IEC se inició antes que el cargue al aplicativo. ID1580307 Incongruencia entre el caso y lo manifestado en el “Plan de Intervención” toda vez que se observa uso de un speech pegado sin relación al caso por violencia física y sexual por parte de su expareja que duplica su edad: “Frente a la situación ocurrida en el colegio es importante se le explica a la usuaria que hay algunos comportamientos que no son adecuadas y claramente las ‘reglas en la sexualidad’ tales como: las partes privadas no se muestran en público, no se toca las partes privadas de nadie y nadie toca sus partes privadas sin su autorización”. ID1608056, ID1585494, ID1588688 e ID1575318 (fallidas) No concordancia por ficha IEC con número de identificación incorrecto, geocodificación con dirección incorrecta, PAI con número de identificación incorrecto y fotografías borrosas, distante y sin dirección visible._x000a_- Siete (7) IEC SISVECOS: ID1578656 Localidad Bosa, IEC cuyo primer contacto se realiza por fuera de las 48 horas (fecha de notificación: 09/12/2024 y primer contacto 17/12/2024 , siendo 8 días posteriores  y cuya   fecha de cierre: es  14/01/2025, excediendo los 30 días para el cierre.  no dando cumplimiento a la ficha técnica de salud mental. ID1597407 Localidad Puente Aranda_ IEC cuya fecha de notificación es 09/01/2025 , fecha de primer contacto: 09/01/2025 y fecha de cierre: 15/01/2025, cierre realizado a los 6 días, al momento del seguimiento, la carpeta se encuentra incompleta, no cuenta con los soportes del caso, y los encontrado no son claros si pertenecen o no al caso, se verifica en aplicativo SIVIGILA D.C y en base y corresponde a un caso facturado. ID1584942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6” … “como factores protectores se evidencia una afiliación a la eapb además de contar con una red de apoyo activa. la persona refiere que nunca ha sido víctima de violencia y presenta antecedentes de consumo de sustancias psicoactivas. también se evidencia que cuenta con una red de apoyo familiar y un plan de vida estructurado. actualmente tiene citas con psiquiatría y psicología por parte de su EAPB razón por la cual no se realiza activación de la ruta SIRC”, Y en el cierre refiere: “seguimiento 10-01-2025: en la comunicación telefónica la persona comenta que si bien recibe tratamiento psicológico por EPS las consultas son muy distanciadas. se le solicita que reconozca”, por lo tanto, es una IEC carente de calidad. ID1588437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de la persona. teniendo en cuenta el anexo 6” … “se evidencia una afiliación a la EAPB además de contar con una red de apoyo activa. la persona refiere que nunca ha sido víctima de violencia y presenta antecedentes de consumo de sustancias psicoactivas. también se evidencia que cuenta con una red de apoyo familiar y un plan de vida estructurado. actualmente tiene citas con psiquiatría y psicología por parte de su EAPB razón por la cual no se realiza activación de la ruta SIRC”… Y en el Cierre refiere: “seguimiento 10-01-2025: en la comunicación telefónica la persona comenta que si bien recibe tratamiento psicológico por EPS las consultas son muy distanciadas. se le solicita que reconozca…”.  por lo tanto, es una IEC carente de calidad. ID1596688 IEC realizada de manera virtual, al verificar relato de la IEC: se encuentra uso de plantillas comparada con otra IEC realizada por la misma profesional, se resaltan los párrafos: “la investigación epidemiológica de campo (IEC) se desarrolla de manera virtual debido a la disponibilidad y petición de la persona. teniendo en cuenta el anexo 6” … “ como factores protectores una afiliación a la EAPB y una red de apoyo activa. la persona refiere que nunca ha sido víctima de violencia y no presenta antecedentes de consumo de sustancias psicoactivas. adicionalmente cuenta con una red de apoyo familiar y un plan de vida estructurado. actualmente tiene citas con psiquiatría y psicología a través de su EAPB por lo que no se activa la ruta SIRC”… Y en el cierre refiere: “Seguimiento 23-01-2025: en la comunicación telefónica la persona comenta que si bien recibe tratamiento psicológico por EPS las consultas son muy distanciadas. se le solicita que reconozca…”, por lo tanto, es una IEC carente de calidad. ID1597014 Puente Aranda IEC: que refiere “frente a violencia sexual refiere antecedente de abuso a los 5 años por parte de abuelo paterno dado por tocamientos sin proceso legal en el momento del evento se realiza notificación del evento al subsistema SIVIM CON ID XXXX y usuaria refiere no quiere realizar denuncia por ultimo al indagar por consumo de spa refiere consumo de alcohol y cigarrillo”, la profesional refiere una intervención integral con SIVIM pero no cuenta con ID, se verifica en aplicativo y se encuentra de igual manera el relato, y no se encuentra señalado para SIVIM, no siendo concordante lo referido por el profesional en su relato. ID1593996 (fallida) Carpeta con soportes incompletos, solo cuenta con soporte de PAI y soporte fotográfico. ID1595461 (fallida) Carpeta con soportes incompletos, solo cuenta con soporte de PAI y soporte fotográfico. ID1596075 (fallida) Carpeta con soportes incompletos, solo cuenta con soporte de PAI y soporte fotográfico,  por lo tanto, no dan cumplimiento a la ficha técnica de Salud Mental._x000a_- Dos (2) IEC VESPA: ID1577361 Localidad Puente Aranda, JDGM_1193532945_ IEC que la ficha de notificación registra: Fecha de notificación del 02/12/2024 no siendo concordante con lo registrado en la IEC: Fecha de Notificación: 23/01/2025,  primer contacto: 25/01/2025, caracterización 25/01/2025, adicional la IEC refiere en la variable ejecución de la IEC: “confirma ideación suicida cuando fue adolescente ingiriendo un raticida, por lo que se realiza solicitud de ficha SISVECOS y se realiza la atención de forma integral”  sin embargo en la parte final en la variable Canalización: (Anexe evidencias de remisión): refiere  abordaje integral subsistemas: NO, pero la IEC registra un ID 1577361 que no refiere a que subsistema pertenece, por otra parte en la carpeta del caso se evidencia una IEC para Subsistemas SISVECOS la cual no cuenta con ID, se verifica base de datos y el paciente registra un abordaje por SISVECOS pero en el mes siguiente.  IEC con información no concordante y carente de calidad. ID1587705 (fallida) Carpeta con soportes incompletos, solo cuenta con soporte de geocodificador y soporte PAI. ID1591013 (fallida) Carpeta con soportes incompletos, cuenta solo con soporte de geocodificador y soporte PAI. ID1591064 (fallida) Carpeta con soportes incompletos, cuenta con soporte de geocodificador y soporte PAI, por lo tanto, no dan cumplimiento a la ficha técnica de Salud Mental."/>
    <m/>
    <m/>
    <m/>
    <n v="5618179"/>
    <m/>
    <m/>
    <n v="5618179"/>
  </r>
  <r>
    <s v="RETROSPECTIVO"/>
    <n v="131"/>
    <x v="0"/>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A. DICIEMBRE 2024"/>
    <s v="131Vigilancia en salud públicaSUBREDA. DICIEMBRE 2024"/>
    <s v="Adaluz Gómez Hernández"/>
    <n v="57900200"/>
    <n v="0"/>
    <n v="1"/>
    <n v="0"/>
    <n v="57900200"/>
    <n v="0"/>
    <x v="3"/>
    <x v="0"/>
    <n v="3.57142857142857E-3"/>
    <n v="0"/>
    <n v="206786"/>
    <n v="0"/>
    <n v="206786"/>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Sisveso; este producto cuenta con 7 actividades de las cuales se afecta 1, que a su vez presenta 5 subactividades con afectación en 1, en la cual se soportan 16 asistencias técnicas y 2 de ellas presentaron inconsistencias que se describen a continuación:_x000a_Actividad 1: Asistencia técnica a UPGD que conforman la red de operadores privada de la vigilancia en salud pública de las enfermedades huérfanas-raras en el D.C., esta a su vez tiene 5 subactividades y es afectada una (1) de ellas debido a: _x000a_Se evidencia hallazgo en 2 asistencias técnicas de 16 realizadas en la localidad Puente Aranda: _x000a_Viva 1A IPS Puente Aranda realizada el 10/12/2024 para el subsistema Sisveso: La muestra del 10% para verificar concordancia con HC no registra completa: notificaron 92 fichas y deberían verificar 9 frente a HC y solamente relaciona 6 en item respectivo._x000a_Unidad De Urgencias Puente Aranda realizada el 18/12/2024 para el subsistema Sivistra: no hay concordancia entre la fecha de realización de la convocatoria en la cual dice que la programación de la asistencia será el 11/12/2024 y los soportes de acta indican 18/12/2024."/>
    <m/>
    <m/>
    <m/>
    <n v="206786"/>
    <m/>
    <m/>
    <n v="206786"/>
  </r>
  <r>
    <s v="RETROSPECTIVO"/>
    <n v="133"/>
    <x v="0"/>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A. DICIEMBRE 2024"/>
    <s v="133Vigilancia en salud públicaSUBREDA. DICIEMBRE 2024"/>
    <s v="Adaluz Gómez Hernández"/>
    <n v="145580"/>
    <n v="0"/>
    <n v="185"/>
    <n v="0"/>
    <n v="26932300"/>
    <n v="0"/>
    <x v="1"/>
    <x v="0"/>
    <n v="2"/>
    <n v="0"/>
    <n v="291160"/>
    <n v="0"/>
    <n v="291160"/>
    <s v="Se genera glosa por incumplimiento de anexo 6 lineamientos técnicos de la Gestión de la Salud Publica - GSP y del Plan de Salud Pública de Intervenciones Colectivas - PSPIC y módulo de estándares - SIVIGILA D.C del 100% del valor ejecutado de 2 IEC de las 370 ejecutadas para el componente No Transmisibles, debido a los siguientes hallazgos:_x000a_Se evidencia hallazgo en la IEC de la localidad de Fontibón correspondiente al caso TI 1020003777 realizada 6/12/2024 para el subsistema Sisveso: Al verificar soporte de IEC se evidencia falta de concordancia entre lo registrado en formato IEC y la base en cuanto a los determinantes sociales en salud._x000a_Se evidencia hallazgo en la IEC de la localidad de Bosa correspondiente al caso 52180888 realizada 8/12/2024 para el subsistema Crónicos: se evidencia error en el Familiograma en cuanto a la edad del caso (68), la edad real era 50 años y no 68."/>
    <m/>
    <m/>
    <m/>
    <n v="291160"/>
    <m/>
    <m/>
    <n v="291160"/>
  </r>
  <r>
    <s v="RETROSPECTIVO"/>
    <n v="146"/>
    <x v="0"/>
    <s v="146Vigilancia en salud pública"/>
    <s v="ENTORNOS CUIDADORES"/>
    <s v="Gestión de la información para la vigilancia en salud pública"/>
    <s v=" Asistencia técnica de las UPGD que conforman la red de  Estadísticas Vitales"/>
    <s v="Avance mensual del plan de acción"/>
    <s v="Subred"/>
    <s v="SUBRED"/>
    <s v="A. DICIEMBRE 2024"/>
    <s v="146Vigilancia en salud públicaSUBREDA. DICIEMBRE 2024"/>
    <s v="Adaluz Gómez Hernández"/>
    <n v="7005616"/>
    <n v="0"/>
    <n v="1"/>
    <n v="0"/>
    <n v="7005616"/>
    <n v="0"/>
    <x v="2"/>
    <x v="0"/>
    <n v="0.16666666666666699"/>
    <n v="0"/>
    <n v="1167603"/>
    <n v="0"/>
    <n v="1167603"/>
    <s v="Se genera glosa por ausencia de soportes proporcional, a las subactividades que presentan el hallazgo del producto con avance mensual del plan de acción (cualitativo) del producto 146 - Asistencia técnica de las UPGD que conforman la red de Estadísticas Vitales, el cual cuenta con dos (2) actividades, de las cuales se ve afectada una (1) de la siguiente manera:_x000a_1. La actividad No 1 cuenta con (3) subactividades y se afecta 1_x000a__x000a_El hallazgo se evidencio de la siguiente manera: _x000a_En la actividad No 1, se evidenció ausencia en (3) subactividades de (3) subactividades correspondientes, ya que los productos reportados como desarrollados en el informe de gestión, los cuales fueron realizados por un contratista sin que se hubiera formalizado su contrato. _x000a__x000a_Nota: “La ausencia obedece a soportes realizados por parte de colaboradores de la subred que no están dentro de las fechas de formalización de los contratos en el SECOP II”."/>
    <m/>
    <m/>
    <m/>
    <n v="1167603"/>
    <m/>
    <m/>
    <n v="1167603"/>
  </r>
  <r>
    <s v="RETROSPECTIVO"/>
    <n v="150"/>
    <x v="0"/>
    <s v="150Vigilancia en salud pública"/>
    <s v="ENTORNOS CUIDADORES"/>
    <s v="Orientación de la acción para las intervenciones individuales y colectivas en salud pública. "/>
    <s v="Gestión de la información  del  componente Estadísticas Vitales  - Subred Centro Oriente, Sur Occidente y Sur"/>
    <s v="Avance mensual del plan de acción"/>
    <s v="Subred"/>
    <s v="SUBRED"/>
    <s v="A. DICIEMBRE 2024"/>
    <s v="150Vigilancia en salud públicaSUBREDA. DICIEMBRE 2024"/>
    <s v="Adaluz Gómez Hernández"/>
    <n v="3296912"/>
    <n v="0"/>
    <n v="1"/>
    <n v="0"/>
    <n v="3296912"/>
    <n v="0"/>
    <x v="2"/>
    <x v="0"/>
    <n v="0.28571428571428598"/>
    <n v="0"/>
    <n v="941975"/>
    <n v="0"/>
    <n v="941975"/>
    <s v="Se genera glosa por ausencia de soportes proporcional, a las subactividades que presentan el hallazgo del producto con avance mensual del plan de acción (cualitativo) del producto 150 - Gestión de la información del componente Estadísticas Vitales - Subred Centro Oriente, Sur Occidente y Sur, el cual cuenta con dos (2) actividades, de las cuales se ve afectada una (1) de la siguiente manera:_x000a_1. La actividad No 4 cuenta con (7) subactividades y se afectan 4_x000a__x000a_El hallazgo se evidenció de la siguiente manera: _x000a_En la actividad No 4, se evidenció ausencia en (4) subactividades de (7) subactividades correspondientes, ya que los productos reportados como desarrollados en el informe de gestión, los cuales fueron realizados por un contratista sin que se hubiera formalizado su contrato. _x000a__x000a_Nota: “La ausencia obedece a soportes realizados por parte de colaboradores de la subred que no están dentro de las fechas de formalización de los contratos en el SECOP II”."/>
    <m/>
    <m/>
    <m/>
    <n v="941975"/>
    <m/>
    <m/>
    <n v="941975"/>
  </r>
  <r>
    <s v="RETROSPECTIVO"/>
    <n v="131"/>
    <x v="0"/>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A. DICIEMBRE 2024"/>
    <s v="131Vigilancia en salud públicaSUBREDA. DICIEMBRE 2024"/>
    <s v="Adaluz Gómez Hernández"/>
    <n v="57900200"/>
    <n v="0"/>
    <n v="1"/>
    <n v="0"/>
    <n v="57900200"/>
    <n v="0"/>
    <x v="2"/>
    <x v="0"/>
    <n v="2.8571428571428598E-2"/>
    <n v="0"/>
    <n v="1654291"/>
    <n v="0"/>
    <n v="1654291"/>
    <s v="Se genera glosa por ausencia de soportes proporcional, a las subactividades que presentan el hallazgo del producto con avance mensual del plan de acción (cualitativo) del producto 131 - Gestión de la información del componente No Transmisibles, el cual cuenta con siete (7) actividades, de las cuales se ve afectada una (1) de la siguiente manera:_x000a_1. La actividad cuenta con (5) subactividades y se afecta 1_x000a_El hallazgo se evidenció de la siguiente manera: _x000a_En la actividad, se evidenció ausencia en (1) subactividad de (5) subactividades correspondientes, ya que los productos reportados como desarrollados en el informe de gestión, los cuales fueron realizados por un contratista sin que se hubiera formalizado su contrato.. _x000a__x000a_Nota: “La ausencia obedece a soportes realizados por parte de colaboradores de la subred que no están dentro de las fechas de formalización de los contratos en el SECOP II”."/>
    <m/>
    <m/>
    <m/>
    <n v="1654291"/>
    <m/>
    <m/>
    <n v="1654291"/>
  </r>
  <r>
    <s v="RETROSPECTIVO"/>
    <n v="118"/>
    <x v="0"/>
    <s v="118Vigilancia en salud pública"/>
    <s v="ENTORNOS CUIDADORES"/>
    <s v="Gestión de la información para la vigilancia en salud pública"/>
    <s v="Búsqueda Activa Institucional (BAI) para la subred Norte, Sur Occidente Y Centro Oriente No Transmisibles"/>
    <s v="Avance mensual del plan de acción"/>
    <s v="Subred"/>
    <s v="SUBRED"/>
    <s v="A. DICIEMBRE 2024"/>
    <s v="118Vigilancia en salud públicaSUBREDA. DICIEMBRE 2024"/>
    <s v="Adaluz Gómez Hernández"/>
    <n v="5357344"/>
    <n v="0"/>
    <n v="1"/>
    <n v="0"/>
    <n v="5357344"/>
    <n v="0"/>
    <x v="2"/>
    <x v="0"/>
    <n v="0.33333333333333298"/>
    <n v="0"/>
    <n v="1785781"/>
    <n v="0"/>
    <n v="1785781"/>
    <s v="Se genera glosa por ausencia de soportes de forma proporcional a la subactividad que presenta la ausencia de soportes en el producto 118 - Búsqueda Activa Institucional (BAI) para la subred Norte, Sur Occidente, Sur y Centro Oriente No Transmisibles. Este producto cuenta con una (1) única actividad, que contine 3 subactividades, de las cuales se afecta 1. La inconsistencia se describe a continuación: _x000a_1. Actividad: “Identificar casos no notificados de manera oportuna a través de la revisión de RIPS SIANIEPS cruzados con diagnósticos diferenciales para los eventos de interés en salud pública 115 y 155”; y esta, a su vez, cuenta con tres (3) subactividades dentro de las cuales se afecta una (1) de ellas toda vez que los productos reportados como ejecutados los cuales fueron realizados por un contratista sin que se hubiera formalizado su contrato.:_x000a_se evidenció ausencia en la Subactividad 2: “Sensibilizar a las UPGD acerca del envió de la notificacion SIANIEPS”._x000a__x000a_Nota: “La ausencia obedece a soportes realizados por parte de colaboradores de la subred que no están dentro de las fechas de formalización de los contratos en el SECOP II”."/>
    <m/>
    <m/>
    <m/>
    <n v="1785781"/>
    <m/>
    <m/>
    <n v="1785781"/>
  </r>
  <r>
    <s v="RETROSPECTIVO"/>
    <n v="131"/>
    <x v="0"/>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B. ENERO 2025"/>
    <s v="131Vigilancia en salud públicaSUBREDB. ENERO 2025"/>
    <s v="Adaluz Gómez Hernández"/>
    <n v="57900200"/>
    <n v="59770376.460000001"/>
    <n v="0"/>
    <n v="1"/>
    <n v="0"/>
    <n v="59770376.460000001"/>
    <x v="3"/>
    <x v="0"/>
    <n v="0"/>
    <n v="2.3809523809523799E-3"/>
    <n v="0"/>
    <n v="142310"/>
    <n v="142310"/>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Sisveso; este producto cuenta con 7 actividades de las cuales se afecta 1, que a su vez presenta 5 subactividades con afectación en 1, en la cual se soportan 24 asistencias técnicas y 2 de ellas presentaron inconsistencias que se describen a continuación:_x000a_Actividad 1: Asistencia técnica a UPGD que conforman la red de operadores privada de la vigilancia en salud pública, esta a su vez tiene 5 subactividades y es afectada una (2 asistencias técnicas) de ellas debido a:_x000a_Se evidencia hallazgo en asistencia técnica de la Localidad Bosa, código de UPGD 110010817150 Centro médico Colsubsidio Porvenir realizada el 22/01/2025 para el subsistema Sisveso: Registra en formato de acta y en formato de lista de chequeo localidad Kennedy pero pertenece a la localidad Bosa._x000a_Localidad Kennedy, código UPGD 110010822203 Eusalud Clinica De Traumatologia Y Ortopedia realizada el 9/01/2025 para el subsistema Enfermedades Huérfanas. inconsistencia entre cronograma y soportes: Se evidencia falta de concordancia entre la fecha de realización registrada en cronograma y tablero de control (09 de enero de 2025) con la fecha registrada en acta de reunión (27 de enero de 2025)"/>
    <m/>
    <m/>
    <m/>
    <n v="142310"/>
    <m/>
    <m/>
    <n v="142310"/>
  </r>
  <r>
    <s v="RETROSPECTIVO"/>
    <n v="65"/>
    <x v="1"/>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A. DICIEMBRE 2024"/>
    <s v="65Macro, meso y micro gestión de la salud públicaSUBREDA. DICIEMBRE 2024"/>
    <s v="Briggitte Rey Herrera"/>
    <n v="28434808"/>
    <n v="0"/>
    <n v="1"/>
    <n v="0"/>
    <n v="28434808"/>
    <n v="0"/>
    <x v="6"/>
    <x v="2"/>
    <n v="1"/>
    <m/>
    <n v="1421740"/>
    <n v="0"/>
    <n v="1421740"/>
    <s v="Se genera GLOSA POR BASE DE TALENTO HUMANO del 5%, ya que se evidenciaron las siguientes inconsistencias en el aplicativo:_x000a_GESI: Cesar Augusto Gamba Cañón Técnico 2, no se evidencio en aplicativo de Talento humano el acta de grado ni diploma de bachiller._x000a_ESP: Leidy Marcela Chocontá Clavijo Profesional universitario 2, no se evidencio el cargue en aplicativo de contrato, Hoja de Vida SIDEAP, experiencia laboral, certificados de estudios acta y diploma de bachiller, acta de diploma de estudio profesionales._x000a_Jessica Viviana Girón Barinas Profesional universitario 2, no se evidencio el cargue en aplicativo del diploma, acta de bachiller ni contrato._x000a_Miguel Danilo Agudelo Profesional universitario 2, no se evidencio el cargue en aplicativo del diploma ni acta de bachiller._x000a_Nathaly Londoño Aragoza Profesional universitario 2, no se evidencio el cargue en aplicativo del diploma, acta de bachiller, ni contrato._x000a_CANALIZACIONES:- Profesional Universitario 2, Nayil Eliana Montoya Rojas. En aplicativo se registran 184 horas en diciembre en el producto 69, la profesional desarrolla sus actividades en el producto 70.  _x000a_- Técnico 3, Jesús Alexander Montero Sosa y Heydi Jaramillo Gonzales, no les fueron cargadas 92 horas adicionales a cada uno de diciembre. Desarrolla sus actividades en el producto 69_x000a_- Técnico 1, Milena Cecilia Cubillos Rodríguez, no se encuentran adjuntos los documentos. Desarrolla sus actividades en el producto 69_x000a_- Técnico 1, Angélica María Rodríguez Gutiérrez, no hay documentos adjuntos, no se encuentran cargadas 184 horas de diciembre. Desarrolla sus actividades en el producto 69_x000a_- Profesional Universitario 2, Johanna Carolina García Ortiz, no tiene registradas en aplicativo 46 horas de diciembre. Desarrolla sus actividades en el producto 69_x000a_- Técnico 2, Francy Daniela Sánchez Velásquez. No hay diploma de estudios técnicos. Desarrolla sus actividades en el producto 68_x000a_PAI:_x000a_•_x0009_1033741505:No se identificó soportes  _x000a_•_x0009_20475766:No se identificó contrato completo del mes, se identificó soporte hasta el 17 de Diciembre _x000a_•_x0009_35695682: No se identificó contrato correspondiente a los dos meses  _x000a_•_x0009_39582697: Solo se identificó contrato hasta el 17 de diciembre _x000a_•_x0009_39656448: No se tiene soportes de contrato _x000a_•_x0009_51717479:No se identificó soportes de contrato_x000a_•_x0009_52071259:No se tiene soportes de contratos_x000a_•_x0009_52074673:Solo se identificó contrato hasta el día 17 de diciembre, falta soporte con fecha del 18 al 31 de Diciembre 2024 , No se identificó diploma ni acta de técnico _x000a_•_x0009_52189853:No se tiene soportes de contratos_x000a_•_x0009_52241966:No se tiene soportes de contratos_x000a_•_x0009_52280505:No se tiene soportes de contratos_x000a_•_x0009_52341768:Sin soporte de contrato del mes de diciembre _x000a_•_x0009_52782308:No se identificó soporte de contrato _x000a_•_x0009_52746007:No se identificó soporte de contrato, adicional no se identificó el soporte de experiencia _x000a_•_x0009_25389538:Solo se identificó contrato hasta el 17 de diciembre _x000a_•_x0009_66816490:No se identificó soporte de contrato de los meses correspondientes _x000a_•_x0009_1033789810:No se identificó soporte de contrato de los meses correspondientes_x000a_•_x0009_1073695597:No se identificó soporte de contrato de los meses correspondientes_x000a_•_x0009_1033681126:No se identificó soporte de contrato de los meses correspondientes_x000a_•_x0009_1058847089:No se identificó contrato de diciembre ni enero, adicional no se identificó la tarjeta profesional ni copia del rethus_x000a_•_x0009_52545325:Se recomienda actualizar el campo de experiencia de la hoja de vida del sideap ya que se encuentra cerrado el campo de la subred so_x000a_•_x0009_1014248814:Se recomienda actualizar el campo de experiencia de la hoja de vida del sideap ya que se encuentra cerrado sin registro de la última experiencia_x000a_•_x0009_1070598109:Se recomienda actualizar el cierre en el campo de la experiencia._x000a_•_x0009_1033782716:No se identificó actas de grado de bachiller ni técnico auxiliar de enfermería_x000a_•_x0009_1033814707:No se identificó soportes cargados_x000a_•_x0009_1016051667:No se identificó soportes cargados_x000a_•_x0009_52823488:Se recomienda actualizar el soporte de hoja de vida en experiencia ya que se identificó cerrado y aun labora en el Subred, demás soportes sin inconsistencias_x000a_•_x0009_1024555798:No se identificó soportes cargados_x000a_•_x0009_52366806:No se identificó soportes cargados_x000a_•_x0009_52765678:No se identificó soportes cargados_x000a_•_x0009_52898707:No se identificó soportes cargados_x000a_•_x0009_53002055:No se identificó soportes cargados_x000a_•_x0009_53114773:No se identificó soportes cargados_x000a_•_x0009_53154795:No se identificó contrato del mes de diciembre adicional se identificó contrato de enero con fecha de inicio desde el día 10 de enero, soporte de experiencia no cumple de acuerdo al anexo 6, y se recomienda actualizar el soporte de hoja de vida teniendo en cuenta que en el campo de la experiencia se evidencia cerrado. _x000a_•_x0009_53891519:No se identificó soportes cargados_x000a_•_x0009_55155062:No se identificó soportes cargados_x000a_•_x0009_60375085:No se identificó soportes cargados_x000a_•_x0009_63471618:No se identificó soportes cargados_x000a_•_x0009_1007645225:No se identificó soportes cargados_x000a_•_x0009_1012402019:No se identificó soportes cargados_x000a_•_x0009_1012408302:No se identificó soportes cargados_x000a_•_x0009_1013603123:No se identificó soportes cargados_x000a_•_x0009_1013632775:No se identificó soportes cargados_x000a_•_x0009_1015999750:No se identificó soportes cargados_x000a_•_x0009_1022357659:No se identificó soportes cargados_x000a_•_x0009_1022947932:No se identificó soportes cargados_x000a_•_x0009_1022961513:No se identificó soportes cargados_x000a_•_x0009_1030522971:No se identificó soportes cargados_x000a_•_x0009_1031153442:No se identificó soportes cargados_x000a_•_x0009_1032455873:No se identificó soportes cargados_x000a_•_x0009_1056504059:No se identificó soportes cargados_x000a_•_x0009_1072650562:No se identificó soportes cargados_x000a_•_x0009_1116913550:No se identificó soportes cargados_x000a_•_x0009_1121829673:No se identificó soportes cargados_x000a_•_x0009_1123320562:No se identificó soportes cargados_x000a_•_x0009_1144180796:Se identifico documentos incompletos._x000a_•_x0009_1024505816:No se identificó soporte de contrato_x000a_•_x0009_91161959:No se identificó soportes cargados, Adicional colaborador quien ejecuto acciones en cadena de frio _x000a_•_x0009_1072168322:No se identificó soporte de contrato_x000a_•_x0009_53011046:No se identificó soportes cargados_x000a_•_x0009_53014512:No se identificó soportes cargados_x000a_•_x0009_1000118370: No se evidencia soportes_x000a_•_x0009_55112584: No se evidencia soportes_x000a_•_x0009_52157424: No se evidencia soportes_x000a_•_x0009_1022952122: No se evidencia soportes_x000a_•_x0009_80033608: No se evidencia soportes_x000a_•_x0009_1007627663:No se identificó soportes correspondientes"/>
    <m/>
    <m/>
    <m/>
    <n v="1421740"/>
    <m/>
    <m/>
    <n v="1421740"/>
  </r>
  <r>
    <s v="RETROSPECTIVO"/>
    <n v="65"/>
    <x v="1"/>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B. ENERO 2025"/>
    <s v="65Macro, meso y micro gestión de la salud públicaSUBREDB. ENERO 2025"/>
    <s v="Briggitte Rey Herrera"/>
    <n v="28434808"/>
    <n v="29353252.2984"/>
    <n v="0"/>
    <n v="1"/>
    <n v="0"/>
    <n v="29353252.2984"/>
    <x v="6"/>
    <x v="2"/>
    <m/>
    <n v="1"/>
    <n v="0"/>
    <n v="1467663"/>
    <n v="1467663"/>
    <s v="Se genera GLOSA POR BASE DE TALENTO HUMANO del 5%, ya que se evidenciaron las siguientes inconsistencias en el aplicativo: _x000a_GESI: Cesar Augusto Gamba Cañón Técnico 2, no se evidencio en aplicativo de TH el acta de grado ni diploma de bachiller._x000a_ESP: Leidy Marcela Chocontá Clavijo Profesional universitario 2, no se evidencio  el cargue en aplicativo de contrato, Hoja de Vida SIDEAP, experiencia laboral, certificados de estudios acta y diploma de bachiller, acta de diploma de estudio profesionales. Jessica Viviana Girón Barinas Profesional universitario 2, no se evidencio  el cargue en aplicativo del diploma, acta de bachiller ni contrato. _x000a_Miguel Danilo Agudelo Profesional universitario 2, no se evidencio  el cargue en aplicativo del diploma ni acta de bachiller._x000a_Nathaly Londoño Aragoza Profesional universitario 2, no se evidencio  el cargue en aplicativo del diploma, acta de bachiller, ni contrato._x000a_CANALIZACIONES:- Profesional Universitario 2, Nayil Eliana Montoya Rojas. En aplicativo se registran 184 horas en enero en el producto 69, la profesional desarrolla sus actividades en el producto 70.  _x000a_- Técnico 2, Francy Daniela Sánchez Velásquez, En aplicativo se encuentran 69 horas adicionales como técnico 2. Son 92 horas adicionales como técnico 3. No hay diploma de estudios técnicos. Las horas adicionales son del producto 69._x000a_- Técnico 1, Laura Valentina Espinosa Páez, no se encuentra adjunto la minuta de contrato de enero. Desarrolla sus actividades en el producto 69_x000a_- Técnico 1, Milena Cecilia Cubillos Rodríguez, no se encuentran adjuntos los documentos. Desarrolla sus actividades en el producto 69_x000a_- Profesional Universitario 2, Juan Camilo Peñaranda Martínez, no se encuentra cargado el diploma profesional, se encuentra registrado como profesional universitario 1. Desarrolla sus actividades en el producto 85_x000a_- Técnico 3, Heydi Jaramillo Gonzales, no le fueron cargadas 92 horas adicionales de enero. Desarrolla sus actividades en el producto 69_x000a_PAI: _x000a_•_x0009_1022369209:No se evidencia contrato del mes de enero _x000a_•_x0009_1007627663:No se identificó horas en el mes de Enero en aplicativo, Ni soportes correspondientes_x000a_•_x0009_1024507269:No se identificó contrato del mes de enero _x000a_•_x0009_39724835:No se identificó contrato de enero _x000a_•_x0009_52768494:No se identificó contrato de enero_x000a_•_x0009_1073720589:Se identifico solo contrato hasta el día 10 de enero soporte incompleto sin fecha de inicio de contrato, No se tiene soporte de experiencia como lo solicita el anexo 6, ajustar horas colaborador solo estuvo 48 horas en el mes de enero como técnico administrativo y 136 horas estuvo como técnico intramural. Y se reporta en el mes de Enero 185 horas._x000a_•_x0009_1019091048:No se identificó contrato del mes de diciembre adicional se identificó contrato de enero con fecha de inicio desde el día 10 de enero, y se recomienda actualizar el soporte de hoja de vida teniendo en cuenta que en el campo de la experiencia se evidencia cerrado. _x000a_•_x0009_53154795:No se identificó contrato del mes de diciembre adicional se identificó contrato de enero con fecha de inicio desde el día 10 de enero, soporte de experiencia no cumple de acuerdo al anexo 6, y se recomienda actualizar el soporte de hoja de vida teniendo en cuenta que en el campo de la experiencia se evidencia cerrado. _x000a_•_x0009_1070598109:Se recomienda actualizar el cierre en el campo de la experiencia, no se identificó contrato de enero._x000a_•_x0009_1047394965:No se identificó contrato del mes de Enero_x000a_•_x0009_1032419776:No se identificó contrato del mes correspondiente de enero_x000a_•_x0009_53080552:No se identificó contrato correspondiente al mes de enero_x000a_•_x0009_1023865771:No se identificó contrato del mes de Enero_x000a_•_x0009_53103262:No se identificó contrato del mes de Enero_x000a_•_x0009_35695682: No se identificó contrato correspondiente del Mes  _x000a_•_x0009_39675391: No se tiene soporte de contrato de enero_x000a_•_x0009_46644514:No se tiene soporte de contrato de enero_x000a_•_x0009_1096226766: No se identificó contrato después del 10 al 31 de enero _x000a_•_x0009_1012410842:No se identificó soporte de contrato de enero _x000a_•_x0009_52883222: No se tiene soporte de contrato del mes correspondiente de enero _x000a_•_x0009_52754932:No se tiene soporte de contrato del mes correspondiente de enero _x000a_•_x0009_1012468019:No se identificó contrato del mes de Enero "/>
    <m/>
    <m/>
    <m/>
    <n v="1467663"/>
    <m/>
    <m/>
    <n v="1467663"/>
  </r>
  <r>
    <s v="RETROSPECTIVO"/>
    <n v="43"/>
    <x v="2"/>
    <s v="43Entorno cuidador comunitaria “Bienestar con nuestras comunidades”"/>
    <s v="ENTORNOS CUIDADORES"/>
    <s v="DESARROLLO DE LA INTERACCIÓN INTEGRAL E INTEGRADA EN LA IDENTIFICACIÓN Y GESTIÓN DEL RIESGO INDIVIDUAL Y EN COLECTIVOS."/>
    <s v="Jornadas MÁS Bienestar"/>
    <s v="AVANCE PLAN DE ACCION "/>
    <s v="Subred"/>
    <s v="SUBRED"/>
    <s v="A. DICIEMBRE 2024"/>
    <s v="43Entorno cuidador comunitaria “Bienestar con nuestras comunidades”SUBREDA. DICIEMBRE 2024"/>
    <s v="Berenice Ruiz Ruiz"/>
    <n v="230366896"/>
    <n v="0"/>
    <n v="0.71911000000000003"/>
    <n v="0"/>
    <n v="165659138.58256"/>
    <n v="0"/>
    <x v="8"/>
    <x v="0"/>
    <n v="1.3762870813397131E-2"/>
    <m/>
    <n v="3170510"/>
    <n v="0"/>
    <n v="3170510"/>
    <s v="Se genera glosa POR AUSENCIA DE SOPORTES del 100% por plan de acción cuantitativo del valor del producto faltante, en el producto 43-Jornadas MÁS Bienestar, porque la meta reportada como ejecutada en el informe de gestión, no fue soportada en el seguimiento retrospectivo, ya que se evidenció: en las actividades: Puntos Cuídate, Se Feliz, Cuidarte ¨Cuidándonos a través del arte y Bienestar Integral es MÁS Salud Mental ausencia de soportes para cada actividad de una jornada con un total de cuatro (4) jornadas ejecutada los días del 03 al 05 de diciembre de 2024; aclarando que la ausencia obedece a ¨soportes realizados por parte de colaboradores de la subred que no están dentro de las fechas de formalización de los contratos en el SECOP II.”"/>
    <m/>
    <m/>
    <m/>
    <n v="3170510"/>
    <m/>
    <m/>
    <n v="3170510"/>
  </r>
  <r>
    <s v="RETROSPECTIVO"/>
    <n v="44"/>
    <x v="2"/>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A. DICIEMBRE 2024"/>
    <s v="44Entorno cuidador comunitaria “Bienestar con nuestras comunidades”SUBREDA. DICIEMBRE 2024"/>
    <s v="Berenice Ruiz Ruiz"/>
    <n v="103026016"/>
    <n v="0"/>
    <n v="0.68799999999999994"/>
    <n v="0"/>
    <n v="70881899.008000001"/>
    <n v="0"/>
    <x v="1"/>
    <x v="0"/>
    <n v="4.2999999999999997E-2"/>
    <m/>
    <n v="4430119"/>
    <n v="0"/>
    <n v="4430119"/>
    <s v="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Escuchar para MÁS Bienestar el cual contiene cuatro (4) actividades de la cual se afectó la actividad Planeación y Concertación equipos Habitante en calle y equipo Mujer_Es, que contiene cuatro (4) sub actividades; y, en la  sub actividad Matriz portafolio y/o cronograma, reportado en el drive distrital del entorno cuidador comunitario. Una vez verificado portafolio y/o cronograma en DRIVE distrital de cargue y actualización del mismo VS soportes en físico se evidenció la no concordancia de Matriz portafolio y/o cronograma, reportado en el drive distrital de los formatos de sesiones colectivas evidenciando registros en físico que no aparecen reportados en el portafolio y fechas o direcciones no concordantes con las registradas:_x000a_Equipo Mujer_Es:_x000a_10-12-24 upz 77 localidad 9, 14-12-24 upz 44 localidad 8, 23-12-24 upz 86 localidad 8 (2 sesiones), 26-12-24 upz 46 localidad 8, 21-01-25 upz 46 localidad 8, 24-01-25 upz 81 localidad 8, 24-01-25 upz 47 localidad 8 (2 sesiones), 28-01-25 upz 75 localidad 9._x000a_Habitante de calle:_x000a_27-12-24 upz 85 localidad 7, 17-12-24 upz 82 localidad 8, 26-12-24 upz 41 localidad 16, 08-01-25 upz 85 localidad 7, 2-01-25 upz 87 localidad 7; incumpliendo con las características técnicas del producto frente la ¨ Matriz portafolio y/o cronograma, reportado y actualizado en el drive distrital del entorno cuidador comunitario¨, tal y como lo describe el anexo técnico de la Secretaría Distrital de Salud._x000a_"/>
    <m/>
    <m/>
    <m/>
    <n v="4430119"/>
    <m/>
    <m/>
    <n v="4430119"/>
  </r>
  <r>
    <s v="RETROSPECTIVO"/>
    <n v="44"/>
    <x v="2"/>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B. ENERO 2025"/>
    <s v="44Entorno cuidador comunitaria “Bienestar con nuestras comunidades”SUBREDB. ENERO 2025"/>
    <s v="Berenice Ruiz Ruiz"/>
    <n v="103026016"/>
    <n v="106353756.3168"/>
    <n v="0"/>
    <n v="0.68799999999999994"/>
    <n v="0"/>
    <n v="73171384.345958397"/>
    <x v="1"/>
    <x v="0"/>
    <m/>
    <n v="4.7777777777777775E-3"/>
    <n v="0"/>
    <n v="508135"/>
    <n v="508135"/>
    <s v="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JEscuchar para MÁS Bienestar el cual contiene cuatro (4) actividades de la cual se afectó la actividad Implementación de actividades que contiene nueve (9) sub actividades; y en la Subactividad 8- Fortalecimiento y/o construcción de redes sociales y comunitarias que contiene cuatro (4) sub actividades; y, en la subactividad Registro fotográfico, reportado en el drive distrital 2 fotos máximo por sesión;  se evidenció el no cargue de registro fotográfico, reportado en el drive distrital 2 fotos máximo por sesión; tal y como lo describe el anexo técnico de la Secretaría Distrital de Salud."/>
    <m/>
    <m/>
    <m/>
    <n v="508135"/>
    <m/>
    <m/>
    <n v="508135"/>
  </r>
  <r>
    <s v="RETROSPECTIVO"/>
    <n v="50"/>
    <x v="2"/>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A. DICIEMBRE 2024"/>
    <s v="50Entorno cuidador comunitaria “Bienestar con nuestras comunidades”SUBREDA. DICIEMBRE 2024"/>
    <s v="Johanna Lucila Balaguera Rojas"/>
    <n v="75001896"/>
    <n v="0"/>
    <n v="1"/>
    <n v="0"/>
    <n v="75001896"/>
    <n v="0"/>
    <x v="6"/>
    <x v="2"/>
    <n v="1"/>
    <m/>
    <n v="3750095"/>
    <n v="0"/>
    <n v="3750095"/>
    <s v="Se genera GLOSA POR BASE DE TALENTO HUMANO del 5% del valor total por el producto, ya que se evidenciaron inconsistencias en la base del aplicativo de talento humano para los productos No. 41,42,43,44,47,49,50,175 y 176, la fecha de inicio registrada no corresponde con la legalización de los contratos._x000a_Para el producto No.42 Dispositivos comunitarios para el cuidado colectivo para el bienestar, profesional universitario 2 (Sara Marcela Esguerra Mayorga) los soportes cargados diploma y tarjeta profesional no corresponden a la colaboradora, profesional universitario 2 (Rafael Emiro Canchilla Cotera) no se encuentra cargado soporte académico diploma profesional._x000a_Para el producto 44: para los profesionales Universitarios_2, sin cargue de RETHUS en el aplicativo: José Pérez Delgado y Yirly Viviana Zarta, Karin Yurieth Torres. Actualizar Rethus Aixa Manotas, Ana María Parra. Cargar actualización de certificación de CNTS: Elsa Yadira Corredor, Lucy Eneida Quiñonez. Para los productos 43 y 44 ajustar en aplicativo de TH horas adicionales de horas regulares._x000a_Para el producto 47 SPAcios de Bien_estar, perfil de profesional universitario 2 (Diana Carolina Bernal González) no se encuentra vigente el Certificado de Inscripción al Consejo Nacional de Trabajo Social, perfil de profesional universitario 2 (Manuel Andrés Prieto Sánchez) RETHUS no vigente, perfil de profesional universitario 2 (Jenny Johanna Hernández Rodríguez) soportes cargados diploma, tarjeta profesional y RETHUS no corresponden a la colaboradora, perfil de profesional universitario 2 (Adriana  Rincón Hernández) soporte cargado diploma no corresponde a la colaboradora."/>
    <m/>
    <m/>
    <m/>
    <n v="3750095"/>
    <m/>
    <m/>
    <n v="3750095"/>
  </r>
  <r>
    <s v="RETROSPECTIVO"/>
    <n v="50"/>
    <x v="2"/>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B. ENERO 2025"/>
    <s v="50Entorno cuidador comunitaria “Bienestar con nuestras comunidades”SUBREDB. ENERO 2025"/>
    <s v="Johanna Lucila Balaguera Rojas"/>
    <n v="75001896"/>
    <n v="77424457.240799993"/>
    <n v="0"/>
    <n v="1"/>
    <n v="0"/>
    <n v="77424457.240799993"/>
    <x v="6"/>
    <x v="2"/>
    <m/>
    <n v="1"/>
    <n v="0"/>
    <n v="3871223"/>
    <n v="3871223"/>
    <s v="Se genera GLOSA POR BASE DE TALENTO HUMANO del 5% del valor total por el producto, ya que se evidenciaron inconsistencias en la base del aplicativo de talento humano para los productos No. 41,42,43,44,47,49,50,175 y 176, la fecha de inicio registrada no corresponde con la legalización de los contratos._x000a_Para el producto No.42 Dispositivos comunitarios para el cuidado colectivo para el bienestar, profesional universitario 2 (Sara Marcela Esguerra Mayorga) los soportes cargados diploma y tarjeta profesional no corresponden a la colaboradora, profesional universitario 2 (Rafael Emiro Canchilla Cotera) no se encuentra cargado soporte académico diploma profesional._x000a_Para el producto 44: para los profesionales Universitarios_2, sin cargue de RETHUS en el aplicativo: José Pérez Delgado y Yirly Viviana Zarta, Karin Yurieth Torres. Actualizar Rethus Aixa Manotas, Ana María Parra. Cargar actualización de certificación de CNTS: Elsa Yadira Corredor, Lucy Eneida Quiñonez. Para los productos 43 y 44 ajustar en aplicativo de TH horas adicionales de horas regulares._x000a_Para el producto 47 SPAcios de Bien_estar, perfil de profesional universitario 2 (Diana Carolina Bernal González) no se encuentra vigente el Certificado de Inscripción al Consejo Nacional de Trabajo Social, perfil de profesional universitario 2 (Manuel Andrés Prieto Sánchez) RETHUS no vigente, perfil de profesional universitario 2 (Jenny Johanna Hernández Rodríguez) soportes cargados diploma, tarjeta profesional y RETHUS no corresponden a la colaboradora, perfil de profesional universitario 2 (Adriana  Rincón Hernández) soporte cargado diploma no corresponde a la colaboradora."/>
    <m/>
    <m/>
    <m/>
    <n v="3871223"/>
    <m/>
    <m/>
    <n v="3871223"/>
  </r>
  <r>
    <s v="RETROSPECTIVO"/>
    <n v="54"/>
    <x v="3"/>
    <s v="54Entorno cuidador educativo “Bienestar en nuestro entorno educativo”"/>
    <s v="ENTORNOS CUIDADORES"/>
    <s v="PROMOCIÓN DE LA SALUD"/>
    <s v="Bienestar en el Colegio"/>
    <s v="Sesiones"/>
    <s v="Subred"/>
    <s v="SUBRED"/>
    <s v="B. ENERO 2025"/>
    <s v="54Entorno cuidador educativo “Bienestar en nuestro entorno educativo”SUBREDB. ENERO 2025"/>
    <s v="Anyela Rodriguez"/>
    <n v="86183"/>
    <n v="88966.710900000005"/>
    <n v="0"/>
    <n v="566"/>
    <n v="0"/>
    <n v="50355158.369400002"/>
    <x v="1"/>
    <x v="0"/>
    <m/>
    <n v="1"/>
    <n v="0"/>
    <n v="88967"/>
    <n v="88967"/>
    <s v="Se genera GLOSA POR INCUMPLIMIENTO DE ANEXO 6 LINEAMIENTOS TÉCNICOS DE LA GESTIÓN DE LA SALUD PUBLICA GSP Y DEL PLAN DE SALUD PÚBLICA DE INTERVENCIONES COLECTIVAS - PSPIC Y MÓDULO DE ESTÁNDARES - SIVIGILA D.C, del 100%, del valor total ejecutado en el producto 54. Bienestar en el Colegio. Ya que se identificó el hallazgo en la actividad sesión para la construcción del plan de cuidado; dado que la información registrada es incoherente con respecto al colegio nombrado Colegio IED Andrés Bello en el encabezado del acta y en la descripción refieren al Colegio Kapeirot. Afectando 1 sesion."/>
    <m/>
    <m/>
    <m/>
    <n v="88967"/>
    <m/>
    <m/>
    <n v="88967"/>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A. DICIEMBRE 2024"/>
    <s v="93Gestión y Análisis de Políticas para el bienestar en los territoriosSUBREDA. DICIEMBRE 2024"/>
    <s v="Luz Helena Parra Silva"/>
    <n v="11950984"/>
    <n v="0"/>
    <n v="0.72"/>
    <n v="0"/>
    <n v="8604708.4800000004"/>
    <n v="0"/>
    <x v="6"/>
    <x v="2"/>
    <n v="0.72"/>
    <m/>
    <n v="430235"/>
    <n v="0"/>
    <n v="430235"/>
    <s v="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l no cargue del certificado de especialización en biotecnología Agroambiental al perfil profesional especializado 3 María Del Pilar Quijano Bernal"/>
    <m/>
    <m/>
    <m/>
    <n v="430235"/>
    <m/>
    <m/>
    <n v="430235"/>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B. ENERO 2025"/>
    <s v="93Gestión y Análisis de Políticas para el bienestar en los territoriosSUBREDB. ENERO 2025"/>
    <s v="Luz Helena Parra Silva"/>
    <n v="11950984"/>
    <n v="12337000.783199999"/>
    <n v="0"/>
    <n v="1"/>
    <n v="0"/>
    <n v="12337000.783199999"/>
    <x v="6"/>
    <x v="2"/>
    <m/>
    <n v="1"/>
    <n v="0"/>
    <n v="616850"/>
    <n v="616850"/>
    <s v="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l no cargue del certificado de especialización en biotecnología Agroambiental al perfil profesional especializado 3 María Del Pilar Quijano Bernal"/>
    <m/>
    <m/>
    <m/>
    <n v="616850"/>
    <m/>
    <m/>
    <n v="616850"/>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A. DICIEMBRE 2024"/>
    <s v="93Gestión y Análisis de Políticas para el bienestar en los territoriosSUBREDA. DICIEMBRE 2024"/>
    <s v="Luz Helena Parra Silva"/>
    <n v="11950984"/>
    <n v="0"/>
    <n v="0.72"/>
    <n v="0"/>
    <n v="8604708.4800000004"/>
    <n v="0"/>
    <x v="5"/>
    <x v="1"/>
    <n v="0.72"/>
    <m/>
    <n v="516283"/>
    <n v="0"/>
    <n v="516283"/>
    <s v="Se genera GLOSA POR INSUMOS Y RECURSOS - ANEXO 8 del 6%, sobre el valor total descrito en la columna “valor ejecutado mes” por el producto del código 193 Ejecución Estratégica y Táctica del proceso de Análisis y Políticas para la Salud y la Vida en los Territorios, del proceso de Análisis y Políticas para la Salud y la Vida en los Territorios, por no disponer del total de los vehículos definidos para el proceso para el mes de diciembre de 2024., como se identificó en la revisión de las planillas de transporte registrando el vehículo con placas SNW358."/>
    <m/>
    <m/>
    <m/>
    <n v="516283"/>
    <m/>
    <m/>
    <n v="516283"/>
  </r>
  <r>
    <s v="RETROSPECTIVO"/>
    <n v="74"/>
    <x v="1"/>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B. ENERO 2025"/>
    <s v="74Macro, meso y micro gestión de la salud públicaSUBREDB. ENERO 2025"/>
    <s v="Jennifer Jimenez Ladino"/>
    <n v="9478392"/>
    <n v="9784544.0615999997"/>
    <n v="0"/>
    <n v="3"/>
    <n v="0"/>
    <n v="29353632.184799999"/>
    <x v="1"/>
    <x v="0"/>
    <m/>
    <n v="0.5"/>
    <n v="0"/>
    <n v="4892272"/>
    <n v="489227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seguimiento a la planeación de actividades del Programa Ampliado de Inmunización incluida la vacunación COVID-19. 1) La subred no soporto el seguimiento de dos técnicos frente a la planeación de actividades correspondiente al anexo Anexo 72.2_Plan_de_accion.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2) La subred no cumple con la ejecución de la totalidad de las asesorías técnicas acorde al 70% establecido por el lineamiento que corresponde a 40 asistencias, con un faltante de 1 IPS de la cual solo fue ejecutada por el perfil universitario 1, adicional no soportaron 18 actas de asistencias de las Ips Centro Medico Calle 13 Local 17,Centro De Salud Zona Franca, Centro De Salud Terminal Terrestre, Centro Medico Colsanitas Premium Salitre, Centro De Salud Terminal Aéreo, Asistir Salud Sas Fontibon, Centro Medico Fontibon,Unidad De Servicios Fontibon, Virrey Solis I.P.S S.A. Americas, Centro Medico Colmedica Sede Salitre Capital, Virrey Solis I.P.S S.A. Fontibon, Laboratorio Vejarano Ips Sede Central Point, Centro De Salud Centro Día, Hospital Fontibón, Centro Médico Colsubsidio Plaza Central, Centro Medico Sura Plaza Central, Unidad Medica Y De Diagnostico – Ips, Salud Ocupacional De Los Andes Ltda y si se evidencio la firma del técnico en el soporte del profesional universitario 1."/>
    <m/>
    <m/>
    <m/>
    <n v="4892272"/>
    <m/>
    <m/>
    <n v="4892272"/>
  </r>
  <r>
    <s v="RETROSPECTIVO"/>
    <n v="76"/>
    <x v="1"/>
    <s v="76Macro, meso y micro gestión de la salud pública"/>
    <s v="ENTORNOS CUIDADORES"/>
    <s v="IMPLEMENTACIÓN CONCEPTUAL, METODOLÓGICA Y TÉCNICA"/>
    <s v="Seguimiento supervisión y monitoreo de la modalidad extramural del PAI"/>
    <s v="Avance mensual al plan de acción"/>
    <s v="Subred"/>
    <s v="SUBRED"/>
    <s v="A. DICIEMBRE 2024"/>
    <s v="76Macro, meso y micro gestión de la salud públicaSUBREDA. DICIEMBRE 2024"/>
    <s v="Jennifer Jimenez Ladino"/>
    <n v="6181480"/>
    <n v="0"/>
    <n v="2.266304361893225"/>
    <n v="0"/>
    <n v="14009115.086955734"/>
    <n v="0"/>
    <x v="1"/>
    <x v="0"/>
    <n v="0.67989130856796742"/>
    <m/>
    <n v="4202735"/>
    <n v="0"/>
    <n v="420273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evidenció en las localidades de la subred, registros de dosis diferentes entre el Kárdex físico de medicamentos inmunobiológicos, dispositivos médicos e insumos VS Anexo_ 78.1_Mov_Inm_disp_medicos_insu, Anexo_76.3_Cons_tacticas_perma; y los anexo 77.1_Registro_diario_infancia y Anexo. 77.2_Registro_diario_adultez 2) Realizar seguimiento a la gestión de las bases de cohortes realizados por la modalidad extramural, validando que el resultado del seguimiento se encuentre cargado en el aplicativo PAI 2.0. 2) No se identificó los seguimientos del 100% de la base asignada en el módulo cohorte del aplicativo PAI 2.0, adicional no se identificó la gestión realizada que soporte el motivo de no ingreso, y el no seguimiento correspondiente. 3) Fortalecer alianzas con actores y sectores para impulsar acciones en las diferentes tácticas de la modalidad extramural. 3) Se identificó incumplimiento de calidad con el Anexo 76.2_micropl_actores_sociales y con envió al correo de sdspai@saludcapital.gov.co  y referentes de estrategias de la Secretaría Distrital de Salud. Dado que se identificó espacios en blanco en el  nombre del representante legal y números de teléfono de igual números de teléfono con mas o menos digitos, adicional no da concordancia la celda del avance de intervención vs el campo de intervenidos, en la celda de actores- sectores no da concordancia con el total de caracterizados vs el directorio."/>
    <m/>
    <m/>
    <m/>
    <n v="4202735"/>
    <m/>
    <m/>
    <n v="4202735"/>
  </r>
  <r>
    <s v="RETROSPECTIVO"/>
    <n v="76"/>
    <x v="1"/>
    <s v="76Macro, meso y micro gestión de la salud pública"/>
    <s v="ENTORNOS CUIDADORES"/>
    <s v="IMPLEMENTACIÓN CONCEPTUAL, METODOLÓGICA Y TÉCNICA"/>
    <s v="Seguimiento supervisión y monitoreo de la modalidad extramural del PAI"/>
    <s v="Avance mensual al plan de acción"/>
    <s v="Subred"/>
    <s v="SUBRED"/>
    <s v="B. ENERO 2025"/>
    <s v="76Macro, meso y micro gestión de la salud públicaSUBREDB. ENERO 2025"/>
    <s v="Jennifer Jimenez Ladino"/>
    <n v="6181480"/>
    <n v="6381141.8039999995"/>
    <n v="0"/>
    <n v="2.2234075802518984"/>
    <n v="0"/>
    <n v="14187879.057675874"/>
    <x v="1"/>
    <x v="0"/>
    <m/>
    <n v="0.66702227407556947"/>
    <n v="0"/>
    <n v="4256364"/>
    <n v="425636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evidenció en las localidades de la subred, registros de dosis diferentes entre el Kárdex físico de medicamentos inmunobiológicos, dispositivos médicos e insumos VS Anexo_ 78.1_Mov_Inm_disp_medicos_insu, Anexo_76.3_Cons_tacticas_perma; y los anexo 77.1_Registro_diario_infancia y Anexo. 77.2_Registro_diario_adultez 2) Realizar seguimiento a la gestión de las bases de cohortes realizados por la modalidad extramural, validando que el resultado del seguimiento se encuentre cargado en el aplicativo PAI 2.0. 2) No se identificó los seguimientos del 100% de la base asignada en el módulo cohorte del aplicativo PAI 2.0, adicional no se identificó la gestión realizada que soporte el motivo de no ingreso, y el no seguimiento correspondiente. 3) Fortalecer alianzas con actores y sectores para impulsar acciones en las diferentes tácticas de la modalidad extramural. 3) Se identificó incumplimiento de calidad con el Anexo 76.2_micropl_actores_sociales y con envió al correo de sdspai@saludcapital.gov.co  y referentes de estrategias de la Secretaría Distrital de Salud. Dado que se identificó el formato no establecido por caja de herramientas."/>
    <m/>
    <m/>
    <m/>
    <n v="4256364"/>
    <m/>
    <m/>
    <n v="4256364"/>
  </r>
  <r>
    <s v="RETROSPECTIVO"/>
    <n v="76"/>
    <x v="1"/>
    <s v="76Macro, meso y micro gestión de la salud pública"/>
    <s v="ENTORNOS CUIDADORES"/>
    <s v="IMPLEMENTACIÓN CONCEPTUAL, METODOLÓGICA Y TÉCNICA"/>
    <s v="Seguimiento supervisión y monitoreo de la modalidad extramural del PAI"/>
    <s v="Avance mensual al plan de acción"/>
    <s v="Subred"/>
    <s v="SUBRED"/>
    <s v="A. DICIEMBRE 2024"/>
    <s v="76Macro, meso y micro gestión de la salud públicaSUBREDA. DICIEMBRE 2024"/>
    <s v="Jennifer Jimenez Ladino"/>
    <n v="6181480"/>
    <n v="0"/>
    <n v="2.266304361893225"/>
    <n v="0"/>
    <n v="14009115.086955734"/>
    <n v="0"/>
    <x v="5"/>
    <x v="1"/>
    <n v="2.266304361893225"/>
    <m/>
    <n v="840547"/>
    <n v="0"/>
    <n v="840547"/>
    <s v="Se genera glosa G2 GLOSA POR INSUMOS Y RECURSOS.ANEXO 8, del 6% sobre el valor total ejecutado en el producto dado que se identifico que la subred conto con solo 4 Megáfonos portátiles recargables de los 6 requeridos por el anexo 8. "/>
    <m/>
    <m/>
    <m/>
    <n v="840547"/>
    <m/>
    <m/>
    <n v="840547"/>
  </r>
  <r>
    <s v="RETROSPECTIVO"/>
    <n v="76"/>
    <x v="1"/>
    <s v="76Macro, meso y micro gestión de la salud pública"/>
    <s v="ENTORNOS CUIDADORES"/>
    <s v="IMPLEMENTACIÓN CONCEPTUAL, METODOLÓGICA Y TÉCNICA"/>
    <s v="Seguimiento supervisión y monitoreo de la modalidad extramural del PAI"/>
    <s v="Avance mensual al plan de acción"/>
    <s v="Subred"/>
    <s v="SUBRED"/>
    <s v="B. ENERO 2025"/>
    <s v="76Macro, meso y micro gestión de la salud públicaSUBREDB. ENERO 2025"/>
    <s v="Jennifer Jimenez Ladino"/>
    <n v="6181480"/>
    <n v="6381141.8039999995"/>
    <n v="0"/>
    <n v="2.2234075802518984"/>
    <n v="0"/>
    <n v="14187879.057675874"/>
    <x v="5"/>
    <x v="1"/>
    <m/>
    <n v="2.2234075802518984"/>
    <n v="0"/>
    <n v="851273"/>
    <n v="851273"/>
    <s v="Se genera glosa G2 GLOSA POR INSUMOS Y RECURSOS.ANEXO 8, del 6% sobre el valor total ejecutado en el producto dado que se identifico que la subred conto con solo 4 Megáfonos portátiles recargables de los 6 requeridos por el anexo 8. "/>
    <m/>
    <m/>
    <m/>
    <n v="851273"/>
    <m/>
    <m/>
    <n v="851273"/>
  </r>
  <r>
    <s v="RETROSPECTIVO"/>
    <n v="77"/>
    <x v="1"/>
    <s v="77Macro, meso y micro gestión de la salud pública"/>
    <s v="ENTORNOS CUIDADORES"/>
    <s v="IMPLEMENTACIÓN CONCEPTUAL, METODOLÓGICA Y TÉCNICA"/>
    <s v="Operación de la modalidad extramural del PAI"/>
    <s v="Monitoreo a la modalidad extramural"/>
    <s v="Subred"/>
    <s v="SUBRED"/>
    <s v="A. DICIEMBRE 2024"/>
    <s v="77Macro, meso y micro gestión de la salud públicaSUBREDA. DICIEMBRE 2024"/>
    <s v="Jennifer Jimenez Ladino"/>
    <n v="3296912"/>
    <n v="0"/>
    <n v="65.798912918195882"/>
    <n v="0"/>
    <n v="216933225.58695501"/>
    <n v="0"/>
    <x v="1"/>
    <x v="0"/>
    <n v="1.6"/>
    <m/>
    <n v="5275059"/>
    <n v="0"/>
    <n v="5275059"/>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8 auxiliares de las 65,7989129181959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No se identificó los seguimientos, agendamientos y retroalimentaciones al aplicativo PAI 2.0 de las cohortes de no vacunados. Total de auxiliares afectadas : 8 auxiliares de enfermería."/>
    <m/>
    <m/>
    <m/>
    <n v="5275059"/>
    <m/>
    <m/>
    <n v="5275059"/>
  </r>
  <r>
    <s v="RETROSPECTIVO"/>
    <n v="77"/>
    <x v="1"/>
    <s v="77Macro, meso y micro gestión de la salud pública"/>
    <s v="ENTORNOS CUIDADORES"/>
    <s v="IMPLEMENTACIÓN CONCEPTUAL, METODOLÓGICA Y TÉCNICA"/>
    <s v="Operación de la modalidad extramural del PAI"/>
    <s v="Monitoreo a la modalidad extramural"/>
    <s v="Subred"/>
    <s v="SUBRED"/>
    <s v="B. ENERO 2025"/>
    <s v="77Macro, meso y micro gestión de la salud públicaSUBREDB. ENERO 2025"/>
    <s v="Jennifer Jimenez Ladino"/>
    <n v="3296912"/>
    <n v="3403402.2576000001"/>
    <n v="20.010516810882425"/>
    <n v="49.391657049410583"/>
    <n v="65972913"/>
    <n v="168099677.10856894"/>
    <x v="1"/>
    <x v="0"/>
    <m/>
    <n v="1.7999999999999998"/>
    <n v="0"/>
    <n v="6126124"/>
    <n v="6126124"/>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9 auxiliares de las 49,3916570494106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No se identificó los seguimientos, agendamientos y retroalimentaciones al aplicativo PAI 2.0 de las cohortes de no vacunados total de auxiliares afectadas: 9 auxiliares de enfermería."/>
    <m/>
    <m/>
    <m/>
    <n v="6126124"/>
    <m/>
    <m/>
    <n v="6126124"/>
  </r>
  <r>
    <s v="RETROSPECTIVO"/>
    <n v="83"/>
    <x v="1"/>
    <s v="83Macro, meso y micro gestión de la salud pública"/>
    <s v="ENTORNOS CUIDADORES"/>
    <s v="IMPLEMENTACIÓN CONCEPTUAL, METODOLÓGICA Y TÉCNICA"/>
    <s v="Gestión logística para la disposición de insumos y biológicos del PAI"/>
    <s v="Vehículos "/>
    <s v="Distrital"/>
    <s v="DISTRITO"/>
    <s v="A. DICIEMBRE 2024"/>
    <s v="83Macro, meso y micro gestión de la salud públicaDISTRITOA. DICIEMBRE 2024"/>
    <s v="Jennifer Jimenez Ladino"/>
    <n v="21000000"/>
    <n v="0"/>
    <n v="1"/>
    <n v="0"/>
    <n v="21000000"/>
    <n v="0"/>
    <x v="1"/>
    <x v="0"/>
    <n v="0.33333333333333331"/>
    <m/>
    <n v="7000000"/>
    <n v="0"/>
    <n v="70000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1) La subred en el periodo del seguimiento, no contaron con auxiliar de carga dando incumplimiento al anexo 6, dado que se verifica en el Anexo_78.9_Lista_De_Chequeo_Vehiculo, ya que no se identificó las firmas correspondientes. "/>
    <m/>
    <m/>
    <m/>
    <n v="7000000"/>
    <m/>
    <m/>
    <n v="7000000"/>
  </r>
  <r>
    <s v="RETROSPECTIVO"/>
    <n v="83"/>
    <x v="1"/>
    <s v="83Macro, meso y micro gestión de la salud pública"/>
    <s v="ENTORNOS CUIDADORES"/>
    <s v="IMPLEMENTACIÓN CONCEPTUAL, METODOLÓGICA Y TÉCNICA"/>
    <s v="Gestión logística para la disposición de insumos y biológicos del PAI"/>
    <s v="Vehículos "/>
    <s v="Distrital"/>
    <s v="DISTRITO"/>
    <s v="B. ENERO 2025"/>
    <s v="83Macro, meso y micro gestión de la salud públicaDISTRITOB. ENERO 2025"/>
    <s v="Jennifer Jimenez Ladino"/>
    <n v="21000000"/>
    <n v="21678300"/>
    <n v="0"/>
    <n v="1"/>
    <n v="0"/>
    <n v="21678300"/>
    <x v="1"/>
    <x v="0"/>
    <m/>
    <n v="0.33333333333333331"/>
    <n v="0"/>
    <n v="7226100"/>
    <n v="72261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1) La subred en el periodo del seguimiento, no contaron con auxiliar de carga dando incumplimiento al anexo 6, dado que se verifica en el Anexo_78.9_Lista_De_Chequeo_Vehiculo, ya que no se identificó las firmas correspondientes. "/>
    <m/>
    <m/>
    <m/>
    <n v="7226100"/>
    <m/>
    <m/>
    <n v="7226100"/>
  </r>
  <r>
    <s v="RETROSPECTIVO"/>
    <n v="34"/>
    <x v="5"/>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A. DICIEMBRE 2024"/>
    <s v="34Entorno cuidador Laboral “Bienestar en nuestro entorno laboral”SUBREDA. DICIEMBRE 2024"/>
    <s v="ALEJANDRO BUSTOS"/>
    <n v="31731720"/>
    <n v="0"/>
    <n v="1"/>
    <n v="0"/>
    <n v="31731720"/>
    <n v="0"/>
    <x v="6"/>
    <x v="2"/>
    <n v="1"/>
    <n v="0"/>
    <n v="1586586"/>
    <n v="0"/>
    <n v="1586586"/>
    <s v="Se genera GLOSA POR BASE DE TALENTO HUMANO del 5% del valor total por el producto ejecución estratégica y táctica del entorno cuidador laboral por la identificación de inconsistencias en el aplicativo del talento humano ya que se identificó que la fecha de inicio diligenciada para los perfiles del entorno en base de talento humano, no se correlaciona con la indicada en la prorroga y adición a los contratos de prestación de servicios la cual indica como fecha de inicio el día 07 de diciembre de2024. "/>
    <m/>
    <m/>
    <m/>
    <n v="1586586"/>
    <m/>
    <m/>
    <n v="1586586"/>
  </r>
  <r>
    <s v="RETROSPECTIVO"/>
    <n v="30"/>
    <x v="5"/>
    <s v="30Entorno cuidador Laboral “Bienestar en nuestro entorno laboral”"/>
    <s v="ENTORNOS CUIDADORES"/>
    <s v="INTER ACCIÓN INTEGRADA PRÁCTICAS DE PROMOCIÓN DEL CUIDADO DE LA SALUD DE LOS TRABAJADORES INFORMALES Y GESTIÓN DEL RIESGO EN LAS UNIDADES DE TRABAJO INFORMAL"/>
    <s v="Acciones para la organización y la participación ciudadana por la salud con trabajadores "/>
    <s v="Organización y participación ciudadana por la salud con trabajadores con reporte mensual"/>
    <s v="Subred"/>
    <s v="SUBRED"/>
    <s v="A. DICIEMBRE 2024"/>
    <s v="30Entorno cuidador Laboral “Bienestar en nuestro entorno laboral”SUBREDA. DICIEMBRE 2024"/>
    <s v="ALEJANDRO BUSTOS"/>
    <n v="630428"/>
    <n v="0"/>
    <n v="2.9999984137760398"/>
    <n v="0"/>
    <n v="1891283.0000000012"/>
    <n v="0"/>
    <x v="0"/>
    <x v="0"/>
    <n v="1"/>
    <n v="0"/>
    <n v="630428"/>
    <n v="0"/>
    <n v="630428"/>
    <s v="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de un grupo organizado de trabajadores para la localidad de Fontibón, el cual debía ser realizado por los perfiles de profesional especializado y profesionales universitarios 2. La ausencia obedece a soportes realizados por parte de colaboradores de la subred que no están dentro de las fechas de formalización de los contratos."/>
    <m/>
    <m/>
    <m/>
    <n v="630428"/>
    <m/>
    <m/>
    <n v="630428"/>
  </r>
  <r>
    <s v="RETROSPECTIVO"/>
    <n v="34"/>
    <x v="5"/>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A. DICIEMBRE 2024"/>
    <s v="34Entorno cuidador Laboral “Bienestar en nuestro entorno laboral”SUBREDA. DICIEMBRE 2024"/>
    <s v="ALEJANDRO BUSTOS"/>
    <n v="31731720"/>
    <n v="0"/>
    <n v="1"/>
    <n v="0"/>
    <n v="31731720"/>
    <n v="0"/>
    <x v="7"/>
    <x v="2"/>
    <n v="1"/>
    <n v="0"/>
    <n v="1586586"/>
    <n v="0"/>
    <n v="1586586"/>
    <s v="Se genera GLOSA POR INCONSISTENCIAS DE INFORME DE GESTIÓN del 5% sobre el total del producto gestión estratégica y táctica del entorno cuidador laboral con reporte mensual porque se evidencia que en el producto 40 – Tu Bar Tu Responsabilidad, puesto que no se desagrego por localidad la meta ejecutada y verificada, sin afectación total de la meta, correspondiente a: _x000a__x000a_Reporte informe de gestión:_x000a__x000a_Fontibón: 0 _x000a_Kennedy: 0 _x000a_Puente Aranda: 0_x000a_Bosa: 0_x000a_Subred: 0_x000a_Distrito: 1_x000a_Total Meta: 1_x000a__x000a_Meta verificada:_x000a__x000a_Fontibón: 6 _x000a_Kennedy: 37 _x000a_Puente Aranda: 0_x000a_Bosa: 10_x000a_Subred: 3_x000a_Distrito: 0_x000a_Total Meta: 56"/>
    <m/>
    <m/>
    <m/>
    <n v="1586586"/>
    <m/>
    <m/>
    <n v="1586586"/>
  </r>
  <r>
    <s v="RETROSPECTIVO"/>
    <n v="34"/>
    <x v="5"/>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B. ENERO 2025"/>
    <s v="34Entorno cuidador Laboral “Bienestar en nuestro entorno laboral”SUBREDB. ENERO 2025"/>
    <s v="ALEJANDRO BUSTOS"/>
    <n v="31731720"/>
    <n v="32756654.556000002"/>
    <n v="0"/>
    <n v="1"/>
    <n v="0"/>
    <n v="32756654.556000002"/>
    <x v="7"/>
    <x v="2"/>
    <n v="0"/>
    <n v="1"/>
    <n v="0"/>
    <n v="1637833"/>
    <n v="1637833"/>
    <s v="Se genera GLOSA POR INCONSISTENCIAS DE INFORME DE GESTIÓN del 5% sobre el total del producto gestión estratégica y táctica del entorno cuidador laboral con reporte mensual porque se evidencia que en el producto 40 – Tu Bar Tu Responsabilidad, puesto que no se desagrego por localidad la meta ejecutada y verificada, sin afectación total de la meta, correspondiente a: _x000a__x000a_Reporte informe de gestión_x000a__x000a_Fontibón: 0 _x000a_Kennedy: 0 _x000a_Puente Aranda: 0_x000a_Bosa: 0_x000a_Subred: 0_x000a_Distrito: 56_x000a_Total Meta: 56_x000a__x000a_Meta verificada: _x000a__x000a_Fontibón: 28 _x000a_Kennedy: 17 _x000a_Puente Aranda: 0_x000a_Bosa: 5_x000a_Subred: 6_x000a_Distrito: 0_x000a_Total Meta: 56_x000a_"/>
    <m/>
    <m/>
    <m/>
    <n v="1637833"/>
    <m/>
    <m/>
    <n v="1637833"/>
  </r>
  <r>
    <s v="RETROSPECTIVO"/>
    <n v="34"/>
    <x v="5"/>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A. DICIEMBRE 2024"/>
    <s v="34Entorno cuidador Laboral “Bienestar en nuestro entorno laboral”SUBREDA. DICIEMBRE 2024"/>
    <s v="ALEJANDRO BUSTOS"/>
    <n v="31731720"/>
    <n v="0"/>
    <n v="1"/>
    <n v="0"/>
    <n v="31731720"/>
    <n v="0"/>
    <x v="5"/>
    <x v="1"/>
    <n v="1"/>
    <n v="0"/>
    <n v="1903903"/>
    <n v="0"/>
    <n v="1903903"/>
    <s v="Se genera GLOSA POR INSUMOS Y RECURSOS del 6% sobre el valor total descrito en la columna “valor ejecutado mes” por el producto 34 - Gestión estratégica y táctica del entorno cuidador laboral con reporte mensual, puesto que la subred no presentó soportes que garantizaran la prestación de la cantidad de vehículos requeridos para la operación del entorno cuidador laboral (mínimo 5 vehículos), de acuerdo al anexo 8. "/>
    <m/>
    <m/>
    <m/>
    <n v="1903903"/>
    <m/>
    <m/>
    <n v="1903903"/>
  </r>
  <r>
    <s v="RETROSPECTIVO"/>
    <n v="32"/>
    <x v="5"/>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A. DICIEMBRE 2024"/>
    <s v="32Entorno cuidador Laboral “Bienestar en nuestro entorno laboral”SUBREDA. DICIEMBRE 2024"/>
    <s v="Sandra Jiménez"/>
    <n v="19368944"/>
    <n v="0"/>
    <n v="1"/>
    <n v="0"/>
    <n v="19368944"/>
    <n v="0"/>
    <x v="0"/>
    <x v="0"/>
    <n v="6.25E-2"/>
    <n v="0"/>
    <n v="1210559"/>
    <n v="0"/>
    <n v="1210559"/>
    <s v="Se genera GLOSA del 100% del valor del producto faltante POR AUSENCIA DE SOPORTES, porque los productos reportados como desarrollados en el informe de gestión, no fueron soportados en el seguimiento retrospectivo frente a la meta presentada y verificada, ya que se evidenció 0,0625 soportes faltantes. La ausencia obedece a soportes realizados por parte de colaboradores de la subred que no están dentro de las fechas de formalización de los contratos en el SECOP II."/>
    <m/>
    <m/>
    <m/>
    <n v="1210559"/>
    <m/>
    <m/>
    <n v="1210559"/>
  </r>
  <r>
    <s v="RETROSPECTIVO"/>
    <n v="36"/>
    <x v="5"/>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A. DICIEMBRE 2024"/>
    <s v="36Entorno cuidador Laboral “Bienestar en nuestro entorno laboral”SUBREDA. DICIEMBRE 2024"/>
    <s v="Sandra Jiménez"/>
    <n v="39359"/>
    <n v="0"/>
    <n v="174"/>
    <n v="0"/>
    <n v="6848466"/>
    <n v="0"/>
    <x v="0"/>
    <x v="0"/>
    <n v="8"/>
    <n v="0"/>
    <n v="314872"/>
    <n v="0"/>
    <n v="314872"/>
    <s v="Se genera GLOSA del 100% del valor del producto faltante POR AUSENCIA DE SOPORTES, porque los productos reportados como desarrollados en el informe de gestión, no fueron soportados en el seguimiento retrospectivo frente a la meta presentada y verificada, ya que se evidenció 8 soportes faltantes. La ausencia obedece a soportes realizados por parte de colaboradores de la subred que no están dentro de las fechas de formalización de los contratos en el SECOP II."/>
    <m/>
    <m/>
    <m/>
    <n v="314872"/>
    <m/>
    <m/>
    <n v="314872"/>
  </r>
  <r>
    <s v="RETROSPECTIVO"/>
    <n v="37"/>
    <x v="5"/>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A. DICIEMBRE 2024"/>
    <s v="37Entorno cuidador Laboral “Bienestar en nuestro entorno laboral”SUBREDA. DICIEMBRE 2024"/>
    <s v="Sandra Jiménez"/>
    <n v="60195"/>
    <n v="0"/>
    <n v="1094.0000166126754"/>
    <n v="0"/>
    <n v="65853330.999999993"/>
    <n v="0"/>
    <x v="0"/>
    <x v="0"/>
    <n v="120"/>
    <n v="0"/>
    <n v="7223400"/>
    <n v="0"/>
    <n v="7223400"/>
    <s v="Se genera GLOSA del 100% del valor del producto faltante POR AUSENCIA DE SOPORTES, porque los productos reportados como desarrollados en el informe de gestión, no fueron soportados en el seguimiento retrospectivo frente a la meta presentada y verificada, ya que se evidenció 120 soportes faltantes. La ausencia obedece a soportes realizados por parte de colaboradores de la subred que no están dentro de las fechas de formalización de los contratos en el SECOP II."/>
    <m/>
    <m/>
    <m/>
    <n v="7223400"/>
    <m/>
    <m/>
    <n v="7223400"/>
  </r>
  <r>
    <s v="RETROSPECTIVO"/>
    <n v="39"/>
    <x v="5"/>
    <s v="39Entorno cuidador Laboral “Bienestar en nuestro entorno laboral”"/>
    <s v="ENTORNOS CUIDADORES"/>
    <s v="INTER ACCIÓN INTEGRADA DE PLANES DE CUIDADO PARA LA SALUD A TRAVÉS DE LA DESVINCULACIÓN PROGRESIVA DE NIÑOS, NIÑAS Y ADOLESCENTES DEL TRABAJO INFANTIL"/>
    <s v="Acciones colectivas con trabajadores informales"/>
    <s v="Colectivos con participación de trabajadores informales"/>
    <s v="Subred"/>
    <s v="SUBRED"/>
    <s v="A. DICIEMBRE 2024"/>
    <s v="39Entorno cuidador Laboral “Bienestar en nuestro entorno laboral”SUBREDA. DICIEMBRE 2024"/>
    <s v="Sandra Jiménez"/>
    <n v="78719"/>
    <n v="0"/>
    <n v="3"/>
    <n v="0"/>
    <n v="236157"/>
    <n v="0"/>
    <x v="0"/>
    <x v="0"/>
    <n v="1"/>
    <n v="0"/>
    <n v="78719"/>
    <n v="0"/>
    <n v="78719"/>
    <s v="Se genera GLOSA del 100% del valor del producto faltante POR AUSENCIA DE SOPORTES, porque los productos reportados como desarrollados en el informe de gestión, no fueron soportados en el seguimiento retrospectivo frente a la meta presentada y verificada, ya que se evidenció 1 soporte faltante. La ausencia obedece a soportes realizados por parte de colaboradores de la subred que no están dentro de las fechas de formalización de los contratos en el SECOP II."/>
    <m/>
    <m/>
    <m/>
    <n v="78719"/>
    <m/>
    <m/>
    <n v="78719"/>
  </r>
  <r>
    <s v="RETROSPECTIVO"/>
    <n v="37"/>
    <x v="5"/>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A. DICIEMBRE 2024"/>
    <s v="37Entorno cuidador Laboral “Bienestar en nuestro entorno laboral”SUBREDA. DICIEMBRE 2024"/>
    <s v="Sandra Jiménez"/>
    <n v="60195"/>
    <n v="0"/>
    <n v="1094.0000166126754"/>
    <n v="0"/>
    <n v="65853330.999999993"/>
    <n v="0"/>
    <x v="1"/>
    <x v="0"/>
    <n v="2"/>
    <n v="0"/>
    <n v="120390"/>
    <n v="0"/>
    <n v="120390"/>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 para la desvinculación del trabajo infantil Asesoría para el cuidado y la protección de la salud Monitoreo de la desvinculación Monitoreo – seguimiento del efecto, ejecuto una meta de 1094,00001661268 asesorías de las cuales se identificaron hallazgos en 2 asesorías:_x000a__x000a_Fichas No. 40802228230 y 40802228227 la clasificación nutricional de acuerdo al peso y la talla del niño intervenido no es coincidente con las alertas en nutrición, ya que se registra en las dos fichas el código 1 con clasificación de Desnutrición y en alertas se registra el código 11 que corresponde a No aplica, lo cual indica que se dejó de documentar un estado nutricional, indispensable para generar acciones frente a posibles problemas de crecimiento y desarrollo, deficiencias nutricionales o afectaciones en salud en los niños."/>
    <m/>
    <m/>
    <m/>
    <n v="120390"/>
    <m/>
    <m/>
    <n v="120390"/>
  </r>
  <r>
    <s v="RETROSPECTIVO"/>
    <n v="37"/>
    <x v="5"/>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B. ENERO 2025"/>
    <s v="37Entorno cuidador Laboral “Bienestar en nuestro entorno laboral”SUBREDB. ENERO 2025"/>
    <s v="Sandra Jiménez"/>
    <n v="60195"/>
    <n v="62139.298499999997"/>
    <n v="0"/>
    <n v="1118"/>
    <n v="0"/>
    <n v="69471735.72299999"/>
    <x v="1"/>
    <x v="0"/>
    <n v="0"/>
    <n v="3"/>
    <n v="0"/>
    <n v="186418"/>
    <n v="186418"/>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asesoría para la desvinculación del trabajo infantil Asesoría para el cuidado y la protección de la salud Monitoreo de la desvinculación Monitoreo – seguimiento del efecto, ejecuto una meta de 1118 asesorías de las cuales se identificaron los siguientes hallazgos en 3 asesorías:_x000a__x000a_Ficha No. 40802227517 no se evidencia formato de escala de medición de mejoramiento de habilidades y competencias, la cual debía ser implementada en el 100% de los casos intervenidos. _x000a__x000a_Ficha No. 40802227519 no se evidencia formato de escala de medición de mejoramiento de habilidades y competencias, la cual debía ser implementada en el 100% de los casos intervenidos. _x000a__x000a_Ficha No. 40802228967 se identificó hallazgo por calidad debido a enmendadura en fecha de intervención en segunda asesoría del 30/01/2025 correspondiente al perfil de psicología."/>
    <m/>
    <m/>
    <m/>
    <n v="186418"/>
    <m/>
    <m/>
    <n v="186418"/>
  </r>
  <r>
    <s v="RETROSPECTIVO"/>
    <n v="25"/>
    <x v="5"/>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A. DICIEMBRE 2024"/>
    <s v="25Entorno cuidador Laboral “Bienestar en nuestro entorno laboral”SUBREDA. DICIEMBRE 2024"/>
    <s v="SANDRA YANIRA LEAL ORTIZ"/>
    <n v="39359"/>
    <n v="0"/>
    <n v="174"/>
    <n v="0"/>
    <n v="6848466"/>
    <n v="0"/>
    <x v="0"/>
    <x v="0"/>
    <n v="46"/>
    <n v="0"/>
    <n v="1810514"/>
    <n v="0"/>
    <n v="1810514"/>
    <s v="Se genera GLOSA del 100% del valor del producto faltante POR AUSENCIA DE SOPORTES, porque los productos reportados como desarrollados en el informe de gestión, no fueron soportados en el seguimiento retrospectivo frente a la meta presentada y verificada, ya que se evidenció 46 soportes faltantes. La ausencia obedece a soportes realizados por parte de colaboradores de la subred que no están dentro de las fechas de formalización de los contratos en el SECOP II"/>
    <m/>
    <m/>
    <m/>
    <n v="1810514"/>
    <m/>
    <m/>
    <n v="1810514"/>
  </r>
  <r>
    <s v="RETROSPECTIVO"/>
    <n v="26"/>
    <x v="5"/>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A. DICIEMBRE 2024"/>
    <s v="26Entorno cuidador Laboral “Bienestar en nuestro entorno laboral”SUBREDA. DICIEMBRE 2024"/>
    <s v="SANDRA YANIRA LEAL ORTIZ"/>
    <n v="39359"/>
    <n v="0"/>
    <n v="568"/>
    <n v="0"/>
    <n v="22355912"/>
    <n v="0"/>
    <x v="0"/>
    <x v="0"/>
    <n v="30"/>
    <n v="0"/>
    <n v="1180770"/>
    <n v="0"/>
    <n v="1180770"/>
    <s v="Se genera GLOSA del 100% del valor del producto faltante POR AUSENCIA DE SOPORTES, porque los productos reportados como desarrollados en el informe de gestión, no fueron soportados en el seguimiento retrospectivo frente a la meta presentada y verificada, ya que se evidenció 30 soportes faltantes. La ausencia obedece a soportes realizados por parte de colaboradores de la subred que no están dentro de las fechas de formalización de los contratos en el SECOP II"/>
    <m/>
    <m/>
    <m/>
    <n v="1180770"/>
    <m/>
    <m/>
    <n v="1180770"/>
  </r>
  <r>
    <s v="RETROSPECTIVO"/>
    <n v="27"/>
    <x v="5"/>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A. DICIEMBRE 2024"/>
    <s v="27Entorno cuidador Laboral “Bienestar en nuestro entorno laboral”SUBREDA. DICIEMBRE 2024"/>
    <s v="SANDRA YANIRA LEAL ORTIZ"/>
    <n v="60195"/>
    <n v="0"/>
    <n v="236.00001661267501"/>
    <n v="0"/>
    <n v="14206020.999999972"/>
    <n v="0"/>
    <x v="0"/>
    <x v="0"/>
    <n v="8"/>
    <n v="0"/>
    <n v="481560"/>
    <n v="0"/>
    <n v="481560"/>
    <s v="Se genera GLOSA del 100% del valor del producto faltante POR AUSENCIA DE SOPORTES, porque los productos reportados como desarrollados en el informe de gestión, no fueron soportados en el seguimiento retrospectivo frente a la meta presentada y verificada, ya que se evidenció 8 soportes faltantes. La ausencia obedece a soportes realizados por parte de colaboradores de la subred que no están dentro de las fechas de formalización de los contratos en el SECOP II"/>
    <m/>
    <m/>
    <m/>
    <n v="481560"/>
    <m/>
    <m/>
    <n v="481560"/>
  </r>
  <r>
    <s v="RETROSPECTIVO"/>
    <n v="28"/>
    <x v="5"/>
    <s v="28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de la UTI y monitoreo del proceso con trabajadores de la economía informal en UTI de alto impacto "/>
    <s v="Asesoría de promoción del cuidado de la salud, gestión del riesgo y monitoreo del proceso en UTI de alto impacto"/>
    <s v="Subred"/>
    <s v="SUBRED"/>
    <s v="A. DICIEMBRE 2024"/>
    <s v="28Entorno cuidador Laboral “Bienestar en nuestro entorno laboral”SUBREDA. DICIEMBRE 2024"/>
    <s v="SANDRA YANIRA LEAL ORTIZ"/>
    <n v="78715"/>
    <n v="0"/>
    <n v="163.000012704059"/>
    <n v="0"/>
    <n v="12830546.000000004"/>
    <n v="0"/>
    <x v="0"/>
    <x v="0"/>
    <n v="23"/>
    <n v="0"/>
    <n v="1810445"/>
    <n v="0"/>
    <n v="1810445"/>
    <s v="Se genera GLOSA del 100% del valor del producto faltante POR AUSENCIA DE SOPORTES, porque los productos reportados como desarrollados en el informe de gestión, no fueron soportados en el seguimiento retrospectivo frente a la meta presentada y verificada, ya que se evidenció 23 soportes faltantes. La ausencia obedece a soportes realizados por parte de colaboradores de la subred que no están dentro de las fechas de formalización de los contratos en el SECOP II"/>
    <m/>
    <m/>
    <m/>
    <n v="1810445"/>
    <m/>
    <m/>
    <n v="1810445"/>
  </r>
  <r>
    <s v="RETROSPECTIVO"/>
    <n v="27"/>
    <x v="5"/>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A. DICIEMBRE 2024"/>
    <s v="27Entorno cuidador Laboral “Bienestar en nuestro entorno laboral”SUBREDA. DICIEMBRE 2024"/>
    <s v="SANDRA YANIRA LEAL ORTIZ"/>
    <n v="60195"/>
    <n v="0"/>
    <n v="236.00001661267501"/>
    <n v="0"/>
    <n v="14206020.999999972"/>
    <n v="0"/>
    <x v="1"/>
    <x v="0"/>
    <n v="11"/>
    <n v="0"/>
    <n v="662145"/>
    <n v="0"/>
    <n v="662145"/>
    <s v="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para el perfil de profesional universitario 2; se evidencio durante el seguimiento que el profesional de enfermería, no realizó asesoría al 100% de los trabajadores caracterizados en la UTI; en 11 fichas del mes de diciembre de 2024 las cuales se relacionan a continuación: 40802228188, 40802228123, 40802228092, 40802228090, 40802227884, 40802228063, 40802228071, 40802228238, 40802227094, 40802228236 y 4702227649, sin documentar en el formato la razón del por qué no se registró la asesoría a todos los trabajadores; puesto que el lineamiento refiere: “Las asesorías de este producto deben cubrir al 100% de los trabajadores identificados, de lo anterior se exceptúan aquellos que no se encuentren laborando en el establecimiento al momento de la asesoría, realizando el debido registro en el formato”."/>
    <m/>
    <m/>
    <m/>
    <n v="662145"/>
    <m/>
    <m/>
    <n v="662145"/>
  </r>
  <r>
    <s v="RETROSPECTIVO"/>
    <n v="27"/>
    <x v="5"/>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B. ENERO 2025"/>
    <s v="27Entorno cuidador Laboral “Bienestar en nuestro entorno laboral”SUBREDB. ENERO 2025"/>
    <s v="SANDRA YANIRA LEAL ORTIZ"/>
    <n v="60195"/>
    <n v="62139.298499999997"/>
    <n v="0"/>
    <n v="212"/>
    <n v="0"/>
    <n v="13173531.282"/>
    <x v="1"/>
    <x v="0"/>
    <n v="0"/>
    <n v="9"/>
    <n v="0"/>
    <n v="559254"/>
    <n v="559254"/>
    <s v="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se identificaron los siguientes hallazgos:_x000a__x000a_Para el perfil de profesional universitario 2 (Enfermería); se evidencio durante el seguimiento que el profesional de enfermería, no realizó asesoría al 100% de los trabajadores caracterizados en la UTI; 7 soportes en el periodo de enero 2025  las fichas se relacionan a continuación: fichas 40802228065, 40802228233, 40802228170, 41602227917, 40702228350, 40702228348 y  41602227918, sin documentar en el formato la razón del por qué no se registró la asesoría a todos los trabajadores; puesto que el lineamiento refiere: “Las asesorías de este producto deben cubrir al 100% de los trabajadores identificados, de lo anterior se exceptúan aquellos que no se encuentren laborando en el establecimiento al momento de la asesoría, realizando el debido registro en el formato”._x000a__x000a_De otra parte, se evidencio hallazgo, en la ficha 40702228346 puesto que se evidenció durante el seguimiento que la profesional no canalizó a la trabajadora # 2 a pesar de que se documentó en el seguimiento que  la usuaria tenía antecedentes de asma tratado con Salbutamol 3 puff y se encontraba en crisis y la usuaria no asiste al médico hace más de un año; donde se infiere que la usuaria se automedica pues no se documenta un control reciente por su patología y en la actualidad se encuentra con medicamento para controlar el asma; con todo esto la profesional no canalizó a la trabajadora ni le recomendó asistir a su médico tratante para ver la evolución de su patología y su estado de salud en general; puesto que el lineamiento refiere: “Canalización a la ruta en caso de identificarse necesidad”._x000a__x000a_Para el perfil universitario 2 (Psicología); se evidencio durante el seguimiento que el profesional de psicología no realizó la escala de medición de mejoramiento de habilidades y competencias al 100% de los trabajadores caracterizados en la UTI; en la ficha 40702227266 sin documentar en el formato la razón del por qué no se registró la asesoría a todos los trabajadores; puesto que el lineamiento refiere: “a fin de evaluar la modificación de habilidades para la vida se debe implementar en el 100% de los casos intervenidos por el profesional de Psicología, la escala de medición de mejoramiento de habilidades y competencias (sujeto a cambios en los instrumentos operativos del entorno laboral)”."/>
    <m/>
    <m/>
    <m/>
    <n v="559254"/>
    <m/>
    <m/>
    <n v="559254"/>
  </r>
  <r>
    <s v="RETROSPECTIVO"/>
    <n v="69"/>
    <x v="1"/>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A. DICIEMBRE 2024"/>
    <s v="69Macro, meso y micro gestión de la salud públicaSUBREDA. DICIEMBRE 2024"/>
    <s v="MARCELA LOPEZ"/>
    <n v="11126848"/>
    <n v="0"/>
    <n v="3.1254248796514359"/>
    <n v="0"/>
    <n v="34776127.571299821"/>
    <n v="0"/>
    <x v="4"/>
    <x v="0"/>
    <n v="3.72539943574942E-2"/>
    <n v="0"/>
    <n v="414520"/>
    <n v="0"/>
    <n v="414520"/>
    <s v="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_x000a__x000a_- Técnico 1, Lady Yurley Pava Novoa, no se registra pago de 31 horas de diciembre 2024_x000a_Total: 31 horas técnico 1"/>
    <m/>
    <m/>
    <m/>
    <n v="414520"/>
    <m/>
    <m/>
    <n v="414520"/>
  </r>
  <r>
    <s v="RETROSPECTIVO"/>
    <n v="1149"/>
    <x v="6"/>
    <s v="1149Vigilancia de la salud ambiental"/>
    <s v="Línea Seguridad química"/>
    <s v="Vigilancia Intensificada Prevención Integral En Salud Ambiental PISA - Fontibon"/>
    <s v="Vigilancia intensificada de la Salud Ambiental"/>
    <s v="Ver SIVIGILA"/>
    <s v="Ver SIVIGILA"/>
    <s v="FONTIBON"/>
    <s v="A. DICIEMBRE 2024"/>
    <s v="1149Vigilancia de la salud ambientalFONTIBONA. DICIEMBRE 2024"/>
    <s v="Freddy Vicente Nieto Moreno"/>
    <n v="49296093"/>
    <n v="0"/>
    <n v="1"/>
    <n v="0"/>
    <n v="49296093"/>
    <n v="0"/>
    <x v="9"/>
    <x v="0"/>
    <n v="1"/>
    <m/>
    <n v="49296093"/>
    <n v="0"/>
    <n v="49296093"/>
    <s v="Se genera GLOSA sobre 100% del valor reportado en la columna &quot;Presupuesto ejecutado periodo&quot;, por Ausencia de Soportes, ya que se evidenció: _x000a__x000a_En el informe de gestión de VSA se reportó Meta Ejecutada Periodo de 1, sin embargo, durante la visita de seguimiento no se soportaron de manera completa actividades que se encuentran definidas en el ficha técnica de la línea de Seguridad Química así como el plan de acción: Ejecutar visitas finales a trece (13) empresas participantes en las acciones de vigilancia intensificada en donde se evalúe el desarrollo de las acciones definidas desde su vinculación en su plan de acción y la implementación del Sistema de Gestión en Salud Ambiental. La visita se realizará de manera presencial por mínimo dos (2) profesionales especializados, solo se soportaron 6 visitas finales, presentando ausencia de 7 visitas. Llevar a cabo el diligenciamiento de la encuesta de evaluación final de la implementación de las acciones de vigilancia intensificada en cada una de las trece (13) empresas vinculadas y visitadas en el mes de diciembre 2024, y realizar su sistematización, para desarrollar un análisis al respecto de los resultados y así definir acciones de mejora para el proyecto y posibles empresas participantes para próximos periodos, solo se soportaron 6 encuestas, presentando ausencia de 7 encuestas; de acuerdo al plan de acción las ausencias equivalen a 0,3991604717 de meta ejecutada. La ausencia obedece a soportes realizados por parte de colaboradores de la subred, que no están dentro de las fechas de formalización de los contratos en el SECOP II. La ausencia obedece a soportes realizados por parte de colaboradores de la subred, que no están dentro de las fechas de formalización de los contratos en el SECOP II."/>
    <m/>
    <m/>
    <m/>
    <n v="49296093"/>
    <m/>
    <m/>
    <n v="49296093"/>
  </r>
  <r>
    <s v="RETROSPECTIVO"/>
    <n v="1146"/>
    <x v="6"/>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A. DICIEMBRE 2024"/>
    <s v="1146Vigilancia de la salud ambientalPUENTE ARANDAA. DICIEMBRE 2024"/>
    <s v="Freddy Vicente Nieto Moreno"/>
    <n v="23591469"/>
    <n v="0"/>
    <n v="1"/>
    <n v="0"/>
    <n v="23591469"/>
    <n v="0"/>
    <x v="10"/>
    <x v="0"/>
    <n v="1"/>
    <m/>
    <n v="23591469"/>
    <n v="0"/>
    <n v="23591469"/>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En las caracterizaciones de la exposición a sustancias químicas priorizadas, en menores de edad captados en instituciones educativas, unidad centinela o en cuadrantes de exposición, a las que se realizó toma de muestras de sangre y ya se cuenta con los resultados por parte del Laboratorio de Salud Pública, no se evidencian estos resultados en el soporte físico ni en el aplicativo Sivigila DC, incumpliendo el plan de acción el cual indica: &quot;Nota 1: incluye la digitación de los resultados de análisis de sustancias químicas en muestras de sangre, que se podrán ingresar extemporáneamente en el Sivigila, según fecha de entrega por parte del LSP&quot;._x000a_En la encuesta de caracterización No. 577, los datos del número de documento del responsable del menor registrados en el consentimiento informado: &quot;5254942&quot;, en la encuesta: &quot;52546924&quot; y en la firma: &quot;52546942&quot;, no son coincidentes y ninguno de ellos corresponde al documento de la señora &quot;FANNY ESPERANZA ABRIL CADENA&quot;, quien registra como abuela de la menor._x000a_Las caracterizaciones registran en el soporte físico como supervisor a &quot;Andrea Fernández&quot;, sin embargo, en el aplicativo Sivigila DC se digitó: &quot;María Fernanda Rico&quot;, no se evidencia alguna observación en el formato físico y en el Sivigila con relación a esto._x000a_En todas las actas de verificación de la información en registrada en físico y digital de las caracterizaciones de la exposición a sustancias químicas, se evidencia en la primera hoja de compromisos fechas del año 2020, lo que es inconsistente._x000a__x000a_Adicional se evidenció ausencia de Soportes, en el informe de gestión de VSA se reportó Meta Ejecutada Periodo de 1, sin embargo, durante la visita de seguimiento no se soportaron de manera completa actividades que se encuentran definidas en el ficha técnica de la línea de Seguridad Química así como el plan de acción: Verificación de la información en físico y digital de las caracterizaciones de la exposición a sustancias químicas de interés, en menores de edad captados en instituciones educativas, unidad centinela o en cuadrantes de exposición; incluye la verificación de la digitación de los resultados de del análisis de sustancias químicas en muestras de sangre, no se soportó la actividad para la primera semana. Captación y caracterización mensual de menores de edad con diagnósticos relacionados con la exposición a sustancias químicas de interés (Hg y/o Pb) en la Unidades de Servicios de Salud (USS) Patio Bonito Tintal y Bosa, establecidas como unidad centinela para el período, no se soportó la actividad para la primera semana. Realizar evaluaciones del desarrollo cognitivo y estado emocional, a menores de edad caracterizados previamente en su exposición a sustancias químicas priorizadas. Se debe realizar un mínimo de 34 evaluaciones por mes, que pueden aplicarse presencial o virtualmente y en menores que hayan sido caracterizados máximo dos (2) meses antes, solo se soportaron 29 evaluaciones, presentando ausencia de 5 evaluaciones; de acuerdo al plan de acción las ausencias equivalen a 0,049555565 de meta ejecutada. La ausencia obedece a soportes realizados por parte de colaboradores de la subred, que no están dentro de las fechas de formalización de los contratos en el SECOP II."/>
    <m/>
    <m/>
    <m/>
    <n v="23591469"/>
    <m/>
    <m/>
    <n v="23591469"/>
  </r>
  <r>
    <s v="RETROSPECTIVO"/>
    <n v="4"/>
    <x v="6"/>
    <s v="4Vigilancia de la salud ambiental"/>
    <s v="Línea Seguridad química"/>
    <s v="IVC A ESTABLECIMIENTOS DE ESTÉTICA ORNAMENTAL"/>
    <s v="Establecimiento vigilado y controlado"/>
    <s v="Ver SIVIGILA"/>
    <s v="Ver SIVIGILA"/>
    <s v="FONTIBON"/>
    <s v="B. ENERO 2025"/>
    <s v="4Vigilancia de la salud ambientalFONTIBONB. ENERO 2025"/>
    <s v="Freddy Vicente Nieto Moreno"/>
    <n v="0"/>
    <n v="90168"/>
    <n v="0"/>
    <n v="35"/>
    <n v="0"/>
    <n v="3155880"/>
    <x v="10"/>
    <x v="0"/>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3C036730 ID (823859) con concepto sanitario Desfavorable, de fecha 09-01-2025, calificó el ítem 12.2 ¿Utilizan toallas limpias (una para cada cliente) sobre las almohadillas de manicura?, como cumple, sin embargo, no se registraron productos cosméticos relacionados con esta actividad, lo que es inconsistente; además registró un NIT errado, ya que al consultar en la página de la DIAN (https://muisca.dian.gov.co/), para el NIT &quot;700490669-7&quot;, registra &quot;Primer Apellido AROCHA, Segundo Apellido PADILLA, Primer Nombre GENESIS&quot;, sin embargo en el soporte se registra: &quot;DENISSE QUINTERO ZAMBRANO&quot;._x000a_2. en el acta No. SQ03C036089 ID (761129) con concepto sanitario Desfavorable, de fecha 23-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_x000a_3. en el acta No. SQ03C036090 ID (803123) con concepto sanitario Desfavorable, de fecha 23-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m/>
    <m/>
    <m/>
    <n v="270504"/>
    <m/>
    <m/>
    <n v="270504"/>
  </r>
  <r>
    <s v="RETROSPECTIVO"/>
    <n v="1759"/>
    <x v="6"/>
    <s v="1759Vigilancia de la salud ambiental"/>
    <s v="Línea Seguridad química"/>
    <s v="IVC A ESTABLECIMIENTOS DE MANTENIMIENTO AUTOMOTRIZ DE MENOS DE 20 TRABAJADORES"/>
    <s v="Establecimiento vigilado y controlado"/>
    <s v="Ver SIVIGILA"/>
    <s v="Ver SIVIGILA"/>
    <s v="FONTIBON"/>
    <s v="B. ENERO 2025"/>
    <s v="1759Vigilancia de la salud ambientalFONTIBONB. ENERO 2025"/>
    <s v="Freddy Vicente Nieto Moreno"/>
    <n v="0"/>
    <n v="60112"/>
    <n v="0"/>
    <n v="55"/>
    <n v="0"/>
    <n v="3306160"/>
    <x v="10"/>
    <x v="0"/>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C094054 ID (533547) con concepto sanitario Desfavorable, de fecha 16-01-2025, no se registró el incumplimiento asociado al ítem 5.4 que se calificó no cumple._x000a_2. en el acta No. SQ01C094061 ID (546496) con concepto sanitario Desfavorable, de fecha 21-01-2025, registró incumplimiento correlacionado para los ítems 5.6 y 7.7: &quot;…No tiene sistema para contener un derrame de aceite lubricante usado…&quot;, sin embargo, el hallazgo para el ítem 5.6 no quedó contenido en este, ya que registró: &quot;…No implementa gestión interna adecuada según el tipo de residuo&quot;._x000a_3. en el acta No. SQ01C094055 ID (709614) con concepto sanitario Favorable con Requerimientos, de fecha 16-01-2025, no se registró el incumplimiento asociado al ítem 4.8 que se calificó no cumple."/>
    <m/>
    <m/>
    <m/>
    <n v="180336"/>
    <m/>
    <m/>
    <n v="180336"/>
  </r>
  <r>
    <s v="RETROSPECTIVO"/>
    <n v="4"/>
    <x v="6"/>
    <s v="4Vigilancia de la salud ambiental"/>
    <s v="Línea Seguridad química"/>
    <s v="IVC A ESTABLECIMIENTOS DE ESTÉTICA ORNAMENTAL"/>
    <s v="Establecimiento vigilado y controlado"/>
    <s v="Ver SIVIGILA"/>
    <s v="Ver SIVIGILA"/>
    <s v="KENNEDY"/>
    <s v="B. ENERO 2025"/>
    <s v="4Vigilancia de la salud ambientalKENNEDYB. ENERO 2025"/>
    <s v="Freddy Vicente Nieto Moreno"/>
    <n v="0"/>
    <n v="90168"/>
    <n v="0"/>
    <n v="128"/>
    <n v="0"/>
    <n v="11541504"/>
    <x v="10"/>
    <x v="0"/>
    <m/>
    <n v="9"/>
    <n v="0"/>
    <n v="811512"/>
    <n v="8115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9 intervenciones:_x000a__x000a_1. en el acta No. SQ03C036661 ID (413260) con concepto sanitario Desfavorable, de fecha 15-01-2025, calificó el ítem 12.2 ¿Utilizan toallas limpias (una para cada cliente) sobre las almohadillas de manicura?, como cumple, sin embargo, no se registraron productos cosméticos relacionados con esta actividad, lo que es inconsistente._x000a_2. en el acta No. SQ03C036568 ID (333603) con concepto sanitario Desfavorable, de fecha 16-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además la matricula mercantil registrada no corresponde con el establecimiento, al verificar la página del RUES (https://ruesfront.rues.org.co/), para la matricula: &quot;2904599&quot;, indica el establecimiento comercial: &quot;D´GLORIA ALTA PELUQUERIA&quot;, sin embargo, se registró: &quot;XAID&quot;, al consultar por este nombre no se reportan resultados._x000a_3. en el acta No. SQ03C036566 ID (523988) con concepto sanitario Desfavorable, de fecha 16-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_x000a_4. en el acta No. SQ03C036750 ID (632334) con concepto sanitario Desfavorable, de fecha 17-01-2025, la matricula mercantil registrada no corresponde con el establecimiento, al verificar la página del RUES (https://ruesfront.rues.org.co/), para la matricula: &quot;3616491&quot;, indica el establecimiento comercial: &quot;ZAVIEK PELUQUERIAS&quot;, sin embargo, se registró: &quot;DIOSA`S TU CASA DE BELLEZA&quot;, al consultar por este nombre y por el documento del propietario: &quot;NIT 53098413-2&quot;, no se reportan resultados._x000a_5. en el acta No. SQ03C036679 ID (826183) con concepto sanitario Desfavorable, de fecha 21-01-2025, calificó no cumple los ítems 14.1 ¿Todos los trabajadores cuentan con certificado de estudios de un programa registrado y aprobado, que haya sido otorgado legalmente por una institución de educación registrada ante la autoridad educativa correspondiente? y 14.2 ¿Todos los trabajadores cuentan con capacitación en bioseguridad, salud ocupacional, legislación y demás temas incluidos en el programa de formación y educación establecido en la Resolución 2827 de 2006 o según la normativa sanitaria vigente?, sin embargo, no se incluyó la cantidad y los nombres de los trabajadores que no cumplen con estos requisitos, en la descripción del hallazgo o en la 16.1 Descripción de las exigencias” como parte de la descripción de la respectiva exigencia o incumplimiento._x000a_6. en el acta No. SQ03C036689 ID (340370) con concepto sanitario Desfavorable, de fecha 24-01-2025, calificó el ítem 12.2 ¿Utilizan toallas limpias (una para cada cliente) sobre las almohadillas de manicura?, como cumple, sin embargo, no se registraron productos cosméticos relacionados con esta actividad, lo que es inconsistente._x000a_7. en el acta No. SQ03C036562 ID (458997) con concepto sanitario Desfavorable, de fecha 24-01-2025, registró en campo de observaciones: &quot;…Se ratifica concepto desfavorable…&quot;, sin embargo, en la intervención anterior de fecha 04/03/2024, se emitió concepto sanitario favorable con requerimientos, ademá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_x000a_8. en el acta No. SQ03C036649 ID (707446) con concepto sanitario Favorable, de fecha 08-01-2025, calificó el ítem 12.2 ¿Utilizan toallas limpias (una para cada cliente) sobre las almohadillas de manicura?, como cumple, sin embargo, no se registraron productos cosméticos relacionados con esta actividad, lo que es inconsistente._x000a_9. en el acta No. SQ03C036676 ID (663769) con concepto sanitario Favorable, de fecha 20-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además calificó el ítem 12.2 ¿Utilizan toallas limpias (una para cada cliente) sobre las almohadillas de manicura?, como cumple, sin embargo, no se registraron productos cosméticos relacionados con esta actividad, lo que es inconsistente."/>
    <m/>
    <m/>
    <m/>
    <n v="811512"/>
    <m/>
    <m/>
    <n v="811512"/>
  </r>
  <r>
    <s v="RETROSPECTIVO"/>
    <n v="12"/>
    <x v="6"/>
    <s v="12Vigilancia de la salud ambiental"/>
    <s v="Línea Seguridad química"/>
    <s v="IVC A ESTACIONES DE SERVICIO"/>
    <s v="Establecimiento vigilado y controlado"/>
    <s v="Ver SIVIGILA"/>
    <s v="Ver SIVIGILA"/>
    <s v="KENNEDY"/>
    <s v="B. ENERO 2025"/>
    <s v="12Vigilancia de la salud ambientalKENNEDYB. ENERO 2025"/>
    <s v="Freddy Vicente Nieto Moreno"/>
    <n v="0"/>
    <n v="90168"/>
    <n v="0"/>
    <n v="1"/>
    <n v="0"/>
    <n v="90168"/>
    <x v="10"/>
    <x v="0"/>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C093138 ID (310776) con concepto sanitario Favorable con Requerimientos, de fecha 20-01-2025, registró para el ítem 4.8 como hallazgo: &quot;…Dotación del botiquín incompleta&quot; y como exigencia&quot;…Dotar adecuadamente el botiquín..&quot;, lo que no está redactado de manera clara, precisa y detallada como se indica en el instructivo de diligenciamiento; además se registró como hallazgo para el ítem 7.5 &quot;...No comunica el peligro en área de riesgo eléctrico&quot;, lo que no está contenido ni en el hallazgo ni en la exigencia del ítem 4.3 en el cual, de acuerdo al instructivo se debe evaluar la señalización de peligro (como alta tensión, equipos eléctricos, sustancias inflamables)."/>
    <m/>
    <m/>
    <m/>
    <n v="90168"/>
    <m/>
    <m/>
    <n v="90168"/>
  </r>
  <r>
    <s v="RETROSPECTIVO"/>
    <n v="22"/>
    <x v="6"/>
    <s v="22Vigilancia de la salud ambiental"/>
    <s v="Línea Seguridad química"/>
    <s v="IVC A MICROEMPRESAS Y PEQUEÑAS EMPRESAS"/>
    <s v="Establecimiento vigilado y controlado"/>
    <s v="Ver SIVIGILA"/>
    <s v="Ver SIVIGILA"/>
    <s v="KENNEDY"/>
    <s v="B. ENERO 2025"/>
    <s v="22Vigilancia de la salud ambientalKENNEDYB. ENERO 2025"/>
    <s v="Freddy Vicente Nieto Moreno"/>
    <n v="0"/>
    <n v="90168"/>
    <n v="0"/>
    <n v="52"/>
    <n v="0"/>
    <n v="4688736"/>
    <x v="10"/>
    <x v="0"/>
    <m/>
    <n v="5"/>
    <n v="0"/>
    <n v="450840"/>
    <n v="4508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5 intervenciones:_x000a__x000a_1. en el acta No. SQ01C093825 ID (670148) con concepto sanitario Desfavorable, de fecha 10-01-2025, registró para el ítem 4.8 como hallazgo: &quot;…Botiquín de primeros auxilios incompleto&quot; y como incumplimiento: &quot;…No completo la dotación del botiquín&quot;, lo que no está redactado de detallado de manera clara, precisa y detallada como se indica en el instructivo de diligenciamiento; además se registró como hallazgo para el ítem 7.5 &quot;No comunica el peligro de líquidos inflamables&quot;, sin embargo, lo que no está contenido ni en el hallazgo, ni en el incumplimiento del ítem 4.3 en el cual, de acuerdo al instructivo de diligenciamiento se debe evaluar la señalización de peligro (como alta tensión, equipos eléctricos, sustancias inflamables).._x000a_2. en el acta No. SQ01C093813 ID (744715) con concepto sanitario Desfavorable, de fecha 13-01-2025, indicó en tipo de establecimiento: &quot;Fabricación de Artículos de Hormigón, Cemento y Yeso&quot;, indicando en producto terminado una cantidad mensual producida de &quot;Pegacor&quot; de 1 tonelada, sin embargo, las cantidades mensuales utilizadas de materias primas que se registraron son: &quot;Cemento&quot; 2 toneladas, &quot;Arena&quot; 18 toneladas&quot; y Carboximetilcelulosa 50 kilogramos, lo que es inconsistente._x000a_3. en el acta No. SQ01C093820 ID (763113) con concepto sanitario Desfavorable, de fecha 15-01-2025, registró para el ítem 4.8 como hallazgo: &quot;…Botiquín con dotación incompleta&quot; y como incumplimiento: &quot;…No completo la dotación del botiquín de primeros auxilios&quot;, lo que no está redactado de manera clara, precisa y detallada como se indica en el instructivo de diligenciamiento; además se registró como hallazgo para el ítem 7.5 &quot;No comunica el peligro de líquidos inflamables&quot;, lo que no está contenido ni en el hallazgo, ni en el incumplimiento del ítem 4.3 en el cual, de acuerdo al instructivo de diligenciamiento se debe evaluar la señalización de peligro (como alta tensión, equipos eléctricos, sustancias inflamables)._x000a_4. en el acta No. SQ01C093587 ID (811220) con concepto sanitario Desfavorable, de fecha 16-01-2025, indicó en tipo de establecimiento: &quot;VENTA E INSTALACIÓN DE ACCESORIOS Y LUJOS PARA VEHÍCULOS&quot;, sin embargo, no se encuentra adecuadamente clasificado ya que la ficha técnica indica para esta intervención: &quot;...se incluye el mantenimiento de partes o piezas de lujo de vehículos automotores, que no forman parte de la estructura funcional y que requieran el uso de sustancias químicas.&quot;, y la única sustancia química que se registró como utilizada fue &quot;Silicona en aerosol&quot;, con una cantidad de 1 kilogramo; ; además registró matricula mercantil no vigente, al verificar la página del RUES (https://ruesfront.rues.org.co/), para la matricula: &quot;2841068&quot;, indica: &quot;Fecha de renovación 2022/09/19&quot; y el nombre comercial &quot;GUARDA POLVOS Y CAUCHOS&quot;, sin embargo se registró: &quot;GUARDA POLVOS Y CAUCHOS 2&quot;._x000a_5. en el acta No. SQ01C093751 ID (431623) con concepto sanitario Favorable con Requerimientos, de fecha 17-01-2025, registró para el ítem 4.8 como hallazgo: &quot;…Dotación de botiquín de primeros auxilios incompleta&quot; y como exigencia&quot;…Presentar dotación de botiquín de primeros auxilios completa...&quot;, lo que no está redactado de manera clara, precisa y detallada como se indica en el instructivo de diligenciamiento; además se registró como hallazgo para el ítem 7.5 &quot;...Falta comunicar peligro en área de sustancia inflamables&quot;, lo que no está contenido ni en el hallazgo ni en la exigencia del ítem 4.3 en el cual, de acuerdo al instructivo de diligenciamiento se debe evaluar la señalización de peligro (como alta tensión, equipos eléctricos, sustancias inflamables)."/>
    <m/>
    <m/>
    <m/>
    <n v="450840"/>
    <m/>
    <m/>
    <n v="450840"/>
  </r>
  <r>
    <s v="RETROSPECTIVO"/>
    <n v="24"/>
    <x v="6"/>
    <s v="24Vigilancia de la salud ambiental"/>
    <s v="Línea Seguridad química"/>
    <s v="IVC A TINTORERIAS DE TEXTILES"/>
    <s v="Establecimiento vigilado y controlado"/>
    <s v="Ver SIVIGILA"/>
    <s v="Ver SIVIGILA"/>
    <s v="KENNEDY"/>
    <s v="B. ENERO 2025"/>
    <s v="24Vigilancia de la salud ambientalKENNEDYB. ENERO 2025"/>
    <s v="Freddy Vicente Nieto Moreno"/>
    <n v="0"/>
    <n v="90168"/>
    <n v="0"/>
    <n v="2"/>
    <n v="0"/>
    <n v="180336"/>
    <x v="10"/>
    <x v="0"/>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C093722 ID (450911) con concepto sanitario Desfavorable, de fecha 15-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además registró incumplimiento para el ítem 6.7 &quot;…No adoptaron medidas suficientes para mantener una temperatura adecuada en zona de caldera…&quot;, sin embargó este aspecto se calificó cumple; adicional registró para el ítem 3.7 como incumplimiento : &quot;...No implementó ventilación suficiente en áreas de trabajo y zona de caldera&quot;, sin embargo, lo relacionado a zona de caldera no estaba incluido en el hallazgo registrado; por ultimo en el en el acta anexa de medida sanitaria MH06C008844, registró como causales: &quot;...Se encuentran residuos y elementos ajenos al servicio o que no prestan utilidad en rincones del establecimiento&quot; y &quot;...deficientes condiciones de limpieza y desinfección en general, especialmente en esquinas, rincones y techos No se cuenta con recipientes herméticos e identificados para la disposición de residuos sólidos generados en diferentes áreas del establecimiento&quot;, las cuales no están contenidas ni en los hallazgos ni en los incumplimientos del acta principal."/>
    <m/>
    <m/>
    <m/>
    <n v="90168"/>
    <m/>
    <m/>
    <n v="90168"/>
  </r>
  <r>
    <s v="RETROSPECTIVO"/>
    <n v="1205"/>
    <x v="6"/>
    <s v="1205Vigilancia de la salud ambiental"/>
    <s v="Línea Seguridad química"/>
    <s v="IVC A ESTABLECIMIENTOS DE ESTÉTICA FACIAL Y/O CORPORAL Y ESTÉTICA ORNAMENTAL"/>
    <s v="Establecimiento vigilado y controlado"/>
    <s v="Ver SIVIGILA"/>
    <s v="Ver SIVIGILA"/>
    <s v="KENNEDY"/>
    <s v="B. ENERO 2025"/>
    <s v="1205Vigilancia de la salud ambientalKENNEDYB. ENERO 2025"/>
    <s v="Freddy Vicente Nieto Moreno"/>
    <n v="0"/>
    <n v="180336"/>
    <n v="0"/>
    <n v="6"/>
    <n v="0"/>
    <n v="1082016"/>
    <x v="10"/>
    <x v="0"/>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3C036653 ID (711558) con concepto sanitario Favorable, de fecha 11-01-2025, para el acta del servicio principal, calificó el ítem 12.2 ¿Utilizan toallas limpias (una para cada cliente) sobre las almohadillas de manicura?, como cumple, sin embargo, no se registraron productos cosméticos relacionados con esta actividad, lo que es inconsistente; para el acta del servicio complementario SQ04C001812 calificó en el ítem 5.4 ¿El establecimiento se encuentra inscrito ante la secretaria de Salud? como NO, sin embargo, se registra un número de inscripción lo que no es coherente."/>
    <m/>
    <m/>
    <m/>
    <n v="180336"/>
    <m/>
    <m/>
    <n v="180336"/>
  </r>
  <r>
    <s v="RETROSPECTIVO"/>
    <n v="1221"/>
    <x v="6"/>
    <s v="1221Vigilancia de la salud ambiental"/>
    <s v="Línea Seguridad química"/>
    <s v="Establecimiento Terminado Seguridad Química"/>
    <s v="Establecimiento vigilado y controlado"/>
    <s v="Ver SIVIGILA"/>
    <s v="Ver SIVIGILA"/>
    <s v="KENNEDY"/>
    <s v="B. ENERO 2025"/>
    <s v="1221Vigilancia de la salud ambientalKENNEDYB. ENERO 2025"/>
    <s v="Freddy Vicente Nieto Moreno"/>
    <n v="0"/>
    <n v="19652"/>
    <n v="0"/>
    <n v="24"/>
    <n v="0"/>
    <n v="471648"/>
    <x v="10"/>
    <x v="0"/>
    <m/>
    <n v="2"/>
    <n v="0"/>
    <n v="39304"/>
    <n v="393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ET01C065566 ID (399422), de establecimiento terminado con fecha 24-01-2025, no se diligenció el campo medida sanitaria, quedando este espacio en blanco._x000a_2. en el acta No. ET01C071840 ID (685477), de establecimiento terminado con fecha 24-01-2025, se diligenció de manera incorrecta establecimiento terminado por: &quot;Cesación de la actividad&quot;, ya que en el espacio de observaciones indicó: &quot;…Se verifica la cesación de la actividad al ser actualmente una bodega&quot;, por lo que debió indicar cambio de actividad."/>
    <m/>
    <m/>
    <m/>
    <n v="39304"/>
    <m/>
    <m/>
    <n v="39304"/>
  </r>
  <r>
    <s v="RETROSPECTIVO"/>
    <n v="1741"/>
    <x v="6"/>
    <s v="1741Vigilancia de la salud ambiental"/>
    <s v="Línea Seguridad química"/>
    <s v="IVC A DEPÓSITOS DE MATERIAL DE CONSTRUCCIÓN DE 20 O MAS TRABAJADORES"/>
    <s v="Establecimiento vigilado y controlado"/>
    <s v="Ver SIVIGILA"/>
    <s v="Ver SIVIGILA"/>
    <s v="KENNEDY"/>
    <s v="B. ENERO 2025"/>
    <s v="1741Vigilancia de la salud ambientalKENNEDYB. ENERO 2025"/>
    <s v="Freddy Vicente Nieto Moreno"/>
    <n v="0"/>
    <n v="198832"/>
    <n v="0"/>
    <n v="1"/>
    <n v="0"/>
    <n v="198832"/>
    <x v="10"/>
    <x v="0"/>
    <m/>
    <n v="1"/>
    <n v="0"/>
    <n v="198832"/>
    <n v="198832"/>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C093318 ID (431734) con concepto sanitario Favorable con Requerimientos, de fecha 27-01-2025, en horario se registró &quot;Diurno&quot;, sin embargo, en el ítem 2.6 Número de turnos de personal operativo por día se registró &quot;3&quot; y en 2.7 horas por turno trabajador &quot;8&quot;, lo que es inconsistente."/>
    <m/>
    <m/>
    <m/>
    <n v="198832"/>
    <m/>
    <m/>
    <n v="198832"/>
  </r>
  <r>
    <s v="RETROSPECTIVO"/>
    <n v="1742"/>
    <x v="6"/>
    <s v="1742Vigilancia de la salud ambiental"/>
    <s v="Línea Seguridad química"/>
    <s v="IVC A DEPÓSITOS DE MATERIAL DE CONSTRUCCIÓN DE MENOS DE 20 TRABAJADORES"/>
    <s v="Establecimiento vigilado y controlado"/>
    <s v="Ver SIVIGILA"/>
    <s v="Ver SIVIGILA"/>
    <s v="KENNEDY"/>
    <s v="B. ENERO 2025"/>
    <s v="1742Vigilancia de la salud ambientalKENNEDYB. ENERO 2025"/>
    <s v="Freddy Vicente Nieto Moreno"/>
    <n v="0"/>
    <n v="60112"/>
    <n v="0"/>
    <n v="59"/>
    <n v="0"/>
    <n v="3546608"/>
    <x v="10"/>
    <x v="0"/>
    <m/>
    <n v="6"/>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6 intervenciones:_x000a__x000a_1. en el acta No. SQ01C093828 ID (427991) con concepto sanitario Desfavorable, de fecha 17-01-2025, registró para el ítem 4.8 como hallazgo: &quot;…Botiquín con dotación incompleta&quot; y como incumplimiento: &quot;…No completo la dotación del botiquín de primeros auxilios&quot;, lo que no está redactado de detallado de manera clara, precisa y detallada como se indica en el instructivo de diligenciamiento; además se registró como hallazgo para el ítem 7.5 &quot;No comunica el peligro de sustancias corrosivas&quot;, lo que no está contenido ni en el hallazgo, ni en el incumplimiento del ítem 4.3 en el cual, de acuerdo al instructivo de diligenciamiento se debe evaluar la señalización de peligro (como alta tensión, equipos eléctricos, sustancias inflamables)._x000a_2. en el acta No. SQ01C093829 ID (428166) con concepto sanitario Desfavorable, de fecha 17-01-2025, la matricula mercantil registrada no corresponde con el establecimiento, al verificar la página del RUES (https://ruesfront.rues.org.co/), para la matricula: &quot;3423540&quot;, indica el establecimiento comercial: &quot;IDEALO FERRETERIA&quot;, propietario: &quot;JEREZ LINA MARCELA&quot;. Al consultar por el documento del propietario: &quot;NIT 53075466-3&quot;, registra el establecimiento comercial : &quot;DEPOSITO LA PRIMAVERA&quot; con el número de matrícula: &quot;3129048&quot;._x000a_3. en el acta No. SQ01C093837 ID (443676) con concepto sanitario Desfavorable, de fecha 17-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_x000a_4. en el acta No. SQ01C093090 ID (398537) con concepto sanitario Favorable con Requerimientos, de fecha 09-01-2025, registró para el ítem 4.8 como hallazgo: &quot;…Dotación del botiquín incompleta&quot; y como exigencia: &quot;…Dotar adecuadamente el botiquín&quot;, lo que no está redactado de manera clara, precisa y detallada como se indica en el instructivo de diligenciamiento; además se registró como hallazgo para el ítem 7.5 &quot;No comunica el peligro el área de líquidos inflamables&quot;, lo que no está contenido ni en el hallazgo ni en la exigencia del ítem 4.3 en el cual, de acuerdo al instructivo de diligenciamiento se debe evaluar la señalización de peligro (como alta tensión, equipos eléctricos, sustancias inflamables)._x000a_5. en el acta No. SQ01C093094 ID (452633) con concepto sanitario Favorable con Requerimientos, de fecha 09-01-2025, registró para el ítem 4.8 como hallazgo: &quot;…Dotación del botiquín incompleta&quot; y como exigencia: &quot;…Dotar adecuadamente el botiquín&quot;, lo que no está redactado de manera clara, precisa y detallada como se indica en el instructivo de diligenciamiento; además se registró como hallazgo para el ítem 7.5 &quot;No comunica el peligro el área de líquidos inflamables&quot;, lo que no está contenido ni en el hallazgo ni en la exigencia del ítem 4.3 en el cual, de acuerdo al instructivo de diligenciamiento se debe evaluar la señalización de peligro (como alta tensión, equipos eléctricos, sustancias inflamables)._x000a_6. en el acta No. SQ01C093875 ID (472909) con concepto sanitario Favorable con Requerimientos, de fecha 25-01-2025, no se registraron los incumplimientos asociados a los ítems 7.2 y 7.3 que se calificaron no cumple."/>
    <m/>
    <m/>
    <m/>
    <n v="360672"/>
    <m/>
    <m/>
    <n v="360672"/>
  </r>
  <r>
    <s v="RETROSPECTIVO"/>
    <n v="1744"/>
    <x v="6"/>
    <s v="1744Vigilancia de la salud ambiental"/>
    <s v="Línea Seguridad química"/>
    <s v="IVC A INDUSTRIA TEXTIL DE MENOS DE 20 TRABAJADORES"/>
    <s v="Establecimiento vigilado y controlado"/>
    <s v="Ver SIVIGILA"/>
    <s v="Ver SIVIGILA"/>
    <s v="KENNEDY"/>
    <s v="B. ENERO 2025"/>
    <s v="1744Vigilancia de la salud ambientalKENNEDYB. ENERO 2025"/>
    <s v="Freddy Vicente Nieto Moreno"/>
    <n v="0"/>
    <n v="60112"/>
    <n v="0"/>
    <n v="10"/>
    <n v="0"/>
    <n v="601120"/>
    <x v="9"/>
    <x v="0"/>
    <m/>
    <n v="10"/>
    <n v="0"/>
    <n v="601120"/>
    <n v="601120"/>
    <s v="Se genera GLOSA sobre 100% del valor reportado en la columna &quot;Presupuesto ejecutado periodo&quot;, por Ausencia de Soportes, ya que se evidenció:_x000a__x000a_Para la intervención IVC A INDUSTRIA TEXTIL DE MENOS DE 20 TRABAJADORES, en el informe de gestión de VSA se reportó Meta Ejecutada Periodo de 10, sin embargo, durante la visita de seguimiento solo se soportaron 3 actividades._x000a__x000a_Adicional se genera incumplimiento de anexo 6 lineamientos técnicos de la gestión de la salud pública GSP y del plan de salud pública de intervenciones colectivas - PSPIC y módulo de estándares - SIVIGILA D.C, ya que se evidenció el siguiente hallazgo:_x000a__x000a_en el acta No. SQ01C093937 ID (673142) con concepto sanitario Favorable, de fecha 28-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m/>
    <m/>
    <m/>
    <n v="601120"/>
    <m/>
    <m/>
    <n v="601120"/>
  </r>
  <r>
    <s v="RETROSPECTIVO"/>
    <n v="1751"/>
    <x v="6"/>
    <s v="1751Vigilancia de la salud ambiental"/>
    <s v="Línea Seguridad química"/>
    <s v="IVC A INDUSTRIA DEL PLÁSTICO DE 20 O MÁS TRABAJADORES"/>
    <s v="Establecimiento vigilado y controlado"/>
    <s v="Ver SIVIGILA"/>
    <s v="Ver SIVIGILA"/>
    <s v="KENNEDY"/>
    <s v="B. ENERO 2025"/>
    <s v="1751Vigilancia de la salud ambientalKENNEDYB. ENERO 2025"/>
    <s v="Freddy Vicente Nieto Moreno"/>
    <n v="0"/>
    <n v="120224"/>
    <n v="0"/>
    <n v="3"/>
    <n v="0"/>
    <n v="360672"/>
    <x v="10"/>
    <x v="0"/>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C093757 ID (490789) con concepto sanitario Desfavorable, de fecha 21-01-2025, registró como incumplimiento para el ítem 5.4 &quot;…ni implementó puertas&quot;, sin embargo, el ítem 3.4 Puertas, ventanas y otros elementos estructurales de las edificaciones en adecuadas condiciones, se calificó cumple, lo que es inconsistente."/>
    <m/>
    <m/>
    <m/>
    <n v="120224"/>
    <m/>
    <m/>
    <n v="120224"/>
  </r>
  <r>
    <s v="RETROSPECTIVO"/>
    <n v="1752"/>
    <x v="6"/>
    <s v="1752Vigilancia de la salud ambiental"/>
    <s v="Línea Seguridad química"/>
    <s v="IVC A INDUSTRIA DEL PLÁSTICO DE MENOS DE 20 TRABAJADORES"/>
    <s v="Establecimiento vigilado y controlado"/>
    <s v="Ver SIVIGILA"/>
    <s v="Ver SIVIGILA"/>
    <s v="KENNEDY"/>
    <s v="B. ENERO 2025"/>
    <s v="1752Vigilancia de la salud ambientalKENNEDYB. ENERO 2025"/>
    <s v="Freddy Vicente Nieto Moreno"/>
    <n v="0"/>
    <n v="75140"/>
    <n v="0"/>
    <n v="15"/>
    <n v="0"/>
    <n v="1127100"/>
    <x v="10"/>
    <x v="0"/>
    <m/>
    <n v="3"/>
    <n v="0"/>
    <n v="225420"/>
    <n v="22542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C093862 ID (814673) con concepto sanitario Desfavorable, de fecha 21-01-2025, registró para el ítem 4.2 como incumplimiento: &quot;…No actualizó el soporte de mantenimiento de la maquinaria empleada&quot;, lo que es inconsistente con el hallazgo identificado para el cual registró: &quot;…Sin mantenimiento de la maquinaria&quot; y el hallazgo registrado para el ítem 4.3 para el cual indicó: &quot;...Sin señalizar el área de residuos&quot;, es inconsistente con el incumplimiento registrado para este ítem, para el cual mencionó: &quot;...no señalizó el área de residuos, área de producto terminado y área de producción&quot;, ya que no se incluyó en el hallazgo lo relacionado con las áreas de producto terminado y producción; además para el ítem 4.8 registró como hallazgo: &quot;...Botiquín con dotación incompleta&quot; y como incumplimiento: &quot;...no completó la dotación del botiquín de primeros auxilios&quot;, lo que no está redactado de manera clara, precisa y detallada como se indica en el instructivo de diligenciamiento; adicional para el ítem 7.5 registró como hallazgo: &quot;...no comunicó el peligro de líquidos inflamables y riesgo eléctrico&quot;, lo que no está contenido ni en el hallazgo, ni en el incumplimiento del ítem 4.3 en el cual, de acuerdo al instructivo de diligenciamiento se debe evaluar la señalización de peligro (como alta tensión, equipos eléctricos, sustancias inflamables)._x000a_2. en el acta No. SQ01C093742 ID (521048) con concepto sanitario Desfavorable, de fecha 22-01-2025,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_x000a_3. en el acta No. SQ01C093758 ID (303625) con concepto sanitario Favorable, de fecha 21-01-2025, en número de trabajadores de registró: &quot;5&quot;, sin embargo, en información de los trabajadores solo se registró 4 trabajadores operativos hombres, lo que es inconsistente."/>
    <m/>
    <m/>
    <m/>
    <n v="225420"/>
    <m/>
    <m/>
    <n v="225420"/>
  </r>
  <r>
    <s v="RETROSPECTIVO"/>
    <n v="1759"/>
    <x v="6"/>
    <s v="1759Vigilancia de la salud ambiental"/>
    <s v="Línea Seguridad química"/>
    <s v="IVC A ESTABLECIMIENTOS DE MANTENIMIENTO AUTOMOTRIZ DE MENOS DE 20 TRABAJADORES"/>
    <s v="Establecimiento vigilado y controlado"/>
    <s v="Ver SIVIGILA"/>
    <s v="Ver SIVIGILA"/>
    <s v="KENNEDY"/>
    <s v="B. ENERO 2025"/>
    <s v="1759Vigilancia de la salud ambientalKENNEDYB. ENERO 2025"/>
    <s v="Freddy Vicente Nieto Moreno"/>
    <n v="0"/>
    <n v="60112"/>
    <n v="0"/>
    <n v="84"/>
    <n v="0"/>
    <n v="5049408"/>
    <x v="10"/>
    <x v="0"/>
    <m/>
    <n v="8"/>
    <n v="0"/>
    <n v="480896"/>
    <n v="48089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8 intervenciones:_x000a__x000a_1. en el acta No. SQ01C093081 ID (627670) con concepto sanitario Desfavorable, de fecha 07-01-2025, registró para el ítem 4.8 como hallazgo: &quot;…Dotación del botiquín incompleta&quot; y como incumplimiento: &quot;…No dotó adecuadamente el botiquín..&quot;, lo que no está redactado de manera clara, precisa y detallada como se indica en el instructivo de diligenciamiento; además se registró como hallazgo para el ítem 7.5 &quot;No comunica el peligro en área de riesgo eléctrico&quot;, lo que no está contenido ni en el hallazgo, ni en el incumplimiento del ítem 4.3 en el cual, de acuerdo al instructivo de diligenciamiento se debe evaluar la señalización de peligro (como alta tensión, equipos eléctricos, sustancias inflamables)._x000a_2. en el acta No. SQ01C093573 ID (474956) con concepto sanitario Desfavorable, de fecha 09-01-2025, realizó adenda con el acta SA03C012159 el día 12 de febrero de 2025, en donde indicó: &quot;...Se corrige a 4.13 Practicas seguras de almacenamiento de sustancias químicas. 2 hallazgo: No garantiza practicas seguras de almacenamiento de sustancias químicas..&quot;, sin embargo, en el acta principal no se registró ningún incumplimiento asociado a este ítem y en la adenda no se precisó que también se generaba un nuevo incumplimiento._x000a_3. en el acta No. SQ01C093569 ID (525297) con concepto sanitario Desfavorable, de fecha 13-01-2025, realizó adenda con el acta SA03C012157 el día 12 de febrero de 2025, en donde indicó: &quot;...Se corrige a 4.13 Practicas seguras de almacenamiento de sustancias químicas. 2 hallazgo: No garantiza practicas seguras de almacenamiento de sustancias químicas..&quot;, sin embargo, en el acta principal no se registró ningún incumplimiento asociado a este ítem y en la adenda no se precisó que también se generaba un nuevo incumplimiento; además registró matricula mercantil no vigente, al verificar la página del RUES (https://ruesfront.rues.org.co/), para la matricula: &quot;3307943&quot;, indica: &quot;Fecha de renovación 2022/03/31&quot;._x000a_4. en el acta No. SQ01C093307 ID (622609) con concepto sanitario Desfavorable, de fecha 14-01-2025, la matricula mercantil registrada no corresponde con el establecimiento, al verificar la página del RUES (https://ruesfront.rues.org.co/), para la matricula: &quot;3750532&quot;, indica el establecimiento comercial: &quot;THE MONKEY TATTOO&quot;, sin embargo, se registró: &quot;AUTOLAVADO LA 33 - CATALINA&quot;, al consultar por este nombre reporta la matricula mercantil &quot;3759532&quot;, propietario: &quot;JIMENEZ RONCANCIO JAIME ANTONIO&quot;._x000a_5. en el acta No. SQ01C093623 ID (478340) con concepto sanitario Desfavorable, de fecha 21-01-2025, registró para el ítem 4.2 como incumplimiento: &quot;…No realizó mantenimiento de las maquinas&quot;, lo que es inconsistente con el hallazgo identificado para el cual registró: &quot;…Sin soporte de mantenimiento de las maquinas&quot;; además para el ítem 4.8 registró como hallazgo: &quot;...Dotación del botiquín incompleta&quot; y como incumplimiento: &quot;...no dotó el botiquín de primeros auxilios&quot; y para el ítem 4.3: &quot;...Señalización incompleta de áreas&quot;, lo que no está redactado de manera clara, precisa y detallada como se indica en el instructivo de diligenciamiento; adicional para el ítem 7.5 registró como hallazgo: &quot;...no comunica el peligro de líquidos inflamables y riesgo eléctrico&quot;, lo que no está contenido ni en el hallazgo, ni en el incumplimiento del ítem 4.3 en el cual, de acuerdo al instructivo de diligenciamiento se debe evaluar la señalización de peligro (como alta tensión, equipos eléctricos, sustancias inflamables)._x000a_6. en el acta No. SQ01C093627 ID (409937) con concepto sanitario Desfavorable, de fecha 22-01-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además registró para el ítem 4.8 como hallazgo: &quot;…Dotación del botiquín desactualizada&quot; y como incumplimiento: &quot;…No actualizó la dotación del botiquín de primeros auxilios..&quot;, lo que no está redactado de manera clara, precisa y detallada como se indica en el instructivo de diligenciamiento; además se registró como hallazgo para el ítem 7.5 &quot;No comunica el peligro de riesgo eléctrico&quot;, lo que no está contenido ni en el hallazgo, ni en el incumplimiento del ítem 4.3 en el cual, de acuerdo al instructivo de diligenciamiento se debe evaluar la señalización de peligro (como alta tensión, equipos eléctricos, sustancias inflamables)._x000a_7. en el acta No. SQ01C093314 ID (514577) con concepto sanitario Desfavorable, de fecha 24-01-2025, redactó en forma de exigencia el incumplimiento del ítem 4.8 indicando: &quot;…Completar la dotación del botiquín de primeros auxilios como referente Tipo A…&quot;._x000a_8. en el acta No. SQ01C093579 ID (525263) con concepto sanitario Favorable, de fecha 20-01-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m/>
    <m/>
    <m/>
    <n v="480896"/>
    <m/>
    <m/>
    <n v="480896"/>
  </r>
  <r>
    <s v="RETROSPECTIVO"/>
    <n v="1761"/>
    <x v="6"/>
    <s v="1761Vigilancia de la salud ambiental"/>
    <s v="Línea Seguridad química"/>
    <s v="IVC A LAVANDERÍAS DE MENOS DE 20 TRABAJADORES"/>
    <s v="Establecimiento vigilado y controlado"/>
    <s v="Ver SIVIGILA"/>
    <s v="Ver SIVIGILA"/>
    <s v="KENNEDY"/>
    <s v="B. ENERO 2025"/>
    <s v="1761Vigilancia de la salud ambientalKENNEDYB. ENERO 2025"/>
    <s v="Freddy Vicente Nieto Moreno"/>
    <n v="0"/>
    <n v="60112"/>
    <n v="0"/>
    <n v="15"/>
    <n v="0"/>
    <n v="901680"/>
    <x v="10"/>
    <x v="0"/>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el siguiente hallazgo:_x000a__x000a_en el acta No. SQ01C093311 ID (708782) con concepto sanitario Desfavorable, de fecha 25-01-2025, registró en residuos: &quot;lodos de lavado de motor&quot;, lo que es inconsistente con la actividad desarrollada."/>
    <m/>
    <m/>
    <m/>
    <n v="60112"/>
    <m/>
    <m/>
    <n v="60112"/>
  </r>
  <r>
    <s v="RETROSPECTIVO"/>
    <n v="4"/>
    <x v="6"/>
    <s v="4Vigilancia de la salud ambiental"/>
    <s v="Línea Seguridad química"/>
    <s v="IVC A ESTABLECIMIENTOS DE ESTÉTICA ORNAMENTAL"/>
    <s v="Establecimiento vigilado y controlado"/>
    <s v="Ver SIVIGILA"/>
    <s v="Ver SIVIGILA"/>
    <s v="FONTIBON"/>
    <s v="A. DICIEMBRE 2024"/>
    <s v="4Vigilancia de la salud ambientalFONTIBONA. DICIEMBRE 2024"/>
    <s v="Natalia González Sánchez"/>
    <n v="87348"/>
    <n v="0"/>
    <n v="32"/>
    <n v="0"/>
    <n v="2795136"/>
    <n v="0"/>
    <x v="9"/>
    <x v="0"/>
    <n v="32"/>
    <m/>
    <n v="2795136"/>
    <n v="0"/>
    <n v="2795136"/>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2; sin embargo, soportó 23. Presentándose ausencia de 9 soportes. La ausencia obedece a soportes realizados por parte de colaboradores de la subred, que no están dentro de las fechas de formalización de los contratos en el SECOP II._x000a__x000a_Adicionalmente, se presentó incumplimiento de anexo 6 lineamientos técnicos de la Gestión de la Salud Pública GSP y del plan de salud pública de intervenciones colectivas - PSPIC y módulo de estándares - SIVIGILA D.C., ya que para una (1) intervención se evidenció el siguiente hallazgo:_x000a__x000a_En el acta SQ03C036258 (ID 823976) con concepto Desfavorable del 10-12-2024, se indica que el establecimiento no cuenta con área de asepsia, ni pocet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m/>
    <m/>
    <m/>
    <n v="2795136"/>
    <m/>
    <m/>
    <n v="2795136"/>
  </r>
  <r>
    <s v="RETROSPECTIVO"/>
    <n v="12"/>
    <x v="6"/>
    <s v="12Vigilancia de la salud ambiental"/>
    <s v="Línea Seguridad química"/>
    <s v="IVC A ESTACIONES DE SERVICIO"/>
    <s v="Establecimiento vigilado y controlado"/>
    <s v="Ver SIVIGILA"/>
    <s v="Ver SIVIGILA"/>
    <s v="FONTIBON"/>
    <s v="A. DICIEMBRE 2024"/>
    <s v="12Vigilancia de la salud ambientalFONTIBONA. DICIEMBRE 2024"/>
    <s v="Natalia González Sánchez"/>
    <n v="87348"/>
    <n v="0"/>
    <n v="2"/>
    <n v="0"/>
    <n v="174696"/>
    <n v="0"/>
    <x v="9"/>
    <x v="0"/>
    <n v="2"/>
    <m/>
    <n v="174696"/>
    <n v="0"/>
    <n v="174696"/>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 sin embargo, soportó 1. Presentándose ausencia de 1 soporte. La ausencia obedece a soportes realizados por parte de colaboradores de la subred, que no están dentro de las fechas de formalización de los contratos en el SECOP II."/>
    <m/>
    <m/>
    <m/>
    <n v="174696"/>
    <m/>
    <m/>
    <n v="174696"/>
  </r>
  <r>
    <s v="RETROSPECTIVO"/>
    <n v="22"/>
    <x v="6"/>
    <s v="22Vigilancia de la salud ambiental"/>
    <s v="Línea Seguridad química"/>
    <s v="IVC A MICROEMPRESAS Y PEQUEÑAS EMPRESAS"/>
    <s v="Establecimiento vigilado y controlado"/>
    <s v="Ver SIVIGILA"/>
    <s v="Ver SIVIGILA"/>
    <s v="FONTIBON"/>
    <s v="A. DICIEMBRE 2024"/>
    <s v="22Vigilancia de la salud ambientalFONTIBONA. DICIEMBRE 2024"/>
    <s v="Natalia González Sánchez"/>
    <n v="87348"/>
    <n v="0"/>
    <n v="31"/>
    <n v="0"/>
    <n v="2707788"/>
    <n v="0"/>
    <x v="9"/>
    <x v="3"/>
    <n v="31"/>
    <m/>
    <n v="270779"/>
    <n v="0"/>
    <n v="270779"/>
    <s v="Se genera glosa sobre 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1; sin embargo, soportó 29. Presentándose ausencia de 2 soportes. La ausencia obedece a soportes realizados por parte de colaboradores de la subred, que no están dentro de las fechas de formalización de los contratos en el SECOP II."/>
    <m/>
    <m/>
    <m/>
    <n v="270779"/>
    <m/>
    <m/>
    <n v="270779"/>
  </r>
  <r>
    <s v="RETROSPECTIVO"/>
    <n v="1750"/>
    <x v="6"/>
    <s v="1750Vigilancia de la salud ambiental"/>
    <s v="Línea Seguridad química"/>
    <s v="IVC A INDUSTRIA DE LA MADERA DE MENOS DE 20 TRABAJADORES"/>
    <s v="Establecimiento vigilado y controlado"/>
    <s v="Ver SIVIGILA"/>
    <s v="Ver SIVIGILA"/>
    <s v="FONTIBON"/>
    <s v="A. DICIEMBRE 2024"/>
    <s v="1750Vigilancia de la salud ambientalFONTIBONA. DICIEMBRE 2024"/>
    <s v="Natalia González Sánchez"/>
    <n v="72790"/>
    <n v="0"/>
    <n v="8"/>
    <n v="0"/>
    <n v="582320"/>
    <n v="0"/>
    <x v="9"/>
    <x v="0"/>
    <n v="8"/>
    <m/>
    <n v="582320"/>
    <n v="0"/>
    <n v="582320"/>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8; sin embargo, soportó 7. Presentándose ausencia de 1 soporte. La ausencia obedece a soportes realizados por parte de colaboradores de la subred, que no están dentro de las fechas de formalización de los contratos en el SECOP II."/>
    <m/>
    <m/>
    <m/>
    <n v="582320"/>
    <m/>
    <m/>
    <n v="582320"/>
  </r>
  <r>
    <s v="RETROSPECTIVO"/>
    <n v="1753"/>
    <x v="6"/>
    <s v="1753Vigilancia de la salud ambiental"/>
    <s v="Línea Seguridad química"/>
    <s v="IVC A ESTABLECIMIENTOS QUE UTILICEN COMO MATERIA PRIMA EL METAL DE 20 O MÁS TRABAJADORES"/>
    <s v="Establecimiento vigilado y controlado"/>
    <s v="Ver SIVIGILA"/>
    <s v="Ver SIVIGILA"/>
    <s v="FONTIBON"/>
    <s v="A. DICIEMBRE 2024"/>
    <s v="1753Vigilancia de la salud ambientalFONTIBONA. DICIEMBRE 2024"/>
    <s v="Natalia González Sánchez"/>
    <n v="87348"/>
    <n v="0"/>
    <n v="3"/>
    <n v="0"/>
    <n v="262044"/>
    <n v="0"/>
    <x v="9"/>
    <x v="0"/>
    <n v="3"/>
    <m/>
    <n v="262044"/>
    <n v="0"/>
    <n v="262044"/>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3; sin embargo, soportó 1. Presentándose ausencia de 2 soportes. La ausencia obedece a soportes realizados por parte de colaboradores de la subred, que no están dentro de las fechas de formalización de los contratos en el SECOP II."/>
    <m/>
    <m/>
    <m/>
    <n v="262044"/>
    <m/>
    <m/>
    <n v="262044"/>
  </r>
  <r>
    <s v="RETROSPECTIVO"/>
    <n v="1756"/>
    <x v="6"/>
    <s v="1756Vigilancia de la salud ambiental"/>
    <s v="Línea Seguridad química"/>
    <s v="IVC A FÁBRICAS DE AUTOPARTES DE MENOS DE 20 TRABAJADORES"/>
    <s v="Establecimiento vigilado y controlado"/>
    <s v="Ver SIVIGILA"/>
    <s v="Ver SIVIGILA"/>
    <s v="FONTIBON"/>
    <s v="A. DICIEMBRE 2024"/>
    <s v="1756Vigilancia de la salud ambientalFONTIBONA. DICIEMBRE 2024"/>
    <s v="Natalia González Sánchez"/>
    <n v="58232"/>
    <n v="0"/>
    <n v="2"/>
    <n v="0"/>
    <n v="116464"/>
    <n v="0"/>
    <x v="9"/>
    <x v="0"/>
    <n v="2"/>
    <m/>
    <n v="116464"/>
    <n v="0"/>
    <n v="116464"/>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 sin embargo, soportó 1. Presentándose ausencia de 1 soporte. La ausencia obedece a soportes realizados por parte de colaboradores de la subred, que no están dentro de las fechas de formalización de los contratos en el SECOP II."/>
    <m/>
    <m/>
    <m/>
    <n v="116464"/>
    <m/>
    <m/>
    <n v="116464"/>
  </r>
  <r>
    <s v="RETROSPECTIVO"/>
    <n v="1759"/>
    <x v="6"/>
    <s v="1759Vigilancia de la salud ambiental"/>
    <s v="Línea Seguridad química"/>
    <s v="IVC A ESTABLECIMIENTOS DE MANTENIMIENTO AUTOMOTRIZ DE MENOS DE 20 TRABAJADORES"/>
    <s v="Establecimiento vigilado y controlado"/>
    <s v="Ver SIVIGILA"/>
    <s v="Ver SIVIGILA"/>
    <s v="FONTIBON"/>
    <s v="A. DICIEMBRE 2024"/>
    <s v="1759Vigilancia de la salud ambientalFONTIBONA. DICIEMBRE 2024"/>
    <s v="Natalia González Sánchez"/>
    <n v="58232"/>
    <n v="0"/>
    <n v="43"/>
    <n v="0"/>
    <n v="2503976"/>
    <n v="0"/>
    <x v="9"/>
    <x v="3"/>
    <n v="43"/>
    <m/>
    <n v="250398"/>
    <n v="0"/>
    <n v="250398"/>
    <s v="Se genera glosa sobre 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43; sin embargo, soportó 41. Presentándose ausencia de 2 soportes. La ausencia obedece a soportes realizados por parte de colaboradores de la subred, que no están dentro de las fechas de formalización de los contratos en el SECOP II."/>
    <m/>
    <m/>
    <m/>
    <n v="250398"/>
    <m/>
    <m/>
    <n v="250398"/>
  </r>
  <r>
    <s v="RETROSPECTIVO"/>
    <n v="1761"/>
    <x v="6"/>
    <s v="1761Vigilancia de la salud ambiental"/>
    <s v="Línea Seguridad química"/>
    <s v="IVC A LAVANDERÍAS DE MENOS DE 20 TRABAJADORES"/>
    <s v="Establecimiento vigilado y controlado"/>
    <s v="Ver SIVIGILA"/>
    <s v="Ver SIVIGILA"/>
    <s v="FONTIBON"/>
    <s v="A. DICIEMBRE 2024"/>
    <s v="1761Vigilancia de la salud ambientalFONTIBONA. DICIEMBRE 2024"/>
    <s v="Natalia González Sánchez"/>
    <n v="58232"/>
    <n v="0"/>
    <n v="4"/>
    <n v="0"/>
    <n v="232928"/>
    <n v="0"/>
    <x v="9"/>
    <x v="0"/>
    <n v="4"/>
    <m/>
    <n v="232928"/>
    <n v="0"/>
    <n v="232928"/>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4; sin embargo, soportó 3. Presentándose ausencia de 1 soporte. La ausencia obedece a soportes realizados por parte de colaboradores de la subred, que no están dentro de las fechas de formalización de los contratos en el SECOP II."/>
    <m/>
    <m/>
    <m/>
    <n v="232928"/>
    <m/>
    <m/>
    <n v="232928"/>
  </r>
  <r>
    <s v="RETROSPECTIVO"/>
    <n v="4"/>
    <x v="6"/>
    <s v="4Vigilancia de la salud ambiental"/>
    <s v="Línea Seguridad química"/>
    <s v="IVC A ESTABLECIMIENTOS DE ESTÉTICA ORNAMENTAL"/>
    <s v="Establecimiento vigilado y controlado"/>
    <s v="Ver SIVIGILA"/>
    <s v="Ver SIVIGILA"/>
    <s v="KENNEDY"/>
    <s v="A. DICIEMBRE 2024"/>
    <s v="4Vigilancia de la salud ambientalKENNEDYA. DICIEMBRE 2024"/>
    <s v="Natalia González Sánchez"/>
    <n v="87348"/>
    <n v="0"/>
    <n v="133"/>
    <n v="0"/>
    <n v="11617284"/>
    <n v="0"/>
    <x v="9"/>
    <x v="0"/>
    <n v="133"/>
    <m/>
    <n v="11617284"/>
    <n v="0"/>
    <n v="11617284"/>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33; sin embargo, soportó 113. Presentándose ausencia de un total de 20 soportes. De estos, uno no fue soportado durante la visita de seguimiento; mientras que, para 19 soportes la ausencia obedece a soportes realizados por parte de colaboradores de la subred, que no están dentro de las fechas de formalización de los contratos en el SECOP II._x000a__x000a_Adicionalmente, se presentó incumplimiento de anexo 6 lineamientos técnicos de la Gestión de la Salud Pública GSP y del plan de salud pública de intervenciones colectivas - PSPIC y módulo de estándares - SIVIGILA D.C., ya que para siete (7) intervenciones se evidenciaron los siguientes hallazgos:_x000a__x000a_1._x0009_En el acta SQ03C036048 (ID 710042) con concepto Desfavorable del 09-12-2024, la visita de seguimiento al primer desfavorable superó los cuatro meses calendario, se verificó en la base de establecimientos de autorregulación y el establecimiento no se encuentra seleccionado para ser intervenido por IVC, por lo que incumple lo establecido en el documento operativo del proceso transversal Vigilancia de la Salud Ambiental._x000a__x000a_2._x0009_En el acta SQ03C036050 (ID 710028) con concepto Desfavorable del 09-12-2024, la visita de seguimiento al primer desfavorable superó los cuatro meses calendario, se verificó en la base de establecimientos de autorregulación y el establecimiento no se encuentra seleccionado para ser intervenido por IVC, por lo que incumple lo establecido en el documento operativo del proceso transversal Vigilancia de la Salud Ambiental._x000a__x000a_3._x0009_En el acta SQ03C036102 (ID 524290) con concepto Favorable del 14-12-2024, no se registró la socialización del portal web del sector belleza y la estrategia de acreditación de centros de cosmetología y similares._x000a__x000a_4._x0009_En el acta SQ03C036244 (ID 648708) con concepto Desfavorable del 22-12-2024, no se registró la socialización del portal web del sector belleza._x000a__x000a_5._x0009_En el acta SQ03C036394 (ID 615358) con concepto Desfavorable del 10-12-2024, se evidenció nombre del establecimiento errado, el nombre registrado es &quot;ANTONELLA BEAUTY&quot;, de acuerdo con la consulta realizada en la página web de RUES (https://www.rues.org.co/Expediente). _x000a__x000a_6._x0009_En el acta SQ03C036399 (ID 541270) con concepto Favorable con requerimientos del 15-12-2024, se evidenció en el ítem 16.3 que el plazo para el cumplimiento de los requerimientos vencía el 15 de enero de 2024, lo cual es inconsistente._x000a__x000a_7._x0009_En el acta SQ03C036414 (ID 604311) con concepto Desfavorable del 23-12-2024, se evidenció inconsistencia al registrar en el ítem 15.2 cantidad mensual generada para residuos biosanitarios, cortopunzantes y ordinarios, teniendo en cuenta que en el ítem 14.5 se indica que el establecimiento no diligencia formato RH1, incumpliendo lo establecido en el Instructivo para el diligenciamiento de aspectos a verificar del acta de inspección, vigilancia y control sanitario a barberías, peluquerías, salas de belleza, escuelas de formación de estilistas y manicuristas, y demás afines, que indica: Si el establecimiento no cuenta con ningún registro del residuo en el formulario RH1, escribir “Sin registro”."/>
    <m/>
    <m/>
    <m/>
    <n v="11617284"/>
    <m/>
    <m/>
    <n v="11617284"/>
  </r>
  <r>
    <s v="RETROSPECTIVO"/>
    <n v="12"/>
    <x v="6"/>
    <s v="12Vigilancia de la salud ambiental"/>
    <s v="Línea Seguridad química"/>
    <s v="IVC A ESTACIONES DE SERVICIO"/>
    <s v="Establecimiento vigilado y controlado"/>
    <s v="Ver SIVIGILA"/>
    <s v="Ver SIVIGILA"/>
    <s v="KENNEDY"/>
    <s v="A. DICIEMBRE 2024"/>
    <s v="12Vigilancia de la salud ambientalKENNEDYA. DICIEMBRE 2024"/>
    <s v="Natalia González Sánchez"/>
    <n v="87348"/>
    <n v="0"/>
    <n v="1"/>
    <n v="0"/>
    <n v="87348"/>
    <n v="0"/>
    <x v="9"/>
    <x v="0"/>
    <n v="1"/>
    <m/>
    <n v="87348"/>
    <n v="0"/>
    <n v="87348"/>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 sin embargo, no presentó soportes para esta intervención. Presentándose ausencia de 1 soporte. La ausencia obedece a soportes realizados por parte de colaboradores de la subred, que no están dentro de las fechas de formalización de los contratos en el SECOP II."/>
    <m/>
    <m/>
    <m/>
    <n v="87348"/>
    <m/>
    <m/>
    <n v="87348"/>
  </r>
  <r>
    <s v="RETROSPECTIVO"/>
    <n v="22"/>
    <x v="6"/>
    <s v="22Vigilancia de la salud ambiental"/>
    <s v="Línea Seguridad química"/>
    <s v="IVC A MICROEMPRESAS Y PEQUEÑAS EMPRESAS"/>
    <s v="Establecimiento vigilado y controlado"/>
    <s v="Ver SIVIGILA"/>
    <s v="Ver SIVIGILA"/>
    <s v="KENNEDY"/>
    <s v="A. DICIEMBRE 2024"/>
    <s v="22Vigilancia de la salud ambientalKENNEDYA. DICIEMBRE 2024"/>
    <s v="Natalia González Sánchez"/>
    <n v="87348"/>
    <n v="0"/>
    <n v="71"/>
    <n v="0"/>
    <n v="6201708"/>
    <n v="0"/>
    <x v="9"/>
    <x v="0"/>
    <n v="71"/>
    <m/>
    <n v="6201708"/>
    <n v="0"/>
    <n v="6201708"/>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71; sin embargo, soportó 62. Presentándose ausencia de 9 soportes. La ausencia obedece a soportes realizados por parte de colaboradores de la subred, que no están dentro de las fechas de formalización de los contratos en el SECOP II._x000a__x000a_Adicionalmente, se presentó incumplimiento de anexo 6 lineamientos técnicos de la Gestión de la Salud Pública GSP y del plan de salud pública de intervenciones colectivas - PSPIC y módulo de estándares - SIVIGILA D.C., ya que para tres (3) intervenciones se evidenciaron los siguientes hallazgos:_x000a__x000a_1._x0009_En el acta SQ01C092058 (ID 641295) con concepto Desfavorable del 09-12-2024, en consulta realizada en la página web de RUES (https://www.rues.org.co/Expediente) se evidenció fecha de renovación de la matrícula mercantil del 10-08-2023, por lo que en el campo de matrícula mercantil se debió marcar con una X la opción “No”, de acuerdo con lo establecido en el instructivo para el diligenciamiento de la cédula del establecimiento, antecedentes y responsables. _x000a__x000a_2._x0009_En el acta SQ01C092689 (ID 594124) con concepto Favorable con requerimientos del 13-12-2024, se evidenció espacio en blanco en el tipo de documento del propietario del establecimiento, se registra información que no es clara ni legible en el ítem 12.3 en las fechas de inicio y finalización del plazo para el cumplimiento de los requerimientos._x000a__x000a_3._x0009_En el acta SQ01C092690 (ID 453400) con concepto Favorable con requerimientos del 19-12-2024, se registró fecha de constancia de la visita (hoja 6) 19-11-2024, lo cual es inconsistente."/>
    <m/>
    <m/>
    <m/>
    <n v="6201708"/>
    <m/>
    <m/>
    <n v="6201708"/>
  </r>
  <r>
    <s v="RETROSPECTIVO"/>
    <n v="1221"/>
    <x v="6"/>
    <s v="1221Vigilancia de la salud ambiental"/>
    <s v="Línea Seguridad química"/>
    <s v="Establecimiento Terminado Seguridad Química"/>
    <s v="Establecimiento vigilado y controlado"/>
    <s v="Ver SIVIGILA"/>
    <s v="Ver SIVIGILA"/>
    <s v="KENNEDY"/>
    <s v="A. DICIEMBRE 2024"/>
    <s v="1221Vigilancia de la salud ambientalKENNEDYA. DICIEMBRE 2024"/>
    <s v="Natalia González Sánchez"/>
    <n v="19038"/>
    <n v="0"/>
    <n v="109"/>
    <n v="0"/>
    <n v="2075142"/>
    <n v="0"/>
    <x v="10"/>
    <x v="0"/>
    <n v="1"/>
    <m/>
    <n v="19038"/>
    <n v="0"/>
    <n v="1903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de establecimiento Terminado ET01C071108 (ID 712599) del 22-12-2024, no se contó con testigo y no se dejó manifiesto de tal circunstancia en el acta, incumpliendo lo establecido en el documento operativo proceso transversal Vigilancia de la Salud Ambiental numeral 4.5."/>
    <m/>
    <m/>
    <m/>
    <n v="19038"/>
    <m/>
    <m/>
    <n v="19038"/>
  </r>
  <r>
    <s v="RETROSPECTIVO"/>
    <n v="1750"/>
    <x v="6"/>
    <s v="1750Vigilancia de la salud ambiental"/>
    <s v="Línea Seguridad química"/>
    <s v="IVC A INDUSTRIA DE LA MADERA DE MENOS DE 20 TRABAJADORES"/>
    <s v="Establecimiento vigilado y controlado"/>
    <s v="Ver SIVIGILA"/>
    <s v="Ver SIVIGILA"/>
    <s v="KENNEDY"/>
    <s v="A. DICIEMBRE 2024"/>
    <s v="1750Vigilancia de la salud ambientalKENNEDYA. DICIEMBRE 2024"/>
    <s v="Natalia González Sánchez"/>
    <n v="72790"/>
    <n v="0"/>
    <n v="20"/>
    <n v="0"/>
    <n v="1455800"/>
    <n v="0"/>
    <x v="9"/>
    <x v="3"/>
    <n v="20"/>
    <m/>
    <n v="145580"/>
    <n v="0"/>
    <n v="145580"/>
    <s v="Se genera glosa sobre 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20; sin embargo, soportó 19. Presentándose ausencia de 1 soporte. La ausencia obedece a soportes realizados por parte de colaboradores de la subred, que no están dentro de las fechas de formalización de los contratos en el SECOP II."/>
    <m/>
    <m/>
    <m/>
    <n v="145580"/>
    <m/>
    <m/>
    <n v="145580"/>
  </r>
  <r>
    <s v="RETROSPECTIVO"/>
    <n v="1750"/>
    <x v="6"/>
    <s v="1750Vigilancia de la salud ambiental"/>
    <s v="Línea Seguridad química"/>
    <s v="IVC A INDUSTRIA DE LA MADERA DE MENOS DE 20 TRABAJADORES"/>
    <s v="Establecimiento vigilado y controlado"/>
    <s v="Ver SIVIGILA"/>
    <s v="Ver SIVIGILA"/>
    <s v="KENNEDY"/>
    <s v="A. DICIEMBRE 2024"/>
    <s v="1750Vigilancia de la salud ambientalKENNEDYA. DICIEMBRE 2024"/>
    <s v="Natalia González Sánchez"/>
    <n v="72790"/>
    <n v="0"/>
    <n v="20"/>
    <n v="0"/>
    <n v="1455800"/>
    <n v="0"/>
    <x v="10"/>
    <x v="0"/>
    <n v="1"/>
    <m/>
    <n v="72790"/>
    <n v="0"/>
    <n v="7279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2333 (ID 308093) con concepto Favorable del 10-12-2024, se evidenció que la visita de seguimiento al concepto Favorable con requerimientos superó los 9 meses corrientes contados a partir de la fecha de la primera visita (25-08-2023); así mismo, se verificó en la base de establecimientos de autorregulación y el establecimiento no se encuentra seleccionado para ser intervenido por IVC, por lo que incumple lo establecido en el documento operativo del proceso transversal Vigilancia de la Salud Ambiental."/>
    <m/>
    <m/>
    <m/>
    <n v="72790"/>
    <m/>
    <m/>
    <n v="72790"/>
  </r>
  <r>
    <s v="RETROSPECTIVO"/>
    <n v="1754"/>
    <x v="6"/>
    <s v="1754Vigilancia de la salud ambiental"/>
    <s v="Línea Seguridad química"/>
    <s v="IVC A ESTABLECIMIENTOS QUE UTILICEN COMO MATERIA PRIMA EL METAL DE MENOS DE 20 TRABAJADORES"/>
    <s v="Establecimiento vigilado y controlado"/>
    <s v="Ver SIVIGILA"/>
    <s v="Ver SIVIGILA"/>
    <s v="KENNEDY"/>
    <s v="A. DICIEMBRE 2024"/>
    <s v="1754Vigilancia de la salud ambientalKENNEDYA. DICIEMBRE 2024"/>
    <s v="Natalia González Sánchez"/>
    <n v="72790"/>
    <n v="0"/>
    <n v="41"/>
    <n v="0"/>
    <n v="2984390"/>
    <n v="0"/>
    <x v="9"/>
    <x v="0"/>
    <n v="41"/>
    <m/>
    <n v="2984390"/>
    <n v="0"/>
    <n v="2984390"/>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41; sin embargo, soportó 35. Presentándose ausencia de 6 soportes. La ausencia obedece a soportes realizados por parte de colaboradores de la subred, que no están dentro de las fechas de formalización de los contratos en el SECOP II._x000a__x000a_Adicionalmente, se presentó incumplimiento de anexo 6 lineamientos técnicos de la Gestión de la Salud Pública GSP y del plan de salud pública de intervenciones colectivas - PSPIC y módulo de estándares - SIVIGILA D.C., ya que para una (1) intervención se evidenció el siguiente hallazgo:_x000a__x000a_En el acta SQ01C092753 (ID 654930) con concepto Favorable con requerimientos del 18-12-2024, se evidenció espacio en blanco en el día del vencimiento del plazo para el cumplimiento de los requerimientos."/>
    <m/>
    <m/>
    <m/>
    <n v="2984390"/>
    <m/>
    <m/>
    <n v="2984390"/>
  </r>
  <r>
    <s v="RETROSPECTIVO"/>
    <n v="1759"/>
    <x v="6"/>
    <s v="1759Vigilancia de la salud ambiental"/>
    <s v="Línea Seguridad química"/>
    <s v="IVC A ESTABLECIMIENTOS DE MANTENIMIENTO AUTOMOTRIZ DE MENOS DE 20 TRABAJADORES"/>
    <s v="Establecimiento vigilado y controlado"/>
    <s v="Ver SIVIGILA"/>
    <s v="Ver SIVIGILA"/>
    <s v="KENNEDY"/>
    <s v="A. DICIEMBRE 2024"/>
    <s v="1759Vigilancia de la salud ambientalKENNEDYA. DICIEMBRE 2024"/>
    <s v="Natalia González Sánchez"/>
    <n v="58232"/>
    <n v="0"/>
    <n v="61"/>
    <n v="0"/>
    <n v="3552152"/>
    <n v="0"/>
    <x v="9"/>
    <x v="0"/>
    <n v="61"/>
    <m/>
    <n v="3552152"/>
    <n v="0"/>
    <n v="3552152"/>
    <s v="Se genera glosa sobre el 10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61; sin embargo, soportó 54. Presentándose ausencia de 7 soportes. La ausencia obedece a soportes realizados por parte de colaboradores de la subred, que no están dentro de las fechas de formalización de los contratos en el SECOP II._x000a__x000a_Adicionalmente, se presentó incumplimiento de anexo 6 lineamientos técnicos de la Gestión de la Salud Pública GSP y del plan de salud pública de intervenciones colectivas - PSPIC y módulo de estándares - SIVIGILA D.C., ya que para dos (2) intervenciones se evidenciaron los siguientes hallazgos:_x000a__x000a_1._x0009_En el acta SQ01C092716 (ID 814476) con concepto Desfavorable del 16-12-2024, no se registró dentro de los incumplimientos el hallazgo evidenciado en el ítem 4.5._x000a__x000a_2._x0009_En el acta SQ01C092717 (ID 811731) con concepto Desfavorable del 16-12-2024, no se registraron dentro de los incumplimientos los hallazgos evidenciados en los ítems 5.9 y 5.10."/>
    <m/>
    <m/>
    <m/>
    <n v="3552152"/>
    <m/>
    <m/>
    <n v="3552152"/>
  </r>
  <r>
    <s v="RETROSPECTIVO"/>
    <n v="1136"/>
    <x v="6"/>
    <s v="1136Vigilancia de la salud ambiental"/>
    <s v="Línea Seguridad química"/>
    <s v="Atención y seguimiento a eventos e incidentes con sustancias quimicas"/>
    <s v="Atención de Eventos de Interés en salud pública"/>
    <s v="Ver SIVIGILA"/>
    <s v="Ver SIVIGILA"/>
    <s v="PUENTE ARANDA"/>
    <s v="A. DICIEMBRE 2024"/>
    <s v="1136Vigilancia de la salud ambientalPUENTE ARANDAA. DICIEMBRE 2024"/>
    <s v="Natalia González Sánchez"/>
    <n v="5357344"/>
    <n v="0"/>
    <n v="1"/>
    <n v="0"/>
    <n v="5357344"/>
    <n v="0"/>
    <x v="9"/>
    <x v="0"/>
    <n v="1"/>
    <m/>
    <n v="5357344"/>
    <n v="0"/>
    <n v="5357344"/>
    <s v="Se genera glosa sobre el 100% del valor reportado en la columna “Presupuesto ejecutado periodo” por AUSENCIA DE SOPORTES, ya que en el informe de gestión de VSA se reportó Meta Ejecutada Periodo de 1; sin embargo, la Subred no soportó en el seguimiento la totalidad de las actividades que se encuentran definidas en la ficha técnica de la línea de Seguridad Química, equivalente al 0,13 de las actividades, las cuales incluyen la atención de eventos de interés en salud pública en los que se involucran sustancias químicas, comprende la intervención de las situaciones de brote y alertas epidemiológicas definidas en el protocolo de Vigilancia en Salud Pública de las intoxicaciones agudas por sustancias químicas del INS, así como los incidentes con materiales peligrosos; la depuración semanal de la base de datos de notificación al SIVIGILA, correspondiente a las intoxicaciones con sustancias químicas; la realización de asistencias técnicas a las Unidades Primarias generadoras de Datos (UPGD) priorizadas; la verificación de la ejecución de los ajustes a la notificación, por parte de las UPGD, que sean necesarios conforme lo detecte la subred o la SDS, así como la elaboración de los informes que contengan el análisis del comportamiento de las intoxicaciones con sustancias químicas. La ausencia obedece a soportes realizados por parte de colaboradores de la subred, que no están dentro de las fechas de formalización de los contratos en el SECOP II."/>
    <m/>
    <m/>
    <m/>
    <n v="5357344"/>
    <m/>
    <m/>
    <n v="5357344"/>
  </r>
  <r>
    <s v="RETROSPECTIVO"/>
    <n v="59"/>
    <x v="6"/>
    <s v="59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A. DICIEMBRE 2024"/>
    <s v="59Vigilancia de la salud ambientalBOSAA. DICIEMBRE 2024"/>
    <s v="Natalia González Sánchez"/>
    <n v="35619516"/>
    <n v="0"/>
    <n v="1"/>
    <n v="0"/>
    <n v="35619516"/>
    <n v="0"/>
    <x v="9"/>
    <x v="0"/>
    <n v="1"/>
    <m/>
    <n v="35619516"/>
    <n v="0"/>
    <n v="35619516"/>
    <s v="Se genera glosa sobre el 100% del valor reportado en la columna “Presupuesto ejecutado periodo” por AUSENCIA DE SOPORTES, ya que en el informe de gestión de VSA se reportó Meta Ejecutada Periodo de 1; sin embargo, la Subred no soportó en el seguimiento la totalidad de las actividades que se encuentran definidas en el Plan de Acción de la intervención, equivalente al 0,1483 de las actividades, que incluye visitas de IVC a empresas que realizan actividades de control vectorial y/o servicio de lavado y desinfección de tanques de almacenamiento de agua potable y/o desinfección ambiental; visitas de IVC a los vehículos que hacen el transporte de plaguicidas y su digitación en el aplicativo Sivigila DC; actualización y envío de bases datos en magnético de las empresas y vehículos transportadores de plaguicidas con concepto sanitario favorable emitido en un periodo menor a un año calendario, remitidas por correo electrónico al referente distrital de la SDS; soportes de recepción y revisión de carnets de aplicadores, refrendación y actualización de registro de los mismos; así como, soportes de participación en espacios para gestionar el fortalecimiento de las actividades ejecutadas, tales como reuniones de seguimiento programadas y convocadas por referente distrital de la SDS y por otras entidades distritales, regionales o nacionales. La ausencia obedece a soportes realizados por parte de colaboradores de la subred, que no están dentro de las fechas de formalización de los contratos en el SECOP II."/>
    <m/>
    <m/>
    <m/>
    <n v="35619516"/>
    <m/>
    <m/>
    <n v="35619516"/>
  </r>
  <r>
    <s v="RETROSPECTIVO"/>
    <n v="4"/>
    <x v="6"/>
    <s v="4Vigilancia de la salud ambiental"/>
    <s v="Línea Seguridad química"/>
    <s v="IVC A ESTABLECIMIENTOS DE ESTÉTICA ORNAMENTAL"/>
    <s v="Establecimiento vigilado y controlado"/>
    <s v="Ver SIVIGILA"/>
    <s v="Ver SIVIGILA"/>
    <s v="BOSA"/>
    <s v="A. DICIEMBRE 2024"/>
    <s v="4Vigilancia de la salud ambientalBOSAA. DICIEMBRE 2024"/>
    <s v="Edgar Alberto Salazar Manosalva"/>
    <n v="87348"/>
    <n v="0"/>
    <n v="68"/>
    <n v="0"/>
    <n v="5939664"/>
    <n v="0"/>
    <x v="9"/>
    <x v="0"/>
    <n v="68"/>
    <m/>
    <n v="5939664"/>
    <n v="0"/>
    <n v="5939664"/>
    <s v="Se genera GLOSA del 100% del valor reportado en la columna “Presupuesto ejecutado periodo” por AUSENCIA DE SOPORTES, ya que se evidenció: ausencia de 13 soportes en la intervención 4 - IVC A ESTABLECIMIENTOS DE ESTÉTICA ORNAMENTAL, al validarse que se reportó en el informe de gestión Vigilancia en Salud Ambiental 68 metas ejecutadas, sin embargo, durante la visita de seguimiento se soportaron solamente 55 actividades._x000a__x000a_Nota: La ausencia obedece a soportes realizados por parte de colaboradores de la subred, que no están dentro de las fechas de formalización de los contratos en el SECOP II._x000a__x000a_Adicional para 1 intervención se evidenció el siguiente hallazgo: _x000a_No se cumplieron los lineamientos técnicos para la intervención 4 - IVC A ESTABLECIMIENTOS DE ESTÉTICA ORNAMENTAL, reportada como ejecutada en el periodo del 03 al 31 de diciembre de 2024, en la Localidad de BOSA, ya que se evidenció: _x000a_1. En el soporte físico del Acta No. SQ03C036024, ID establecimiento (423693), de fecha 13/12/2024 con Concepto Desfavorable. Para el hallazgo del ítem 4.8 &quot;Punto de agua compartido con lavacabezas&quot;, la redacción de la exigencia &quot;No garantizó lavamanos destinado para procesos de esterilización con suministro de agua independiente&quot;, no es clara, comprensible y precisa."/>
    <m/>
    <m/>
    <m/>
    <n v="5939664"/>
    <m/>
    <m/>
    <n v="5939664"/>
  </r>
  <r>
    <s v="RETROSPECTIVO"/>
    <n v="22"/>
    <x v="6"/>
    <s v="22Vigilancia de la salud ambiental"/>
    <s v="Línea Seguridad química"/>
    <s v="IVC A MICROEMPRESAS Y PEQUEÑAS EMPRESAS"/>
    <s v="Establecimiento vigilado y controlado"/>
    <s v="Ver SIVIGILA"/>
    <s v="Ver SIVIGILA"/>
    <s v="BOSA"/>
    <s v="A. DICIEMBRE 2024"/>
    <s v="22Vigilancia de la salud ambientalBOSAA. DICIEMBRE 2024"/>
    <s v="Edgar Alberto Salazar Manosalva"/>
    <n v="87348"/>
    <n v="0"/>
    <n v="19"/>
    <n v="0"/>
    <n v="1659612"/>
    <n v="0"/>
    <x v="9"/>
    <x v="0"/>
    <n v="19"/>
    <m/>
    <n v="1659612"/>
    <n v="0"/>
    <n v="1659612"/>
    <s v="Se genera GLOSA del 100% del valor reportado en la columna “Presupuesto ejecutado periodo” por AUSENCIA DE SOPORTES, ya que se evidenció: ausencia de 8 soportes en la intervención 22 - IVC A MICROEMPRESAS Y PEQUEÑAS EMPRESAS, al validarse que se reportó en el informe de gestión Vigilancia en Salud Ambiental 19 metas ejecutadas, sin embargo, durante la visita de seguimiento se soportaron solamente 11 actividades._x000a__x000a_Nota: La ausencia obedece a soportes realizados por parte de colaboradores de la subred, que no están dentro de las fechas de formalización de los contratos en el SECOP II._x000a__x000a_Adicional para 1 intervención se evidenció el siguiente hallazgo: _x000a_No se cumplieron los lineamientos técnicos para la intervención 22 - IVC A MICROEMPRESAS Y PEQUEÑAS EMPRESAS, reportada como ejecutada en el periodo del 03 al 31 de diciembre de 2024, en la Localidad de BOSA, ya que se evidenció: _x000a_1. En el soporte físico del Acta No. SQ01C092614, ID establecimiento (394827), de fecha 18/12/2024 con Concepto Favorable con Requerimientos. No se calificó el ítem 4.13, quedando este espacio en blanco."/>
    <m/>
    <m/>
    <m/>
    <n v="1659612"/>
    <m/>
    <m/>
    <n v="1659612"/>
  </r>
  <r>
    <s v="RETROSPECTIVO"/>
    <n v="1205"/>
    <x v="6"/>
    <s v="1205Vigilancia de la salud ambiental"/>
    <s v="Línea Seguridad química"/>
    <s v="IVC A ESTABLECIMIENTOS DE ESTÉTICA FACIAL Y/O CORPORAL Y ESTÉTICA ORNAMENTAL"/>
    <s v="Establecimiento vigilado y controlado"/>
    <s v="Ver SIVIGILA"/>
    <s v="Ver SIVIGILA"/>
    <s v="BOSA"/>
    <s v="A. DICIEMBRE 2024"/>
    <s v="1205Vigilancia de la salud ambientalBOSAA. DICIEMBRE 2024"/>
    <s v="Edgar Alberto Salazar Manosalva"/>
    <n v="174696"/>
    <n v="0"/>
    <n v="4"/>
    <n v="0"/>
    <n v="698784"/>
    <n v="0"/>
    <x v="9"/>
    <x v="0"/>
    <n v="4"/>
    <m/>
    <n v="698784"/>
    <n v="0"/>
    <n v="698784"/>
    <s v="Se genera GLOSA del 100% del valor reportado en la columna “Presupuesto ejecutado periodo” por AUSENCIA DE SOPORTES, ya que se evidenció: ausencia de 1 soporte en la intervención 1205 - IVC A ESTABLECIMIENTOS DE ESTÉTICA FACIAL Y/O CORPORAL Y ESTÉTICA ORNAMENTAL, al validarse que se reportó en el informe de gestión Vigilancia en Salud Ambiental 4 metas ejecutadas, sin embargo, durante la visita de seguimiento se soportaron solamente 3 actividades._x000a__x000a_Nota: La ausencia obedece a soportes realizados por parte de colaboradores de la subred, que no están dentro de las fechas de formalización de los contratos en el SECOP II."/>
    <m/>
    <m/>
    <m/>
    <n v="698784"/>
    <m/>
    <m/>
    <n v="698784"/>
  </r>
  <r>
    <s v="RETROSPECTIVO"/>
    <n v="1742"/>
    <x v="6"/>
    <s v="1742Vigilancia de la salud ambiental"/>
    <s v="Línea Seguridad química"/>
    <s v="IVC A DEPÓSITOS DE MATERIAL DE CONSTRUCCIÓN DE MENOS DE 20 TRABAJADORES"/>
    <s v="Establecimiento vigilado y controlado"/>
    <s v="Ver SIVIGILA"/>
    <s v="Ver SIVIGILA"/>
    <s v="BOSA"/>
    <s v="A. DICIEMBRE 2024"/>
    <s v="1742Vigilancia de la salud ambientalBOSAA. DICIEMBRE 2024"/>
    <s v="Edgar Alberto Salazar Manosalva"/>
    <n v="58232"/>
    <n v="0"/>
    <n v="23"/>
    <n v="0"/>
    <n v="1339336"/>
    <n v="0"/>
    <x v="9"/>
    <x v="3"/>
    <n v="23"/>
    <m/>
    <n v="133934"/>
    <n v="0"/>
    <n v="133934"/>
    <s v="Se genera GLOSA del 10 % de valor total ejecutado por la intervención por AUSENCIA DE SOPORTES, ya que se evidenció: ausencia de 2 soportes en la intervención 1742 - IVC A DEPÓSITOS DE MATERIAL DE CONSTRUCCIÓN DE MENOS DE 20 TRABAJADORES, al validarse que se reportó en el informe de gestión Vigilancia en Salud Ambiental 23 metas ejecutadas, sin embargo, durante la visita de seguimiento se soportaron solamente 21 actividades._x000a__x000a_Nota: La ausencia obedece a soportes realizados por parte de colaboradores de la subred, que no están dentro de las fechas de formalización de los contratos en el SECOP II."/>
    <m/>
    <m/>
    <m/>
    <n v="133934"/>
    <m/>
    <m/>
    <n v="133934"/>
  </r>
  <r>
    <s v="RETROSPECTIVO"/>
    <n v="1744"/>
    <x v="6"/>
    <s v="1744Vigilancia de la salud ambiental"/>
    <s v="Línea Seguridad química"/>
    <s v="IVC A INDUSTRIA TEXTIL DE MENOS DE 20 TRABAJADORES"/>
    <s v="Establecimiento vigilado y controlado"/>
    <s v="Ver SIVIGILA"/>
    <s v="Ver SIVIGILA"/>
    <s v="BOSA"/>
    <s v="A. DICIEMBRE 2024"/>
    <s v="1744Vigilancia de la salud ambientalBOSAA. DICIEMBRE 2024"/>
    <s v="Edgar Alberto Salazar Manosalva"/>
    <n v="58232"/>
    <n v="0"/>
    <n v="4"/>
    <n v="0"/>
    <n v="232928"/>
    <n v="0"/>
    <x v="9"/>
    <x v="0"/>
    <n v="4"/>
    <m/>
    <n v="232928"/>
    <n v="0"/>
    <n v="232928"/>
    <s v="Se genera GLOSA del 100% del valor reportado en la columna “Presupuesto ejecutado periodo” por AUSENCIA DE SOPORTES, ya que se evidenció: ausencia de 1 soporte en la intervención 1744 - IVC A INDUSTRIA TEXTIL DE MENOS DE 20 TRABAJADORES, al validarse que se reportó en el informe de gestión Vigilancia en Salud Ambiental 4 metas ejecutadas, sin embargo, durante la visita de seguimiento se soportaron solamente 3 actividades._x000a__x000a_Nota: La ausencia obedece a soportes realizados por parte de colaboradores de la subred, que no están dentro de las fechas de formalización de los contratos en el SECOP II."/>
    <m/>
    <m/>
    <m/>
    <n v="232928"/>
    <m/>
    <m/>
    <n v="232928"/>
  </r>
  <r>
    <s v="RETROSPECTIVO"/>
    <n v="1748"/>
    <x v="6"/>
    <s v="1748Vigilancia de la salud ambiental"/>
    <s v="Línea Seguridad química"/>
    <s v="IVC A ESTABLECIMIENTOS QUE UTILICEN COMO MATERIA PRIMA EL CUERO DE MENOS DE 20 TRABAJADORES"/>
    <s v="Establecimiento vigilado y controlado"/>
    <s v="Ver SIVIGILA"/>
    <s v="Ver SIVIGILA"/>
    <s v="BOSA"/>
    <s v="A. DICIEMBRE 2024"/>
    <s v="1748Vigilancia de la salud ambientalBOSAA. DICIEMBRE 2024"/>
    <s v="Edgar Alberto Salazar Manosalva"/>
    <n v="72790"/>
    <n v="0"/>
    <n v="1"/>
    <n v="0"/>
    <n v="72790"/>
    <n v="0"/>
    <x v="9"/>
    <x v="0"/>
    <n v="1"/>
    <m/>
    <n v="72790"/>
    <n v="0"/>
    <n v="72790"/>
    <s v="Se genera GLOSA del 100% del valor reportado en la columna “Presupuesto ejecutado periodo” por AUSENCIA DE SOPORTES, ya que se evidenció: ausencia de 1 soporte en la intervención de 1748 - IVC A ESTABLECIMIENTOS QUE UTILICEN COMO MATERIA PRIMA EL CUERO DE MENOS DE 20 TRABAJADORES, al validarse que se reportó en el informe de gestión Vigilancia en Salud Ambiental 1 meta ejecutada, sin embargo, durante la visita de seguimiento no se soportó la actividad._x000a__x000a_Nota: La ausencia obedece a soportes realizados por parte de colaboradores de la subred, que no están dentro de las fechas de formalización de los contratos en el SECOP II."/>
    <m/>
    <m/>
    <m/>
    <n v="72790"/>
    <m/>
    <m/>
    <n v="72790"/>
  </r>
  <r>
    <s v="RETROSPECTIVO"/>
    <n v="1750"/>
    <x v="6"/>
    <s v="1750Vigilancia de la salud ambiental"/>
    <s v="Línea Seguridad química"/>
    <s v="IVC A INDUSTRIA DE LA MADERA DE MENOS DE 20 TRABAJADORES"/>
    <s v="Establecimiento vigilado y controlado"/>
    <s v="Ver SIVIGILA"/>
    <s v="Ver SIVIGILA"/>
    <s v="BOSA"/>
    <s v="A. DICIEMBRE 2024"/>
    <s v="1750Vigilancia de la salud ambientalBOSAA. DICIEMBRE 2024"/>
    <s v="Edgar Alberto Salazar Manosalva"/>
    <n v="72790"/>
    <n v="0"/>
    <n v="11"/>
    <n v="0"/>
    <n v="800690"/>
    <n v="0"/>
    <x v="9"/>
    <x v="3"/>
    <n v="11"/>
    <m/>
    <n v="80069"/>
    <n v="0"/>
    <n v="80069"/>
    <s v="Se genera GLOSA del 10 % de valor total ejecutado por la intervención por AUSENCIA DE SOPORTES, ya que se evidenció: ausencia de 1 soporte en la intervención 1750 - IVC A INDUSTRIA DE LA MADERA DE MENOS DE 20 TRABAJADORES, al validarse que se reportó en el informe de gestión Vigilancia en Ambiental 11 metas ejecutadas, sin embargo, durante la visita de seguimiento se soportaron solamente 10 actividades._x000a__x000a_Nota: La ausencia obedece a soportes realizados por parte de colaboradores de la subred, que no están dentro de las fechas de formalización de los contratos en el SECOP II."/>
    <m/>
    <m/>
    <m/>
    <n v="80069"/>
    <m/>
    <m/>
    <n v="80069"/>
  </r>
  <r>
    <s v="RETROSPECTIVO"/>
    <n v="1752"/>
    <x v="6"/>
    <s v="1752Vigilancia de la salud ambiental"/>
    <s v="Línea Seguridad química"/>
    <s v="IVC A INDUSTRIA DEL PLÁSTICO DE MENOS DE 20 TRABAJADORES"/>
    <s v="Establecimiento vigilado y controlado"/>
    <s v="Ver SIVIGILA"/>
    <s v="Ver SIVIGILA"/>
    <s v="BOSA"/>
    <s v="A. DICIEMBRE 2024"/>
    <s v="1752Vigilancia de la salud ambientalBOSAA. DICIEMBRE 2024"/>
    <s v="Edgar Alberto Salazar Manosalva"/>
    <n v="72790"/>
    <n v="0"/>
    <n v="2"/>
    <n v="0"/>
    <n v="145580"/>
    <n v="0"/>
    <x v="9"/>
    <x v="0"/>
    <n v="2"/>
    <m/>
    <n v="145580"/>
    <n v="0"/>
    <n v="145580"/>
    <s v="Se genera GLOSA del 100% del valor reportado en la columna “Presupuesto ejecutado periodo” por AUSENCIA DE SOPORTES, ya que se evidenció: ausencia de 1 soporte en la intervención 1752 - IVC A INDUSTRIA DEL PLÁSTICO DE MENOS DE 20 TRABAJADORES, al validarse que se reportó en el informe de gestión Vigilancia en Ambiental 2 metas ejecutadas, sin embargo, durante la visita de seguimiento se soportaron solamente 1 actividad._x000a__x000a_Nota: La ausencia obedece a soportes realizados por parte de colaboradores de la subred, que no están dentro de las fechas de formalización de los contratos en el SECOP II."/>
    <m/>
    <m/>
    <m/>
    <n v="145580"/>
    <m/>
    <m/>
    <n v="145580"/>
  </r>
  <r>
    <s v="RETROSPECTIVO"/>
    <n v="1754"/>
    <x v="6"/>
    <s v="1754Vigilancia de la salud ambiental"/>
    <s v="Línea Seguridad química"/>
    <s v="IVC A ESTABLECIMIENTOS QUE UTILICEN COMO MATERIA PRIMA EL METAL DE MENOS DE 20 TRABAJADORES"/>
    <s v="Establecimiento vigilado y controlado"/>
    <s v="Ver SIVIGILA"/>
    <s v="Ver SIVIGILA"/>
    <s v="BOSA"/>
    <s v="A. DICIEMBRE 2024"/>
    <s v="1754Vigilancia de la salud ambientalBOSAA. DICIEMBRE 2024"/>
    <s v="Edgar Alberto Salazar Manosalva"/>
    <n v="72790"/>
    <n v="0"/>
    <n v="17"/>
    <n v="0"/>
    <n v="1237430"/>
    <n v="0"/>
    <x v="9"/>
    <x v="0"/>
    <n v="17"/>
    <m/>
    <n v="1237430"/>
    <n v="0"/>
    <n v="1237430"/>
    <s v="Se genera GLOSA del 100% del valor reportado en la columna “Presupuesto ejecutado periodo” por AUSENCIA DE SOPORTES, ya que se evidenció: ausencia de 7 soportes en la intervención de 1754 - IVC A ESTABLECIMIENTOS QUE UTILICEN COMO MATERIA PRIMA EL METAL DE MENOS DE 20 TRABAJADORES, al validarse que se reportó en el informe de gestión Vigilancia en Salud Ambiental 17 metas ejecutadas, sin embargo, durante la visita de seguimiento se soportaron solamente 10 actividades._x000a__x000a_Nota: La ausencia obedece a soportes realizados por parte de colaboradores de la subred, que no están dentro de las fechas de formalización de los contratos en el SECOP II._x000a__x000a_Adicional para 1 intervención se evidenció el siguiente hallazgo: _x000a__x000a_No se cumplieron los lineamientos técnicos para la intervención 1754 - IVC A ESTABLECIMIENTOS QUE UTILICEN COMO MATERIA PRIMA EL METAL DE MENOS DE 20 TRABAJADORES, reportada como ejecutada en el periodo del 03 al 31 de diciembre de 2024, en la Localidad de BOSA, ya que se evidenció: _x000a__x000a_1. En el soporte físico del Acta No. SQ01C092501, ID establecimiento (825303), de fecha 21/12/2024 con Concepto Favorable con Requerimientos. No se registró la exigencia del ítem 7.2."/>
    <m/>
    <m/>
    <m/>
    <n v="1237430"/>
    <m/>
    <m/>
    <n v="1237430"/>
  </r>
  <r>
    <s v="RETROSPECTIVO"/>
    <n v="1759"/>
    <x v="6"/>
    <s v="1759Vigilancia de la salud ambiental"/>
    <s v="Línea Seguridad química"/>
    <s v="IVC A ESTABLECIMIENTOS DE MANTENIMIENTO AUTOMOTRIZ DE MENOS DE 20 TRABAJADORES"/>
    <s v="Establecimiento vigilado y controlado"/>
    <s v="Ver SIVIGILA"/>
    <s v="Ver SIVIGILA"/>
    <s v="BOSA"/>
    <s v="A. DICIEMBRE 2024"/>
    <s v="1759Vigilancia de la salud ambientalBOSAA. DICIEMBRE 2024"/>
    <s v="Edgar Alberto Salazar Manosalva"/>
    <n v="58232"/>
    <n v="0"/>
    <n v="40"/>
    <n v="0"/>
    <n v="2329280"/>
    <n v="0"/>
    <x v="9"/>
    <x v="3"/>
    <n v="40"/>
    <m/>
    <n v="232928"/>
    <n v="0"/>
    <n v="232928"/>
    <s v="Se genera GLOSA del 10 % de valor total ejecutado por la intervención por AUSENCIA DE SOPORTES, ya que se evidenció: ausencia de 3 soportes en la intervención 1759 - IVC A ESTABLECIMIENTOS DE MANTENIMIENTO AUTOMOTRIZ DE MENOS DE 20 TRABAJADORES, al validarse que se reportó en el informe de gestión Vigilancia en Salud Ambiental 40 metas ejecutadas, sin embargo, durante la visita de seguimiento se soportaron solamente 37 actividades._x000a__x000a_Nota: La ausencia obedece a soportes realizados por parte de colaboradores de la subred, que no están dentro de las fechas de formalización de los contratos en el SECOP II."/>
    <m/>
    <m/>
    <m/>
    <n v="232928"/>
    <m/>
    <m/>
    <n v="232928"/>
  </r>
  <r>
    <s v="RETROSPECTIVO"/>
    <n v="1761"/>
    <x v="6"/>
    <s v="1761Vigilancia de la salud ambiental"/>
    <s v="Línea Seguridad química"/>
    <s v="IVC A LAVANDERÍAS DE MENOS DE 20 TRABAJADORES"/>
    <s v="Establecimiento vigilado y controlado"/>
    <s v="Ver SIVIGILA"/>
    <s v="Ver SIVIGILA"/>
    <s v="BOSA"/>
    <s v="A. DICIEMBRE 2024"/>
    <s v="1761Vigilancia de la salud ambientalBOSAA. DICIEMBRE 2024"/>
    <s v="Edgar Alberto Salazar Manosalva"/>
    <n v="58232"/>
    <n v="0"/>
    <n v="4"/>
    <n v="0"/>
    <n v="232928"/>
    <n v="0"/>
    <x v="9"/>
    <x v="0"/>
    <n v="4"/>
    <m/>
    <n v="232928"/>
    <n v="0"/>
    <n v="232928"/>
    <s v="Se genera GLOSA del 100% del valor reportado en la columna “Presupuesto ejecutado periodo” por AUSENCIA DE SOPORTES, ya que se evidenció: ausencia de 2 soportes en la intervención 1761 - IVC A LAVANDERÍAS DE MENOS DE 20 TRABAJADORES, al validarse que se reportó en el informe de gestión Vigilancia en Salud Ambiental 4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
    <m/>
    <m/>
    <m/>
    <n v="232928"/>
    <m/>
    <m/>
    <n v="232928"/>
  </r>
  <r>
    <s v="RETROSPECTIVO"/>
    <n v="1742"/>
    <x v="6"/>
    <s v="1742Vigilancia de la salud ambiental"/>
    <s v="Línea Seguridad química"/>
    <s v="IVC A DEPÓSITOS DE MATERIAL DE CONSTRUCCIÓN DE MENOS DE 20 TRABAJADORES"/>
    <s v="Establecimiento vigilado y controlado"/>
    <s v="Ver SIVIGILA"/>
    <s v="Ver SIVIGILA"/>
    <s v="BOSA"/>
    <s v="A. DICIEMBRE 2024"/>
    <s v="1742Vigilancia de la salud ambientalBOSAA. DICIEMBRE 2024"/>
    <s v="Edgar Alberto Salazar Manosalva"/>
    <n v="58232"/>
    <n v="0"/>
    <n v="23"/>
    <n v="0"/>
    <n v="1339336"/>
    <n v="0"/>
    <x v="10"/>
    <x v="0"/>
    <n v="1"/>
    <m/>
    <n v="58232"/>
    <n v="0"/>
    <n v="5823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1276, ID establecimiento (308553), de fecha 22/12/2024 con Concepto Favorable con Requerimientos. No se registró la exigencia del ítem 7.2."/>
    <m/>
    <m/>
    <m/>
    <n v="58232"/>
    <m/>
    <m/>
    <n v="58232"/>
  </r>
  <r>
    <s v="RETROSPECTIVO"/>
    <n v="1759"/>
    <x v="6"/>
    <s v="1759Vigilancia de la salud ambiental"/>
    <s v="Línea Seguridad química"/>
    <s v="IVC A ESTABLECIMIENTOS DE MANTENIMIENTO AUTOMOTRIZ DE MENOS DE 20 TRABAJADORES"/>
    <s v="Establecimiento vigilado y controlado"/>
    <s v="Ver SIVIGILA"/>
    <s v="Ver SIVIGILA"/>
    <s v="BOSA"/>
    <s v="A. DICIEMBRE 2024"/>
    <s v="1759Vigilancia de la salud ambientalBOSAA. DICIEMBRE 2024"/>
    <s v="Edgar Alberto Salazar Manosalva"/>
    <n v="58232"/>
    <n v="0"/>
    <n v="40"/>
    <n v="0"/>
    <n v="2329280"/>
    <n v="0"/>
    <x v="10"/>
    <x v="0"/>
    <n v="1"/>
    <m/>
    <n v="58232"/>
    <n v="0"/>
    <n v="5823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el soporte físico del Acta No. MH08C010758, ID establecimiento (815430), de fecha 17/12/2024. El propietario del establecimiento no firmó el acta, y por parte de la Subred, no se presentó el edicto de notificación respectivo."/>
    <m/>
    <m/>
    <m/>
    <n v="58232"/>
    <m/>
    <m/>
    <n v="58232"/>
  </r>
  <r>
    <s v="RETROSPECTIVO"/>
    <n v="1762"/>
    <x v="6"/>
    <s v="1762Vigilancia de la salud ambiental"/>
    <s v="Línea Seguridad química"/>
    <s v="IVC A ESTABLECIMIENTOS DE TATUAJES Y PIERCING"/>
    <s v="Establecimiento vigilado y controlado"/>
    <s v="Ver SIVIGILA"/>
    <s v="Ver SIVIGILA"/>
    <s v="BOSA"/>
    <s v="A. DICIEMBRE 2024"/>
    <s v="1762Vigilancia de la salud ambientalBOSAA. DICIEMBRE 2024"/>
    <s v="Edgar Alberto Salazar Manosalva"/>
    <n v="87348"/>
    <n v="0"/>
    <n v="5"/>
    <n v="0"/>
    <n v="436740"/>
    <n v="0"/>
    <x v="11"/>
    <x v="0"/>
    <n v="1"/>
    <m/>
    <n v="87348"/>
    <n v="0"/>
    <n v="87348"/>
    <s v="Se genera GLOSA POR BASES DE DATOS VS SOPORTES EN MEDIO FÍSICO-por conceptos sanitarios del 100%, del valor reportado como ejecutado en la intervención, debido a la no coincidencia de los conceptos sanitarios reportados frente a los soportes físicos. En el informe de gestión están reportadas 5 metas ejecutadas correspondientes a 2 Desfavorables, 1 Favorable y 2 No conceptuados; sin embargo, la Subred presentó 1 Desfavorable, 1 Favorable y 3 No conceptuados."/>
    <m/>
    <m/>
    <m/>
    <n v="87348"/>
    <m/>
    <m/>
    <n v="87348"/>
  </r>
  <r>
    <s v="RETROSPECTIVO"/>
    <n v="4"/>
    <x v="6"/>
    <s v="4Vigilancia de la salud ambiental"/>
    <s v="Línea Seguridad química"/>
    <s v="IVC A ESTABLECIMIENTOS DE ESTÉTICA ORNAMENTAL"/>
    <s v="Establecimiento vigilado y controlado"/>
    <s v="Ver SIVIGILA"/>
    <s v="Ver SIVIGILA"/>
    <s v="PUENTE ARANDA"/>
    <s v="A. DICIEMBRE 2024"/>
    <s v="4Vigilancia de la salud ambientalPUENTE ARANDAA. DICIEMBRE 2024"/>
    <s v="Edgar Alberto Salazar Manosalva"/>
    <n v="87348"/>
    <n v="0"/>
    <n v="46"/>
    <n v="0"/>
    <n v="4018008"/>
    <n v="0"/>
    <x v="9"/>
    <x v="0"/>
    <n v="46"/>
    <m/>
    <n v="4018008"/>
    <n v="0"/>
    <n v="4018008"/>
    <s v="Se genera GLOSA del 100% del valor reportado en la columna “Presupuesto ejecutado periodo” por AUSENCIA DE SOPORTES, ya que se evidenció: ausencia de 7 soportes en la intervención 4 - IVC A ESTABLECIMIENTOS DE ESTÉTICA ORNAMENTAL, al validarse que se reportó en el informe de gestión Vigilancia en Salud Ambiental 46 metas ejecutadas, sin embargo, durante la visita de seguimiento se soportaron solamente 39 actividades._x000a__x000a_Nota: La ausencia obedece a soportes realizados por parte de colaboradores de la subred, que no están dentro de las fechas de formalización de los contratos en el SECOP II._x000a__x000a_Adicional para 2 intervenciones se evidenció el siguiente hallazgo: _x000a__x000a_No se cumplieron los lineamientos técnicos para la intervención 4 - IVC A ESTABLECIMIENTOS DE ESTÉTICA ORNAMENTAL, reportada como ejecutada en el periodo del 03 al 31 de diciembre de 2024, en la Localidad de PUENTE ARANDA, ya que se evidenció: _x000a__x000a_1. En el soporte físico del Acta No. SQ03C036423, ID establecimiento (697941), de fecha 22/12/2024 con Concepto Desfavorable. No se registró en la hoja 1, la información de la última visita de fecha 2/09/2024 con concepto desfavorable y medida sanitaria &quot;NO&quot;._x000a__x000a_2. En el soporte físico del Acta No. SQ03C036419, ID establecimiento (793992), de fecha 20/12/2024 con Concepto Desfavorable. En la consulta realizada en la página del RUES (https://ruesfront.rues.org.co/) para la matricula mercantil No. &quot;3712222&quot;, corresponde a Categoría de la Matrícula Persona natural, lo que es inconsistente con el instructivo para la cedula del establecimiento."/>
    <m/>
    <m/>
    <m/>
    <n v="4018008"/>
    <m/>
    <m/>
    <n v="4018008"/>
  </r>
  <r>
    <s v="RETROSPECTIVO"/>
    <n v="12"/>
    <x v="6"/>
    <s v="12Vigilancia de la salud ambiental"/>
    <s v="Línea Seguridad química"/>
    <s v="IVC A ESTACIONES DE SERVICIO"/>
    <s v="Establecimiento vigilado y controlado"/>
    <s v="Ver SIVIGILA"/>
    <s v="Ver SIVIGILA"/>
    <s v="PUENTE ARANDA"/>
    <s v="A. DICIEMBRE 2024"/>
    <s v="12Vigilancia de la salud ambientalPUENTE ARANDAA. DICIEMBRE 2024"/>
    <s v="Edgar Alberto Salazar Manosalva"/>
    <n v="87348"/>
    <n v="0"/>
    <n v="2"/>
    <n v="0"/>
    <n v="174696"/>
    <n v="0"/>
    <x v="9"/>
    <x v="0"/>
    <n v="2"/>
    <m/>
    <n v="174696"/>
    <n v="0"/>
    <n v="174696"/>
    <s v="Se genera GLOSA del 100% del valor reportado en la columna “Presupuesto ejecutado periodo” por AUSENCIA DE SOPORTES, ya que se evidenció: ausencia de 1 soportes en la intervención 12 - IVC A ESTACIONES DE SERVICIO al validarse que se reportó en el informe de gestión Vigilancia en Salud Ambiental 2 metas ejecutadas, sin embargo, durante la visita de seguimiento se soportó solamente 1 actividad._x000a__x000a_Nota: La ausencia obedece a soportes realizados por parte de colaboradores de la subred, que no están dentro de las fechas de formalización de los contratos en el SECOP II."/>
    <m/>
    <m/>
    <m/>
    <n v="174696"/>
    <m/>
    <m/>
    <n v="174696"/>
  </r>
  <r>
    <s v="RETROSPECTIVO"/>
    <n v="21"/>
    <x v="6"/>
    <s v="21Vigilancia de la salud ambiental"/>
    <s v="Línea Seguridad química"/>
    <s v="IVC A MEDIANAS Y GRANDES EMPRESAS"/>
    <s v="Establecimiento vigilado y controlado"/>
    <s v="Ver SIVIGILA"/>
    <s v="Ver SIVIGILA"/>
    <s v="PUENTE ARANDA"/>
    <s v="A. DICIEMBRE 2024"/>
    <s v="21Vigilancia de la salud ambientalPUENTE ARANDAA. DICIEMBRE 2024"/>
    <s v="Edgar Alberto Salazar Manosalva"/>
    <n v="116464"/>
    <n v="0"/>
    <n v="3"/>
    <n v="0"/>
    <n v="349392"/>
    <n v="0"/>
    <x v="9"/>
    <x v="0"/>
    <n v="3"/>
    <m/>
    <n v="349392"/>
    <n v="0"/>
    <n v="349392"/>
    <s v="Se genera GLOSA del 100% del valor reportado en la columna “Presupuesto ejecutado periodo” por AUSENCIA DE SOPORTES, ya que se evidenció: ausencia de 1 soporte en la intervención 21 - IVC A MEDIANAS Y GRANDES EMPRESAS, al validarse que se reportó en el informe de gestión Vigilancia en Salud Ambiental 3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
    <m/>
    <m/>
    <m/>
    <n v="349392"/>
    <m/>
    <m/>
    <n v="349392"/>
  </r>
  <r>
    <s v="RETROSPECTIVO"/>
    <n v="22"/>
    <x v="6"/>
    <s v="22Vigilancia de la salud ambiental"/>
    <s v="Línea Seguridad química"/>
    <s v="IVC A MICROEMPRESAS Y PEQUEÑAS EMPRESAS"/>
    <s v="Establecimiento vigilado y controlado"/>
    <s v="Ver SIVIGILA"/>
    <s v="Ver SIVIGILA"/>
    <s v="PUENTE ARANDA"/>
    <s v="A. DICIEMBRE 2024"/>
    <s v="22Vigilancia de la salud ambientalPUENTE ARANDAA. DICIEMBRE 2024"/>
    <s v="Edgar Alberto Salazar Manosalva"/>
    <n v="87348"/>
    <n v="0"/>
    <n v="60"/>
    <n v="0"/>
    <n v="5240880"/>
    <n v="0"/>
    <x v="9"/>
    <x v="0"/>
    <n v="60"/>
    <m/>
    <n v="5240880"/>
    <n v="0"/>
    <n v="5240880"/>
    <s v="Se genera GLOSA del 100% del valor reportado en la columna “Presupuesto ejecutado periodo” por AUSENCIA DE SOPORTES, ya que se evidenció: ausencia de 20 soportes en la intervención 22 - IVC A MICROEMPRESAS Y PEQUEÑAS EMPRESAS, al validarse que se reportó en el informe de gestión Vigilancia en Salud Ambiental 60 metas ejecutadas, sin embargo, durante la visita de seguimiento se soportaron solamente 40 actividades._x000a__x000a_Nota: La ausencia obedece a soportes realizados por parte de colaboradores de la subred, que no están dentro de las fechas de formalización de los contratos en el SECOP II."/>
    <m/>
    <m/>
    <m/>
    <n v="5240880"/>
    <m/>
    <m/>
    <n v="5240880"/>
  </r>
  <r>
    <s v="RETROSPECTIVO"/>
    <n v="1742"/>
    <x v="6"/>
    <s v="1742Vigilancia de la salud ambiental"/>
    <s v="Línea Seguridad química"/>
    <s v="IVC A DEPÓSITOS DE MATERIAL DE CONSTRUCCIÓN DE MENOS DE 20 TRABAJADORES"/>
    <s v="Establecimiento vigilado y controlado"/>
    <s v="Ver SIVIGILA"/>
    <s v="Ver SIVIGILA"/>
    <s v="PUENTE ARANDA"/>
    <s v="A. DICIEMBRE 2024"/>
    <s v="1742Vigilancia de la salud ambientalPUENTE ARANDAA. DICIEMBRE 2024"/>
    <s v="Edgar Alberto Salazar Manosalva"/>
    <n v="58232"/>
    <n v="0"/>
    <n v="20"/>
    <n v="0"/>
    <n v="1164640"/>
    <n v="0"/>
    <x v="9"/>
    <x v="0"/>
    <n v="20"/>
    <m/>
    <n v="1164640"/>
    <n v="0"/>
    <n v="1164640"/>
    <s v="Se genera GLOSA del 100% del valor reportado en la columna “Presupuesto ejecutado periodo” por AUSENCIA DE SOPORTES, ya que se evidenció: ausencia de 5 soportes en la intervención 1742 - IVC A DEPÓSITOS DE MATERIAL DE CONSTRUCCIÓN DE MENOS DE 20 TRABAJADORES, al validarse que se reportó en el informe de gestión Vigilancia en Salud Ambiental 20 metas ejecutadas, sin embargo, durante la visita de seguimiento se soportaron solamente 15 actividades._x000a__x000a_Nota: La ausencia obedece a soportes realizados por parte de colaboradores de la subred, que no están dentro de las fechas de formalización de los contratos en el SECOP II."/>
    <m/>
    <m/>
    <m/>
    <n v="1164640"/>
    <m/>
    <m/>
    <n v="1164640"/>
  </r>
  <r>
    <s v="RETROSPECTIVO"/>
    <n v="1744"/>
    <x v="6"/>
    <s v="1744Vigilancia de la salud ambiental"/>
    <s v="Línea Seguridad química"/>
    <s v="IVC A INDUSTRIA TEXTIL DE MENOS DE 20 TRABAJADORES"/>
    <s v="Establecimiento vigilado y controlado"/>
    <s v="Ver SIVIGILA"/>
    <s v="Ver SIVIGILA"/>
    <s v="PUENTE ARANDA"/>
    <s v="A. DICIEMBRE 2024"/>
    <s v="1744Vigilancia de la salud ambientalPUENTE ARANDAA. DICIEMBRE 2024"/>
    <s v="Edgar Alberto Salazar Manosalva"/>
    <n v="58232"/>
    <n v="0"/>
    <n v="8"/>
    <n v="0"/>
    <n v="465856"/>
    <n v="0"/>
    <x v="9"/>
    <x v="0"/>
    <n v="8"/>
    <m/>
    <n v="465856"/>
    <n v="0"/>
    <n v="465856"/>
    <s v="Se genera GLOSA del 100% del valor reportado en la columna “Presupuesto ejecutado periodo” por AUSENCIA DE SOPORTES, ya que se evidenció: ausencia de 1 soporte en la intervención 1744 - IVC A INDUSTRIA TEXTIL DE MENOS DE 20 TRABAJADORES, al validarse que se reportó en el informe de gestión Vigilancia en Salud Ambiental 8 metas ejecutadas, sin embargo, durante la visita de seguimiento se soportaron solamente 7 actividades._x000a__x000a_Nota: La ausencia obedece a soportes realizados por parte de colaboradores de la subred, que no están dentro de las fechas de formalización de los contratos en el SECOP II."/>
    <m/>
    <m/>
    <m/>
    <n v="465856"/>
    <m/>
    <m/>
    <n v="465856"/>
  </r>
  <r>
    <s v="RETROSPECTIVO"/>
    <n v="1751"/>
    <x v="6"/>
    <s v="1751Vigilancia de la salud ambiental"/>
    <s v="Línea Seguridad química"/>
    <s v="IVC A INDUSTRIA DEL PLÁSTICO DE 20 O MÁS TRABAJADORES"/>
    <s v="Establecimiento vigilado y controlado"/>
    <s v="Ver SIVIGILA"/>
    <s v="Ver SIVIGILA"/>
    <s v="PUENTE ARANDA"/>
    <s v="A. DICIEMBRE 2024"/>
    <s v="1751Vigilancia de la salud ambientalPUENTE ARANDAA. DICIEMBRE 2024"/>
    <s v="Edgar Alberto Salazar Manosalva"/>
    <n v="116464"/>
    <n v="0"/>
    <n v="3"/>
    <n v="0"/>
    <n v="349392"/>
    <n v="0"/>
    <x v="9"/>
    <x v="0"/>
    <n v="3"/>
    <m/>
    <n v="349392"/>
    <n v="0"/>
    <n v="349392"/>
    <s v="Se genera GLOSA del 100% del valor reportado en la columna “Presupuesto ejecutado periodo” por AUSENCIA DE SOPORTES, ya que se evidenció: ausencia de 1 soporte en la intervención 1751 - IVC A INDUSTRIA DEL PLÁSTICO DE 20 O MÁS TRABAJADORES, al validarse que se reportó en el informe de gestión Vigilancia en Ambiental 3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
    <m/>
    <m/>
    <m/>
    <n v="349392"/>
    <m/>
    <m/>
    <n v="349392"/>
  </r>
  <r>
    <s v="RETROSPECTIVO"/>
    <n v="1758"/>
    <x v="6"/>
    <s v="1758Vigilancia de la salud ambiental"/>
    <s v="Línea Seguridad química"/>
    <s v="IVC A ESTABLECIMIENTOS DE MANTENIMIENTO AUTOMOTRIZ DE 20 O MAS TRABAJADORES"/>
    <s v="Establecimiento vigilado y controlado"/>
    <s v="Ver SIVIGILA"/>
    <s v="Ver SIVIGILA"/>
    <s v="PUENTE ARANDA"/>
    <s v="A. DICIEMBRE 2024"/>
    <s v="1758Vigilancia de la salud ambientalPUENTE ARANDAA. DICIEMBRE 2024"/>
    <s v="Edgar Alberto Salazar Manosalva"/>
    <n v="87348"/>
    <n v="0"/>
    <n v="4"/>
    <n v="0"/>
    <n v="349392"/>
    <n v="0"/>
    <x v="9"/>
    <x v="0"/>
    <n v="4"/>
    <m/>
    <n v="349392"/>
    <n v="0"/>
    <n v="349392"/>
    <s v="Se genera GLOSA del 100% del valor reportado en la columna “Presupuesto ejecutado periodo” por AUSENCIA DE SOPORTES, ya que se evidenció: ausencia de 2 soportes en la intervención 1758 - IVC A ESTABLECIMIENTOS DE MANTENIMIENTO AUTOMOTRIZ DE 20 O MAS TRABAJADORES, al validarse que se reportó en el informe de gestión Vigilancia en Ambiental 4 metas ejecutadas, sin embargo, durante la visita de seguimiento se soportaron solamente 2 actividades._x000a__x000a_Nota: La ausencia obedece a soportes realizados por parte de colaboradores de la subred, que no están dentro de las fechas de formalización de los contratos en el SECOP II."/>
    <m/>
    <m/>
    <m/>
    <n v="349392"/>
    <m/>
    <m/>
    <n v="349392"/>
  </r>
  <r>
    <s v="RETROSPECTIVO"/>
    <n v="1759"/>
    <x v="6"/>
    <s v="1759Vigilancia de la salud ambiental"/>
    <s v="Línea Seguridad química"/>
    <s v="IVC A ESTABLECIMIENTOS DE MANTENIMIENTO AUTOMOTRIZ DE MENOS DE 20 TRABAJADORES"/>
    <s v="Establecimiento vigilado y controlado"/>
    <s v="Ver SIVIGILA"/>
    <s v="Ver SIVIGILA"/>
    <s v="PUENTE ARANDA"/>
    <s v="A. DICIEMBRE 2024"/>
    <s v="1759Vigilancia de la salud ambientalPUENTE ARANDAA. DICIEMBRE 2024"/>
    <s v="Edgar Alberto Salazar Manosalva"/>
    <n v="58232"/>
    <n v="0"/>
    <n v="49"/>
    <n v="0"/>
    <n v="2853368"/>
    <n v="0"/>
    <x v="9"/>
    <x v="3"/>
    <n v="49"/>
    <m/>
    <n v="285337"/>
    <n v="0"/>
    <n v="285337"/>
    <s v="Se genera GLOSA del 10 % de valor total ejecutado por la intervención por AUSENCIA DE SOPORTES, ya que se evidenció: ausencia de 2 soportes en la intervención 1759 - IVC A ESTABLECIMIENTOS DE MANTENIMIENTO AUTOMOTRIZ DE MENOS DE 20 TRABAJADORES, al validarse que se reportó en el informe de gestión Vigilancia en Ambiental 49 metas ejecutadas, sin embargo, durante la visita de seguimiento se soportaron solamente 47 actividades._x000a__x000a_Nota: La ausencia obedece a soportes realizados por parte de colaboradores de la subred, que no están dentro de las fechas de formalización de los contratos en el SECOP II."/>
    <m/>
    <m/>
    <m/>
    <n v="285337"/>
    <m/>
    <m/>
    <n v="285337"/>
  </r>
  <r>
    <s v="RETROSPECTIVO"/>
    <n v="2210"/>
    <x v="6"/>
    <s v="2210Vigilancia de la salud ambiental"/>
    <s v="Línea Seguridad química"/>
    <s v="LEVANTAMIENTO O MANTENIMIENTO DE MEDIDA SANITARIA A ESTABLECIMIENTO DE ESTÉTICA FACIAL Y/O CORPORAL Y ESTÉTICA ORNAMENTAL"/>
    <s v="Establecimiento vigilado y controlado"/>
    <s v="Ver SIVIGILA"/>
    <s v="Ver SIVIGILA"/>
    <s v="PUENTE ARANDA"/>
    <s v="A. DICIEMBRE 2024"/>
    <s v="2210Vigilancia de la salud ambientalPUENTE ARANDAA. DICIEMBRE 2024"/>
    <s v="Edgar Alberto Salazar Manosalva"/>
    <n v="87348"/>
    <n v="0"/>
    <n v="1"/>
    <n v="0"/>
    <n v="87348"/>
    <n v="0"/>
    <x v="9"/>
    <x v="0"/>
    <n v="1"/>
    <m/>
    <n v="87348"/>
    <n v="0"/>
    <n v="87348"/>
    <s v="Se genera GLOSA del 100% del valor reportado en la columna “Presupuesto ejecutado periodo” por AUSENCIA DE SOPORTES, ya que se evidenció: ausencia de 1 soporte en la intervención de 2210 - LEVANTAMIENTO O MANTENIMIENTO DE MEDIDA SANITARIA A ESTABLECIMIENTO DE ESTÉTICA FACIAL Y/O CORPORAL Y ESTÉTICA ORNAMENTAL, al validarse que se reportó en el informe de gestión Vigilancia en Salud Ambiental 1 meta ejecutada, sin embargo, durante la visita de seguimiento no se soportó la actividad. _x000a__x000a_Nota: La ausencia obedece a soportes realizados por parte de colaboradores de la subred, que no están dentro de las fechas de formalización de los contratos en el SECOP II."/>
    <m/>
    <m/>
    <m/>
    <n v="87348"/>
    <m/>
    <m/>
    <n v="87348"/>
  </r>
  <r>
    <s v="RETROSPECTIVO"/>
    <n v="1205"/>
    <x v="6"/>
    <s v="1205Vigilancia de la salud ambiental"/>
    <s v="Línea Seguridad química"/>
    <s v="IVC A ESTABLECIMIENTOS DE ESTÉTICA FACIAL Y/O CORPORAL Y ESTÉTICA ORNAMENTAL"/>
    <s v="Establecimiento vigilado y controlado"/>
    <s v="Ver SIVIGILA"/>
    <s v="Ver SIVIGILA"/>
    <s v="PUENTE ARANDA"/>
    <s v="A. DICIEMBRE 2024"/>
    <s v="1205Vigilancia de la salud ambientalPUENTE ARANDAA. DICIEMBRE 2024"/>
    <s v="Edgar Alberto Salazar Manosalva"/>
    <n v="174696"/>
    <n v="0"/>
    <n v="3"/>
    <n v="0"/>
    <n v="524088"/>
    <n v="0"/>
    <x v="10"/>
    <x v="0"/>
    <n v="1"/>
    <m/>
    <n v="174696"/>
    <n v="0"/>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3C036411, ID establecimiento (742038), de fecha 21/12/2024 con Concepto Desfavorable. En la consulta realizada en la página del RUES (https://ruesfront.rues.org.co/) para la matricula mercantil No. &quot;3851344&quot;, el nombre comercial del establecimiento “Barberia y Estética Samuel” no corresponde con el registrado en el soporte físico “Violeta Spa y Peluquería”."/>
    <m/>
    <m/>
    <m/>
    <n v="174696"/>
    <m/>
    <m/>
    <n v="174696"/>
  </r>
  <r>
    <s v="RETROSPECTIVO"/>
    <n v="4"/>
    <x v="6"/>
    <s v="4Vigilancia de la salud ambiental"/>
    <s v="Línea Seguridad química"/>
    <s v="IVC A ESTABLECIMIENTOS DE ESTÉTICA ORNAMENTAL"/>
    <s v="Establecimiento vigilado y controlado"/>
    <s v="Ver SIVIGILA"/>
    <s v="Ver SIVIGILA"/>
    <s v="PUENTE ARANDA"/>
    <s v="B. ENERO 2025"/>
    <s v="4Vigilancia de la salud ambientalPUENTE ARANDAB. ENERO 2025"/>
    <s v="Mabel A Rueda "/>
    <n v="0"/>
    <n v="90168"/>
    <n v="0"/>
    <n v="44"/>
    <n v="0"/>
    <n v="3967392"/>
    <x v="10"/>
    <x v="0"/>
    <m/>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_x000a_(2) intervenciones los siguientes hallazgos:_x000a_Acta SQ03C036719 ID (705845) con concepto Desfavorable del 09-01-2024 establecimiento MUZ BARBER ,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quot;Orientaciones frente a incumplimientos normativos&quot;_x000a__x000a_Acta SQ03C036585 ID (793719) con concepto Desfavorable del 20-01-2024 establecimiento EDUARDO PELUQUERIA Y ESTETICA G.G ,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quot;Orientaciones frente a incumplimientos normativos&quot;"/>
    <m/>
    <m/>
    <m/>
    <n v="180336"/>
    <m/>
    <m/>
    <n v="180336"/>
  </r>
  <r>
    <s v="RETROSPECTIVO"/>
    <n v="1754"/>
    <x v="6"/>
    <s v="1754Vigilancia de la salud ambiental"/>
    <s v="Línea Seguridad química"/>
    <s v="IVC A ESTABLECIMIENTOS QUE UTILICEN COMO MATERIA PRIMA EL METAL DE MENOS DE 20 TRABAJADORES"/>
    <s v="Establecimiento vigilado y controlado"/>
    <s v="Ver SIVIGILA"/>
    <s v="Ver SIVIGILA"/>
    <s v="PUENTE ARANDA"/>
    <s v="B. ENERO 2025"/>
    <s v="1754Vigilancia de la salud ambientalPUENTE ARANDAB. ENERO 2025"/>
    <s v="Mabel A Rueda "/>
    <n v="0"/>
    <n v="75140"/>
    <n v="0"/>
    <n v="27"/>
    <n v="0"/>
    <n v="2028780"/>
    <x v="10"/>
    <x v="0"/>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_x000a_(1) intervencion el siguiente hallazgo:_x000a_Acta SQ01C 094057 ID (304110) con concepto Favorable con requerimiento del 17/01/2025, en consulta en la página del RUES (https://ruesfront.rues.org.co/), para la matricula mercantil 3753890, la última fecha de renovación corresponde al 19/11/2023, por lo que no está vigente y de acuerdo con el instructivo de cedula del establecimiento se debió registrar “No Tiene”  "/>
    <m/>
    <m/>
    <m/>
    <n v="75140"/>
    <m/>
    <m/>
    <n v="75140"/>
  </r>
  <r>
    <s v="RETROSPECTIVO"/>
    <n v="1750"/>
    <x v="6"/>
    <s v="1750Vigilancia de la salud ambiental"/>
    <s v="Línea Seguridad química"/>
    <s v="IVC A INDUSTRIA DE LA MADERA DE MENOS DE 20 TRABAJADORES"/>
    <s v="Establecimiento vigilado y controlado"/>
    <s v="Ver SIVIGILA"/>
    <s v="Ver SIVIGILA"/>
    <s v="BOSA"/>
    <s v="B. ENERO 2025"/>
    <s v="1750Vigilancia de la salud ambientalBOSAB. ENERO 2025"/>
    <s v="Mabel A Rueda "/>
    <n v="0"/>
    <n v="75140"/>
    <n v="0"/>
    <n v="14"/>
    <n v="0"/>
    <n v="1051960"/>
    <x v="10"/>
    <x v="0"/>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1C 093310 ID (404057 ) con concepto Desfavorable del 23-01-2024  , no se registró la exigencia asociada al ítem 4.10 calificado como no cumple “ Todas las sustancias químicas se encuentran debidamente rotuladas y etiquetadas”."/>
    <m/>
    <m/>
    <m/>
    <n v="75140"/>
    <m/>
    <m/>
    <n v="75140"/>
  </r>
  <r>
    <s v="RETROSPECTIVO"/>
    <n v="4"/>
    <x v="6"/>
    <s v="4Vigilancia de la salud ambiental"/>
    <s v="Línea Seguridad química"/>
    <s v="IVC A ESTABLECIMIENTOS DE ESTÉTICA ORNAMENTAL"/>
    <s v="Establecimiento vigilado y controlado"/>
    <s v="Ver SIVIGILA"/>
    <s v="Ver SIVIGILA"/>
    <s v="BOSA"/>
    <s v="B. ENERO 2025"/>
    <s v="4Vigilancia de la salud ambientalBOSAB. ENERO 2025"/>
    <s v="Mabel A Rueda "/>
    <n v="0"/>
    <n v="90168"/>
    <n v="0"/>
    <n v="76"/>
    <n v="0"/>
    <n v="6852768"/>
    <x v="10"/>
    <x v="0"/>
    <m/>
    <n v="5"/>
    <n v="0"/>
    <n v="450840"/>
    <n v="4508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_x000a_(5) intervenciones el siguiente hallazgo:_x000a_Acta SQ03C 036790 ID (572947) con concepto Favorable del 14/01/2025 , en el establecimiento STILOS AL PELO, el campo “intervención” en la hoja 1 está incompleto; únicamente se consignó la frase “IVC a establecimiento de “, sin detallar la información correspondiente. _x000a__x000a_Acta SQ03C 036763 ID (593987) con concepto Favorable  con requerimiento del 21/01/2025, en consulta en la página del RUES (https://ruesfront.rues.org.co/), para la matricula mercantil 3276489, la última fecha de renovación corresponde al 12/03/2022, por lo que no está vigente y de acuerdo con el instructivo de cedula del establecimiento se debió registrar “No Tiene”  _x000a__x000a_En el soporte físico del acta SQ03C 036826 ID (711197 ) con concepto Favorable con requerimiento del 24/01/2025. En el ítem 15.2 se registró las cantidades mensuales generadas de residuos, sin contar con la información del formulario RH1 de acuerdo con el hallazgo del ítem 14.5 “Formato RH1 sin diligenciar”, ya que el instructivo indica: Si el establecimiento no cuenta con ningún registro del residuo en el formato RH1, escribir “Sin registro”. _x000a__x000a_Acta SQ03C 036829  ID (628015 ) con concepto Favorable  con requerimiento del 21/01/2025 , En el ítem 15.2 se registró las cantidades mensuales generadas de residuos, sin contar con la información del formulario RH1 de acuerdo con el hallazgo del ítem 14.5 “Formato RH1 sin diligenciar”, ya que el instructivo indica: Si el establecimiento no cuenta con ningún registro del residuo en el formato RH1, escribir “Sin registro”._x000a__x000a_Acta SQ03C 036774 ID (365166) con concepto Favorable  con requerimiento del 28/01/2025, En el ítem 15.2 se registró las cantidades mensuales generadas de residuos, sin contar con la información del formulario RH1 de acuerdo con el hallazgo del ítem 14.5 “Formato RH1 sin diligenciar”, ya que el instructivo indica: Si el establecimiento no cuenta con ningún registro del residuo en el formato RH1, escribir “Sin registro”.  _x000a_"/>
    <m/>
    <m/>
    <m/>
    <n v="450840"/>
    <m/>
    <m/>
    <n v="450840"/>
  </r>
  <r>
    <s v="RETROSPECTIVO"/>
    <n v="1754"/>
    <x v="6"/>
    <s v="1754Vigilancia de la salud ambiental"/>
    <s v="Línea Seguridad química"/>
    <s v="IVC A ESTABLECIMIENTOS QUE UTILICEN COMO MATERIA PRIMA EL METAL DE MENOS DE 20 TRABAJADORES"/>
    <s v="Establecimiento vigilado y controlado"/>
    <s v="Ver SIVIGILA"/>
    <s v="Ver SIVIGILA"/>
    <s v="BOSA"/>
    <s v="B. ENERO 2025"/>
    <s v="1754Vigilancia de la salud ambientalBOSAB. ENERO 2025"/>
    <s v="Mabel A Rueda "/>
    <n v="0"/>
    <n v="75140"/>
    <n v="0"/>
    <n v="16"/>
    <n v="0"/>
    <n v="1202240"/>
    <x v="10"/>
    <x v="0"/>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_x000a_(1) intervencion el siguiente hallazgo:_x000a_Acta SQ1C093254 ID (609994) con concepto favorable con requerimiento del 21 /01/2025 , en el establecimiento Taller Méndez, se evidenció diligenciamiento incongruente en el campo “intervención” en la hoja 1, ya que se consignó “IVC A ESTABLECIMIENTO DE MANTENIMIENTO AUTOMOTRIZ DE MENOS DE 20 TRABAJADORES”, sin embargo, este corresponde a “IVC A ESTABLECIMIENTOS QUE UTILICEN COMO MATERIA PRIMA EL METAL EN MENOS DE 20 TRABAJADORES”."/>
    <m/>
    <m/>
    <m/>
    <n v="75140"/>
    <m/>
    <m/>
    <n v="75140"/>
  </r>
  <r>
    <s v="RETROSPECTIVO"/>
    <n v="41"/>
    <x v="6"/>
    <s v="41Vigilancia de la salud ambiental"/>
    <s v="Línea Calidad de Agua y Saneamiento básico"/>
    <s v="Gimnasio"/>
    <s v="Establecimiento vigilado y controlado"/>
    <s v="Ver SIVIGILA"/>
    <s v="Ver SIVIGILA"/>
    <s v="BOSA"/>
    <s v="A. DICIEMBRE 2024"/>
    <s v="41Vigilancia de la salud ambientalBOSAA. DICIEMBRE 2024"/>
    <s v="Sandra Milena Acevedo Echeverry"/>
    <n v="87348"/>
    <n v="0"/>
    <n v="5"/>
    <n v="0"/>
    <n v="436740"/>
    <n v="0"/>
    <x v="9"/>
    <x v="0"/>
    <n v="5"/>
    <m/>
    <n v="436740"/>
    <n v="0"/>
    <n v="4367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5) soportes en el Informe de Gestión de Salud Ambiental. _x000a__x000a_Nota: La ausencia obedece a soportes realizados por parte de colaboradores de la subred, que no están dentro de las fechas de formalización de los contratos en el SECOP II."/>
    <m/>
    <m/>
    <m/>
    <n v="436740"/>
    <m/>
    <m/>
    <n v="436740"/>
  </r>
  <r>
    <s v="RETROSPECTIVO"/>
    <n v="1005"/>
    <x v="6"/>
    <s v="1005Vigilancia de la salud ambiental"/>
    <s v="Línea Calidad de Agua y Saneamiento básico"/>
    <s v="Profesionales independientes de salud/objeto social diferente"/>
    <s v="Establecimiento vigilado y controlado"/>
    <s v="Ver SIVIGILA"/>
    <s v="Ver SIVIGILA"/>
    <s v="BOSA"/>
    <s v="A. DICIEMBRE 2024"/>
    <s v="1005Vigilancia de la salud ambientalBOSAA. DICIEMBRE 2024"/>
    <s v="Sandra Milena Acevedo Echeverry"/>
    <n v="87348"/>
    <n v="0"/>
    <n v="14"/>
    <n v="0"/>
    <n v="1222872"/>
    <n v="0"/>
    <x v="9"/>
    <x v="0"/>
    <n v="14"/>
    <m/>
    <n v="1222872"/>
    <n v="0"/>
    <n v="122287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5) soportes, de una meta ejecutada (14) soportes en el Informe de Gestión de Salud Ambiental. _x000a__x000a_Nota: La ausencia obedece a soportes realizados por parte de colaboradores de la subred, que no están dentro de las fechas de formalización de los contratos en el SECOP II."/>
    <m/>
    <m/>
    <m/>
    <n v="1222872"/>
    <m/>
    <m/>
    <n v="1222872"/>
  </r>
  <r>
    <s v="RETROSPECTIVO"/>
    <n v="2018"/>
    <x v="6"/>
    <s v="2018Vigilancia de la salud ambiental"/>
    <s v="Línea Calidad de Agua y Saneamiento básico"/>
    <s v="Establecimientos comerciales saneamiento básico"/>
    <s v="Establecimiento vigilado y controlado"/>
    <s v="Ver SIVIGILA"/>
    <s v="Ver SIVIGILA"/>
    <s v="BOSA"/>
    <s v="A. DICIEMBRE 2024"/>
    <s v="2018Vigilancia de la salud ambientalBOSAA. DICIEMBRE 2024"/>
    <s v="Sandra Milena Acevedo Echeverry"/>
    <n v="38076"/>
    <n v="0"/>
    <n v="8"/>
    <n v="0"/>
    <n v="304608"/>
    <n v="0"/>
    <x v="9"/>
    <x v="0"/>
    <n v="8"/>
    <m/>
    <n v="304608"/>
    <n v="0"/>
    <n v="30460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8) soportes en el Informe de Gestión de Salud Ambiental. _x000a__x000a_Nota: La ausencia obedece a soportes realizados por parte de colaboradores de la subred, que no están dentro de las fechas de formalización de los contratos en el SECOP II."/>
    <m/>
    <m/>
    <m/>
    <n v="304608"/>
    <m/>
    <m/>
    <n v="304608"/>
  </r>
  <r>
    <s v="RETROSPECTIVO"/>
    <n v="2027"/>
    <x v="6"/>
    <s v="2027Vigilancia de la salud ambiental"/>
    <s v="Línea Calidad de Agua y Saneamiento básico"/>
    <s v="Establecimientos de educación preescolar, básica y media (Público)"/>
    <s v="Establecimiento vigilado y controlado"/>
    <s v="Ver SIVIGILA"/>
    <s v="Ver SIVIGILA"/>
    <s v="BOSA"/>
    <s v="A. DICIEMBRE 2024"/>
    <s v="2027Vigilancia de la salud ambientalBOSAA. DICIEMBRE 2024"/>
    <s v="Sandra Milena Acevedo Echeverry"/>
    <n v="232928"/>
    <n v="0"/>
    <n v="6"/>
    <n v="0"/>
    <n v="1397568"/>
    <n v="0"/>
    <x v="9"/>
    <x v="0"/>
    <n v="6"/>
    <m/>
    <n v="1397568"/>
    <n v="0"/>
    <n v="139756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6) soportes en el Informe de Gestión de Salud Ambiental. _x000a__x000a_Nota: La ausencia obedece a soportes realizados por parte de colaboradores de la subred, que no están dentro de las fechas de formalización de los contratos en el SECOP II."/>
    <m/>
    <m/>
    <m/>
    <n v="1397568"/>
    <m/>
    <m/>
    <n v="1397568"/>
  </r>
  <r>
    <s v="RETROSPECTIVO"/>
    <n v="2152"/>
    <x v="6"/>
    <s v="2152Vigilancia de la salud ambiental"/>
    <s v="Línea Calidad de Agua y Saneamiento básico"/>
    <s v="Establecimientos de educación preescolar, básica y media (Jardin Infantil)"/>
    <s v="Establecimiento vigilado y controlado"/>
    <s v="Ver SIVIGILA"/>
    <s v="Ver SIVIGILA"/>
    <s v="BOSA"/>
    <s v="A. DICIEMBRE 2024"/>
    <s v="2152Vigilancia de la salud ambientalBOSAA. DICIEMBRE 2024"/>
    <s v="Sandra Milena Acevedo Echeverry"/>
    <n v="116464"/>
    <n v="0"/>
    <n v="14"/>
    <n v="0"/>
    <n v="1630496"/>
    <n v="0"/>
    <x v="9"/>
    <x v="0"/>
    <n v="14"/>
    <m/>
    <n v="1630496"/>
    <n v="0"/>
    <n v="163049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14) soportes en el Informe de Gestión de Salud Ambiental. _x000a__x000a_Nota: La ausencia obedece a soportes realizados por parte de colaboradores de la subred, que no están dentro de las fechas de formalización de los contratos en el SECOP II."/>
    <m/>
    <m/>
    <m/>
    <n v="1630496"/>
    <m/>
    <m/>
    <n v="1630496"/>
  </r>
  <r>
    <s v="RETROSPECTIVO"/>
    <n v="2153"/>
    <x v="6"/>
    <s v="2153Vigilancia de la salud ambiental"/>
    <s v="Línea Calidad de Agua y Saneamiento básico"/>
    <s v="Establecimientos de educación preescolar, básica y media (Privado)"/>
    <s v="Establecimiento vigilado y controlado"/>
    <s v="Ver SIVIGILA"/>
    <s v="Ver SIVIGILA"/>
    <s v="BOSA"/>
    <s v="A. DICIEMBRE 2024"/>
    <s v="2153Vigilancia de la salud ambientalBOSAA. DICIEMBRE 2024"/>
    <s v="Sandra Milena Acevedo Echeverry"/>
    <n v="174696"/>
    <n v="0"/>
    <n v="3"/>
    <n v="0"/>
    <n v="524088"/>
    <n v="0"/>
    <x v="9"/>
    <x v="0"/>
    <n v="3"/>
    <m/>
    <n v="524088"/>
    <n v="0"/>
    <n v="52408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_x000a__x000a_Nota: La ausencia obedece a soportes realizados por parte de colaboradores de la subred, que no están dentro de las fechas de formalización de los contratos en el SECOP II."/>
    <m/>
    <m/>
    <m/>
    <n v="524088"/>
    <m/>
    <m/>
    <n v="524088"/>
  </r>
  <r>
    <s v="RETROSPECTIVO"/>
    <n v="2394"/>
    <x v="6"/>
    <s v="2394Vigilancia de la salud ambiental"/>
    <s v="Línea Calidad de Agua y Saneamiento básico"/>
    <s v="Operativo de Juguetes"/>
    <s v="Establecimiento vigilado y controlado"/>
    <s v="Ver SIVIGILA"/>
    <s v="Ver SIVIGILA"/>
    <s v="BOSA"/>
    <s v="A. DICIEMBRE 2024"/>
    <s v="2394Vigilancia de la salud ambientalBOSAA. DICIEMBRE 2024"/>
    <s v="Sandra Milena Acevedo Echeverry"/>
    <n v="114228"/>
    <n v="0"/>
    <n v="30"/>
    <n v="0"/>
    <n v="3426840"/>
    <n v="0"/>
    <x v="9"/>
    <x v="0"/>
    <n v="30"/>
    <m/>
    <n v="3426840"/>
    <n v="0"/>
    <n v="34268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0) soportes, de una meta ejecutada (30) soportes en el Informe de Gestión de Salud Ambiental. _x000a__x000a_Nota: La ausencia obedece a soportes realizados por parte de colaboradores de la subred, que no están dentro de las fechas de formalización de los contratos en el SECOP II."/>
    <m/>
    <m/>
    <m/>
    <n v="3426840"/>
    <m/>
    <m/>
    <n v="3426840"/>
  </r>
  <r>
    <s v="RETROSPECTIVO"/>
    <n v="31"/>
    <x v="6"/>
    <s v="31Vigilancia de la salud ambiental"/>
    <s v="Línea Calidad de Agua y Saneamiento básico"/>
    <s v="Bodegas de almacenamiento de material reciclable y similares"/>
    <s v="Establecimiento vigilado y controlado"/>
    <s v="Ver SIVIGILA"/>
    <s v="Ver SIVIGILA"/>
    <s v="BOSA"/>
    <s v="B. ENERO 2025"/>
    <s v="31Vigilancia de la salud ambientalBOSAB. ENERO 2025"/>
    <s v="Sandra Milena Acevedo Echeverry"/>
    <n v="0"/>
    <n v="90168"/>
    <n v="0"/>
    <n v="19"/>
    <n v="0"/>
    <n v="1713192"/>
    <x v="10"/>
    <x v="0"/>
    <n v="0"/>
    <n v="19"/>
    <n v="0"/>
    <n v="1713192"/>
    <n v="171319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En acta SB01C043981 ID: 121309 del periodo de enero 2025 en la intervención de Bodegas de almacenamiento de material reciclable y similares, se evidencio Incongruencia en calificación de ítem 4.3 &quot; las áreas de circulación están claramente demarcadas, para el transito seguro de las personas y están provistas de la señalización adecuada y demás medidas&quot; NO CUMPLE  con nota  de Falta demarcación áreas de circulación áreas de circulación obstruidos y el ítem 6.2 &quot; Se encuentran claramente señalizadas las diferentes áreas y secciones en cuanto a acceso y circulación de personas, servicios, seguridad, salidas de emergencia, etc.&quot; CUMPLE."/>
    <m/>
    <m/>
    <m/>
    <n v="1713192"/>
    <m/>
    <m/>
    <n v="1713192"/>
  </r>
  <r>
    <s v="RETROSPECTIVO"/>
    <n v="41"/>
    <x v="6"/>
    <s v="41Vigilancia de la salud ambiental"/>
    <s v="Línea Calidad de Agua y Saneamiento básico"/>
    <s v="Gimnasio"/>
    <s v="Establecimiento vigilado y controlado"/>
    <s v="Ver SIVIGILA"/>
    <s v="Ver SIVIGILA"/>
    <s v="PUENTE ARANDA"/>
    <s v="A. DICIEMBRE 2024"/>
    <s v="41Vigilancia de la salud ambientalPUENTE ARANDAA. DICIEMBRE 2024"/>
    <s v="Sandra Milena Acevedo Echeverry"/>
    <n v="87348"/>
    <n v="0"/>
    <n v="1"/>
    <n v="0"/>
    <n v="87348"/>
    <n v="0"/>
    <x v="9"/>
    <x v="0"/>
    <n v="1"/>
    <m/>
    <n v="87348"/>
    <n v="0"/>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_x000a__x000a_Nota: La ausencia obedece a soportes realizados por parte de colaboradores de la subred, que no están dentro de las fechas de formalización de los contratos en el SECOP II."/>
    <m/>
    <m/>
    <m/>
    <n v="87348"/>
    <m/>
    <m/>
    <n v="87348"/>
  </r>
  <r>
    <s v="RETROSPECTIVO"/>
    <n v="43"/>
    <x v="6"/>
    <s v="43Vigilancia de la salud ambiental"/>
    <s v="Línea Calidad de Agua y Saneamiento básico"/>
    <s v="Actividades de asistencia social sin alojamiento  (hogares de bienestar familiar)"/>
    <s v="Establecimiento vigilado y controlado"/>
    <s v="Ver SIVIGILA"/>
    <s v="Ver SIVIGILA"/>
    <s v="PUENTE ARANDA"/>
    <s v="A. DICIEMBRE 2024"/>
    <s v="43Vigilancia de la salud ambientalPUENTE ARANDAA. DICIEMBRE 2024"/>
    <s v="Sandra Milena Acevedo Echeverry"/>
    <n v="57114"/>
    <n v="0"/>
    <n v="5"/>
    <n v="0"/>
    <n v="285570"/>
    <n v="0"/>
    <x v="9"/>
    <x v="0"/>
    <n v="5"/>
    <m/>
    <n v="285570"/>
    <n v="0"/>
    <n v="28557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5) soportes, de una meta ejecutada (5) soportes en el Informe de Gestión de Salud Ambiental. _x000a__x000a_Nota: La ausencia obedece a soportes realizados por parte de colaboradores de la subred, que no están dentro de las fechas de formalización de los contratos en el SECOP II"/>
    <m/>
    <m/>
    <m/>
    <n v="285570"/>
    <m/>
    <m/>
    <n v="285570"/>
  </r>
  <r>
    <s v="RETROSPECTIVO"/>
    <n v="1219"/>
    <x v="6"/>
    <s v="1219Vigilancia de la salud ambiental"/>
    <s v="Línea Calidad de Agua y Saneamiento básico"/>
    <s v="Establecimiento Terminado Saneamiento"/>
    <s v="Establecimiento vigilado y controlado"/>
    <s v="Ver SIVIGILA"/>
    <s v="Ver SIVIGILA"/>
    <s v="PUENTE ARANDA"/>
    <s v="A. DICIEMBRE 2024"/>
    <s v="1219Vigilancia de la salud ambientalPUENTE ARANDAA. DICIEMBRE 2024"/>
    <s v="Sandra Milena Acevedo Echeverry"/>
    <n v="19038"/>
    <n v="0"/>
    <n v="84"/>
    <n v="0"/>
    <n v="1599192"/>
    <n v="0"/>
    <x v="9"/>
    <x v="0"/>
    <n v="84"/>
    <m/>
    <n v="1599192"/>
    <n v="0"/>
    <n v="15991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9) soportes, de una meta ejecutada (84) soportes en el Informe de Gestión de Salud Ambiental. _x000a__x000a_Nota: La ausencia obedece a soportes realizados por parte de colaboradores de la subred, que no están dentro de las fechas de formalización de los contratos en el SECOP II"/>
    <m/>
    <m/>
    <m/>
    <n v="1599192"/>
    <m/>
    <m/>
    <n v="1599192"/>
  </r>
  <r>
    <s v="RETROSPECTIVO"/>
    <n v="2027"/>
    <x v="6"/>
    <s v="2027Vigilancia de la salud ambiental"/>
    <s v="Línea Calidad de Agua y Saneamiento básico"/>
    <s v="Establecimientos de educación preescolar, básica y media (Público)"/>
    <s v="Establecimiento vigilado y controlado"/>
    <s v="Ver SIVIGILA"/>
    <s v="Ver SIVIGILA"/>
    <s v="PUENTE ARANDA"/>
    <s v="A. DICIEMBRE 2024"/>
    <s v="2027Vigilancia de la salud ambientalPUENTE ARANDAA. DICIEMBRE 2024"/>
    <s v="Sandra Milena Acevedo Echeverry"/>
    <n v="232928"/>
    <n v="0"/>
    <n v="2"/>
    <n v="0"/>
    <n v="465856"/>
    <n v="0"/>
    <x v="9"/>
    <x v="0"/>
    <n v="2"/>
    <m/>
    <n v="465856"/>
    <n v="0"/>
    <n v="46585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 _x000a_Nota: La ausencia obedece a soportes realizados por parte de colaboradores de la subred, que no están dentro de las fechas de formalización de los contratos en el SECOP II"/>
    <m/>
    <m/>
    <m/>
    <n v="465856"/>
    <m/>
    <m/>
    <n v="465856"/>
  </r>
  <r>
    <s v="RETROSPECTIVO"/>
    <n v="2152"/>
    <x v="6"/>
    <s v="2152Vigilancia de la salud ambiental"/>
    <s v="Línea Calidad de Agua y Saneamiento básico"/>
    <s v="Establecimientos de educación preescolar, básica y media (Jardin Infantil)"/>
    <s v="Establecimiento vigilado y controlado"/>
    <s v="Ver SIVIGILA"/>
    <s v="Ver SIVIGILA"/>
    <s v="PUENTE ARANDA"/>
    <s v="A. DICIEMBRE 2024"/>
    <s v="2152Vigilancia de la salud ambientalPUENTE ARANDAA. DICIEMBRE 2024"/>
    <s v="Sandra Milena Acevedo Echeverry"/>
    <n v="116464"/>
    <n v="0"/>
    <n v="3"/>
    <n v="0"/>
    <n v="349392"/>
    <n v="0"/>
    <x v="9"/>
    <x v="0"/>
    <n v="3"/>
    <m/>
    <n v="349392"/>
    <n v="0"/>
    <n v="34939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3) soportes en el Informe de Gestión de Salud Ambiental. _x000a__x000a_Nota: La ausencia obedece a soportes realizados por parte de colaboradores de la subred, que no están dentro de las fechas de formalización de los contratos en el SECOP II"/>
    <m/>
    <m/>
    <m/>
    <n v="349392"/>
    <m/>
    <m/>
    <n v="349392"/>
  </r>
  <r>
    <s v="RETROSPECTIVO"/>
    <n v="1007"/>
    <x v="6"/>
    <s v="1007Vigilancia de la salud ambiental"/>
    <s v="Línea Calidad de Agua y Saneamiento básico"/>
    <s v="Instituciones prestadores de servicios de salud 8H"/>
    <s v="Establecimiento vigilado y controlado"/>
    <s v="Ver SIVIGILA"/>
    <s v="Ver SIVIGILA"/>
    <s v="PUENTE ARANDA"/>
    <s v="A. DICIEMBRE 2024"/>
    <s v="1007Vigilancia de la salud ambientalPUENTE ARANDAA. DICIEMBRE 2024"/>
    <s v="Sandra Milena Acevedo Echeverry"/>
    <n v="232928"/>
    <n v="0"/>
    <n v="3"/>
    <n v="0"/>
    <n v="698784"/>
    <n v="0"/>
    <x v="9"/>
    <x v="0"/>
    <n v="3"/>
    <m/>
    <n v="698784"/>
    <n v="0"/>
    <n v="69878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3) soportes en el Informe de Gestión de Salud Ambiental. _x000a_Nota: La ausencia obedece a soportes realizados por parte de colaboradores de la subred, que no están dentro de las fechas de formalización de los contratos en el SECOP II  "/>
    <m/>
    <m/>
    <m/>
    <n v="698784"/>
    <m/>
    <m/>
    <n v="698784"/>
  </r>
  <r>
    <s v="RETROSPECTIVO"/>
    <n v="2018"/>
    <x v="6"/>
    <s v="2018Vigilancia de la salud ambiental"/>
    <s v="Línea Calidad de Agua y Saneamiento básico"/>
    <s v="Establecimientos comerciales saneamiento básico"/>
    <s v="Establecimiento vigilado y controlado"/>
    <s v="Ver SIVIGILA"/>
    <s v="Ver SIVIGILA"/>
    <s v="PUENTE ARANDA"/>
    <s v="A. DICIEMBRE 2024"/>
    <s v="2018Vigilancia de la salud ambientalPUENTE ARANDAA. DICIEMBRE 2024"/>
    <s v="Sandra Milena Acevedo Echeverry"/>
    <n v="38076"/>
    <n v="0"/>
    <n v="24"/>
    <n v="0"/>
    <n v="913824"/>
    <n v="0"/>
    <x v="9"/>
    <x v="0"/>
    <n v="24"/>
    <m/>
    <n v="913824"/>
    <n v="0"/>
    <n v="91382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24) soportes en el Informe de Gestión de Salud Ambiental. _x000a__x000a_Nota: La ausencia obedece a soportes realizados por parte de colaboradores de la subred, que no están dentro de las fechas de formalización de los contratos en el SECOP II  _x000a__x000a_Adicionalmente se evidencio incumplimiento de anexo 6 Lineamientos Técnicos de la Gestión de la Salud Publica GSP y del Plan de Salud Pública de Intervenciones Colectivas – PSPIC y Módulo de Estándares – SIVIGILA D.C, ya que se evidenció en una (1) acta de visita con el siguiente hallazgo:_x000a__x000a_En acta SB01C041622 ID: 99151 del periodo de diciembre 2024 en la intervención de Establecimientos comerciales saneamiento básico, se evidencio Incongruencia en calificación de ítem 4.3 &quot; las áreas de circulación están claramente demarcadas, para el transito seguro de las personas y están provistas de la señalización adecuada y demás medidas&quot; NO CUMPLE  con aun sin señalización completa y el ítem 6.2 &quot; Se encuentran claramente señalizadas las diferentes áreas y secciones en cuanto a acceso y circulación de personas, servicios, seguridad, salidas de emergencia, etc.&quot; CUMPLE."/>
    <m/>
    <m/>
    <m/>
    <n v="913824"/>
    <m/>
    <m/>
    <n v="913824"/>
  </r>
  <r>
    <s v="RETROSPECTIVO"/>
    <n v="2019"/>
    <x v="6"/>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PUENTE ARANDA"/>
    <s v="A. DICIEMBRE 2024"/>
    <s v="2019Vigilancia de la salud ambientalPUENTE ARANDAA. DICIEMBRE 2024"/>
    <s v="Sandra Milena Acevedo Echeverry"/>
    <n v="38076"/>
    <n v="0"/>
    <n v="9"/>
    <n v="0"/>
    <n v="342684"/>
    <n v="0"/>
    <x v="10"/>
    <x v="0"/>
    <n v="1"/>
    <m/>
    <n v="38076"/>
    <n v="0"/>
    <n v="3807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En acta SB01C042648 ID: 99173 del periodo de diciembre 2024 en la intervención de Otras actividades comerciales saneamiento básico: Establecimientos de venta de juguetes, casinos o juegos de azar, expendio de colchones y baños públicos, se evidencio Incongruencia en calificación de ítem 4.3 &quot; las áreas de circulación están claramente demarcadas, para el transito seguro de las personas y están provistas de la señalización adecuada y demás medidas&quot; NO CUMPLE  con nota  de  cajas eléctricas sin señalización y el ítem 6.2 &quot; Se encuentran claramente señalizadas las diferentes áreas y secciones en cuanto a acceso y circulación de personas, servicios, seguridad, salidas de emergencia, etc.&quot; CUMPLE."/>
    <m/>
    <m/>
    <m/>
    <n v="38076"/>
    <m/>
    <m/>
    <n v="38076"/>
  </r>
  <r>
    <s v="RETROSPECTIVO"/>
    <n v="33"/>
    <x v="6"/>
    <s v="33Vigilancia de la salud ambiental"/>
    <s v="Línea Calidad de Agua y Saneamiento básico"/>
    <s v="Conglomerado comercial"/>
    <s v="Establecimiento vigilado y controlado"/>
    <s v="Ver SIVIGILA"/>
    <s v="Ver SIVIGILA"/>
    <s v="FONTIBON"/>
    <s v="A. DICIEMBRE 2024"/>
    <s v="33Vigilancia de la salud ambientalFONTIBONA. DICIEMBRE 2024"/>
    <s v="Jenny Alexandra Morales Mancera"/>
    <n v="145580"/>
    <n v="0"/>
    <n v="6"/>
    <n v="0"/>
    <n v="873480"/>
    <n v="0"/>
    <x v="9"/>
    <x v="0"/>
    <n v="6"/>
    <m/>
    <n v="873480"/>
    <n v="0"/>
    <n v="873480"/>
    <s v="Se genera Glosa sobre el 100% del valor reportado en la columna “Presupuesto ejecutado periodo” en la intervención, por ausencia de soportes, ya que se evidenció lo siguiente: _x000a__x000a_En el periodo del 03 al 31 de diciembre de 2024, se presentó ausencia de (2) soportes, ya que según lo reportado en el informe de gestión Vigilancia en Salud Ambiental se ejecutó (6) intervenciones; sin embargo, dentro del seguimiento retrospectivo la Subred presentó únicamente (4) soportes en medio físico._x000a__x000a_Nota: La ausencia obedece a soportes realizados por parte de colaboradores de la subred, que no están dentro de las fechas de formalización de los contratos en el SECOP II."/>
    <m/>
    <m/>
    <m/>
    <n v="873480"/>
    <m/>
    <m/>
    <n v="873480"/>
  </r>
  <r>
    <s v="RETROSPECTIVO"/>
    <n v="46"/>
    <x v="6"/>
    <s v="46Vigilancia de la salud ambiental"/>
    <s v="Línea Calidad de Agua y Saneamiento básico"/>
    <s v="Establecimientos de alojamiento y hospedaje sin servicios adicionales"/>
    <s v="Establecimiento vigilado y controlado"/>
    <s v="Ver SIVIGILA"/>
    <s v="Ver SIVIGILA"/>
    <s v="FONTIBON"/>
    <s v="A. DICIEMBRE 2024"/>
    <s v="46Vigilancia de la salud ambientalFONTIBONA. DICIEMBRE 2024"/>
    <s v="Jenny Alexandra Morales Mancera"/>
    <n v="116464"/>
    <n v="0"/>
    <n v="16"/>
    <n v="0"/>
    <n v="1863424"/>
    <n v="0"/>
    <x v="9"/>
    <x v="0"/>
    <n v="16"/>
    <m/>
    <n v="1863424"/>
    <n v="0"/>
    <n v="1863424"/>
    <s v="Se genera Glosa sobre el 100% del valor reportado en la columna “Presupuesto ejecutado periodo” en la intervención, por ausencia de soportes, ya que se evidenció lo siguiente: _x000a__x000a_En el periodo del 03 al 31 de diciembre de 2024, se presentó ausencia de (3) soportes, ya que según lo reportado en el informe de gestión Vigilancia en Salud Ambiental se ejecutó (16) intervenciones; sin embargo, dentro del seguimiento retrospectivo la Subred presentó únicamente (13) soportes en medio físico._x000a__x000a_Nota: La ausencia obedece a soportes realizados por parte de colaboradores de la subred, que no están dentro de las fechas de formalización de los contratos en el SECOP II._x000a__x000a_Adicionalmente, se presenta  incumplimiento de anexo 6 Lineamientos Técnicos de la Gestión de la Salud Publica GSP y del Plan de Salud Pública de Intervenciones Colectivas – PSPIC y Módulo de Estándares – SIVIGILA D.C,  ya que para el acta de visita SB03C003305 del 14/12/2024 de concepto favorable con requerimientos, se presentó incumplimiento en las características técnicas y de calidad en el diligenciamiento de los instrumentos, debido al registro errado del ítem calificado en incumplimiento en el numeral 8.1 Descripción de exigencias, Toda vez que el ítem 3.7 “Las instalaciones de almacenamiento de insumos y herramientas son adecuadas y seguras” fue calificado como:  “2- No cumple” con hallazgo: “Falta orden locativo en insumos terraza”; sin embargo, la exigencia de dicho aspecto fue registrada en hoja 4 del acta de IVC bajo el ítem 3.1, donde este evalúa condiciones locativas de techos paredes y muros, aclarando que dicho aspecto fue calificado en cumplimiento en el acta de IVC."/>
    <m/>
    <m/>
    <m/>
    <n v="1863424"/>
    <m/>
    <m/>
    <n v="1863424"/>
  </r>
  <r>
    <s v="RETROSPECTIVO"/>
    <n v="1005"/>
    <x v="6"/>
    <s v="1005Vigilancia de la salud ambiental"/>
    <s v="Línea Calidad de Agua y Saneamiento básico"/>
    <s v="Profesionales independientes de salud/objeto social diferente"/>
    <s v="Establecimiento vigilado y controlado"/>
    <s v="Ver SIVIGILA"/>
    <s v="Ver SIVIGILA"/>
    <s v="FONTIBON"/>
    <s v="A. DICIEMBRE 2024"/>
    <s v="1005Vigilancia de la salud ambientalFONTIBONA. DICIEMBRE 2024"/>
    <s v="Jenny Alexandra Morales Mancera"/>
    <n v="87348"/>
    <n v="0"/>
    <n v="16"/>
    <n v="0"/>
    <n v="1397568"/>
    <n v="0"/>
    <x v="9"/>
    <x v="0"/>
    <n v="16"/>
    <m/>
    <n v="1397568"/>
    <n v="0"/>
    <n v="1397568"/>
    <s v="Se genera Glosa sobre el 100% del valor reportado en la columna “Presupuesto ejecutado periodo” en la intervención, por ausencia de soportes, ya que se evidenció lo siguiente: _x000a__x000a_En el periodo del 03 al 31 de diciembre de 2024, se presentó ausencia de (3) soportes, ya que según lo reportado en el informe de gestión Vigilancia en Salud Ambiental se ejecutó (16) intervenciones; sin embargo, dentro del seguimiento retrospectivo la Subred presentó únicamente (13) soportes en medio físico._x000a__x000a_Nota: La ausencia obedece a soportes realizados por parte de colaboradores de la subred, que no están dentro de las fechas de formalización de los contratos en el SECOP II._x000a__x000a_Adicionalmente, se presenta incumplimiento de anexo 6 Lineamientos Técnicos de la Gestión de la Salud Publica GSP y del Plan de Salud Pública de Intervenciones Colectivas – PSPIC y Módulo de Estándares – SIVIGILA D.C, en dos (2) actas de visita ya que se evidenció lo siguiente:_x000a__x000a_-Para el acta de visita SB18C007128 del 15/12/2025 de concepto favorable con requerimientos con ID 568456, se presentó incumplimiento en las características técnicas y de calidad en el diligenciamiento de los instrumentos, debido al  registro errado del número de NIT del establecimiento, ya que en el acta de IVC y en anexo de humo AR01C113501 se diligenció 900777663-3; sin embargo el NIT del establecimiento corresponde a 900777063-3; igualmente se presentó registro errado del código como prestador asignado por la SDS, ya que en el acta de IVC se registró “1100132632” y este código corresponde al profesional independiente IRAMIS  MEJIAS RUIZ con dirección CLL 119 NO. 7 - 14  CN. 809 la cual no corresponde al establecimiento objeto de IVC, con servicio 369- Cirugía plástica y estética; igualmente se realiza llamada telefónica al establecimiento donde la señora Angelica del Pilar Benito Buitrago quien atendió la visita de IVC y confirma que el número del NIT corresponde a: “900777063-3” e informa que el número de prestador habilitado por la SDS corresponde a: “1100132852-03” bajo la clasificación de “Objeto social diferente”.  _x000a__x000a_-Para el acta de visita SB18C007156 del 11/12/2024 de concepto desfavorable con ID 620633, se presentó incumplimiento en las características técnicas y de calidad en el diligenciamiento de los instrumentos, debido al no registro de la normatividad presuntamente incumplida motivante del concepto desfavorable, ya que se diligenció únicamente los incumplimientos presentados en el establecimiento."/>
    <m/>
    <m/>
    <m/>
    <n v="1397568"/>
    <m/>
    <m/>
    <n v="1397568"/>
  </r>
  <r>
    <s v="RETROSPECTIVO"/>
    <n v="1219"/>
    <x v="6"/>
    <s v="1219Vigilancia de la salud ambiental"/>
    <s v="Línea Calidad de Agua y Saneamiento básico"/>
    <s v="Establecimiento Terminado Saneamiento"/>
    <s v="Establecimiento vigilado y controlado"/>
    <s v="Ver SIVIGILA"/>
    <s v="Ver SIVIGILA"/>
    <s v="FONTIBON"/>
    <s v="A. DICIEMBRE 2024"/>
    <s v="1219Vigilancia de la salud ambientalFONTIBONA. DICIEMBRE 2024"/>
    <s v="Jenny Alexandra Morales Mancera"/>
    <n v="19038"/>
    <n v="0"/>
    <n v="81"/>
    <n v="0"/>
    <n v="1542078"/>
    <n v="0"/>
    <x v="9"/>
    <x v="0"/>
    <n v="81"/>
    <m/>
    <n v="1542078"/>
    <n v="0"/>
    <n v="1542078"/>
    <s v="Se genera Glosa sobre el 100% del valor reportado en la columna “Presupuesto ejecutado periodo” en la intervención, por ausencia de soportes, ya que se evidenció lo siguiente: _x000a__x000a_En el periodo del 03 al 31 de diciembre de 2024, se presentó ausencia de (19) soportes, ya que según lo reportado en el informe de gestión Vigilancia en Salud Ambiental se ejecutó (81) intervenciones; sin embargo, dentro del seguimiento retrospectivo la Subred presentó únicamente (62) soportes en medio físico._x000a__x000a_Nota: La ausencia obedece a soportes realizados por parte de colaboradores de la subred, que no están dentro de las fechas de formalización de los contratos en el SECOP II."/>
    <m/>
    <m/>
    <m/>
    <n v="1542078"/>
    <m/>
    <m/>
    <n v="1542078"/>
  </r>
  <r>
    <s v="RETROSPECTIVO"/>
    <n v="2023"/>
    <x v="6"/>
    <s v="2023Vigilancia de la salud ambiental"/>
    <s v="Línea Calidad de Agua y Saneamiento básico"/>
    <s v="Establecimientos de educación superior sin servicios"/>
    <s v="Establecimiento vigilado y controlado"/>
    <s v="Ver SIVIGILA"/>
    <s v="Ver SIVIGILA"/>
    <s v="FONTIBON"/>
    <s v="A. DICIEMBRE 2024"/>
    <s v="2023Vigilancia de la salud ambientalFONTIBONA. DICIEMBRE 2024"/>
    <s v="Jenny Alexandra Morales Mancera"/>
    <n v="232928"/>
    <n v="0"/>
    <n v="1"/>
    <n v="0"/>
    <n v="232928"/>
    <n v="0"/>
    <x v="9"/>
    <x v="0"/>
    <n v="1"/>
    <m/>
    <n v="232928"/>
    <n v="0"/>
    <n v="232928"/>
    <s v="Se genera Glosa sobre el 100% del valor reportado en la columna “Presupuesto ejecutado periodo” en la intervención, por ausencia de soportes, ya que se evidenció lo siguiente: _x000a__x000a_En el periodo del 03 al 31 de diciembre de 2024, se presentó ausencia de soportes, ya que según lo reportado en el informe de gestión Vigilancia en Salud Ambiental se ejecutó (1) intervención; sin embargo, dentro del seguimiento retrospectivo la Subred no presentó este soporte en medio físico._x000a_ _x000a_Nota: La ausencia obedece a soportes realizados por parte de colaboradores de la subred, que no están dentro de las fechas de formalización de los contratos en el SECOP II."/>
    <m/>
    <m/>
    <m/>
    <n v="232928"/>
    <m/>
    <m/>
    <n v="232928"/>
  </r>
  <r>
    <s v="RETROSPECTIVO"/>
    <n v="2150"/>
    <x v="6"/>
    <s v="2150Vigilancia de la salud ambiental"/>
    <s v="Línea Calidad de Agua y Saneamiento básico"/>
    <s v="Motel, residencia, amoblado"/>
    <s v="Establecimiento vigilado y controlado"/>
    <s v="Ver SIVIGILA"/>
    <s v="Ver SIVIGILA"/>
    <s v="FONTIBON"/>
    <s v="A. DICIEMBRE 2024"/>
    <s v="2150Vigilancia de la salud ambientalFONTIBONA. DICIEMBRE 2024"/>
    <s v="Jenny Alexandra Morales Mancera"/>
    <n v="116464"/>
    <n v="0"/>
    <n v="3"/>
    <n v="0"/>
    <n v="349392"/>
    <n v="0"/>
    <x v="9"/>
    <x v="0"/>
    <n v="3"/>
    <m/>
    <n v="349392"/>
    <n v="0"/>
    <n v="349392"/>
    <s v="Se genera Glosa sobre el 100% del valor reportado en la columna “Presupuesto ejecutado periodo” en la intervención, por ausencia de soportes, ya que se evidenció lo siguiente: _x000a__x000a_En el periodo del 03 al 31 de diciembre de 2024, se presentó ausencia de (2) soportes, ya que según lo reportado en el informe de gestión Vigilancia en Salud Ambiental se ejecutó (3) intervenciones; sin embargo, dentro del seguimiento retrospectivo la Subred presentó únicamente (1) soporte en medio físico._x000a__x000a_Nota: La ausencia obedece a soportes realizados por parte de colaboradores de la subred, que no están dentro de las fechas de formalización de los contratos en el SECOP II."/>
    <m/>
    <m/>
    <m/>
    <n v="349392"/>
    <m/>
    <m/>
    <n v="349392"/>
  </r>
  <r>
    <s v="RETROSPECTIVO"/>
    <n v="2154"/>
    <x v="6"/>
    <s v="2154Vigilancia de la salud ambiental"/>
    <s v="Línea Calidad de Agua y Saneamiento básico"/>
    <s v="Instituciones Prestadoras de Servicios de Salud 4H"/>
    <s v="Establecimiento vigilado y controlado"/>
    <s v="Ver SIVIGILA"/>
    <s v="Ver SIVIGILA"/>
    <s v="FONTIBON"/>
    <s v="A. DICIEMBRE 2024"/>
    <s v="2154Vigilancia de la salud ambientalFONTIBONA. DICIEMBRE 2024"/>
    <s v="Jenny Alexandra Morales Mancera"/>
    <n v="116464"/>
    <n v="0"/>
    <n v="10"/>
    <n v="0"/>
    <n v="1164640"/>
    <n v="0"/>
    <x v="9"/>
    <x v="0"/>
    <n v="10"/>
    <m/>
    <n v="1164640"/>
    <n v="0"/>
    <n v="1164640"/>
    <s v="Se genera Glosa sobre el 100% del valor reportado en la columna “Presupuesto ejecutado periodo” en la intervención, por ausencia de soportes, ya que se evidenció lo siguiente: _x000a__x000a_En el periodo del 03 al 31 de diciembre de 2024, se presentó ausencia de (7) soportes, ya que según lo reportado en el informe de gestión Vigilancia en Salud Ambiental se ejecutó (10) intervenciones; sin embargo, dentro del seguimiento retrospectivo la Subred presentó únicamente (3) soportes en medio físico._x000a__x000a_Nota: La ausencia obedece a soportes realizados por parte de colaboradores de la subred, que no están dentro de las fechas de formalización de los contratos en el SECOP II."/>
    <m/>
    <m/>
    <m/>
    <n v="1164640"/>
    <m/>
    <m/>
    <n v="1164640"/>
  </r>
  <r>
    <s v="RETROSPECTIVO"/>
    <n v="31"/>
    <x v="6"/>
    <s v="31Vigilancia de la salud ambiental"/>
    <s v="Línea Calidad de Agua y Saneamiento básico"/>
    <s v="Bodegas de almacenamiento de material reciclable y similares"/>
    <s v="Establecimiento vigilado y controlado"/>
    <s v="Ver SIVIGILA"/>
    <s v="Ver SIVIGILA"/>
    <s v="FONTIBON"/>
    <s v="A. DICIEMBRE 2024"/>
    <s v="31Vigilancia de la salud ambientalFONTIBONA. DICIEMBRE 2024"/>
    <s v="Jenny Alexandra Morales Mancera"/>
    <n v="87348"/>
    <n v="0"/>
    <n v="8"/>
    <n v="0"/>
    <n v="698784"/>
    <n v="0"/>
    <x v="10"/>
    <x v="0"/>
    <n v="1"/>
    <m/>
    <n v="87348"/>
    <n v="0"/>
    <n v="8734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Para el acta SB01C038461 del 20/12/2024 de concepto favorable con requerimientos con ID 633281, se presentó incumplimiento en las características técnicas y de calidad en el diligenciamiento de los instrumentos, debido a incongruencia en calificación del ítem 7.6 &quot;Cuenta con plan de saneamiento&quot;; ya que este fue calificado en cumplimiento; sin embargo, el  ítem 5.5.1 &quot;Se cuenta con procedimientos para el manejo integral de plagas, los soportes de verificación e implementación de controles, físicos, químicos y/o biológicos&quot; fue calificado en incumplimiento con hallazgo: &quot;Falta soporte y procedimientos&quot;; por lo anterior al no contar con dichos procedimientos se debe calificar en incumplimiento el ítem 7.6,  ya que al interior del documento plan de saneamiento se encuentra el programa de control de plagas."/>
    <m/>
    <m/>
    <m/>
    <n v="87348"/>
    <m/>
    <m/>
    <n v="87348"/>
  </r>
  <r>
    <s v="RETROSPECTIVO"/>
    <n v="2018"/>
    <x v="6"/>
    <s v="2018Vigilancia de la salud ambiental"/>
    <s v="Línea Calidad de Agua y Saneamiento básico"/>
    <s v="Establecimientos comerciales saneamiento básico"/>
    <s v="Establecimiento vigilado y controlado"/>
    <s v="Ver SIVIGILA"/>
    <s v="Ver SIVIGILA"/>
    <s v="FONTIBON"/>
    <s v="A. DICIEMBRE 2024"/>
    <s v="2018Vigilancia de la salud ambientalFONTIBONA. DICIEMBRE 2024"/>
    <s v="Jenny Alexandra Morales Mancera"/>
    <n v="38076"/>
    <n v="0"/>
    <n v="25"/>
    <n v="0"/>
    <n v="951900"/>
    <n v="0"/>
    <x v="10"/>
    <x v="0"/>
    <n v="1"/>
    <m/>
    <n v="38076"/>
    <n v="0"/>
    <n v="38076"/>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el acta de visita SB01C0044280 del 21/12/2024 de concepto favorable con requerimientos con ID 767678, se presentó incumplimiento en las características técnicas y de calidad en el diligenciamiento de los instrumentos, debido a incongruencia en ítems relacionados con señalización, toda vez que el ítem 4.3 “Las áreas de circulación están claramente demarcadas, para el transito seguro de las personas y están provistas de la señalización adecuada y demás medidas necesarias para evitar accidentes” fue calificado como “2- No Cumple” con hallazgo: “Señalización incompleta”; sin embargo el ítem 6.2 “Se encuentran claramente señalizadas las diferentes áreas y secciones en cuanto a acceso y circulación de personas, servicios, seguridad, salidas de emergencia etc…” fue calificado en cumplimiento; adicionalmente, en la exigencia del ítem 4.3 se registró “Completar señalización” sin dar claridad que tipo de señalización requiere completar el establecimiento. "/>
    <m/>
    <m/>
    <m/>
    <n v="38076"/>
    <m/>
    <m/>
    <n v="38076"/>
  </r>
  <r>
    <s v="RETROSPECTIVO"/>
    <n v="31"/>
    <x v="6"/>
    <s v="31Vigilancia de la salud ambiental"/>
    <s v="Línea Calidad de Agua y Saneamiento básico"/>
    <s v="Bodegas de almacenamiento de material reciclable y similares"/>
    <s v="Establecimiento vigilado y controlado"/>
    <s v="Ver SIVIGILA"/>
    <s v="Ver SIVIGILA"/>
    <s v="FONTIBON"/>
    <s v="B. ENERO 2025"/>
    <s v="31Vigilancia de la salud ambientalFONTIBONB. ENERO 2025"/>
    <s v="Jenny Alexandra Morales Mancera"/>
    <n v="0"/>
    <n v="90168"/>
    <n v="0"/>
    <n v="7"/>
    <n v="0"/>
    <n v="631176"/>
    <x v="10"/>
    <x v="0"/>
    <m/>
    <n v="2"/>
    <n v="0"/>
    <n v="180336"/>
    <n v="180336"/>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_x000a_- Para dos actas de visita se presentó incumplimiento en las características técnicas y de calidad en el diligenciamiento de los instrumentos, debido a incongruencia en calificación del ítem 7.6 &quot;Cuenta con plan de saneamiento&quot;; ya que este fue calificado en cumplimiento; sin embargo, el  ítem 5.5.1 &quot;Se cuenta con procedimientos para el manejo integral de plagas, los soportes de verificación e implementación de controles, físicos, químicos y/o biológicos&quot; fue calificado en incumplimiento con hallazgo: &quot;Falta soporte y procedimientos&quot;; por lo anterior al no contar con dichos procedimientos se debe calificar en incumplimiento el ítem 7.6,  ya que al interior del documento plan de saneamiento se encuentra el programa de control de plagas. Lo anterior se presenta para las siguientes actas de visita._x000a_1. Acta SB01C043773 del 07/01/2025 de concepto favorable con requerimientos con ID 801420._x000a_2. Acta SB01C043771 del 04/01/2025 de concepto desfavorable con ID 814769."/>
    <m/>
    <m/>
    <m/>
    <n v="180336"/>
    <m/>
    <m/>
    <n v="180336"/>
  </r>
  <r>
    <s v="RETROSPECTIVO"/>
    <n v="46"/>
    <x v="6"/>
    <s v="46Vigilancia de la salud ambiental"/>
    <s v="Línea Calidad de Agua y Saneamiento básico"/>
    <s v="Establecimientos de alojamiento y hospedaje sin servicios adicionales"/>
    <s v="Establecimiento vigilado y controlado"/>
    <s v="Ver SIVIGILA"/>
    <s v="Ver SIVIGILA"/>
    <s v="FONTIBON"/>
    <s v="B. ENERO 2025"/>
    <s v="46Vigilancia de la salud ambientalFONTIBONB. ENERO 2025"/>
    <s v="Jenny Alexandra Morales Mancera"/>
    <n v="0"/>
    <n v="120224"/>
    <n v="0"/>
    <n v="13"/>
    <n v="0"/>
    <n v="1562912"/>
    <x v="10"/>
    <x v="0"/>
    <m/>
    <n v="1"/>
    <n v="0"/>
    <n v="120224"/>
    <n v="120224"/>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Para el acta de visita SB03C003555 del 07/01/2025 de concepto desfavorable con ID 759488, se presentó incumplimiento en las características técnicas y de calidad en el diligenciamiento de los instrumentos, ya que se registró hallazgo de cumplimiento en ítem calificado en incumplimiento, lo anterior para el ítem 3.7 “Las instalaciones del almacenamiento de insumos y herramientas son adecuadas y seguras” donde este fue calificado como: “2 No cumple”;  sin embargo se registró hallazgo de cumplimiento diligenciando: &quot;Orden locativo en terraza&quot;."/>
    <m/>
    <m/>
    <m/>
    <n v="120224"/>
    <m/>
    <m/>
    <n v="120224"/>
  </r>
  <r>
    <s v="RETROSPECTIVO"/>
    <n v="1005"/>
    <x v="6"/>
    <s v="1005Vigilancia de la salud ambiental"/>
    <s v="Línea Calidad de Agua y Saneamiento básico"/>
    <s v="Profesionales independientes de salud/objeto social diferente"/>
    <s v="Establecimiento vigilado y controlado"/>
    <s v="Ver SIVIGILA"/>
    <s v="Ver SIVIGILA"/>
    <s v="FONTIBON"/>
    <s v="B. ENERO 2025"/>
    <s v="1005Vigilancia de la salud ambientalFONTIBONB. ENERO 2025"/>
    <s v="Jenny Alexandra Morales Mancera"/>
    <n v="0"/>
    <n v="90168"/>
    <n v="0"/>
    <n v="20"/>
    <n v="0"/>
    <n v="1803360"/>
    <x v="10"/>
    <x v="0"/>
    <m/>
    <n v="1"/>
    <n v="0"/>
    <n v="90168"/>
    <n v="9016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Para el acta de visita SB18C007394 del 23/01/2025 de concepto desfavorable con ID 816831, se presentó incumplimiento en las características técnicas y de calidad en el diligenciamiento de los instrumentos, debido a error en el registro del nombre del establecimiento toda vez que se diligenció &quot;ORAL OPTION'S&quot;; sin embargo, de acuerdo al número de matrícula registrado en el acta de IVC &quot;2556770&quot;; el nombre del establecimiento corresponde a: &quot;OPTIONS ORAL&quot;. Lo anterior de acuerdo a información validada en aplicativo RUES."/>
    <m/>
    <m/>
    <m/>
    <n v="90168"/>
    <m/>
    <m/>
    <n v="90168"/>
  </r>
  <r>
    <s v="RETROSPECTIVO"/>
    <n v="2018"/>
    <x v="6"/>
    <s v="2018Vigilancia de la salud ambiental"/>
    <s v="Línea Calidad de Agua y Saneamiento básico"/>
    <s v="Establecimientos comerciales saneamiento básico"/>
    <s v="Establecimiento vigilado y controlado"/>
    <s v="Ver SIVIGILA"/>
    <s v="Ver SIVIGILA"/>
    <s v="FONTIBON"/>
    <s v="B. ENERO 2025"/>
    <s v="2018Vigilancia de la salud ambientalFONTIBONB. ENERO 2025"/>
    <s v="Jenny Alexandra Morales Mancera"/>
    <n v="0"/>
    <n v="39304"/>
    <n v="0"/>
    <n v="90"/>
    <n v="0"/>
    <n v="3537360"/>
    <x v="10"/>
    <x v="0"/>
    <m/>
    <n v="1"/>
    <n v="0"/>
    <n v="39304"/>
    <n v="39304"/>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Para el acta de visita SB01C043925 del 15/01/2025 de concepto desfavorable con ID 809103, se presentó incumplimiento en las características técnicas y de calidad en el diligenciamiento de los instrumentos, debido al registro de hallazgo no concordante con el ítem evaluado; toda vez que para el ítem 6.1 &quot;Existe plan de gestión del riesgo documentado e implementado...&quot; se calificó con &quot;No Cumplimiento&quot; registrando como hallazgo: &quot;No cuenta con plan de gestión de residuos&quot;. el cual no corresponde a dicho numeral.  "/>
    <m/>
    <m/>
    <m/>
    <n v="39304"/>
    <m/>
    <m/>
    <n v="39304"/>
  </r>
  <r>
    <s v="RETROSPECTIVO"/>
    <n v="2394"/>
    <x v="6"/>
    <s v="2394Vigilancia de la salud ambiental"/>
    <s v="Línea Calidad de Agua y Saneamiento básico"/>
    <s v="Operativo de Juguetes"/>
    <s v="Establecimiento vigilado y controlado"/>
    <s v="Ver SIVIGILA"/>
    <s v="Ver SIVIGILA"/>
    <s v="FONTIBON"/>
    <s v="B. ENERO 2025"/>
    <s v="2394Vigilancia de la salud ambientalFONTIBONB. ENERO 2025"/>
    <s v="Jenny Alexandra Morales Mancera"/>
    <n v="0"/>
    <n v="117918"/>
    <n v="0"/>
    <n v="10"/>
    <n v="0"/>
    <n v="1179180"/>
    <x v="10"/>
    <x v="0"/>
    <m/>
    <n v="1"/>
    <n v="0"/>
    <n v="117918"/>
    <n v="11791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operativo de juguetes el siguiente hallazgo: _x000a_    _x000a_- Se presentó incumplimiento a lo definido en ficha técnica de la línea, donde se establece para la intervención lo siguiente: “…Diligenciar online, el formato de programación de operativos y actualizar diariamente el formato de ejecución durante la temporada. De acuerdo con el enlace o medio de registro notificado por nivel central”; lo anterior debido a que un (1) operativo de juguetes ejecutado el día 09 de enero del 2025, fue reportado en base denominada: “Reporte diario operativo de juguetes 15_Nov-24 15 Ene-25”, el día 11 de enero del 2025, dos (2) días después de ejecutado el operativo. "/>
    <m/>
    <m/>
    <m/>
    <n v="117918"/>
    <m/>
    <m/>
    <n v="117918"/>
  </r>
  <r>
    <s v="RETROSPECTIVO"/>
    <n v="31"/>
    <x v="6"/>
    <s v="31Vigilancia de la salud ambiental"/>
    <s v="Línea Calidad de Agua y Saneamiento básico"/>
    <s v="Bodegas de almacenamiento de material reciclable y similares"/>
    <s v="Establecimiento vigilado y controlado"/>
    <s v="Ver SIVIGILA"/>
    <s v="Ver SIVIGILA"/>
    <s v="KENNEDY"/>
    <s v="A. DICIEMBRE 2024"/>
    <s v="31Vigilancia de la salud ambientalKENNEDYA. DICIEMBRE 2024"/>
    <s v="John Fredy Corso "/>
    <n v="87348"/>
    <n v="0"/>
    <n v="21"/>
    <n v="0"/>
    <n v="1834308"/>
    <n v="0"/>
    <x v="9"/>
    <x v="3"/>
    <n v="21"/>
    <n v="0"/>
    <n v="183431"/>
    <n v="0"/>
    <n v="183431"/>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21) soportes en el Informe de Gestión de Salud Ambiental. _x000a__x000a_Nota: La ausencia obedece a soportes realizados por parte de colaboradores de la subred, que no están dentro de las fechas de formalización de los contratos en el SECOP II."/>
    <m/>
    <m/>
    <m/>
    <n v="183431"/>
    <m/>
    <m/>
    <n v="183431"/>
  </r>
  <r>
    <s v="RETROSPECTIVO"/>
    <n v="31"/>
    <x v="6"/>
    <s v="31Vigilancia de la salud ambiental"/>
    <s v="Línea Calidad de Agua y Saneamiento básico"/>
    <s v="Bodegas de almacenamiento de material reciclable y similares"/>
    <s v="Establecimiento vigilado y controlado"/>
    <s v="Ver SIVIGILA"/>
    <s v="Ver SIVIGILA"/>
    <s v="KENNEDY"/>
    <s v="A. DICIEMBRE 2024"/>
    <s v="31Vigilancia de la salud ambientalKENNEDYA. DICIEMBRE 2024"/>
    <s v="John Fredy Corso "/>
    <n v="87348"/>
    <n v="0"/>
    <n v="21"/>
    <n v="0"/>
    <n v="1834308"/>
    <n v="0"/>
    <x v="10"/>
    <x v="0"/>
    <n v="1"/>
    <n v="0"/>
    <n v="87348"/>
    <n v="0"/>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01C043481 ID 704780 con concepto desfavorable, en dirección de establecimiento se registró “AKR 72 39 06 Sur”, lo cual es incorrecto frente al INSTRUCTIVO PARA EL DILIGENCIAMIENTO DE LA CÉDULA DEL ESTABLECIMIENTO, ANTECEDENTES Y RESPONSABLES, respecto a la dirección registrada en acta._x000a_"/>
    <m/>
    <m/>
    <m/>
    <n v="87348"/>
    <m/>
    <m/>
    <n v="87348"/>
  </r>
  <r>
    <s v="RETROSPECTIVO"/>
    <n v="41"/>
    <x v="6"/>
    <s v="41Vigilancia de la salud ambiental"/>
    <s v="Línea Calidad de Agua y Saneamiento básico"/>
    <s v="Gimnasio"/>
    <s v="Establecimiento vigilado y controlado"/>
    <s v="Ver SIVIGILA"/>
    <s v="Ver SIVIGILA"/>
    <s v="KENNEDY"/>
    <s v="A. DICIEMBRE 2024"/>
    <s v="41Vigilancia de la salud ambientalKENNEDYA. DICIEMBRE 2024"/>
    <s v="John Fredy Corso "/>
    <n v="87348"/>
    <n v="0"/>
    <n v="9"/>
    <n v="0"/>
    <n v="786132"/>
    <n v="0"/>
    <x v="9"/>
    <x v="0"/>
    <n v="9"/>
    <n v="0"/>
    <n v="786132"/>
    <n v="0"/>
    <n v="78613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9) soportes en el Informe de Gestión de Salud Ambiental. _x000a_Nota: La ausencia obedece a soportes realizados por parte de colaboradores de la subred, que no están dentro de las fechas de formalización de los contratos en el SECOP II."/>
    <m/>
    <m/>
    <m/>
    <n v="786132"/>
    <m/>
    <m/>
    <n v="786132"/>
  </r>
  <r>
    <s v="RETROSPECTIVO"/>
    <n v="43"/>
    <x v="6"/>
    <s v="43Vigilancia de la salud ambiental"/>
    <s v="Línea Calidad de Agua y Saneamiento básico"/>
    <s v="Actividades de asistencia social sin alojamiento  (hogares de bienestar familiar)"/>
    <s v="Establecimiento vigilado y controlado"/>
    <s v="Ver SIVIGILA"/>
    <s v="Ver SIVIGILA"/>
    <s v="KENNEDY"/>
    <s v="A. DICIEMBRE 2024"/>
    <s v="43Vigilancia de la salud ambientalKENNEDYA. DICIEMBRE 2024"/>
    <s v="John Fredy Corso "/>
    <n v="57114"/>
    <n v="0"/>
    <n v="12"/>
    <n v="0"/>
    <n v="685368"/>
    <n v="0"/>
    <x v="9"/>
    <x v="0"/>
    <n v="12"/>
    <n v="0"/>
    <n v="685368"/>
    <n v="0"/>
    <n v="68536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2) soportes en el Informe de Gestión de Salud Ambiental. _x000a__x000a_Nota: La ausencia obedece a soportes realizados por parte de colaboradores de la subred, que no están dentro de las fechas de formalización de los contratos en el SECOP II."/>
    <m/>
    <m/>
    <m/>
    <n v="685368"/>
    <m/>
    <m/>
    <n v="685368"/>
  </r>
  <r>
    <s v="RETROSPECTIVO"/>
    <n v="46"/>
    <x v="6"/>
    <s v="46Vigilancia de la salud ambiental"/>
    <s v="Línea Calidad de Agua y Saneamiento básico"/>
    <s v="Establecimientos de alojamiento y hospedaje sin servicios adicionales"/>
    <s v="Establecimiento vigilado y controlado"/>
    <s v="Ver SIVIGILA"/>
    <s v="Ver SIVIGILA"/>
    <s v="KENNEDY"/>
    <s v="A. DICIEMBRE 2024"/>
    <s v="46Vigilancia de la salud ambientalKENNEDYA. DICIEMBRE 2024"/>
    <s v="John Fredy Corso "/>
    <n v="116464"/>
    <n v="0"/>
    <n v="4"/>
    <n v="0"/>
    <n v="465856"/>
    <n v="0"/>
    <x v="9"/>
    <x v="0"/>
    <n v="4"/>
    <n v="0"/>
    <n v="465856"/>
    <n v="0"/>
    <n v="46585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4) soportes en el Informe de Gestión de Salud Ambiental. _x000a__x000a_Nota: La ausencia obedece a soportes realizados por parte de colaboradores de la subred, que no están dentro de las fechas de formalización de los contratos en el SECOP II."/>
    <m/>
    <m/>
    <m/>
    <n v="465856"/>
    <m/>
    <m/>
    <n v="465856"/>
  </r>
  <r>
    <s v="RETROSPECTIVO"/>
    <n v="51"/>
    <x v="6"/>
    <s v="51Vigilancia de la salud ambiental"/>
    <s v="Línea Calidad de Agua y Saneamiento básico"/>
    <s v="Piscinas de uso restringido no abiertas al público en general"/>
    <s v="Establecimiento vigilado y controlado"/>
    <s v="Ver SIVIGILA"/>
    <s v="Ver SIVIGILA"/>
    <s v="KENNEDY"/>
    <s v="A. DICIEMBRE 2024"/>
    <s v="51Vigilancia de la salud ambientalKENNEDYA. DICIEMBRE 2024"/>
    <s v="John Fredy Corso "/>
    <n v="87348"/>
    <n v="0"/>
    <n v="1"/>
    <n v="0"/>
    <n v="87348"/>
    <n v="0"/>
    <x v="10"/>
    <x v="0"/>
    <n v="1"/>
    <n v="0"/>
    <n v="87348"/>
    <n v="0"/>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Se presento soporte se intervención bajo acta sb01c044213 ID 650318, con concepto favorable, para lo cual se visitó establecimiento denominado AQUAKIDS CARVAJAL S.A.S., evidenciando que no se realizó la consulta a nivel central sobre la intervención y el instrumento a utilizar; además en el acta no se refleja la aclaración en cuanto al alcance del concepto sanitario dado, respecto al cumplimiento normativo aplicable a este tipo de establecimientos, adicionalmente no se registraron los aspectos evaluados aplicables para la intervención, según lo descrito la Ficha técnica de: Línea de Calidad del Agua y Saneamiento Básico."/>
    <m/>
    <m/>
    <m/>
    <n v="87348"/>
    <m/>
    <m/>
    <n v="87348"/>
  </r>
  <r>
    <s v="RETROSPECTIVO"/>
    <n v="2018"/>
    <x v="6"/>
    <s v="2018Vigilancia de la salud ambiental"/>
    <s v="Línea Calidad de Agua y Saneamiento básico"/>
    <s v="Establecimientos comerciales saneamiento básico"/>
    <s v="Establecimiento vigilado y controlado"/>
    <s v="Ver SIVIGILA"/>
    <s v="Ver SIVIGILA"/>
    <s v="KENNEDY"/>
    <s v="A. DICIEMBRE 2024"/>
    <s v="2018Vigilancia de la salud ambientalKENNEDYA. DICIEMBRE 2024"/>
    <s v="John Fredy Corso "/>
    <n v="38076"/>
    <n v="0"/>
    <n v="19"/>
    <n v="0"/>
    <n v="723444"/>
    <n v="0"/>
    <x v="10"/>
    <x v="0"/>
    <n v="2"/>
    <n v="0"/>
    <n v="76152"/>
    <n v="0"/>
    <n v="7615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_x000a__x000a_1._x0009_En acta SB01C041980 ID 812076 con concepto desfavorable, donde en ítem 5.2.3. se calificó como No cumple y en el hallazgo se registró “No rotulo productos de aseo” y en el ítem 8. Exigencias se registró para el ítem “5.2.3. No rotulo área productos de aseo”, lo cual es incongruente frente a que no es claro el incumplimiento en relación con que si se trata de la rotulación de los productos químicos o incumplimientos en la señalización.  _x000a__x000a_2._x0009_En acta SB01C042334 ID 457171 con concepto Desfavorable, se evidencio que el ítem 5.2.2. fue calificado como No cumple y en el bloque de hallazgos no se registró este incumplimiento."/>
    <m/>
    <m/>
    <m/>
    <n v="76152"/>
    <m/>
    <m/>
    <n v="76152"/>
  </r>
  <r>
    <s v="RETROSPECTIVO"/>
    <n v="2152"/>
    <x v="6"/>
    <s v="2152Vigilancia de la salud ambiental"/>
    <s v="Línea Calidad de Agua y Saneamiento básico"/>
    <s v="Establecimientos de educación preescolar, básica y media (Jardin Infantil)"/>
    <s v="Establecimiento vigilado y controlado"/>
    <s v="Ver SIVIGILA"/>
    <s v="Ver SIVIGILA"/>
    <s v="KENNEDY"/>
    <s v="A. DICIEMBRE 2024"/>
    <s v="2152Vigilancia de la salud ambientalKENNEDYA. DICIEMBRE 2024"/>
    <s v="John Fredy Corso "/>
    <n v="116464"/>
    <n v="0"/>
    <n v="6"/>
    <n v="0"/>
    <n v="698784"/>
    <n v="0"/>
    <x v="9"/>
    <x v="0"/>
    <n v="6"/>
    <n v="0"/>
    <n v="698784"/>
    <n v="0"/>
    <n v="69878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6) soportes en el Informe de Gestión de Salud Ambiental. _x000a__x000a_Nota: La ausencia obedece a soportes realizados por parte de colaboradores de la subred, que no están dentro de las fechas de formalización de los contratos en el SECOP II."/>
    <m/>
    <m/>
    <m/>
    <n v="698784"/>
    <m/>
    <m/>
    <n v="698784"/>
  </r>
  <r>
    <s v="RETROSPECTIVO"/>
    <n v="2154"/>
    <x v="6"/>
    <s v="2154Vigilancia de la salud ambiental"/>
    <s v="Línea Calidad de Agua y Saneamiento básico"/>
    <s v="Instituciones Prestadoras de Servicios de Salud 4H"/>
    <s v="Establecimiento vigilado y controlado"/>
    <s v="Ver SIVIGILA"/>
    <s v="Ver SIVIGILA"/>
    <s v="KENNEDY"/>
    <s v="A. DICIEMBRE 2024"/>
    <s v="2154Vigilancia de la salud ambientalKENNEDYA. DICIEMBRE 2024"/>
    <s v="John Fredy Corso "/>
    <n v="116464"/>
    <n v="0"/>
    <n v="10"/>
    <n v="0"/>
    <n v="1164640"/>
    <n v="0"/>
    <x v="9"/>
    <x v="0"/>
    <n v="10"/>
    <n v="0"/>
    <n v="1164640"/>
    <n v="0"/>
    <n v="11646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10) soportes en el Informe de Gestión de Salud Ambiental. _x000a__x000a_Nota: La ausencia obedece a soportes realizados por parte de colaboradores de la subred, que no están dentro de las fechas de formalización de los contratos en el SECOP II."/>
    <m/>
    <m/>
    <m/>
    <n v="1164640"/>
    <m/>
    <m/>
    <n v="1164640"/>
  </r>
  <r>
    <s v="RETROSPECTIVO"/>
    <n v="31"/>
    <x v="6"/>
    <s v="31Vigilancia de la salud ambiental"/>
    <s v="Línea Calidad de Agua y Saneamiento básico"/>
    <s v="Bodegas de almacenamiento de material reciclable y similares"/>
    <s v="Establecimiento vigilado y controlado"/>
    <s v="Ver SIVIGILA"/>
    <s v="Ver SIVIGILA"/>
    <s v="KENNEDY"/>
    <s v="B. ENERO 2025"/>
    <s v="31Vigilancia de la salud ambientalKENNEDYB. ENERO 2025"/>
    <s v="John Fredy Corso "/>
    <n v="0"/>
    <n v="90168"/>
    <n v="0"/>
    <n v="39"/>
    <n v="0"/>
    <n v="3516552"/>
    <x v="10"/>
    <x v="0"/>
    <n v="0"/>
    <n v="2"/>
    <n v="0"/>
    <n v="180336"/>
    <n v="180336"/>
    <s v="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_x000a__x000a_1._x0009_En acta SB01C043177 ID 753720 con concepto desfavorable, se evidencio incongruencia en calificación de ítems, toda vez que se calificó como No cumple el ítem 5.5.1. respecto a medidas de control de plagas y el ítem 7.6. Cuenta con plan de saneamiento, fue calificado como cumple. _x000a_2._x0009_En acta SB01C0433834 ID 415720 con concepto desfavorable, se presentó incongruencia en calificación de ítems, toda vez que se calificó el Ítem 5.4.1. cómo No cumple y se registró en el hallazgo “No presenta documento implementado” y los ítems 5.4.2., 5.4.3. 5.4.4. fueron calificados como cumple. Además, en el bloque 8 Exigencias se registró en el ítem 5.4.1. 2 “No presento implementación de plan de gestión integral de residuos”, por tanto, según la calificación de los ítems 5.4.2., 5.4.3. 5.4.4., no se evidencian incumplimientos en su implementación, ni tampoco el profesional lo relaciona en la descripción del hallazgo. "/>
    <m/>
    <m/>
    <m/>
    <n v="180336"/>
    <m/>
    <m/>
    <n v="180336"/>
  </r>
  <r>
    <s v="RETROSPECTIVO"/>
    <n v="41"/>
    <x v="6"/>
    <s v="41Vigilancia de la salud ambiental"/>
    <s v="Línea Calidad de Agua y Saneamiento básico"/>
    <s v="Gimnasio"/>
    <s v="Establecimiento vigilado y controlado"/>
    <s v="Ver SIVIGILA"/>
    <s v="Ver SIVIGILA"/>
    <s v="KENNEDY"/>
    <s v="B. ENERO 2025"/>
    <s v="41Vigilancia de la salud ambientalKENNEDYB. ENERO 2025"/>
    <s v="John Fredy Corso "/>
    <n v="0"/>
    <n v="90168"/>
    <n v="0"/>
    <n v="12"/>
    <n v="0"/>
    <n v="1082016"/>
    <x v="10"/>
    <x v="0"/>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01C044218 ID 634436 con concepto desfavorable, se registró en número de documento del propietario “1113645230” con Nombre Propietario “Jeimmy Arias Chocontá” el cual al verificarlo en el aplicativo de la Procuraduría y DIAN este número no pertenece a este ciudadano. "/>
    <m/>
    <m/>
    <m/>
    <n v="90168"/>
    <m/>
    <m/>
    <n v="90168"/>
  </r>
  <r>
    <s v="RETROSPECTIVO"/>
    <n v="1007"/>
    <x v="6"/>
    <s v="1007Vigilancia de la salud ambiental"/>
    <s v="Línea Calidad de Agua y Saneamiento básico"/>
    <s v="Instituciones prestadores de servicios de salud 8H"/>
    <s v="Establecimiento vigilado y controlado"/>
    <s v="Ver SIVIGILA"/>
    <s v="Ver SIVIGILA"/>
    <s v="KENNEDY"/>
    <s v="B. ENERO 2025"/>
    <s v="1007Vigilancia de la salud ambientalKENNEDYB. ENERO 2025"/>
    <s v="John Fredy Corso "/>
    <n v="0"/>
    <n v="240448"/>
    <n v="0"/>
    <n v="6"/>
    <n v="0"/>
    <n v="1442688"/>
    <x v="10"/>
    <x v="0"/>
    <n v="0"/>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18C007090 ID 601446 con concepto desfavorable, se evidencio que el ítem 5.8 El generador diligencia el formulario RH1 – registro diario de generador de residuos hospitalarios y similares, se calificó como No aplica y se registró en el hallazgo “No genera residuos hospitalarios”, para lo cual se debió verificar toda vez que el requerimiento del RH1 es para todos los prestadores de servicios de salud. _x000a_ "/>
    <m/>
    <m/>
    <m/>
    <n v="240448"/>
    <m/>
    <m/>
    <n v="240448"/>
  </r>
  <r>
    <s v="RETROSPECTIVO"/>
    <n v="2394"/>
    <x v="6"/>
    <s v="2394Vigilancia de la salud ambiental"/>
    <s v="Línea Calidad de Agua y Saneamiento básico"/>
    <s v="Operativo de Juguetes"/>
    <s v="Establecimiento vigilado y controlado"/>
    <s v="Ver SIVIGILA"/>
    <s v="Ver SIVIGILA"/>
    <s v="KENNEDY"/>
    <s v="B. ENERO 2025"/>
    <s v="2394Vigilancia de la salud ambientalKENNEDYB. ENERO 2025"/>
    <s v="John Fredy Corso "/>
    <n v="0"/>
    <n v="117918"/>
    <n v="0"/>
    <n v="15"/>
    <n v="0"/>
    <n v="1768770"/>
    <x v="10"/>
    <x v="0"/>
    <n v="0"/>
    <n v="3"/>
    <n v="0"/>
    <n v="353754"/>
    <n v="35375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el siguiente hallazgo:_x000a__x000a_Se evidencio que el día 09 de enero del 2025 se ejecutaron tres operativos de juguetes y en el reporte diario operativo de juguetes 15_Nov-24 15 Ene-25, se reportó la ejecución de los operativos el día 11 de enero del 2025, lo que según el lineamiento técnico de la línea se debe diligenciar de manera diaria.  "/>
    <m/>
    <m/>
    <m/>
    <n v="353754"/>
    <m/>
    <m/>
    <n v="353754"/>
  </r>
  <r>
    <s v="RETROSPECTIVO"/>
    <n v="1151"/>
    <x v="6"/>
    <s v="1151Vigilancia de la salud ambiental"/>
    <s v="Línea Calidad de Agua y Saneamiento básico"/>
    <s v="Vigilancia intensificada Subsistema Distrital para la protección y control de la calidad del agua para consumo"/>
    <s v="Vigilancia intensificada de la Salud Ambiental"/>
    <s v="Ver SIVIGILA"/>
    <s v="Ver SIVIGILA"/>
    <s v="BOSA"/>
    <s v="A. DICIEMBRE 2024"/>
    <s v="1151Vigilancia de la salud ambientalBOSAA. DICIEMBRE 2024"/>
    <s v="VLADIMIR MURILLO RIVAS"/>
    <n v="31521776"/>
    <n v="0"/>
    <n v="1"/>
    <n v="0"/>
    <n v="31521776"/>
    <n v="0"/>
    <x v="9"/>
    <x v="3"/>
    <n v="1"/>
    <m/>
    <n v="3152178"/>
    <n v="0"/>
    <n v="3152178"/>
    <s v="Se genera GLOSA POR AUSENCIA DE SOPORTES sobre el 1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1 plan de acción / 0,920336591 actividades soportadas. Se evidenció información faltante (0,079663409) por ejecución de intervenciones previa legalización del contrato, evidenciando en el PLAN DE TRABAJO lo siguiente:_x000a_1._x0009_SUBPROCESO INSPECCIÓN SANITARIA. Actividades plan de acción 25 / verificadas 20. Los cinco (5) soportes de actividades que no fueron objeto de validación o verificación se presentan a continuación:_x000a_1.1._x0009_Acta de IVC inspección, vigilancia y control a vehículos transportadores de agua potable - carrotanques. (5 actividad - 10 horas): SB27C000747 DEL 06/12/2024, SB27C000745 DEL 06/12/2024, SB27C000743 DEL 06/12/2024, SB27C000742 DEL 06/12/2024, SB27C000744 DEL 06/12/2024._x000a_2._x0009_SUBPROCESO VIGILANCIA SANITARIA. Actividades plan de acción 165 / verificadas 122. Los 43 soportes de actividades que no fueron objeto de validación o verificación se presentan a continuación:_x000a_2.1._x0009_Ejecución del plan de muestreo mensual. (43 muestras – 37,37 horas): TMC02C001896 ANEXO TM04C01843, TMC02C001837 ANEXO TM04C01829, TMC02C001838 ANEXO TM04C01830, TMC02C001899 ANEXO TM04C01844, TMC02C001839 ANEXO TM04C01675, TMC02C001900 ANEXO TM04C01847, TMC02C001873 ANEXO TM04C01879, TMC02C001902 ANEXO TM04C01848._x000a_3._x0009_SUBPROCESO FOMENTO DE CONSCIENCIA SANITARIA Y LA AUTOREGULACIÓN. Actividades plan de acción 2 / verificadas 1. Un (1) soporte de actividad que no fue objeto de validación o verificación se presentan a continuación:_x000a_3.1._x0009_Participación en ensayos de aptitud o pruebas Inter laboratorios convocados por el LSP el día 4/12/2024. (1 actividad - 4 horas)._x000a_4._x0009_SUBPROCESO DISEÑO Y EJECUCIÓN DE ESTRATEGIAS Y PLANES DE ACCIÓN. Actividades plan de acción 9 / verificadas 7. Dos (2) soportes de actividades que no fueron objeto de validación o verificación se presentan a continuación:_x000a_4.1._x0009_Actividades de asistencia técnica desarrolladas en los sistemas de abastecimiento. (2 actividades - 12 horas): Centro Control Modelia SA03C002034 del 3/12/2024 y Sede Usaquén SA03C005729 del 5/12/2024._x000a_5._x0009_SUBPROCESO ESTRATÉGICOS. Actividades plan de acción 17 / verificadas 14. Tres (3) soportes de actividades que no fueron objeto de validación o verificación se presentan a continuación:_x000a_5.1._x0009_Actividades de Asistir, participar y aportar en los espacios técnicos de acuerdo con la competencia. (1 actividad ejecutada por 3 colaboradores - 6 horas): Reunión de autorización sanitaria en SDS (3 participantes) del 3/12/2024._x000a_5.2._x0009_Informes de acuerdo a solicitud. (1 actividad ejecutada - 2 horas): Informe del sistema teleférico envío documentación correo electrónico certificado del 4/12/2024._x000a_6._x0009_SUBPROCESO ESTRATÉGICOS. Actividades plan de acción 10 / verificadas 1. Un (1) soporte de actividad que no fue objeto de validación o verificación se presentan a continuación:_x000a_6.1._x0009_Realizar notificación electrónica, a través de e-mail oficial de la Subred, a los diferentes sistemas de abastecimiento - Reporte del sistema Jornet y Reporte notificación no aceptable EEAB. (1 actividad – 1 hora)._x000a_Para una ausencia de soportes de ejecución de actividades de 73,37 horas de acuerdo a lo establecido en el plan de trabajo._x000a_Nota: La ausencia obedece a soportes realizados por parte de colaboradores de la subred, que no están dentro de las fechas de formalización de los contratos en el SECOP II."/>
    <m/>
    <m/>
    <m/>
    <n v="3152178"/>
    <m/>
    <m/>
    <n v="3152178"/>
  </r>
  <r>
    <s v="RETROSPECTIVO"/>
    <n v="1228"/>
    <x v="6"/>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A. DICIEMBRE 2024"/>
    <s v="1228Vigilancia de la salud ambientalFONTIBONA. DICIEMBRE 2024"/>
    <s v="VLADIMIR MURILLO RIVAS"/>
    <n v="59031818"/>
    <n v="0"/>
    <n v="1"/>
    <n v="0"/>
    <n v="59031818"/>
    <n v="0"/>
    <x v="9"/>
    <x v="3"/>
    <n v="1"/>
    <m/>
    <n v="5903182"/>
    <n v="0"/>
    <n v="5903182"/>
    <s v="Se genera GLOSA POR AUSENCIA DE SOPORTES sobre el 10% del valor reportado en la columna “presupuesto ejecutado periodo”, porque los productos reportados como desarrollados en el informe de gestión, no fueron soportados en el momento de la validación / verificación por parte del equipo de apoyo a la supervisión, ya que se evidenció en el informe de gestión VSA como ejecutadas 1 plan de acción / 0,836734694 actividades soportadas. Se evidenció información faltante (0,163265306) por ejecución de intervenciones previa legalización del contrato, evidenciando en el PLAN DE TRABAJO lo siguiente:_x000a_1._x0009_SUBPROCESO INSPECCIÓN SANITARIA. Actividades plan de acción 67 / verificadas 54. Los 13 soportes de actividades que no fueron objeto de validación o verificación se presentan a continuación:_x000a_1.1._x0009_Visitas de Inspección, Vigilancia y Control FALLIDAS (1 actividad): SA03C013053 ID 814947 DEL 06/12/2024._x000a_1.2._x0009_Visitas de Inspección, Vigilancia y Control a Centros de permanencia transitoria: (centro día, centro noche, club de ancianos,). CORTA ESTANCIA 4H (3 actividades): SB25C000166 ID 751590 DEL 05/12/2024. SB25C000185 ID 616705 DEL 06/12/2024, SB25C000166 ID 751590 DEL 5/12/2024._x000a_1.3._x0009_Visitas de Inspección, Vigilancia y Control a Centros de larga estancia (hogar gerontológico, hogar geriátrico, centros de cuidados transitorios y comunidades de cuidado), según listado de establecimientos validados por nivel central. * 8h al inicio de la vigencia. LARGA ESTANCIA 8H (2 actividades): SB08C005362 ID 682621 DEL 04/12/2024, SB08C005387 ID 347986 DEL 06/12/2024._x000a_1.4._x0009_Visitas nocturnas de Inspección, Vigilancia y Control a Centros de larga estancia (hogar gerontológico, hogar geriátrico, centros de cuidados transitorios y comunidades de cuidado) *8 horas (2 actividades): SB08C005363 ID 571923 DEL 04/12/2024 con medida MH08C009903, SB08C005388 ID 726182 DEL 06/12/2024._x000a_1.5._x0009_VISITAS DE INSPECCIÓN, VIGILANCIA Y CONTROL A CENTROS DE LARGA ESTANCIA (HOGAR GERONTOLÓGICO Y HOGAR GERIÁTRICO). (5 actividades): SB08C005365 ID 823951 DEL 05/12/2024, SB08C005366 ID 484409 DEL 06/12/2024, SB08C005367 ID 614756 DEL 06/12/2024, SB08C005364 ID 450651 DEL 05/12/2024, SB08C005386 ID 351210 DEL 05/12/2024._x000a_2._x0009_SUBPROCESO FOMENTO DE CONSCIENCIA SANITARIA Y LA AUTORREGULACIÓN. Actividades plan de acción 3,16 / verificadas 2,16. Un (1) soporte de actividad que no fue objeto de validación o verificación se presentan a continuación:_x000a_2.1._x0009_Correo electrónico certificado con fecha del 5/12/2024 con información referente a listado de establecimientos priorizados._x000a_3._x0009_SUBPROCESO FOMENTO DE CONSCIENCIA SANITARIA Y LA AUTORREGULACIÓN. Actividades plan de acción 3,16 / verificadas 2,16. Un (1) soporte de actividad que no fue objeto de validación o verificación se presentan a continuación:_x000a_3.1._x0009_Correo electrónico certificado con fecha del 6/12/2024 con información referente a Formato censo usuarios IPIPM V1.0 y V2.0. Actualización mensual del censo de establecimiento único de las IPIPM._x000a_4._x0009_SUBPROCESO ESTRATÉGICOS- TÁCTICOS - OPERATIVOS. Actividades plan de acción 5 / verificadas 4. Un (1) soporte de actividad que no fue objeto de validación o verificación se presentan a continuación:_x000a_4.1._x0009_Reunión equipo SISVEA de la SDS con fecha del 5/12/2024 con el fin de revisar el aplicativo que permitirá a las IPIMP adelantar el proceso de autorización de funcionamiento ante la SDS._x000a_5._x0009_SUBPROCESO GENERACIÓN Y DIFUSIÓN DE INFORMES, GUÍAS Y MANUALES. Actividades plan de acción 3 / verificadas 2. Un (1) soporte de actividad que no fue objeto de validación o verificación se presentan a continuación:_x000a_5.1._x0009_Correo electrónico certificado con fecha del 6/12/2024 con información referente a Base de datos con calificación para la elaboración de mapa de calor._x000a_Para una ausencia de soportes de ejecución de 16 actividades de acuerdo a lo establecido en el plan de trabajo._x000a_Nota: La ausencia obedece a soportes realizados por parte de colaboradores de la subred, que no están dentro de las fechas de formalización de los contratos en el SECOP II."/>
    <m/>
    <m/>
    <m/>
    <n v="5903182"/>
    <m/>
    <m/>
    <n v="5903182"/>
  </r>
  <r>
    <s v="RETROSPECTIVO"/>
    <n v="1228"/>
    <x v="6"/>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A. DICIEMBRE 2024"/>
    <s v="1228Vigilancia de la salud ambientalFONTIBONA. DICIEMBRE 2024"/>
    <s v="VLADIMIR MURILLO RIVAS"/>
    <n v="59031818"/>
    <n v="0"/>
    <n v="1"/>
    <n v="0"/>
    <n v="59031818"/>
    <n v="0"/>
    <x v="10"/>
    <x v="2"/>
    <n v="1"/>
    <m/>
    <n v="2951591"/>
    <n v="0"/>
    <n v="2951591"/>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1._x0009_SB25C000166 ID 751590 DEL 5/12/2024. Acta con concepto Favorable. Inconsistencia en el diligenciamiento del instrumento de captación. El ítem 6.11 evaluado del acta de IVC se calificó el aspecto a evaluar con &quot;NO CUMPLE&quot;. Sin embargo, en el numeral 7.1 - DESCRIPCIÓN DE EXIGENCIAS no se registra el hallazgo. Las exigencias deben guardar trazabilidad con los aspectos a evaluar en el acta de IVC en el marco del proceso de fiscalización sanitaria._x000a_2._x0009_SB08C005415 ID 481099 DEL 20/12/2024. Acta con concepto Favorable CON REQUERIMIENTO. Inconsistencia en el diligenciamiento del instrumento de captación. El ítem 3.1.5 evaluado del acta de IVC se calificó el aspecto a evaluar con NO CUMPLE &quot;The Next company SAS 7-06-2024 Tanque de 250 lts vencido&quot;. Sin embargo, en el numeral 6.1 - DESCRIPCIÓN DE EXIGENCIAS no relaciona el ítem de incumplimiento o se referencia redacción en este sentido. Las exigencias deben guardar trazabilidad con los aspectos a evaluar en el acta de IVC en el marco del proceso de fiscalización sanitaria. "/>
    <m/>
    <m/>
    <m/>
    <n v="2951591"/>
    <m/>
    <m/>
    <n v="2951591"/>
  </r>
  <r>
    <s v="RETROSPECTIVO"/>
    <n v="1228"/>
    <x v="6"/>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B. ENERO 2025"/>
    <s v="1228Vigilancia de la salud ambientalFONTIBONB. ENERO 2025"/>
    <s v="VLADIMIR MURILLO RIVAS"/>
    <n v="0"/>
    <n v="60938546"/>
    <n v="0"/>
    <n v="1"/>
    <n v="0"/>
    <n v="60938546"/>
    <x v="10"/>
    <x v="2"/>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1._x0009_SB08C005418 ID 345043 DEL 22/1/2025. Acta con concepto Desfavorable. Inconsistencia en el diligenciamiento del instrumento de captación. El ítem 3.4.1 evaluado del acta de IVC se calificó el aspecto a evaluar con &quot;NO CUMPLE&quot;. Sin embargo, en el numeral 6.1 - DESCRIPCIÓN DE EXIGENCIAS se registra el hallazgo, pero el numeral referenciado es el 3.4. Las exigencias deben guardar trazabilidad con los aspectos a evaluar en el acta de IVC en el marco del proceso de fiscalización sanitaria._x000a_2._x0009_SB08C005429 ID 346217 DEL 16/1/2025. Acta con concepto Desfavorable. Inconsistencia en el diligenciamiento del instrumento de captación. El ítem 2.12 evaluado del acta de IVC se calificó el aspecto a evaluar con &quot;NO CUMPLE&quot;. Sin embargo, en el numeral 6.1 - DESCRIPCIÓN DE EXIGENCIAS no se registra el hallazgo. Las exigencias deben guardar trazabilidad con los aspectos a evaluar en el acta de IVC en el marco del proceso de fiscalización sanitaria._x000a_3._x0009_SB08C005458 ID 757872 DEL 24/1/2025. Acta con concepto Desfavorable. Inconsistencia en el diligenciamiento del instrumento de captación. El ítem 5.11 evaluado del acta de IVC se calificó el aspecto a evaluar con &quot;NO CUMPLE&quot;. Sin embargo, en el numeral 6.1 - DESCRIPCIÓN DE EXIGENCIAS no se registra el hallazgo. Las exigencias deben guardar trazabilidad con los aspectos a evaluar en el acta de IVC en el marco del proceso de fiscalización sanitaria._x000a_4._x0009_SB08C005511 ID 351101 DEL 23/1/2025. Acta con concepto Desfavorable. Inconsistencia en el diligenciamiento del instrumento de captación. El ítem 3.3.1 evaluado del acta de IVC se calificó el aspecto a evaluar con &quot;NO CUMPLE&quot;. Sin embargo, en el numeral 6.1 - DESCRIPCIÓN DE EXIGENCIAS se registra el hallazgo, pero el numeral referenciado es el 3.3.3 (aparece dos veces). Las exigencias deben guardar trazabilidad con los aspectos a evaluar en el acta de IVC en el marco del proceso de fiscalización sanitaria._x000a_5._x0009_SB08C005580 ID 697736 DEL 30/1/2025. Acta con concepto Desfavorable. Inconsistencia en el diligenciamiento del instrumento de captación. El ítem 5.17 evaluado del acta de IVC se calificó el aspecto a evaluar con &quot;NO CUMPLE&quot;. Sin embargo, en el numeral 6.1 - DESCRIPCIÓN DE EXIGENCIAS no se registra el hallazgo. Las exigencias deben guardar trazabilidad con los aspectos a evaluar en el acta de IVC en el marco del proceso de fiscalización sanitaria._x000a_6._x0009_SB08C005457 ID 348754 DEL 27/1/2025. Acta con concepto Favorable con Requerimientos. Inconsistencia en el diligenciamiento del instrumento de captación. El ítem 5.18 evaluado del acta de IVC se calificó el aspecto a evaluar con &quot;NO CUMPLE&quot;. Sin embargo, en el numeral 6.1 - DESCRIPCIÓN DE EXIGENCIAS no se registra el hallazgo. Las exigencias deben guardar trazabilidad con los aspectos a evaluar en el acta de IVC en el marco del proceso de fiscalización sanitaria._x000a_7._x0009_SB08C005511 ID 351101 DEL 23/1/2025. Acta con concepto Favorable con Requerimientos. Inconsistencia en el diligenciamiento del instrumento de captación. El ítem 3.3.3 evaluado del acta de IVC se calificó el aspecto a evaluar con &quot;NO CUMPLE&quot;, sin embargo, en el numeral 6.1 - DESCRIPCIÓN DE EXIGENCIAS se registra el hallazgo, pero el numeral referenciado es el 3.3.4. Asimismo, es importante referenciar que el ítem 3.3.4 evaluado del acta de IVC se calificó el aspecto a evaluar con &quot;CUMPLE&quot;. Las exigencias deben guardar trazabilidad con los aspectos a evaluar en el acta de IVC en el marco del proceso de fiscalización sanitaria."/>
    <m/>
    <m/>
    <m/>
    <n v="3046927"/>
    <m/>
    <m/>
    <n v="3046927"/>
  </r>
  <r>
    <s v="RETROSPECTIVO"/>
    <n v="85"/>
    <x v="6"/>
    <s v="85Vigilancia de la salud ambiental"/>
    <s v="Línea Alimentos Sanos y Seguros"/>
    <s v="Operativos de alimentos y bebidas alcohólicas"/>
    <s v="Establecimiento vigilado y controlado"/>
    <s v="Ver SIVIGILA"/>
    <s v="Ver SIVIGILA"/>
    <s v="BOSA"/>
    <s v="A. DICIEMBRE 2024"/>
    <s v="85Vigilancia de la salud ambientalBOSAA. DICIEMBRE 2024"/>
    <s v="Adriana Moreno"/>
    <n v="403152"/>
    <n v="0"/>
    <n v="9"/>
    <n v="0"/>
    <n v="3628368"/>
    <n v="0"/>
    <x v="9"/>
    <x v="0"/>
    <n v="9"/>
    <m/>
    <n v="3628368"/>
    <n v="0"/>
    <n v="362836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9) soportes en el Informe de Gestión de Salud Ambiental._x000a_La ausencia obedece a soportes realizados por parte de colaboradores de la subred, que no están dentro de las fechas de formalización de los contratos en el SECOP II."/>
    <m/>
    <m/>
    <m/>
    <n v="3628368"/>
    <m/>
    <m/>
    <n v="3628368"/>
  </r>
  <r>
    <s v="RETROSPECTIVO"/>
    <n v="87"/>
    <x v="6"/>
    <s v="87Vigilancia de la salud ambiental"/>
    <s v="Línea Alimentos Sanos y Seguros"/>
    <s v="Expendios minoristas"/>
    <s v="Establecimiento vigilado y controlado"/>
    <s v="Ver SIVIGILA"/>
    <s v="Ver SIVIGILA"/>
    <s v="BOSA"/>
    <s v="A. DICIEMBRE 2024"/>
    <s v="87Vigilancia de la salud ambientalBOSAA. DICIEMBRE 2024"/>
    <s v="Adriana Moreno"/>
    <n v="57114"/>
    <n v="0"/>
    <n v="69"/>
    <n v="0"/>
    <n v="3940866"/>
    <n v="0"/>
    <x v="9"/>
    <x v="3"/>
    <n v="69"/>
    <m/>
    <n v="394087"/>
    <n v="0"/>
    <n v="394087"/>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69) soportes en el Informe de Gestión de Salud Ambiental._x000a_La ausencia obedece a soportes realizados por parte de colaboradores de la subred, que no están dentro de las fechas de formalización de los contratos en el SECOP II."/>
    <m/>
    <m/>
    <m/>
    <n v="394087"/>
    <m/>
    <m/>
    <n v="394087"/>
  </r>
  <r>
    <s v="RETROSPECTIVO"/>
    <n v="89"/>
    <x v="6"/>
    <s v="89Vigilancia de la salud ambiental"/>
    <s v="Línea Alimentos Sanos y Seguros"/>
    <s v="Expendio o almacenamiento de carne y/o productos cárnicos comestibles"/>
    <s v="Establecimiento vigilado y controlado"/>
    <s v="Ver SIVIGILA"/>
    <s v="Ver SIVIGILA"/>
    <s v="BOSA"/>
    <s v="A. DICIEMBRE 2024"/>
    <s v="89Vigilancia de la salud ambientalBOSAA. DICIEMBRE 2024"/>
    <s v="Adriana Moreno"/>
    <n v="87348"/>
    <n v="0"/>
    <n v="46"/>
    <n v="0"/>
    <n v="4018008"/>
    <n v="0"/>
    <x v="9"/>
    <x v="0"/>
    <n v="46"/>
    <m/>
    <n v="4018008"/>
    <n v="0"/>
    <n v="401800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46) soportes en el Informe de Gestión de Salud Ambiental._x000a_La ausencia obedece a soportes realizados por parte de colaboradores de la subred, que no están dentro de las fechas de formalización de los contratos en el SECOP II._x000a_"/>
    <m/>
    <m/>
    <m/>
    <n v="4018008"/>
    <m/>
    <m/>
    <n v="4018008"/>
  </r>
  <r>
    <s v="RETROSPECTIVO"/>
    <n v="90"/>
    <x v="6"/>
    <s v="90Vigilancia de la salud ambiental"/>
    <s v="Línea Alimentos Sanos y Seguros"/>
    <s v="Cafeterías, panaderías, fruterías"/>
    <s v="Establecimiento vigilado y controlado"/>
    <s v="Ver SIVIGILA"/>
    <s v="Ver SIVIGILA"/>
    <s v="BOSA"/>
    <s v="A. DICIEMBRE 2024"/>
    <s v="90Vigilancia de la salud ambientalBOSAA. DICIEMBRE 2024"/>
    <s v="Adriana Moreno"/>
    <n v="57114"/>
    <n v="0"/>
    <n v="48"/>
    <n v="0"/>
    <n v="2741472"/>
    <n v="0"/>
    <x v="9"/>
    <x v="0"/>
    <n v="48"/>
    <m/>
    <n v="2741472"/>
    <n v="0"/>
    <n v="274147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48) soportes en el Informe de Gestión de Salud Ambiental._x000a_La ausencia obedece a soportes realizados por parte de colaboradores de la subred, que no están dentro de las fechas de formalización de los contratos en el SECOP II"/>
    <m/>
    <m/>
    <m/>
    <n v="2741472"/>
    <m/>
    <m/>
    <n v="2741472"/>
  </r>
  <r>
    <s v="RETROSPECTIVO"/>
    <n v="93"/>
    <x v="6"/>
    <s v="93Vigilancia de la salud ambiental"/>
    <s v="Línea Alimentos Sanos y Seguros"/>
    <s v="Comedores Comunitarios"/>
    <s v="Establecimiento vigilado y controlado"/>
    <s v="Ver SIVIGILA"/>
    <s v="Ver SIVIGILA"/>
    <s v="BOSA"/>
    <s v="A. DICIEMBRE 2024"/>
    <s v="93Vigilancia de la salud ambientalBOSAA. DICIEMBRE 2024"/>
    <s v="Adriana Moreno"/>
    <n v="87348"/>
    <n v="0"/>
    <n v="1"/>
    <n v="0"/>
    <n v="87348"/>
    <n v="0"/>
    <x v="9"/>
    <x v="0"/>
    <n v="1"/>
    <m/>
    <n v="87348"/>
    <n v="0"/>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m/>
    <m/>
    <m/>
    <n v="87348"/>
    <m/>
    <m/>
    <n v="87348"/>
  </r>
  <r>
    <s v="RETROSPECTIVO"/>
    <n v="95"/>
    <x v="6"/>
    <s v="95Vigilancia de la salud ambiental"/>
    <s v="Línea Alimentos Sanos y Seguros"/>
    <s v="Depósitos de bebidas alcohólicas"/>
    <s v="Establecimiento vigilado y controlado"/>
    <s v="Ver SIVIGILA"/>
    <s v="Ver SIVIGILA"/>
    <s v="BOSA"/>
    <s v="A. DICIEMBRE 2024"/>
    <s v="95Vigilancia de la salud ambientalBOSAA. DICIEMBRE 2024"/>
    <s v="Adriana Moreno"/>
    <n v="144462"/>
    <n v="0"/>
    <n v="1"/>
    <n v="0"/>
    <n v="144462"/>
    <n v="0"/>
    <x v="9"/>
    <x v="0"/>
    <n v="1"/>
    <m/>
    <n v="144462"/>
    <n v="0"/>
    <n v="14446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m/>
    <m/>
    <m/>
    <n v="144462"/>
    <m/>
    <m/>
    <n v="144462"/>
  </r>
  <r>
    <s v="RETROSPECTIVO"/>
    <n v="97"/>
    <x v="6"/>
    <s v="97Vigilancia de la salud ambiental"/>
    <s v="Línea Alimentos Sanos y Seguros"/>
    <s v="Expendios de bebidas alcohólicas"/>
    <s v="Establecimiento vigilado y controlado"/>
    <s v="Ver SIVIGILA"/>
    <s v="Ver SIVIGILA"/>
    <s v="BOSA"/>
    <s v="A. DICIEMBRE 2024"/>
    <s v="97Vigilancia de la salud ambientalBOSAA. DICIEMBRE 2024"/>
    <s v="Adriana Moreno"/>
    <n v="57114"/>
    <n v="0"/>
    <n v="90"/>
    <n v="0"/>
    <n v="5140260"/>
    <n v="0"/>
    <x v="9"/>
    <x v="0"/>
    <n v="90"/>
    <m/>
    <n v="5140260"/>
    <n v="0"/>
    <n v="514026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4) soportes, de una meta ejecutada (90) soportes en el Informe de Gestión de Salud Ambiental._x000a_La ausencia obedece a soportes realizados por parte de colaboradores de la subred, que no están dentro de las fechas de formalización de los contratos en el SECOP II"/>
    <m/>
    <m/>
    <m/>
    <n v="5140260"/>
    <m/>
    <m/>
    <n v="5140260"/>
  </r>
  <r>
    <s v="RETROSPECTIVO"/>
    <n v="104"/>
    <x v="6"/>
    <s v="104Vigilancia de la salud ambiental"/>
    <s v="Línea Alimentos Sanos y Seguros"/>
    <s v="Restaurantes, cevicherías y comidas rápidas"/>
    <s v="Establecimiento vigilado y controlado"/>
    <s v="Ver SIVIGILA"/>
    <s v="Ver SIVIGILA"/>
    <s v="BOSA"/>
    <s v="A. DICIEMBRE 2024"/>
    <s v="104Vigilancia de la salud ambientalBOSAA. DICIEMBRE 2024"/>
    <s v="Adriana Moreno"/>
    <n v="87348"/>
    <n v="0"/>
    <n v="211"/>
    <n v="0"/>
    <n v="18430428"/>
    <n v="0"/>
    <x v="9"/>
    <x v="0"/>
    <n v="211"/>
    <m/>
    <n v="18430428"/>
    <n v="0"/>
    <n v="1843042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9) soportes, de una meta ejecutada (211) soportes en el Informe de Gestión de Salud Ambiental._x000a_La ausencia obedece a soportes realizados por parte de colaboradores de la subred, que no están dentro de las fechas de formalización de los contratos en el SECOP II"/>
    <m/>
    <m/>
    <m/>
    <n v="18430428"/>
    <m/>
    <m/>
    <n v="18430428"/>
  </r>
  <r>
    <s v="RETROSPECTIVO"/>
    <n v="1203"/>
    <x v="6"/>
    <s v="1203Vigilancia de la salud ambiental"/>
    <s v="Línea Alimentos Sanos y Seguros"/>
    <s v="Plazas de mercado San Francisco, Trinidad Galán, Corcoboc y Rumichaca"/>
    <s v="Establecimiento vigilado y controlado"/>
    <s v="Ver SIVIGILA"/>
    <s v="Ver SIVIGILA"/>
    <s v="BOSA"/>
    <s v="A. DICIEMBRE 2024"/>
    <s v="1203Vigilancia de la salud ambientalBOSAA. DICIEMBRE 2024"/>
    <s v="Adriana Moreno"/>
    <n v="481540"/>
    <n v="0"/>
    <n v="1"/>
    <n v="0"/>
    <n v="481540"/>
    <n v="0"/>
    <x v="9"/>
    <x v="0"/>
    <n v="1"/>
    <m/>
    <n v="481540"/>
    <n v="0"/>
    <n v="4815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m/>
    <m/>
    <m/>
    <n v="481540"/>
    <m/>
    <m/>
    <n v="481540"/>
  </r>
  <r>
    <s v="RETROSPECTIVO"/>
    <n v="1218"/>
    <x v="6"/>
    <s v="1218Vigilancia de la salud ambiental"/>
    <s v="Línea Alimentos Sanos y Seguros"/>
    <s v="Establecimiento Terminado Alimentos Sanos y Seguros"/>
    <s v="Establecimiento vigilado y controlado"/>
    <s v="Ver SIVIGILA"/>
    <s v="Ver SIVIGILA"/>
    <s v="BOSA"/>
    <s v="A. DICIEMBRE 2024"/>
    <s v="1218Vigilancia de la salud ambientalBOSAA. DICIEMBRE 2024"/>
    <s v="Adriana Moreno"/>
    <n v="19038"/>
    <n v="0"/>
    <n v="132"/>
    <n v="0"/>
    <n v="2513016"/>
    <n v="0"/>
    <x v="9"/>
    <x v="0"/>
    <n v="132"/>
    <m/>
    <n v="2513016"/>
    <n v="0"/>
    <n v="2513016"/>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7) soportes, de una meta ejecutada (132) soportes en el Informe de Gestión de Salud Ambiental._x000a_La ausencia obedece a soportes realizados por parte de colaboradores de la subred, que no están dentro de las fechas de formalización de los contratos en el SECOP II._x000a_"/>
    <m/>
    <m/>
    <m/>
    <n v="2513016"/>
    <m/>
    <m/>
    <n v="2513016"/>
  </r>
  <r>
    <s v="RETROSPECTIVO"/>
    <n v="1248"/>
    <x v="6"/>
    <s v="1248Vigilancia de la salud ambiental"/>
    <s v="Línea Alimentos Sanos y Seguros"/>
    <s v="Visita IVC otorgar autorización sanitaria expendio o almacenamiento de carne y/o productos cárnicos comestibles"/>
    <s v="Establecimiento vigilado y controlado"/>
    <s v="Ver SIVIGILA"/>
    <s v="Ver SIVIGILA"/>
    <s v="BOSA"/>
    <s v="A. DICIEMBRE 2024"/>
    <s v="1248Vigilancia de la salud ambientalBOSAA. DICIEMBRE 2024"/>
    <s v="Adriana Moreno"/>
    <n v="87348"/>
    <n v="0"/>
    <n v="14"/>
    <n v="0"/>
    <n v="1222872"/>
    <n v="0"/>
    <x v="9"/>
    <x v="3"/>
    <n v="14"/>
    <m/>
    <n v="122287"/>
    <n v="0"/>
    <n v="122287"/>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4) soportes en el Informe de Gestión de Salud Ambiental._x000a_La ausencia obedece a soportes realizados por parte de colaboradores de la subred, que no están dentro de las fechas de formalización de los contratos en el SECOP II."/>
    <m/>
    <m/>
    <m/>
    <n v="122287"/>
    <m/>
    <m/>
    <n v="122287"/>
  </r>
  <r>
    <s v="RETROSPECTIVO"/>
    <n v="1253"/>
    <x v="6"/>
    <s v="1253Vigilancia de la salud ambiental"/>
    <s v="Línea Alimentos Sanos y Seguros"/>
    <s v="Plazas de mercado San Carlos, el Carmen, San Benito y CORVEC"/>
    <s v="Establecimiento vigilado y controlado"/>
    <s v="Ver SIVIGILA"/>
    <s v="Ver SIVIGILA"/>
    <s v="BOSA"/>
    <s v="A. DICIEMBRE 2024"/>
    <s v="1253Vigilancia de la salud ambientalBOSAA. DICIEMBRE 2024"/>
    <s v="Adriana Moreno"/>
    <n v="288924"/>
    <n v="0"/>
    <n v="1"/>
    <n v="0"/>
    <n v="288924"/>
    <n v="0"/>
    <x v="9"/>
    <x v="0"/>
    <n v="1"/>
    <m/>
    <n v="288924"/>
    <n v="0"/>
    <n v="28892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_x000a_La ausencia obedece a soportes realizados por parte de colaboradores de la subred, que no están dentro de las fechas de formalización de los contratos en el SECOP II."/>
    <m/>
    <m/>
    <m/>
    <n v="288924"/>
    <m/>
    <m/>
    <n v="288924"/>
  </r>
  <r>
    <s v="RETROSPECTIVO"/>
    <n v="1946"/>
    <x v="6"/>
    <s v="1946Vigilancia de la salud ambiental"/>
    <s v="Línea Alimentos Sanos y Seguros"/>
    <s v="Supermercados intermedios"/>
    <s v="Establecimiento vigilado y controlado"/>
    <s v="Ver SIVIGILA"/>
    <s v="Ver SIVIGILA"/>
    <s v="BOSA"/>
    <s v="A. DICIEMBRE 2024"/>
    <s v="1946Vigilancia de la salud ambientalBOSAA. DICIEMBRE 2024"/>
    <s v="Adriana Moreno"/>
    <n v="144462"/>
    <n v="0"/>
    <n v="10"/>
    <n v="0"/>
    <n v="1444620"/>
    <n v="0"/>
    <x v="9"/>
    <x v="0"/>
    <n v="10"/>
    <m/>
    <n v="1444620"/>
    <n v="0"/>
    <n v="14446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 de una meta ejecutada (10) soportes en el Informe de Gestión de Salud Ambiental._x000a_La ausencia obedece a soportes realizados por parte de colaboradores de la subred, que no están dentro de las fechas de formalización de los contratos en el SECOP II."/>
    <m/>
    <m/>
    <m/>
    <n v="1444620"/>
    <m/>
    <m/>
    <n v="1444620"/>
  </r>
  <r>
    <s v="RETROSPECTIVO"/>
    <n v="2016"/>
    <x v="6"/>
    <s v="2016Vigilancia de la salud ambiental"/>
    <s v="Línea Alimentos Sanos y Seguros"/>
    <s v="Vigilancia a Publicidad"/>
    <s v="Establecimiento vigilado y controlado"/>
    <s v="Ver SIVIGILA"/>
    <s v="Ver SIVIGILA"/>
    <s v="BOSA"/>
    <s v="A. DICIEMBRE 2024"/>
    <s v="2016Vigilancia de la salud ambientalBOSAA. DICIEMBRE 2024"/>
    <s v="Adriana Moreno"/>
    <n v="29116"/>
    <n v="0"/>
    <n v="3"/>
    <n v="0"/>
    <n v="87348"/>
    <n v="0"/>
    <x v="9"/>
    <x v="0"/>
    <n v="3"/>
    <m/>
    <n v="87348"/>
    <n v="0"/>
    <n v="8734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3) soportes en el Informe de Gestión de Salud Ambiental._x000a_La ausencia obedece a soportes realizados por parte de colaboradores de la subred, que no están dentro de las fechas de formalización de los contratos en el SECOP II."/>
    <m/>
    <m/>
    <m/>
    <n v="87348"/>
    <m/>
    <m/>
    <n v="87348"/>
  </r>
  <r>
    <s v="RETROSPECTIVO"/>
    <n v="90"/>
    <x v="6"/>
    <s v="90Vigilancia de la salud ambiental"/>
    <s v="Línea Alimentos Sanos y Seguros"/>
    <s v="Cafeterías, panaderías, fruterías"/>
    <s v="Establecimiento vigilado y controlado"/>
    <s v="Ver SIVIGILA"/>
    <s v="Ver SIVIGILA"/>
    <s v="BOSA"/>
    <s v="B. ENERO 2025"/>
    <s v="90Vigilancia de la salud ambientalBOSAB. ENERO 2025"/>
    <s v="Adriana Moreno"/>
    <n v="0"/>
    <n v="58956"/>
    <n v="0"/>
    <n v="45"/>
    <n v="0"/>
    <n v="2653020"/>
    <x v="10"/>
    <x v="0"/>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2C138760 ID 692328 del 24 de enero de 2025, debido a que se evidencio en formato de rotulado No AS14C592453, con espacio sin diligenciar en fecha de la visita y numero de acta._x000a__x000a_2. En acta de visita AS02C139746 ID 825960 del 16 de enero de 2025, debido a que se evidencio que el profesional en el Ítem 5, numeral 5.1: suministro y calidad de agua potable lo califico como cumple, sin embargo, en el numeral 5,6: Soportes documentales de saneamiento registra el siguiente hallazgo: “No se evidencian soportes documentales de saneamiento”, la calificación debió ser cumple parcialmente según lo establecido en la “Resolución 2674 de 2013, Articulo 26: PLAN DE SANEAMIENTO”."/>
    <m/>
    <m/>
    <m/>
    <n v="117912"/>
    <m/>
    <m/>
    <n v="117912"/>
  </r>
  <r>
    <s v="RETROSPECTIVO"/>
    <n v="97"/>
    <x v="6"/>
    <s v="97Vigilancia de la salud ambiental"/>
    <s v="Línea Alimentos Sanos y Seguros"/>
    <s v="Expendios de bebidas alcohólicas"/>
    <s v="Establecimiento vigilado y controlado"/>
    <s v="Ver SIVIGILA"/>
    <s v="Ver SIVIGILA"/>
    <s v="BOSA"/>
    <s v="B. ENERO 2025"/>
    <s v="97Vigilancia de la salud ambientalBOSAB. ENERO 2025"/>
    <s v="Adriana Moreno"/>
    <n v="0"/>
    <n v="58956"/>
    <n v="0"/>
    <n v="90"/>
    <n v="0"/>
    <n v="5306040"/>
    <x v="10"/>
    <x v="0"/>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_x000a_1. En acta de visita AS08C028817 ID 744212 del 17 de enero de 2025, debido a que se evidencio que el profesional en el Ítem 4, numeral 4.6: Soportes documentales de saneamiento registro el siguiente hallazgo: “No cuenta con soportes documentales de saneamiento” el profesional lo califica como cumple parcialmente, sin embargo, la calificación debió ser No cumple, según lo establecido en la “Resolución 2674 de 2013, Articulo 26: PLAN DE SANEAMIENTO”._x000a__x000a_2. En acta de visita AS08C028819 ID 499234 del 10 de enero de 2025, debido a que se evidencio que el profesional en el Ítem 4, numeral 4.6: Soportes documentales de saneamiento registro el siguiente hallazgo: “No cuenta con soportes documentales de saneamiento” el profesional lo califica como cumple parcialmente, sin embargo, la calificación debió ser No cumple, según lo establecido en la “Resolución 2674 de 2013, Articulo 26: PLAN DE SANEAMIENTO”._x000a__x000a_3. En acta de visita AS08C028855 ID 633967 del 20 de enero de 2025, debido a que se evidencio que el profesional en el Ítem 4, numeral 4.6: Soportes documentales de saneamiento registro el siguiente hallazgo: “No cuenta con soportes documentales de saneamiento” el profesional lo califica como cumple parcialmente, sin embargo, la calificación debió ser No cumple, según lo establecido en la “Resolución 2674 de 2013, Articulo 26: PLAN DE SANEAMIENTO”._x000a_"/>
    <m/>
    <m/>
    <m/>
    <n v="176868"/>
    <m/>
    <m/>
    <n v="176868"/>
  </r>
  <r>
    <s v="RETROSPECTIVO"/>
    <n v="104"/>
    <x v="6"/>
    <s v="104Vigilancia de la salud ambiental"/>
    <s v="Línea Alimentos Sanos y Seguros"/>
    <s v="Restaurantes, cevicherías y comidas rápidas"/>
    <s v="Establecimiento vigilado y controlado"/>
    <s v="Ver SIVIGILA"/>
    <s v="Ver SIVIGILA"/>
    <s v="BOSA"/>
    <s v="B. ENERO 2025"/>
    <s v="104Vigilancia de la salud ambientalBOSAB. ENERO 2025"/>
    <s v="Adriana Moreno"/>
    <n v="0"/>
    <n v="90168"/>
    <n v="0"/>
    <n v="224"/>
    <n v="0"/>
    <n v="20197632"/>
    <x v="10"/>
    <x v="0"/>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39443 ID 500217 del 24 de enero de 2025, debido a que se evidencio en el ítem 5: Saneamiento, numeral 5.6: Soportes documentales de saneamiento el profesional registro el siguiente hallazgo: “Presenta plan de saneamiento incompleto”, pero no registro ninguna calificación al respecto."/>
    <m/>
    <m/>
    <m/>
    <n v="90168"/>
    <m/>
    <m/>
    <n v="90168"/>
  </r>
  <r>
    <s v="RETROSPECTIVO"/>
    <n v="1202"/>
    <x v="6"/>
    <s v="1202Vigilancia de la salud ambiental"/>
    <s v="Línea Alimentos Sanos y Seguros"/>
    <s v="Plazas de mercado Fontibón, Kennedy y Ferias"/>
    <s v="Establecimiento vigilado y controlado"/>
    <s v="Ver SIVIGILA"/>
    <s v="Ver SIVIGILA"/>
    <s v="FONTIBON"/>
    <s v="A. DICIEMBRE 2024"/>
    <s v="1202Vigilancia de la salud ambientalFONTIBONA. DICIEMBRE 2024"/>
    <s v="Doraangela Suarez Monzon"/>
    <n v="2407700"/>
    <n v="0"/>
    <n v="1"/>
    <n v="0"/>
    <n v="2407700"/>
    <n v="0"/>
    <x v="10"/>
    <x v="0"/>
    <n v="7.2557212199999999E-2"/>
    <m/>
    <n v="174696"/>
    <n v="0"/>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de la intervención Expendio o almacenamiento de carne y/o productos cárnicos comestibles:_x000a__x000a_1. Acta AS21C010717, ID 638791, de fecha 18/12/2024, establecimiento Distribuidora D´Santamaría. Los ítems 1.5 Programa de mantenimiento de instalaciones y el ítem 2.3 programa de mantenimiento de equipos y utensilios se calificaron como aceptable con requerimientos (AR) con el único hallazgo “No presenta programa de mantenimiento de instalaciones” y “No presenta programa de mantenimiento de equipos y utensilios” respectivamente. Debido a que los hallazgos son de incumplimiento la calificación debió ser Inaceptable (I), lo anterior teniendo en cuenta lo establecido en el artículo 26 numeral 1.2.1 del Decreto 1500 de 2007 citado para verificar en estos ítems “…debe diseñar e implementar un programa documentado de mantenimiento de instalaciones y equipos…”._x000a__x000a_2.Acta AS21C010289, ID 651629, de fecha 18/12/2024, establecimiento Distribuidora De viceras 1A. Los ítems 1.5 Programa de mantenimiento de instalaciones y el ítem 2.3 programa de mantenimiento de equipos y utensilios se calificaron como aceptable con requerimientos (AR) con el único hallazgo “ No presenta programa documentado de mantenimiento de instalaciones” y “No presenta programa documentado de mantenimiento de equipos y utensilios”. Debido a que los hallazgos son de incumplimiento la calificación debió ser Inaceptable (I), lo anterior teniendo en cuenta lo establecido en el artículo 26 numeral 1.2.1 del Decreto 1500 de 2007 citado para verificar en estos ítems “…debe diseñar e implementar un programa documentado de mantenimiento de instalaciones y equipos…”."/>
    <m/>
    <m/>
    <m/>
    <n v="174696"/>
    <m/>
    <m/>
    <n v="174696"/>
  </r>
  <r>
    <s v="RETROSPECTIVO"/>
    <n v="85"/>
    <x v="6"/>
    <s v="85Vigilancia de la salud ambiental"/>
    <s v="Línea Alimentos Sanos y Seguros"/>
    <s v="Operativos de alimentos y bebidas alcohólicas"/>
    <s v="Establecimiento vigilado y controlado"/>
    <s v="Ver SIVIGILA"/>
    <s v="Ver SIVIGILA"/>
    <s v="FONTIBON"/>
    <s v="A. DICIEMBRE 2024"/>
    <s v="85Vigilancia de la salud ambientalFONTIBONA. DICIEMBRE 2024"/>
    <s v="Doraangela Suarez Monzon"/>
    <n v="403152"/>
    <n v="0"/>
    <n v="11"/>
    <n v="0"/>
    <n v="4434672"/>
    <n v="0"/>
    <x v="9"/>
    <x v="0"/>
    <n v="11"/>
    <m/>
    <n v="4434672"/>
    <n v="0"/>
    <n v="443467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11) soportes en el Informe de Gestión de Salud Ambiental._x000a_La ausencia obedece a soportes realizados por parte de colaboradores de la subred, que no están dentro de las fechas de formalización de los contratos en el SECOP II"/>
    <m/>
    <m/>
    <m/>
    <n v="4434672"/>
    <m/>
    <m/>
    <n v="4434672"/>
  </r>
  <r>
    <s v="RETROSPECTIVO"/>
    <n v="87"/>
    <x v="6"/>
    <s v="87Vigilancia de la salud ambiental"/>
    <s v="Línea Alimentos Sanos y Seguros"/>
    <s v="Expendios minoristas"/>
    <s v="Establecimiento vigilado y controlado"/>
    <s v="Ver SIVIGILA"/>
    <s v="Ver SIVIGILA"/>
    <s v="FONTIBON"/>
    <s v="A. DICIEMBRE 2024"/>
    <s v="87Vigilancia de la salud ambientalFONTIBONA. DICIEMBRE 2024"/>
    <s v="Doraangela Suarez Monzon"/>
    <n v="57114"/>
    <n v="0"/>
    <n v="47"/>
    <n v="0"/>
    <n v="2684358"/>
    <n v="0"/>
    <x v="9"/>
    <x v="0"/>
    <n v="47"/>
    <m/>
    <n v="2684358"/>
    <n v="0"/>
    <n v="268435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7) soportes, de una meta ejecutada (47) soportes en el Informe de Gestión de Salud Ambiental._x000a_La ausencia obedece a soportes realizados por parte de colaboradores de la subred, que no están dentro de las fechas de formalización de los contratos en el SECOP II."/>
    <m/>
    <m/>
    <m/>
    <n v="2684358"/>
    <m/>
    <m/>
    <n v="2684358"/>
  </r>
  <r>
    <s v="RETROSPECTIVO"/>
    <n v="89"/>
    <x v="6"/>
    <s v="89Vigilancia de la salud ambiental"/>
    <s v="Línea Alimentos Sanos y Seguros"/>
    <s v="Expendio o almacenamiento de carne y/o productos cárnicos comestibles"/>
    <s v="Establecimiento vigilado y controlado"/>
    <s v="Ver SIVIGILA"/>
    <s v="Ver SIVIGILA"/>
    <s v="FONTIBON"/>
    <s v="A. DICIEMBRE 2024"/>
    <s v="89Vigilancia de la salud ambientalFONTIBONA. DICIEMBRE 2024"/>
    <s v="Doraangela Suarez Monzon"/>
    <n v="87348"/>
    <n v="0"/>
    <n v="53"/>
    <n v="0"/>
    <n v="4629444"/>
    <n v="0"/>
    <x v="9"/>
    <x v="3"/>
    <n v="53"/>
    <m/>
    <n v="462944"/>
    <n v="0"/>
    <n v="462944"/>
    <s v="Se genera glosa del 10% por ausencia de soportes, del valor total ejecutado por la intervención”, debido a que los productos, reportados como desarrollados en el informe de gestión, no fueron soportados en el momento de la visita de supervisión, ya que se evidenció ausencia de (5) soportes, de una meta ejecutada (53) soportes en el Informe de Gestión de Salud Ambiental._x000a_La ausencia obedece a soportes realizados por parte de colaboradores de la subred, que no están dentro de las fechas de formalización de los contratos en el SECOP II."/>
    <m/>
    <m/>
    <m/>
    <n v="462944"/>
    <m/>
    <m/>
    <n v="462944"/>
  </r>
  <r>
    <s v="RETROSPECTIVO"/>
    <n v="90"/>
    <x v="6"/>
    <s v="90Vigilancia de la salud ambiental"/>
    <s v="Línea Alimentos Sanos y Seguros"/>
    <s v="Cafeterías, panaderías, fruterías"/>
    <s v="Establecimiento vigilado y controlado"/>
    <s v="Ver SIVIGILA"/>
    <s v="Ver SIVIGILA"/>
    <s v="FONTIBON"/>
    <s v="A. DICIEMBRE 2024"/>
    <s v="90Vigilancia de la salud ambientalFONTIBONA. DICIEMBRE 2024"/>
    <s v="Doraangela Suarez Monzon"/>
    <n v="57114"/>
    <n v="0"/>
    <n v="46"/>
    <n v="0"/>
    <n v="2627244"/>
    <n v="0"/>
    <x v="9"/>
    <x v="0"/>
    <n v="46"/>
    <m/>
    <n v="2627244"/>
    <n v="0"/>
    <n v="2627244"/>
    <s v="Se genera glosa del 100% por ausencia de soportes, del valor reportado en la columna “presupuesto ejecutado periodo, del valor reportado en la columna “presupuesto ejecutado periodo” , debido a que los productos, reportados como desarrollados en el informe de gestión, no fueron soportados en el momento de la visita de supervisión, ya que se evidenció ausencia de (11) soportes, de una meta ejecutada (46) soportes en el Informe de Gestión de Salud Ambiental._x000a_La ausencia obedece a soportes realizados por parte de colaboradores de la subred, que no están dentro de las fechas de formalización de los contratos en el SECOP II."/>
    <m/>
    <m/>
    <m/>
    <n v="2627244"/>
    <m/>
    <m/>
    <n v="2627244"/>
  </r>
  <r>
    <s v="RETROSPECTIVO"/>
    <n v="97"/>
    <x v="6"/>
    <s v="97Vigilancia de la salud ambiental"/>
    <s v="Línea Alimentos Sanos y Seguros"/>
    <s v="Expendios de bebidas alcohólicas"/>
    <s v="Establecimiento vigilado y controlado"/>
    <s v="Ver SIVIGILA"/>
    <s v="Ver SIVIGILA"/>
    <s v="FONTIBON"/>
    <s v="A. DICIEMBRE 2024"/>
    <s v="97Vigilancia de la salud ambientalFONTIBONA. DICIEMBRE 2024"/>
    <s v="Doraangela Suarez Monzon"/>
    <n v="57114"/>
    <n v="0"/>
    <n v="39"/>
    <n v="0"/>
    <n v="2227446"/>
    <n v="0"/>
    <x v="9"/>
    <x v="0"/>
    <n v="39"/>
    <m/>
    <n v="2227446"/>
    <n v="0"/>
    <n v="222744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 soportes, de una meta ejecutada (39) soportes en el Informe de Gestión de Salud Ambiental._x000a_La ausencia obedece a soportes realizados por parte de colaboradores de la subred, que no están dentro de las fechas de formalización de los contratos en el SECOP II."/>
    <m/>
    <m/>
    <m/>
    <n v="2227446"/>
    <m/>
    <m/>
    <n v="2227446"/>
  </r>
  <r>
    <s v="RETROSPECTIVO"/>
    <n v="99"/>
    <x v="6"/>
    <s v="99Vigilancia de la salud ambiental"/>
    <s v="Línea Alimentos Sanos y Seguros"/>
    <s v="Supermercados - Hipermercados - Grandes superficies"/>
    <s v="Establecimiento vigilado y controlado"/>
    <s v="Ver SIVIGILA"/>
    <s v="Ver SIVIGILA"/>
    <s v="FONTIBON"/>
    <s v="A. DICIEMBRE 2024"/>
    <s v="99Vigilancia de la salud ambientalFONTIBONA. DICIEMBRE 2024"/>
    <s v="Doraangela Suarez Monzon"/>
    <n v="481540"/>
    <n v="0"/>
    <n v="5"/>
    <n v="0"/>
    <n v="2407700"/>
    <n v="0"/>
    <x v="9"/>
    <x v="0"/>
    <n v="5"/>
    <m/>
    <n v="2407700"/>
    <n v="0"/>
    <n v="240770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 soportes, de una meta ejecutada (5) soportes en el Informe de Gestión de Salud Ambiental._x000a_La ausencia obedece a soportes realizados por parte de colaboradores de la subred, que no están dentro de las fechas de formalización de los contratos en el SECOP II."/>
    <m/>
    <m/>
    <m/>
    <n v="2407700"/>
    <m/>
    <m/>
    <n v="2407700"/>
  </r>
  <r>
    <s v="RETROSPECTIVO"/>
    <n v="104"/>
    <x v="6"/>
    <s v="104Vigilancia de la salud ambiental"/>
    <s v="Línea Alimentos Sanos y Seguros"/>
    <s v="Restaurantes, cevicherías y comidas rápidas"/>
    <s v="Establecimiento vigilado y controlado"/>
    <s v="Ver SIVIGILA"/>
    <s v="Ver SIVIGILA"/>
    <s v="FONTIBON"/>
    <s v="A. DICIEMBRE 2024"/>
    <s v="104Vigilancia de la salud ambientalFONTIBONA. DICIEMBRE 2024"/>
    <s v="Doraangela Suarez Monzon"/>
    <n v="87348"/>
    <n v="0"/>
    <n v="192"/>
    <n v="0"/>
    <n v="16770816"/>
    <n v="0"/>
    <x v="9"/>
    <x v="0"/>
    <n v="192"/>
    <m/>
    <n v="16770816"/>
    <n v="0"/>
    <n v="1677081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5) soportes, de una meta ejecutada (192) soportes en el Informe de Gestión de Salud Ambiental._x000a_La ausencia obedece a soportes realizados por parte de colaboradores de la subred, que no están dentro de las fechas de formalización de los contratos en el SECOP II."/>
    <m/>
    <m/>
    <m/>
    <n v="16770816"/>
    <m/>
    <m/>
    <n v="16770816"/>
  </r>
  <r>
    <s v="RETROSPECTIVO"/>
    <n v="1114"/>
    <x v="6"/>
    <s v="1114Vigilancia de la salud ambiental"/>
    <s v="Línea Alimentos Sanos y Seguros"/>
    <s v="Muestreo de alimentos y bebidas"/>
    <s v="Establecimiento vigilado y controlado"/>
    <s v="Ver SIVIGILA"/>
    <s v="Ver SIVIGILA"/>
    <s v="FONTIBON"/>
    <s v="A. DICIEMBRE 2024"/>
    <s v="1114Vigilancia de la salud ambientalFONTIBONA. DICIEMBRE 2024"/>
    <s v="Doraangela Suarez Monzon"/>
    <n v="689840"/>
    <n v="0"/>
    <n v="4"/>
    <n v="0"/>
    <n v="2759360"/>
    <n v="0"/>
    <x v="9"/>
    <x v="0"/>
    <n v="4"/>
    <m/>
    <n v="2759360"/>
    <n v="0"/>
    <n v="275936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4) soportes en el Informe de Gestión de Salud Ambiental._x000a_La ausencia obedece a soportes realizados por parte de colaboradores de la subred, que no están dentro de las fechas de formalización de los contratos en el SECOP II."/>
    <m/>
    <m/>
    <m/>
    <n v="2759360"/>
    <m/>
    <m/>
    <n v="2759360"/>
  </r>
  <r>
    <s v="RETROSPECTIVO"/>
    <n v="1218"/>
    <x v="6"/>
    <s v="1218Vigilancia de la salud ambiental"/>
    <s v="Línea Alimentos Sanos y Seguros"/>
    <s v="Establecimiento Terminado Alimentos Sanos y Seguros"/>
    <s v="Establecimiento vigilado y controlado"/>
    <s v="Ver SIVIGILA"/>
    <s v="Ver SIVIGILA"/>
    <s v="FONTIBON"/>
    <s v="A. DICIEMBRE 2024"/>
    <s v="1218Vigilancia de la salud ambientalFONTIBONA. DICIEMBRE 2024"/>
    <s v="Doraangela Suarez Monzon"/>
    <n v="19038"/>
    <n v="0"/>
    <n v="94"/>
    <n v="0"/>
    <n v="1789572"/>
    <n v="0"/>
    <x v="9"/>
    <x v="0"/>
    <n v="94"/>
    <m/>
    <n v="1789572"/>
    <n v="0"/>
    <n v="178957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0) soportes, de una meta ejecutada (94) soportes en el Informe de Gestión de Salud Ambiental._x000a_La ausencia obedece a soportes realizados por parte de colaboradores de la subred, que no están dentro de las fechas de formalización de los contratos en el SECOP II._x000a__x000a_Adicionalmente, se evidenció incumplimiento de Anexo 6 Lineamientos técnicos de la Gestión de la Salud Pública GSP y del Plan de Salud Pública de Intervenciones Colectivas - PSPIC y Módulo de estándares - SIVIGILA D.C ya que se evidenció lo siguiente en (3) Actas:_x000a__x000a_1.Acta ET01C070245, ID 454406, de fecha 12/12/2024, establecimiento Don Charlie Wings y Ribs. _x000a_2.Acta ET01C070246, ID 731661, de fecha 12/12/2024, establecimiento Restaurante Esperancita._x000a__x000a_3.Acta ET01C070247, ID 732990, de fecha 12/12/2024, establecimiento La Casona Modelia_x000a__x000a_A estos 3 establecimientos se les generó acta de establecimiento terminado desde IVC rutinario; sin embargo, estos establecimientos se encuentran dentro de los establecimientos priorizados por el equipo de Fortalecimiento en la estrategia de Autorregulación, por lo cual no debía ser intervenido por IVC sin un sustento de los motivos técnicos. Es de resaltar que la base de priorizados fue socializada vía correo electrónico al equipo operativo de vigilancia rutinaria el   03 de diciembre 2024; estas visitas de IVC rutinario generaron para el equipo de Autorregulación visitas fallidas."/>
    <m/>
    <m/>
    <m/>
    <n v="1789572"/>
    <m/>
    <m/>
    <n v="1789572"/>
  </r>
  <r>
    <s v="RETROSPECTIVO"/>
    <n v="2016"/>
    <x v="6"/>
    <s v="2016Vigilancia de la salud ambiental"/>
    <s v="Línea Alimentos Sanos y Seguros"/>
    <s v="Vigilancia a Publicidad"/>
    <s v="Establecimiento vigilado y controlado"/>
    <s v="Ver SIVIGILA"/>
    <s v="Ver SIVIGILA"/>
    <s v="FONTIBON"/>
    <s v="A. DICIEMBRE 2024"/>
    <s v="2016Vigilancia de la salud ambientalFONTIBONA. DICIEMBRE 2024"/>
    <s v="Doraangela Suarez Monzon"/>
    <n v="29116"/>
    <n v="0"/>
    <n v="3"/>
    <n v="0"/>
    <n v="87348"/>
    <n v="0"/>
    <x v="9"/>
    <x v="0"/>
    <n v="3"/>
    <m/>
    <n v="87348"/>
    <n v="0"/>
    <n v="8734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 soporte, de una meta ejecutada (3) soportes en el Informe de Gestión de Salud Ambiental._x000a_La ausencia obedece a soportes realizados por parte de colaboradores de la subred, que no están dentro de las fechas de formalización de los contratos en el SECOP II."/>
    <m/>
    <m/>
    <m/>
    <n v="87348"/>
    <m/>
    <m/>
    <n v="87348"/>
  </r>
  <r>
    <s v="RETROSPECTIVO"/>
    <n v="85"/>
    <x v="6"/>
    <s v="85Vigilancia de la salud ambiental"/>
    <s v="Línea Alimentos Sanos y Seguros"/>
    <s v="Operativos de alimentos y bebidas alcohólicas"/>
    <s v="Establecimiento vigilado y controlado"/>
    <s v="Ver SIVIGILA"/>
    <s v="Ver SIVIGILA"/>
    <s v="FONTIBON"/>
    <s v="B. ENERO 2025"/>
    <s v="85Vigilancia de la salud ambientalFONTIBONB. ENERO 2025"/>
    <s v="Doraangela Suarez Monzon"/>
    <n v="0"/>
    <n v="416160"/>
    <n v="0"/>
    <n v="5"/>
    <n v="0"/>
    <n v="2080800"/>
    <x v="10"/>
    <x v="0"/>
    <m/>
    <n v="1"/>
    <n v="0"/>
    <n v="416160"/>
    <n v="41616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15C019528, ID 348675, de fecha 07/01/2025, establecimiento Setas Colombianas. En el acta se relacionan los siguientes productos inspeccionados: “champiñones oyster, champiñón tajada, champiñón entero, champiñones tajados”, los cuales se clasificaron como “4.2.1.1 Frutas con tratamientos físicos o químicos diferentes a las de 4.1.2 y a los de 4.2.2, 4.2.3, 4.2.4, 4.2.5, 4.2.6 y 4.2.7 se incluyen las frutas cocidas o fritas”; evidenciando que la clasificación fue incorrecta debido a que corresponden a la clasificación del “4.8 Hortalizas y otros vegetales procesados (incluidos hongos y setas, raíces y tubérculos, legumbres y leguminosas y aloe vera), algas marinas y nueces,…)”, lo anterior de acuerdo a lo establecido en la Resolución 719 de 2015."/>
    <m/>
    <m/>
    <m/>
    <n v="416160"/>
    <m/>
    <m/>
    <n v="416160"/>
  </r>
  <r>
    <s v="RETROSPECTIVO"/>
    <n v="87"/>
    <x v="6"/>
    <s v="87Vigilancia de la salud ambiental"/>
    <s v="Línea Alimentos Sanos y Seguros"/>
    <s v="Expendios minoristas"/>
    <s v="Establecimiento vigilado y controlado"/>
    <s v="Ver SIVIGILA"/>
    <s v="Ver SIVIGILA"/>
    <s v="FONTIBON"/>
    <s v="B. ENERO 2025"/>
    <s v="87Vigilancia de la salud ambientalFONTIBONB. ENERO 2025"/>
    <s v="Doraangela Suarez Monzon"/>
    <n v="0"/>
    <n v="58956"/>
    <n v="0"/>
    <n v="65"/>
    <n v="0"/>
    <n v="3832140"/>
    <x v="10"/>
    <x v="0"/>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4C043834, ID 499386, de fecha 08/01/2025, establecimiento Frutas y verduras los pinos. El ítem 3.2 Reconocimiento médico se calificó como aceptable con requerimientos (AR) con el único hallazgo “certificado médico vencido”; de acuerdo al hallazgo la calificación debió ser de incumplimiento total; en atención 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
    <m/>
    <m/>
    <m/>
    <n v="58956"/>
    <m/>
    <m/>
    <n v="58956"/>
  </r>
  <r>
    <s v="RETROSPECTIVO"/>
    <n v="96"/>
    <x v="6"/>
    <s v="96Vigilancia de la salud ambiental"/>
    <s v="Línea Alimentos Sanos y Seguros"/>
    <s v="Expendios de pescado y productos de mar"/>
    <s v="Establecimiento vigilado y controlado"/>
    <s v="Ver SIVIGILA"/>
    <s v="Ver SIVIGILA"/>
    <s v="FONTIBON"/>
    <s v="B. ENERO 2025"/>
    <s v="96Vigilancia de la salud ambientalFONTIBONB. ENERO 2025"/>
    <s v="Doraangela Suarez Monzon"/>
    <n v="0"/>
    <n v="90168"/>
    <n v="0"/>
    <n v="1"/>
    <n v="0"/>
    <n v="90168"/>
    <x v="10"/>
    <x v="0"/>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4C043591, ID791998, de fecha 29/01/2025, establecimiento Savigam 2. El ítem 3.2 Reconocimiento médico, se calificó como aceptable con requerimientos (AR) con el hallazgo “ El personal no cuenta con reconocimiento médico”, de acuerdo al hallazgo la calificación debió ser de incumplimiento total en atención 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
    <m/>
    <m/>
    <m/>
    <n v="90168"/>
    <m/>
    <m/>
    <n v="90168"/>
  </r>
  <r>
    <s v="RETROSPECTIVO"/>
    <n v="99"/>
    <x v="6"/>
    <s v="99Vigilancia de la salud ambiental"/>
    <s v="Línea Alimentos Sanos y Seguros"/>
    <s v="Supermercados - Hipermercados - Grandes superficies"/>
    <s v="Establecimiento vigilado y controlado"/>
    <s v="Ver SIVIGILA"/>
    <s v="Ver SIVIGILA"/>
    <s v="FONTIBON"/>
    <s v="B. ENERO 2025"/>
    <s v="99Vigilancia de la salud ambientalFONTIBONB. ENERO 2025"/>
    <s v="Doraangela Suarez Monzon"/>
    <n v="0"/>
    <n v="497080"/>
    <n v="0"/>
    <n v="5"/>
    <n v="0"/>
    <n v="2485400"/>
    <x v="10"/>
    <x v="0"/>
    <m/>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5C003247, ID 351820, de fecha 16/01/2025, establecimiento Autoservicio Ahorramás. Al establecimiento se le aplicó medida sanitaria de seguridad de destrucción bajo acta MH05C006274 con la causal de incumplimiento de rotulado de pulpas de frutas (…no presenta tabla nutricional, listade ingredientes, nombre del producto, contenido neto…); de este hallazgo se evidencia que en acta de IVC  el ítem 4.5 Procedencia y requisitos legales  no fue afectado, se le otorgó calificación de Aceptable (A); por lo cual se presenta incumplimiento de lo establecido en  la Resolución 2674 de 2013 artículo 31 parágrafo 2 ( …“ Los productos que se comercialicen en los expendios deben estar rotulados de acuerdo con lo establecido en la Resolución 5109 de 2005 o la norma que la modifique, adicione o sustituya….). y de la resolución 5109 de 2005 citados en este ítem para ser verificados en la visita de IVC."/>
    <m/>
    <m/>
    <m/>
    <n v="497080"/>
    <m/>
    <m/>
    <n v="497080"/>
  </r>
  <r>
    <s v="RETROSPECTIVO"/>
    <n v="1113"/>
    <x v="6"/>
    <s v="1113Vigilancia de la salud ambiental"/>
    <s v="Línea Alimentos Sanos y Seguros"/>
    <s v="Evento Enfermedad Transmitida por Alimentos"/>
    <s v="Atención de Eventos de Interés en salud pública"/>
    <s v="Ver SIVIGILA"/>
    <s v="Ver SIVIGILA"/>
    <s v="PUENTE ARANDA"/>
    <s v="A. DICIEMBRE 2024"/>
    <s v="1113Vigilancia de la salud ambientalPUENTE ARANDAA. DICIEMBRE 2024"/>
    <s v="Doraangela Suarez Monzon"/>
    <n v="2038120"/>
    <n v="0"/>
    <n v="1"/>
    <n v="0"/>
    <n v="2038120"/>
    <n v="0"/>
    <x v="9"/>
    <x v="3"/>
    <n v="1"/>
    <m/>
    <n v="203812"/>
    <n v="0"/>
    <n v="203812"/>
    <s v="Se genera glosa del 10% por ausencia de soportes, del valor total ejecutado por la intervención”, debido a que los productos, reportados como desarrollados en el informe de gestión, no fueron soportados en el momento de la visita de supervisión, ya que se evidenció ausencia de (0,06896551), de una meta ejecutada (1) en el Informe de Gestión de Salud Ambiental. Lo anterior debido a que se realizó atención de una ETA los días 05 y 06 de diciembre de 2024, sin la formalización del contrato._x000a__x000a_La ausencia obedece a soportes realizados por parte de colaboradores de la subred, que no están dentro de las fechas de formalización de los contratos en el SECOP II. "/>
    <m/>
    <m/>
    <m/>
    <n v="203812"/>
    <m/>
    <m/>
    <n v="203812"/>
  </r>
  <r>
    <s v="RETROSPECTIVO"/>
    <n v="1118"/>
    <x v="6"/>
    <s v="1118Vigilancia de la salud ambiental"/>
    <s v="Línea Alimentos Sanos y Seguros"/>
    <s v="Vigilancia intensificada a refrigerios y catering"/>
    <s v="Vigilancia intensificada de la Salud Ambiental"/>
    <s v="Ver SIVIGILA"/>
    <s v="Ver SIVIGILA"/>
    <s v="BOSA"/>
    <s v="A. DICIEMBRE 2024"/>
    <s v="1118Vigilancia de la salud ambientalBOSAA. DICIEMBRE 2024"/>
    <s v="Doraangela Suarez Monzon"/>
    <n v="16122733"/>
    <n v="0"/>
    <n v="1"/>
    <n v="0"/>
    <n v="16122733"/>
    <n v="0"/>
    <x v="9"/>
    <x v="0"/>
    <n v="1"/>
    <m/>
    <n v="16122733"/>
    <n v="0"/>
    <n v="16122733"/>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0,10344827), de una meta ejecutada (1) en el Informe de Gestión de Salud Ambiental. Lo anterior debido a que se realizó intervenciones los días 04,05 y 06 de diciembre de 2024, sin la formalización del contrato._x000a__x000a_La ausencia obedece a soportes realizados por parte de colaboradores de la subred, que no están dentro de las fechas de formalización de los contratos en el SECOP II. "/>
    <m/>
    <m/>
    <m/>
    <n v="16122733"/>
    <m/>
    <m/>
    <n v="16122733"/>
  </r>
  <r>
    <s v="RETROSPECTIVO"/>
    <n v="85"/>
    <x v="6"/>
    <s v="85Vigilancia de la salud ambiental"/>
    <s v="Línea Alimentos Sanos y Seguros"/>
    <s v="Operativos de alimentos y bebidas alcohólicas"/>
    <s v="Establecimiento vigilado y controlado"/>
    <s v="Ver SIVIGILA"/>
    <s v="Ver SIVIGILA"/>
    <s v="KENNEDY"/>
    <s v="A. DICIEMBRE 2024"/>
    <s v="85Vigilancia de la salud ambientalKENNEDYA. DICIEMBRE 2024"/>
    <s v="Irma Perez Cespedes"/>
    <n v="403152"/>
    <n v="0"/>
    <n v="10"/>
    <n v="0"/>
    <n v="4031520"/>
    <n v="0"/>
    <x v="9"/>
    <x v="0"/>
    <n v="10"/>
    <m/>
    <n v="4031520"/>
    <n v="0"/>
    <n v="40315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10) soportes en el Informe de Gestión de Salud Ambiental._x000a__x000a_La ausencia obedece a soportes realizados por parte de colaboradores de la subred, que no están dentro de las fechas de formalización de los contratos en el SECOP II._x000a_"/>
    <m/>
    <m/>
    <m/>
    <n v="4031520"/>
    <m/>
    <m/>
    <n v="4031520"/>
  </r>
  <r>
    <s v="RETROSPECTIVO"/>
    <n v="87"/>
    <x v="6"/>
    <s v="87Vigilancia de la salud ambiental"/>
    <s v="Línea Alimentos Sanos y Seguros"/>
    <s v="Expendios minoristas"/>
    <s v="Establecimiento vigilado y controlado"/>
    <s v="Ver SIVIGILA"/>
    <s v="Ver SIVIGILA"/>
    <s v="KENNEDY"/>
    <s v="A. DICIEMBRE 2024"/>
    <s v="87Vigilancia de la salud ambientalKENNEDYA. DICIEMBRE 2024"/>
    <s v="Irma Perez Cespedes"/>
    <n v="57114"/>
    <n v="0"/>
    <n v="95"/>
    <n v="0"/>
    <n v="5425830"/>
    <n v="0"/>
    <x v="9"/>
    <x v="3"/>
    <n v="95"/>
    <m/>
    <n v="542583"/>
    <n v="0"/>
    <n v="542583"/>
    <s v="Se genera glosa del 10% por ausencia de soportes, del valor total ejecutado por la intervención, debido a que los productos, reportados como desarrollados en el informe de gestión, no fueron soportados en el momento de la visita de supervisión, ya que se evidenció ausencia de (9) soportes, de una meta ejecutada (95) soportes en el Informe de Gestión de Salud Ambiental._x000a_La ausencia obedece a soportes realizados por parte de colaboradores de la subred, que no están dentro de las fechas de formalización de los contratos en el SECOP II."/>
    <m/>
    <m/>
    <m/>
    <n v="542583"/>
    <m/>
    <m/>
    <n v="542583"/>
  </r>
  <r>
    <s v="RETROSPECTIVO"/>
    <n v="89"/>
    <x v="6"/>
    <s v="89Vigilancia de la salud ambiental"/>
    <s v="Línea Alimentos Sanos y Seguros"/>
    <s v="Expendio o almacenamiento de carne y/o productos cárnicos comestibles"/>
    <s v="Establecimiento vigilado y controlado"/>
    <s v="Ver SIVIGILA"/>
    <s v="Ver SIVIGILA"/>
    <s v="KENNEDY"/>
    <s v="A. DICIEMBRE 2024"/>
    <s v="89Vigilancia de la salud ambientalKENNEDYA. DICIEMBRE 2024"/>
    <s v="Irma Perez Cespedes"/>
    <n v="87348"/>
    <n v="0"/>
    <n v="81"/>
    <n v="0"/>
    <n v="7075188"/>
    <n v="0"/>
    <x v="9"/>
    <x v="0"/>
    <n v="81"/>
    <m/>
    <n v="7075188"/>
    <n v="0"/>
    <n v="707518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9) soportes, de una meta ejecutada  (81) soportes en el Informe de Gestión de Salud Ambiental._x000a__x000a_La ausencia obedece a soportes realizados por parte de colaboradores de la subred, que no están dentro de las fechas de formalización de los contratos en el SECOP II."/>
    <m/>
    <m/>
    <m/>
    <n v="7075188"/>
    <m/>
    <m/>
    <n v="7075188"/>
  </r>
  <r>
    <s v="RETROSPECTIVO"/>
    <n v="90"/>
    <x v="6"/>
    <s v="90Vigilancia de la salud ambiental"/>
    <s v="Línea Alimentos Sanos y Seguros"/>
    <s v="Cafeterías, panaderías, fruterías"/>
    <s v="Establecimiento vigilado y controlado"/>
    <s v="Ver SIVIGILA"/>
    <s v="Ver SIVIGILA"/>
    <s v="KENNEDY"/>
    <s v="A. DICIEMBRE 2024"/>
    <s v="90Vigilancia de la salud ambientalKENNEDYA. DICIEMBRE 2024"/>
    <s v="Irma Perez Cespedes"/>
    <n v="57114"/>
    <n v="0"/>
    <n v="77"/>
    <n v="0"/>
    <n v="4397778"/>
    <n v="0"/>
    <x v="9"/>
    <x v="0"/>
    <n v="77"/>
    <m/>
    <n v="4397778"/>
    <n v="0"/>
    <n v="4397778"/>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16) soportes, de una meta ejecutada  (77) soportes en el Informe de Gestión de Salud Ambiental._x000a__x000a_La ausencia obedece a soportes realizados por parte de colaboradores de la subred, que no están dentro de las fechas de formalización de los contratos en el SECOP II."/>
    <m/>
    <m/>
    <m/>
    <n v="4397778"/>
    <m/>
    <m/>
    <n v="4397778"/>
  </r>
  <r>
    <s v="RETROSPECTIVO"/>
    <n v="94"/>
    <x v="6"/>
    <s v="94Vigilancia de la salud ambiental"/>
    <s v="Línea Alimentos Sanos y Seguros"/>
    <s v="Depósitos de alimentos y bebidas"/>
    <s v="Establecimiento vigilado y controlado"/>
    <s v="Ver SIVIGILA"/>
    <s v="Ver SIVIGILA"/>
    <s v="KENNEDY"/>
    <s v="A. DICIEMBRE 2024"/>
    <s v="94Vigilancia de la salud ambientalKENNEDYA. DICIEMBRE 2024"/>
    <s v="Irma Perez Cespedes"/>
    <n v="144462"/>
    <n v="0"/>
    <n v="16"/>
    <n v="0"/>
    <n v="2311392"/>
    <n v="0"/>
    <x v="9"/>
    <x v="0"/>
    <n v="16"/>
    <m/>
    <n v="2311392"/>
    <n v="0"/>
    <n v="2311392"/>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3) soportes, de una meta ejecutada  (16) soportes en el Informe de Gestión de Salud Ambiental._x000a__x000a_La ausencia obedece a soportes realizados por parte de colaboradores de la subred, que no están dentro de las fechas de formalización de los contratos en el SECOP II."/>
    <m/>
    <m/>
    <m/>
    <n v="2311392"/>
    <m/>
    <m/>
    <n v="2311392"/>
  </r>
  <r>
    <s v="RETROSPECTIVO"/>
    <n v="97"/>
    <x v="6"/>
    <s v="97Vigilancia de la salud ambiental"/>
    <s v="Línea Alimentos Sanos y Seguros"/>
    <s v="Expendios de bebidas alcohólicas"/>
    <s v="Establecimiento vigilado y controlado"/>
    <s v="Ver SIVIGILA"/>
    <s v="Ver SIVIGILA"/>
    <s v="KENNEDY"/>
    <s v="A. DICIEMBRE 2024"/>
    <s v="97Vigilancia de la salud ambientalKENNEDYA. DICIEMBRE 2024"/>
    <s v="Irma Perez Cespedes"/>
    <n v="57114"/>
    <n v="0"/>
    <n v="162"/>
    <n v="0"/>
    <n v="9252468"/>
    <n v="0"/>
    <x v="9"/>
    <x v="3"/>
    <n v="162"/>
    <m/>
    <n v="925247"/>
    <n v="0"/>
    <n v="925247"/>
    <s v="Se genera glosa del 10% por ausencia de soportes, del valor total ejecutado por la intervención, debido a que los productos, reportados como desarrollados en el informe de gestión, no fueron soportados en el momento de la visita de supervisión, ya que se evidenció ausencia de (15) soportes, de una meta ejecutada (162) soportes en el Informe de Gestión de Salud Ambiental._x000a_La ausencia obedece a soportes realizados por parte de colaboradores de la subred, que no están dentro de las fechas de formalización de los contratos en el SECOP II."/>
    <m/>
    <m/>
    <m/>
    <n v="925247"/>
    <m/>
    <m/>
    <n v="925247"/>
  </r>
  <r>
    <s v="RETROSPECTIVO"/>
    <n v="99"/>
    <x v="6"/>
    <s v="99Vigilancia de la salud ambiental"/>
    <s v="Línea Alimentos Sanos y Seguros"/>
    <s v="Supermercados - Hipermercados - Grandes superficies"/>
    <s v="Establecimiento vigilado y controlado"/>
    <s v="Ver SIVIGILA"/>
    <s v="Ver SIVIGILA"/>
    <s v="KENNEDY"/>
    <s v="A. DICIEMBRE 2024"/>
    <s v="99Vigilancia de la salud ambientalKENNEDYA. DICIEMBRE 2024"/>
    <s v="Irma Perez Cespedes"/>
    <n v="481540"/>
    <n v="0"/>
    <n v="8"/>
    <n v="0"/>
    <n v="3852320"/>
    <n v="0"/>
    <x v="9"/>
    <x v="0"/>
    <n v="8"/>
    <m/>
    <n v="3852320"/>
    <n v="0"/>
    <n v="385232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8) soportes en el Informe de Gestión de Salud Ambiental._x000a_La ausencia obedece a soportes realizados por parte de colaboradores de la subred, que no están dentro de las fechas de formalización de los contratos en el SECOP II._x000a__x000a_Adicional se evidencia  INCUMPLIMIENTO DE ANEXO 6 LINEAMIENTOS TÉCNICOS DE LA GESTIÓN DE LA SALUD PUBLICA GSP Y DEL PLAN DE SALUD PÚBLICA DE INTERVENCIONES COLECTIVAS - PSPIC Y MÓDULO DE ESTÁNDARES - SIVIGILA D.C ya que se evidenció lo siguiente en (6) Intervenciones:_x000a__x000a_10 de diciembre de 2024 (actas: AS05C003479 y  AS05C003480)_x000a_11 de diciembre de 2024 (actas: AS05C003481 y  AS05C003482)_x000a_14 de diciembre de 2024 (acta: AS05C002315)_x000a_20 de diciembre de 2024 (acta: AS05C002316)_x000a__x000a_En las que se evidencio la participación de la funcionaria  Leidy Yamile Fandiño cuyo perfil de formación es (Tecnólogo en Control Ambiental) no cumple con lo estipulado en la circular 53 del 10/12/2023 PERFILES DE TALENTO HUMANOGESTION PARA LA SALUD PUBLICA DE INTERVENCIONES COLECTIVAS- VIGILANCIA DE LA SALUD AMBIENTAL de acuerdo con la línea de intervención Alimentos Sanos y Seguros."/>
    <m/>
    <m/>
    <m/>
    <n v="3852320"/>
    <m/>
    <m/>
    <n v="3852320"/>
  </r>
  <r>
    <s v="RETROSPECTIVO"/>
    <n v="104"/>
    <x v="6"/>
    <s v="104Vigilancia de la salud ambiental"/>
    <s v="Línea Alimentos Sanos y Seguros"/>
    <s v="Restaurantes, cevicherías y comidas rápidas"/>
    <s v="Establecimiento vigilado y controlado"/>
    <s v="Ver SIVIGILA"/>
    <s v="Ver SIVIGILA"/>
    <s v="KENNEDY"/>
    <s v="A. DICIEMBRE 2024"/>
    <s v="104Vigilancia de la salud ambientalKENNEDYA. DICIEMBRE 2024"/>
    <s v="Irma Perez Cespedes"/>
    <n v="87348"/>
    <n v="0"/>
    <n v="335"/>
    <n v="0"/>
    <n v="29261580"/>
    <n v="0"/>
    <x v="9"/>
    <x v="0"/>
    <n v="335"/>
    <m/>
    <n v="29261580"/>
    <n v="0"/>
    <n v="2926158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61) soportes, de una meta ejecutada  (335) soportes en el Informe de Gestión de Salud Ambiental._x000a__x000a_La ausencia obedece a soportes realizados por parte de colaboradores de la subred, que no están dentro de las fechas de formalización de los contratos en el SECOP II."/>
    <m/>
    <m/>
    <m/>
    <n v="29261580"/>
    <m/>
    <m/>
    <n v="29261580"/>
  </r>
  <r>
    <s v="RETROSPECTIVO"/>
    <n v="1202"/>
    <x v="6"/>
    <s v="1202Vigilancia de la salud ambiental"/>
    <s v="Línea Alimentos Sanos y Seguros"/>
    <s v="Plazas de mercado Fontibón, Kennedy y Ferias"/>
    <s v="Establecimiento vigilado y controlado"/>
    <s v="Ver SIVIGILA"/>
    <s v="Ver SIVIGILA"/>
    <s v="KENNEDY"/>
    <s v="A. DICIEMBRE 2024"/>
    <s v="1202Vigilancia de la salud ambientalKENNEDYA. DICIEMBRE 2024"/>
    <s v="Irma Perez Cespedes"/>
    <n v="2407700"/>
    <n v="0"/>
    <n v="1"/>
    <n v="0"/>
    <n v="2407700"/>
    <n v="0"/>
    <x v="9"/>
    <x v="0"/>
    <n v="1"/>
    <m/>
    <n v="2407700"/>
    <n v="0"/>
    <n v="2407700"/>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o de acuerdo al plan de acción en la actividad visitas de inspección vigilancia y control se presenta ausencia de 4 vistas (restaurantes (2) exp carne (1) operativo alimentos (1))   los cuales corresponden a una meta de 0,2762786061 de la ejecución._x000a__x000a_La ausencia obedece a soportes realizados por parte de colaboradores de la subred, que no están dentro de las fechas de formalización de los contratos en el SECOP II._x000a__x000a_Adicional se evidencia  INCUMPLIMIENTO DE ANEXO 6 LINEAMIENTOS TÉCNICOS DE LA GESTIÓN DE LA SALUD PUBLICA GSP Y DEL PLAN DE SALUD PÚBLICA DE INTERVENCIONES COLECTIVAS - PSPIC Y MÓDULO DE ESTÁNDARES - SIVIGILA D.C ya que se evidenció lo siguiente:_x000a__x000a_• Se llevo a cabo 1  intervención  (operativo de alimentos de bebidas)  de fechas: 7 de diciembre de 2024 (actas:AS15C019097,AS15C019098 y AS15C019096, en la que se evidencio la participación de la funcionaria Leidy Yamile Fandiño cuyo perfil de formación es (Tecnólogo en Control Ambiental) no cumple con lo estipulado en la circular 53 del 10/12/2023 PERFILES DE TALENTO HUMANOGESTION PARA LA SALUD PUBLICA DE INTERVENCIONES COLECTIVAS- VIGILANCIA DE LA SALUD AMBIENTAL de acuerdo con la línea de intervención Alimentos Sanos y Seguros."/>
    <m/>
    <m/>
    <m/>
    <n v="2407700"/>
    <m/>
    <m/>
    <n v="2407700"/>
  </r>
  <r>
    <s v="RETROSPECTIVO"/>
    <n v="1218"/>
    <x v="6"/>
    <s v="1218Vigilancia de la salud ambiental"/>
    <s v="Línea Alimentos Sanos y Seguros"/>
    <s v="Establecimiento Terminado Alimentos Sanos y Seguros"/>
    <s v="Establecimiento vigilado y controlado"/>
    <s v="Ver SIVIGILA"/>
    <s v="Ver SIVIGILA"/>
    <s v="KENNEDY"/>
    <s v="A. DICIEMBRE 2024"/>
    <s v="1218Vigilancia de la salud ambientalKENNEDYA. DICIEMBRE 2024"/>
    <s v="Irma Perez Cespedes"/>
    <n v="19038"/>
    <n v="0"/>
    <n v="213"/>
    <n v="0"/>
    <n v="4055094"/>
    <n v="0"/>
    <x v="9"/>
    <x v="0"/>
    <n v="213"/>
    <m/>
    <n v="4055094"/>
    <n v="0"/>
    <n v="4055094"/>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56) soportes, de una meta ejecutada  (213) soportes en el Informe de Gestión de Salud Ambiental._x000a__x000a_La ausencia obedece a soportes realizados por parte de colaboradores de la subred, que no están dentro de las fechas de formalización de los contratos en el SECOP II."/>
    <m/>
    <m/>
    <m/>
    <n v="4055094"/>
    <m/>
    <m/>
    <n v="4055094"/>
  </r>
  <r>
    <s v="RETROSPECTIVO"/>
    <n v="1248"/>
    <x v="6"/>
    <s v="1248Vigilancia de la salud ambiental"/>
    <s v="Línea Alimentos Sanos y Seguros"/>
    <s v="Visita IVC otorgar autorización sanitaria expendio o almacenamiento de carne y/o productos cárnicos comestibles"/>
    <s v="Establecimiento vigilado y controlado"/>
    <s v="Ver SIVIGILA"/>
    <s v="Ver SIVIGILA"/>
    <s v="KENNEDY"/>
    <s v="A. DICIEMBRE 2024"/>
    <s v="1248Vigilancia de la salud ambientalKENNEDYA. DICIEMBRE 2024"/>
    <s v="Irma Perez Cespedes"/>
    <n v="87348"/>
    <n v="0"/>
    <n v="7"/>
    <n v="0"/>
    <n v="611436"/>
    <n v="0"/>
    <x v="9"/>
    <x v="0"/>
    <n v="7"/>
    <m/>
    <n v="611436"/>
    <n v="0"/>
    <n v="611436"/>
    <s v="Se genera glosa del 100% por ausencia de soportes, del valor reportado  en la columna “presupuesto ejecutado periodo” , debido a que los productos, reportados como desarrollados en el informe de gestión, no fueron soportados en el momento de la visita de supervisión, ya que se evidenció ausencia de (2) soportes, de una meta ejecutada  (7) soportes en el Informe de Gestión de Salud Ambiental._x000a__x000a_La ausencia obedece a soportes realizados por parte de colaboradores de la subred, que no están dentro de las fechas de formalización de los contratos en el SECOP II."/>
    <m/>
    <m/>
    <m/>
    <n v="611436"/>
    <m/>
    <m/>
    <n v="611436"/>
  </r>
  <r>
    <s v="RETROSPECTIVO"/>
    <n v="1946"/>
    <x v="6"/>
    <s v="1946Vigilancia de la salud ambiental"/>
    <s v="Línea Alimentos Sanos y Seguros"/>
    <s v="Supermercados intermedios"/>
    <s v="Establecimiento vigilado y controlado"/>
    <s v="Ver SIVIGILA"/>
    <s v="Ver SIVIGILA"/>
    <s v="KENNEDY"/>
    <s v="A. DICIEMBRE 2024"/>
    <s v="1946Vigilancia de la salud ambientalKENNEDYA. DICIEMBRE 2024"/>
    <s v="Irma Perez Cespedes"/>
    <n v="144462"/>
    <n v="0"/>
    <n v="12"/>
    <n v="0"/>
    <n v="1733544"/>
    <n v="0"/>
    <x v="10"/>
    <x v="0"/>
    <n v="9"/>
    <m/>
    <n v="1300158"/>
    <n v="0"/>
    <n v="13001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9) Intervenciones:_x000a__x000a_9 de diciembre de 2024 (actas: AS05C003755 y AS05C003754 ), _x000a_16 de diciembre de 2024 (actas: AS05C003788 y AS05C003714 )._x000a_18 de diciembre de 2024 (actas: AS05C004013 y AS05C003716 )._x000a_23 de diciembre de 2024 (actas: AS05C003916,  AS05C002096   y AS05C001678). _x000a__x000a_En las que se evidencio la participación de la funcionaria Leidy Yamile Fandiño cuyo perfil de formación es (Tecnólogo en Control Ambiental) no cumple con lo estipulado en la circular 53 del 10/12/2023 PERFILES DE TALENTO HUMANOGESTION PARA LA SALUD PUBLICA DE INTERVENCIONES COLECTIVAS- VIGILANCIA DE LA SALUD AMBIENTAL de acuerdo con la línea de intervención Alimentos Sanos y Seguros."/>
    <m/>
    <m/>
    <m/>
    <n v="1300158"/>
    <m/>
    <m/>
    <n v="1300158"/>
  </r>
  <r>
    <s v="RETROSPECTIVO"/>
    <n v="89"/>
    <x v="6"/>
    <s v="89Vigilancia de la salud ambiental"/>
    <s v="Línea Alimentos Sanos y Seguros"/>
    <s v="Expendio o almacenamiento de carne y/o productos cárnicos comestibles"/>
    <s v="Establecimiento vigilado y controlado"/>
    <s v="Ver SIVIGILA"/>
    <s v="Ver SIVIGILA"/>
    <s v="KENNEDY"/>
    <s v="B. ENERO 2025"/>
    <s v="89Vigilancia de la salud ambientalKENNEDYB. ENERO 2025"/>
    <s v="Irma Perez Cespedes"/>
    <n v="0"/>
    <n v="90168"/>
    <n v="0"/>
    <n v="79"/>
    <n v="0"/>
    <n v="7123272"/>
    <x v="10"/>
    <x v="0"/>
    <m/>
    <n v="4"/>
    <n v="0"/>
    <n v="360672"/>
    <n v="360672"/>
    <s v="Se genera Glosa del 100% del valor de cada intervención POR INCUMPLIMIENTO DE ANEXO 6 LINEAMIENTOS TÉCNICOS DE LA GESTIÓN DE LA SALUD PUBLICA GSP Y DEL PLAN DE SALUD PÚBLICA DE INTERVENCIONES COLECTIVAS -  Se genera Glosa del 100% del valor de cada intervención POR INCUMPLIMIENTO DE ANEXO 6 LINEAMIENTOS TÉCNICOS DE LA GESTIÓN DE LA SALUD PUBLICA GSP Y DEL PLAN DE SALUD PÚBLICA DE INTERVENCIONES COLECTIVAS  ya que se evidenció lo siguiente en (3) Intervenciones:_x000a__x000a_Acta de visita AS21C011367 ID 410521 del 20 de enero de 2025, en el establecimiento Carnelandias El Cebú al ejecutar la debida verificación de los instrumentos de visita se evidenció calificación intermedia (0.5) en los Ítems 1.5 Programa de mantenimiento de instalaciones  y 2.3 Programa de mantenimiento de equipos y utensilios  en los cuales se registra como hallazgo “falta de programas y registros de mantenimiento de instalaciones y la falta de programas y registros de mantenimiento de equipos y utensilios”  siendo no coherente con lo establecido   en el decreto 1500/2007 Art  26 Numeral 1.2.1_x000a__x000a_Se invención  calificación  intermedia (0.5) en  el Ítem  2.3 Programa de mantenimiento de equipos y utensilios donde se registra como hallazgo “falta  de programa y registros de mantenimiento de equipos y utensilios”  siendo no coherente con lo establecido   en el decreto 1500/2007 Art  26 Numeral 1.2.1 esto para 2 Actas: _x000a__x000a_Acta AS21C011366 ID 593901 del 21/01/2025 efectuada en al establecimiento Pollo IAC A.C_x000a_Acta AS21C011364 ID 748653 del 21/01/2025 efectuada en al Districarnes Colombia."/>
    <m/>
    <m/>
    <m/>
    <n v="360672"/>
    <m/>
    <m/>
    <n v="360672"/>
  </r>
  <r>
    <s v="RETROSPECTIVO"/>
    <n v="82"/>
    <x v="6"/>
    <s v="82Vigilancia de la salud ambiental"/>
    <s v="Línea Alimentos Sanos y Seguros"/>
    <s v="Inspección a vehículos transportadores de alimentos"/>
    <s v="Establecimiento vigilado y controlado"/>
    <s v="Ver SIVIGILA"/>
    <s v="Ver SIVIGILA"/>
    <s v="PUENTE ARANDA"/>
    <s v="A. DICIEMBRE 2024"/>
    <s v="82Vigilancia de la salud ambientalPUENTE ARANDAA. DICIEMBRE 2024"/>
    <s v="Luis Gabriel Piñeros Huertas"/>
    <n v="28557"/>
    <n v="0"/>
    <n v="197"/>
    <n v="0"/>
    <n v="5625729"/>
    <n v="0"/>
    <x v="9"/>
    <x v="0"/>
    <n v="197"/>
    <m/>
    <n v="5625729"/>
    <n v="0"/>
    <n v="5625729"/>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40) soportes, de una meta ejecutada (197) soportes en el Informe de Gestión de Salud Ambiental._x000a_La ausencia obedece a soportes realizados por parte de colaboradores de la subred, que no están dentro de las fechas de formalización de los contratos en el SECOP II."/>
    <m/>
    <m/>
    <m/>
    <n v="5625729"/>
    <m/>
    <m/>
    <n v="5625729"/>
  </r>
  <r>
    <s v="RETROSPECTIVO"/>
    <n v="85"/>
    <x v="6"/>
    <s v="85Vigilancia de la salud ambiental"/>
    <s v="Línea Alimentos Sanos y Seguros"/>
    <s v="Operativos de alimentos y bebidas alcohólicas"/>
    <s v="Establecimiento vigilado y controlado"/>
    <s v="Ver SIVIGILA"/>
    <s v="Ver SIVIGILA"/>
    <s v="PUENTE ARANDA"/>
    <s v="A. DICIEMBRE 2024"/>
    <s v="85Vigilancia de la salud ambientalPUENTE ARANDAA. DICIEMBRE 2024"/>
    <s v="Luis Gabriel Piñeros Huertas"/>
    <n v="403152"/>
    <n v="0"/>
    <n v="16"/>
    <n v="0"/>
    <n v="6450432"/>
    <n v="0"/>
    <x v="9"/>
    <x v="3"/>
    <n v="16"/>
    <m/>
    <n v="645043"/>
    <n v="0"/>
    <n v="645043"/>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6) soportes en el Informe de Gestión de Salud Ambiental._x000a_La ausencia obedece a soportes realizados por parte de colaboradores de la subred, que no están dentro de las fechas de formalización de los contratos en el SECOP II."/>
    <m/>
    <m/>
    <m/>
    <n v="645043"/>
    <m/>
    <m/>
    <n v="645043"/>
  </r>
  <r>
    <s v="RETROSPECTIVO"/>
    <n v="87"/>
    <x v="6"/>
    <s v="87Vigilancia de la salud ambiental"/>
    <s v="Línea Alimentos Sanos y Seguros"/>
    <s v="Expendios minoristas"/>
    <s v="Establecimiento vigilado y controlado"/>
    <s v="Ver SIVIGILA"/>
    <s v="Ver SIVIGILA"/>
    <s v="PUENTE ARANDA"/>
    <s v="A. DICIEMBRE 2024"/>
    <s v="87Vigilancia de la salud ambientalPUENTE ARANDAA. DICIEMBRE 2024"/>
    <s v="Luis Gabriel Piñeros Huertas"/>
    <n v="57114"/>
    <n v="0"/>
    <n v="18"/>
    <n v="0"/>
    <n v="1028052"/>
    <n v="0"/>
    <x v="9"/>
    <x v="0"/>
    <n v="18"/>
    <m/>
    <n v="1028052"/>
    <n v="0"/>
    <n v="1028052"/>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18) soportes en el Informe de Gestión de Salud Ambiental._x000a_La ausencia obedece a soportes realizados por parte de colaboradores de la subred, que no están dentro de las fechas de formalización de los contratos en el SECOP II."/>
    <m/>
    <m/>
    <m/>
    <n v="1028052"/>
    <m/>
    <m/>
    <n v="1028052"/>
  </r>
  <r>
    <s v="RETROSPECTIVO"/>
    <n v="90"/>
    <x v="6"/>
    <s v="90Vigilancia de la salud ambiental"/>
    <s v="Línea Alimentos Sanos y Seguros"/>
    <s v="Cafeterías, panaderías, fruterías"/>
    <s v="Establecimiento vigilado y controlado"/>
    <s v="Ver SIVIGILA"/>
    <s v="Ver SIVIGILA"/>
    <s v="PUENTE ARANDA"/>
    <s v="A. DICIEMBRE 2024"/>
    <s v="90Vigilancia de la salud ambientalPUENTE ARANDAA. DICIEMBRE 2024"/>
    <s v="Luis Gabriel Piñeros Huertas"/>
    <n v="57114"/>
    <n v="0"/>
    <n v="30"/>
    <n v="0"/>
    <n v="1713420"/>
    <n v="0"/>
    <x v="9"/>
    <x v="3"/>
    <n v="30"/>
    <m/>
    <n v="171342"/>
    <n v="0"/>
    <n v="171342"/>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0) soportes en el Informe de Gestión de Salud Ambiental._x000a_La ausencia obedece a soportes realizados por parte de colaboradores de la subred, que no están dentro de las fechas de formalización de los contratos en el SECOP II."/>
    <m/>
    <m/>
    <m/>
    <n v="171342"/>
    <m/>
    <m/>
    <n v="171342"/>
  </r>
  <r>
    <s v="RETROSPECTIVO"/>
    <n v="97"/>
    <x v="6"/>
    <s v="97Vigilancia de la salud ambiental"/>
    <s v="Línea Alimentos Sanos y Seguros"/>
    <s v="Expendios de bebidas alcohólicas"/>
    <s v="Establecimiento vigilado y controlado"/>
    <s v="Ver SIVIGILA"/>
    <s v="Ver SIVIGILA"/>
    <s v="PUENTE ARANDA"/>
    <s v="A. DICIEMBRE 2024"/>
    <s v="97Vigilancia de la salud ambientalPUENTE ARANDAA. DICIEMBRE 2024"/>
    <s v="Luis Gabriel Piñeros Huertas"/>
    <n v="57114"/>
    <n v="0"/>
    <n v="31"/>
    <n v="0"/>
    <n v="1770534"/>
    <n v="0"/>
    <x v="9"/>
    <x v="0"/>
    <n v="31"/>
    <m/>
    <n v="1770534"/>
    <n v="0"/>
    <n v="177053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31) soportes en el Informe de Gestión de Salud Ambiental._x000a_La ausencia obedece a soportes realizados por parte de colaboradores de la subred, que no están dentro de las fechas de formalización de los contratos en el SECOP II."/>
    <m/>
    <m/>
    <m/>
    <n v="1770534"/>
    <m/>
    <m/>
    <n v="1770534"/>
  </r>
  <r>
    <s v="RETROSPECTIVO"/>
    <n v="104"/>
    <x v="6"/>
    <s v="104Vigilancia de la salud ambiental"/>
    <s v="Línea Alimentos Sanos y Seguros"/>
    <s v="Restaurantes, cevicherías y comidas rápidas"/>
    <s v="Establecimiento vigilado y controlado"/>
    <s v="Ver SIVIGILA"/>
    <s v="Ver SIVIGILA"/>
    <s v="PUENTE ARANDA"/>
    <s v="A. DICIEMBRE 2024"/>
    <s v="104Vigilancia de la salud ambientalPUENTE ARANDAA. DICIEMBRE 2024"/>
    <s v="Luis Gabriel Piñeros Huertas"/>
    <n v="87348"/>
    <n v="0"/>
    <n v="131"/>
    <n v="0"/>
    <n v="11442588"/>
    <n v="0"/>
    <x v="9"/>
    <x v="0"/>
    <n v="131"/>
    <m/>
    <n v="11442588"/>
    <n v="0"/>
    <n v="11442588"/>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2) soportes, de una meta ejecutada (131) soportes en el Informe de Gestión de Salud Ambiental._x000a_La ausencia obedece a soportes realizados por parte de colaboradores de la subred, que no están dentro de las fechas de formalización de los contratos en el SECOP II._x000a_Adicionalmente, Se evidencia hallazgo por incumplimiento de anexo 6 lineamientos técnicos de la gestión de la salud pública GSP Y DEL PLAN DE SALUD PÚBLICA DE INTERVENCIONES COLECTIVAS - PSPIC Y MÓDULO DE ESTÁNDARES - SIVIGILA D.C, ya que se evidenció en dos (2) actas lo siguiente:_x000a__x000a_En acta de numero AS02C138060 de fecha 16-12-2024, con ID: 341111, se evidencio que en hoja número 1 del acta de rotulado AS14C589150, se relacionó fecha del 04-12-2024, no coincide la información ya que la fecha de la visita es del 16-12-2024._x000a__x000a_En acta número AS02C138613 de fecha 21-12-2024, con ID: 511848, se evidencio espacio en blanco en la información del documento de la persona por parte del establecimiento y el cargo del mismo, en el espacio en que firma el usuario."/>
    <m/>
    <m/>
    <m/>
    <n v="11442588"/>
    <m/>
    <m/>
    <n v="11442588"/>
  </r>
  <r>
    <s v="RETROSPECTIVO"/>
    <n v="1864"/>
    <x v="6"/>
    <s v="1864Vigilancia de la salud ambiental"/>
    <s v="Línea Alimentos Sanos y Seguros"/>
    <s v="Fortalecimiento de capacidades en buenas Practicas de Manufactura"/>
    <s v="Fortalecimiento de capacidades"/>
    <s v="Ver SIVIGILA"/>
    <s v="Ver SIVIGILA"/>
    <s v="PUENTE ARANDA"/>
    <s v="A. DICIEMBRE 2024"/>
    <s v="1864Vigilancia de la salud ambientalPUENTE ARANDAA. DICIEMBRE 2024"/>
    <s v="Luis Gabriel Piñeros Huertas"/>
    <n v="87348"/>
    <n v="0"/>
    <n v="3"/>
    <n v="0"/>
    <n v="262044"/>
    <n v="0"/>
    <x v="9"/>
    <x v="0"/>
    <n v="3"/>
    <m/>
    <n v="262044"/>
    <n v="0"/>
    <n v="262044"/>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3) soportes en el Informe de Gestión de Salud Ambiental._x000a_La ausencia obedece a soportes realizados por parte de colaboradores de la subred, que no están dentro de las fechas de formalización de los contratos en el SECOP II."/>
    <m/>
    <m/>
    <m/>
    <n v="262044"/>
    <m/>
    <m/>
    <n v="262044"/>
  </r>
  <r>
    <s v="RETROSPECTIVO"/>
    <n v="1203"/>
    <x v="6"/>
    <s v="1203Vigilancia de la salud ambiental"/>
    <s v="Línea Alimentos Sanos y Seguros"/>
    <s v="Plazas de mercado San Francisco, Trinidad Galán, Corcoboc y Rumichaca"/>
    <s v="Establecimiento vigilado y controlado"/>
    <s v="Ver SIVIGILA"/>
    <s v="Ver SIVIGILA"/>
    <s v="PUENTE ARANDA"/>
    <s v="A. DICIEMBRE 2024"/>
    <s v="1203Vigilancia de la salud ambientalPUENTE ARANDAA. DICIEMBRE 2024"/>
    <s v="Luis Gabriel Piñeros Huertas"/>
    <n v="481540"/>
    <n v="0"/>
    <n v="1"/>
    <n v="0"/>
    <n v="481540"/>
    <n v="0"/>
    <x v="10"/>
    <x v="0"/>
    <n v="0.11860697000000001"/>
    <m/>
    <n v="57114"/>
    <n v="0"/>
    <n v="5711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de numero AS02C138003 de fecha 12-12-2024, con ID: 591820, se evidencio que en el ítem 5,6, calificado como “ I ”, con el Hallazgo, “no presenta plan de saneamiento escrito…”, y el ítem 5,1, calificado como “ A “, se debió afectar la calificación del ítem 5,1, ya que en este ítem se verifica por normatividad legal vigente, resolución 2674, articulo 26, indica que el establecimiento cuente con plan de saneamiento, los dos ítems están relacionados. Se aclara que, para la intervención, la meta afectada es 0,11860697 de la meta ejecutada, correspondiente a las acciones definidas para la intervención. "/>
    <m/>
    <m/>
    <m/>
    <n v="57114"/>
    <m/>
    <m/>
    <n v="57114"/>
  </r>
  <r>
    <s v="RETROSPECTIVO"/>
    <n v="1218"/>
    <x v="6"/>
    <s v="1218Vigilancia de la salud ambiental"/>
    <s v="Línea Alimentos Sanos y Seguros"/>
    <s v="Establecimiento Terminado Alimentos Sanos y Seguros"/>
    <s v="Establecimiento vigilado y controlado"/>
    <s v="Ver SIVIGILA"/>
    <s v="Ver SIVIGILA"/>
    <s v="PUENTE ARANDA"/>
    <s v="B. ENERO 2025"/>
    <s v="1218Vigilancia de la salud ambientalPUENTE ARANDAB. ENERO 2025"/>
    <s v="Luis Gabriel Piñeros Huertas"/>
    <n v="0"/>
    <n v="19652"/>
    <n v="0"/>
    <n v="92"/>
    <n v="0"/>
    <n v="1807984"/>
    <x v="9"/>
    <x v="3"/>
    <m/>
    <n v="92"/>
    <n v="0"/>
    <n v="180798"/>
    <n v="180798"/>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4) soportes, de una meta ejecutada (92) soportes en el Informe de Gestión de Salud Ambiental."/>
    <m/>
    <m/>
    <m/>
    <n v="180798"/>
    <m/>
    <m/>
    <n v="180798"/>
  </r>
  <r>
    <s v="RETROSPECTIVO"/>
    <n v="1949"/>
    <x v="6"/>
    <s v="1949Vigilancia de la salud ambiental"/>
    <s v="Línea eventos transmisibles de origen zoonótico"/>
    <s v="Manejo Integrado de Plagas en Exteriores - MIPE"/>
    <s v="Control de vectores"/>
    <s v="Ver SIVIGILA"/>
    <s v="Ver SIVIGILA"/>
    <s v="FONTIBON"/>
    <s v="A. DICIEMBRE 2024"/>
    <s v="1949Vigilancia de la salud ambientalFONTIBONA. DICIEMBRE 2024"/>
    <s v="CARLOS ANDRES GUERRERO PACHECO"/>
    <n v="376270"/>
    <n v="0"/>
    <n v="1"/>
    <n v="0"/>
    <n v="376270"/>
    <n v="0"/>
    <x v="9"/>
    <x v="0"/>
    <n v="1"/>
    <n v="0"/>
    <n v="376270"/>
    <n v="0"/>
    <n v="376270"/>
    <s v="Se genera Glosa sobre el 100% del valor reportado en la columna “presupuesto ejecutado periodo”, por ausencia de soportes. Teniendo en cuenta que el valor del 10% de la glosa no cubre el valor de las actividad faltante._x000a__x000a_La subred reporto en el informe de gestión en la meta ejecutada 1 y presentó 0._x000a__x000a_Nota: La ausencia obedece a soportes realizados por parte de colaboradores de la subred, que no están dentro de las fechas de formalización de los contratos en el SECOP II_x000a_"/>
    <m/>
    <m/>
    <m/>
    <n v="376270"/>
    <m/>
    <m/>
    <n v="376270"/>
  </r>
  <r>
    <s v="RETROSPECTIVO"/>
    <n v="1098"/>
    <x v="6"/>
    <s v="1098Vigilancia de la salud ambiental"/>
    <s v="Línea eventos transmisibles de origen zoonótico"/>
    <s v="Vigilancia intensificada en Terminales Portuarios"/>
    <s v="Vigilancia intensificada de la Salud Ambiental"/>
    <s v="Ver SIVIGILA"/>
    <s v="Ver SIVIGILA"/>
    <s v="FONTIBON"/>
    <s v="A. DICIEMBRE 2024"/>
    <s v="1098Vigilancia de la salud ambientalFONTIBONA. DICIEMBRE 2024"/>
    <s v="CARLOS ANDRES GUERRERO PACHECO"/>
    <n v="39072175"/>
    <n v="0"/>
    <n v="1"/>
    <n v="0"/>
    <n v="39072175"/>
    <n v="0"/>
    <x v="9"/>
    <x v="3"/>
    <n v="1"/>
    <n v="0"/>
    <n v="3907218"/>
    <n v="0"/>
    <n v="3907218"/>
    <s v="Se genera Glosa sobre el 10% del valor total ejecutado por la intervención, por ausencia de soportes. _x000a__x000a_La subred reporto en el informe de gestión en la meta ejecutada 1 y presentó 0,975237, para una ausencia de 0,02476304 soportes._x000a__x000a_Nota: La ausencia obedece a soportes realizados por parte de colaboradores de la subred, que no están dentro de las fechas de formalización de los contratos en el SECOP II_x000a_"/>
    <m/>
    <m/>
    <m/>
    <n v="3907218"/>
    <m/>
    <m/>
    <n v="3907218"/>
  </r>
  <r>
    <s v="RETROSPECTIVO"/>
    <n v="1098"/>
    <x v="6"/>
    <s v="1098Vigilancia de la salud ambiental"/>
    <s v="Línea eventos transmisibles de origen zoonótico"/>
    <s v="Vigilancia intensificada en Terminales Portuarios"/>
    <s v="Vigilancia intensificada de la Salud Ambiental"/>
    <s v="Ver SIVIGILA"/>
    <s v="Ver SIVIGILA"/>
    <s v="FONTIBON"/>
    <s v="A. DICIEMBRE 2024"/>
    <s v="1098Vigilancia de la salud ambientalFONTIBONA. DICIEMBRE 2024"/>
    <s v="CARLOS ANDRES GUERRERO PACHECO"/>
    <n v="39072175"/>
    <n v="0"/>
    <n v="1"/>
    <n v="0"/>
    <n v="39072175"/>
    <n v="0"/>
    <x v="5"/>
    <x v="1"/>
    <n v="1"/>
    <n v="0"/>
    <n v="2344331"/>
    <n v="0"/>
    <n v="2344331"/>
    <s v="Se genera Glosa del 6% por insumos y recursos del valor total descrito en la columna “presupuesto ejecutado periodo” por la intervención respectiva. Ya que la subred no dispuso de insumos que se requieran para el adecuado desarrollo de los productos pactados, conforme al convenio y sus anexos._x000a__x000a_Ya que se evidencio_x000a__x000a_En la intervención Vigilancia intensificada en Terminales Portuarios se evidencio que la subred no dispuso del insumo, Elementos de protección respiratoria contra partículas, gases y vapores, Guantes resistentes al contacto con sustancias químicas, Máscara de protección respiratoria tipo full face ó cara completa, marca 3M,  Filtro 3M 6001, Cartucho Vapor Orgánico 3M™, Protección Respiratoria, Equipo de cómputo oficina archivo Aeropuerto El Dorado, Dispositivo GPS portátil conforme a lo descrito en el Anexo 8. Matriz de Insumos PSPIC_02Dict24_22Jul25_x000a_"/>
    <m/>
    <m/>
    <m/>
    <n v="2344331"/>
    <m/>
    <m/>
    <n v="2344331"/>
  </r>
  <r>
    <s v="RETROSPECTIVO"/>
    <n v="1013"/>
    <x v="6"/>
    <s v="1013Vigilancia de la salud ambiental"/>
    <s v="Línea eventos transmisibles de origen zoonótico"/>
    <s v="IVC a establecimientos médico veterinarios"/>
    <s v="Establecimiento vigilado y controlado"/>
    <s v="Ver SIVIGILA"/>
    <s v="Ver SIVIGILA"/>
    <s v="PUENTE ARANDA"/>
    <s v="A. DICIEMBRE 2024"/>
    <s v="1013Vigilancia de la salud ambientalPUENTE ARANDAA. DICIEMBRE 2024"/>
    <s v="CARLOS ANDRES GUERRERO PACHECO"/>
    <n v="116464"/>
    <n v="0"/>
    <n v="3"/>
    <n v="0"/>
    <n v="349392"/>
    <n v="0"/>
    <x v="9"/>
    <x v="0"/>
    <n v="3"/>
    <n v="0"/>
    <n v="349392"/>
    <n v="0"/>
    <n v="349392"/>
    <s v="Se genera Glosa sobre el 100% del valor reportado en la columna “presupuesto ejecutado periodo”, por ausencia de soportes. Teniendo en cuenta que el valor del 10% de la glosa no cubre el valor de las actividad faltante._x000a__x000a_La subred reporto en el informe de gestión en la meta ejecutadas 3 y presentó 0._x000a__x000a_Nota: La ausencia obedece a soportes realizados por parte de colaboradores de la subred, que no están dentro de las fechas de formalización de los contratos en el SECOP II_x000a_"/>
    <m/>
    <m/>
    <m/>
    <n v="349392"/>
    <m/>
    <m/>
    <n v="349392"/>
  </r>
  <r>
    <s v="RETROSPECTIVO"/>
    <n v="1949"/>
    <x v="6"/>
    <s v="1949Vigilancia de la salud ambiental"/>
    <s v="Línea eventos transmisibles de origen zoonótico"/>
    <s v="Manejo Integrado de Plagas en Exteriores - MIPE"/>
    <s v="Control de vectores"/>
    <s v="Ver SIVIGILA"/>
    <s v="Ver SIVIGILA"/>
    <s v="PUENTE ARANDA"/>
    <s v="A. DICIEMBRE 2024"/>
    <s v="1949Vigilancia de la salud ambientalPUENTE ARANDAA. DICIEMBRE 2024"/>
    <s v="CARLOS ANDRES GUERRERO PACHECO"/>
    <n v="376270"/>
    <n v="0"/>
    <n v="1"/>
    <n v="0"/>
    <n v="376270"/>
    <n v="0"/>
    <x v="9"/>
    <x v="0"/>
    <n v="1"/>
    <n v="0"/>
    <n v="376270"/>
    <n v="0"/>
    <n v="376270"/>
    <s v="Se genera Glosa sobre el 100% del valor reportado en la columna “presupuesto ejecutado periodo”, por ausencia de soportes. Teniendo en cuenta que el valor del 10% de la glosa no cubre el valor de las actividad faltante._x000a__x000a_La subred reporto en el informe de gestión en la meta ejecutadas 1 y presentó 0._x000a__x000a_Nota: La ausencia obedece a soportes realizados por parte de colaboradores de la subred, que no están dentro de las fechas de formalización de los contratos en el SECOP II_x000a_"/>
    <m/>
    <m/>
    <m/>
    <n v="376270"/>
    <m/>
    <m/>
    <n v="376270"/>
  </r>
  <r>
    <s v="RETROSPECTIVO"/>
    <n v="2389"/>
    <x v="6"/>
    <s v="2389Vigilancia de la salud ambiental"/>
    <s v="Línea eventos transmisibles de origen zoonótico"/>
    <s v="Inspección sanitaria por tenencia de animales"/>
    <s v="Inspección en Viviendas"/>
    <s v="Ver SIVIGILA"/>
    <s v="Ver SIVIGILA"/>
    <s v="PUENTE ARANDA"/>
    <s v="A. DICIEMBRE 2024"/>
    <s v="2389Vigilancia de la salud ambientalPUENTE ARANDAA. DICIEMBRE 2024"/>
    <s v="CARLOS ANDRES GUERRERO PACHECO"/>
    <n v="58232"/>
    <n v="0"/>
    <n v="1"/>
    <n v="0"/>
    <n v="58232"/>
    <n v="0"/>
    <x v="9"/>
    <x v="0"/>
    <n v="1"/>
    <n v="0"/>
    <n v="58232"/>
    <n v="0"/>
    <n v="58232"/>
    <s v="Se genera Glosa sobre el 100% del valor reportado en la columna “presupuesto ejecutado periodo”, por ausencia de soportes. Teniendo en cuenta que el valor del 10% de la glosa no cubre el valor de las actividad faltante._x000a__x000a_La subred reporto en el informe de gestión en la meta ejecutada 1 y presentó 0._x000a_"/>
    <m/>
    <m/>
    <m/>
    <n v="58232"/>
    <m/>
    <m/>
    <n v="58232"/>
  </r>
  <r>
    <s v="RETROSPECTIVO"/>
    <n v="1737"/>
    <x v="6"/>
    <s v="1737Vigilancia de la salud ambiental"/>
    <s v="Línea eventos transmisibles de origen zoonótico"/>
    <s v="Operativos línea ETOZ"/>
    <s v="Establecimiento vigilado y controlado"/>
    <s v="Ver SIVIGILA"/>
    <s v="Ver SIVIGILA"/>
    <s v="KENNEDY"/>
    <s v="A. DICIEMBRE 2024"/>
    <s v="1737Vigilancia de la salud ambientalKENNEDYA. DICIEMBRE 2024"/>
    <s v="CARLOS ANDRES GUERRERO PACHECO"/>
    <n v="232928"/>
    <n v="0"/>
    <n v="3"/>
    <n v="0"/>
    <n v="698784"/>
    <n v="0"/>
    <x v="9"/>
    <x v="0"/>
    <n v="3"/>
    <n v="0"/>
    <n v="698784"/>
    <n v="0"/>
    <n v="698784"/>
    <s v="Se genera Glosa sobre el 100% del valor reportado en la columna “presupuesto ejecutado periodo”, por ausencia de soportes. Teniendo en cuenta que el valor del 10% de la glosa no cubre el valor de las actividad faltante._x000a__x000a_La subred reporto en el informe de gestión en la meta ejecutadas 3 y presentó 0._x000a__x000a_Nota: La ausencia obedece a soportes realizados por parte de colaboradores de la subred, que no están dentro de las fechas de formalización de los contratos en el SECOP II_x000a_"/>
    <m/>
    <m/>
    <m/>
    <n v="698784"/>
    <m/>
    <m/>
    <n v="698784"/>
  </r>
  <r>
    <s v="RETROSPECTIVO"/>
    <n v="1103"/>
    <x v="6"/>
    <s v="1103Vigilancia de la salud ambiental"/>
    <s v="Línea eventos transmisibles de origen zoonótico"/>
    <s v="Control de roedores plaga en exteriores"/>
    <s v="Control de vectores"/>
    <s v="Ver SIVIGILA"/>
    <s v="Ver SIVIGILA"/>
    <s v="KENNEDY"/>
    <s v="A. DICIEMBRE 2024"/>
    <s v="1103Vigilancia de la salud ambientalKENNEDYA. DICIEMBRE 2024"/>
    <s v="CARLOS ANDRES GUERRERO PACHECO"/>
    <n v="803"/>
    <n v="0"/>
    <n v="22618"/>
    <n v="0"/>
    <n v="18162254"/>
    <n v="0"/>
    <x v="9"/>
    <x v="0"/>
    <n v="22618"/>
    <n v="0"/>
    <n v="18162254"/>
    <n v="0"/>
    <n v="18162254"/>
    <s v="Se genera Glosa sobre el 100% del valor reportado en la columna “presupuesto ejecutado periodo”, por ausencia de soportes. Teniendo en cuenta que el valor del 10% de la glosa no cubre el valor de las actividad faltante._x000a__x000a_La subred reporto en el informe de gestión en la meta ejecutadas 22.618 metros cuadrados y presentó 0 metros cuadrados._x000a__x000a_Nota: La ausencia obedece a soportes realizados por parte de colaboradores de la subred, que no están dentro de las fechas de formalización de los contratos en el SECOP II_x000a_"/>
    <m/>
    <m/>
    <m/>
    <n v="18162254"/>
    <m/>
    <m/>
    <n v="18162254"/>
  </r>
  <r>
    <s v="RETROSPECTIVO"/>
    <n v="1949"/>
    <x v="6"/>
    <s v="1949Vigilancia de la salud ambiental"/>
    <s v="Línea eventos transmisibles de origen zoonótico"/>
    <s v="Manejo Integrado de Plagas en Exteriores - MIPE"/>
    <s v="Control de vectores"/>
    <s v="Ver SIVIGILA"/>
    <s v="Ver SIVIGILA"/>
    <s v="KENNEDY"/>
    <s v="A. DICIEMBRE 2024"/>
    <s v="1949Vigilancia de la salud ambientalKENNEDYA. DICIEMBRE 2024"/>
    <s v="CARLOS ANDRES GUERRERO PACHECO"/>
    <n v="376270"/>
    <n v="0"/>
    <n v="1"/>
    <n v="0"/>
    <n v="376270"/>
    <n v="0"/>
    <x v="9"/>
    <x v="0"/>
    <n v="1"/>
    <n v="0"/>
    <n v="376270"/>
    <n v="0"/>
    <n v="376270"/>
    <s v="Se genera Glosa sobre el 100% del valor reportado en la columna “presupuesto ejecutado periodo”, por ausencia de soportes. Teniendo en cuenta que el valor del 10% de la glosa no cubre el valor de las actividad faltante._x000a__x000a_La subred reporto en el informe de gestión en la meta ejecutada 1 y presentó 0._x000a__x000a_Nota: La ausencia obedece a soportes realizados por parte de colaboradores de la subred, que no están dentro de las fechas de formalización de los contratos en el SECOP II_x000a_"/>
    <m/>
    <m/>
    <m/>
    <n v="376270"/>
    <m/>
    <m/>
    <n v="376270"/>
  </r>
  <r>
    <s v="RETROSPECTIVO"/>
    <n v="1949"/>
    <x v="6"/>
    <s v="1949Vigilancia de la salud ambiental"/>
    <s v="Línea eventos transmisibles de origen zoonótico"/>
    <s v="Manejo Integrado de Plagas en Exteriores - MIPE"/>
    <s v="Control de vectores"/>
    <s v="Ver SIVIGILA"/>
    <s v="Ver SIVIGILA"/>
    <s v="BOSA"/>
    <s v="A. DICIEMBRE 2024"/>
    <s v="1949Vigilancia de la salud ambientalBOSAA. DICIEMBRE 2024"/>
    <s v="CARLOS ANDRES GUERRERO PACHECO"/>
    <n v="376270"/>
    <n v="0"/>
    <n v="1"/>
    <n v="0"/>
    <n v="376270"/>
    <n v="0"/>
    <x v="9"/>
    <x v="0"/>
    <n v="1"/>
    <n v="0"/>
    <n v="376270"/>
    <n v="0"/>
    <n v="376270"/>
    <s v="Se genera Glosa sobre el 100% del valor reportado en la columna “presupuesto ejecutado periodo”, por ausencia de soportes. Teniendo en cuenta que el valor del 10% de la glosa no cubre el valor de las actividad faltante._x000a__x000a_La subred reporto en el informe de gestión en la meta ejecutada 1 y presentó 0._x000a__x000a_Nota: La ausencia obedece a soportes realizados por parte de colaboradores de la subred, que no están dentro de las fechas de formalización de los contratos en el SECOP II_x000a_"/>
    <m/>
    <m/>
    <m/>
    <n v="376270"/>
    <m/>
    <m/>
    <n v="376270"/>
  </r>
  <r>
    <s v="RETROSPECTIVO"/>
    <n v="1888"/>
    <x v="6"/>
    <s v="1888Vigilancia de la salud ambiental"/>
    <s v="Línea eventos transmisibles de origen zoonótico"/>
    <s v="Caracterización de condiciones asociadas a las Enfermedades Zoonóticas"/>
    <s v="Vigilancia intensificada de la Salud Ambiental"/>
    <s v="Ver SIVIGILA"/>
    <s v="Ver SIVIGILA"/>
    <s v="BOSA"/>
    <s v="A. DICIEMBRE 2024"/>
    <s v="1888Vigilancia de la salud ambientalBOSAA. DICIEMBRE 2024"/>
    <s v="CARLOS ANDRES GUERRERO PACHECO"/>
    <n v="10868052"/>
    <n v="0"/>
    <n v="1"/>
    <n v="0"/>
    <n v="10868052"/>
    <n v="0"/>
    <x v="5"/>
    <x v="1"/>
    <n v="1"/>
    <n v="0"/>
    <n v="652083"/>
    <n v="0"/>
    <n v="652083"/>
    <s v="Se genera Glosa del 6% por insumos y recursos del valor total descrito en la columna “presupuesto ejecutado periodo” por la intervención respectiva. Ya que la subred no dispuso de insumos que se requieran para el adecuado desarrollo de los productos pactados, conforme al convenio y sus anexos._x000a__x000a_Ya que se evidencio_x000a__x000a_En la intervención Caracterización de condiciones asociadas a las Enfermedades Zoonóticas se evidencio que la subred no dispuso del insumo Overol en dril color oscuro, Capa para lluvia impermeable, Sombrero tipo pesquero y Dispositivo GPS portátil, conforme a lo descrito en el  Anexo 8. Matriz de Insumos PSPIC_02Dict24_22Jul25_x000a_"/>
    <m/>
    <m/>
    <m/>
    <n v="652083"/>
    <m/>
    <m/>
    <n v="652083"/>
  </r>
  <r>
    <s v="RETROSPECTIVO"/>
    <n v="1888"/>
    <x v="6"/>
    <s v="1888Vigilancia de la salud ambiental"/>
    <s v="Línea eventos transmisibles de origen zoonótico"/>
    <s v="Caracterización de condiciones asociadas a las Enfermedades Zoonóticas"/>
    <s v="Vigilancia intensificada de la Salud Ambiental"/>
    <s v="Ver SIVIGILA"/>
    <s v="Ver SIVIGILA"/>
    <s v="BOSA"/>
    <s v="A. DICIEMBRE 2024"/>
    <s v="1888Vigilancia de la salud ambientalBOSAA. DICIEMBRE 2024"/>
    <s v="CARLOS ANDRES GUERRERO PACHECO"/>
    <n v="10868052"/>
    <n v="0"/>
    <n v="1"/>
    <n v="0"/>
    <n v="10868052"/>
    <n v="0"/>
    <x v="9"/>
    <x v="3"/>
    <n v="1"/>
    <n v="0"/>
    <n v="1086805"/>
    <n v="0"/>
    <n v="1086805"/>
    <s v="Se genera Glosa sobre el 10% del valor total ejecutado por la intervención, por ausencia de soportes. _x000a__x000a_La subred reporto en el informe de gestión en la meta ejecutada 1 y presentó 0,866666667, para una ausencia de 0,133333333 soportes._x000a__x000a_Nota: La ausencia obedece a soportes realizados por parte de colaboradores de la subred, que no están dentro de las fechas de formalización de los contratos en el SECOP II_x000a_"/>
    <m/>
    <m/>
    <m/>
    <n v="1086805"/>
    <m/>
    <m/>
    <n v="1086805"/>
  </r>
  <r>
    <s v="RETROSPECTIVO"/>
    <n v="1949"/>
    <x v="6"/>
    <s v="1949Vigilancia de la salud ambiental"/>
    <s v="Línea eventos transmisibles de origen zoonótico"/>
    <s v="Manejo Integrado de Plagas en Exteriores - MIPE"/>
    <s v="Control de vectores"/>
    <s v="Ver SIVIGILA"/>
    <s v="Ver SIVIGILA"/>
    <s v="FONTIBON"/>
    <s v="B. ENERO 2025"/>
    <s v="1949Vigilancia de la salud ambientalFONTIBONB. ENERO 2025"/>
    <s v="CARLOS ANDRES GUERRERO PACHECO"/>
    <n v="0"/>
    <n v="388424"/>
    <n v="0"/>
    <n v="2"/>
    <n v="0"/>
    <n v="776848"/>
    <x v="10"/>
    <x v="0"/>
    <n v="0"/>
    <n v="1"/>
    <n v="0"/>
    <n v="388424"/>
    <n v="388424"/>
    <s v="Se genera Glosa del 100% del valor de cada intervención por Incumplimiento de las características técnicas y de calidad de las intervenciones establecidas en los lineamientos técnicos (Anexo No 6 módulo de estándares -SIVIGILA D.C). ya que se evidenció hallazgo en 1 Manejo Integrado de Plagas en Exteriores – MIPE: evidenciando en el listado de asistencia a la charla con personas de la comunidad en donde se abordará el tema del control de plagas fecha incompleta (solo registran año 2025)._x000a_"/>
    <m/>
    <m/>
    <m/>
    <n v="388424"/>
    <m/>
    <m/>
    <n v="388424"/>
  </r>
  <r>
    <s v="RETROSPECTIVO"/>
    <n v="1098"/>
    <x v="6"/>
    <s v="1098Vigilancia de la salud ambiental"/>
    <s v="Línea eventos transmisibles de origen zoonótico"/>
    <s v="Vigilancia intensificada en Terminales Portuarios"/>
    <s v="Vigilancia intensificada de la Salud Ambiental"/>
    <s v="Ver SIVIGILA"/>
    <s v="Ver SIVIGILA"/>
    <s v="FONTIBON"/>
    <s v="B. ENERO 2025"/>
    <s v="1098Vigilancia de la salud ambientalFONTIBONB. ENERO 2025"/>
    <s v="CARLOS ANDRES GUERRERO PACHECO"/>
    <n v="0"/>
    <n v="40334206"/>
    <n v="0"/>
    <n v="1"/>
    <n v="0"/>
    <n v="40334206"/>
    <x v="5"/>
    <x v="1"/>
    <n v="0"/>
    <n v="1"/>
    <n v="0"/>
    <n v="2420052"/>
    <n v="2420052"/>
    <s v="Se genera Glosa del 6% por insumos y recursos del valor total descrito en la columna “presupuesto ejecutado periodo” por la intervención respectiva. Ya que la subred no dispuso de insumos que se requieran para el adecuado desarrollo de los productos pactados, conforme al convenio y sus anexos._x000a__x000a_Ya que se evidencio_x000a__x000a_En la intervención Vigilancia intensificada en Terminales Portuarios se evidencio que la subred no dispuso del insumo Guantes resistentes al contacto con sustancias químicas, Máscara de protección respiratoria tipo full face ó cara completa, marca 3M, Dispositivo GPS portátil conforme a lo descrito en el Anexo 8. Matriz de Insumos PSPIC_02Dict24_22Jul25_x000a_"/>
    <m/>
    <m/>
    <m/>
    <n v="2420052"/>
    <m/>
    <m/>
    <n v="2420052"/>
  </r>
  <r>
    <s v="RETROSPECTIVO"/>
    <n v="2102"/>
    <x v="6"/>
    <s v="2102Vigilancia de la salud ambiental"/>
    <s v="Línea eventos transmisibles de origen zoonótico"/>
    <s v="Diagnóstico para el control de vectores en exteriores"/>
    <s v="Control de vectores"/>
    <s v="Ver SIVIGILA"/>
    <s v="Ver SIVIGILA"/>
    <s v="PUENTE ARANDA"/>
    <s v="B. ENERO 2025"/>
    <s v="2102Vigilancia de la salud ambientalPUENTE ARANDAB. ENERO 2025"/>
    <s v="CARLOS ANDRES GUERRERO PACHECO"/>
    <n v="0"/>
    <n v="99419"/>
    <n v="0"/>
    <n v="22"/>
    <n v="0"/>
    <n v="2187218"/>
    <x v="10"/>
    <x v="0"/>
    <n v="0"/>
    <n v="1"/>
    <n v="0"/>
    <n v="99419"/>
    <n v="99419"/>
    <s v="Se genera Glosa del 100% del valor de cada intervención por Incumplimiento de las características técnicas y de calidad de las intervenciones establecidas en los lineamientos técnicos (Anexo No 6 módulo de estándares -SIVIGILA D.C). ya que se evidenció hallazgo en 1 acta_x000a__x000a_1._x0009_EZ05C003460: fecha errada registran 16/01/2024 y lo correcto sería 16/01/2025._x000a_"/>
    <m/>
    <m/>
    <m/>
    <n v="99419"/>
    <m/>
    <m/>
    <n v="99419"/>
  </r>
  <r>
    <s v="RETROSPECTIVO"/>
    <n v="2118"/>
    <x v="6"/>
    <s v="2118Vigilancia de la salud ambiental"/>
    <s v="Línea eventos transmisibles de origen zoonótico"/>
    <s v="Caracterización de condiciones asociadas a las Enfermedades Zoonóticas"/>
    <s v="Vigilancia intensificada de la Salud Ambiental"/>
    <s v="Ver SIVIGILA"/>
    <s v="Ver SIVIGILA"/>
    <s v="BOSA"/>
    <s v="B. ENERO 2025"/>
    <s v="2118Vigilancia de la salud ambientalBOSAB. ENERO 2025"/>
    <s v="CARLOS ANDRES GUERRERO PACHECO"/>
    <n v="0"/>
    <n v="11392132"/>
    <n v="0"/>
    <n v="1"/>
    <n v="0"/>
    <n v="11392132"/>
    <x v="5"/>
    <x v="1"/>
    <n v="0"/>
    <n v="1"/>
    <n v="0"/>
    <n v="683528"/>
    <n v="683528"/>
    <s v="Se genera Glosa del 6% por insumos y recursos del valor total descrito en la columna “presupuesto ejecutado periodo” por la intervención respectiva. Ya que la subred no dispuso de insumos que se requieran para el adecuado desarrollo de los productos pactados, conforme al convenio y sus anexos._x000a__x000a_Ya que se evidencio_x000a__x000a_En la intervención Caracterización de condiciones asociadas a las Enfermedades Zoonóticas se evidencio que la subred no dispuso del insumo Overol en dril color oscuro, Capa para lluvia impermeable, Sombrero tipo pesquero y Dispositivo GPS portátil, conforme a lo descrito en el  Anexo 8. Matriz de Insumos PSPIC_02Dict24_22Jul25_x000a_"/>
    <m/>
    <m/>
    <m/>
    <n v="683528"/>
    <m/>
    <m/>
    <n v="683528"/>
  </r>
  <r>
    <s v="RETROSPECTIVO"/>
    <n v="1108"/>
    <x v="6"/>
    <s v="1108Vigilancia de la salud ambiental"/>
    <s v="Línea eventos transmisibles de origen zoonótico"/>
    <s v="Vacunación antirrábica canina y felina"/>
    <s v="Prevención y Control de enfermedades zoonóticas"/>
    <s v="Ver SIVIGILA"/>
    <s v="Ver SIVIGILA"/>
    <s v="BOSA"/>
    <s v="A. DICIEMBRE 2024"/>
    <s v="1108Vigilancia de la salud ambientalBOSAA. DICIEMBRE 2024"/>
    <s v="MARSELA BUITRAGO TELLEZ"/>
    <n v="3808"/>
    <n v="0"/>
    <n v="2451"/>
    <n v="0"/>
    <n v="9333408"/>
    <n v="0"/>
    <x v="9"/>
    <x v="3"/>
    <n v="2451"/>
    <n v="0"/>
    <n v="933341"/>
    <n v="0"/>
    <n v="933341"/>
    <s v="Se genera Glosa sobre el 10% del valor total ejecutado por la intervención, por ausencia de soportes. _x000a__x000a_La subred reporto en el informe de gestión en la meta ejecutada 2.451 vacunas y presento soportes por 2.314 vacunas, evidenciando la ausencia de 137 vacunas_x000a__x000a_Nota: La ausencia obedece a soportes realizados por parte de colaboradores de la subred, que no están dentro de las fechas de formalización de los contratos en el SECOP II."/>
    <m/>
    <m/>
    <m/>
    <n v="933341"/>
    <m/>
    <m/>
    <n v="933341"/>
  </r>
  <r>
    <s v="RETROSPECTIVO"/>
    <n v="1108"/>
    <x v="6"/>
    <s v="1108Vigilancia de la salud ambiental"/>
    <s v="Línea eventos transmisibles de origen zoonótico"/>
    <s v="Vacunación antirrábica canina y felina"/>
    <s v="Prevención y Control de enfermedades zoonóticas"/>
    <s v="Ver SIVIGILA"/>
    <s v="Ver SIVIGILA"/>
    <s v="BOSA"/>
    <s v="A. DICIEMBRE 2024"/>
    <s v="1108Vigilancia de la salud ambientalBOSAA. DICIEMBRE 2024"/>
    <s v="MARSELA BUITRAGO TELLEZ"/>
    <n v="3808"/>
    <n v="0"/>
    <n v="2451"/>
    <n v="0"/>
    <n v="9333408"/>
    <n v="0"/>
    <x v="5"/>
    <x v="1"/>
    <n v="2451"/>
    <n v="0"/>
    <n v="560004"/>
    <n v="0"/>
    <n v="560004"/>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_x000a__x000a_Ya que se evidencio_x000a__x000a_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
    <m/>
    <m/>
    <m/>
    <n v="560004"/>
    <m/>
    <m/>
    <n v="560004"/>
  </r>
  <r>
    <s v="RETROSPECTIVO"/>
    <n v="1108"/>
    <x v="6"/>
    <s v="1108Vigilancia de la salud ambiental"/>
    <s v="Línea eventos transmisibles de origen zoonótico"/>
    <s v="Vacunación antirrábica canina y felina"/>
    <s v="Prevención y Control de enfermedades zoonóticas"/>
    <s v="Ver SIVIGILA"/>
    <s v="Ver SIVIGILA"/>
    <s v="KENNEDY"/>
    <s v="A. DICIEMBRE 2024"/>
    <s v="1108Vigilancia de la salud ambientalKENNEDYA. DICIEMBRE 2024"/>
    <s v="MARSELA BUITRAGO TELLEZ"/>
    <n v="3808"/>
    <n v="0"/>
    <n v="4555"/>
    <n v="0"/>
    <n v="17345440"/>
    <n v="0"/>
    <x v="9"/>
    <x v="0"/>
    <n v="4555"/>
    <n v="0"/>
    <n v="17345440"/>
    <n v="0"/>
    <n v="17345440"/>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4.555 vacunas y presento soportes por 4.069 vacunas, evidenciando la ausencia de 486 vacunas_x000a__x000a_Nota: La ausencia obedece a soportes realizados por parte de colaboradores de la subred, que no están dentro de las fechas de formalización de los contratos en el SECOP II._x000a__x000a_Adicionalmente 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_x000a__x000a_Ya que se evidencio_x000a__x000a_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
    <m/>
    <m/>
    <m/>
    <n v="17345440"/>
    <m/>
    <m/>
    <n v="17345440"/>
  </r>
  <r>
    <s v="RETROSPECTIVO"/>
    <n v="1108"/>
    <x v="6"/>
    <s v="1108Vigilancia de la salud ambiental"/>
    <s v="Línea eventos transmisibles de origen zoonótico"/>
    <s v="Vacunación antirrábica canina y felina"/>
    <s v="Prevención y Control de enfermedades zoonóticas"/>
    <s v="Ver SIVIGILA"/>
    <s v="Ver SIVIGILA"/>
    <s v="FONTIBON"/>
    <s v="A. DICIEMBRE 2024"/>
    <s v="1108Vigilancia de la salud ambientalFONTIBONA. DICIEMBRE 2024"/>
    <s v="MARSELA BUITRAGO TELLEZ"/>
    <n v="3808"/>
    <n v="0"/>
    <n v="1523"/>
    <n v="0"/>
    <n v="5799584"/>
    <n v="0"/>
    <x v="9"/>
    <x v="0"/>
    <n v="1523"/>
    <n v="0"/>
    <n v="5799584"/>
    <n v="0"/>
    <n v="5799584"/>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1.523 vacunas y presento soportes por 1.356 vacunas, evidenciando la ausencia de 167 vacunas_x000a__x000a_Nota: La ausencia obedece a soportes realizados por parte de colaboradores de la subred, que no están dentro de las fechas de formalización de los contratos en el SECOP II._x000a__x000a_Adicionalmente 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_x000a__x000a_Ya que se evidencio_x000a__x000a_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
    <m/>
    <m/>
    <m/>
    <n v="5799584"/>
    <m/>
    <m/>
    <n v="5799584"/>
  </r>
  <r>
    <s v="RETROSPECTIVO"/>
    <n v="1108"/>
    <x v="6"/>
    <s v="1108Vigilancia de la salud ambiental"/>
    <s v="Línea eventos transmisibles de origen zoonótico"/>
    <s v="Vacunación antirrábica canina y felina"/>
    <s v="Prevención y Control de enfermedades zoonóticas"/>
    <s v="Ver SIVIGILA"/>
    <s v="Ver SIVIGILA"/>
    <s v="PUENTE ARANDA"/>
    <s v="A. DICIEMBRE 2024"/>
    <s v="1108Vigilancia de la salud ambientalPUENTE ARANDAA. DICIEMBRE 2024"/>
    <s v="MARSELA BUITRAGO TELLEZ"/>
    <n v="3808"/>
    <n v="0"/>
    <n v="466"/>
    <n v="0"/>
    <n v="1774528"/>
    <n v="0"/>
    <x v="9"/>
    <x v="0"/>
    <n v="466"/>
    <n v="0"/>
    <n v="1774528"/>
    <n v="0"/>
    <n v="1774528"/>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466 vacunas y presento soportes por 362 vacunas, evidenciando la ausencia de 104 vacunas_x000a__x000a_Nota: La ausencia obedece a soportes realizados por parte de colaboradores de la subred, que no están dentro de las fechas de formalización de los contratos en el SECOP II._x000a__x000a_Adicionalmente 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_x000a__x000a_Ya que se evidencio_x000a__x000a_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
    <m/>
    <m/>
    <m/>
    <n v="1774528"/>
    <m/>
    <m/>
    <n v="1774528"/>
  </r>
  <r>
    <s v="RETROSPECTIVO"/>
    <n v="1736"/>
    <x v="6"/>
    <s v="1736Vigilancia de la salud ambiental"/>
    <s v="Línea eventos transmisibles de origen zoonótico"/>
    <s v="Vigilancia integrada de la rabia"/>
    <s v="Prevención y Control de enfermedades zoonóticas"/>
    <s v="Ver SIVIGILA"/>
    <s v="Ver SIVIGILA"/>
    <s v="PUENTE ARANDA"/>
    <s v="A. DICIEMBRE 2024"/>
    <s v="1736Vigilancia de la salud ambientalPUENTE ARANDAA. DICIEMBRE 2024"/>
    <s v="MARSELA BUITRAGO TELLEZ"/>
    <n v="5357344"/>
    <n v="0"/>
    <n v="4"/>
    <n v="0"/>
    <n v="21429376"/>
    <n v="0"/>
    <x v="9"/>
    <x v="3"/>
    <n v="4"/>
    <n v="0"/>
    <n v="2142938"/>
    <n v="0"/>
    <n v="2142938"/>
    <s v="Se genera Glosa sobre el 10% del valor total ejecutado por la intervención, por ausencia de soportes. _x000a__x000a_Ya que se evidencio ausencia en las siguientes actividades descritas en la ficha técnica:_x000a__x000a_- Base de datos semanal descargada de SIVIGILA revisada y ajustada de acuerdo con lo descrito en el protocolo de vigilancia de la rabia del INS (El tiempo oportuno para la realización de ajustes son 4 semanas epidemiológicas a partir de la fecha de notificación)_x000a_- Fichas de notificación que se reciban en físico o magnético revisadas, archivadas y con consecutivo asignado. Semanal_x000a_- Realizar asistencia técnica a las UPGD que sean caracterizadas como críticas en cada una de las localidades de acuerdo a los criterios definidos_x000a_- Caso de seguimiento al animal agresor confirmados de forma oportuna entregados para seguimiento del animal agresor._x000a_- Caso de seguimiento al animal agresor confirmados de forma oportuna remitidos a otras Subredes para observación del animal agresor Los soportes ausentes corresponden al 0,534 de las actividades de los 4 colaboradores_x000a_Nota: La ausencia obedece a soportes realizados por parte de colaboradores de la subred, que no están dentro de las fechas de formalización de los contratos en el SECOP II."/>
    <m/>
    <m/>
    <m/>
    <n v="2142938"/>
    <m/>
    <m/>
    <n v="2142938"/>
  </r>
  <r>
    <s v="RETROSPECTIVO"/>
    <n v="2395"/>
    <x v="6"/>
    <s v="2395Vigilancia de la salud ambiental"/>
    <s v="Línea eventos transmisibles de origen zoonótico"/>
    <s v="Seguimiento al animal agresor"/>
    <s v="Prevención y Control de enfermedades zoonóticas"/>
    <s v="Ver SIVIGILA"/>
    <s v="Ver SIVIGILA"/>
    <s v="PUENTE ARANDA"/>
    <s v="A. DICIEMBRE 2024"/>
    <s v="2395Vigilancia de la salud ambientalPUENTE ARANDAA. DICIEMBRE 2024"/>
    <s v="MARSELA BUITRAGO TELLEZ"/>
    <n v="174696"/>
    <n v="0"/>
    <n v="130"/>
    <n v="0"/>
    <n v="22710480"/>
    <n v="0"/>
    <x v="9"/>
    <x v="0"/>
    <n v="130"/>
    <n v="0"/>
    <n v="22710480"/>
    <n v="0"/>
    <n v="22710480"/>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130 soportes y presento 107, evidenciando la ausencia de 23 soportes._x000a__x000a__x000a_Nota: La ausencia obedece a soportes realizados por parte de colaboradores de la subred, que no están dentro de las fechas de formalización de los contratos en el SECOP II._x000a__x000a_Adicionalment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Acta EZ15C026531 de 1 seguimiento con inicio tardío (4 día hábil) para seguimiento presencial sin justificaciones en el acta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5 soportes"/>
    <m/>
    <m/>
    <m/>
    <n v="22710480"/>
    <m/>
    <m/>
    <n v="22710480"/>
  </r>
  <r>
    <s v="RETROSPECTIVO"/>
    <n v="1108"/>
    <x v="6"/>
    <s v="1108Vigilancia de la salud ambiental"/>
    <s v="Línea eventos transmisibles de origen zoonótico"/>
    <s v="Vacunación antirrábica canina y felina"/>
    <s v="Prevención y Control de enfermedades zoonóticas"/>
    <s v="Ver SIVIGILA"/>
    <s v="Ver SIVIGILA"/>
    <s v="BOSA"/>
    <s v="B. ENERO 2025"/>
    <s v="1108Vigilancia de la salud ambientalBOSAB. ENERO 2025"/>
    <s v="MARSELA BUITRAGO TELLEZ"/>
    <n v="0"/>
    <n v="3931"/>
    <n v="0"/>
    <n v="3927"/>
    <n v="0"/>
    <n v="15437037"/>
    <x v="9"/>
    <x v="3"/>
    <n v="0"/>
    <n v="3927"/>
    <n v="0"/>
    <n v="1543704"/>
    <n v="1543704"/>
    <s v="Se genera Glosa sobre el 10% del valor total ejecutado por la intervención, por ausencia de soportes. _x000a__x000a_La subred reporto en el informe de gestión en la meta ejecutada 3.297 vacunas y presento soportes por 3.137 vacunas, evidenciando la ausencia de 160 vacunas_x000a__x000a_Nota: La ausencia obedece a soportes realizados por parte de colaboradores de la subred, que no están dentro de las fechas de formalización de los contratos en el SECOP II."/>
    <m/>
    <m/>
    <m/>
    <n v="1543704"/>
    <m/>
    <m/>
    <n v="1543704"/>
  </r>
  <r>
    <s v="RETROSPECTIVO"/>
    <n v="1108"/>
    <x v="6"/>
    <s v="1108Vigilancia de la salud ambiental"/>
    <s v="Línea eventos transmisibles de origen zoonótico"/>
    <s v="Vacunación antirrábica canina y felina"/>
    <s v="Prevención y Control de enfermedades zoonóticas"/>
    <s v="Ver SIVIGILA"/>
    <s v="Ver SIVIGILA"/>
    <s v="BOSA"/>
    <s v="B. ENERO 2025"/>
    <s v="1108Vigilancia de la salud ambientalBOSAB. ENERO 2025"/>
    <s v="MARSELA BUITRAGO TELLEZ"/>
    <n v="0"/>
    <n v="3931"/>
    <n v="0"/>
    <n v="3927"/>
    <n v="0"/>
    <n v="15437037"/>
    <x v="5"/>
    <x v="1"/>
    <n v="0"/>
    <n v="3927"/>
    <n v="0"/>
    <n v="926222"/>
    <n v="926222"/>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_x000a__x000a_Ya que se evidencio_x000a__x000a_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
    <m/>
    <m/>
    <m/>
    <n v="926222"/>
    <m/>
    <m/>
    <n v="926222"/>
  </r>
  <r>
    <s v="RETROSPECTIVO"/>
    <n v="1108"/>
    <x v="6"/>
    <s v="1108Vigilancia de la salud ambiental"/>
    <s v="Línea eventos transmisibles de origen zoonótico"/>
    <s v="Vacunación antirrábica canina y felina"/>
    <s v="Prevención y Control de enfermedades zoonóticas"/>
    <s v="Ver SIVIGILA"/>
    <s v="Ver SIVIGILA"/>
    <s v="KENNEDY"/>
    <s v="B. ENERO 2025"/>
    <s v="1108Vigilancia de la salud ambientalKENNEDYB. ENERO 2025"/>
    <s v="MARSELA BUITRAGO TELLEZ"/>
    <n v="0"/>
    <n v="3931"/>
    <n v="0"/>
    <n v="6012"/>
    <n v="0"/>
    <n v="23633172"/>
    <x v="5"/>
    <x v="1"/>
    <n v="0"/>
    <n v="6012"/>
    <n v="0"/>
    <n v="1417990"/>
    <n v="141799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_x000a__x000a_Ya que se evidencio_x000a__x000a_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
    <m/>
    <m/>
    <m/>
    <n v="1417990"/>
    <m/>
    <m/>
    <n v="1417990"/>
  </r>
  <r>
    <s v="RETROSPECTIVO"/>
    <n v="1108"/>
    <x v="6"/>
    <s v="1108Vigilancia de la salud ambiental"/>
    <s v="Línea eventos transmisibles de origen zoonótico"/>
    <s v="Vacunación antirrábica canina y felina"/>
    <s v="Prevención y Control de enfermedades zoonóticas"/>
    <s v="Ver SIVIGILA"/>
    <s v="Ver SIVIGILA"/>
    <s v="FONTIBON"/>
    <s v="B. ENERO 2025"/>
    <s v="1108Vigilancia de la salud ambientalFONTIBONB. ENERO 2025"/>
    <s v="MARSELA BUITRAGO TELLEZ"/>
    <n v="0"/>
    <n v="3931"/>
    <n v="0"/>
    <n v="1046"/>
    <n v="0"/>
    <n v="4111826"/>
    <x v="5"/>
    <x v="1"/>
    <n v="0"/>
    <n v="1046"/>
    <n v="0"/>
    <n v="246710"/>
    <n v="24671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_x000a__x000a_Ya que se evidencio_x000a__x000a_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
    <m/>
    <m/>
    <m/>
    <n v="246710"/>
    <m/>
    <m/>
    <n v="246710"/>
  </r>
  <r>
    <s v="RETROSPECTIVO"/>
    <n v="1108"/>
    <x v="6"/>
    <s v="1108Vigilancia de la salud ambiental"/>
    <s v="Línea eventos transmisibles de origen zoonótico"/>
    <s v="Vacunación antirrábica canina y felina"/>
    <s v="Prevención y Control de enfermedades zoonóticas"/>
    <s v="Ver SIVIGILA"/>
    <s v="Ver SIVIGILA"/>
    <s v="PUENTE ARANDA"/>
    <s v="B. ENERO 2025"/>
    <s v="1108Vigilancia de la salud ambientalPUENTE ARANDAB. ENERO 2025"/>
    <s v="MARSELA BUITRAGO TELLEZ"/>
    <n v="0"/>
    <n v="3931"/>
    <n v="0"/>
    <n v="725"/>
    <n v="0"/>
    <n v="2849975"/>
    <x v="5"/>
    <x v="1"/>
    <n v="0"/>
    <n v="725"/>
    <n v="0"/>
    <n v="170999"/>
    <n v="170999"/>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_x000a__x000a_Ya que se evidencio_x000a__x000a_En la intervención Vacunación Antirrábica Canina y Felina se evidencio que la subred no dispuso del insumo, Capa para lluvia impermeable, Material PVC azul oscuro, Sombrero tipo pesquero Material Dril de color claro, Adrenalina 1mg/1ml ampolla, Dexametasona 4mg/ml ampolla y Solución salina 500 ML conforme a lo descrito en el Anexo 8. Matriz de Insumos PSPIC_02Dict24_22Jul25"/>
    <m/>
    <m/>
    <m/>
    <n v="170999"/>
    <m/>
    <m/>
    <n v="170999"/>
  </r>
  <r>
    <s v="RETROSPECTIVO"/>
    <n v="2395"/>
    <x v="6"/>
    <s v="2395Vigilancia de la salud ambiental"/>
    <s v="Línea eventos transmisibles de origen zoonótico"/>
    <s v="Seguimiento al animal agresor"/>
    <s v="Prevención y Control de enfermedades zoonóticas"/>
    <s v="Ver SIVIGILA"/>
    <s v="Ver SIVIGILA"/>
    <s v="PUENTE ARANDA"/>
    <s v="B. ENERO 2025"/>
    <s v="2395Vigilancia de la salud ambientalPUENTE ARANDAB. ENERO 2025"/>
    <s v="MARSELA BUITRAGO TELLEZ"/>
    <n v="0"/>
    <n v="180339"/>
    <n v="0"/>
    <n v="130"/>
    <n v="0"/>
    <n v="23444070"/>
    <x v="10"/>
    <x v="0"/>
    <n v="0"/>
    <n v="0.75"/>
    <n v="0"/>
    <n v="135254"/>
    <n v="13525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Acta EZ15C026442 de 2 seguimientos con espacio en blanco en Nombre de quien atiende la visita y tipo y numero de documentos en la segunda observación virtual.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75 soportes"/>
    <m/>
    <m/>
    <m/>
    <n v="135254"/>
    <m/>
    <m/>
    <n v="135254"/>
  </r>
  <r>
    <s v="RETROSPECTIVO"/>
    <n v="64"/>
    <x v="6"/>
    <s v="64Vigilancia de la salud ambiental"/>
    <s v="Línea medicamentos seguros"/>
    <s v="Vehículo transportador de medicamentos y dispositivos médicos vigilado y controlado"/>
    <s v="Establecimiento vigilado y controlado"/>
    <s v="Ver SIVIGILA"/>
    <s v="Ver SIVIGILA"/>
    <s v="FONTIBON"/>
    <s v="A. DICIEMBRE 2024"/>
    <s v="64Vigilancia de la salud ambientalFONTIBONA. DICIEMBRE 2024"/>
    <s v="Didier Alexis Santos Lozano"/>
    <n v="50393"/>
    <n v="0"/>
    <n v="47"/>
    <n v="0"/>
    <n v="2368471"/>
    <n v="0"/>
    <x v="9"/>
    <x v="0"/>
    <n v="47"/>
    <n v="0"/>
    <n v="2368471"/>
    <n v="0"/>
    <n v="2368471"/>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7) soportes, de una meta ejecutada (47) soportes en el Informe de Gestión de Salud Ambiental. La ausencia obedece a soportes realizados por parte de colaboradores de la subred, que no están dentro de las fechas de formalización de los contratos en el SECOP II._x000a__x000a_Adicionalmente, se identificó incumplimiento de Anexo 6 Lineamientos Técnicos de la Gestión de la Salud Pública GSP y del Plan de Salud Pública de Intervenciones Colectivas - PSPIC y Módulo de Estándares - SIVIGILA D.C., ya que se evidenció en (4) actas el siguiente hallazgo:_x000a__x000a_Se evidenció incumplimiento en las características de calidad en el diligenciamiento de los instrumentos en actas MS08C004676, con ID 75116 del 23/12/2024, MS08C004643, con ID 60304 del 10/12/2024, MS08C004667, con ID 77717 del 14/12/2024 y MS08C004661, con ID 73936 del 14/12/2024, debido a que se identificó que el colaborador registró en el ítem 5.1 como no cumple, sin embargo, el concepto otorgado fue de favorable._x000a_"/>
    <m/>
    <m/>
    <m/>
    <n v="2368471"/>
    <m/>
    <m/>
    <n v="2368471"/>
  </r>
  <r>
    <s v="RETROSPECTIVO"/>
    <n v="64"/>
    <x v="6"/>
    <s v="64Vigilancia de la salud ambiental"/>
    <s v="Línea medicamentos seguros"/>
    <s v="Vehículo transportador de medicamentos y dispositivos médicos vigilado y controlado"/>
    <s v="Establecimiento vigilado y controlado"/>
    <s v="Ver SIVIGILA"/>
    <s v="Ver SIVIGILA"/>
    <s v="FONTIBON"/>
    <s v="B. ENERO 2025"/>
    <s v="64Vigilancia de la salud ambientalFONTIBONB. ENERO 2025"/>
    <s v="Didier Alexis Santos Lozano"/>
    <n v="0"/>
    <n v="52021"/>
    <n v="0"/>
    <n v="40"/>
    <n v="0"/>
    <n v="2080840"/>
    <x v="10"/>
    <x v="0"/>
    <n v="0"/>
    <n v="1"/>
    <n v="0"/>
    <n v="52021"/>
    <n v="52021"/>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Se evidenció incumplimiento en las características de calidad en el diligenciamiento de los instrumentos en actas MS08C004689, con ID 49630 del 15/01/2025, debido a que se identificó que el colaborador registró en el ítem 5.1 como si cumple, sin embargo, es la primera inspección al vehículo por lo cual se debió calificar como N. A"/>
    <m/>
    <m/>
    <m/>
    <n v="52021"/>
    <m/>
    <m/>
    <n v="52021"/>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A. DICIEMBRE 2024"/>
    <s v="65Vigilancia de la salud ambientalFONTIBONA. DICIEMBRE 2024"/>
    <s v="Didier Alexis Santos Lozano"/>
    <n v="134380"/>
    <n v="0"/>
    <n v="30"/>
    <n v="0"/>
    <n v="4031400"/>
    <n v="0"/>
    <x v="9"/>
    <x v="0"/>
    <n v="30"/>
    <n v="0"/>
    <n v="4031400"/>
    <n v="0"/>
    <n v="403140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1) soportes, de una meta ejecutada (30) soportes en el Informe de Gestión de Salud Ambiental. La ausencia obedece a soportes realizados por parte de colaboradores de la subred, que no están dentro de las fechas de formalización de los contratos en el SECOP II._x000a__x000a_Adicionalmente, se identificó incumplimiento de Anexo 6 Lineamientos Técnicos de la Gestión de la Salud Pública GSP y del Plan de Salud Pública de Intervenciones Colectivas - PSPIC y Módulo de Estándares - SIVIGILA D.C., ya que se evidenció en (1) acta el siguiente hallazgo: _x000a__x000a_Se evidenció incumplimiento en las características de calidad en el diligenciamiento de los instrumentos con concepto favorable con requerimientos MS05C017553 con ID 669923 del 19/12/2024 debido a que se evidencio que en el acta se registró que en el establecimiento no se encontraba el director técnico al momento de la visita, el delegado no presentó título o permiso y no contaba con documento de delegación, sin embargo, se otorgó concepto sanitario favorable con requerimientos, incumpliendo lo descrito en el Decreto 780 de 2016, Articulo 2.5.3.10.11, numeral 2_x000a_"/>
    <m/>
    <m/>
    <m/>
    <n v="4031400"/>
    <m/>
    <m/>
    <n v="403140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A. DICIEMBRE 2024"/>
    <s v="65Vigilancia de la salud ambientalBOSAA. DICIEMBRE 2024"/>
    <s v="Didier Alexis Santos Lozano"/>
    <n v="134380"/>
    <n v="0"/>
    <n v="10"/>
    <n v="0"/>
    <n v="1343800"/>
    <n v="0"/>
    <x v="9"/>
    <x v="0"/>
    <n v="10"/>
    <n v="0"/>
    <n v="1343800"/>
    <n v="0"/>
    <n v="134380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5) soportes, de una meta ejecutada (10) soportes en el Informe de Gestión de Salud Ambiental. La ausencia obedece a soportes realizados por parte de colaboradores de la subred, que no están dentro de las fechas de formalización de los contratos en el SECOP II._x000a__x000a_Adicionalmente, se identificó incumplimiento de Anexo 6 Lineamientos Técnicos de la Gestión de la Salud Pública GSP y del Plan de Salud Pública de Intervenciones Colectivas - PSPIC y Módulo de Estándares - SIVIGILA D.C., ya que se evidenció en (1) acta el siguiente hallazgo: _x000a__x000a_Se evidenció incumplimiento en las características de calidad en el diligenciamiento de los instrumentos con concepto favorable con requerimientos MS05C017546 con ID 365798 del 10/12/2024 debido a que se evidencio que en el acta se registró que en el establecimiento no se encontraba el director técnico al momento de la visita, el delegado no contaba con título o permiso y con documento de delegación, sin embargo, se otorgó concepto sanitario favorable con requerimientos, incumpliendo lo descrito en el Decreto 780 de 2016, Articulo 2.5.3.10.11, numeral 2._x000a_"/>
    <m/>
    <m/>
    <m/>
    <n v="1343800"/>
    <m/>
    <m/>
    <n v="1343800"/>
  </r>
  <r>
    <s v="RETROSPECTIVO"/>
    <n v="69"/>
    <x v="6"/>
    <s v="69Vigilancia de la salud ambiental"/>
    <s v="Línea medicamentos seguros"/>
    <s v="Visitas de IVC a distribuidores de cosméticos"/>
    <s v="Establecimiento vigilado y controlado"/>
    <s v="Ver SIVIGILA"/>
    <s v="Ver SIVIGILA"/>
    <s v="BOSA"/>
    <s v="B. ENERO 2025"/>
    <s v="69Vigilancia de la salud ambientalBOSAB. ENERO 2025"/>
    <s v="Didier Alexis Santos Lozano"/>
    <n v="0"/>
    <n v="49130"/>
    <n v="0"/>
    <n v="20"/>
    <n v="0"/>
    <n v="982600"/>
    <x v="10"/>
    <x v="0"/>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Se evidenció incumplimiento en las características de calidad en el diligenciamiento de los instrumentos en acta MS12C005433, con ID 743284 del 16/01/2025, debido a que se identificó en el ítem 7.2 espacio en blanco._x000a_"/>
    <m/>
    <m/>
    <m/>
    <n v="49130"/>
    <m/>
    <m/>
    <n v="49130"/>
  </r>
  <r>
    <s v="RETROSPECTIVO"/>
    <n v="79"/>
    <x v="6"/>
    <s v="79Vigilancia de la salud ambiental"/>
    <s v="Línea medicamentos seguros"/>
    <s v="Visitas de IVC a tiendas naturistas"/>
    <s v="Establecimiento vigilado y controlado"/>
    <s v="Ver SIVIGILA"/>
    <s v="Ver SIVIGILA"/>
    <s v="FONTIBON"/>
    <s v="A. DICIEMBRE 2024"/>
    <s v="79Vigilancia de la salud ambientalFONTIBONA. DICIEMBRE 2024"/>
    <s v="Didier Alexis Santos Lozano"/>
    <n v="100785"/>
    <n v="0"/>
    <n v="4"/>
    <n v="0"/>
    <n v="403140"/>
    <n v="0"/>
    <x v="9"/>
    <x v="0"/>
    <n v="4"/>
    <n v="0"/>
    <n v="403140"/>
    <n v="0"/>
    <n v="40314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4) soportes en el Informe de Gestión de Salud Ambiental. La ausencia obedece a soportes realizados por parte de colaboradores de la subred, que no están dentro de las fechas de formalización de los contratos en el SECOP II."/>
    <m/>
    <m/>
    <m/>
    <n v="403140"/>
    <m/>
    <m/>
    <n v="403140"/>
  </r>
  <r>
    <s v="RETROSPECTIVO"/>
    <n v="79"/>
    <x v="6"/>
    <s v="79Vigilancia de la salud ambiental"/>
    <s v="Línea medicamentos seguros"/>
    <s v="Visitas de IVC a tiendas naturistas"/>
    <s v="Establecimiento vigilado y controlado"/>
    <s v="Ver SIVIGILA"/>
    <s v="Ver SIVIGILA"/>
    <s v="FONTIBON"/>
    <s v="B. ENERO 2025"/>
    <s v="79Vigilancia de la salud ambientalFONTIBONB. ENERO 2025"/>
    <s v="Didier Alexis Santos Lozano"/>
    <n v="0"/>
    <n v="104040"/>
    <n v="0"/>
    <n v="7"/>
    <n v="0"/>
    <n v="728280"/>
    <x v="10"/>
    <x v="0"/>
    <n v="0"/>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Se evidenció incumplimiento en las características de calidad en el diligenciamiento de los instrumentos en acta MS07C002170, con ID 622666 del 6/01/2025, debido a que colaborador de la Subred registró para los ítems 16.1, 16.2 y 16.3 como no cumple, sin embargo, se concedió concepto sanitario favorable._x000a_"/>
    <m/>
    <m/>
    <m/>
    <n v="104040"/>
    <m/>
    <m/>
    <n v="104040"/>
  </r>
  <r>
    <s v="RETROSPECTIVO"/>
    <n v="1131"/>
    <x v="6"/>
    <s v="1131Vigilancia de la salud ambiental"/>
    <s v="Línea medicamentos seguros"/>
    <s v="Peritaje con otras entidades"/>
    <s v="Establecimiento vigilado y controlado"/>
    <s v="Ver SIVIGILA"/>
    <s v="Ver SIVIGILA"/>
    <s v="FONTIBON"/>
    <s v="A. DICIEMBRE 2024"/>
    <s v="1131Vigilancia de la salud ambientalFONTIBONA. DICIEMBRE 2024"/>
    <s v="Didier Alexis Santos Lozano"/>
    <n v="134380"/>
    <n v="0"/>
    <n v="4"/>
    <n v="0"/>
    <n v="537520"/>
    <n v="0"/>
    <x v="9"/>
    <x v="0"/>
    <n v="4"/>
    <n v="0"/>
    <n v="537520"/>
    <n v="0"/>
    <n v="5375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4) soportes en el Informe de Gestión de Salud Ambiental. La ausencia obedece a soportes realizados por parte de colaboradores de la subred, que no están dentro de las fechas de formalización de los contratos en el SECOP II."/>
    <m/>
    <m/>
    <m/>
    <n v="537520"/>
    <m/>
    <m/>
    <n v="537520"/>
  </r>
  <r>
    <s v="RETROSPECTIVO"/>
    <n v="1771"/>
    <x v="6"/>
    <s v="1771Vigilancia de la salud ambiental"/>
    <s v="Línea medicamentos seguros"/>
    <s v="Muestreos de la Línea de Medicamentos Seguros - Análisis Microbiológico"/>
    <s v="Establecimiento vigilado y controlado"/>
    <s v="Ver SIVIGILA"/>
    <s v="Ver SIVIGILA"/>
    <s v="FONTIBON"/>
    <s v="A. DICIEMBRE 2024"/>
    <s v="1771Vigilancia de la salud ambientalFONTIBONA. DICIEMBRE 2024"/>
    <s v="Didier Alexis Santos Lozano"/>
    <n v="100785"/>
    <n v="0"/>
    <n v="1"/>
    <n v="0"/>
    <n v="100785"/>
    <n v="0"/>
    <x v="9"/>
    <x v="0"/>
    <n v="1"/>
    <n v="0"/>
    <n v="100785"/>
    <n v="0"/>
    <n v="10078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1) soporte en el Informe de Gestión de Salud Ambiental. La ausencia obedece a soportes realizados por parte de colaboradores de la subred, que no están dentro de las fechas de formalización de los contratos en el SECOP II."/>
    <m/>
    <m/>
    <m/>
    <n v="100785"/>
    <m/>
    <m/>
    <n v="100785"/>
  </r>
  <r>
    <s v="RETROSPECTIVO"/>
    <n v="1771"/>
    <x v="6"/>
    <s v="1771Vigilancia de la salud ambiental"/>
    <s v="Línea medicamentos seguros"/>
    <s v="Muestreos de la Línea de Medicamentos Seguros - Análisis Microbiológico"/>
    <s v="Establecimiento vigilado y controlado"/>
    <s v="Ver SIVIGILA"/>
    <s v="Ver SIVIGILA"/>
    <s v="BOSA"/>
    <s v="A. DICIEMBRE 2024"/>
    <s v="1771Vigilancia de la salud ambientalBOSAA. DICIEMBRE 2024"/>
    <s v="Didier Alexis Santos Lozano"/>
    <n v="100785"/>
    <n v="0"/>
    <n v="1"/>
    <n v="0"/>
    <n v="100785"/>
    <n v="0"/>
    <x v="9"/>
    <x v="0"/>
    <n v="1"/>
    <n v="0"/>
    <n v="100785"/>
    <n v="0"/>
    <n v="10078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s, de una meta ejecutada (1) soporte en el Informe de Gestión de Salud Ambiental. La ausencia obedece a soportes realizados por parte de colaboradores de la subred, que no están dentro de las fechas de formalización de los contratos en el SECOP II."/>
    <m/>
    <m/>
    <m/>
    <n v="100785"/>
    <m/>
    <m/>
    <n v="100785"/>
  </r>
  <r>
    <s v="RETROSPECTIVO"/>
    <n v="1239"/>
    <x v="6"/>
    <s v="1239Vigilancia de la salud ambiental"/>
    <s v="Línea medicamentos seguros"/>
    <s v="Vigilancia intensificada de establecimientos comercializadores de equipo biomédico y dispositivos médicos afines"/>
    <s v="Vigilancia intensificada de la Salud Ambiental"/>
    <s v="Ver SIVIGILA"/>
    <s v="Ver SIVIGILA"/>
    <s v="FONTIBON"/>
    <s v="A. DICIEMBRE 2024"/>
    <s v="1239Vigilancia de la salud ambientalFONTIBONA. DICIEMBRE 2024"/>
    <s v="Didier Alexis Santos Lozano"/>
    <n v="19263696"/>
    <n v="0"/>
    <n v="1"/>
    <n v="0"/>
    <n v="19263696"/>
    <n v="0"/>
    <x v="9"/>
    <x v="3"/>
    <n v="1"/>
    <n v="0"/>
    <n v="1926370"/>
    <n v="0"/>
    <n v="1926370"/>
    <s v="Se genera glosa del 10 % del valor total ejecutado de la columna “presupuesto ejecutado periodo”, por ausencia de soportes, ya que se evidenció la no ejecución de actividades de acuerdo con lo establecido en el plan de acción avalado para el periodo, donde no soportó la evidencia documental, asociada a la siguiente actividad “Visitas de inspección, vigilancia y control a los establecimientos que comercializan, distribuyen, almacenan equipo biomédico, dispositivos médicos afines (productos odontológicos, in vitro). En el caso que se requiera podrán apoyar operativos en estéticas con aparatología de acuerdo a nivel central” debido a que se evidenció ausencia de (9) soportes de un total de (41) visitas; lo que corresponde a una ausencia de 0,049 de una meta total de 1. La ausencia obedece a soportes realizados por parte de colaboradores de la subred, que no están dentro de las fechas de formalización de los contratos en el SECOP II."/>
    <m/>
    <m/>
    <m/>
    <n v="1926370"/>
    <m/>
    <m/>
    <n v="192637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B. ENERO 2025"/>
    <s v="65Vigilancia de la salud ambientalKENNEDYB. ENERO 2025"/>
    <s v="Andrés Felipe López Rodríguez"/>
    <n v="0"/>
    <n v="138720"/>
    <n v="0"/>
    <n v="59"/>
    <n v="0"/>
    <n v="8184480"/>
    <x v="10"/>
    <x v="0"/>
    <m/>
    <n v="1"/>
    <n v="0"/>
    <n v="138720"/>
    <n v="138720"/>
    <s v="Se genera glosa del 100% por cada intervención por incumplimiento de Anexo 6 lineamientos técnicos de la gestión de la Salud Pública GSP y del plan de Salud Pública de intervenciones colectivas - PSPIC y módulo de estándares - SIVIGILA D.C, se identificó un hallazgo correspondiente a (1) acta No. MS05C017638, ID: 407832, con concepto sanitario desfavorable, la evaluación incluyó la calificación de varios aspectos críticos, entre ellos:_x000a_4.6: No presenta registros de inspección para el control integral de plagas, _x000a_11.2: El proveedor no contaba con concepto sanitario emitido por la autoridad competente, _x000a_14.5: No cuenta con registros de educación al paciente._x000a__x000a_Además, se evidenció la ausencia del director técnico en el momento de la visita, quien se encontraba en su día de descanso, y el delegado presente no presentó documentación que acreditara formación o estudios pertinentes._x000a__x000a_No Conformidades Mayores (Riesgo para la Salud Pública)_x000a_Incumplimiento del Sistema de Gestión de Calidad: Ausencia total de registros de monitoreo de temperatura y humedad, esenciales para garantizar la estabilidad de los medicamentos._x000a_Se identificaron deficiencias graves que comprometen las condiciones sanitarias del establecimiento:_x000a_Humedad en el área de almacenamiento: la presencia de humedad en la zona donde se conservan medicamentos y productos farmacéuticos incrementa el riesgo de contaminación, degradación de fármacos y proliferación de hongos o bacterias, lo que puede afectar directamente la salud de los consumidores._x000a_Historial de Incumplimientos Reiterados: Según SIVIGILA D.C., el establecimiento ha recibido cinco (5) conceptos sanitarios desfavorables desde 2021, demostrando un patrón de incumplimiento continuo._x000a__x000a_La humedad en el almacenamiento puede derivar en productos alterados o contaminados, representando un peligro para la salud pública, donde el profesional responsable, no adoptó las medidas sanitarias efectivas frente a la inspección, conforme a lo establecido en la Ley 9 de 1979, para proteger la salud de los usuarios y garantizar condiciones sanitarias adecuadas."/>
    <m/>
    <m/>
    <m/>
    <n v="138720"/>
    <m/>
    <m/>
    <n v="13872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A. DICIEMBRE 2024"/>
    <s v="65Vigilancia de la salud ambientalKENNEDYA. DICIEMBRE 2024"/>
    <s v="Andrés Felipe López Rodríguez"/>
    <n v="134380"/>
    <n v="0"/>
    <n v="59"/>
    <n v="0"/>
    <n v="7928420"/>
    <n v="0"/>
    <x v="10"/>
    <x v="0"/>
    <n v="2"/>
    <m/>
    <n v="268760"/>
    <n v="0"/>
    <n v="268760"/>
    <s v="Se genera glosa del 100% por incumplimiento de Anexo 6 lineamientos técnicos de la gestión de la Salud Pública GSP y del plan de Salud Pública de intervenciones colectivas - PSPIC y módulo de estándares - SIVIGILA D.C, se identificaron (2) hallazgos: _x000a_En el acta No. MS05C017526, ID: 518177, con concepto sanitario desfavorable, se evidencia la ausencia de diligenciamiento en el campo correspondiente al dígito de verificación._x000a_En el acta No. MS05C016263, ID682630, con concepto sanitario favorable con requerimientos, se identificó en el historial del establecimiento la existencia de dos visitas previas con el mismo concepto (favorable con requerimientos), realizadas el 15/07/2023 y el 10/03/2024. De acuerdo con el documento operativo, en estos casos se debió emitir un concepto sanitario definitivo."/>
    <m/>
    <m/>
    <m/>
    <n v="268760"/>
    <m/>
    <m/>
    <n v="268760"/>
  </r>
  <r>
    <s v="RETROSPECTIVO"/>
    <n v="69"/>
    <x v="6"/>
    <s v="69Vigilancia de la salud ambiental"/>
    <s v="Línea medicamentos seguros"/>
    <s v="Visitas de IVC a distribuidores de cosméticos"/>
    <s v="Establecimiento vigilado y controlado"/>
    <s v="Ver SIVIGILA"/>
    <s v="Ver SIVIGILA"/>
    <s v="KENNEDY"/>
    <s v="A. DICIEMBRE 2024"/>
    <s v="69Vigilancia de la salud ambientalKENNEDYA. DICIEMBRE 2024"/>
    <s v="Andrés Felipe López Rodríguez"/>
    <n v="47595"/>
    <n v="0"/>
    <n v="15"/>
    <n v="0"/>
    <n v="713925"/>
    <n v="0"/>
    <x v="9"/>
    <x v="3"/>
    <n v="15"/>
    <m/>
    <n v="71393"/>
    <n v="0"/>
    <n v="71393"/>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5) soportes en el Informe de Gestión de Salud Ambiental."/>
    <m/>
    <m/>
    <m/>
    <n v="71393"/>
    <m/>
    <m/>
    <n v="71393"/>
  </r>
  <r>
    <s v="RETROSPECTIVO"/>
    <n v="81"/>
    <x v="6"/>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A. DICIEMBRE 2024"/>
    <s v="81Vigilancia de la salud ambientalKENNEDYA. DICIEMBRE 2024"/>
    <s v="Andrés Felipe López Rodríguez"/>
    <n v="188133"/>
    <n v="0"/>
    <n v="21"/>
    <n v="0"/>
    <n v="3950793"/>
    <n v="0"/>
    <x v="9"/>
    <x v="0"/>
    <n v="21"/>
    <m/>
    <n v="3950793"/>
    <n v="0"/>
    <n v="3950793"/>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4) soportes, de una meta ejecutada (21) soportes en el Informe de Gestión de Salud Ambiental. La ausencia obedece a soportes realizados por parte de colaboradores de la subred, que no están dentro de las fechas de formalización de los contratos en el SECOP II."/>
    <m/>
    <m/>
    <m/>
    <n v="3950793"/>
    <m/>
    <m/>
    <n v="3950793"/>
  </r>
  <r>
    <s v="RETROSPECTIVO"/>
    <n v="1771"/>
    <x v="6"/>
    <s v="1771Vigilancia de la salud ambiental"/>
    <s v="Línea medicamentos seguros"/>
    <s v="Muestreos de la Línea de Medicamentos Seguros - Análisis Microbiológico"/>
    <s v="Establecimiento vigilado y controlado"/>
    <s v="Ver SIVIGILA"/>
    <s v="Ver SIVIGILA"/>
    <s v="KENNEDY"/>
    <s v="A. DICIEMBRE 2024"/>
    <s v="1771Vigilancia de la salud ambientalKENNEDYA. DICIEMBRE 2024"/>
    <s v="Andrés Felipe López Rodríguez"/>
    <n v="100785"/>
    <n v="0"/>
    <n v="1"/>
    <n v="0"/>
    <n v="100785"/>
    <n v="0"/>
    <x v="9"/>
    <x v="0"/>
    <n v="1"/>
    <m/>
    <n v="100785"/>
    <n v="0"/>
    <n v="10078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_x000a_Ambiental. La ausencia obedece a soportes realizados por parte de colaboradores de la subred, que no están dentro de las fechas de formalización de los contratos en el SECOP II."/>
    <m/>
    <m/>
    <m/>
    <n v="100785"/>
    <m/>
    <m/>
    <n v="100785"/>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PUENTE ARANDA"/>
    <s v="A. DICIEMBRE 2024"/>
    <s v="65Vigilancia de la salud ambientalPUENTE ARANDAA. DICIEMBRE 2024"/>
    <s v="Andrés Felipe López Rodríguez"/>
    <n v="134380"/>
    <n v="0"/>
    <n v="24"/>
    <n v="0"/>
    <n v="3225120"/>
    <n v="0"/>
    <x v="9"/>
    <x v="0"/>
    <n v="24"/>
    <m/>
    <n v="3225120"/>
    <n v="0"/>
    <n v="322512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5) soportes, de una meta ejecutada (24) soportes en el Informe de Gestión de Salud _x000a_Ambiental. La ausencia obedece a soportes realizados por parte de colaboradores de la subred, que no están dentro de las fechas de formalización de los contratos en el SECOP II."/>
    <m/>
    <m/>
    <m/>
    <n v="3225120"/>
    <m/>
    <m/>
    <n v="3225120"/>
  </r>
  <r>
    <s v="RETROSPECTIVO"/>
    <n v="69"/>
    <x v="6"/>
    <s v="69Vigilancia de la salud ambiental"/>
    <s v="Línea medicamentos seguros"/>
    <s v="Visitas de IVC a distribuidores de cosméticos"/>
    <s v="Establecimiento vigilado y controlado"/>
    <s v="Ver SIVIGILA"/>
    <s v="Ver SIVIGILA"/>
    <s v="PUENTE ARANDA"/>
    <s v="A. DICIEMBRE 2024"/>
    <s v="69Vigilancia de la salud ambientalPUENTE ARANDAA. DICIEMBRE 2024"/>
    <s v="Andrés Felipe López Rodríguez"/>
    <n v="47595"/>
    <n v="0"/>
    <n v="5"/>
    <n v="0"/>
    <n v="237975"/>
    <n v="0"/>
    <x v="9"/>
    <x v="0"/>
    <n v="5"/>
    <m/>
    <n v="237975"/>
    <n v="0"/>
    <n v="23797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5) soportes, de una meta ejecutada (5) soportes en el Informe de Gestión de Salud _x000a_Ambiental. La ausencia obedece a soportes realizados por parte de colaboradores de la subred, que no están dentro de las fechas de formalización de los contratos en el SECOP II."/>
    <m/>
    <m/>
    <m/>
    <n v="237975"/>
    <m/>
    <m/>
    <n v="237975"/>
  </r>
  <r>
    <s v="RETROSPECTIVO"/>
    <n v="71"/>
    <x v="6"/>
    <s v="71Vigilancia de la salud ambiental"/>
    <s v="Línea medicamentos seguros"/>
    <s v="Visitas de IVC a distribuidores de productos de higiene doméstica, absorbentes de higiene personal y pañaleras"/>
    <s v="Establecimiento vigilado y controlado"/>
    <s v="Ver SIVIGILA"/>
    <s v="Ver SIVIGILA"/>
    <s v="PUENTE ARANDA"/>
    <s v="A. DICIEMBRE 2024"/>
    <s v="71Vigilancia de la salud ambientalPUENTE ARANDAA. DICIEMBRE 2024"/>
    <s v="Andrés Felipe López Rodríguez"/>
    <n v="47595"/>
    <n v="0"/>
    <n v="1"/>
    <n v="0"/>
    <n v="47595"/>
    <n v="0"/>
    <x v="9"/>
    <x v="0"/>
    <n v="1"/>
    <m/>
    <n v="47595"/>
    <n v="0"/>
    <n v="4759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_x000a_Ambiental. La ausencia obedece a soportes realizados por parte de colaboradores de la subred, que no están dentro de las fechas de formalización de los contratos en el SECOP II."/>
    <m/>
    <m/>
    <m/>
    <n v="47595"/>
    <m/>
    <m/>
    <n v="47595"/>
  </r>
  <r>
    <s v="RETROSPECTIVO"/>
    <n v="79"/>
    <x v="6"/>
    <s v="79Vigilancia de la salud ambiental"/>
    <s v="Línea medicamentos seguros"/>
    <s v="Visitas de IVC a tiendas naturistas"/>
    <s v="Establecimiento vigilado y controlado"/>
    <s v="Ver SIVIGILA"/>
    <s v="Ver SIVIGILA"/>
    <s v="PUENTE ARANDA"/>
    <s v="A. DICIEMBRE 2024"/>
    <s v="79Vigilancia de la salud ambientalPUENTE ARANDAA. DICIEMBRE 2024"/>
    <s v="Andrés Felipe López Rodríguez"/>
    <n v="100785"/>
    <n v="0"/>
    <n v="3"/>
    <n v="0"/>
    <n v="302355"/>
    <n v="0"/>
    <x v="9"/>
    <x v="0"/>
    <n v="3"/>
    <m/>
    <n v="302355"/>
    <n v="0"/>
    <n v="30235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3) soportes en el Informe de Gestión de Salud _x000a_Ambiental. La ausencia obedece a soportes realizados por parte de colaboradores de la subred, que no están dentro de las fechas de formalización de los contratos en el SECOP II."/>
    <m/>
    <m/>
    <m/>
    <n v="302355"/>
    <m/>
    <m/>
    <n v="302355"/>
  </r>
  <r>
    <s v="RETROSPECTIVO"/>
    <n v="1771"/>
    <x v="6"/>
    <s v="1771Vigilancia de la salud ambiental"/>
    <s v="Línea medicamentos seguros"/>
    <s v="Muestreos de la Línea de Medicamentos Seguros - Análisis Microbiológico"/>
    <s v="Establecimiento vigilado y controlado"/>
    <s v="Ver SIVIGILA"/>
    <s v="Ver SIVIGILA"/>
    <s v="PUENTE ARANDA"/>
    <s v="A. DICIEMBRE 2024"/>
    <s v="1771Vigilancia de la salud ambientalPUENTE ARANDAA. DICIEMBRE 2024"/>
    <s v="Andrés Felipe López Rodríguez"/>
    <n v="100785"/>
    <n v="0"/>
    <n v="1"/>
    <n v="0"/>
    <n v="100785"/>
    <n v="0"/>
    <x v="9"/>
    <x v="0"/>
    <n v="1"/>
    <m/>
    <n v="100785"/>
    <n v="0"/>
    <n v="100785"/>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_x000a_Ambiental. La ausencia obedece a soportes realizados por parte de colaboradores de la subred, que no están dentro de las fechas de formalización de los contratos en el SECOP II."/>
    <m/>
    <m/>
    <m/>
    <n v="100785"/>
    <m/>
    <m/>
    <n v="100785"/>
  </r>
  <r>
    <s v="RETROSPECTIVO"/>
    <n v="1967"/>
    <x v="6"/>
    <s v="1967Vigilancia de la salud ambiental"/>
    <s v="Línea medicamentos seguros"/>
    <s v="Vigilancia intensificada de establecimientos comercializadores de equipo biomédico y dispositivos médicos afines  (ESTETICAS)"/>
    <s v="Vigilancia intensificada de la Salud Ambiental"/>
    <s v="Ver SIVIGILA"/>
    <s v="Ver SIVIGILA"/>
    <s v="FONTIBON"/>
    <s v="A. DICIEMBRE 2024"/>
    <s v="1967Vigilancia de la salud ambientalFONTIBONA. DICIEMBRE 2024"/>
    <s v="Andrés Felipe López Rodríguez"/>
    <n v="49242080"/>
    <n v="0"/>
    <n v="1"/>
    <n v="0"/>
    <n v="49242080"/>
    <n v="0"/>
    <x v="9"/>
    <x v="0"/>
    <n v="1"/>
    <m/>
    <n v="49242080"/>
    <n v="0"/>
    <n v="49242080"/>
    <s v="Se genera glosa del 100% del valor total ejecutado de la columna “presupuesto ejecutado periodo”, por ausencia de soportes, ya que se evidenció la no ejecución de actividades de acuerdo con lo establecido en el plan de acción avalado para el periodo, donde no soportó la evidencia documental, asociada a las siguientes actividades: _x000a__x000a_Se evidenció ausencia en la actividad “Visitas de inspección, vigilancia y control a los establecimientos estéticas con aparatología en el Distrito Capital, spa, instituciones de educación superior o para el trabajo y desarrollo humano que presten servicios de estética facial, corporal o una combinación de estas y demás afines, en los que se utilicen equipos biomédicos,” ya que se evidenció ausencia de (17) visitas de una meta ejecutada de (48) visitas, de acuerdo a lo establecido en el plan de acción avalado para el periodo. Lo que corresponde a una ausencia de 0,12680691 de una meta total de 1. _x000a_Nota: La ausencia obedece a soportes realizados por parte de colaboradores de la subred, que no están dentro de las fechas de formalización de los contratos en el SECOP II."/>
    <m/>
    <m/>
    <m/>
    <n v="49242080"/>
    <m/>
    <m/>
    <n v="49242080"/>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A. DICIEMBRE 2024"/>
    <s v="2378Vigilancia de la salud ambientalKENNEDYA. DICIEMBRE 2024"/>
    <s v="Alexandra Zuleta González"/>
    <n v="47595"/>
    <n v="0"/>
    <n v="38"/>
    <n v="0"/>
    <n v="1808610"/>
    <n v="0"/>
    <x v="12"/>
    <x v="4"/>
    <n v="38"/>
    <m/>
    <n v="904305"/>
    <n v="0"/>
    <n v="904305"/>
    <s v="Se genera glosa del 50% de la intervención por plan de mejoramiento al no formular, remitir o ajustar los planes de mejoramiento derivados de los hallazgos del seguimiento de la Secretaria Distrital de Salud acorde con oficio remitido No. 2025-EE-09663 de fecha 05 de marzo de 2025 donde precisa lo siguiente: “…se requirió un Plan de mejoramiento, del cual se solicitaron ajustes mediante radicado No. 2024-EE-146042 y a la fecha la Subred no presentó el plan de mejoramiento ajustado”. _x000a_"/>
    <m/>
    <m/>
    <m/>
    <n v="904305"/>
    <m/>
    <m/>
    <n v="904305"/>
  </r>
  <r>
    <s v="RETROSPECTIVO"/>
    <n v="1952"/>
    <x v="6"/>
    <s v="1952Vigilancia de la salud ambiental"/>
    <s v="Línea Aire Ruido y Radiación Electromagnética"/>
    <s v="Monitoreo y seguimiento ambiental y sanitario para el análisis en Carga de la Enfermedad relacionados con la Vigilancia de Salud Ambiental en la línea de Aire, Ruido y Radiación Electromagnética a niv"/>
    <s v="Vigilancia epidemiológica ambiental"/>
    <s v="Ver SIVIGILA"/>
    <s v="Ver SIVIGILA"/>
    <s v="KENNEDY"/>
    <s v="A. DICIEMBRE 2024"/>
    <s v="1952Vigilancia de la salud ambientalKENNEDYA. DICIEMBRE 2024"/>
    <s v="Alexandra Zuleta González"/>
    <n v="2678672"/>
    <n v="0"/>
    <n v="2"/>
    <n v="0"/>
    <n v="5357344"/>
    <n v="0"/>
    <x v="9"/>
    <x v="0"/>
    <n v="2"/>
    <m/>
    <n v="5357344"/>
    <n v="0"/>
    <n v="5357344"/>
    <s v="Se genera glosa del 100% por ausencia de soportes, del valor reportado en la columna “presupuesto ejecutado periodo”, debido a que las actividades de la intervención reportada como ejecutada en el informe de gestión, no fueron soportadas en su totalidad, ya que se evidenció del plan de acción ausencia del 0,81884058 de los soportes, de una meta ejecutada de 2 en el Informe de Gestión de Salud Ambiental. Se aclara que se genera la glosa sobre el 100% ya que el valor obtenido del 10% no cubre el valor de los soportes faltantes. Las ausencias corresponden a la subactividades de:_x000a__x000a_1.2.3 Participación en avances de estudios a desarrollar la SDS con diferentes instituciones como con SDA (Definición de metodología Distrital, estudio epidemiológico para el ajuste IBOCA), Universidades, Instituto Nacional de Salud (Microambientes) y al interior de la misma SDS (Analítica de datos, AirQ+ y EOLO) y demás que se requieran del sector salud en las temáticas de la línea. _x000a_- No fue soportada._x000a__x000a_2.1.5 Actualización de instrumentos, protocolos e instructivos de las temática de la línea. con la respectiva socialización de los mismos al equipo de trabajo Distrital y/o local._x000a_- No fue soportada._x000a__x000a_3.1.1 Asistencia y Participación a reuniones convocados a nivel local y Distrital 03 al 31 diciembre 2024_x000a_- No fue soportada._x000a__x000a_Nota: La ausencia obedece a soportes realizados por parte de colaboradores de la subred, que no están dentro de las fechas de formalización de los contratos en el SECOP II."/>
    <m/>
    <m/>
    <m/>
    <n v="5357344"/>
    <m/>
    <m/>
    <n v="5357344"/>
  </r>
  <r>
    <s v="RETROSPECTIVO"/>
    <n v="2399"/>
    <x v="6"/>
    <s v="2399Vigilancia de la salud ambiental"/>
    <s v="Línea Aire Ruido y Radiación Electromagnética"/>
    <s v="Visitas de Inspección y Vigilancia en espacios libres de humo y aerosoles"/>
    <s v="Establecimiento vigilado y controlado"/>
    <s v="Ver SIVIGILA"/>
    <s v="Ver SIVIGILA"/>
    <s v="FONTIBON"/>
    <s v="B. ENERO 2025"/>
    <s v="2399Vigilancia de la salud ambientalFONTIBONB. ENERO 2025"/>
    <s v="Alexandra Zuleta González"/>
    <n v="0"/>
    <n v="29479"/>
    <n v="0"/>
    <n v="213"/>
    <n v="0"/>
    <n v="6279027"/>
    <x v="10"/>
    <x v="0"/>
    <m/>
    <n v="4"/>
    <n v="0"/>
    <n v="117916"/>
    <n v="117916"/>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4) actas, en la cual se evidenció lo siguiente:_x000a__x000a_1. Para el soporte AR01C136281, ID 750558, con fecha 17/01/2025, tipo de establecimiento restaurante,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_x000a__x000a_2. Para el soporte AR01C136318, ID 351092, con fecha 22/01/2025, tipo de establecimiento restaurante,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 además en observaciones se sobrepone la letra b en incumplimiento registrado como 2a. _x000a__x000a_3. Para el soporte AR01C136314, ID  348758, con fecha 22/01/2025, tipo de establecimiento restaurante,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_x000a__x000a_4. Para el soporte AR01C136329, ID  732247, con fecha 23/01/2025, se evidenció incumplimiento en las características de calidad del diligenciamiento de los instrumentos, ya que presentó incongruencia en campo 1.a Cumple y en 3. observaciones se consigna “1.a se evidencia encendedor atado al puerta de ingreso del establecimiento”, siendo esta descripción correspondiente al campo 1. c."/>
    <m/>
    <m/>
    <m/>
    <n v="117916"/>
    <m/>
    <m/>
    <n v="117916"/>
  </r>
  <r>
    <s v="RETROSPECTIVO"/>
    <n v="2381"/>
    <x v="6"/>
    <s v="2381Vigilancia de la salud ambiental"/>
    <s v="Línea Aire Ruido y Radiación Electromagnética"/>
    <s v="Fortalecimiento técnico y análisis de información en salud auditiva, para la implementación operativa de la Vigilancia de Salud Ambiental en la línea de Aire, Ruido y Radiación electromagnética a nive"/>
    <s v="Vigilancia epidemiológica ambiental"/>
    <s v="Ver SIVIGILA"/>
    <s v="Ver SIVIGILA"/>
    <s v="PUENTE ARANDA"/>
    <s v="A. DICIEMBRE 2024"/>
    <s v="2381Vigilancia de la salud ambientalPUENTE ARANDAA. DICIEMBRE 2024"/>
    <s v="Jenny Rocio López Espinel"/>
    <n v="2678672"/>
    <n v="0"/>
    <n v="2"/>
    <n v="0"/>
    <n v="5357344"/>
    <n v="0"/>
    <x v="9"/>
    <x v="3"/>
    <n v="2"/>
    <m/>
    <n v="535734"/>
    <n v="0"/>
    <n v="535734"/>
    <s v="Se genera glosa del 10% del valor reportado en la columna “presupuesto ejecutado periodo”, por ausencia de soportes, debido a que las actividades de la intervención reportadas como ejecutada en el informe de gestión, no fueron soportadas en su totalidad, ya que se evidenció de acuerdo al plan de acción, ausencia de soportes equivalente a una meta de 0,163 de una meta ejecutada de 2._x000a__x000a_La ausencia corresponde a las subactividad de “Aportes en la actualización de protocolos y formatos de la Vigilancia en salud, ambiental y Sanitaria de la temática de ruido”, teniendo en cuenta que se programó la anterior subactividad, sin embargo, la ausencia obedece a soportes realizados por parte de colaboradores de la subred, que no están dentro de las fechas de formalización de los contratos en el SECOP II."/>
    <m/>
    <m/>
    <m/>
    <n v="535734"/>
    <m/>
    <m/>
    <n v="535734"/>
  </r>
  <r>
    <s v="RETROSPECTIVO"/>
    <n v="2402"/>
    <x v="6"/>
    <s v="2402Vigilancia de la salud ambiental"/>
    <s v="Línea Aire Ruido y Radiación Electromagnética"/>
    <s v="Seguimiento a la implementación operativa en el componente ambiental y sanitario de la vigilancia de Salud Ambiental de la línea de Aire, Ruido y Radiación Electromagnética a nivel local"/>
    <s v="Vigilancia epidemiológica ambiental"/>
    <s v="Ver SIVIGILA"/>
    <s v="Ver SIVIGILA"/>
    <s v="PUENTE ARANDA"/>
    <s v="A. DICIEMBRE 2024"/>
    <s v="2402Vigilancia de la salud ambientalPUENTE ARANDAA. DICIEMBRE 2024"/>
    <s v="Jenny Rocio López Espinel"/>
    <n v="1339336"/>
    <n v="0"/>
    <n v="2"/>
    <n v="0"/>
    <n v="2678672"/>
    <n v="0"/>
    <x v="9"/>
    <x v="0"/>
    <n v="2"/>
    <m/>
    <n v="2678672"/>
    <n v="0"/>
    <n v="2678672"/>
    <s v="Se genera glosa del 100% del valor reportado en la columna “presupuesto ejecutado periodo”, por ausencia de soportes, debido a que las actividades de la intervención reportada como ejecutada en el informe de gestión, no fueron soportadas en su totalidad, ya que se evidenció de acuerdo al plan de acción, ausencia de soportes equivalente a una meta de 1,102 de una meta ejecutada de 2. Se genera la glosa sobre el 100% ya que el valor obtenido del 10% no cubre el valor de los soportes faltantes. _x000a__x000a_La ausencia corresponden a las subactividades de: “Apoyo en la validación de la información en físico y digital de lo desarrollado en la vigilancia de Salud Ambiental”, “Apoyo en la validación de la información en físico y digital en establecimientos vigilados y controlados con la Inspección y Vigilancia de los espacios libres de humo y aerosoles”; y “Radicación de Incumplimientos a Ley 1335 de 2009 que se generan en la Inspección y Vigilancia y en operativos interinstitucionales de control de espacios libres de humo y aerosoles”, teniendo en cuenta que se programaron las anteriores subactividades, sin embargo, la ausencia obedece a soportes realizados por parte de colaboradores de la subred, que no están dentro de las fechas de formalización de los contratos en el SECOP II."/>
    <m/>
    <m/>
    <m/>
    <n v="2678672"/>
    <m/>
    <m/>
    <n v="2678672"/>
  </r>
  <r>
    <s v="RETROSPECTIVO"/>
    <n v="2401"/>
    <x v="6"/>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OSA"/>
    <s v="A. DICIEMBRE 2024"/>
    <s v="2401Vigilancia de la salud ambientalBOSAA. DICIEMBRE 2024"/>
    <s v="Jenny Rocio López Espinel"/>
    <n v="3502808"/>
    <n v="0"/>
    <n v="2"/>
    <n v="0"/>
    <n v="7005616"/>
    <n v="0"/>
    <x v="9"/>
    <x v="0"/>
    <n v="2"/>
    <m/>
    <n v="7005616"/>
    <n v="0"/>
    <n v="7005616"/>
    <s v="Se genera glosa del 100% del valor reportado en la columna “presupuesto ejecutado periodo”, por ausencia de soportes, debido a que las actividades de la intervención reportada como ejecutada en el informe de gestión, no fueron soportadas en su totalidad, ya que se evidenció de acuerdo al plan de acción, ausencia de soportes equivalente a una meta de 0,826 de una meta ejecutada de 2. Se genera la glosa sobre el 100% ya que el valor obtenido del 10% no cubre el valor de los soportes faltantes. _x000a__x000a_La ausencia corresponden a las subactividades de: “Documentos Word o Excel en el que soporte el seguimiento de la implementación de la vigilancia de salud ambiental de la línea, incluye la gestión, el seguimiento al cumplimiento de la muestra, la cual debe ejecutarse de forma planificada y organizada según la metodología establecida en los protocolos de la línea, a fin de abarcar la totalidad de la muestra asignada”; “Documento que soporte la inducción y reinducción al talento humano que lo requiera en la aplicación de las encuestas, recomendaciones en salud ambiental y en el proceso de canalización de acuerdo con las directrices locales y Distritales“; “Acciones que soportan el posicionamiento de los resultados del análisis de la información generada de la Vigilancia de Salud Ambiental en los temas relacionados con la línea en los diferentes espacios presenciales o virtuales de articulación con las diferentes áreas de Salud Pública, gestión del riesgo, interinstitucional, academia o comunidad” y “Remitir oportunamente los documentos con la información que sea requerida por Nivel Central”, teniendo en cuenta que se programaron las anteriores subactividad, sin embargo, la ausencia obedece a soportes realizados por parte de colaboradores de la subred, que no están dentro de las fechas de formalización de los contratos en el SECOP II."/>
    <m/>
    <m/>
    <m/>
    <n v="7005616"/>
    <m/>
    <m/>
    <n v="7005616"/>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A. DICIEMBRE 2024"/>
    <s v="2378Vigilancia de la salud ambientalBOSAA. DICIEMBRE 2024"/>
    <s v="Jenny Rocio López Espinel"/>
    <n v="47595"/>
    <n v="0"/>
    <n v="10"/>
    <n v="0"/>
    <n v="475950"/>
    <n v="0"/>
    <x v="12"/>
    <x v="4"/>
    <n v="10"/>
    <m/>
    <n v="237975"/>
    <n v="0"/>
    <n v="237975"/>
    <s v="Se genera glosa del 50% de la intervención por plan de mejoramiento al no formular, remitir o ajustar los planes de mejoramiento derivados de los hallazgos del seguimiento desde nivel central acorde con oficio remitido No. 2025-EE-09663 de fecha 05 de marzo de 2025 donde precisa lo siguiente: “…se requirió un Plan de mejoramiento, del cual se solicitaron ajustes mediante radicado No. 2024-EE-146042 y a la fecha la Subred no presentó el plan de mejoramiento ajustado”. "/>
    <m/>
    <m/>
    <m/>
    <n v="237975"/>
    <m/>
    <m/>
    <n v="237975"/>
  </r>
  <r>
    <s v="RETROSPECTIVO"/>
    <n v="2399"/>
    <x v="6"/>
    <s v="2399Vigilancia de la salud ambiental"/>
    <s v="Línea Aire Ruido y Radiación Electromagnética"/>
    <s v="Visitas de Inspección y Vigilancia en espacios libres de humo y aerosoles"/>
    <s v="Establecimiento vigilado y controlado"/>
    <s v="Ver SIVIGILA"/>
    <s v="Ver SIVIGILA"/>
    <s v="BOSA"/>
    <s v="B. ENERO 2025"/>
    <s v="2399Vigilancia de la salud ambientalBOSAB. ENERO 2025"/>
    <s v="Jenny Rocio López Espinel"/>
    <n v="0"/>
    <n v="29479"/>
    <n v="0"/>
    <n v="132"/>
    <n v="0"/>
    <n v="3891228"/>
    <x v="10"/>
    <x v="0"/>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_x000a__x000a_- Se evidenció que el acta de Inspección Vigilancia Ley 1335 de 2009 AR01C136122 ID 731990 del 17/01/2025, tipo de establecimiento panadería, presenta incongruencia, toda vez que, el ítem 1C &quot;Elementos que promueven el consumo de tabaco&quot; se calificó como “Cumple”, cuando no aplica para establecimientos que no comercializan tabaco, teniendo en cuenta que los Ítem relacionados con venta de tabaco son evaluados como No Aplica_x000a__x000a_- Se evidenció que el acta de Inspección Vigilancia Ley 1335 de 2009 AR01C136153 ID 364538 del 22/01/2025, tipo de establecimiento restaurante, presenta incongruencia, toda vez que, el ítem 1C &quot;Elementos que promueven el consumo de tabaco&quot; se calificó como “Cumple”, cuando no aplica para establecimientos que no comercializan tabaco, teniendo en cuenta que los Ítem relacionados con venta de tabaco son evaluados como No Aplica."/>
    <m/>
    <m/>
    <m/>
    <n v="58958"/>
    <m/>
    <m/>
    <n v="58958"/>
  </r>
  <r>
    <s v="RETROSPECTIVO"/>
    <n v="1067"/>
    <x v="6"/>
    <s v="1067Vigilancia de la salud ambiental"/>
    <s v="Aspectos administrativos"/>
    <s v="Técnico Sisvea"/>
    <s v="Gestión de vigilancia de la Salud Ambiental"/>
    <s v="Ver SIVIGILA"/>
    <s v="Ver SIVIGILA"/>
    <s v="BOSA"/>
    <s v="A. DICIEMBRE 2024"/>
    <s v="1067Vigilancia de la salud ambientalBOSAA. DICIEMBRE 2024"/>
    <s v="IVÁN GARZÓN"/>
    <n v="3502992"/>
    <n v="0"/>
    <n v="3"/>
    <n v="0"/>
    <n v="10508976"/>
    <n v="0"/>
    <x v="13"/>
    <x v="0"/>
    <n v="3"/>
    <m/>
    <n v="10508976"/>
    <n v="0"/>
    <n v="10508976"/>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7 intervenciones.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27375 del 26/03/2025, en el que se comunicó que persistieron los hallazgos en la información ingresada por parte de la Subred de Servicios de Salud Sur Occidente en el aplicativo SIVIGILA D.C, , en la que se vieron afectadas las líneas de Aire Ruido y Radiación Electromagnética en 5 intervenciones, Alimentos Sanos y Seguros en 20 intervenciones, Calidad del Agua y Saneamiento Básico en 8 intervenciones, Seguridad Química en 2 intervenciones y Medicamentos Seguros en 1 intervenciones.  _x000a__x000a_Se aclara que la sumatoria de los conceptos técnicos definitivos y los hallazgos generados por las diferentes líneas de intervención, supera el valor ejecutado por Técnico Sisvea, sin embargo, el valor de la glosa para el periodo del 3 al 31 de diciembre de 2024 se establece por el 100% de la meta ejecutada en el informe de gestión. Lo anterior en concordancia con lo descrito en el anexo 9 criterios de glosa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10508976"/>
    <m/>
    <m/>
    <n v="10508976"/>
  </r>
  <r>
    <s v="RETROSPECTIVO"/>
    <n v="1063"/>
    <x v="6"/>
    <s v="1063Vigilancia de la salud ambiental"/>
    <s v="Aspectos administrativos"/>
    <s v="Digitador Sisvea"/>
    <s v="Gestión de vigilancia de la Salud Ambiental"/>
    <s v="Ver SIVIGILA"/>
    <s v="Ver SIVIGILA"/>
    <s v="BOSA"/>
    <s v="A. DICIEMBRE 2024"/>
    <s v="1063Vigilancia de la salud ambientalBOSAA. DICIEMBRE 2024"/>
    <s v="IVÁN GARZÓN"/>
    <n v="2472592"/>
    <n v="0"/>
    <n v="11"/>
    <n v="0"/>
    <n v="27198512"/>
    <n v="0"/>
    <x v="11"/>
    <x v="0"/>
    <n v="1.1933982638461986"/>
    <m/>
    <n v="2950787"/>
    <n v="0"/>
    <n v="2950787"/>
    <s v="Se genera glosa por Bases de datos Vs soportes en medio físico del 100% del valor de cada intervención por la no concordancia entre Bases de datos Vs. Soportes en medio físico, ya que se evidenciaron inconsistencias en acciones de Vigilancia intensificada así: 4 en Seguridad Química. _x000a__x000a_Adicionalmente:_x000a__x000a_Se genera glosa por Bases de datos Vs soportes en medio físico del 50% del valor de cada intervención por la no concordancia entre Bases de datos Vs. Soportes en medio físico, ya que se evidenciaron inconsistencias así: 6 en Calidad del Agua y Saneamiento Básico, 1 en Alimentos Sanos y Seguros, 17 en Seguridad Química y 4 en Medicamentos Seguros. _x000a__x000a_El cálculo de meta afectada se realizó sobre el valor reportado en el informe de gestión en la intervención Digitador SISVEA. Las inconsistencias reportadas de las diferentes líneas de intervención se encuentran en el archivo de glosas iniciales."/>
    <m/>
    <m/>
    <m/>
    <n v="2950787"/>
    <m/>
    <m/>
    <n v="2950787"/>
  </r>
  <r>
    <s v="RETROSPECTIVO"/>
    <n v="1066"/>
    <x v="6"/>
    <s v="1066Vigilancia de la salud ambiental"/>
    <s v="Aspectos administrativos"/>
    <s v="Referencia de la Vigilancia de la Salud Ambiental"/>
    <s v="Gestión de vigilancia de la Salud Ambiental"/>
    <s v="Ver SIVIGILA"/>
    <s v="Ver SIVIGILA"/>
    <s v="FONTIBON"/>
    <s v="A. DICIEMBRE 2024"/>
    <s v="1066Vigilancia de la salud ambientalFONTIBONA. DICIEMBRE 2024"/>
    <s v="IVÁN GARZÓN"/>
    <n v="8654072"/>
    <n v="0"/>
    <n v="1"/>
    <n v="0"/>
    <n v="8654072"/>
    <n v="0"/>
    <x v="14"/>
    <x v="2"/>
    <n v="1"/>
    <m/>
    <n v="432704"/>
    <n v="0"/>
    <n v="432704"/>
    <s v="Se genera glosa por Base de Talento Humano del 5% del valor total ejecutado por la intervención ya que se evidencian inconsistencias en base de talento humano registradas en el aplicativo SIVIGILA D.C., en las siguientes Líneas así: 42 en Eventos Transmisibles de Origen Zoonótico, 9 en Aire Ruido y Radiaciones Electromagnéticas, 30 Seguridad Química, 2 Calidad del Agua y Saneamiento Básico, 47 Alimentos Sanos y Seguros y 16 en Medicamentos Seguros._x000a__x000a_Las inconsistencias reportadas se encuentran en el archivo de glosas iniciales."/>
    <m/>
    <m/>
    <m/>
    <n v="432704"/>
    <m/>
    <m/>
    <n v="432704"/>
  </r>
  <r>
    <s v="RETROSPECTIVO"/>
    <n v="1066"/>
    <x v="6"/>
    <s v="1066Vigilancia de la salud ambiental"/>
    <s v="Aspectos administrativos"/>
    <s v="Referencia de la Vigilancia de la Salud Ambiental"/>
    <s v="Gestión de vigilancia de la Salud Ambiental"/>
    <s v="Ver SIVIGILA"/>
    <s v="Ver SIVIGILA"/>
    <s v="FONTIBON"/>
    <s v="A. DICIEMBRE 2024"/>
    <s v="1066Vigilancia de la salud ambientalFONTIBONA. DICIEMBRE 2024"/>
    <s v="IVÁN GARZÓN"/>
    <n v="8654072"/>
    <n v="0"/>
    <n v="1"/>
    <n v="0"/>
    <n v="8654072"/>
    <n v="0"/>
    <x v="10"/>
    <x v="5"/>
    <n v="1.4711920000000001"/>
    <m/>
    <n v="2164406"/>
    <n v="0"/>
    <n v="2164406"/>
    <s v="Se genera glosa del 17% de la intervención referencia de la vigilancia de la salud ambiental del mes de diciembre 2024, por incumplimiento del anexo 6 Lineamientos Técnicos de la Gestión de la Salud Publica GSP y del Plan de Salud Pública de Intervenciones Colectivas – PSPIC y Módulo de Estándares – SIVIGILA D.C, toda vez que se presentó incumplimiento de la muestra mínima anual de la aplicación de encuestas establecidas por protocolo para cada una de las temáticas de la línea Aire, Ruido y Radiación Electromagnética (REM), y oficio remitido por la referencia de la línea de nivel central No. 2025-EE-09663 de fecha 05 de marzo de 2025, donde refiere: “…el comportamiento de la ejecución adelantada por la Subred Sur Occidente en cada una de las UPZ por población y temática con corte al 31 de diciembre 2024 y su cumplimiento respecto a la muestra asignada por nivel central, observando que el incumplimiento se encuentra en 17% (730 encuestas)…”"/>
    <m/>
    <m/>
    <m/>
    <n v="2164406"/>
    <m/>
    <m/>
    <n v="2164406"/>
  </r>
  <r>
    <s v="RETROSPECTIVO"/>
    <n v="1998"/>
    <x v="6"/>
    <s v="1998Vigilancia de la salud ambiental"/>
    <s v="Aspectos administrativos"/>
    <s v="Fortalecimiento en la estrategia de Autorregulación"/>
    <s v="Gestión de vigilancia de la Salud Ambiental"/>
    <s v="Ver SIVIGILA"/>
    <s v="Ver SIVIGILA"/>
    <s v="FONTIBON"/>
    <s v="A. DICIEMBRE 2024"/>
    <s v="1998Vigilancia de la salud ambientalFONTIBONA. DICIEMBRE 2024"/>
    <s v="IVÁN GARZÓN"/>
    <n v="67172880"/>
    <n v="0"/>
    <n v="1"/>
    <n v="0"/>
    <n v="67172880"/>
    <n v="0"/>
    <x v="9"/>
    <x v="6"/>
    <n v="1"/>
    <m/>
    <n v="671729"/>
    <n v="0"/>
    <n v="671729"/>
    <s v="Se genera Glosa sobre el 1% del valor total facturado por la intervención, por ausencia de soportes, ya que se evidenciaron hallazgos en las diferentes líneas así:_x000a__x000a_Línea Eventos Transmisibles de Origen Zoonótico _x000a__x000a_En la intervención Fortalecimiento en la estrategia de Autorregulación, se evidenció 1 acta de reunión del día 03 de diciembre 2024 y 2 actas de seguimiento a los establecimientos vinculados en la estrategia de autorregulación del 05 de diciembre del 2024 (SA03C011701 y SA03C011700), sin embargo, el funcionario no contaba con formalización del contrato en el SECOP II._x000a__x000a_Línea Calidad del Agua y Saneamiento Básico_x000a_Se evidencio ausencia de soportes, ya que se ejecutaron 39 intervenciones en el periodo del 03 al 31 de diciembre del 2024, donde nueve (9) se ejecutaron sin la formalización del contrato de los profesionales a cargo de la estrategia cuya fecha de único de los integrantes de la estrategia fue el día 07 de diciembre del 2024._x000a__x000a_Línea Seguridad Química_x000a__x000a_En la intervención Fortalecimiento en la Estrategia de Autorregulación para la línea de Seguridad Química, se evidenció que no fueron presentados soportes de las siguientes actividades:_x000a__x000a_- Correo electrónico a líderes de la línea de los establecimientos canalizados del mes de noviembre de 2024._x000a__x000a_· Soporte de sensibilización a los representantes legales o propietarios de establecimientos objeto de vigilancia sanitaria sobre la autorregulación sanitaria, orientándolos sobre el acceso a esta estrategia, para única intervención en la localidad de Bosa, 1 soporte._x000a__x000a_· Soportes de seguimiento de los establecimientos vinculados en el plan de trabajo, no se presentaron 8 soportes en la localidad de Bosa y 8 soportes en la localidad de Kennedy._x000a_ _x000a_Línea Aspectos Administrativos _x000a__x000a_Para el periodo 3 al 31 de diciembre de 2024, se evidenció 9 actas de establecimiento terminado de las cuales 3 tienen fecha del 10 de diciembre de 2024, sin embargo, esto constituye una ausencia de soportes ya que se realizaron anteriores a la fecha de aprobación del contrato del colaborador Carlos Valenzuela, del día de 12 de diciembre de 2024._x000a__x000a_Nota: La ausencia obedece a soportes realizados por parte de colaboradores de la subred, que no están dentro de las fechas de formalización de los contratos en el SECOP II, equivalente a 0,010 de una meta ejecutada de 1."/>
    <m/>
    <m/>
    <m/>
    <n v="671729"/>
    <m/>
    <m/>
    <n v="671729"/>
  </r>
  <r>
    <s v="RETROSPECTIVO"/>
    <n v="1064"/>
    <x v="6"/>
    <s v="1064Vigilancia de la salud ambiental"/>
    <s v="Aspectos administrativos"/>
    <s v="Liderazgo técnico de la Vigilancia de la Salud Ambiental"/>
    <s v="Gestión de vigilancia de la Salud Ambiental"/>
    <s v="Ver SIVIGILA"/>
    <s v="Ver SIVIGILA"/>
    <s v="PUENTE ARANDA"/>
    <s v="A. DICIEMBRE 2024"/>
    <s v="1064Vigilancia de la salud ambientalPUENTE ARANDAA. DICIEMBRE 2024"/>
    <s v="IVÁN GARZÓN"/>
    <n v="7829936"/>
    <n v="0"/>
    <n v="13"/>
    <n v="0"/>
    <n v="101789168"/>
    <n v="0"/>
    <x v="10"/>
    <x v="0"/>
    <n v="1.3"/>
    <m/>
    <n v="10178917"/>
    <n v="0"/>
    <n v="10178917"/>
    <s v="Se genera glosa del 100% de las horas del perfil faltante relacionado en la TABLA DE COSTOS…, independiente del valor reportado en el informe de gestión, en los casos en que la intervención presenta un estándar presupuestal al mes y se requiera la participación según lineamiento o módulo de estándares SIVIGILA DC de uno o varios perfiles, y falte alguno de estos._x000a__x000a_Se evidenció que la línea de Alimentos sanos y seguros contó solo con (2) líderes operativos -profesional especializado 3 de perfil Médicos Veterinarios Zootecnistas, faltando un líder operativo -profesional especializado 3 de perfil Ingeniero de Alimentos, incumpliendo de esta manera lo establecido en el Documento operativo proceso transversal Vigilancia de la Salud Ambiental, numeral 3.2 Liderazgo técnico operativo de la Vigilancia de la Salud Ambiental, Tabla 2. Perfiles y distribución por subred integrada de servicios de salud; en el cual indica que para la Subred Sur Occidente los perfiles de los líderes deben ser “Ingeniero de Alimentos o Médicos veterinarios o Médicos Veterinarios Zootecnistas (3) Se deben contar con los dos perfiles”. Por tanto, se genera glosa en la intervención de “Liderazgo técnico de la Salud Ambiental- línea Alimentos sanos y seguros”, por incumplimiento de (1) líder operativo con perfil de ingeniero de alimentos._x000a__x000a_Adicionalmente:_x000a__x000a_Línea Aire, Ruido y Radiación Electromagnética_x000a__x000a_Se genera glosa del 20% sobre el valor total del líder de ARREM, por incumplimiento de Anexo 6 Lineamientos Técnicos de la Gestión de la Salud Publica GSP y del Plan de Salud Pública de Intervenciones Colectivas - PSPIC y Módulo de Estándares - SIVIGILA D.C, toda vez que se evidenció el siguiente hallazgo:_x000a__x000a_- En la actividad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 la subred no efectuó evaluaciones pre y post (que incluyan estudios de caso) como lo estipula el lineamiento para la actividad de apropiación, ya que no realizó los test de las inducciones de las tecnólogas Alejandra  Carvajal y Karen Tovar, quienes eran nuevo talento humano de la línea ARREM._x000a__x000a_Línea Medicamentos Seguros_x000a__x000a_Se genera glosa del 10% del valor de un líder de la intervención, por incumplimiento de anexo 6 lineamientos técnicos de la Gestión de la Salud Publica GSP y del Plan de Salud Pública de Intervenciones Colectivas - PSPIC y módulo de estándares - SIVIGILA D.C., teniendo en cuenta que según Radicado 2024ER42897 de 03/12/2024 Queja Droguería FARMA CLICK, no se evidenció respuesta, correspondiente a la queja interpuesta por la Droguería FARMA CLICK. En la base de seguimiento de AGILSALUD, se identificó que el caso fue registrado como informativo, sin gestionar respuesta formal al requerimiento."/>
    <m/>
    <m/>
    <m/>
    <n v="10178917"/>
    <m/>
    <m/>
    <n v="10178917"/>
  </r>
  <r>
    <s v="RETROSPECTIVO"/>
    <n v="1064"/>
    <x v="6"/>
    <s v="1064Vigilancia de la salud ambiental"/>
    <s v="Aspectos administrativos"/>
    <s v="Liderazgo técnico de la Vigilancia de la Salud Ambiental"/>
    <s v="Gestión de vigilancia de la Salud Ambiental"/>
    <s v="Ver SIVIGILA"/>
    <s v="Ver SIVIGILA"/>
    <s v="PUENTE ARANDA"/>
    <s v="A. DICIEMBRE 2024"/>
    <s v="1064Vigilancia de la salud ambientalPUENTE ARANDAA. DICIEMBRE 2024"/>
    <s v="IVÁN GARZÓN"/>
    <n v="7829936"/>
    <n v="0"/>
    <n v="13"/>
    <n v="0"/>
    <n v="101789168"/>
    <n v="0"/>
    <x v="9"/>
    <x v="3"/>
    <n v="13"/>
    <m/>
    <n v="10178917"/>
    <n v="0"/>
    <n v="10178917"/>
    <s v="Se genera Glosa sobre el 10% del valor reportado en la columna “presupuesto ejecutado periodo”, por ausencia de soportes en las siguientes líneas de intervención:_x000a__x000a_Línea Alimentos Sanos y Seguros_x000a__x000a_En la localidad de Puente Aranda del 03 al 31 de diciembre 2024, en la intervención “1064- Liderazgo técnico de la Vigilancia de la Salud Ambiental”, se identificó ausencia de soportes, debido a que el producto reportado como desarrollado en el informe de gestión, no fue soportado en el momento de la visita de supervisión, ya que se evidenció ausencia de soportes que corresponde a actividades ejecutadas por 2 de los lideres de la línea de Alimentos sanos y seguros sin tener la formalización del contrato, de acuerdo a lo reportado como ejecutado en el plan de acción programático y presupuestal. Lo anterior debido a que se evidenció actas de resolución de dudas del proceso de apropiación de lineamientos de la vigencia del 03 de diciembre 2024 al 31 de enero de 2025, participación en reunión convocada por referentes distritales, envío de informe trimestral de ETAS, envío de programación de operativos para el mes de diciembre, acta de reunión con otras líneas de VSA de planeación para intervención de establecimientos de alta complejidad, envío de bases a equipo operativo de base de priorizados de autorregulación en fechas en las cuales no se contaba con la formalización de los contratos._x000a_Línea Aire, Ruido y Radiación Electromagnética _x000a__x000a_Se evidencia ausencia de soportes, para el liderazgo técnico de la linea Aire, Ruido y Radiación Electromagnética - ARREM, para el periodo del 1 al 31 de diciembre 2024, donde no fueron presentados la totalidad de los soportes de las siguientes actividades:_x000a__x000a_1.1 Dar orientación o línea técnica para el adecuado desarrollo y con calidad de las actividades e intervenciones propias de la línea._x000a__x000a_1.5 Participar en el análisis programático de las metas a ejecutar, en el marco del convenio GSP PSPIC o adición correspondiente._x000a__x000a_2.2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 _x000a__x000a_2.5.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_x000a__x000a_2.6. Verificación y validación de la Información consignada de manera mensual en los diferentes sistemas de información (Sivigila D.C y sus módulos, aplicativos y bases de datos, incluyendo espacios libres de humo), así como atender la convocatoria de la SDS para ajustes de inconsistencias definitivas en los aplicativos._x000a__x000a_Línea Eventos Transmisibles de Origen Zoonótico _x000a__x000a_Se evidenció ausencia en las siguientes actividades descritas en la ficha técnica para los 2 lideres de la Línea ETOZ:_x000a__x000a_LIDER VACUNACIÓN_x000a_- Envío oportuno a nivel central del formato normalizado por SDS &quot;Solicitud, aprobación, y entrega de medicamentos, inmunobiológicos, dispositivos médicos, reactivos e insumos&quot; vía correo electrónico a nivel central._x000a_- Formato &quot;Recepción técnica de medicamentos, biológicos, dispositivos médicos e insumos&quot; respectivamente firmado por los actores responsables del proceso de recepción y entrega de biológico (Almacén de medicamentos y vacunas de la SDS - Subred)._x000a_- Información a la SDS vía correo electrónico, la pérdida o robo de biológico o carnés_x000a_- Cronograma de entrega de insumos necesarios para adelantar la actividad a los vacunadores que incluya como mínimo fecha de entrega, insumo y cantidad entregada._x000a__x000a_LIDER ETOZ_x000a_- Apoyar la documentación y seguimiento a los Planes de mejoramiento de conformidad con los hallazgos evidenciados en las acciones de seguimiento o evaluación de los equipos operativos._x000a_-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_x000a_- Asignar las actividades y metas mensuales a ejecutar por cada persona del equipo operativo que hace parte de la línea de intervención que lidera, incluyendo los establecimientos a los cuales se les realizará la IVC, de acuerdo con la base priorizada._x000a_- Apoyar activamente la socialización a todo el personal operativo de la línea de intervención que lidera, de los lineamientos establecidos en el convenio GSP PSPIC, lo cual incluye los documentos que hacen parte de los mismos como son fichas técnicas, guías, manuales, documentos técnicos, planes de acción de las acciones de vigilancia intensificadas, formatos de actas e instructivos de los mismos, entre otros._x000a_- Realizar seguimiento en campo a las actividades adelantadas en vigilancia rutinaria e intensificada por el equipo operativo, este seguimiento debe corresponder a 40 horas mes por líder_x000a_- Participar activamente en la planeación de establecimientos de alta complejidad de acuerdo con el numeral 4. Aspectos generales para tener en cuenta, literales i y j._x000a_- Articular las acciones de aseguramiento de cadenas productivas con los equipos de fortalecimiento de la estrategia de autorregulación. Adicionalmente, informar a los equipos de autorregulación el tanto humano que ingresa para inducción en la estrategia._x000a__x000a_Nota: La ausencia obedece a soportes realizados por parte de colaboradores de la subred, que no están dentro de las fechas de formalización de los contratos en el SECOP II, equivalente a 0,5 líderes de una meta ejecutada de 13. "/>
    <m/>
    <m/>
    <m/>
    <n v="10178917"/>
    <m/>
    <m/>
    <n v="10178917"/>
  </r>
  <r>
    <s v="RETROSPECTIVO"/>
    <n v="1062"/>
    <x v="6"/>
    <s v="1062Vigilancia de la salud ambiental"/>
    <s v="Aspectos administrativos"/>
    <s v="Apoyo administrativo de la Vigilancia de la Salud Ambiental"/>
    <s v="Gestión de vigilancia de la Salud Ambiental"/>
    <s v="Ver SIVIGILA"/>
    <s v="Ver SIVIGILA"/>
    <s v="KENNEDY"/>
    <s v="A. DICIEMBRE 2024"/>
    <s v="1062Vigilancia de la salud ambientalKENNEDYA. DICIEMBRE 2024"/>
    <s v="IVÁN GARZÓN"/>
    <n v="2472592"/>
    <n v="0"/>
    <n v="2"/>
    <n v="0"/>
    <n v="4945184"/>
    <n v="0"/>
    <x v="10"/>
    <x v="0"/>
    <n v="2"/>
    <m/>
    <n v="4945184"/>
    <n v="0"/>
    <n v="4945184"/>
    <s v="Se genera Glosa del 100% del valor de cada intervención, por Incumplimiento de las características técnicas y de calidad de las intervenciones establecidas en los lineamientos técnicos (Anexo No 6 módulo de estándares -Sivigila D.C), ya que se evidenció:_x000a__x000a_Correo electrónico recibido desde secretaría el día 5 de diciembre de 2024 en el cual se solicitaron 37 soportes de actas de desfavorables con el requerimiento para todas de “incompleta o mal digitalizada”. La subred contesta a este correo el día 18 de diciembre de 2024, respondiendo con soporte a 17 actas indicando que están pendientes por búsqueda en archivo de gestión documental el total de 20 actas o soportes. _x000a__x000a_Correo electrónico recibido desde secretaría el día 9 de diciembre de 2024 en el cual se solicitaron 39 soportes de actas de desfavorables con el requerimiento para todas de “incompleta o mal digitalizada”. La subred contesta a este correo el día 20 de diciembre de 2024, respondiendo con soporte a 21 actas indicando que están pendientes por búsqueda en archivo de gestión documental el total de 18 actas o soportes.  _x000a__x000a_Correo electrónico recibido desde secretaría el día 17 de diciembre de 2024 en el cual se solicitaron 22 soportes de actas de desfavorables con el requerimiento para todas de “incompleta o mal digitalizada”. La subred contesta a este correo el día 30 de diciembre de 2024, respondiendo con soporte a 14 actas indicando que están pendientes por búsqueda en archivo de gestión documental el total de 8 actas o soportes.  "/>
    <m/>
    <m/>
    <m/>
    <n v="4945184"/>
    <m/>
    <m/>
    <n v="4945184"/>
  </r>
  <r>
    <s v="RETROSPECTIVO"/>
    <n v="1066"/>
    <x v="6"/>
    <s v="1066Vigilancia de la salud ambiental"/>
    <s v="Aspectos administrativos"/>
    <s v="Referencia de la Vigilancia de la Salud Ambiental"/>
    <s v="Gestión de vigilancia de la Salud Ambiental"/>
    <s v="Ver SIVIGILA"/>
    <s v="Ver SIVIGILA"/>
    <s v="FONTIBON"/>
    <s v="A. DICIEMBRE 2024"/>
    <s v="1066Vigilancia de la salud ambientalFONTIBONA. DICIEMBRE 2024"/>
    <s v="IVÁN GARZÓN"/>
    <n v="8654072"/>
    <n v="0"/>
    <n v="1"/>
    <n v="0"/>
    <n v="8654072"/>
    <n v="0"/>
    <x v="5"/>
    <x v="1"/>
    <n v="1"/>
    <m/>
    <n v="519244"/>
    <n v="0"/>
    <n v="519244"/>
    <s v="Se genera glosa del 6%, del valor total descrito en la columna &quot;presupuesto ejecutado periodo&quot;, por el producto por Insumos y Recursos, por no disponer de insumos y recursos de carácter técnico, tecnológico y logístico, ó que no cumplan con las especificaciones técnicas que se requieren para el adecuado desarrollo de los productos pactados, confirme al convenio y sus anexos, teniendo en cuenta que, se identificaron las siguientes actas que corresponden a la versión anterior del acta MS05C, para las siguientes (9) actas: MS05C017604, MS05C017602, MS05C017611, MS05C017598, MS05C017601, MS05C017600, MS05C017612, MS05C017597, MS05C017605."/>
    <m/>
    <m/>
    <m/>
    <n v="519244"/>
    <m/>
    <m/>
    <n v="519244"/>
  </r>
  <r>
    <s v="RETROSPECTIVO"/>
    <n v="1067"/>
    <x v="6"/>
    <s v="1067Vigilancia de la salud ambiental"/>
    <s v="Aspectos administrativos"/>
    <s v="Técnico Sisvea"/>
    <s v="Gestión de vigilancia de la Salud Ambiental"/>
    <s v="Ver SIVIGILA"/>
    <s v="Ver SIVIGILA"/>
    <s v="BOSA"/>
    <s v="B. ENERO 2025"/>
    <s v="1067Vigilancia de la salud ambientalBOSAB. ENERO 2025"/>
    <s v="IVÁN GARZÓN"/>
    <n v="0"/>
    <n v="3616139"/>
    <n v="0"/>
    <n v="3"/>
    <n v="0"/>
    <n v="10848417"/>
    <x v="13"/>
    <x v="0"/>
    <m/>
    <n v="3"/>
    <n v="0"/>
    <n v="10848417"/>
    <n v="1084841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9 intervenciones.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28854 del 31/03/2025, en el que se comunicó que persistieron los hallazgos en la información ingresada por parte de la Subred de Servicios de Salud Sur Occidente en el aplicativo SIVIGILA D.C, , en la que se vieron afectadas las líneas de Aire Ruido y Radiación Electromagnética en 24 intervenciones, Alimentos Sanos y Seguros en 63 intervenciones, Calidad del Agua y Saneamiento Básico en 4 intervenciones, Eventos Transmisibles de Origen Zoonótico en 5 intervenciones, Medicamentos Seguros en 3 intervenciones y Seguridad Química en 4 intervenciones._x000a__x000a_Se aclara que la sumatoria de los conceptos técnicos definitivos y los hallazgos generados por las diferentes líneas de intervención, supera el valor ejecutado por Técnico Sisvea, sin embargo, el valor de la glosa para el mes de enero de 2025 se establece por el 100% de la meta ejecutada en el informe de gestión. Lo anterior en concordancia con lo descrito en el anexo 9 criterios de glosa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10848417"/>
    <m/>
    <m/>
    <n v="10848417"/>
  </r>
  <r>
    <s v="RETROSPECTIVO"/>
    <n v="1063"/>
    <x v="6"/>
    <s v="1063Vigilancia de la salud ambiental"/>
    <s v="Aspectos administrativos"/>
    <s v="Digitador Sisvea"/>
    <s v="Gestión de vigilancia de la Salud Ambiental"/>
    <s v="Ver SIVIGILA"/>
    <s v="Ver SIVIGILA"/>
    <s v="BOSA"/>
    <s v="B. ENERO 2025"/>
    <s v="1063Vigilancia de la salud ambientalBOSAB. ENERO 2025"/>
    <s v="IVÁN GARZÓN"/>
    <n v="0"/>
    <n v="2552457"/>
    <n v="0"/>
    <n v="11"/>
    <n v="0"/>
    <n v="28077027"/>
    <x v="11"/>
    <x v="0"/>
    <m/>
    <n v="2.5534471295696655"/>
    <n v="0"/>
    <n v="6517564"/>
    <n v="6517564"/>
    <s v="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1 en Seguridad Química y 2 en Medicamentos Seguros. _x000a__x000a_Adicionalmente:_x000a__x000a_Se genera glosa por Bases de datos Vs soportes en medio físico del 50% del valor de cada intervención por la no concordancia entre Bases de datos Vs. Soportes en medio físico, ya que se evidenciaron inconsistencias así: 8 en Calidad del Agua y Saneamiento Básico, 3 en Alimentos Sanos y Seguros, 1 en Eventos Transmisibles de Origen Zoonótico, 37 en Aire Ruido y Radiación Electromagnética, 21 en Seguridad Química y 6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6517564"/>
    <m/>
    <m/>
    <n v="6517564"/>
  </r>
  <r>
    <s v="RETROSPECTIVO"/>
    <n v="1066"/>
    <x v="6"/>
    <s v="1066Vigilancia de la salud ambiental"/>
    <s v="Aspectos administrativos"/>
    <s v="Referencia de la Vigilancia de la Salud Ambiental"/>
    <s v="Gestión de vigilancia de la Salud Ambiental"/>
    <s v="Ver SIVIGILA"/>
    <s v="Ver SIVIGILA"/>
    <s v="FONTIBON"/>
    <s v="B. ENERO 2025"/>
    <s v="1066Vigilancia de la salud ambientalFONTIBONB. ENERO 2025"/>
    <s v="IVÁN GARZÓN"/>
    <n v="0"/>
    <n v="8933599"/>
    <n v="0"/>
    <n v="1"/>
    <n v="0"/>
    <n v="8933599"/>
    <x v="14"/>
    <x v="2"/>
    <m/>
    <n v="1"/>
    <n v="0"/>
    <n v="446680"/>
    <n v="446680"/>
    <s v="Se genera glosa por Base de Talento Humano del 5% del valor total ejecutado por la intervención ya que se evidencian inconsistencias en base de talento humano registradas en el aplicativo SIVIGILA D.C., en las siguientes Líneas así: 9 en Eventos Transmisibles de Origen Zoonótico, 30 en Seguridad Química, 3 Calidad del Agua y Saneamiento Básico, 4 en Aire Ruido y Radiaciones Electromagnéticas y 1 en Medicamentos Seguros._x000a__x000a_Las inconsistencias reportadas se encuentran en el archivo de glosas iniciales."/>
    <m/>
    <m/>
    <m/>
    <n v="446680"/>
    <m/>
    <m/>
    <n v="446680"/>
  </r>
  <r>
    <s v="RETROSPECTIVO"/>
    <n v="1998"/>
    <x v="6"/>
    <s v="1998Vigilancia de la salud ambiental"/>
    <s v="Aspectos administrativos"/>
    <s v="Fortalecimiento en la estrategia de Autorregulación"/>
    <s v="Gestión de vigilancia de la Salud Ambiental"/>
    <s v="Ver SIVIGILA"/>
    <s v="Ver SIVIGILA"/>
    <s v="FONTIBON"/>
    <s v="B. ENERO 2025"/>
    <s v="1998Vigilancia de la salud ambientalFONTIBONB. ENERO 2025"/>
    <s v="IVÁN GARZÓN"/>
    <n v="0"/>
    <n v="69342564"/>
    <n v="0"/>
    <n v="1"/>
    <n v="0"/>
    <n v="69342564"/>
    <x v="10"/>
    <x v="0"/>
    <m/>
    <n v="1.0077403541063177E-2"/>
    <n v="0"/>
    <n v="698793"/>
    <n v="698793"/>
    <s v="Se genera Glosa del 100% por Incumplimiento de las características técnicas y de calidad de las intervenciones establecidas en los lineamientos técnicos (Anexo No 6 módulo de estándares -Sivigila D.C), correspondiente al valor de 24 horas del perfil que adelantó la actividad, ya que los productos no cumplen con lo descrito en los lineamientos._x000a__x000a_Para la línea de Alimentos sanos y Seguros, se evidenció que los (2) profesionales que ingresaron en el mes de enero de 2025 a la intervención de Fortalecimiento en la estrategia de Autorregulación no recibieron acompañamiento en campo de dos días (un total de 24 horas que equivale a 8 vistas), lo anterior de acuerdo a lo establecido en el “Anexo fortalecimiento estrategia de autorregulación."/>
    <m/>
    <m/>
    <m/>
    <n v="698793"/>
    <m/>
    <m/>
    <n v="698793"/>
  </r>
  <r>
    <s v="RETROSPECTIVO"/>
    <n v="1064"/>
    <x v="6"/>
    <s v="1064Vigilancia de la salud ambiental"/>
    <s v="Aspectos administrativos"/>
    <s v="Liderazgo técnico de la Vigilancia de la Salud Ambiental"/>
    <s v="Gestión de vigilancia de la Salud Ambiental"/>
    <s v="Ver SIVIGILA"/>
    <s v="Ver SIVIGILA"/>
    <s v="PUENTE ARANDA"/>
    <s v="B. ENERO 2025"/>
    <s v="1064Vigilancia de la salud ambientalPUENTE ARANDAB. ENERO 2025"/>
    <s v="IVÁN GARZÓN"/>
    <n v="0"/>
    <n v="8082843"/>
    <n v="0"/>
    <n v="13"/>
    <n v="0"/>
    <n v="105076959"/>
    <x v="10"/>
    <x v="0"/>
    <m/>
    <n v="0.90108684999999999"/>
    <n v="0"/>
    <n v="7283344"/>
    <n v="7283344"/>
    <s v="Se genera glosa del 100% de las horas del perfil faltante relacionado en la TABLA DE COSTOS…, independiente del valor reportado en el informe de gestión, en los casos en que la intervención presenta un estándar presupuestal al mes y se requiera la participación según lineamiento o módulo de estándares SIVIGILA DC de uno o varios perfiles, y falte alguno de estos._x000a_Para el periodo del 01 al 23 de enero del 2025, se evidenció que la línea de Alimentos sanos y seguros contó solo con (2) líderes operativos -profesional especializado 3 de perfil Médicos Veterinarios Zootecnistas, faltando un líder operativo -profesional especializado 3 de perfil Ingeniero de Alimentos, incumpliendo de esta manera lo establecido en el Documento operativo proceso transversal Vigilancia de la Salud Ambiental, numeral 3.2 Liderazgo técnico operativo de la Vigilancia de la Salud Ambiental, Tabla 2. Perfiles y distribución por subred integrada de servicios de salud; en el cual indica que para la Subred Sur Occidente los perfiles de los líderes deben ser “Ingeniero de Alimentos o Médicos veterinarios o Médicos Veterinarios Zootecnistas (3) Se deben contar con los dos perfiles”. Por tanto, se genera glosa en la intervención de “Liderazgo técnico de la Salud Ambiental- línea Alimentos sanos y seguros”, por incumplimiento de (1) líder operativo con perfil de ingeniero de alimentos por 129 horas; es importante indicar que el ingreso del líder operativo de perfil Ingeniero de Alimentos (Jesús Alveiro Vergel Greco) inició a desarrollar sus actividades de liderazgo técnico el día 24 de enero de 2025 fecha en la cual tuvo la formalización de su contrato  con ejecución y pago de 55 horas._x000a_Adicionalmente:_x000a_Línea Aire, Ruido y Radiación Electromagnética_x000a_Se genera glosa del 20% sobre el valor total del líder de ARREM, por incumplimiento de Anexo 6 Lineamientos Técnicos de la Gestión de la Salud Publica GSP y del Plan de Salud Pública de Intervenciones Colectivas - PSPIC y Módulo de Estándares - SIVIGILA D.C, toda vez que se evidenció el siguiente hallazgo:_x000a_En la actividad “Realizar la implementación del plan de apropiación conceptual y práctica cada vez que ingrese un integrante al equipo de trabajo, así como cada vez que sea necesario al equipo operativo, las cuales deben ser realizadas de acuerdo con las modificaciones que tenga el convenio GSP PSPIC o de conformidad con las necesidades del talento humano y hallazgos identificados en los procesos de seguimiento y acompañamiento”; La subred no efectuó evaluaciones pre y post (que incluyan estudios de caso) como lo estipula el lineamiento para la actividad de apropiación, ya que no realizó los test de las inducciones de los tecnólogos Leidy Katherine Contreras, Ivonne Mayerli Rodríguez, José Obdulio Cuervo, Luis Alejandro Vargas, Laura Yesenia Moreno y Andrés Felipe Montero, quienes eran nuevo talento humano de la línea ARREM. "/>
    <m/>
    <m/>
    <m/>
    <n v="7283344"/>
    <m/>
    <m/>
    <n v="7283344"/>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r>
    <m/>
    <m/>
    <x v="7"/>
    <s v=""/>
    <n v="0"/>
    <n v="0"/>
    <n v="0"/>
    <n v="0"/>
    <n v="0"/>
    <m/>
    <m/>
    <s v=""/>
    <m/>
    <n v="0"/>
    <n v="0"/>
    <n v="0"/>
    <n v="0"/>
    <n v="0"/>
    <n v="0"/>
    <x v="15"/>
    <x v="7"/>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8" minRefreshableVersion="3" useAutoFormatting="1" itemPrintTitles="1" createdVersion="8" indent="0" multipleFieldFilters="0">
  <location ref="A3:R13" firstHeaderRow="1" firstDataRow="2" firstDataCol="1"/>
  <pivotFields count="34">
    <pivotField showAll="0"/>
    <pivotField showAll="0"/>
    <pivotField axis="axisRow" showAll="0">
      <items count="9">
        <item x="2"/>
        <item x="3"/>
        <item x="5"/>
        <item x="4"/>
        <item x="1"/>
        <item x="6"/>
        <item x="0"/>
        <item x="7"/>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numFmtId="2" showAll="0"/>
    <pivotField numFmtId="2" showAll="0"/>
    <pivotField numFmtId="173" showAll="0"/>
    <pivotField showAll="0"/>
    <pivotField axis="axisCol" multipleItemSelectionAllowed="1" showAll="0">
      <items count="17">
        <item x="4"/>
        <item x="0"/>
        <item x="8"/>
        <item x="2"/>
        <item x="9"/>
        <item x="6"/>
        <item x="14"/>
        <item x="5"/>
        <item x="1"/>
        <item x="3"/>
        <item x="10"/>
        <item x="13"/>
        <item x="11"/>
        <item x="12"/>
        <item x="7"/>
        <item x="15"/>
        <item t="default"/>
      </items>
    </pivotField>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s>
  <rowFields count="1">
    <field x="2"/>
  </rowFields>
  <rowItems count="9">
    <i>
      <x/>
    </i>
    <i>
      <x v="1"/>
    </i>
    <i>
      <x v="2"/>
    </i>
    <i>
      <x v="3"/>
    </i>
    <i>
      <x v="4"/>
    </i>
    <i>
      <x v="5"/>
    </i>
    <i>
      <x v="6"/>
    </i>
    <i>
      <x v="7"/>
    </i>
    <i t="grand">
      <x/>
    </i>
  </rowItems>
  <colFields count="1">
    <field x="19"/>
  </colFields>
  <colItems count="17">
    <i>
      <x/>
    </i>
    <i>
      <x v="1"/>
    </i>
    <i>
      <x v="2"/>
    </i>
    <i>
      <x v="3"/>
    </i>
    <i>
      <x v="4"/>
    </i>
    <i>
      <x v="5"/>
    </i>
    <i>
      <x v="6"/>
    </i>
    <i>
      <x v="7"/>
    </i>
    <i>
      <x v="8"/>
    </i>
    <i>
      <x v="9"/>
    </i>
    <i>
      <x v="10"/>
    </i>
    <i>
      <x v="11"/>
    </i>
    <i>
      <x v="12"/>
    </i>
    <i>
      <x v="13"/>
    </i>
    <i>
      <x v="14"/>
    </i>
    <i>
      <x v="15"/>
    </i>
    <i t="grand">
      <x/>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4">
    <pivotField showAll="0"/>
    <pivotField showAll="0"/>
    <pivotField axis="axisRow" showAll="0">
      <items count="9">
        <item x="2"/>
        <item x="3"/>
        <item x="5"/>
        <item x="4"/>
        <item x="1"/>
        <item x="6"/>
        <item x="0"/>
        <item x="7"/>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numFmtId="2" showAll="0"/>
    <pivotField numFmtId="2" showAll="0"/>
    <pivotField numFmtId="173" showAll="0"/>
    <pivotField showAll="0"/>
    <pivotField showAll="0"/>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13:AI2797" totalsRowShown="0" headerRowDxfId="62" dataDxfId="61" totalsRowDxfId="60" headerRowCellStyle="Énfasis5" dataCellStyle="Énfasis5">
  <autoFilter ref="B13:AI2797">
    <filterColumn colId="12">
      <filters>
        <filter val="Andrea Palacios Sandoval"/>
        <filter val="Claudia Bermudez Olaya, Yudy Cusva Verdugo, Margarita María Duarte Orjuela, Mabel Rocío Lizcano Ortega y John Alejandro Molina Rincón"/>
        <filter val="Mabel Lizcano Ortega"/>
      </filters>
    </filterColumn>
  </autoFilter>
  <tableColumns count="34">
    <tableColumn id="1" name="TIPO DE SEGUIMIENTO" dataDxfId="59" dataCellStyle="Énfasis5"/>
    <tableColumn id="29" name="CODIGO ACTIVIDAD EN PPP Y LINEAMIENTO" dataDxfId="58" dataCellStyle="Énfasis5"/>
    <tableColumn id="2" name="ENTORNO/COMPONENTE" dataDxfId="57" dataCellStyle="Énfasis5"/>
    <tableColumn id="3" name="Columna1" dataDxfId="56" dataCellStyle="Énfasis5">
      <calculatedColumnFormula>+Tabla1[[#This Row],[CODIGO ACTIVIDAD EN PPP Y LINEAMIENTO]]&amp;Tabla1[[#This Row],[ENTORNO/COMPONENTE]]</calculatedColumnFormula>
    </tableColumn>
    <tableColumn id="4" name="LINEAS OPERATIVAS DEL MODELO TERRITORIAL EN SALUD/NOMBRE LINEA VSA" dataDxfId="55" totalsRowDxfId="54" dataCellStyle="Énfasis5">
      <calculatedColumnFormula>+VLOOKUP(Tabla1[[#This Row],[Columna1]],IG!$D$3:$L$1908,3,FALSE)</calculatedColumnFormula>
    </tableColumn>
    <tableColumn id="5" name="ITER- ACCION_x000a_INTEGRAL E INTEGRADA / NOMBRE INTERVENCIÓN VSA" dataDxfId="53" totalsRowDxfId="52" dataCellStyle="Énfasis5">
      <calculatedColumnFormula>+VLOOKUP(Tabla1[[#This Row],[Columna1]],IG!$D$3:$W$1908,4,FALSE)</calculatedColumnFormula>
    </tableColumn>
    <tableColumn id="6" name="PRODUCTO" dataDxfId="51" totalsRowDxfId="50" dataCellStyle="Énfasis5">
      <calculatedColumnFormula>+VLOOKUP(Tabla1[[#This Row],[Columna1]],IG!$D$3:$W$1908,5,FALSE)</calculatedColumnFormula>
    </tableColumn>
    <tableColumn id="7" name="UNIDAD DE MEDIDA_x000a_SEGUIMIENTO FINANCIERO" dataDxfId="49" totalsRowDxfId="48" dataCellStyle="Énfasis5">
      <calculatedColumnFormula>+VLOOKUP(Tabla1[[#This Row],[Columna1]],IG!$D$3:$W$1908,6,FALSE)</calculatedColumnFormula>
    </tableColumn>
    <tableColumn id="8" name="NIVEL DE OPERACIÓN" dataDxfId="47" totalsRowDxfId="46" dataCellStyle="Énfasis5">
      <calculatedColumnFormula>+VLOOKUP(Tabla1[[#This Row],[Columna1]],IG!$D$3:$W$1908,7,FALSE)</calculatedColumnFormula>
    </tableColumn>
    <tableColumn id="9" name="LOCALIDAD" dataDxfId="45" dataCellStyle="Énfasis5"/>
    <tableColumn id="10" name="MES" dataDxfId="44" dataCellStyle="Énfasis5"/>
    <tableColumn id="11" name="concatenar" dataDxfId="43" dataCellStyle="Énfasis5">
      <calculatedColumnFormula>+Tabla1[[#This Row],[Columna1]]&amp;Tabla1[[#This Row],[LOCALIDAD]]&amp;Tabla1[[#This Row],[MES]]</calculatedColumnFormula>
    </tableColumn>
    <tableColumn id="12" name="RESPONSABLE" dataDxfId="42" dataCellStyle="Énfasis5"/>
    <tableColumn id="13" name="VALOR UNITARIO SEGUIMIENTO FINANCIERO_x000a_2024" dataDxfId="41" totalsRowDxfId="40" dataCellStyle="Énfasis5">
      <calculatedColumnFormula>+VLOOKUP(Tabla1[[#This Row],[concatenar]],IG!$M$3:$W$1908,2,FALSE)</calculatedColumnFormula>
    </tableColumn>
    <tableColumn id="33" name="VALOR UNITARIO SEGUIMIENTO FINANCIERO_x000a_2025" dataDxfId="39" totalsRowDxfId="38" dataCellStyle="Énfasis5">
      <calculatedColumnFormula>+VLOOKUP(Tabla1[[#This Row],[concatenar]],IG!$M$3:$W$1908,3,FALSE)</calculatedColumnFormula>
    </tableColumn>
    <tableColumn id="28" name="META EJECUTADA RECURSOS 2024" dataDxfId="37" totalsRowDxfId="36" dataCellStyle="Énfasis5">
      <calculatedColumnFormula>+VLOOKUP(Tabla1[[#This Row],[concatenar]],IG!$M$3:$W$1908,8,FALSE)</calculatedColumnFormula>
    </tableColumn>
    <tableColumn id="30" name="META EJECUTADA RECURSOS 2025" dataDxfId="35" totalsRowDxfId="34" dataCellStyle="Millares">
      <calculatedColumnFormula>+VLOOKUP(Tabla1[[#This Row],[concatenar]],IG!$M$3:$W$1908,9,FALSE)</calculatedColumnFormula>
    </tableColumn>
    <tableColumn id="14" name="VALOR EJECUTADO RECURSOS 2024" dataDxfId="33" totalsRowDxfId="32" dataCellStyle="Millares [0]">
      <calculatedColumnFormula>+VLOOKUP(Tabla1[[#This Row],[concatenar]],IG!$M$3:$W$1908,10,FALSE)</calculatedColumnFormula>
    </tableColumn>
    <tableColumn id="16" name="VALOR EJECUTADO RECURSOS 2025 (Incluye Indexación)" dataDxfId="31" totalsRowDxfId="30" dataCellStyle="Énfasis5">
      <calculatedColumnFormula>+VLOOKUP(Tabla1[[#This Row],[concatenar]],IG!$M$3:$W$1908,11,FALSE)</calculatedColumnFormula>
    </tableColumn>
    <tableColumn id="17" name="Criterio de Glosa" dataDxfId="29" totalsRowDxfId="28" dataCellStyle="Énfasis5"/>
    <tableColumn id="18" name="Porcentaje de Glosa" dataDxfId="27" totalsRowDxfId="26" dataCellStyle="Porcentaje"/>
    <tableColumn id="19" name="MET AFECTADA PORLA GLOSA_x000a_RECURSOS 2024" dataDxfId="25" totalsRowDxfId="24" dataCellStyle="Énfasis5"/>
    <tableColumn id="31" name="META AFECTADA PORLA GLOSA_x000a_RECURSOS 2025" dataDxfId="23" totalsRowDxfId="22" dataCellStyle="Énfasis5"/>
    <tableColumn id="20" name="VALOR DE LA GLOSA 2024" dataDxfId="21" totalsRowDxfId="20" dataCellStyle="Moneda [0]">
      <calculatedColumnFormula>ROUND(Tabla1[[#This Row],[VALOR UNITARIO SEGUIMIENTO FINANCIERO
2024]]*Tabla1[[#This Row],[MET AFECTADA PORLA GLOSA
RECURSOS 2024]]*Tabla1[[#This Row],[Porcentaje de Glosa]],0)</calculatedColumnFormula>
    </tableColumn>
    <tableColumn id="32" name="VALOR DE LA GLOSA 2025" dataDxfId="19" totalsRowDxfId="18" dataCellStyle="Moneda [0]">
      <calculatedColumnFormula>ROUND(Tabla1[[#This Row],[VALOR UNITARIO SEGUIMIENTO FINANCIERO
2025]]*Tabla1[[#This Row],[META AFECTADA PORLA GLOSA
RECURSOS 2025]]*Tabla1[[#This Row],[Porcentaje de Glosa]],0)</calculatedColumnFormula>
    </tableColumn>
    <tableColumn id="34" name="VALOR TOTAL DE LA GLOSA" dataDxfId="17" totalsRowDxfId="16" dataCellStyle="Moneda [0]">
      <calculatedColumnFormula>ROUND(Tabla1[[#This Row],[VALOR DE LA GLOSA 2024]]+Tabla1[[#This Row],[VALOR DE LA GLOSA 2025]],0)</calculatedColumnFormula>
    </tableColumn>
    <tableColumn id="21" name="Motivo de la Glosa" dataDxfId="15" totalsRowDxfId="14" dataCellStyle="Énfasis5"/>
    <tableColumn id="15" name="RESPUESTA A LA GLOSA POR LA SUBRED" dataDxfId="13" totalsRowDxfId="12" dataCellStyle="Énfasis5"/>
    <tableColumn id="22" name="Valor soportado por la Subred" dataDxfId="11" totalsRowDxfId="10" dataCellStyle="Énfasis5"/>
    <tableColumn id="23" name="CONCILIACIÓN DE LA GLOSA" dataDxfId="9" totalsRowDxfId="8" dataCellStyle="Énfasis5"/>
    <tableColumn id="24" name="VALOR GLOSA DEFINITIVA" dataDxfId="7" totalsRowDxfId="6" dataCellStyle="Énfasis5">
      <calculatedColumnFormula>ROUND(Tabla1[[#This Row],[VALOR TOTAL DE LA GLOSA]]-Tabla1[[#This Row],[Valor soportado por la Subred]],0)</calculatedColumnFormula>
    </tableColumn>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A1909"/>
  <sheetViews>
    <sheetView zoomScale="70" zoomScaleNormal="70" workbookViewId="0">
      <pane ySplit="2" topLeftCell="A189" activePane="bottomLeft" state="frozen"/>
      <selection pane="bottomLeft" activeCell="C189" sqref="C189"/>
    </sheetView>
  </sheetViews>
  <sheetFormatPr baseColWidth="10" defaultRowHeight="15" x14ac:dyDescent="0.25"/>
  <cols>
    <col min="2" max="2" width="17" customWidth="1"/>
    <col min="4" max="4" width="28.7109375" style="9" customWidth="1"/>
    <col min="5" max="5" width="18.5703125" customWidth="1"/>
    <col min="7" max="7" width="16.5703125" customWidth="1"/>
    <col min="12" max="12" width="11.42578125" style="17"/>
    <col min="13" max="13" width="11.42578125" style="8"/>
    <col min="14" max="17" width="14" style="10" customWidth="1"/>
    <col min="18" max="18" width="25.28515625" style="10" customWidth="1"/>
    <col min="19" max="19" width="19.5703125" style="10" customWidth="1"/>
    <col min="20" max="20" width="15.140625" style="11" customWidth="1"/>
    <col min="21" max="21" width="16.7109375" style="55" customWidth="1"/>
    <col min="22" max="22" width="20.5703125" style="11" customWidth="1"/>
    <col min="23" max="23" width="16.5703125" style="55" customWidth="1"/>
  </cols>
  <sheetData>
    <row r="1" spans="1:27" ht="57.75" customHeight="1" thickBot="1" x14ac:dyDescent="0.3">
      <c r="M1" s="12"/>
      <c r="N1" s="13"/>
      <c r="O1" s="13"/>
      <c r="P1" s="13">
        <f t="shared" ref="P1:W1" si="0">SUBTOTAL(9,P3:P1048576)</f>
        <v>1094.420616513305</v>
      </c>
      <c r="Q1" s="13">
        <f t="shared" si="0"/>
        <v>89.109383595178002</v>
      </c>
      <c r="R1" s="13">
        <f t="shared" si="0"/>
        <v>404443949.99999952</v>
      </c>
      <c r="S1" s="13">
        <f t="shared" si="0"/>
        <v>394819259.52600056</v>
      </c>
      <c r="T1" s="13">
        <f t="shared" si="0"/>
        <v>1094.420616513305</v>
      </c>
      <c r="U1" s="13">
        <f t="shared" si="0"/>
        <v>88.34247494144131</v>
      </c>
      <c r="V1" s="13">
        <f t="shared" si="0"/>
        <v>404443949.99999952</v>
      </c>
      <c r="W1" s="13">
        <f t="shared" si="0"/>
        <v>368476347.27097303</v>
      </c>
    </row>
    <row r="2" spans="1:27" s="7" customFormat="1" ht="87" customHeight="1" thickTop="1" thickBot="1" x14ac:dyDescent="0.3">
      <c r="A2" s="5"/>
      <c r="B2" s="52" t="s">
        <v>27</v>
      </c>
      <c r="C2" s="53" t="s">
        <v>28</v>
      </c>
      <c r="D2" s="104" t="s">
        <v>29</v>
      </c>
      <c r="E2" s="59" t="s">
        <v>59</v>
      </c>
      <c r="F2" s="60" t="s">
        <v>60</v>
      </c>
      <c r="G2" s="60" t="s">
        <v>61</v>
      </c>
      <c r="H2" s="60" t="s">
        <v>62</v>
      </c>
      <c r="I2" s="60" t="s">
        <v>63</v>
      </c>
      <c r="J2" s="61" t="s">
        <v>64</v>
      </c>
      <c r="K2" s="53" t="s">
        <v>12</v>
      </c>
      <c r="L2" s="54" t="s">
        <v>13</v>
      </c>
      <c r="M2" s="105" t="s">
        <v>29</v>
      </c>
      <c r="N2" s="79" t="s">
        <v>99</v>
      </c>
      <c r="O2" s="80" t="s">
        <v>100</v>
      </c>
      <c r="P2" s="72" t="s">
        <v>101</v>
      </c>
      <c r="Q2" s="72" t="s">
        <v>102</v>
      </c>
      <c r="R2" s="73" t="s">
        <v>103</v>
      </c>
      <c r="S2" s="74" t="s">
        <v>104</v>
      </c>
      <c r="T2" s="72" t="s">
        <v>85</v>
      </c>
      <c r="U2" s="72" t="s">
        <v>86</v>
      </c>
      <c r="V2" s="73" t="s">
        <v>87</v>
      </c>
      <c r="W2" s="74" t="s">
        <v>88</v>
      </c>
      <c r="X2" s="6"/>
      <c r="Y2" s="6"/>
      <c r="Z2" s="6"/>
      <c r="AA2" s="6"/>
    </row>
    <row r="3" spans="1:27" ht="101.25" hidden="1" customHeight="1" thickTop="1" x14ac:dyDescent="0.25">
      <c r="B3" s="69">
        <v>80</v>
      </c>
      <c r="C3" s="75" t="s">
        <v>67</v>
      </c>
      <c r="D3" s="8" t="str">
        <f>+B3&amp;C3</f>
        <v>80Macro, meso y micro gestión de la salud pública</v>
      </c>
      <c r="E3" s="8" t="s">
        <v>319</v>
      </c>
      <c r="F3" s="8" t="s">
        <v>318</v>
      </c>
      <c r="G3" s="8" t="s">
        <v>113</v>
      </c>
      <c r="H3" s="8" t="s">
        <v>136</v>
      </c>
      <c r="I3" s="8" t="s">
        <v>260</v>
      </c>
      <c r="J3" s="8" t="s">
        <v>314</v>
      </c>
      <c r="K3" s="63" t="s">
        <v>109</v>
      </c>
      <c r="L3" s="75" t="s">
        <v>97</v>
      </c>
      <c r="M3" s="8" t="str">
        <f t="shared" ref="M3:M66" si="1">+D3&amp;K3&amp;L3</f>
        <v>80Macro, meso y micro gestión de la salud públicaFONTIBONA. DICIEMBRE 2024</v>
      </c>
      <c r="N3" s="81">
        <v>3135</v>
      </c>
      <c r="O3" s="83"/>
      <c r="P3" s="86">
        <v>5500</v>
      </c>
      <c r="Q3" s="83"/>
      <c r="R3" s="87">
        <v>17242500</v>
      </c>
      <c r="S3" s="83"/>
      <c r="T3" s="86">
        <v>5500</v>
      </c>
      <c r="U3" s="83"/>
      <c r="V3" s="87">
        <v>17242500</v>
      </c>
      <c r="W3" s="83"/>
    </row>
    <row r="4" spans="1:27" ht="101.25" hidden="1" customHeight="1" x14ac:dyDescent="0.25">
      <c r="B4" s="70">
        <v>86</v>
      </c>
      <c r="C4" s="76" t="s">
        <v>68</v>
      </c>
      <c r="D4" s="8" t="str">
        <f t="shared" ref="D4:D67" si="2">+B4&amp;C4</f>
        <v>86Gestión y Análisis de Políticas para el bienestar en los territorios</v>
      </c>
      <c r="E4" s="8" t="s">
        <v>317</v>
      </c>
      <c r="F4" s="8" t="s">
        <v>318</v>
      </c>
      <c r="G4" s="8" t="s">
        <v>114</v>
      </c>
      <c r="H4" s="8" t="s">
        <v>137</v>
      </c>
      <c r="I4" s="8" t="s">
        <v>261</v>
      </c>
      <c r="J4" s="8" t="s">
        <v>314</v>
      </c>
      <c r="K4" s="63" t="s">
        <v>109</v>
      </c>
      <c r="L4" s="76" t="s">
        <v>97</v>
      </c>
      <c r="M4" s="8" t="str">
        <f t="shared" si="1"/>
        <v>86Gestión y Análisis de Políticas para el bienestar en los territoriosFONTIBONA. DICIEMBRE 2024</v>
      </c>
      <c r="N4" s="83">
        <v>16287024</v>
      </c>
      <c r="O4" s="83"/>
      <c r="P4" s="90">
        <v>1</v>
      </c>
      <c r="Q4" s="83"/>
      <c r="R4" s="83">
        <v>16287024</v>
      </c>
      <c r="S4" s="83"/>
      <c r="T4" s="90">
        <v>0.94</v>
      </c>
      <c r="U4" s="83"/>
      <c r="V4" s="83">
        <v>15309802.559999999</v>
      </c>
      <c r="W4" s="83"/>
    </row>
    <row r="5" spans="1:27" ht="101.25" hidden="1" customHeight="1" x14ac:dyDescent="0.25">
      <c r="B5" s="70">
        <v>87</v>
      </c>
      <c r="C5" s="76" t="s">
        <v>68</v>
      </c>
      <c r="D5" s="8" t="str">
        <f t="shared" si="2"/>
        <v>87Gestión y Análisis de Políticas para el bienestar en los territorios</v>
      </c>
      <c r="E5" s="8" t="s">
        <v>317</v>
      </c>
      <c r="F5" s="8" t="s">
        <v>318</v>
      </c>
      <c r="G5" s="8" t="s">
        <v>115</v>
      </c>
      <c r="H5" s="8" t="s">
        <v>138</v>
      </c>
      <c r="I5" s="8" t="s">
        <v>138</v>
      </c>
      <c r="J5" s="8" t="s">
        <v>314</v>
      </c>
      <c r="K5" s="63" t="s">
        <v>109</v>
      </c>
      <c r="L5" s="76" t="s">
        <v>97</v>
      </c>
      <c r="M5" s="8" t="str">
        <f t="shared" si="1"/>
        <v>87Gestión y Análisis de Políticas para el bienestar en los territoriosFONTIBONA. DICIEMBRE 2024</v>
      </c>
      <c r="N5" s="83">
        <v>23686976</v>
      </c>
      <c r="O5" s="83"/>
      <c r="P5" s="90">
        <v>1</v>
      </c>
      <c r="Q5" s="83"/>
      <c r="R5" s="83">
        <v>23686976</v>
      </c>
      <c r="S5" s="83"/>
      <c r="T5" s="90">
        <v>0.92</v>
      </c>
      <c r="U5" s="83"/>
      <c r="V5" s="83">
        <v>21792017.920000002</v>
      </c>
      <c r="W5" s="83"/>
    </row>
    <row r="6" spans="1:27" ht="101.25" hidden="1" customHeight="1" x14ac:dyDescent="0.25">
      <c r="B6" s="70">
        <v>141</v>
      </c>
      <c r="C6" s="76" t="s">
        <v>69</v>
      </c>
      <c r="D6" s="8" t="str">
        <f t="shared" si="2"/>
        <v>141Vigilancia en salud pública</v>
      </c>
      <c r="E6" s="8" t="s">
        <v>317</v>
      </c>
      <c r="F6" s="8" t="s">
        <v>318</v>
      </c>
      <c r="G6" s="8" t="s">
        <v>116</v>
      </c>
      <c r="H6" s="8" t="s">
        <v>139</v>
      </c>
      <c r="I6" s="8" t="s">
        <v>262</v>
      </c>
      <c r="J6" s="8" t="s">
        <v>314</v>
      </c>
      <c r="K6" s="63" t="s">
        <v>109</v>
      </c>
      <c r="L6" s="76" t="s">
        <v>97</v>
      </c>
      <c r="M6" s="8" t="str">
        <f t="shared" si="1"/>
        <v>141Vigilancia en salud públicaFONTIBONA. DICIEMBRE 2024</v>
      </c>
      <c r="N6" s="83">
        <v>5357344</v>
      </c>
      <c r="O6" s="83"/>
      <c r="P6" s="90">
        <v>1</v>
      </c>
      <c r="Q6" s="83"/>
      <c r="R6" s="83">
        <v>5357344</v>
      </c>
      <c r="S6" s="83"/>
      <c r="T6" s="90">
        <v>1</v>
      </c>
      <c r="U6" s="83">
        <v>0</v>
      </c>
      <c r="V6" s="83">
        <v>5357344</v>
      </c>
      <c r="W6" s="83"/>
    </row>
    <row r="7" spans="1:27" ht="101.25" hidden="1" customHeight="1" x14ac:dyDescent="0.25">
      <c r="B7" s="70">
        <v>86</v>
      </c>
      <c r="C7" s="76" t="s">
        <v>68</v>
      </c>
      <c r="D7" s="8" t="str">
        <f t="shared" si="2"/>
        <v>86Gestión y Análisis de Políticas para el bienestar en los territorios</v>
      </c>
      <c r="E7" s="8" t="s">
        <v>317</v>
      </c>
      <c r="F7" s="8" t="s">
        <v>318</v>
      </c>
      <c r="G7" s="8" t="s">
        <v>114</v>
      </c>
      <c r="H7" s="8" t="s">
        <v>137</v>
      </c>
      <c r="I7" s="8" t="s">
        <v>261</v>
      </c>
      <c r="J7" s="8" t="s">
        <v>314</v>
      </c>
      <c r="K7" s="76" t="s">
        <v>110</v>
      </c>
      <c r="L7" s="76" t="s">
        <v>97</v>
      </c>
      <c r="M7" s="8" t="str">
        <f t="shared" si="1"/>
        <v>86Gestión y Análisis de Políticas para el bienestar en los territoriosKENNEDYA. DICIEMBRE 2024</v>
      </c>
      <c r="N7" s="83">
        <v>16287024</v>
      </c>
      <c r="O7" s="83"/>
      <c r="P7" s="83">
        <v>1</v>
      </c>
      <c r="Q7" s="83"/>
      <c r="R7" s="83">
        <v>16287024</v>
      </c>
      <c r="S7" s="83"/>
      <c r="T7" s="83">
        <v>0.82</v>
      </c>
      <c r="U7" s="83"/>
      <c r="V7" s="83">
        <v>13355359.68</v>
      </c>
      <c r="W7" s="83"/>
    </row>
    <row r="8" spans="1:27" ht="101.25" hidden="1" customHeight="1" x14ac:dyDescent="0.25">
      <c r="B8" s="70">
        <v>87</v>
      </c>
      <c r="C8" s="76" t="s">
        <v>68</v>
      </c>
      <c r="D8" s="8" t="str">
        <f t="shared" si="2"/>
        <v>87Gestión y Análisis de Políticas para el bienestar en los territorios</v>
      </c>
      <c r="E8" s="8" t="s">
        <v>317</v>
      </c>
      <c r="F8" s="8" t="s">
        <v>318</v>
      </c>
      <c r="G8" s="8" t="s">
        <v>115</v>
      </c>
      <c r="H8" s="8" t="s">
        <v>138</v>
      </c>
      <c r="I8" s="8" t="s">
        <v>138</v>
      </c>
      <c r="J8" s="8" t="s">
        <v>314</v>
      </c>
      <c r="K8" s="76" t="s">
        <v>110</v>
      </c>
      <c r="L8" s="76" t="s">
        <v>97</v>
      </c>
      <c r="M8" s="8" t="str">
        <f t="shared" si="1"/>
        <v>87Gestión y Análisis de Políticas para el bienestar en los territoriosKENNEDYA. DICIEMBRE 2024</v>
      </c>
      <c r="N8" s="83">
        <v>23686976</v>
      </c>
      <c r="O8" s="83"/>
      <c r="P8" s="83">
        <v>1</v>
      </c>
      <c r="Q8" s="83"/>
      <c r="R8" s="83">
        <v>23686976</v>
      </c>
      <c r="S8" s="83"/>
      <c r="T8" s="83">
        <v>0.77</v>
      </c>
      <c r="U8" s="83"/>
      <c r="V8" s="83">
        <v>18238971.52</v>
      </c>
      <c r="W8" s="83"/>
    </row>
    <row r="9" spans="1:27" ht="101.25" hidden="1" customHeight="1" x14ac:dyDescent="0.25">
      <c r="B9" s="70">
        <v>141</v>
      </c>
      <c r="C9" s="76" t="s">
        <v>69</v>
      </c>
      <c r="D9" s="8" t="str">
        <f t="shared" si="2"/>
        <v>141Vigilancia en salud pública</v>
      </c>
      <c r="E9" s="8" t="s">
        <v>317</v>
      </c>
      <c r="F9" s="8" t="s">
        <v>318</v>
      </c>
      <c r="G9" s="8" t="s">
        <v>116</v>
      </c>
      <c r="H9" s="8" t="s">
        <v>139</v>
      </c>
      <c r="I9" s="8" t="s">
        <v>262</v>
      </c>
      <c r="J9" s="8" t="s">
        <v>314</v>
      </c>
      <c r="K9" s="76" t="s">
        <v>110</v>
      </c>
      <c r="L9" s="76" t="s">
        <v>97</v>
      </c>
      <c r="M9" s="8" t="str">
        <f t="shared" si="1"/>
        <v>141Vigilancia en salud públicaKENNEDYA. DICIEMBRE 2024</v>
      </c>
      <c r="N9" s="83">
        <v>5357344</v>
      </c>
      <c r="O9" s="83"/>
      <c r="P9" s="83">
        <v>1</v>
      </c>
      <c r="Q9" s="83"/>
      <c r="R9" s="83">
        <v>5357344</v>
      </c>
      <c r="S9" s="83"/>
      <c r="T9" s="83">
        <v>1</v>
      </c>
      <c r="U9" s="83">
        <v>0</v>
      </c>
      <c r="V9" s="83">
        <v>5357344</v>
      </c>
      <c r="W9" s="83"/>
    </row>
    <row r="10" spans="1:27" ht="101.25" hidden="1" customHeight="1" x14ac:dyDescent="0.25">
      <c r="B10" s="70">
        <v>86</v>
      </c>
      <c r="C10" s="76" t="s">
        <v>68</v>
      </c>
      <c r="D10" s="8" t="str">
        <f t="shared" si="2"/>
        <v>86Gestión y Análisis de Políticas para el bienestar en los territorios</v>
      </c>
      <c r="E10" s="8" t="s">
        <v>317</v>
      </c>
      <c r="F10" s="8" t="s">
        <v>318</v>
      </c>
      <c r="G10" s="8" t="s">
        <v>114</v>
      </c>
      <c r="H10" s="8" t="s">
        <v>137</v>
      </c>
      <c r="I10" s="8" t="s">
        <v>261</v>
      </c>
      <c r="J10" s="8" t="s">
        <v>314</v>
      </c>
      <c r="K10" s="76" t="s">
        <v>111</v>
      </c>
      <c r="L10" s="76" t="s">
        <v>97</v>
      </c>
      <c r="M10" s="8" t="str">
        <f t="shared" si="1"/>
        <v>86Gestión y Análisis de Políticas para el bienestar en los territoriosPUENTE ARANDAA. DICIEMBRE 2024</v>
      </c>
      <c r="N10" s="83">
        <v>16287024</v>
      </c>
      <c r="O10" s="83"/>
      <c r="P10" s="83">
        <v>1</v>
      </c>
      <c r="Q10" s="83"/>
      <c r="R10" s="83">
        <v>16287024</v>
      </c>
      <c r="S10" s="83"/>
      <c r="T10" s="83">
        <v>0.89</v>
      </c>
      <c r="U10" s="83"/>
      <c r="V10" s="83">
        <v>14495451.359999999</v>
      </c>
      <c r="W10" s="83"/>
    </row>
    <row r="11" spans="1:27" ht="101.25" hidden="1" customHeight="1" x14ac:dyDescent="0.25">
      <c r="B11" s="70">
        <v>87</v>
      </c>
      <c r="C11" s="76" t="s">
        <v>68</v>
      </c>
      <c r="D11" s="8" t="str">
        <f t="shared" si="2"/>
        <v>87Gestión y Análisis de Políticas para el bienestar en los territorios</v>
      </c>
      <c r="E11" s="8" t="s">
        <v>317</v>
      </c>
      <c r="F11" s="8" t="s">
        <v>318</v>
      </c>
      <c r="G11" s="8" t="s">
        <v>115</v>
      </c>
      <c r="H11" s="8" t="s">
        <v>138</v>
      </c>
      <c r="I11" s="8" t="s">
        <v>138</v>
      </c>
      <c r="J11" s="8" t="s">
        <v>314</v>
      </c>
      <c r="K11" s="76" t="s">
        <v>111</v>
      </c>
      <c r="L11" s="76" t="s">
        <v>97</v>
      </c>
      <c r="M11" s="8" t="str">
        <f t="shared" si="1"/>
        <v>87Gestión y Análisis de Políticas para el bienestar en los territoriosPUENTE ARANDAA. DICIEMBRE 2024</v>
      </c>
      <c r="N11" s="83">
        <v>23686976</v>
      </c>
      <c r="O11" s="83"/>
      <c r="P11" s="83">
        <v>1</v>
      </c>
      <c r="Q11" s="83"/>
      <c r="R11" s="83">
        <v>23686976</v>
      </c>
      <c r="S11" s="83"/>
      <c r="T11" s="83">
        <v>0.85</v>
      </c>
      <c r="U11" s="83"/>
      <c r="V11" s="83">
        <v>20133929.599999998</v>
      </c>
      <c r="W11" s="83"/>
    </row>
    <row r="12" spans="1:27" ht="101.25" hidden="1" customHeight="1" x14ac:dyDescent="0.25">
      <c r="B12" s="70">
        <v>141</v>
      </c>
      <c r="C12" s="76" t="s">
        <v>69</v>
      </c>
      <c r="D12" s="8" t="str">
        <f t="shared" si="2"/>
        <v>141Vigilancia en salud pública</v>
      </c>
      <c r="E12" s="8" t="s">
        <v>317</v>
      </c>
      <c r="F12" s="8" t="s">
        <v>318</v>
      </c>
      <c r="G12" s="8" t="s">
        <v>116</v>
      </c>
      <c r="H12" s="8" t="s">
        <v>139</v>
      </c>
      <c r="I12" s="8" t="s">
        <v>262</v>
      </c>
      <c r="J12" s="8" t="s">
        <v>314</v>
      </c>
      <c r="K12" s="76" t="s">
        <v>111</v>
      </c>
      <c r="L12" s="76" t="s">
        <v>97</v>
      </c>
      <c r="M12" s="8" t="str">
        <f t="shared" si="1"/>
        <v>141Vigilancia en salud públicaPUENTE ARANDAA. DICIEMBRE 2024</v>
      </c>
      <c r="N12" s="83">
        <v>5357344</v>
      </c>
      <c r="O12" s="83"/>
      <c r="P12" s="83">
        <v>1</v>
      </c>
      <c r="Q12" s="83"/>
      <c r="R12" s="83">
        <v>5357344</v>
      </c>
      <c r="S12" s="83"/>
      <c r="T12" s="83">
        <v>1</v>
      </c>
      <c r="U12" s="83">
        <v>0</v>
      </c>
      <c r="V12" s="83">
        <v>5357344</v>
      </c>
      <c r="W12" s="83"/>
    </row>
    <row r="13" spans="1:27" ht="101.25" hidden="1" customHeight="1" x14ac:dyDescent="0.25">
      <c r="B13" s="70">
        <v>80</v>
      </c>
      <c r="C13" s="76" t="s">
        <v>67</v>
      </c>
      <c r="D13" s="8" t="str">
        <f t="shared" si="2"/>
        <v>80Macro, meso y micro gestión de la salud pública</v>
      </c>
      <c r="E13" s="8" t="s">
        <v>319</v>
      </c>
      <c r="F13" s="8" t="s">
        <v>318</v>
      </c>
      <c r="G13" s="8" t="s">
        <v>113</v>
      </c>
      <c r="H13" s="8" t="s">
        <v>136</v>
      </c>
      <c r="I13" s="8" t="s">
        <v>260</v>
      </c>
      <c r="J13" s="8" t="s">
        <v>314</v>
      </c>
      <c r="K13" s="63" t="s">
        <v>108</v>
      </c>
      <c r="L13" s="76" t="s">
        <v>97</v>
      </c>
      <c r="M13" s="8" t="str">
        <f t="shared" si="1"/>
        <v>80Macro, meso y micro gestión de la salud públicaBOSAA. DICIEMBRE 2024</v>
      </c>
      <c r="N13" s="83">
        <v>3135</v>
      </c>
      <c r="O13" s="83"/>
      <c r="P13" s="83">
        <v>1000</v>
      </c>
      <c r="Q13" s="83"/>
      <c r="R13" s="83">
        <v>3135000</v>
      </c>
      <c r="S13" s="83"/>
      <c r="T13" s="83">
        <v>489</v>
      </c>
      <c r="U13" s="83"/>
      <c r="V13" s="83">
        <v>1533015</v>
      </c>
      <c r="W13" s="83"/>
    </row>
    <row r="14" spans="1:27" ht="101.25" hidden="1" customHeight="1" x14ac:dyDescent="0.25">
      <c r="B14" s="70">
        <v>86</v>
      </c>
      <c r="C14" s="76" t="s">
        <v>68</v>
      </c>
      <c r="D14" s="8" t="str">
        <f t="shared" si="2"/>
        <v>86Gestión y Análisis de Políticas para el bienestar en los territorios</v>
      </c>
      <c r="E14" s="8" t="s">
        <v>317</v>
      </c>
      <c r="F14" s="8" t="s">
        <v>318</v>
      </c>
      <c r="G14" s="8" t="s">
        <v>114</v>
      </c>
      <c r="H14" s="8" t="s">
        <v>137</v>
      </c>
      <c r="I14" s="8" t="s">
        <v>261</v>
      </c>
      <c r="J14" s="8" t="s">
        <v>314</v>
      </c>
      <c r="K14" s="63" t="s">
        <v>108</v>
      </c>
      <c r="L14" s="76" t="s">
        <v>97</v>
      </c>
      <c r="M14" s="8" t="str">
        <f t="shared" si="1"/>
        <v>86Gestión y Análisis de Políticas para el bienestar en los territoriosBOSAA. DICIEMBRE 2024</v>
      </c>
      <c r="N14" s="83">
        <v>16287024</v>
      </c>
      <c r="O14" s="83"/>
      <c r="P14" s="83">
        <v>1</v>
      </c>
      <c r="Q14" s="83"/>
      <c r="R14" s="83">
        <v>16287024</v>
      </c>
      <c r="S14" s="83"/>
      <c r="T14" s="83">
        <v>1</v>
      </c>
      <c r="U14" s="83"/>
      <c r="V14" s="83">
        <v>16287024</v>
      </c>
      <c r="W14" s="83"/>
    </row>
    <row r="15" spans="1:27" ht="101.25" hidden="1" customHeight="1" x14ac:dyDescent="0.25">
      <c r="B15" s="70">
        <v>87</v>
      </c>
      <c r="C15" s="76" t="s">
        <v>68</v>
      </c>
      <c r="D15" s="8" t="str">
        <f t="shared" si="2"/>
        <v>87Gestión y Análisis de Políticas para el bienestar en los territorios</v>
      </c>
      <c r="E15" s="8" t="s">
        <v>317</v>
      </c>
      <c r="F15" s="8" t="s">
        <v>318</v>
      </c>
      <c r="G15" s="8" t="s">
        <v>115</v>
      </c>
      <c r="H15" s="8" t="s">
        <v>138</v>
      </c>
      <c r="I15" s="8" t="s">
        <v>138</v>
      </c>
      <c r="J15" s="8" t="s">
        <v>314</v>
      </c>
      <c r="K15" s="63" t="s">
        <v>108</v>
      </c>
      <c r="L15" s="76" t="s">
        <v>97</v>
      </c>
      <c r="M15" s="8" t="str">
        <f t="shared" si="1"/>
        <v>87Gestión y Análisis de Políticas para el bienestar en los territoriosBOSAA. DICIEMBRE 2024</v>
      </c>
      <c r="N15" s="83">
        <v>23686976</v>
      </c>
      <c r="O15" s="83"/>
      <c r="P15" s="83">
        <v>1</v>
      </c>
      <c r="Q15" s="83"/>
      <c r="R15" s="83">
        <v>23686976</v>
      </c>
      <c r="S15" s="83"/>
      <c r="T15" s="83">
        <v>1</v>
      </c>
      <c r="U15" s="83"/>
      <c r="V15" s="83">
        <v>23686976</v>
      </c>
      <c r="W15" s="83"/>
    </row>
    <row r="16" spans="1:27" ht="101.25" hidden="1" customHeight="1" x14ac:dyDescent="0.25">
      <c r="B16" s="70">
        <v>141</v>
      </c>
      <c r="C16" s="76" t="s">
        <v>69</v>
      </c>
      <c r="D16" s="8" t="str">
        <f t="shared" si="2"/>
        <v>141Vigilancia en salud pública</v>
      </c>
      <c r="E16" s="8" t="s">
        <v>317</v>
      </c>
      <c r="F16" s="8" t="s">
        <v>318</v>
      </c>
      <c r="G16" s="8" t="s">
        <v>116</v>
      </c>
      <c r="H16" s="8" t="s">
        <v>139</v>
      </c>
      <c r="I16" s="8" t="s">
        <v>262</v>
      </c>
      <c r="J16" s="8" t="s">
        <v>314</v>
      </c>
      <c r="K16" s="63" t="s">
        <v>108</v>
      </c>
      <c r="L16" s="76" t="s">
        <v>97</v>
      </c>
      <c r="M16" s="8" t="str">
        <f t="shared" si="1"/>
        <v>141Vigilancia en salud públicaBOSAA. DICIEMBRE 2024</v>
      </c>
      <c r="N16" s="83">
        <v>5357344</v>
      </c>
      <c r="O16" s="83"/>
      <c r="P16" s="90">
        <v>1</v>
      </c>
      <c r="Q16" s="83"/>
      <c r="R16" s="83">
        <v>5357344</v>
      </c>
      <c r="S16" s="83"/>
      <c r="T16" s="90">
        <v>1</v>
      </c>
      <c r="U16" s="83">
        <v>0</v>
      </c>
      <c r="V16" s="83">
        <v>5357344</v>
      </c>
      <c r="W16" s="83"/>
    </row>
    <row r="17" spans="2:23" ht="101.25" hidden="1" customHeight="1" x14ac:dyDescent="0.25">
      <c r="B17" s="70">
        <v>1</v>
      </c>
      <c r="C17" s="76" t="s">
        <v>71</v>
      </c>
      <c r="D17" s="8" t="str">
        <f t="shared" si="2"/>
        <v>1Gestión de Estrategias y Programas de interés en Salud Pública</v>
      </c>
      <c r="E17" s="8" t="s">
        <v>317</v>
      </c>
      <c r="F17" s="8" t="s">
        <v>318</v>
      </c>
      <c r="G17" s="8" t="s">
        <v>117</v>
      </c>
      <c r="H17" s="8" t="s">
        <v>140</v>
      </c>
      <c r="I17" s="8" t="s">
        <v>263</v>
      </c>
      <c r="J17" s="8" t="s">
        <v>315</v>
      </c>
      <c r="K17" s="76" t="s">
        <v>30</v>
      </c>
      <c r="L17" s="76" t="s">
        <v>97</v>
      </c>
      <c r="M17" s="8" t="str">
        <f t="shared" si="1"/>
        <v>1Gestión de Estrategias y Programas de interés en Salud PúblicaSUBREDA. DICIEMBRE 2024</v>
      </c>
      <c r="N17" s="83">
        <v>6181480</v>
      </c>
      <c r="O17" s="83"/>
      <c r="P17" s="90">
        <v>1</v>
      </c>
      <c r="Q17" s="83"/>
      <c r="R17" s="83">
        <v>6181480</v>
      </c>
      <c r="S17" s="83"/>
      <c r="T17" s="90">
        <v>1</v>
      </c>
      <c r="U17" s="83"/>
      <c r="V17" s="83">
        <v>6181480</v>
      </c>
      <c r="W17" s="83"/>
    </row>
    <row r="18" spans="2:23" ht="101.25" hidden="1" customHeight="1" x14ac:dyDescent="0.25">
      <c r="B18" s="70">
        <v>2</v>
      </c>
      <c r="C18" s="76" t="s">
        <v>71</v>
      </c>
      <c r="D18" s="8" t="str">
        <f t="shared" si="2"/>
        <v>2Gestión de Estrategias y Programas de interés en Salud Pública</v>
      </c>
      <c r="E18" s="8" t="s">
        <v>317</v>
      </c>
      <c r="F18" s="8" t="s">
        <v>318</v>
      </c>
      <c r="G18" s="8" t="s">
        <v>117</v>
      </c>
      <c r="H18" s="8" t="s">
        <v>141</v>
      </c>
      <c r="I18" s="8" t="s">
        <v>264</v>
      </c>
      <c r="J18" s="8" t="s">
        <v>315</v>
      </c>
      <c r="K18" s="76" t="s">
        <v>30</v>
      </c>
      <c r="L18" s="76" t="s">
        <v>97</v>
      </c>
      <c r="M18" s="8" t="str">
        <f t="shared" si="1"/>
        <v>2Gestión de Estrategias y Programas de interés en Salud PúblicaSUBREDA. DICIEMBRE 2024</v>
      </c>
      <c r="N18" s="83">
        <v>3296912</v>
      </c>
      <c r="O18" s="83"/>
      <c r="P18" s="90">
        <v>1</v>
      </c>
      <c r="Q18" s="83"/>
      <c r="R18" s="83">
        <v>3296912</v>
      </c>
      <c r="S18" s="83"/>
      <c r="T18" s="90">
        <v>1</v>
      </c>
      <c r="U18" s="83"/>
      <c r="V18" s="83">
        <v>3296912</v>
      </c>
      <c r="W18" s="83"/>
    </row>
    <row r="19" spans="2:23" ht="101.25" hidden="1" customHeight="1" x14ac:dyDescent="0.25">
      <c r="B19" s="70">
        <v>4</v>
      </c>
      <c r="C19" s="76" t="s">
        <v>71</v>
      </c>
      <c r="D19" s="8" t="str">
        <f t="shared" si="2"/>
        <v>4Gestión de Estrategias y Programas de interés en Salud Pública</v>
      </c>
      <c r="E19" s="8" t="s">
        <v>317</v>
      </c>
      <c r="F19" s="8" t="s">
        <v>318</v>
      </c>
      <c r="G19" s="8" t="s">
        <v>117</v>
      </c>
      <c r="H19" s="8" t="s">
        <v>142</v>
      </c>
      <c r="I19" s="8" t="s">
        <v>265</v>
      </c>
      <c r="J19" s="8" t="s">
        <v>315</v>
      </c>
      <c r="K19" s="76" t="s">
        <v>30</v>
      </c>
      <c r="L19" s="76" t="s">
        <v>97</v>
      </c>
      <c r="M19" s="8" t="str">
        <f t="shared" si="1"/>
        <v>4Gestión de Estrategias y Programas de interés en Salud PúblicaSUBREDA. DICIEMBRE 2024</v>
      </c>
      <c r="N19" s="83">
        <v>7005616</v>
      </c>
      <c r="O19" s="83"/>
      <c r="P19" s="83">
        <v>1</v>
      </c>
      <c r="Q19" s="83"/>
      <c r="R19" s="83">
        <v>7005616</v>
      </c>
      <c r="S19" s="83"/>
      <c r="T19" s="83">
        <v>1</v>
      </c>
      <c r="U19" s="83"/>
      <c r="V19" s="83">
        <v>7005616</v>
      </c>
      <c r="W19" s="83"/>
    </row>
    <row r="20" spans="2:23" ht="101.25" hidden="1" customHeight="1" x14ac:dyDescent="0.25">
      <c r="B20" s="70">
        <v>5</v>
      </c>
      <c r="C20" s="76" t="s">
        <v>71</v>
      </c>
      <c r="D20" s="8" t="str">
        <f t="shared" si="2"/>
        <v>5Gestión de Estrategias y Programas de interés en Salud Pública</v>
      </c>
      <c r="E20" s="8" t="s">
        <v>317</v>
      </c>
      <c r="F20" s="8" t="s">
        <v>318</v>
      </c>
      <c r="G20" s="8" t="s">
        <v>117</v>
      </c>
      <c r="H20" s="8" t="s">
        <v>143</v>
      </c>
      <c r="I20" s="8" t="s">
        <v>266</v>
      </c>
      <c r="J20" s="8" t="s">
        <v>315</v>
      </c>
      <c r="K20" s="76" t="s">
        <v>30</v>
      </c>
      <c r="L20" s="76" t="s">
        <v>97</v>
      </c>
      <c r="M20" s="8" t="str">
        <f t="shared" si="1"/>
        <v>5Gestión de Estrategias y Programas de interés en Salud PúblicaSUBREDA. DICIEMBRE 2024</v>
      </c>
      <c r="N20" s="83">
        <v>6181480</v>
      </c>
      <c r="O20" s="83"/>
      <c r="P20" s="83">
        <v>2</v>
      </c>
      <c r="Q20" s="83"/>
      <c r="R20" s="83">
        <v>12362960</v>
      </c>
      <c r="S20" s="83"/>
      <c r="T20" s="83">
        <v>2</v>
      </c>
      <c r="U20" s="83"/>
      <c r="V20" s="83">
        <v>12362960</v>
      </c>
      <c r="W20" s="83"/>
    </row>
    <row r="21" spans="2:23" ht="101.25" hidden="1" customHeight="1" x14ac:dyDescent="0.25">
      <c r="B21" s="70">
        <v>6</v>
      </c>
      <c r="C21" s="76" t="s">
        <v>71</v>
      </c>
      <c r="D21" s="8" t="str">
        <f t="shared" si="2"/>
        <v>6Gestión de Estrategias y Programas de interés en Salud Pública</v>
      </c>
      <c r="E21" s="8" t="s">
        <v>317</v>
      </c>
      <c r="F21" s="8" t="s">
        <v>318</v>
      </c>
      <c r="G21" s="8" t="s">
        <v>117</v>
      </c>
      <c r="H21" s="8" t="s">
        <v>144</v>
      </c>
      <c r="I21" s="8" t="s">
        <v>267</v>
      </c>
      <c r="J21" s="8" t="s">
        <v>315</v>
      </c>
      <c r="K21" s="76" t="s">
        <v>30</v>
      </c>
      <c r="L21" s="76" t="s">
        <v>97</v>
      </c>
      <c r="M21" s="8" t="str">
        <f t="shared" si="1"/>
        <v>6Gestión de Estrategias y Programas de interés en Salud PúblicaSUBREDA. DICIEMBRE 2024</v>
      </c>
      <c r="N21" s="83">
        <v>6181480</v>
      </c>
      <c r="O21" s="83"/>
      <c r="P21" s="83">
        <v>1</v>
      </c>
      <c r="Q21" s="83"/>
      <c r="R21" s="83">
        <v>6181480</v>
      </c>
      <c r="S21" s="83"/>
      <c r="T21" s="83">
        <v>1</v>
      </c>
      <c r="U21" s="83"/>
      <c r="V21" s="83">
        <v>6181480</v>
      </c>
      <c r="W21" s="83"/>
    </row>
    <row r="22" spans="2:23" ht="101.25" hidden="1" customHeight="1" x14ac:dyDescent="0.25">
      <c r="B22" s="70">
        <v>7</v>
      </c>
      <c r="C22" s="76" t="s">
        <v>71</v>
      </c>
      <c r="D22" s="8" t="str">
        <f t="shared" si="2"/>
        <v>7Gestión de Estrategias y Programas de interés en Salud Pública</v>
      </c>
      <c r="E22" s="8" t="s">
        <v>317</v>
      </c>
      <c r="F22" s="8" t="s">
        <v>318</v>
      </c>
      <c r="G22" s="8" t="s">
        <v>117</v>
      </c>
      <c r="H22" s="8" t="s">
        <v>145</v>
      </c>
      <c r="I22" s="8" t="s">
        <v>268</v>
      </c>
      <c r="J22" s="8" t="s">
        <v>315</v>
      </c>
      <c r="K22" s="76" t="s">
        <v>30</v>
      </c>
      <c r="L22" s="76" t="s">
        <v>97</v>
      </c>
      <c r="M22" s="8" t="str">
        <f t="shared" si="1"/>
        <v>7Gestión de Estrategias y Programas de interés en Salud PúblicaSUBREDA. DICIEMBRE 2024</v>
      </c>
      <c r="N22" s="83">
        <v>3296912</v>
      </c>
      <c r="O22" s="83"/>
      <c r="P22" s="83">
        <v>3</v>
      </c>
      <c r="Q22" s="83"/>
      <c r="R22" s="83">
        <v>9890736</v>
      </c>
      <c r="S22" s="83"/>
      <c r="T22" s="83">
        <v>3</v>
      </c>
      <c r="U22" s="83"/>
      <c r="V22" s="83">
        <v>9890736</v>
      </c>
      <c r="W22" s="83"/>
    </row>
    <row r="23" spans="2:23" ht="101.25" hidden="1" customHeight="1" x14ac:dyDescent="0.25">
      <c r="B23" s="70">
        <v>8</v>
      </c>
      <c r="C23" s="76" t="s">
        <v>71</v>
      </c>
      <c r="D23" s="8" t="str">
        <f t="shared" si="2"/>
        <v>8Gestión de Estrategias y Programas de interés en Salud Pública</v>
      </c>
      <c r="E23" s="8" t="s">
        <v>317</v>
      </c>
      <c r="F23" s="8" t="s">
        <v>318</v>
      </c>
      <c r="G23" s="8" t="s">
        <v>117</v>
      </c>
      <c r="H23" s="8" t="s">
        <v>146</v>
      </c>
      <c r="I23" s="8" t="s">
        <v>269</v>
      </c>
      <c r="J23" s="8" t="s">
        <v>315</v>
      </c>
      <c r="K23" s="76" t="s">
        <v>30</v>
      </c>
      <c r="L23" s="76" t="s">
        <v>97</v>
      </c>
      <c r="M23" s="8" t="str">
        <f t="shared" si="1"/>
        <v>8Gestión de Estrategias y Programas de interés en Salud PúblicaSUBREDA. DICIEMBRE 2024</v>
      </c>
      <c r="N23" s="83">
        <v>3296912</v>
      </c>
      <c r="O23" s="83"/>
      <c r="P23" s="83">
        <v>1</v>
      </c>
      <c r="Q23" s="83"/>
      <c r="R23" s="83">
        <v>3296912</v>
      </c>
      <c r="S23" s="83"/>
      <c r="T23" s="83">
        <v>1</v>
      </c>
      <c r="U23" s="83"/>
      <c r="V23" s="83">
        <v>3296912</v>
      </c>
      <c r="W23" s="83"/>
    </row>
    <row r="24" spans="2:23" ht="101.25" hidden="1" customHeight="1" x14ac:dyDescent="0.25">
      <c r="B24" s="70">
        <v>10</v>
      </c>
      <c r="C24" s="76" t="s">
        <v>71</v>
      </c>
      <c r="D24" s="8" t="str">
        <f t="shared" si="2"/>
        <v>10Gestión de Estrategias y Programas de interés en Salud Pública</v>
      </c>
      <c r="E24" s="8" t="s">
        <v>317</v>
      </c>
      <c r="F24" s="8" t="s">
        <v>318</v>
      </c>
      <c r="G24" s="8" t="s">
        <v>118</v>
      </c>
      <c r="H24" s="8" t="s">
        <v>147</v>
      </c>
      <c r="I24" s="8" t="s">
        <v>270</v>
      </c>
      <c r="J24" s="8" t="s">
        <v>315</v>
      </c>
      <c r="K24" s="76" t="s">
        <v>30</v>
      </c>
      <c r="L24" s="76" t="s">
        <v>97</v>
      </c>
      <c r="M24" s="8" t="str">
        <f t="shared" si="1"/>
        <v>10Gestión de Estrategias y Programas de interés en Salud PúblicaSUBREDA. DICIEMBRE 2024</v>
      </c>
      <c r="N24" s="83">
        <v>6181480</v>
      </c>
      <c r="O24" s="83"/>
      <c r="P24" s="83">
        <v>1</v>
      </c>
      <c r="Q24" s="83"/>
      <c r="R24" s="83">
        <v>6181480</v>
      </c>
      <c r="S24" s="83"/>
      <c r="T24" s="83">
        <v>1</v>
      </c>
      <c r="U24" s="83"/>
      <c r="V24" s="83">
        <v>6181480</v>
      </c>
      <c r="W24" s="83"/>
    </row>
    <row r="25" spans="2:23" ht="101.25" hidden="1" customHeight="1" x14ac:dyDescent="0.25">
      <c r="B25" s="70">
        <v>11</v>
      </c>
      <c r="C25" s="76" t="s">
        <v>71</v>
      </c>
      <c r="D25" s="8" t="str">
        <f t="shared" si="2"/>
        <v>11Gestión de Estrategias y Programas de interés en Salud Pública</v>
      </c>
      <c r="E25" s="8" t="s">
        <v>317</v>
      </c>
      <c r="F25" s="8" t="s">
        <v>318</v>
      </c>
      <c r="G25" s="8" t="s">
        <v>118</v>
      </c>
      <c r="H25" s="8" t="s">
        <v>148</v>
      </c>
      <c r="I25" s="8">
        <v>0</v>
      </c>
      <c r="J25" s="8" t="s">
        <v>315</v>
      </c>
      <c r="K25" s="76" t="s">
        <v>30</v>
      </c>
      <c r="L25" s="76" t="s">
        <v>97</v>
      </c>
      <c r="M25" s="8" t="str">
        <f t="shared" si="1"/>
        <v>11Gestión de Estrategias y Programas de interés en Salud PúblicaSUBREDA. DICIEMBRE 2024</v>
      </c>
      <c r="N25" s="83">
        <v>20192712</v>
      </c>
      <c r="O25" s="83"/>
      <c r="P25" s="83">
        <v>1</v>
      </c>
      <c r="Q25" s="83"/>
      <c r="R25" s="83">
        <v>20192712</v>
      </c>
      <c r="S25" s="83"/>
      <c r="T25" s="83">
        <v>1</v>
      </c>
      <c r="U25" s="83"/>
      <c r="V25" s="83">
        <v>20192712</v>
      </c>
      <c r="W25" s="83"/>
    </row>
    <row r="26" spans="2:23" ht="101.25" hidden="1" customHeight="1" x14ac:dyDescent="0.25">
      <c r="B26" s="70">
        <v>12</v>
      </c>
      <c r="C26" s="76" t="s">
        <v>71</v>
      </c>
      <c r="D26" s="8" t="str">
        <f t="shared" si="2"/>
        <v>12Gestión de Estrategias y Programas de interés en Salud Pública</v>
      </c>
      <c r="E26" s="8" t="s">
        <v>317</v>
      </c>
      <c r="F26" s="8" t="s">
        <v>318</v>
      </c>
      <c r="G26" s="8" t="s">
        <v>118</v>
      </c>
      <c r="H26" s="8" t="s">
        <v>149</v>
      </c>
      <c r="I26" s="8" t="s">
        <v>271</v>
      </c>
      <c r="J26" s="8" t="s">
        <v>315</v>
      </c>
      <c r="K26" s="76" t="s">
        <v>30</v>
      </c>
      <c r="L26" s="76" t="s">
        <v>97</v>
      </c>
      <c r="M26" s="8" t="str">
        <f t="shared" si="1"/>
        <v>12Gestión de Estrategias y Programas de interés en Salud PúblicaSUBREDA. DICIEMBRE 2024</v>
      </c>
      <c r="N26" s="83">
        <v>11950984</v>
      </c>
      <c r="O26" s="83"/>
      <c r="P26" s="83">
        <v>1</v>
      </c>
      <c r="Q26" s="83"/>
      <c r="R26" s="83">
        <v>11950984</v>
      </c>
      <c r="S26" s="83"/>
      <c r="T26" s="83">
        <v>1</v>
      </c>
      <c r="U26" s="83"/>
      <c r="V26" s="83">
        <v>11950984</v>
      </c>
      <c r="W26" s="83"/>
    </row>
    <row r="27" spans="2:23" ht="101.25" hidden="1" customHeight="1" x14ac:dyDescent="0.25">
      <c r="B27" s="70">
        <v>13</v>
      </c>
      <c r="C27" s="76" t="s">
        <v>71</v>
      </c>
      <c r="D27" s="8" t="str">
        <f t="shared" si="2"/>
        <v>13Gestión de Estrategias y Programas de interés en Salud Pública</v>
      </c>
      <c r="E27" s="8" t="s">
        <v>317</v>
      </c>
      <c r="F27" s="8" t="s">
        <v>318</v>
      </c>
      <c r="G27" s="8" t="s">
        <v>118</v>
      </c>
      <c r="H27" s="8" t="s">
        <v>150</v>
      </c>
      <c r="I27" s="8" t="s">
        <v>272</v>
      </c>
      <c r="J27" s="8" t="s">
        <v>315</v>
      </c>
      <c r="K27" s="76" t="s">
        <v>30</v>
      </c>
      <c r="L27" s="76" t="s">
        <v>97</v>
      </c>
      <c r="M27" s="8" t="str">
        <f t="shared" si="1"/>
        <v>13Gestión de Estrategias y Programas de interés en Salud PúblicaSUBREDA. DICIEMBRE 2024</v>
      </c>
      <c r="N27" s="83">
        <v>6181480</v>
      </c>
      <c r="O27" s="83"/>
      <c r="P27" s="83">
        <v>1</v>
      </c>
      <c r="Q27" s="83"/>
      <c r="R27" s="83">
        <v>6181480</v>
      </c>
      <c r="S27" s="83"/>
      <c r="T27" s="83">
        <v>0</v>
      </c>
      <c r="U27" s="83"/>
      <c r="V27" s="83">
        <v>0</v>
      </c>
      <c r="W27" s="83"/>
    </row>
    <row r="28" spans="2:23" ht="101.25" hidden="1" customHeight="1" x14ac:dyDescent="0.25">
      <c r="B28" s="70">
        <v>16</v>
      </c>
      <c r="C28" s="76" t="s">
        <v>72</v>
      </c>
      <c r="D28" s="8" t="str">
        <f t="shared" si="2"/>
        <v>16Entorno Cuidador Institucional “Bienestar en nuestro entorno institucional”</v>
      </c>
      <c r="E28" s="8" t="s">
        <v>319</v>
      </c>
      <c r="F28" s="8" t="s">
        <v>318</v>
      </c>
      <c r="G28" s="8" t="s">
        <v>119</v>
      </c>
      <c r="H28" s="8" t="s">
        <v>151</v>
      </c>
      <c r="I28" s="8" t="s">
        <v>273</v>
      </c>
      <c r="J28" s="8" t="s">
        <v>315</v>
      </c>
      <c r="K28" s="76" t="s">
        <v>30</v>
      </c>
      <c r="L28" s="76" t="s">
        <v>97</v>
      </c>
      <c r="M28" s="8" t="str">
        <f t="shared" si="1"/>
        <v>16Entorno Cuidador Institucional “Bienestar en nuestro entorno institucional”SUBREDA. DICIEMBRE 2024</v>
      </c>
      <c r="N28" s="83">
        <v>228127</v>
      </c>
      <c r="O28" s="83"/>
      <c r="P28" s="90">
        <v>56</v>
      </c>
      <c r="Q28" s="83"/>
      <c r="R28" s="83">
        <v>12775112</v>
      </c>
      <c r="S28" s="83"/>
      <c r="T28" s="90">
        <v>56</v>
      </c>
      <c r="U28" s="83"/>
      <c r="V28" s="83">
        <v>12775112</v>
      </c>
      <c r="W28" s="83"/>
    </row>
    <row r="29" spans="2:23" ht="101.25" hidden="1" customHeight="1" x14ac:dyDescent="0.25">
      <c r="B29" s="70">
        <v>17</v>
      </c>
      <c r="C29" s="76" t="s">
        <v>72</v>
      </c>
      <c r="D29" s="8" t="str">
        <f t="shared" si="2"/>
        <v>17Entorno Cuidador Institucional “Bienestar en nuestro entorno institucional”</v>
      </c>
      <c r="E29" s="8" t="s">
        <v>319</v>
      </c>
      <c r="F29" s="8" t="s">
        <v>318</v>
      </c>
      <c r="G29" s="8" t="s">
        <v>119</v>
      </c>
      <c r="H29" s="8" t="s">
        <v>152</v>
      </c>
      <c r="I29" s="8" t="s">
        <v>273</v>
      </c>
      <c r="J29" s="8" t="s">
        <v>315</v>
      </c>
      <c r="K29" s="76" t="s">
        <v>30</v>
      </c>
      <c r="L29" s="76" t="s">
        <v>97</v>
      </c>
      <c r="M29" s="8" t="str">
        <f t="shared" si="1"/>
        <v>17Entorno Cuidador Institucional “Bienestar en nuestro entorno institucional”SUBREDA. DICIEMBRE 2024</v>
      </c>
      <c r="N29" s="83">
        <v>172937</v>
      </c>
      <c r="O29" s="83"/>
      <c r="P29" s="90">
        <v>224.00000578245258</v>
      </c>
      <c r="Q29" s="83"/>
      <c r="R29" s="83">
        <v>38737889</v>
      </c>
      <c r="S29" s="83"/>
      <c r="T29" s="90">
        <v>224.00000578245258</v>
      </c>
      <c r="U29" s="83"/>
      <c r="V29" s="83">
        <v>38737889</v>
      </c>
      <c r="W29" s="83"/>
    </row>
    <row r="30" spans="2:23" ht="101.25" hidden="1" customHeight="1" x14ac:dyDescent="0.25">
      <c r="B30" s="70">
        <v>19</v>
      </c>
      <c r="C30" s="76" t="s">
        <v>72</v>
      </c>
      <c r="D30" s="8" t="str">
        <f t="shared" si="2"/>
        <v>19Entorno Cuidador Institucional “Bienestar en nuestro entorno institucional”</v>
      </c>
      <c r="E30" s="8" t="s">
        <v>319</v>
      </c>
      <c r="F30" s="8" t="s">
        <v>318</v>
      </c>
      <c r="G30" s="8" t="s">
        <v>119</v>
      </c>
      <c r="H30" s="8" t="s">
        <v>153</v>
      </c>
      <c r="I30" s="8" t="s">
        <v>274</v>
      </c>
      <c r="J30" s="8" t="s">
        <v>315</v>
      </c>
      <c r="K30" s="76" t="s">
        <v>30</v>
      </c>
      <c r="L30" s="76" t="s">
        <v>97</v>
      </c>
      <c r="M30" s="8" t="str">
        <f t="shared" si="1"/>
        <v>19Entorno Cuidador Institucional “Bienestar en nuestro entorno institucional”SUBREDA. DICIEMBRE 2024</v>
      </c>
      <c r="N30" s="83">
        <v>7005616</v>
      </c>
      <c r="O30" s="83"/>
      <c r="P30" s="90">
        <v>1</v>
      </c>
      <c r="Q30" s="83"/>
      <c r="R30" s="83">
        <v>7005616</v>
      </c>
      <c r="S30" s="83"/>
      <c r="T30" s="90">
        <v>1</v>
      </c>
      <c r="U30" s="83"/>
      <c r="V30" s="83">
        <v>7005616</v>
      </c>
      <c r="W30" s="83"/>
    </row>
    <row r="31" spans="2:23" ht="101.25" hidden="1" customHeight="1" x14ac:dyDescent="0.25">
      <c r="B31" s="70">
        <v>20</v>
      </c>
      <c r="C31" s="76" t="s">
        <v>72</v>
      </c>
      <c r="D31" s="8" t="str">
        <f t="shared" si="2"/>
        <v>20Entorno Cuidador Institucional “Bienestar en nuestro entorno institucional”</v>
      </c>
      <c r="E31" s="8" t="s">
        <v>319</v>
      </c>
      <c r="F31" s="8" t="s">
        <v>318</v>
      </c>
      <c r="G31" s="8" t="s">
        <v>119</v>
      </c>
      <c r="H31" s="8" t="s">
        <v>154</v>
      </c>
      <c r="I31" s="8" t="s">
        <v>273</v>
      </c>
      <c r="J31" s="8" t="s">
        <v>315</v>
      </c>
      <c r="K31" s="76" t="s">
        <v>30</v>
      </c>
      <c r="L31" s="76" t="s">
        <v>97</v>
      </c>
      <c r="M31" s="8" t="str">
        <f t="shared" si="1"/>
        <v>20Entorno Cuidador Institucional “Bienestar en nuestro entorno institucional”SUBREDA. DICIEMBRE 2024</v>
      </c>
      <c r="N31" s="83">
        <v>95667</v>
      </c>
      <c r="O31" s="83"/>
      <c r="P31" s="90">
        <v>112</v>
      </c>
      <c r="Q31" s="83"/>
      <c r="R31" s="83">
        <v>10714704</v>
      </c>
      <c r="S31" s="83"/>
      <c r="T31" s="90">
        <v>112</v>
      </c>
      <c r="U31" s="83"/>
      <c r="V31" s="83">
        <v>10714704</v>
      </c>
      <c r="W31" s="83"/>
    </row>
    <row r="32" spans="2:23" ht="101.25" hidden="1" customHeight="1" x14ac:dyDescent="0.25">
      <c r="B32" s="70">
        <v>21</v>
      </c>
      <c r="C32" s="76" t="s">
        <v>72</v>
      </c>
      <c r="D32" s="8" t="str">
        <f t="shared" si="2"/>
        <v>21Entorno Cuidador Institucional “Bienestar en nuestro entorno institucional”</v>
      </c>
      <c r="E32" s="8" t="s">
        <v>319</v>
      </c>
      <c r="F32" s="8" t="s">
        <v>318</v>
      </c>
      <c r="G32" s="8" t="s">
        <v>120</v>
      </c>
      <c r="H32" s="8" t="s">
        <v>155</v>
      </c>
      <c r="I32" s="8" t="s">
        <v>274</v>
      </c>
      <c r="J32" s="8" t="s">
        <v>315</v>
      </c>
      <c r="K32" s="76" t="s">
        <v>30</v>
      </c>
      <c r="L32" s="76" t="s">
        <v>97</v>
      </c>
      <c r="M32" s="8" t="str">
        <f t="shared" si="1"/>
        <v>21Entorno Cuidador Institucional “Bienestar en nuestro entorno institucional”SUBREDA. DICIEMBRE 2024</v>
      </c>
      <c r="N32" s="83">
        <v>13187096</v>
      </c>
      <c r="O32" s="83"/>
      <c r="P32" s="83">
        <v>1</v>
      </c>
      <c r="Q32" s="83"/>
      <c r="R32" s="83">
        <v>13187096</v>
      </c>
      <c r="S32" s="83"/>
      <c r="T32" s="83">
        <v>1</v>
      </c>
      <c r="U32" s="83"/>
      <c r="V32" s="83">
        <v>13187096</v>
      </c>
      <c r="W32" s="83"/>
    </row>
    <row r="33" spans="2:23" ht="101.25" hidden="1" customHeight="1" x14ac:dyDescent="0.25">
      <c r="B33" s="70">
        <v>22</v>
      </c>
      <c r="C33" s="76" t="s">
        <v>72</v>
      </c>
      <c r="D33" s="8" t="str">
        <f t="shared" si="2"/>
        <v>22Entorno Cuidador Institucional “Bienestar en nuestro entorno institucional”</v>
      </c>
      <c r="E33" s="8" t="s">
        <v>319</v>
      </c>
      <c r="F33" s="8" t="s">
        <v>318</v>
      </c>
      <c r="G33" s="8" t="s">
        <v>120</v>
      </c>
      <c r="H33" s="8" t="s">
        <v>156</v>
      </c>
      <c r="I33" s="8" t="s">
        <v>274</v>
      </c>
      <c r="J33" s="8" t="s">
        <v>315</v>
      </c>
      <c r="K33" s="76" t="s">
        <v>30</v>
      </c>
      <c r="L33" s="76" t="s">
        <v>97</v>
      </c>
      <c r="M33" s="8" t="str">
        <f t="shared" si="1"/>
        <v>22Entorno Cuidador Institucional “Bienestar en nuestro entorno institucional”SUBREDA. DICIEMBRE 2024</v>
      </c>
      <c r="N33" s="83">
        <v>12362960</v>
      </c>
      <c r="O33" s="83"/>
      <c r="P33" s="83">
        <v>1</v>
      </c>
      <c r="Q33" s="83"/>
      <c r="R33" s="83">
        <v>12362960</v>
      </c>
      <c r="S33" s="83"/>
      <c r="T33" s="83">
        <v>1</v>
      </c>
      <c r="U33" s="83"/>
      <c r="V33" s="83">
        <v>12362960</v>
      </c>
      <c r="W33" s="83"/>
    </row>
    <row r="34" spans="2:23" ht="101.25" hidden="1" customHeight="1" x14ac:dyDescent="0.25">
      <c r="B34" s="70">
        <v>23</v>
      </c>
      <c r="C34" s="76" t="s">
        <v>72</v>
      </c>
      <c r="D34" s="8" t="str">
        <f t="shared" si="2"/>
        <v>23Entorno Cuidador Institucional “Bienestar en nuestro entorno institucional”</v>
      </c>
      <c r="E34" s="8" t="s">
        <v>319</v>
      </c>
      <c r="F34" s="8" t="s">
        <v>318</v>
      </c>
      <c r="G34" s="8" t="s">
        <v>120</v>
      </c>
      <c r="H34" s="8" t="s">
        <v>157</v>
      </c>
      <c r="I34" s="8" t="s">
        <v>274</v>
      </c>
      <c r="J34" s="8" t="s">
        <v>315</v>
      </c>
      <c r="K34" s="76" t="s">
        <v>30</v>
      </c>
      <c r="L34" s="76" t="s">
        <v>97</v>
      </c>
      <c r="M34" s="8" t="str">
        <f t="shared" si="1"/>
        <v>23Entorno Cuidador Institucional “Bienestar en nuestro entorno institucional”SUBREDA. DICIEMBRE 2024</v>
      </c>
      <c r="N34" s="83">
        <v>6181480</v>
      </c>
      <c r="O34" s="83"/>
      <c r="P34" s="83">
        <v>1</v>
      </c>
      <c r="Q34" s="83"/>
      <c r="R34" s="83">
        <v>6181480</v>
      </c>
      <c r="S34" s="83"/>
      <c r="T34" s="83">
        <v>1</v>
      </c>
      <c r="U34" s="83"/>
      <c r="V34" s="83">
        <v>6181480</v>
      </c>
      <c r="W34" s="83"/>
    </row>
    <row r="35" spans="2:23" ht="101.25" hidden="1" customHeight="1" x14ac:dyDescent="0.25">
      <c r="B35" s="70">
        <v>24</v>
      </c>
      <c r="C35" s="76" t="s">
        <v>72</v>
      </c>
      <c r="D35" s="8" t="str">
        <f t="shared" si="2"/>
        <v>24Entorno Cuidador Institucional “Bienestar en nuestro entorno institucional”</v>
      </c>
      <c r="E35" s="8" t="s">
        <v>319</v>
      </c>
      <c r="F35" s="8" t="s">
        <v>318</v>
      </c>
      <c r="G35" s="8" t="s">
        <v>121</v>
      </c>
      <c r="H35" s="8" t="s">
        <v>158</v>
      </c>
      <c r="I35" s="8" t="s">
        <v>274</v>
      </c>
      <c r="J35" s="8" t="s">
        <v>315</v>
      </c>
      <c r="K35" s="76" t="s">
        <v>30</v>
      </c>
      <c r="L35" s="76" t="s">
        <v>97</v>
      </c>
      <c r="M35" s="8" t="str">
        <f t="shared" si="1"/>
        <v>24Entorno Cuidador Institucional “Bienestar en nuestro entorno institucional”SUBREDA. DICIEMBRE 2024</v>
      </c>
      <c r="N35" s="83">
        <v>25962216</v>
      </c>
      <c r="O35" s="83"/>
      <c r="P35" s="83">
        <v>1</v>
      </c>
      <c r="Q35" s="83"/>
      <c r="R35" s="83">
        <v>25962216</v>
      </c>
      <c r="S35" s="83"/>
      <c r="T35" s="83">
        <v>1</v>
      </c>
      <c r="U35" s="83"/>
      <c r="V35" s="83">
        <v>25962216</v>
      </c>
      <c r="W35" s="83"/>
    </row>
    <row r="36" spans="2:23" ht="101.25" hidden="1" customHeight="1" x14ac:dyDescent="0.25">
      <c r="B36" s="70">
        <v>25</v>
      </c>
      <c r="C36" s="76" t="s">
        <v>73</v>
      </c>
      <c r="D36" s="8" t="str">
        <f t="shared" si="2"/>
        <v>25Entorno cuidador Laboral “Bienestar en nuestro entorno laboral”</v>
      </c>
      <c r="E36" s="8" t="s">
        <v>319</v>
      </c>
      <c r="F36" s="8" t="s">
        <v>318</v>
      </c>
      <c r="G36" s="8" t="s">
        <v>122</v>
      </c>
      <c r="H36" s="8" t="s">
        <v>159</v>
      </c>
      <c r="I36" s="8" t="s">
        <v>275</v>
      </c>
      <c r="J36" s="8" t="s">
        <v>315</v>
      </c>
      <c r="K36" s="76" t="s">
        <v>30</v>
      </c>
      <c r="L36" s="76" t="s">
        <v>97</v>
      </c>
      <c r="M36" s="8" t="str">
        <f t="shared" si="1"/>
        <v>25Entorno cuidador Laboral “Bienestar en nuestro entorno laboral”SUBREDA. DICIEMBRE 2024</v>
      </c>
      <c r="N36" s="83">
        <v>39359</v>
      </c>
      <c r="O36" s="83"/>
      <c r="P36" s="83">
        <v>174</v>
      </c>
      <c r="Q36" s="83"/>
      <c r="R36" s="83">
        <v>6848466</v>
      </c>
      <c r="S36" s="83"/>
      <c r="T36" s="83">
        <v>174</v>
      </c>
      <c r="U36" s="83"/>
      <c r="V36" s="83">
        <v>6848466</v>
      </c>
      <c r="W36" s="83"/>
    </row>
    <row r="37" spans="2:23" ht="101.25" hidden="1" customHeight="1" x14ac:dyDescent="0.25">
      <c r="B37" s="70">
        <v>26</v>
      </c>
      <c r="C37" s="76" t="s">
        <v>73</v>
      </c>
      <c r="D37" s="8" t="str">
        <f t="shared" si="2"/>
        <v>26Entorno cuidador Laboral “Bienestar en nuestro entorno laboral”</v>
      </c>
      <c r="E37" s="8" t="s">
        <v>319</v>
      </c>
      <c r="F37" s="8" t="s">
        <v>318</v>
      </c>
      <c r="G37" s="8" t="s">
        <v>122</v>
      </c>
      <c r="H37" s="8" t="s">
        <v>160</v>
      </c>
      <c r="I37" s="8" t="s">
        <v>276</v>
      </c>
      <c r="J37" s="8" t="s">
        <v>315</v>
      </c>
      <c r="K37" s="76" t="s">
        <v>30</v>
      </c>
      <c r="L37" s="76" t="s">
        <v>97</v>
      </c>
      <c r="M37" s="8" t="str">
        <f t="shared" si="1"/>
        <v>26Entorno cuidador Laboral “Bienestar en nuestro entorno laboral”SUBREDA. DICIEMBRE 2024</v>
      </c>
      <c r="N37" s="83">
        <v>39359</v>
      </c>
      <c r="O37" s="83"/>
      <c r="P37" s="83">
        <v>568</v>
      </c>
      <c r="Q37" s="83"/>
      <c r="R37" s="83">
        <v>22355912</v>
      </c>
      <c r="S37" s="83"/>
      <c r="T37" s="83">
        <v>568</v>
      </c>
      <c r="U37" s="83"/>
      <c r="V37" s="83">
        <v>22355912</v>
      </c>
      <c r="W37" s="83"/>
    </row>
    <row r="38" spans="2:23" ht="101.25" hidden="1" customHeight="1" x14ac:dyDescent="0.25">
      <c r="B38" s="70">
        <v>27</v>
      </c>
      <c r="C38" s="76" t="s">
        <v>73</v>
      </c>
      <c r="D38" s="8" t="str">
        <f t="shared" si="2"/>
        <v>27Entorno cuidador Laboral “Bienestar en nuestro entorno laboral”</v>
      </c>
      <c r="E38" s="8" t="s">
        <v>319</v>
      </c>
      <c r="F38" s="8" t="s">
        <v>318</v>
      </c>
      <c r="G38" s="8" t="s">
        <v>122</v>
      </c>
      <c r="H38" s="8" t="s">
        <v>161</v>
      </c>
      <c r="I38" s="8" t="s">
        <v>277</v>
      </c>
      <c r="J38" s="8" t="s">
        <v>315</v>
      </c>
      <c r="K38" s="76" t="s">
        <v>30</v>
      </c>
      <c r="L38" s="76" t="s">
        <v>97</v>
      </c>
      <c r="M38" s="8" t="str">
        <f t="shared" si="1"/>
        <v>27Entorno cuidador Laboral “Bienestar en nuestro entorno laboral”SUBREDA. DICIEMBRE 2024</v>
      </c>
      <c r="N38" s="83">
        <v>60195</v>
      </c>
      <c r="O38" s="83"/>
      <c r="P38" s="83">
        <v>236.00001661267547</v>
      </c>
      <c r="Q38" s="83"/>
      <c r="R38" s="83">
        <v>14206021</v>
      </c>
      <c r="S38" s="83"/>
      <c r="T38" s="83">
        <v>236.00001661267501</v>
      </c>
      <c r="U38" s="83"/>
      <c r="V38" s="83">
        <v>14206020.999999972</v>
      </c>
      <c r="W38" s="83"/>
    </row>
    <row r="39" spans="2:23" ht="101.25" hidden="1" customHeight="1" x14ac:dyDescent="0.25">
      <c r="B39" s="70">
        <v>28</v>
      </c>
      <c r="C39" s="76" t="s">
        <v>73</v>
      </c>
      <c r="D39" s="8" t="str">
        <f t="shared" si="2"/>
        <v>28Entorno cuidador Laboral “Bienestar en nuestro entorno laboral”</v>
      </c>
      <c r="E39" s="8" t="s">
        <v>319</v>
      </c>
      <c r="F39" s="8" t="s">
        <v>318</v>
      </c>
      <c r="G39" s="8" t="s">
        <v>122</v>
      </c>
      <c r="H39" s="8" t="s">
        <v>162</v>
      </c>
      <c r="I39" s="8" t="s">
        <v>278</v>
      </c>
      <c r="J39" s="8" t="s">
        <v>315</v>
      </c>
      <c r="K39" s="76" t="s">
        <v>30</v>
      </c>
      <c r="L39" s="76" t="s">
        <v>97</v>
      </c>
      <c r="M39" s="8" t="str">
        <f t="shared" si="1"/>
        <v>28Entorno cuidador Laboral “Bienestar en nuestro entorno laboral”SUBREDA. DICIEMBRE 2024</v>
      </c>
      <c r="N39" s="83">
        <v>78715</v>
      </c>
      <c r="O39" s="83"/>
      <c r="P39" s="83">
        <v>163.00001270405895</v>
      </c>
      <c r="Q39" s="83"/>
      <c r="R39" s="83">
        <v>12830546</v>
      </c>
      <c r="S39" s="83"/>
      <c r="T39" s="83">
        <v>163.000012704059</v>
      </c>
      <c r="U39" s="83"/>
      <c r="V39" s="83">
        <v>12830546.000000004</v>
      </c>
      <c r="W39" s="83"/>
    </row>
    <row r="40" spans="2:23" ht="101.25" hidden="1" customHeight="1" x14ac:dyDescent="0.25">
      <c r="B40" s="70">
        <v>29</v>
      </c>
      <c r="C40" s="76" t="s">
        <v>73</v>
      </c>
      <c r="D40" s="8" t="str">
        <f t="shared" si="2"/>
        <v>29Entorno cuidador Laboral “Bienestar en nuestro entorno laboral”</v>
      </c>
      <c r="E40" s="8" t="s">
        <v>319</v>
      </c>
      <c r="F40" s="8" t="s">
        <v>318</v>
      </c>
      <c r="G40" s="8" t="s">
        <v>122</v>
      </c>
      <c r="H40" s="8" t="s">
        <v>163</v>
      </c>
      <c r="I40" s="8" t="s">
        <v>279</v>
      </c>
      <c r="J40" s="8" t="s">
        <v>315</v>
      </c>
      <c r="K40" s="76" t="s">
        <v>30</v>
      </c>
      <c r="L40" s="76" t="s">
        <v>97</v>
      </c>
      <c r="M40" s="8" t="str">
        <f t="shared" si="1"/>
        <v>29Entorno cuidador Laboral “Bienestar en nuestro entorno laboral”SUBREDA. DICIEMBRE 2024</v>
      </c>
      <c r="N40" s="83">
        <v>39359</v>
      </c>
      <c r="O40" s="83"/>
      <c r="P40" s="83">
        <v>75</v>
      </c>
      <c r="Q40" s="83"/>
      <c r="R40" s="83">
        <v>2951925</v>
      </c>
      <c r="S40" s="83"/>
      <c r="T40" s="83">
        <v>75</v>
      </c>
      <c r="U40" s="83"/>
      <c r="V40" s="83">
        <v>2951925</v>
      </c>
      <c r="W40" s="83"/>
    </row>
    <row r="41" spans="2:23" ht="101.25" hidden="1" customHeight="1" x14ac:dyDescent="0.25">
      <c r="B41" s="70">
        <v>30</v>
      </c>
      <c r="C41" s="76" t="s">
        <v>73</v>
      </c>
      <c r="D41" s="8" t="str">
        <f t="shared" si="2"/>
        <v>30Entorno cuidador Laboral “Bienestar en nuestro entorno laboral”</v>
      </c>
      <c r="E41" s="8" t="s">
        <v>319</v>
      </c>
      <c r="F41" s="8" t="s">
        <v>318</v>
      </c>
      <c r="G41" s="8" t="s">
        <v>122</v>
      </c>
      <c r="H41" s="8" t="s">
        <v>164</v>
      </c>
      <c r="I41" s="8" t="s">
        <v>280</v>
      </c>
      <c r="J41" s="8" t="s">
        <v>315</v>
      </c>
      <c r="K41" s="76" t="s">
        <v>30</v>
      </c>
      <c r="L41" s="76" t="s">
        <v>97</v>
      </c>
      <c r="M41" s="8" t="str">
        <f t="shared" si="1"/>
        <v>30Entorno cuidador Laboral “Bienestar en nuestro entorno laboral”SUBREDA. DICIEMBRE 2024</v>
      </c>
      <c r="N41" s="83">
        <v>630428</v>
      </c>
      <c r="O41" s="83"/>
      <c r="P41" s="90">
        <v>2.999998413776038</v>
      </c>
      <c r="Q41" s="83"/>
      <c r="R41" s="83">
        <v>1891283</v>
      </c>
      <c r="S41" s="83"/>
      <c r="T41" s="90">
        <v>2.9999984137760398</v>
      </c>
      <c r="U41" s="83"/>
      <c r="V41" s="83">
        <v>1891283.0000000012</v>
      </c>
      <c r="W41" s="83"/>
    </row>
    <row r="42" spans="2:23" ht="101.25" hidden="1" customHeight="1" x14ac:dyDescent="0.25">
      <c r="B42" s="70">
        <v>32</v>
      </c>
      <c r="C42" s="76" t="s">
        <v>73</v>
      </c>
      <c r="D42" s="8" t="str">
        <f t="shared" si="2"/>
        <v>32Entorno cuidador Laboral “Bienestar en nuestro entorno laboral”</v>
      </c>
      <c r="E42" s="8" t="s">
        <v>319</v>
      </c>
      <c r="F42" s="8" t="s">
        <v>318</v>
      </c>
      <c r="G42" s="8" t="s">
        <v>122</v>
      </c>
      <c r="H42" s="8" t="s">
        <v>165</v>
      </c>
      <c r="I42" s="8" t="s">
        <v>281</v>
      </c>
      <c r="J42" s="8" t="s">
        <v>315</v>
      </c>
      <c r="K42" s="76" t="s">
        <v>30</v>
      </c>
      <c r="L42" s="76" t="s">
        <v>97</v>
      </c>
      <c r="M42" s="8" t="str">
        <f t="shared" si="1"/>
        <v>32Entorno cuidador Laboral “Bienestar en nuestro entorno laboral”SUBREDA. DICIEMBRE 2024</v>
      </c>
      <c r="N42" s="83">
        <v>19368944</v>
      </c>
      <c r="O42" s="83"/>
      <c r="P42" s="90">
        <v>1</v>
      </c>
      <c r="Q42" s="83"/>
      <c r="R42" s="83">
        <v>19368944</v>
      </c>
      <c r="S42" s="83"/>
      <c r="T42" s="90">
        <v>1</v>
      </c>
      <c r="U42" s="83"/>
      <c r="V42" s="83">
        <v>19368944</v>
      </c>
      <c r="W42" s="83"/>
    </row>
    <row r="43" spans="2:23" ht="101.25" hidden="1" customHeight="1" x14ac:dyDescent="0.25">
      <c r="B43" s="70">
        <v>34</v>
      </c>
      <c r="C43" s="76" t="s">
        <v>73</v>
      </c>
      <c r="D43" s="8" t="str">
        <f t="shared" si="2"/>
        <v>34Entorno cuidador Laboral “Bienestar en nuestro entorno laboral”</v>
      </c>
      <c r="E43" s="8" t="s">
        <v>319</v>
      </c>
      <c r="F43" s="8" t="s">
        <v>318</v>
      </c>
      <c r="G43" s="8" t="s">
        <v>122</v>
      </c>
      <c r="H43" s="8" t="s">
        <v>166</v>
      </c>
      <c r="I43" s="8" t="s">
        <v>282</v>
      </c>
      <c r="J43" s="8" t="s">
        <v>315</v>
      </c>
      <c r="K43" s="76" t="s">
        <v>30</v>
      </c>
      <c r="L43" s="76" t="s">
        <v>97</v>
      </c>
      <c r="M43" s="8" t="str">
        <f t="shared" si="1"/>
        <v>34Entorno cuidador Laboral “Bienestar en nuestro entorno laboral”SUBREDA. DICIEMBRE 2024</v>
      </c>
      <c r="N43" s="83">
        <v>31731720</v>
      </c>
      <c r="O43" s="83"/>
      <c r="P43" s="90">
        <v>1</v>
      </c>
      <c r="Q43" s="83"/>
      <c r="R43" s="83">
        <v>31731720</v>
      </c>
      <c r="S43" s="83"/>
      <c r="T43" s="90">
        <v>1</v>
      </c>
      <c r="U43" s="83"/>
      <c r="V43" s="83">
        <v>31731720</v>
      </c>
      <c r="W43" s="83"/>
    </row>
    <row r="44" spans="2:23" ht="101.25" hidden="1" customHeight="1" x14ac:dyDescent="0.25">
      <c r="B44" s="70">
        <v>36</v>
      </c>
      <c r="C44" s="76" t="s">
        <v>73</v>
      </c>
      <c r="D44" s="8" t="str">
        <f t="shared" si="2"/>
        <v>36Entorno cuidador Laboral “Bienestar en nuestro entorno laboral”</v>
      </c>
      <c r="E44" s="8" t="s">
        <v>319</v>
      </c>
      <c r="F44" s="8" t="s">
        <v>318</v>
      </c>
      <c r="G44" s="8" t="s">
        <v>123</v>
      </c>
      <c r="H44" s="8" t="s">
        <v>167</v>
      </c>
      <c r="I44" s="8" t="s">
        <v>283</v>
      </c>
      <c r="J44" s="8" t="s">
        <v>315</v>
      </c>
      <c r="K44" s="76" t="s">
        <v>30</v>
      </c>
      <c r="L44" s="76" t="s">
        <v>97</v>
      </c>
      <c r="M44" s="8" t="str">
        <f t="shared" si="1"/>
        <v>36Entorno cuidador Laboral “Bienestar en nuestro entorno laboral”SUBREDA. DICIEMBRE 2024</v>
      </c>
      <c r="N44" s="83">
        <v>39359</v>
      </c>
      <c r="O44" s="83"/>
      <c r="P44" s="83">
        <v>174</v>
      </c>
      <c r="Q44" s="83"/>
      <c r="R44" s="83">
        <v>6848466</v>
      </c>
      <c r="S44" s="83"/>
      <c r="T44" s="83">
        <v>174</v>
      </c>
      <c r="U44" s="83"/>
      <c r="V44" s="83">
        <v>6848466</v>
      </c>
      <c r="W44" s="83"/>
    </row>
    <row r="45" spans="2:23" ht="101.25" hidden="1" customHeight="1" x14ac:dyDescent="0.25">
      <c r="B45" s="70">
        <v>37</v>
      </c>
      <c r="C45" s="76" t="s">
        <v>73</v>
      </c>
      <c r="D45" s="8" t="str">
        <f t="shared" si="2"/>
        <v>37Entorno cuidador Laboral “Bienestar en nuestro entorno laboral”</v>
      </c>
      <c r="E45" s="8" t="s">
        <v>319</v>
      </c>
      <c r="F45" s="8" t="s">
        <v>318</v>
      </c>
      <c r="G45" s="8" t="s">
        <v>123</v>
      </c>
      <c r="H45" s="8" t="s">
        <v>168</v>
      </c>
      <c r="I45" s="8">
        <v>0</v>
      </c>
      <c r="J45" s="8" t="s">
        <v>315</v>
      </c>
      <c r="K45" s="76" t="s">
        <v>30</v>
      </c>
      <c r="L45" s="76" t="s">
        <v>97</v>
      </c>
      <c r="M45" s="8" t="str">
        <f t="shared" si="1"/>
        <v>37Entorno cuidador Laboral “Bienestar en nuestro entorno laboral”SUBREDA. DICIEMBRE 2024</v>
      </c>
      <c r="N45" s="83">
        <v>60195</v>
      </c>
      <c r="O45" s="83"/>
      <c r="P45" s="83">
        <v>1094.0000166126754</v>
      </c>
      <c r="Q45" s="83"/>
      <c r="R45" s="83">
        <v>65853330.999999993</v>
      </c>
      <c r="S45" s="83"/>
      <c r="T45" s="83">
        <v>1094.0000166126754</v>
      </c>
      <c r="U45" s="83"/>
      <c r="V45" s="83">
        <v>65853330.999999993</v>
      </c>
      <c r="W45" s="83"/>
    </row>
    <row r="46" spans="2:23" ht="101.25" hidden="1" customHeight="1" x14ac:dyDescent="0.25">
      <c r="B46" s="70">
        <v>38</v>
      </c>
      <c r="C46" s="76" t="s">
        <v>73</v>
      </c>
      <c r="D46" s="8" t="str">
        <f t="shared" si="2"/>
        <v>38Entorno cuidador Laboral “Bienestar en nuestro entorno laboral”</v>
      </c>
      <c r="E46" s="8" t="s">
        <v>319</v>
      </c>
      <c r="F46" s="8" t="s">
        <v>318</v>
      </c>
      <c r="G46" s="8" t="s">
        <v>123</v>
      </c>
      <c r="H46" s="8" t="s">
        <v>169</v>
      </c>
      <c r="I46" s="8" t="s">
        <v>284</v>
      </c>
      <c r="J46" s="8" t="s">
        <v>315</v>
      </c>
      <c r="K46" s="76" t="s">
        <v>30</v>
      </c>
      <c r="L46" s="76" t="s">
        <v>97</v>
      </c>
      <c r="M46" s="8" t="str">
        <f t="shared" si="1"/>
        <v>38Entorno cuidador Laboral “Bienestar en nuestro entorno laboral”SUBREDA. DICIEMBRE 2024</v>
      </c>
      <c r="N46" s="83">
        <v>240780</v>
      </c>
      <c r="O46" s="83"/>
      <c r="P46" s="83">
        <v>3</v>
      </c>
      <c r="Q46" s="83"/>
      <c r="R46" s="83">
        <v>722340</v>
      </c>
      <c r="S46" s="83"/>
      <c r="T46" s="83">
        <v>3</v>
      </c>
      <c r="U46" s="83"/>
      <c r="V46" s="83">
        <v>722340</v>
      </c>
      <c r="W46" s="83"/>
    </row>
    <row r="47" spans="2:23" ht="101.25" hidden="1" customHeight="1" x14ac:dyDescent="0.25">
      <c r="B47" s="70">
        <v>39</v>
      </c>
      <c r="C47" s="76" t="s">
        <v>73</v>
      </c>
      <c r="D47" s="8" t="str">
        <f t="shared" si="2"/>
        <v>39Entorno cuidador Laboral “Bienestar en nuestro entorno laboral”</v>
      </c>
      <c r="E47" s="8" t="s">
        <v>319</v>
      </c>
      <c r="F47" s="8" t="s">
        <v>318</v>
      </c>
      <c r="G47" s="8" t="s">
        <v>123</v>
      </c>
      <c r="H47" s="8" t="s">
        <v>170</v>
      </c>
      <c r="I47" s="8" t="s">
        <v>285</v>
      </c>
      <c r="J47" s="8" t="s">
        <v>315</v>
      </c>
      <c r="K47" s="76" t="s">
        <v>30</v>
      </c>
      <c r="L47" s="76" t="s">
        <v>97</v>
      </c>
      <c r="M47" s="8" t="str">
        <f t="shared" si="1"/>
        <v>39Entorno cuidador Laboral “Bienestar en nuestro entorno laboral”SUBREDA. DICIEMBRE 2024</v>
      </c>
      <c r="N47" s="83">
        <v>78719</v>
      </c>
      <c r="O47" s="83"/>
      <c r="P47" s="83">
        <v>3</v>
      </c>
      <c r="Q47" s="83"/>
      <c r="R47" s="83">
        <v>236157</v>
      </c>
      <c r="S47" s="83"/>
      <c r="T47" s="83">
        <v>3</v>
      </c>
      <c r="U47" s="83"/>
      <c r="V47" s="83">
        <v>236157</v>
      </c>
      <c r="W47" s="83"/>
    </row>
    <row r="48" spans="2:23" ht="101.25" hidden="1" customHeight="1" x14ac:dyDescent="0.25">
      <c r="B48" s="70">
        <v>41</v>
      </c>
      <c r="C48" s="76" t="s">
        <v>74</v>
      </c>
      <c r="D48" s="8" t="str">
        <f t="shared" si="2"/>
        <v>41Entorno cuidador comunitaria “Bienestar con nuestras comunidades”</v>
      </c>
      <c r="E48" s="8" t="s">
        <v>319</v>
      </c>
      <c r="F48" s="8" t="s">
        <v>318</v>
      </c>
      <c r="G48" s="8" t="s">
        <v>124</v>
      </c>
      <c r="H48" s="8" t="s">
        <v>171</v>
      </c>
      <c r="I48" s="8" t="s">
        <v>286</v>
      </c>
      <c r="J48" s="8" t="s">
        <v>315</v>
      </c>
      <c r="K48" s="76" t="s">
        <v>30</v>
      </c>
      <c r="L48" s="76" t="s">
        <v>97</v>
      </c>
      <c r="M48" s="8" t="str">
        <f t="shared" si="1"/>
        <v>41Entorno cuidador comunitaria “Bienestar con nuestras comunidades”SUBREDA. DICIEMBRE 2024</v>
      </c>
      <c r="N48" s="83">
        <v>21429376</v>
      </c>
      <c r="O48" s="83"/>
      <c r="P48" s="83">
        <v>1</v>
      </c>
      <c r="Q48" s="83"/>
      <c r="R48" s="83">
        <v>21429376</v>
      </c>
      <c r="S48" s="83"/>
      <c r="T48" s="83">
        <v>1</v>
      </c>
      <c r="U48" s="83"/>
      <c r="V48" s="83">
        <v>21429376</v>
      </c>
      <c r="W48" s="83"/>
    </row>
    <row r="49" spans="2:23" ht="101.25" hidden="1" customHeight="1" x14ac:dyDescent="0.25">
      <c r="B49" s="70">
        <v>42</v>
      </c>
      <c r="C49" s="76" t="s">
        <v>74</v>
      </c>
      <c r="D49" s="8" t="str">
        <f t="shared" si="2"/>
        <v>42Entorno cuidador comunitaria “Bienestar con nuestras comunidades”</v>
      </c>
      <c r="E49" s="8" t="s">
        <v>319</v>
      </c>
      <c r="F49" s="8" t="s">
        <v>318</v>
      </c>
      <c r="G49" s="8" t="s">
        <v>124</v>
      </c>
      <c r="H49" s="8" t="s">
        <v>172</v>
      </c>
      <c r="I49" s="8" t="s">
        <v>287</v>
      </c>
      <c r="J49" s="8" t="s">
        <v>315</v>
      </c>
      <c r="K49" s="76" t="s">
        <v>30</v>
      </c>
      <c r="L49" s="76" t="s">
        <v>97</v>
      </c>
      <c r="M49" s="8" t="str">
        <f t="shared" si="1"/>
        <v>42Entorno cuidador comunitaria “Bienestar con nuestras comunidades”SUBREDA. DICIEMBRE 2024</v>
      </c>
      <c r="N49" s="83">
        <v>154537</v>
      </c>
      <c r="O49" s="83"/>
      <c r="P49" s="83">
        <v>1152.0000064709423</v>
      </c>
      <c r="Q49" s="83"/>
      <c r="R49" s="83">
        <v>178026625</v>
      </c>
      <c r="S49" s="83"/>
      <c r="T49" s="83">
        <v>576</v>
      </c>
      <c r="U49" s="83"/>
      <c r="V49" s="83">
        <v>89013312</v>
      </c>
      <c r="W49" s="83"/>
    </row>
    <row r="50" spans="2:23" ht="101.25" hidden="1" customHeight="1" x14ac:dyDescent="0.25">
      <c r="B50" s="70">
        <v>43</v>
      </c>
      <c r="C50" s="76" t="s">
        <v>74</v>
      </c>
      <c r="D50" s="8" t="str">
        <f t="shared" si="2"/>
        <v>43Entorno cuidador comunitaria “Bienestar con nuestras comunidades”</v>
      </c>
      <c r="E50" s="8" t="s">
        <v>319</v>
      </c>
      <c r="F50" s="8" t="s">
        <v>318</v>
      </c>
      <c r="G50" s="8" t="s">
        <v>124</v>
      </c>
      <c r="H50" s="8" t="s">
        <v>173</v>
      </c>
      <c r="I50" s="8" t="s">
        <v>286</v>
      </c>
      <c r="J50" s="8" t="s">
        <v>315</v>
      </c>
      <c r="K50" s="76" t="s">
        <v>30</v>
      </c>
      <c r="L50" s="76" t="s">
        <v>97</v>
      </c>
      <c r="M50" s="8" t="str">
        <f t="shared" si="1"/>
        <v>43Entorno cuidador comunitaria “Bienestar con nuestras comunidades”SUBREDA. DICIEMBRE 2024</v>
      </c>
      <c r="N50" s="83">
        <v>230366896</v>
      </c>
      <c r="O50" s="83"/>
      <c r="P50" s="83">
        <v>0.96670000710518755</v>
      </c>
      <c r="Q50" s="83"/>
      <c r="R50" s="83">
        <v>222695680</v>
      </c>
      <c r="S50" s="83"/>
      <c r="T50" s="83">
        <v>0.71911000000000003</v>
      </c>
      <c r="U50" s="83"/>
      <c r="V50" s="83">
        <v>165659138.58256</v>
      </c>
      <c r="W50" s="83"/>
    </row>
    <row r="51" spans="2:23" ht="101.25" hidden="1" customHeight="1" x14ac:dyDescent="0.25">
      <c r="B51" s="70">
        <v>175</v>
      </c>
      <c r="C51" s="76" t="s">
        <v>74</v>
      </c>
      <c r="D51" s="8" t="str">
        <f t="shared" si="2"/>
        <v>175Entorno cuidador comunitaria “Bienestar con nuestras comunidades”</v>
      </c>
      <c r="E51" s="8" t="s">
        <v>319</v>
      </c>
      <c r="F51" s="8" t="s">
        <v>318</v>
      </c>
      <c r="G51" s="8" t="s">
        <v>124</v>
      </c>
      <c r="H51" s="8" t="s">
        <v>174</v>
      </c>
      <c r="I51" s="8" t="s">
        <v>287</v>
      </c>
      <c r="J51" s="8" t="s">
        <v>316</v>
      </c>
      <c r="K51" s="76" t="s">
        <v>30</v>
      </c>
      <c r="L51" s="76" t="s">
        <v>97</v>
      </c>
      <c r="M51" s="8" t="str">
        <f t="shared" si="1"/>
        <v>175Entorno cuidador comunitaria “Bienestar con nuestras comunidades”SUBREDA. DICIEMBRE 2024</v>
      </c>
      <c r="N51" s="83">
        <v>761562</v>
      </c>
      <c r="O51" s="83"/>
      <c r="P51" s="83">
        <v>48.000002626181455</v>
      </c>
      <c r="Q51" s="83"/>
      <c r="R51" s="83">
        <v>36554978</v>
      </c>
      <c r="S51" s="83"/>
      <c r="T51" s="83">
        <v>48.000002626181455</v>
      </c>
      <c r="U51" s="83"/>
      <c r="V51" s="83">
        <v>36554978</v>
      </c>
      <c r="W51" s="83"/>
    </row>
    <row r="52" spans="2:23" ht="101.25" hidden="1" customHeight="1" x14ac:dyDescent="0.25">
      <c r="B52" s="70">
        <v>176</v>
      </c>
      <c r="C52" s="76" t="s">
        <v>74</v>
      </c>
      <c r="D52" s="8" t="str">
        <f t="shared" si="2"/>
        <v>176Entorno cuidador comunitaria “Bienestar con nuestras comunidades”</v>
      </c>
      <c r="E52" s="8" t="s">
        <v>319</v>
      </c>
      <c r="F52" s="8" t="s">
        <v>318</v>
      </c>
      <c r="G52" s="8" t="s">
        <v>124</v>
      </c>
      <c r="H52" s="8" t="s">
        <v>175</v>
      </c>
      <c r="I52" s="8" t="s">
        <v>287</v>
      </c>
      <c r="J52" s="8" t="s">
        <v>316</v>
      </c>
      <c r="K52" s="76" t="s">
        <v>30</v>
      </c>
      <c r="L52" s="76" t="s">
        <v>97</v>
      </c>
      <c r="M52" s="8" t="str">
        <f t="shared" si="1"/>
        <v>176Entorno cuidador comunitaria “Bienestar con nuestras comunidades”SUBREDA. DICIEMBRE 2024</v>
      </c>
      <c r="N52" s="83">
        <v>1676920</v>
      </c>
      <c r="O52" s="83"/>
      <c r="P52" s="83">
        <v>22.000006559645062</v>
      </c>
      <c r="Q52" s="83"/>
      <c r="R52" s="83">
        <v>36892251</v>
      </c>
      <c r="S52" s="83"/>
      <c r="T52" s="83">
        <v>22.000006559645062</v>
      </c>
      <c r="U52" s="83"/>
      <c r="V52" s="83">
        <v>36892251</v>
      </c>
      <c r="W52" s="83"/>
    </row>
    <row r="53" spans="2:23" ht="101.25" hidden="1" customHeight="1" x14ac:dyDescent="0.25">
      <c r="B53" s="70">
        <v>44</v>
      </c>
      <c r="C53" s="76" t="s">
        <v>74</v>
      </c>
      <c r="D53" s="8" t="str">
        <f t="shared" si="2"/>
        <v>44Entorno cuidador comunitaria “Bienestar con nuestras comunidades”</v>
      </c>
      <c r="E53" s="8" t="s">
        <v>319</v>
      </c>
      <c r="F53" s="8" t="s">
        <v>318</v>
      </c>
      <c r="G53" s="8" t="s">
        <v>124</v>
      </c>
      <c r="H53" s="8" t="s">
        <v>176</v>
      </c>
      <c r="I53" s="8" t="s">
        <v>286</v>
      </c>
      <c r="J53" s="8" t="s">
        <v>315</v>
      </c>
      <c r="K53" s="76" t="s">
        <v>30</v>
      </c>
      <c r="L53" s="76" t="s">
        <v>97</v>
      </c>
      <c r="M53" s="8" t="str">
        <f t="shared" si="1"/>
        <v>44Entorno cuidador comunitaria “Bienestar con nuestras comunidades”SUBREDA. DICIEMBRE 2024</v>
      </c>
      <c r="N53" s="83">
        <v>103026016</v>
      </c>
      <c r="O53" s="83"/>
      <c r="P53" s="90">
        <v>0.99999999029371378</v>
      </c>
      <c r="Q53" s="83"/>
      <c r="R53" s="83">
        <v>103026015</v>
      </c>
      <c r="S53" s="83"/>
      <c r="T53" s="90">
        <v>0.68799999999999994</v>
      </c>
      <c r="U53" s="83"/>
      <c r="V53" s="83">
        <v>70881899.008000001</v>
      </c>
      <c r="W53" s="83"/>
    </row>
    <row r="54" spans="2:23" ht="101.25" hidden="1" customHeight="1" x14ac:dyDescent="0.25">
      <c r="B54" s="70">
        <v>47</v>
      </c>
      <c r="C54" s="76" t="s">
        <v>74</v>
      </c>
      <c r="D54" s="8" t="str">
        <f t="shared" si="2"/>
        <v>47Entorno cuidador comunitaria “Bienestar con nuestras comunidades”</v>
      </c>
      <c r="E54" s="8" t="s">
        <v>319</v>
      </c>
      <c r="F54" s="8" t="s">
        <v>318</v>
      </c>
      <c r="G54" s="8" t="s">
        <v>124</v>
      </c>
      <c r="H54" s="8" t="s">
        <v>177</v>
      </c>
      <c r="I54" s="8" t="s">
        <v>286</v>
      </c>
      <c r="J54" s="8" t="s">
        <v>315</v>
      </c>
      <c r="K54" s="76" t="s">
        <v>30</v>
      </c>
      <c r="L54" s="76" t="s">
        <v>97</v>
      </c>
      <c r="M54" s="8" t="str">
        <f t="shared" si="1"/>
        <v>47Entorno cuidador comunitaria “Bienestar con nuestras comunidades”SUBREDA. DICIEMBRE 2024</v>
      </c>
      <c r="N54" s="83">
        <v>142586752</v>
      </c>
      <c r="O54" s="83"/>
      <c r="P54" s="90">
        <v>1</v>
      </c>
      <c r="Q54" s="83"/>
      <c r="R54" s="83">
        <v>142586752</v>
      </c>
      <c r="S54" s="83"/>
      <c r="T54" s="90">
        <v>0.25440000000000002</v>
      </c>
      <c r="U54" s="83"/>
      <c r="V54" s="83">
        <v>36274069.708800003</v>
      </c>
      <c r="W54" s="83"/>
    </row>
    <row r="55" spans="2:23" ht="101.25" hidden="1" customHeight="1" x14ac:dyDescent="0.25">
      <c r="B55" s="70">
        <v>50</v>
      </c>
      <c r="C55" s="76" t="s">
        <v>74</v>
      </c>
      <c r="D55" s="8" t="str">
        <f t="shared" si="2"/>
        <v>50Entorno cuidador comunitaria “Bienestar con nuestras comunidades”</v>
      </c>
      <c r="E55" s="8" t="s">
        <v>319</v>
      </c>
      <c r="F55" s="8" t="s">
        <v>318</v>
      </c>
      <c r="G55" s="8" t="s">
        <v>125</v>
      </c>
      <c r="H55" s="8" t="s">
        <v>178</v>
      </c>
      <c r="I55" s="8" t="s">
        <v>286</v>
      </c>
      <c r="J55" s="8" t="s">
        <v>315</v>
      </c>
      <c r="K55" s="76" t="s">
        <v>30</v>
      </c>
      <c r="L55" s="76" t="s">
        <v>97</v>
      </c>
      <c r="M55" s="8" t="str">
        <f t="shared" si="1"/>
        <v>50Entorno cuidador comunitaria “Bienestar con nuestras comunidades”SUBREDA. DICIEMBRE 2024</v>
      </c>
      <c r="N55" s="83">
        <v>75001896</v>
      </c>
      <c r="O55" s="83"/>
      <c r="P55" s="90">
        <v>1</v>
      </c>
      <c r="Q55" s="83"/>
      <c r="R55" s="83">
        <v>75001896</v>
      </c>
      <c r="S55" s="83"/>
      <c r="T55" s="90">
        <v>1</v>
      </c>
      <c r="U55" s="83"/>
      <c r="V55" s="83">
        <v>75001896</v>
      </c>
      <c r="W55" s="83"/>
    </row>
    <row r="56" spans="2:23" ht="101.25" hidden="1" customHeight="1" x14ac:dyDescent="0.25">
      <c r="B56" s="70">
        <v>52</v>
      </c>
      <c r="C56" s="76" t="s">
        <v>75</v>
      </c>
      <c r="D56" s="8" t="str">
        <f t="shared" si="2"/>
        <v>52Entorno cuidador educativo “Bienestar en nuestro entorno educativo”</v>
      </c>
      <c r="E56" s="8" t="s">
        <v>319</v>
      </c>
      <c r="F56" s="8" t="s">
        <v>318</v>
      </c>
      <c r="G56" s="8" t="s">
        <v>126</v>
      </c>
      <c r="H56" s="8" t="s">
        <v>179</v>
      </c>
      <c r="I56" s="8" t="s">
        <v>273</v>
      </c>
      <c r="J56" s="8" t="s">
        <v>315</v>
      </c>
      <c r="K56" s="76" t="s">
        <v>30</v>
      </c>
      <c r="L56" s="76" t="s">
        <v>97</v>
      </c>
      <c r="M56" s="8" t="str">
        <f t="shared" si="1"/>
        <v>52Entorno cuidador educativo “Bienestar en nuestro entorno educativo”SUBREDA. DICIEMBRE 2024</v>
      </c>
      <c r="N56" s="83">
        <v>86183</v>
      </c>
      <c r="O56" s="83"/>
      <c r="P56" s="90">
        <v>0</v>
      </c>
      <c r="Q56" s="83"/>
      <c r="R56" s="83">
        <v>0</v>
      </c>
      <c r="S56" s="83"/>
      <c r="T56" s="90"/>
      <c r="U56" s="83"/>
      <c r="V56" s="83">
        <v>0</v>
      </c>
      <c r="W56" s="83"/>
    </row>
    <row r="57" spans="2:23" ht="101.25" hidden="1" customHeight="1" x14ac:dyDescent="0.25">
      <c r="B57" s="70">
        <v>53</v>
      </c>
      <c r="C57" s="76" t="s">
        <v>75</v>
      </c>
      <c r="D57" s="8" t="str">
        <f t="shared" si="2"/>
        <v>53Entorno cuidador educativo “Bienestar en nuestro entorno educativo”</v>
      </c>
      <c r="E57" s="8" t="s">
        <v>319</v>
      </c>
      <c r="F57" s="8" t="s">
        <v>318</v>
      </c>
      <c r="G57" s="8" t="s">
        <v>127</v>
      </c>
      <c r="H57" s="8" t="s">
        <v>180</v>
      </c>
      <c r="I57" s="8" t="s">
        <v>288</v>
      </c>
      <c r="J57" s="8" t="s">
        <v>315</v>
      </c>
      <c r="K57" s="76" t="s">
        <v>30</v>
      </c>
      <c r="L57" s="76" t="s">
        <v>97</v>
      </c>
      <c r="M57" s="8" t="str">
        <f t="shared" si="1"/>
        <v>53Entorno cuidador educativo “Bienestar en nuestro entorno educativo”SUBREDA. DICIEMBRE 2024</v>
      </c>
      <c r="N57" s="83">
        <v>6593824</v>
      </c>
      <c r="O57" s="83"/>
      <c r="P57" s="83">
        <v>0</v>
      </c>
      <c r="Q57" s="83"/>
      <c r="R57" s="83">
        <v>0</v>
      </c>
      <c r="S57" s="83"/>
      <c r="T57" s="83"/>
      <c r="U57" s="83"/>
      <c r="V57" s="83">
        <v>0</v>
      </c>
      <c r="W57" s="83"/>
    </row>
    <row r="58" spans="2:23" ht="101.25" hidden="1" customHeight="1" x14ac:dyDescent="0.25">
      <c r="B58" s="70">
        <v>54</v>
      </c>
      <c r="C58" s="76" t="s">
        <v>75</v>
      </c>
      <c r="D58" s="8" t="str">
        <f t="shared" si="2"/>
        <v>54Entorno cuidador educativo “Bienestar en nuestro entorno educativo”</v>
      </c>
      <c r="E58" s="8" t="s">
        <v>319</v>
      </c>
      <c r="F58" s="8" t="s">
        <v>318</v>
      </c>
      <c r="G58" s="8" t="s">
        <v>126</v>
      </c>
      <c r="H58" s="8" t="s">
        <v>181</v>
      </c>
      <c r="I58" s="8" t="s">
        <v>273</v>
      </c>
      <c r="J58" s="8" t="s">
        <v>315</v>
      </c>
      <c r="K58" s="76" t="s">
        <v>30</v>
      </c>
      <c r="L58" s="76" t="s">
        <v>97</v>
      </c>
      <c r="M58" s="8" t="str">
        <f t="shared" si="1"/>
        <v>54Entorno cuidador educativo “Bienestar en nuestro entorno educativo”SUBREDA. DICIEMBRE 2024</v>
      </c>
      <c r="N58" s="83">
        <v>86183</v>
      </c>
      <c r="O58" s="83"/>
      <c r="P58" s="83">
        <v>0</v>
      </c>
      <c r="Q58" s="83"/>
      <c r="R58" s="83">
        <v>0</v>
      </c>
      <c r="S58" s="83"/>
      <c r="T58" s="83"/>
      <c r="U58" s="83"/>
      <c r="V58" s="83">
        <v>0</v>
      </c>
      <c r="W58" s="83"/>
    </row>
    <row r="59" spans="2:23" ht="101.25" hidden="1" customHeight="1" x14ac:dyDescent="0.25">
      <c r="B59" s="70">
        <v>55</v>
      </c>
      <c r="C59" s="76" t="s">
        <v>75</v>
      </c>
      <c r="D59" s="8" t="str">
        <f t="shared" si="2"/>
        <v>55Entorno cuidador educativo “Bienestar en nuestro entorno educativo”</v>
      </c>
      <c r="E59" s="8" t="s">
        <v>319</v>
      </c>
      <c r="F59" s="8" t="s">
        <v>318</v>
      </c>
      <c r="G59" s="8" t="s">
        <v>126</v>
      </c>
      <c r="H59" s="8" t="s">
        <v>182</v>
      </c>
      <c r="I59" s="8" t="s">
        <v>273</v>
      </c>
      <c r="J59" s="8" t="s">
        <v>315</v>
      </c>
      <c r="K59" s="76" t="s">
        <v>30</v>
      </c>
      <c r="L59" s="76" t="s">
        <v>97</v>
      </c>
      <c r="M59" s="8" t="str">
        <f t="shared" si="1"/>
        <v>55Entorno cuidador educativo “Bienestar en nuestro entorno educativo”SUBREDA. DICIEMBRE 2024</v>
      </c>
      <c r="N59" s="83">
        <v>139220</v>
      </c>
      <c r="O59" s="83"/>
      <c r="P59" s="83">
        <v>0</v>
      </c>
      <c r="Q59" s="83"/>
      <c r="R59" s="83">
        <v>0</v>
      </c>
      <c r="S59" s="83"/>
      <c r="T59" s="83"/>
      <c r="U59" s="83"/>
      <c r="V59" s="83">
        <v>0</v>
      </c>
      <c r="W59" s="83"/>
    </row>
    <row r="60" spans="2:23" ht="101.25" hidden="1" customHeight="1" x14ac:dyDescent="0.25">
      <c r="B60" s="70">
        <v>60</v>
      </c>
      <c r="C60" s="76" t="s">
        <v>75</v>
      </c>
      <c r="D60" s="8" t="str">
        <f t="shared" si="2"/>
        <v>60Entorno cuidador educativo “Bienestar en nuestro entorno educativo”</v>
      </c>
      <c r="E60" s="8" t="s">
        <v>319</v>
      </c>
      <c r="F60" s="8" t="s">
        <v>318</v>
      </c>
      <c r="G60" s="8" t="s">
        <v>127</v>
      </c>
      <c r="H60" s="8" t="s">
        <v>183</v>
      </c>
      <c r="I60" s="8" t="s">
        <v>273</v>
      </c>
      <c r="J60" s="8" t="s">
        <v>315</v>
      </c>
      <c r="K60" s="76" t="s">
        <v>30</v>
      </c>
      <c r="L60" s="76" t="s">
        <v>97</v>
      </c>
      <c r="M60" s="8" t="str">
        <f t="shared" si="1"/>
        <v>60Entorno cuidador educativo “Bienestar en nuestro entorno educativo”SUBREDA. DICIEMBRE 2024</v>
      </c>
      <c r="N60" s="83">
        <v>86183</v>
      </c>
      <c r="O60" s="83"/>
      <c r="P60" s="83">
        <v>372</v>
      </c>
      <c r="Q60" s="83"/>
      <c r="R60" s="83">
        <v>32060076</v>
      </c>
      <c r="S60" s="83"/>
      <c r="T60" s="83">
        <v>372</v>
      </c>
      <c r="U60" s="83"/>
      <c r="V60" s="83">
        <v>32060076</v>
      </c>
      <c r="W60" s="83"/>
    </row>
    <row r="61" spans="2:23" ht="101.25" hidden="1" customHeight="1" x14ac:dyDescent="0.25">
      <c r="B61" s="70">
        <v>61</v>
      </c>
      <c r="C61" s="76" t="s">
        <v>75</v>
      </c>
      <c r="D61" s="8" t="str">
        <f t="shared" si="2"/>
        <v>61Entorno cuidador educativo “Bienestar en nuestro entorno educativo”</v>
      </c>
      <c r="E61" s="8" t="s">
        <v>319</v>
      </c>
      <c r="F61" s="8" t="s">
        <v>318</v>
      </c>
      <c r="G61" s="8" t="s">
        <v>127</v>
      </c>
      <c r="H61" s="8" t="s">
        <v>184</v>
      </c>
      <c r="I61" s="8" t="s">
        <v>288</v>
      </c>
      <c r="J61" s="8" t="s">
        <v>315</v>
      </c>
      <c r="K61" s="76" t="s">
        <v>30</v>
      </c>
      <c r="L61" s="76" t="s">
        <v>97</v>
      </c>
      <c r="M61" s="8" t="str">
        <f t="shared" si="1"/>
        <v>61Entorno cuidador educativo “Bienestar en nuestro entorno educativo”SUBREDA. DICIEMBRE 2024</v>
      </c>
      <c r="N61" s="83">
        <v>11951168</v>
      </c>
      <c r="O61" s="83"/>
      <c r="P61" s="83">
        <v>3</v>
      </c>
      <c r="Q61" s="83"/>
      <c r="R61" s="83">
        <v>35853504</v>
      </c>
      <c r="S61" s="83"/>
      <c r="T61" s="83">
        <v>2</v>
      </c>
      <c r="U61" s="83"/>
      <c r="V61" s="83">
        <v>23902336</v>
      </c>
      <c r="W61" s="83"/>
    </row>
    <row r="62" spans="2:23" ht="101.25" hidden="1" customHeight="1" x14ac:dyDescent="0.25">
      <c r="B62" s="70">
        <v>62</v>
      </c>
      <c r="C62" s="76" t="s">
        <v>75</v>
      </c>
      <c r="D62" s="8" t="str">
        <f t="shared" si="2"/>
        <v>62Entorno cuidador educativo “Bienestar en nuestro entorno educativo”</v>
      </c>
      <c r="E62" s="8" t="s">
        <v>319</v>
      </c>
      <c r="F62" s="8" t="s">
        <v>318</v>
      </c>
      <c r="G62" s="8" t="s">
        <v>126</v>
      </c>
      <c r="H62" s="8" t="s">
        <v>185</v>
      </c>
      <c r="I62" s="8" t="s">
        <v>288</v>
      </c>
      <c r="J62" s="8" t="s">
        <v>315</v>
      </c>
      <c r="K62" s="76" t="s">
        <v>30</v>
      </c>
      <c r="L62" s="76" t="s">
        <v>97</v>
      </c>
      <c r="M62" s="8" t="str">
        <f t="shared" si="1"/>
        <v>62Entorno cuidador educativo “Bienestar en nuestro entorno educativo”SUBREDA. DICIEMBRE 2024</v>
      </c>
      <c r="N62" s="83">
        <v>10714688</v>
      </c>
      <c r="O62" s="83"/>
      <c r="P62" s="83">
        <v>1</v>
      </c>
      <c r="Q62" s="83"/>
      <c r="R62" s="83">
        <v>10714688</v>
      </c>
      <c r="S62" s="83"/>
      <c r="T62" s="83">
        <v>1</v>
      </c>
      <c r="U62" s="83"/>
      <c r="V62" s="83">
        <v>10714688</v>
      </c>
      <c r="W62" s="83"/>
    </row>
    <row r="63" spans="2:23" ht="101.25" hidden="1" customHeight="1" x14ac:dyDescent="0.25">
      <c r="B63" s="70">
        <v>63</v>
      </c>
      <c r="C63" s="76" t="s">
        <v>75</v>
      </c>
      <c r="D63" s="8" t="str">
        <f t="shared" si="2"/>
        <v>63Entorno cuidador educativo “Bienestar en nuestro entorno educativo”</v>
      </c>
      <c r="E63" s="8" t="s">
        <v>319</v>
      </c>
      <c r="F63" s="8" t="s">
        <v>318</v>
      </c>
      <c r="G63" s="8" t="s">
        <v>126</v>
      </c>
      <c r="H63" s="8" t="s">
        <v>186</v>
      </c>
      <c r="I63" s="8" t="s">
        <v>273</v>
      </c>
      <c r="J63" s="8" t="s">
        <v>315</v>
      </c>
      <c r="K63" s="76" t="s">
        <v>30</v>
      </c>
      <c r="L63" s="76" t="s">
        <v>97</v>
      </c>
      <c r="M63" s="8" t="str">
        <f t="shared" si="1"/>
        <v>63Entorno cuidador educativo “Bienestar en nuestro entorno educativo”SUBREDA. DICIEMBRE 2024</v>
      </c>
      <c r="N63" s="83">
        <v>349392</v>
      </c>
      <c r="O63" s="83"/>
      <c r="P63" s="83">
        <v>490.00000286211474</v>
      </c>
      <c r="Q63" s="83"/>
      <c r="R63" s="83">
        <v>171202081</v>
      </c>
      <c r="S63" s="83"/>
      <c r="T63" s="83">
        <v>490.00000286211474</v>
      </c>
      <c r="U63" s="83"/>
      <c r="V63" s="83">
        <v>171202081</v>
      </c>
      <c r="W63" s="83"/>
    </row>
    <row r="64" spans="2:23" ht="101.25" hidden="1" customHeight="1" x14ac:dyDescent="0.25">
      <c r="B64" s="70">
        <v>64</v>
      </c>
      <c r="C64" s="76" t="s">
        <v>75</v>
      </c>
      <c r="D64" s="8" t="str">
        <f t="shared" si="2"/>
        <v>64Entorno cuidador educativo “Bienestar en nuestro entorno educativo”</v>
      </c>
      <c r="E64" s="8" t="s">
        <v>319</v>
      </c>
      <c r="F64" s="8" t="s">
        <v>318</v>
      </c>
      <c r="G64" s="8" t="s">
        <v>128</v>
      </c>
      <c r="H64" s="8" t="s">
        <v>187</v>
      </c>
      <c r="I64" s="8">
        <v>0</v>
      </c>
      <c r="J64" s="8">
        <v>0</v>
      </c>
      <c r="K64" s="76" t="s">
        <v>30</v>
      </c>
      <c r="L64" s="76" t="s">
        <v>97</v>
      </c>
      <c r="M64" s="8" t="str">
        <f t="shared" si="1"/>
        <v>64Entorno cuidador educativo “Bienestar en nuestro entorno educativo”SUBREDA. DICIEMBRE 2024</v>
      </c>
      <c r="N64" s="83">
        <v>36264744</v>
      </c>
      <c r="O64" s="83"/>
      <c r="P64" s="83">
        <v>1</v>
      </c>
      <c r="Q64" s="83"/>
      <c r="R64" s="83">
        <v>36264744</v>
      </c>
      <c r="S64" s="83"/>
      <c r="T64" s="83">
        <v>1</v>
      </c>
      <c r="U64" s="83"/>
      <c r="V64" s="83">
        <v>36264744</v>
      </c>
      <c r="W64" s="83"/>
    </row>
    <row r="65" spans="2:23" ht="101.25" hidden="1" customHeight="1" x14ac:dyDescent="0.25">
      <c r="B65" s="70">
        <v>65</v>
      </c>
      <c r="C65" s="76" t="s">
        <v>67</v>
      </c>
      <c r="D65" s="8" t="str">
        <f t="shared" si="2"/>
        <v>65Macro, meso y micro gestión de la salud pública</v>
      </c>
      <c r="E65" s="8" t="s">
        <v>319</v>
      </c>
      <c r="F65" s="8" t="s">
        <v>318</v>
      </c>
      <c r="G65" s="8" t="s">
        <v>67</v>
      </c>
      <c r="H65" s="8" t="s">
        <v>188</v>
      </c>
      <c r="I65" s="8" t="s">
        <v>289</v>
      </c>
      <c r="J65" s="8" t="s">
        <v>315</v>
      </c>
      <c r="K65" s="76" t="s">
        <v>30</v>
      </c>
      <c r="L65" s="76" t="s">
        <v>97</v>
      </c>
      <c r="M65" s="8" t="str">
        <f t="shared" si="1"/>
        <v>65Macro, meso y micro gestión de la salud públicaSUBREDA. DICIEMBRE 2024</v>
      </c>
      <c r="N65" s="83">
        <v>28434808</v>
      </c>
      <c r="O65" s="83"/>
      <c r="P65" s="83">
        <v>1</v>
      </c>
      <c r="Q65" s="83"/>
      <c r="R65" s="83">
        <v>28434808</v>
      </c>
      <c r="S65" s="83"/>
      <c r="T65" s="83">
        <v>1</v>
      </c>
      <c r="U65" s="83"/>
      <c r="V65" s="83">
        <v>28434808</v>
      </c>
      <c r="W65" s="83"/>
    </row>
    <row r="66" spans="2:23" ht="101.25" hidden="1" customHeight="1" x14ac:dyDescent="0.25">
      <c r="B66" s="70">
        <v>66</v>
      </c>
      <c r="C66" s="76" t="s">
        <v>67</v>
      </c>
      <c r="D66" s="8" t="str">
        <f t="shared" si="2"/>
        <v>66Macro, meso y micro gestión de la salud pública</v>
      </c>
      <c r="E66" s="8" t="s">
        <v>319</v>
      </c>
      <c r="F66" s="8" t="s">
        <v>318</v>
      </c>
      <c r="G66" s="8" t="s">
        <v>129</v>
      </c>
      <c r="H66" s="8" t="s">
        <v>129</v>
      </c>
      <c r="I66" s="8" t="s">
        <v>290</v>
      </c>
      <c r="J66" s="8" t="s">
        <v>315</v>
      </c>
      <c r="K66" s="76" t="s">
        <v>30</v>
      </c>
      <c r="L66" s="76" t="s">
        <v>97</v>
      </c>
      <c r="M66" s="8" t="str">
        <f t="shared" si="1"/>
        <v>66Macro, meso y micro gestión de la salud públicaSUBREDA. DICIEMBRE 2024</v>
      </c>
      <c r="N66" s="83">
        <v>27610856</v>
      </c>
      <c r="O66" s="83"/>
      <c r="P66" s="90">
        <v>1</v>
      </c>
      <c r="Q66" s="83"/>
      <c r="R66" s="83">
        <v>27610856</v>
      </c>
      <c r="S66" s="83"/>
      <c r="T66" s="90">
        <v>0.61199999999999999</v>
      </c>
      <c r="U66" s="83"/>
      <c r="V66" s="83">
        <v>16897843.872000001</v>
      </c>
      <c r="W66" s="83"/>
    </row>
    <row r="67" spans="2:23" ht="101.25" hidden="1" customHeight="1" x14ac:dyDescent="0.25">
      <c r="B67" s="70">
        <v>67</v>
      </c>
      <c r="C67" s="76" t="s">
        <v>67</v>
      </c>
      <c r="D67" s="8" t="str">
        <f t="shared" si="2"/>
        <v>67Macro, meso y micro gestión de la salud pública</v>
      </c>
      <c r="E67" s="8" t="s">
        <v>319</v>
      </c>
      <c r="F67" s="8" t="s">
        <v>318</v>
      </c>
      <c r="G67" s="8" t="s">
        <v>130</v>
      </c>
      <c r="H67" s="8" t="s">
        <v>189</v>
      </c>
      <c r="I67" s="8" t="s">
        <v>291</v>
      </c>
      <c r="J67" s="8" t="s">
        <v>315</v>
      </c>
      <c r="K67" s="76" t="s">
        <v>30</v>
      </c>
      <c r="L67" s="76" t="s">
        <v>97</v>
      </c>
      <c r="M67" s="8" t="str">
        <f t="shared" ref="M67:M130" si="3">+D67&amp;K67&amp;L67</f>
        <v>67Macro, meso y micro gestión de la salud públicaSUBREDA. DICIEMBRE 2024</v>
      </c>
      <c r="N67" s="83">
        <v>7005616</v>
      </c>
      <c r="O67" s="83"/>
      <c r="P67" s="90">
        <v>1.0000001427426224</v>
      </c>
      <c r="Q67" s="83"/>
      <c r="R67" s="83">
        <v>7005616.9999999991</v>
      </c>
      <c r="S67" s="83"/>
      <c r="T67" s="90">
        <v>1.0000001427426199</v>
      </c>
      <c r="U67" s="83"/>
      <c r="V67" s="83">
        <v>7005616.9999999823</v>
      </c>
      <c r="W67" s="83"/>
    </row>
    <row r="68" spans="2:23" ht="101.25" hidden="1" customHeight="1" x14ac:dyDescent="0.25">
      <c r="B68" s="70">
        <v>68</v>
      </c>
      <c r="C68" s="76" t="s">
        <v>67</v>
      </c>
      <c r="D68" s="8" t="str">
        <f t="shared" ref="D68:D131" si="4">+B68&amp;C68</f>
        <v>68Macro, meso y micro gestión de la salud pública</v>
      </c>
      <c r="E68" s="8" t="s">
        <v>319</v>
      </c>
      <c r="F68" s="8" t="s">
        <v>318</v>
      </c>
      <c r="G68" s="8" t="s">
        <v>130</v>
      </c>
      <c r="H68" s="8" t="s">
        <v>190</v>
      </c>
      <c r="I68" s="8" t="s">
        <v>291</v>
      </c>
      <c r="J68" s="8" t="s">
        <v>315</v>
      </c>
      <c r="K68" s="76" t="s">
        <v>30</v>
      </c>
      <c r="L68" s="76" t="s">
        <v>97</v>
      </c>
      <c r="M68" s="8" t="str">
        <f t="shared" si="3"/>
        <v>68Macro, meso y micro gestión de la salud públicaSUBREDA. DICIEMBRE 2024</v>
      </c>
      <c r="N68" s="83">
        <v>3296912</v>
      </c>
      <c r="O68" s="83"/>
      <c r="P68" s="90">
        <v>0.99999969668586852</v>
      </c>
      <c r="Q68" s="83"/>
      <c r="R68" s="83">
        <v>3296911</v>
      </c>
      <c r="S68" s="83"/>
      <c r="T68" s="90">
        <v>0.99999969668586852</v>
      </c>
      <c r="U68" s="83"/>
      <c r="V68" s="83">
        <v>3296911</v>
      </c>
      <c r="W68" s="83"/>
    </row>
    <row r="69" spans="2:23" ht="101.25" hidden="1" customHeight="1" x14ac:dyDescent="0.25">
      <c r="B69" s="70">
        <v>69</v>
      </c>
      <c r="C69" s="76" t="s">
        <v>67</v>
      </c>
      <c r="D69" s="8" t="str">
        <f t="shared" si="4"/>
        <v>69Macro, meso y micro gestión de la salud pública</v>
      </c>
      <c r="E69" s="8" t="s">
        <v>319</v>
      </c>
      <c r="F69" s="8" t="s">
        <v>318</v>
      </c>
      <c r="G69" s="8" t="s">
        <v>130</v>
      </c>
      <c r="H69" s="8" t="s">
        <v>191</v>
      </c>
      <c r="I69" s="8" t="s">
        <v>291</v>
      </c>
      <c r="J69" s="8" t="s">
        <v>315</v>
      </c>
      <c r="K69" s="76" t="s">
        <v>30</v>
      </c>
      <c r="L69" s="76" t="s">
        <v>97</v>
      </c>
      <c r="M69" s="8" t="str">
        <f t="shared" si="3"/>
        <v>69Macro, meso y micro gestión de la salud públicaSUBREDA. DICIEMBRE 2024</v>
      </c>
      <c r="N69" s="83">
        <v>11126848</v>
      </c>
      <c r="O69" s="83"/>
      <c r="P69" s="83">
        <v>4.000000179745423</v>
      </c>
      <c r="Q69" s="83"/>
      <c r="R69" s="83">
        <v>44507394</v>
      </c>
      <c r="S69" s="83"/>
      <c r="T69" s="83">
        <v>3.1254248796514359</v>
      </c>
      <c r="U69" s="83"/>
      <c r="V69" s="83">
        <v>34776127.571299821</v>
      </c>
      <c r="W69" s="83"/>
    </row>
    <row r="70" spans="2:23" ht="101.25" hidden="1" customHeight="1" x14ac:dyDescent="0.25">
      <c r="B70" s="70">
        <v>71</v>
      </c>
      <c r="C70" s="76" t="s">
        <v>67</v>
      </c>
      <c r="D70" s="8" t="str">
        <f t="shared" si="4"/>
        <v>71Macro, meso y micro gestión de la salud pública</v>
      </c>
      <c r="E70" s="8" t="s">
        <v>319</v>
      </c>
      <c r="F70" s="8" t="s">
        <v>318</v>
      </c>
      <c r="G70" s="8" t="s">
        <v>113</v>
      </c>
      <c r="H70" s="8" t="s">
        <v>192</v>
      </c>
      <c r="I70" s="8" t="s">
        <v>292</v>
      </c>
      <c r="J70" s="8" t="s">
        <v>315</v>
      </c>
      <c r="K70" s="76" t="s">
        <v>30</v>
      </c>
      <c r="L70" s="76" t="s">
        <v>97</v>
      </c>
      <c r="M70" s="8" t="str">
        <f t="shared" si="3"/>
        <v>71Macro, meso y micro gestión de la salud públicaSUBREDA. DICIEMBRE 2024</v>
      </c>
      <c r="N70" s="83">
        <v>82832384</v>
      </c>
      <c r="O70" s="83"/>
      <c r="P70" s="83">
        <v>1</v>
      </c>
      <c r="Q70" s="83"/>
      <c r="R70" s="83">
        <v>82832384</v>
      </c>
      <c r="S70" s="83"/>
      <c r="T70" s="83">
        <v>0.9780988264319701</v>
      </c>
      <c r="U70" s="83"/>
      <c r="V70" s="83">
        <v>81018257.5809623</v>
      </c>
      <c r="W70" s="83"/>
    </row>
    <row r="71" spans="2:23" ht="101.25" hidden="1" customHeight="1" x14ac:dyDescent="0.25">
      <c r="B71" s="70">
        <v>72</v>
      </c>
      <c r="C71" s="76" t="s">
        <v>67</v>
      </c>
      <c r="D71" s="8" t="str">
        <f t="shared" si="4"/>
        <v>72Macro, meso y micro gestión de la salud pública</v>
      </c>
      <c r="E71" s="8" t="s">
        <v>319</v>
      </c>
      <c r="F71" s="8" t="s">
        <v>318</v>
      </c>
      <c r="G71" s="8" t="s">
        <v>113</v>
      </c>
      <c r="H71" s="8" t="s">
        <v>193</v>
      </c>
      <c r="I71" s="8" t="s">
        <v>271</v>
      </c>
      <c r="J71" s="8" t="s">
        <v>315</v>
      </c>
      <c r="K71" s="76" t="s">
        <v>30</v>
      </c>
      <c r="L71" s="76" t="s">
        <v>97</v>
      </c>
      <c r="M71" s="8" t="str">
        <f t="shared" si="3"/>
        <v>72Macro, meso y micro gestión de la salud públicaSUBREDA. DICIEMBRE 2024</v>
      </c>
      <c r="N71" s="83">
        <v>8654072</v>
      </c>
      <c r="O71" s="83"/>
      <c r="P71" s="83">
        <v>1.8408061546056007</v>
      </c>
      <c r="Q71" s="83"/>
      <c r="R71" s="83">
        <v>15930469</v>
      </c>
      <c r="S71" s="83"/>
      <c r="T71" s="83">
        <v>1.8408061546056007</v>
      </c>
      <c r="U71" s="83"/>
      <c r="V71" s="83">
        <v>15930469</v>
      </c>
      <c r="W71" s="83"/>
    </row>
    <row r="72" spans="2:23" ht="101.25" hidden="1" customHeight="1" x14ac:dyDescent="0.25">
      <c r="B72" s="70">
        <v>73</v>
      </c>
      <c r="C72" s="76" t="s">
        <v>67</v>
      </c>
      <c r="D72" s="8" t="str">
        <f t="shared" si="4"/>
        <v>73Macro, meso y micro gestión de la salud pública</v>
      </c>
      <c r="E72" s="8" t="s">
        <v>319</v>
      </c>
      <c r="F72" s="8" t="s">
        <v>318</v>
      </c>
      <c r="G72" s="8" t="s">
        <v>113</v>
      </c>
      <c r="H72" s="8" t="s">
        <v>194</v>
      </c>
      <c r="I72" s="8" t="s">
        <v>271</v>
      </c>
      <c r="J72" s="8" t="s">
        <v>315</v>
      </c>
      <c r="K72" s="76" t="s">
        <v>30</v>
      </c>
      <c r="L72" s="76" t="s">
        <v>97</v>
      </c>
      <c r="M72" s="8" t="str">
        <f t="shared" si="3"/>
        <v>73Macro, meso y micro gestión de la salud públicaSUBREDA. DICIEMBRE 2024</v>
      </c>
      <c r="N72" s="83">
        <v>7005616</v>
      </c>
      <c r="O72" s="83"/>
      <c r="P72" s="83">
        <v>2</v>
      </c>
      <c r="Q72" s="83"/>
      <c r="R72" s="83">
        <v>14011232</v>
      </c>
      <c r="S72" s="83"/>
      <c r="T72" s="83">
        <v>2</v>
      </c>
      <c r="U72" s="83"/>
      <c r="V72" s="83">
        <v>14011232</v>
      </c>
      <c r="W72" s="83"/>
    </row>
    <row r="73" spans="2:23" ht="101.25" hidden="1" customHeight="1" x14ac:dyDescent="0.25">
      <c r="B73" s="70">
        <v>74</v>
      </c>
      <c r="C73" s="76" t="s">
        <v>67</v>
      </c>
      <c r="D73" s="8" t="str">
        <f t="shared" si="4"/>
        <v>74Macro, meso y micro gestión de la salud pública</v>
      </c>
      <c r="E73" s="8" t="s">
        <v>319</v>
      </c>
      <c r="F73" s="8" t="s">
        <v>318</v>
      </c>
      <c r="G73" s="8" t="s">
        <v>113</v>
      </c>
      <c r="H73" s="8" t="s">
        <v>195</v>
      </c>
      <c r="I73" s="8" t="s">
        <v>271</v>
      </c>
      <c r="J73" s="8" t="s">
        <v>315</v>
      </c>
      <c r="K73" s="76" t="s">
        <v>30</v>
      </c>
      <c r="L73" s="76" t="s">
        <v>97</v>
      </c>
      <c r="M73" s="8" t="str">
        <f t="shared" si="3"/>
        <v>74Macro, meso y micro gestión de la salud públicaSUBREDA. DICIEMBRE 2024</v>
      </c>
      <c r="N73" s="83">
        <v>9478392</v>
      </c>
      <c r="O73" s="83"/>
      <c r="P73" s="83">
        <v>3</v>
      </c>
      <c r="Q73" s="83"/>
      <c r="R73" s="83">
        <v>28435176</v>
      </c>
      <c r="S73" s="83"/>
      <c r="T73" s="83">
        <v>2.9773153503383893</v>
      </c>
      <c r="U73" s="83"/>
      <c r="V73" s="83">
        <v>28220161.998124588</v>
      </c>
      <c r="W73" s="83"/>
    </row>
    <row r="74" spans="2:23" ht="101.25" hidden="1" customHeight="1" x14ac:dyDescent="0.25">
      <c r="B74" s="70">
        <v>75</v>
      </c>
      <c r="C74" s="76" t="s">
        <v>67</v>
      </c>
      <c r="D74" s="8" t="str">
        <f t="shared" si="4"/>
        <v>75Macro, meso y micro gestión de la salud pública</v>
      </c>
      <c r="E74" s="8" t="s">
        <v>319</v>
      </c>
      <c r="F74" s="8" t="s">
        <v>318</v>
      </c>
      <c r="G74" s="8" t="s">
        <v>113</v>
      </c>
      <c r="H74" s="8" t="s">
        <v>196</v>
      </c>
      <c r="I74" s="8" t="s">
        <v>271</v>
      </c>
      <c r="J74" s="8" t="s">
        <v>315</v>
      </c>
      <c r="K74" s="76" t="s">
        <v>30</v>
      </c>
      <c r="L74" s="76" t="s">
        <v>97</v>
      </c>
      <c r="M74" s="8" t="str">
        <f t="shared" si="3"/>
        <v>75Macro, meso y micro gestión de la salud públicaSUBREDA. DICIEMBRE 2024</v>
      </c>
      <c r="N74" s="83">
        <v>3296912</v>
      </c>
      <c r="O74" s="83"/>
      <c r="P74" s="83">
        <v>1</v>
      </c>
      <c r="Q74" s="83"/>
      <c r="R74" s="83">
        <v>3296912</v>
      </c>
      <c r="S74" s="83"/>
      <c r="T74" s="83">
        <v>0.46739148897449118</v>
      </c>
      <c r="U74" s="83"/>
      <c r="V74" s="83">
        <v>1540948.6086978677</v>
      </c>
      <c r="W74" s="83"/>
    </row>
    <row r="75" spans="2:23" ht="101.25" hidden="1" customHeight="1" x14ac:dyDescent="0.25">
      <c r="B75" s="70">
        <v>76</v>
      </c>
      <c r="C75" s="76" t="s">
        <v>67</v>
      </c>
      <c r="D75" s="8" t="str">
        <f t="shared" si="4"/>
        <v>76Macro, meso y micro gestión de la salud pública</v>
      </c>
      <c r="E75" s="8" t="s">
        <v>319</v>
      </c>
      <c r="F75" s="8" t="s">
        <v>318</v>
      </c>
      <c r="G75" s="8" t="s">
        <v>113</v>
      </c>
      <c r="H75" s="8" t="s">
        <v>197</v>
      </c>
      <c r="I75" s="8" t="s">
        <v>271</v>
      </c>
      <c r="J75" s="8" t="s">
        <v>315</v>
      </c>
      <c r="K75" s="76" t="s">
        <v>30</v>
      </c>
      <c r="L75" s="76" t="s">
        <v>97</v>
      </c>
      <c r="M75" s="8" t="str">
        <f t="shared" si="3"/>
        <v>76Macro, meso y micro gestión de la salud públicaSUBREDA. DICIEMBRE 2024</v>
      </c>
      <c r="N75" s="83">
        <v>6181480</v>
      </c>
      <c r="O75" s="83"/>
      <c r="P75" s="83">
        <v>4</v>
      </c>
      <c r="Q75" s="83"/>
      <c r="R75" s="83">
        <v>24725920</v>
      </c>
      <c r="S75" s="83"/>
      <c r="T75" s="83">
        <v>2.266304361893225</v>
      </c>
      <c r="U75" s="83"/>
      <c r="V75" s="83">
        <v>14009115.086955734</v>
      </c>
      <c r="W75" s="83"/>
    </row>
    <row r="76" spans="2:23" ht="101.25" hidden="1" customHeight="1" x14ac:dyDescent="0.25">
      <c r="B76" s="70">
        <v>77</v>
      </c>
      <c r="C76" s="76" t="s">
        <v>67</v>
      </c>
      <c r="D76" s="8" t="str">
        <f t="shared" si="4"/>
        <v>77Macro, meso y micro gestión de la salud pública</v>
      </c>
      <c r="E76" s="8" t="s">
        <v>319</v>
      </c>
      <c r="F76" s="8" t="s">
        <v>318</v>
      </c>
      <c r="G76" s="8" t="s">
        <v>113</v>
      </c>
      <c r="H76" s="8" t="s">
        <v>198</v>
      </c>
      <c r="I76" s="8" t="s">
        <v>293</v>
      </c>
      <c r="J76" s="8" t="s">
        <v>315</v>
      </c>
      <c r="K76" s="76" t="s">
        <v>30</v>
      </c>
      <c r="L76" s="76" t="s">
        <v>97</v>
      </c>
      <c r="M76" s="8" t="str">
        <f t="shared" si="3"/>
        <v>77Macro, meso y micro gestión de la salud públicaSUBREDA. DICIEMBRE 2024</v>
      </c>
      <c r="N76" s="83">
        <v>3296912</v>
      </c>
      <c r="O76" s="83"/>
      <c r="P76" s="83">
        <v>70</v>
      </c>
      <c r="Q76" s="83"/>
      <c r="R76" s="83">
        <v>230783840</v>
      </c>
      <c r="S76" s="83"/>
      <c r="T76" s="83">
        <v>65.798912918195882</v>
      </c>
      <c r="U76" s="83"/>
      <c r="V76" s="83">
        <v>216933225.58695501</v>
      </c>
      <c r="W76" s="83"/>
    </row>
    <row r="77" spans="2:23" ht="101.25" hidden="1" customHeight="1" x14ac:dyDescent="0.25">
      <c r="B77" s="70">
        <v>78</v>
      </c>
      <c r="C77" s="76" t="s">
        <v>67</v>
      </c>
      <c r="D77" s="8" t="str">
        <f t="shared" si="4"/>
        <v>78Macro, meso y micro gestión de la salud pública</v>
      </c>
      <c r="E77" s="8" t="s">
        <v>319</v>
      </c>
      <c r="F77" s="8" t="s">
        <v>318</v>
      </c>
      <c r="G77" s="8" t="s">
        <v>113</v>
      </c>
      <c r="H77" s="8" t="s">
        <v>199</v>
      </c>
      <c r="I77" s="8" t="s">
        <v>271</v>
      </c>
      <c r="J77" s="8" t="s">
        <v>315</v>
      </c>
      <c r="K77" s="76" t="s">
        <v>30</v>
      </c>
      <c r="L77" s="76" t="s">
        <v>97</v>
      </c>
      <c r="M77" s="8" t="str">
        <f t="shared" si="3"/>
        <v>78Macro, meso y micro gestión de la salud públicaSUBREDA. DICIEMBRE 2024</v>
      </c>
      <c r="N77" s="83">
        <v>3296912</v>
      </c>
      <c r="O77" s="83"/>
      <c r="P77" s="83">
        <v>3</v>
      </c>
      <c r="Q77" s="83"/>
      <c r="R77" s="83">
        <v>9890736</v>
      </c>
      <c r="S77" s="83"/>
      <c r="T77" s="83">
        <v>3</v>
      </c>
      <c r="U77" s="83"/>
      <c r="V77" s="83">
        <v>9890736</v>
      </c>
      <c r="W77" s="83"/>
    </row>
    <row r="78" spans="2:23" ht="101.25" hidden="1" customHeight="1" x14ac:dyDescent="0.25">
      <c r="B78" s="70">
        <v>79</v>
      </c>
      <c r="C78" s="76" t="s">
        <v>67</v>
      </c>
      <c r="D78" s="8" t="str">
        <f t="shared" si="4"/>
        <v>79Macro, meso y micro gestión de la salud pública</v>
      </c>
      <c r="E78" s="8" t="s">
        <v>319</v>
      </c>
      <c r="F78" s="8" t="s">
        <v>318</v>
      </c>
      <c r="G78" s="8" t="s">
        <v>113</v>
      </c>
      <c r="H78" s="8" t="s">
        <v>200</v>
      </c>
      <c r="I78" s="8" t="s">
        <v>294</v>
      </c>
      <c r="J78" s="8" t="s">
        <v>315</v>
      </c>
      <c r="K78" s="76" t="s">
        <v>30</v>
      </c>
      <c r="L78" s="76" t="s">
        <v>97</v>
      </c>
      <c r="M78" s="8" t="str">
        <f t="shared" si="3"/>
        <v>79Macro, meso y micro gestión de la salud públicaSUBREDA. DICIEMBRE 2024</v>
      </c>
      <c r="N78" s="83">
        <v>2472592</v>
      </c>
      <c r="O78" s="83"/>
      <c r="P78" s="90">
        <v>5</v>
      </c>
      <c r="Q78" s="83"/>
      <c r="R78" s="83">
        <v>12362960</v>
      </c>
      <c r="S78" s="83"/>
      <c r="T78" s="90">
        <v>3</v>
      </c>
      <c r="U78" s="83"/>
      <c r="V78" s="83">
        <v>7417776</v>
      </c>
      <c r="W78" s="83"/>
    </row>
    <row r="79" spans="2:23" ht="101.25" hidden="1" customHeight="1" x14ac:dyDescent="0.25">
      <c r="B79" s="70">
        <v>82</v>
      </c>
      <c r="C79" s="76" t="s">
        <v>67</v>
      </c>
      <c r="D79" s="8" t="str">
        <f t="shared" si="4"/>
        <v>82Macro, meso y micro gestión de la salud pública</v>
      </c>
      <c r="E79" s="8" t="s">
        <v>319</v>
      </c>
      <c r="F79" s="8" t="s">
        <v>318</v>
      </c>
      <c r="G79" s="8" t="s">
        <v>113</v>
      </c>
      <c r="H79" s="8" t="s">
        <v>201</v>
      </c>
      <c r="I79" s="8" t="s">
        <v>295</v>
      </c>
      <c r="J79" s="8" t="s">
        <v>315</v>
      </c>
      <c r="K79" s="76" t="s">
        <v>30</v>
      </c>
      <c r="L79" s="76" t="s">
        <v>97</v>
      </c>
      <c r="M79" s="8" t="str">
        <f t="shared" si="3"/>
        <v>82Macro, meso y micro gestión de la salud públicaSUBREDA. DICIEMBRE 2024</v>
      </c>
      <c r="N79" s="83">
        <v>3000000</v>
      </c>
      <c r="O79" s="83"/>
      <c r="P79" s="90">
        <v>0</v>
      </c>
      <c r="Q79" s="83"/>
      <c r="R79" s="83">
        <v>0</v>
      </c>
      <c r="S79" s="83"/>
      <c r="T79" s="90"/>
      <c r="U79" s="83"/>
      <c r="V79" s="83">
        <v>0</v>
      </c>
      <c r="W79" s="83"/>
    </row>
    <row r="80" spans="2:23" ht="101.25" hidden="1" customHeight="1" x14ac:dyDescent="0.25">
      <c r="B80" s="70">
        <v>85</v>
      </c>
      <c r="C80" s="76" t="s">
        <v>67</v>
      </c>
      <c r="D80" s="8" t="str">
        <f t="shared" si="4"/>
        <v>85Macro, meso y micro gestión de la salud pública</v>
      </c>
      <c r="E80" s="8" t="s">
        <v>319</v>
      </c>
      <c r="F80" s="8" t="s">
        <v>318</v>
      </c>
      <c r="G80" s="8" t="s">
        <v>131</v>
      </c>
      <c r="H80" s="8" t="s">
        <v>202</v>
      </c>
      <c r="I80" s="8" t="s">
        <v>296</v>
      </c>
      <c r="J80" s="8" t="s">
        <v>315</v>
      </c>
      <c r="K80" s="76" t="s">
        <v>30</v>
      </c>
      <c r="L80" s="76" t="s">
        <v>97</v>
      </c>
      <c r="M80" s="8" t="str">
        <f t="shared" si="3"/>
        <v>85Macro, meso y micro gestión de la salud públicaSUBREDA. DICIEMBRE 2024</v>
      </c>
      <c r="N80" s="83">
        <v>30907584</v>
      </c>
      <c r="O80" s="83"/>
      <c r="P80" s="90">
        <v>1</v>
      </c>
      <c r="Q80" s="83"/>
      <c r="R80" s="83">
        <v>30907584</v>
      </c>
      <c r="S80" s="83"/>
      <c r="T80" s="90">
        <v>0.69699999999999995</v>
      </c>
      <c r="U80" s="83"/>
      <c r="V80" s="83">
        <v>21542586.047999997</v>
      </c>
      <c r="W80" s="83"/>
    </row>
    <row r="81" spans="2:23" ht="101.25" hidden="1" customHeight="1" x14ac:dyDescent="0.25">
      <c r="B81" s="70">
        <v>88</v>
      </c>
      <c r="C81" s="76" t="s">
        <v>68</v>
      </c>
      <c r="D81" s="8" t="str">
        <f t="shared" si="4"/>
        <v>88Gestión y Análisis de Políticas para el bienestar en los territorios</v>
      </c>
      <c r="E81" s="8" t="s">
        <v>317</v>
      </c>
      <c r="F81" s="8" t="s">
        <v>318</v>
      </c>
      <c r="G81" s="8" t="s">
        <v>115</v>
      </c>
      <c r="H81" s="8" t="s">
        <v>203</v>
      </c>
      <c r="I81" s="8" t="s">
        <v>203</v>
      </c>
      <c r="J81" s="8" t="s">
        <v>315</v>
      </c>
      <c r="K81" s="76" t="s">
        <v>30</v>
      </c>
      <c r="L81" s="76" t="s">
        <v>97</v>
      </c>
      <c r="M81" s="8" t="str">
        <f t="shared" si="3"/>
        <v>88Gestión y Análisis de Políticas para el bienestar en los territoriosSUBREDA. DICIEMBRE 2024</v>
      </c>
      <c r="N81" s="83">
        <v>5357344</v>
      </c>
      <c r="O81" s="83"/>
      <c r="P81" s="90">
        <v>1</v>
      </c>
      <c r="Q81" s="83"/>
      <c r="R81" s="83">
        <v>5357344</v>
      </c>
      <c r="S81" s="83"/>
      <c r="T81" s="90">
        <v>1</v>
      </c>
      <c r="U81" s="83"/>
      <c r="V81" s="83">
        <v>5357344</v>
      </c>
      <c r="W81" s="83"/>
    </row>
    <row r="82" spans="2:23" ht="101.25" hidden="1" customHeight="1" x14ac:dyDescent="0.25">
      <c r="B82" s="70">
        <v>90</v>
      </c>
      <c r="C82" s="76" t="s">
        <v>68</v>
      </c>
      <c r="D82" s="8" t="str">
        <f t="shared" si="4"/>
        <v>90Gestión y Análisis de Políticas para el bienestar en los territorios</v>
      </c>
      <c r="E82" s="8" t="s">
        <v>317</v>
      </c>
      <c r="F82" s="8" t="s">
        <v>318</v>
      </c>
      <c r="G82" s="8" t="s">
        <v>115</v>
      </c>
      <c r="H82" s="8" t="s">
        <v>204</v>
      </c>
      <c r="I82" s="8" t="s">
        <v>297</v>
      </c>
      <c r="J82" s="8" t="s">
        <v>315</v>
      </c>
      <c r="K82" s="76" t="s">
        <v>30</v>
      </c>
      <c r="L82" s="76" t="s">
        <v>97</v>
      </c>
      <c r="M82" s="8" t="str">
        <f t="shared" si="3"/>
        <v>90Gestión y Análisis de Políticas para el bienestar en los territoriosSUBREDA. DICIEMBRE 2024</v>
      </c>
      <c r="N82" s="83">
        <v>14011232</v>
      </c>
      <c r="O82" s="83"/>
      <c r="P82" s="90">
        <v>1</v>
      </c>
      <c r="Q82" s="83"/>
      <c r="R82" s="83">
        <v>14011232</v>
      </c>
      <c r="S82" s="83"/>
      <c r="T82" s="90">
        <v>1</v>
      </c>
      <c r="U82" s="83"/>
      <c r="V82" s="83">
        <v>14011232</v>
      </c>
      <c r="W82" s="83"/>
    </row>
    <row r="83" spans="2:23" ht="101.25" hidden="1" customHeight="1" x14ac:dyDescent="0.25">
      <c r="B83" s="70">
        <v>91</v>
      </c>
      <c r="C83" s="76" t="s">
        <v>68</v>
      </c>
      <c r="D83" s="8" t="str">
        <f t="shared" si="4"/>
        <v>91Gestión y Análisis de Políticas para el bienestar en los territorios</v>
      </c>
      <c r="E83" s="8" t="s">
        <v>317</v>
      </c>
      <c r="F83" s="8" t="s">
        <v>318</v>
      </c>
      <c r="G83" s="8" t="s">
        <v>115</v>
      </c>
      <c r="H83" s="8" t="s">
        <v>205</v>
      </c>
      <c r="I83" s="8" t="s">
        <v>298</v>
      </c>
      <c r="J83" s="8" t="s">
        <v>315</v>
      </c>
      <c r="K83" s="76" t="s">
        <v>30</v>
      </c>
      <c r="L83" s="76" t="s">
        <v>97</v>
      </c>
      <c r="M83" s="8" t="str">
        <f t="shared" si="3"/>
        <v>91Gestión y Análisis de Políticas para el bienestar en los territoriosSUBREDA. DICIEMBRE 2024</v>
      </c>
      <c r="N83" s="83">
        <v>24725920</v>
      </c>
      <c r="O83" s="83"/>
      <c r="P83" s="90">
        <v>1</v>
      </c>
      <c r="Q83" s="83"/>
      <c r="R83" s="83">
        <v>24725920</v>
      </c>
      <c r="S83" s="83"/>
      <c r="T83" s="90">
        <v>0.72</v>
      </c>
      <c r="U83" s="83"/>
      <c r="V83" s="83">
        <v>17802662.399999999</v>
      </c>
      <c r="W83" s="83"/>
    </row>
    <row r="84" spans="2:23" ht="101.25" hidden="1" customHeight="1" x14ac:dyDescent="0.25">
      <c r="B84" s="70">
        <v>93</v>
      </c>
      <c r="C84" s="76" t="s">
        <v>68</v>
      </c>
      <c r="D84" s="8" t="str">
        <f t="shared" si="4"/>
        <v>93Gestión y Análisis de Políticas para el bienestar en los territorios</v>
      </c>
      <c r="E84" s="8" t="s">
        <v>317</v>
      </c>
      <c r="F84" s="8" t="s">
        <v>318</v>
      </c>
      <c r="G84" s="8" t="s">
        <v>132</v>
      </c>
      <c r="H84" s="8" t="s">
        <v>206</v>
      </c>
      <c r="I84" s="8" t="s">
        <v>299</v>
      </c>
      <c r="J84" s="8" t="s">
        <v>315</v>
      </c>
      <c r="K84" s="76" t="s">
        <v>30</v>
      </c>
      <c r="L84" s="76" t="s">
        <v>97</v>
      </c>
      <c r="M84" s="8" t="str">
        <f t="shared" si="3"/>
        <v>93Gestión y Análisis de Políticas para el bienestar en los territoriosSUBREDA. DICIEMBRE 2024</v>
      </c>
      <c r="N84" s="83">
        <v>11950984</v>
      </c>
      <c r="O84" s="83"/>
      <c r="P84" s="90">
        <v>1</v>
      </c>
      <c r="Q84" s="83"/>
      <c r="R84" s="83">
        <v>11950984</v>
      </c>
      <c r="S84" s="83"/>
      <c r="T84" s="90">
        <v>0.72</v>
      </c>
      <c r="U84" s="83"/>
      <c r="V84" s="83">
        <v>8604708.4800000004</v>
      </c>
      <c r="W84" s="83"/>
    </row>
    <row r="85" spans="2:23" ht="101.25" hidden="1" customHeight="1" x14ac:dyDescent="0.25">
      <c r="B85" s="70">
        <v>94</v>
      </c>
      <c r="C85" s="76" t="s">
        <v>68</v>
      </c>
      <c r="D85" s="8" t="str">
        <f t="shared" si="4"/>
        <v>94Gestión y Análisis de Políticas para el bienestar en los territorios</v>
      </c>
      <c r="E85" s="8" t="s">
        <v>317</v>
      </c>
      <c r="F85" s="8" t="s">
        <v>318</v>
      </c>
      <c r="G85" s="8" t="s">
        <v>132</v>
      </c>
      <c r="H85" s="8" t="s">
        <v>207</v>
      </c>
      <c r="I85" s="8" t="s">
        <v>300</v>
      </c>
      <c r="J85" s="8" t="s">
        <v>315</v>
      </c>
      <c r="K85" s="76" t="s">
        <v>30</v>
      </c>
      <c r="L85" s="76" t="s">
        <v>97</v>
      </c>
      <c r="M85" s="8" t="str">
        <f t="shared" si="3"/>
        <v>94Gestión y Análisis de Políticas para el bienestar en los territoriosSUBREDA. DICIEMBRE 2024</v>
      </c>
      <c r="N85" s="83">
        <v>5357344</v>
      </c>
      <c r="O85" s="83"/>
      <c r="P85" s="90">
        <v>1</v>
      </c>
      <c r="Q85" s="83"/>
      <c r="R85" s="83">
        <v>5357344</v>
      </c>
      <c r="S85" s="83"/>
      <c r="T85" s="90">
        <v>0.47</v>
      </c>
      <c r="U85" s="83"/>
      <c r="V85" s="83">
        <v>2517951.6799999997</v>
      </c>
      <c r="W85" s="83"/>
    </row>
    <row r="86" spans="2:23" ht="101.25" hidden="1" customHeight="1" x14ac:dyDescent="0.25">
      <c r="B86" s="70">
        <v>95</v>
      </c>
      <c r="C86" s="76" t="s">
        <v>68</v>
      </c>
      <c r="D86" s="8" t="str">
        <f t="shared" si="4"/>
        <v>95Gestión y Análisis de Políticas para el bienestar en los territorios</v>
      </c>
      <c r="E86" s="8" t="s">
        <v>317</v>
      </c>
      <c r="F86" s="8" t="s">
        <v>318</v>
      </c>
      <c r="G86" s="8" t="s">
        <v>132</v>
      </c>
      <c r="H86" s="8" t="s">
        <v>208</v>
      </c>
      <c r="I86" s="8" t="s">
        <v>301</v>
      </c>
      <c r="J86" s="8" t="s">
        <v>315</v>
      </c>
      <c r="K86" s="76" t="s">
        <v>30</v>
      </c>
      <c r="L86" s="76" t="s">
        <v>97</v>
      </c>
      <c r="M86" s="8" t="str">
        <f t="shared" si="3"/>
        <v>95Gestión y Análisis de Políticas para el bienestar en los territoriosSUBREDA. DICIEMBRE 2024</v>
      </c>
      <c r="N86" s="83">
        <v>5357344</v>
      </c>
      <c r="O86" s="83"/>
      <c r="P86" s="90">
        <v>1</v>
      </c>
      <c r="Q86" s="83"/>
      <c r="R86" s="83">
        <v>5357344</v>
      </c>
      <c r="S86" s="83"/>
      <c r="T86" s="90">
        <v>0.47</v>
      </c>
      <c r="U86" s="83"/>
      <c r="V86" s="83">
        <v>2517951.6799999997</v>
      </c>
      <c r="W86" s="83"/>
    </row>
    <row r="87" spans="2:23" ht="101.25" hidden="1" customHeight="1" x14ac:dyDescent="0.25">
      <c r="B87" s="70">
        <v>96</v>
      </c>
      <c r="C87" s="76" t="s">
        <v>69</v>
      </c>
      <c r="D87" s="8" t="str">
        <f t="shared" si="4"/>
        <v>96Vigilancia en salud pública</v>
      </c>
      <c r="E87" s="8" t="s">
        <v>317</v>
      </c>
      <c r="F87" s="8" t="s">
        <v>318</v>
      </c>
      <c r="G87" s="8" t="s">
        <v>116</v>
      </c>
      <c r="H87" s="8" t="s">
        <v>209</v>
      </c>
      <c r="I87" s="8" t="s">
        <v>262</v>
      </c>
      <c r="J87" s="8" t="s">
        <v>315</v>
      </c>
      <c r="K87" s="76" t="s">
        <v>30</v>
      </c>
      <c r="L87" s="76" t="s">
        <v>97</v>
      </c>
      <c r="M87" s="8" t="str">
        <f t="shared" si="3"/>
        <v>96Vigilancia en salud públicaSUBREDA. DICIEMBRE 2024</v>
      </c>
      <c r="N87" s="83">
        <v>25138080</v>
      </c>
      <c r="O87" s="83"/>
      <c r="P87" s="90">
        <v>1</v>
      </c>
      <c r="Q87" s="83"/>
      <c r="R87" s="83">
        <v>25138080</v>
      </c>
      <c r="S87" s="83"/>
      <c r="T87" s="90">
        <v>1</v>
      </c>
      <c r="U87" s="83">
        <v>0</v>
      </c>
      <c r="V87" s="83">
        <v>25138080</v>
      </c>
      <c r="W87" s="83"/>
    </row>
    <row r="88" spans="2:23" ht="101.25" hidden="1" customHeight="1" x14ac:dyDescent="0.25">
      <c r="B88" s="70">
        <v>100</v>
      </c>
      <c r="C88" s="76" t="s">
        <v>69</v>
      </c>
      <c r="D88" s="8" t="str">
        <f t="shared" si="4"/>
        <v>100Vigilancia en salud pública</v>
      </c>
      <c r="E88" s="8" t="s">
        <v>317</v>
      </c>
      <c r="F88" s="8" t="s">
        <v>318</v>
      </c>
      <c r="G88" s="8" t="s">
        <v>133</v>
      </c>
      <c r="H88" s="8" t="s">
        <v>210</v>
      </c>
      <c r="I88" s="8" t="s">
        <v>262</v>
      </c>
      <c r="J88" s="8" t="s">
        <v>315</v>
      </c>
      <c r="K88" s="76" t="s">
        <v>30</v>
      </c>
      <c r="L88" s="76" t="s">
        <v>97</v>
      </c>
      <c r="M88" s="8" t="str">
        <f t="shared" si="3"/>
        <v>100Vigilancia en salud públicaSUBREDA. DICIEMBRE 2024</v>
      </c>
      <c r="N88" s="83">
        <v>7005616</v>
      </c>
      <c r="O88" s="83"/>
      <c r="P88" s="90">
        <v>1</v>
      </c>
      <c r="Q88" s="83"/>
      <c r="R88" s="83">
        <v>7005616</v>
      </c>
      <c r="S88" s="83"/>
      <c r="T88" s="90">
        <v>1</v>
      </c>
      <c r="U88" s="83">
        <v>0</v>
      </c>
      <c r="V88" s="83">
        <v>7005616</v>
      </c>
      <c r="W88" s="83"/>
    </row>
    <row r="89" spans="2:23" ht="101.25" hidden="1" customHeight="1" x14ac:dyDescent="0.25">
      <c r="B89" s="70">
        <v>101</v>
      </c>
      <c r="C89" s="76" t="s">
        <v>69</v>
      </c>
      <c r="D89" s="8" t="str">
        <f t="shared" si="4"/>
        <v>101Vigilancia en salud pública</v>
      </c>
      <c r="E89" s="8" t="s">
        <v>317</v>
      </c>
      <c r="F89" s="8" t="s">
        <v>318</v>
      </c>
      <c r="G89" s="8" t="s">
        <v>116</v>
      </c>
      <c r="H89" s="8" t="s">
        <v>211</v>
      </c>
      <c r="I89" s="8" t="s">
        <v>262</v>
      </c>
      <c r="J89" s="8" t="s">
        <v>315</v>
      </c>
      <c r="K89" s="76" t="s">
        <v>30</v>
      </c>
      <c r="L89" s="76" t="s">
        <v>97</v>
      </c>
      <c r="M89" s="8" t="str">
        <f t="shared" si="3"/>
        <v>101Vigilancia en salud públicaSUBREDA. DICIEMBRE 2024</v>
      </c>
      <c r="N89" s="83">
        <v>3502808</v>
      </c>
      <c r="O89" s="83"/>
      <c r="P89" s="90">
        <v>1</v>
      </c>
      <c r="Q89" s="83"/>
      <c r="R89" s="83">
        <v>3502808</v>
      </c>
      <c r="S89" s="83"/>
      <c r="T89" s="90">
        <v>1</v>
      </c>
      <c r="U89" s="83">
        <v>0</v>
      </c>
      <c r="V89" s="83">
        <v>3502808</v>
      </c>
      <c r="W89" s="83"/>
    </row>
    <row r="90" spans="2:23" ht="101.25" hidden="1" customHeight="1" x14ac:dyDescent="0.25">
      <c r="B90" s="70">
        <v>104</v>
      </c>
      <c r="C90" s="76" t="s">
        <v>69</v>
      </c>
      <c r="D90" s="8" t="str">
        <f t="shared" si="4"/>
        <v>104Vigilancia en salud pública</v>
      </c>
      <c r="E90" s="8" t="s">
        <v>317</v>
      </c>
      <c r="F90" s="8" t="s">
        <v>318</v>
      </c>
      <c r="G90" s="8" t="s">
        <v>116</v>
      </c>
      <c r="H90" s="8" t="s">
        <v>212</v>
      </c>
      <c r="I90" s="8" t="s">
        <v>262</v>
      </c>
      <c r="J90" s="8" t="s">
        <v>315</v>
      </c>
      <c r="K90" s="76" t="s">
        <v>30</v>
      </c>
      <c r="L90" s="76" t="s">
        <v>97</v>
      </c>
      <c r="M90" s="8" t="str">
        <f t="shared" si="3"/>
        <v>104Vigilancia en salud públicaSUBREDA. DICIEMBRE 2024</v>
      </c>
      <c r="N90" s="83">
        <v>3502808</v>
      </c>
      <c r="O90" s="83"/>
      <c r="P90" s="90">
        <v>1</v>
      </c>
      <c r="Q90" s="83"/>
      <c r="R90" s="83">
        <v>3502808</v>
      </c>
      <c r="S90" s="83"/>
      <c r="T90" s="90">
        <v>1</v>
      </c>
      <c r="U90" s="83">
        <v>0</v>
      </c>
      <c r="V90" s="83">
        <v>3502808</v>
      </c>
      <c r="W90" s="83"/>
    </row>
    <row r="91" spans="2:23" ht="101.25" hidden="1" customHeight="1" x14ac:dyDescent="0.25">
      <c r="B91" s="70">
        <v>105</v>
      </c>
      <c r="C91" s="76" t="s">
        <v>69</v>
      </c>
      <c r="D91" s="8" t="str">
        <f t="shared" si="4"/>
        <v>105Vigilancia en salud pública</v>
      </c>
      <c r="E91" s="8" t="s">
        <v>317</v>
      </c>
      <c r="F91" s="8" t="s">
        <v>318</v>
      </c>
      <c r="G91" s="8" t="s">
        <v>116</v>
      </c>
      <c r="H91" s="8" t="s">
        <v>213</v>
      </c>
      <c r="I91" s="8" t="s">
        <v>302</v>
      </c>
      <c r="J91" s="8" t="s">
        <v>314</v>
      </c>
      <c r="K91" s="76" t="s">
        <v>30</v>
      </c>
      <c r="L91" s="76" t="s">
        <v>97</v>
      </c>
      <c r="M91" s="8" t="str">
        <f t="shared" si="3"/>
        <v>105Vigilancia en salud públicaSUBREDA. DICIEMBRE 2024</v>
      </c>
      <c r="N91" s="83">
        <v>228444</v>
      </c>
      <c r="O91" s="83"/>
      <c r="P91" s="90">
        <v>17</v>
      </c>
      <c r="Q91" s="83"/>
      <c r="R91" s="83">
        <v>3883548</v>
      </c>
      <c r="S91" s="83"/>
      <c r="T91" s="90">
        <v>9</v>
      </c>
      <c r="U91" s="83">
        <v>0</v>
      </c>
      <c r="V91" s="83">
        <v>2055996</v>
      </c>
      <c r="W91" s="83"/>
    </row>
    <row r="92" spans="2:23" ht="101.25" hidden="1" customHeight="1" x14ac:dyDescent="0.25">
      <c r="B92" s="70">
        <v>106</v>
      </c>
      <c r="C92" s="76" t="s">
        <v>69</v>
      </c>
      <c r="D92" s="8" t="str">
        <f t="shared" si="4"/>
        <v>106Vigilancia en salud pública</v>
      </c>
      <c r="E92" s="8" t="s">
        <v>317</v>
      </c>
      <c r="F92" s="8" t="s">
        <v>318</v>
      </c>
      <c r="G92" s="8" t="s">
        <v>116</v>
      </c>
      <c r="H92" s="8" t="s">
        <v>214</v>
      </c>
      <c r="I92" s="8" t="s">
        <v>302</v>
      </c>
      <c r="J92" s="8" t="s">
        <v>314</v>
      </c>
      <c r="K92" s="76" t="s">
        <v>30</v>
      </c>
      <c r="L92" s="76" t="s">
        <v>97</v>
      </c>
      <c r="M92" s="8" t="str">
        <f t="shared" si="3"/>
        <v>106Vigilancia en salud públicaSUBREDA. DICIEMBRE 2024</v>
      </c>
      <c r="N92" s="83">
        <v>533036</v>
      </c>
      <c r="O92" s="83"/>
      <c r="P92" s="90">
        <v>23</v>
      </c>
      <c r="Q92" s="83"/>
      <c r="R92" s="83">
        <v>12259828</v>
      </c>
      <c r="S92" s="83"/>
      <c r="T92" s="90">
        <v>10</v>
      </c>
      <c r="U92" s="83">
        <v>0</v>
      </c>
      <c r="V92" s="83">
        <v>5330360</v>
      </c>
      <c r="W92" s="83"/>
    </row>
    <row r="93" spans="2:23" ht="101.25" hidden="1" customHeight="1" x14ac:dyDescent="0.25">
      <c r="B93" s="70">
        <v>107</v>
      </c>
      <c r="C93" s="76" t="s">
        <v>69</v>
      </c>
      <c r="D93" s="8" t="str">
        <f t="shared" si="4"/>
        <v>107Vigilancia en salud pública</v>
      </c>
      <c r="E93" s="8" t="s">
        <v>317</v>
      </c>
      <c r="F93" s="8" t="s">
        <v>318</v>
      </c>
      <c r="G93" s="8" t="s">
        <v>116</v>
      </c>
      <c r="H93" s="8" t="s">
        <v>215</v>
      </c>
      <c r="I93" s="8" t="s">
        <v>303</v>
      </c>
      <c r="J93" s="8" t="s">
        <v>315</v>
      </c>
      <c r="K93" s="76" t="s">
        <v>30</v>
      </c>
      <c r="L93" s="76" t="s">
        <v>97</v>
      </c>
      <c r="M93" s="8" t="str">
        <f t="shared" si="3"/>
        <v>107Vigilancia en salud públicaSUBREDA. DICIEMBRE 2024</v>
      </c>
      <c r="N93" s="83">
        <v>116464</v>
      </c>
      <c r="O93" s="83"/>
      <c r="P93" s="90">
        <v>86</v>
      </c>
      <c r="Q93" s="83"/>
      <c r="R93" s="83">
        <v>10015904</v>
      </c>
      <c r="S93" s="83"/>
      <c r="T93" s="90">
        <v>20</v>
      </c>
      <c r="U93" s="83">
        <v>0</v>
      </c>
      <c r="V93" s="83">
        <v>2329280</v>
      </c>
      <c r="W93" s="83"/>
    </row>
    <row r="94" spans="2:23" ht="101.25" hidden="1" customHeight="1" x14ac:dyDescent="0.25">
      <c r="B94" s="70">
        <v>108</v>
      </c>
      <c r="C94" s="76" t="s">
        <v>69</v>
      </c>
      <c r="D94" s="8" t="str">
        <f t="shared" si="4"/>
        <v>108Vigilancia en salud pública</v>
      </c>
      <c r="E94" s="8" t="s">
        <v>317</v>
      </c>
      <c r="F94" s="8" t="s">
        <v>318</v>
      </c>
      <c r="G94" s="8" t="s">
        <v>116</v>
      </c>
      <c r="H94" s="8" t="s">
        <v>216</v>
      </c>
      <c r="I94" s="8" t="s">
        <v>304</v>
      </c>
      <c r="J94" s="8" t="s">
        <v>315</v>
      </c>
      <c r="K94" s="76" t="s">
        <v>30</v>
      </c>
      <c r="L94" s="76" t="s">
        <v>97</v>
      </c>
      <c r="M94" s="8" t="str">
        <f t="shared" si="3"/>
        <v>108Vigilancia en salud públicaSUBREDA. DICIEMBRE 2024</v>
      </c>
      <c r="N94" s="83">
        <v>87348</v>
      </c>
      <c r="O94" s="83"/>
      <c r="P94" s="90">
        <v>22</v>
      </c>
      <c r="Q94" s="83"/>
      <c r="R94" s="83">
        <v>1921656</v>
      </c>
      <c r="S94" s="83"/>
      <c r="T94" s="90">
        <v>1</v>
      </c>
      <c r="U94" s="83">
        <v>0</v>
      </c>
      <c r="V94" s="83">
        <v>87348</v>
      </c>
      <c r="W94" s="83"/>
    </row>
    <row r="95" spans="2:23" ht="101.25" hidden="1" customHeight="1" x14ac:dyDescent="0.25">
      <c r="B95" s="70">
        <v>110</v>
      </c>
      <c r="C95" s="76" t="s">
        <v>69</v>
      </c>
      <c r="D95" s="8" t="str">
        <f t="shared" si="4"/>
        <v>110Vigilancia en salud pública</v>
      </c>
      <c r="E95" s="8" t="s">
        <v>317</v>
      </c>
      <c r="F95" s="8" t="s">
        <v>318</v>
      </c>
      <c r="G95" s="8" t="s">
        <v>116</v>
      </c>
      <c r="H95" s="8" t="s">
        <v>217</v>
      </c>
      <c r="I95" s="8" t="s">
        <v>262</v>
      </c>
      <c r="J95" s="8" t="s">
        <v>315</v>
      </c>
      <c r="K95" s="76" t="s">
        <v>30</v>
      </c>
      <c r="L95" s="76" t="s">
        <v>97</v>
      </c>
      <c r="M95" s="8" t="str">
        <f t="shared" si="3"/>
        <v>110Vigilancia en salud públicaSUBREDA. DICIEMBRE 2024</v>
      </c>
      <c r="N95" s="83">
        <v>52336960</v>
      </c>
      <c r="O95" s="83"/>
      <c r="P95" s="90">
        <v>1</v>
      </c>
      <c r="Q95" s="83"/>
      <c r="R95" s="83">
        <v>52336960</v>
      </c>
      <c r="S95" s="83"/>
      <c r="T95" s="90">
        <v>1</v>
      </c>
      <c r="U95" s="83">
        <v>0</v>
      </c>
      <c r="V95" s="83">
        <v>52336960</v>
      </c>
      <c r="W95" s="83"/>
    </row>
    <row r="96" spans="2:23" ht="101.25" hidden="1" customHeight="1" x14ac:dyDescent="0.25">
      <c r="B96" s="70">
        <v>112</v>
      </c>
      <c r="C96" s="76" t="s">
        <v>69</v>
      </c>
      <c r="D96" s="8" t="str">
        <f t="shared" si="4"/>
        <v>112Vigilancia en salud pública</v>
      </c>
      <c r="E96" s="8" t="s">
        <v>317</v>
      </c>
      <c r="F96" s="8" t="s">
        <v>318</v>
      </c>
      <c r="G96" s="8" t="s">
        <v>116</v>
      </c>
      <c r="H96" s="8" t="s">
        <v>218</v>
      </c>
      <c r="I96" s="8" t="s">
        <v>262</v>
      </c>
      <c r="J96" s="8" t="s">
        <v>315</v>
      </c>
      <c r="K96" s="76" t="s">
        <v>30</v>
      </c>
      <c r="L96" s="76" t="s">
        <v>97</v>
      </c>
      <c r="M96" s="8" t="str">
        <f t="shared" si="3"/>
        <v>112Vigilancia en salud públicaSUBREDA. DICIEMBRE 2024</v>
      </c>
      <c r="N96" s="83">
        <v>99728736</v>
      </c>
      <c r="O96" s="83"/>
      <c r="P96" s="90">
        <v>1</v>
      </c>
      <c r="Q96" s="83"/>
      <c r="R96" s="83">
        <v>99728736</v>
      </c>
      <c r="S96" s="83"/>
      <c r="T96" s="90">
        <v>1</v>
      </c>
      <c r="U96" s="83">
        <v>0</v>
      </c>
      <c r="V96" s="83">
        <v>99728736</v>
      </c>
      <c r="W96" s="83"/>
    </row>
    <row r="97" spans="2:23" ht="101.25" hidden="1" customHeight="1" x14ac:dyDescent="0.25">
      <c r="B97" s="70">
        <v>115</v>
      </c>
      <c r="C97" s="76" t="s">
        <v>69</v>
      </c>
      <c r="D97" s="8" t="str">
        <f t="shared" si="4"/>
        <v>115Vigilancia en salud pública</v>
      </c>
      <c r="E97" s="8" t="s">
        <v>317</v>
      </c>
      <c r="F97" s="8" t="s">
        <v>318</v>
      </c>
      <c r="G97" s="8" t="s">
        <v>116</v>
      </c>
      <c r="H97" s="8" t="s">
        <v>219</v>
      </c>
      <c r="I97" s="8" t="s">
        <v>262</v>
      </c>
      <c r="J97" s="8" t="s">
        <v>315</v>
      </c>
      <c r="K97" s="76" t="s">
        <v>30</v>
      </c>
      <c r="L97" s="76" t="s">
        <v>97</v>
      </c>
      <c r="M97" s="8" t="str">
        <f t="shared" si="3"/>
        <v>115Vigilancia en salud públicaSUBREDA. DICIEMBRE 2024</v>
      </c>
      <c r="N97" s="83">
        <v>3296912</v>
      </c>
      <c r="O97" s="83"/>
      <c r="P97" s="90">
        <v>12</v>
      </c>
      <c r="Q97" s="83"/>
      <c r="R97" s="83">
        <v>39562944</v>
      </c>
      <c r="S97" s="83"/>
      <c r="T97" s="90">
        <v>10.4</v>
      </c>
      <c r="U97" s="83">
        <v>0</v>
      </c>
      <c r="V97" s="83">
        <v>34287884.800000004</v>
      </c>
      <c r="W97" s="83"/>
    </row>
    <row r="98" spans="2:23" ht="101.25" hidden="1" customHeight="1" x14ac:dyDescent="0.25">
      <c r="B98" s="70">
        <v>116</v>
      </c>
      <c r="C98" s="76" t="s">
        <v>69</v>
      </c>
      <c r="D98" s="8" t="str">
        <f t="shared" si="4"/>
        <v>116Vigilancia en salud pública</v>
      </c>
      <c r="E98" s="8" t="s">
        <v>317</v>
      </c>
      <c r="F98" s="8" t="s">
        <v>318</v>
      </c>
      <c r="G98" s="8" t="s">
        <v>116</v>
      </c>
      <c r="H98" s="8" t="s">
        <v>220</v>
      </c>
      <c r="I98" s="8" t="s">
        <v>262</v>
      </c>
      <c r="J98" s="8" t="s">
        <v>315</v>
      </c>
      <c r="K98" s="76" t="s">
        <v>30</v>
      </c>
      <c r="L98" s="76" t="s">
        <v>97</v>
      </c>
      <c r="M98" s="8" t="str">
        <f t="shared" si="3"/>
        <v>116Vigilancia en salud públicaSUBREDA. DICIEMBRE 2024</v>
      </c>
      <c r="N98" s="83">
        <v>7005616</v>
      </c>
      <c r="O98" s="83"/>
      <c r="P98" s="90">
        <v>1</v>
      </c>
      <c r="Q98" s="83"/>
      <c r="R98" s="83">
        <v>7005616</v>
      </c>
      <c r="S98" s="83"/>
      <c r="T98" s="90">
        <v>1</v>
      </c>
      <c r="U98" s="83">
        <v>0</v>
      </c>
      <c r="V98" s="83">
        <v>7005616</v>
      </c>
      <c r="W98" s="83"/>
    </row>
    <row r="99" spans="2:23" ht="101.25" hidden="1" customHeight="1" x14ac:dyDescent="0.25">
      <c r="B99" s="70">
        <v>118</v>
      </c>
      <c r="C99" s="76" t="s">
        <v>69</v>
      </c>
      <c r="D99" s="8" t="str">
        <f t="shared" si="4"/>
        <v>118Vigilancia en salud pública</v>
      </c>
      <c r="E99" s="8" t="s">
        <v>317</v>
      </c>
      <c r="F99" s="8" t="s">
        <v>318</v>
      </c>
      <c r="G99" s="8" t="s">
        <v>116</v>
      </c>
      <c r="H99" s="8" t="s">
        <v>221</v>
      </c>
      <c r="I99" s="8" t="s">
        <v>262</v>
      </c>
      <c r="J99" s="8" t="s">
        <v>315</v>
      </c>
      <c r="K99" s="76" t="s">
        <v>30</v>
      </c>
      <c r="L99" s="76" t="s">
        <v>97</v>
      </c>
      <c r="M99" s="8" t="str">
        <f t="shared" si="3"/>
        <v>118Vigilancia en salud públicaSUBREDA. DICIEMBRE 2024</v>
      </c>
      <c r="N99" s="83">
        <v>5357344</v>
      </c>
      <c r="O99" s="83"/>
      <c r="P99" s="90">
        <v>1</v>
      </c>
      <c r="Q99" s="83"/>
      <c r="R99" s="83">
        <v>5357344</v>
      </c>
      <c r="S99" s="83"/>
      <c r="T99" s="90">
        <v>1</v>
      </c>
      <c r="U99" s="83">
        <v>0</v>
      </c>
      <c r="V99" s="83">
        <v>5357344</v>
      </c>
      <c r="W99" s="83"/>
    </row>
    <row r="100" spans="2:23" ht="101.25" hidden="1" customHeight="1" x14ac:dyDescent="0.25">
      <c r="B100" s="70">
        <v>120</v>
      </c>
      <c r="C100" s="76" t="s">
        <v>69</v>
      </c>
      <c r="D100" s="8" t="str">
        <f t="shared" si="4"/>
        <v>120Vigilancia en salud pública</v>
      </c>
      <c r="E100" s="8" t="s">
        <v>317</v>
      </c>
      <c r="F100" s="8" t="s">
        <v>318</v>
      </c>
      <c r="G100" s="8" t="s">
        <v>134</v>
      </c>
      <c r="H100" s="8" t="s">
        <v>222</v>
      </c>
      <c r="I100" s="8" t="s">
        <v>262</v>
      </c>
      <c r="J100" s="8" t="s">
        <v>315</v>
      </c>
      <c r="K100" s="76" t="s">
        <v>30</v>
      </c>
      <c r="L100" s="76" t="s">
        <v>97</v>
      </c>
      <c r="M100" s="8" t="str">
        <f t="shared" si="3"/>
        <v>120Vigilancia en salud públicaSUBREDA. DICIEMBRE 2024</v>
      </c>
      <c r="N100" s="83">
        <v>3502808</v>
      </c>
      <c r="O100" s="83"/>
      <c r="P100" s="90">
        <v>1</v>
      </c>
      <c r="Q100" s="83"/>
      <c r="R100" s="83">
        <v>3502808</v>
      </c>
      <c r="S100" s="83"/>
      <c r="T100" s="90">
        <v>1</v>
      </c>
      <c r="U100" s="83">
        <v>0</v>
      </c>
      <c r="V100" s="83">
        <v>3502808</v>
      </c>
      <c r="W100" s="83"/>
    </row>
    <row r="101" spans="2:23" ht="101.25" hidden="1" customHeight="1" x14ac:dyDescent="0.25">
      <c r="B101" s="70">
        <v>122</v>
      </c>
      <c r="C101" s="76" t="s">
        <v>69</v>
      </c>
      <c r="D101" s="8" t="str">
        <f t="shared" si="4"/>
        <v>122Vigilancia en salud pública</v>
      </c>
      <c r="E101" s="8" t="s">
        <v>317</v>
      </c>
      <c r="F101" s="8" t="s">
        <v>318</v>
      </c>
      <c r="G101" s="8" t="s">
        <v>134</v>
      </c>
      <c r="H101" s="8" t="s">
        <v>223</v>
      </c>
      <c r="I101" s="8" t="s">
        <v>262</v>
      </c>
      <c r="J101" s="8" t="s">
        <v>315</v>
      </c>
      <c r="K101" s="76" t="s">
        <v>30</v>
      </c>
      <c r="L101" s="76" t="s">
        <v>97</v>
      </c>
      <c r="M101" s="8" t="str">
        <f t="shared" si="3"/>
        <v>122Vigilancia en salud públicaSUBREDA. DICIEMBRE 2024</v>
      </c>
      <c r="N101" s="83">
        <v>5357344</v>
      </c>
      <c r="O101" s="83"/>
      <c r="P101" s="90">
        <v>1</v>
      </c>
      <c r="Q101" s="83"/>
      <c r="R101" s="83">
        <v>5357344</v>
      </c>
      <c r="S101" s="83"/>
      <c r="T101" s="90">
        <v>1</v>
      </c>
      <c r="U101" s="83">
        <v>0</v>
      </c>
      <c r="V101" s="83">
        <v>5357344</v>
      </c>
      <c r="W101" s="83"/>
    </row>
    <row r="102" spans="2:23" ht="101.25" hidden="1" customHeight="1" x14ac:dyDescent="0.25">
      <c r="B102" s="70">
        <v>125</v>
      </c>
      <c r="C102" s="76" t="s">
        <v>69</v>
      </c>
      <c r="D102" s="8" t="str">
        <f t="shared" si="4"/>
        <v>125Vigilancia en salud pública</v>
      </c>
      <c r="E102" s="8" t="s">
        <v>317</v>
      </c>
      <c r="F102" s="8" t="s">
        <v>318</v>
      </c>
      <c r="G102" s="8" t="s">
        <v>134</v>
      </c>
      <c r="H102" s="8" t="s">
        <v>224</v>
      </c>
      <c r="I102" s="8" t="s">
        <v>262</v>
      </c>
      <c r="J102" s="8" t="s">
        <v>315</v>
      </c>
      <c r="K102" s="76" t="s">
        <v>30</v>
      </c>
      <c r="L102" s="76" t="s">
        <v>97</v>
      </c>
      <c r="M102" s="8" t="str">
        <f t="shared" si="3"/>
        <v>125Vigilancia en salud públicaSUBREDA. DICIEMBRE 2024</v>
      </c>
      <c r="N102" s="83">
        <v>28022464</v>
      </c>
      <c r="O102" s="83"/>
      <c r="P102" s="90">
        <v>1</v>
      </c>
      <c r="Q102" s="83"/>
      <c r="R102" s="83">
        <v>28022464</v>
      </c>
      <c r="S102" s="83"/>
      <c r="T102" s="90">
        <v>0.75000481756350901</v>
      </c>
      <c r="U102" s="83">
        <v>0</v>
      </c>
      <c r="V102" s="83">
        <v>21016983</v>
      </c>
      <c r="W102" s="83"/>
    </row>
    <row r="103" spans="2:23" ht="101.25" hidden="1" customHeight="1" x14ac:dyDescent="0.25">
      <c r="B103" s="70">
        <v>126</v>
      </c>
      <c r="C103" s="76" t="s">
        <v>69</v>
      </c>
      <c r="D103" s="8" t="str">
        <f t="shared" si="4"/>
        <v>126Vigilancia en salud pública</v>
      </c>
      <c r="E103" s="8" t="s">
        <v>317</v>
      </c>
      <c r="F103" s="8" t="s">
        <v>318</v>
      </c>
      <c r="G103" s="8" t="s">
        <v>134</v>
      </c>
      <c r="H103" s="8" t="s">
        <v>225</v>
      </c>
      <c r="I103" s="8" t="s">
        <v>262</v>
      </c>
      <c r="J103" s="8" t="s">
        <v>315</v>
      </c>
      <c r="K103" s="76" t="s">
        <v>30</v>
      </c>
      <c r="L103" s="76" t="s">
        <v>97</v>
      </c>
      <c r="M103" s="8" t="str">
        <f t="shared" si="3"/>
        <v>126Vigilancia en salud públicaSUBREDA. DICIEMBRE 2024</v>
      </c>
      <c r="N103" s="83">
        <v>8036016</v>
      </c>
      <c r="O103" s="83"/>
      <c r="P103" s="90">
        <v>1</v>
      </c>
      <c r="Q103" s="83"/>
      <c r="R103" s="83">
        <v>8036016</v>
      </c>
      <c r="S103" s="83"/>
      <c r="T103" s="90">
        <v>1</v>
      </c>
      <c r="U103" s="83">
        <v>0</v>
      </c>
      <c r="V103" s="83">
        <v>8036016</v>
      </c>
      <c r="W103" s="83"/>
    </row>
    <row r="104" spans="2:23" ht="101.25" hidden="1" customHeight="1" x14ac:dyDescent="0.25">
      <c r="B104" s="70">
        <v>128</v>
      </c>
      <c r="C104" s="76" t="s">
        <v>69</v>
      </c>
      <c r="D104" s="8" t="str">
        <f t="shared" si="4"/>
        <v>128Vigilancia en salud pública</v>
      </c>
      <c r="E104" s="8" t="s">
        <v>317</v>
      </c>
      <c r="F104" s="8" t="s">
        <v>318</v>
      </c>
      <c r="G104" s="8" t="s">
        <v>116</v>
      </c>
      <c r="H104" s="8" t="s">
        <v>226</v>
      </c>
      <c r="I104" s="8" t="s">
        <v>262</v>
      </c>
      <c r="J104" s="8" t="s">
        <v>315</v>
      </c>
      <c r="K104" s="76" t="s">
        <v>30</v>
      </c>
      <c r="L104" s="76" t="s">
        <v>97</v>
      </c>
      <c r="M104" s="8" t="str">
        <f t="shared" si="3"/>
        <v>128Vigilancia en salud públicaSUBREDA. DICIEMBRE 2024</v>
      </c>
      <c r="N104" s="83">
        <v>7829936</v>
      </c>
      <c r="O104" s="83"/>
      <c r="P104" s="90">
        <v>1</v>
      </c>
      <c r="Q104" s="83"/>
      <c r="R104" s="83">
        <v>7829936</v>
      </c>
      <c r="S104" s="83"/>
      <c r="T104" s="90">
        <v>1</v>
      </c>
      <c r="U104" s="83">
        <v>0</v>
      </c>
      <c r="V104" s="83">
        <v>7829936</v>
      </c>
      <c r="W104" s="83"/>
    </row>
    <row r="105" spans="2:23" ht="101.25" hidden="1" customHeight="1" x14ac:dyDescent="0.25">
      <c r="B105" s="70">
        <v>129</v>
      </c>
      <c r="C105" s="76" t="s">
        <v>69</v>
      </c>
      <c r="D105" s="8" t="str">
        <f t="shared" si="4"/>
        <v>129Vigilancia en salud pública</v>
      </c>
      <c r="E105" s="8" t="s">
        <v>317</v>
      </c>
      <c r="F105" s="8" t="s">
        <v>318</v>
      </c>
      <c r="G105" s="8" t="s">
        <v>116</v>
      </c>
      <c r="H105" s="8" t="s">
        <v>227</v>
      </c>
      <c r="I105" s="8" t="s">
        <v>305</v>
      </c>
      <c r="J105" s="8" t="s">
        <v>315</v>
      </c>
      <c r="K105" s="76" t="s">
        <v>30</v>
      </c>
      <c r="L105" s="76" t="s">
        <v>97</v>
      </c>
      <c r="M105" s="8" t="str">
        <f t="shared" si="3"/>
        <v>129Vigilancia en salud públicaSUBREDA. DICIEMBRE 2024</v>
      </c>
      <c r="N105" s="83">
        <v>14011416</v>
      </c>
      <c r="O105" s="83"/>
      <c r="P105" s="90">
        <v>3.5299999657422205</v>
      </c>
      <c r="Q105" s="83"/>
      <c r="R105" s="83">
        <v>49460298</v>
      </c>
      <c r="S105" s="83"/>
      <c r="T105" s="90">
        <v>3.5299999657422205</v>
      </c>
      <c r="U105" s="83">
        <v>0</v>
      </c>
      <c r="V105" s="83">
        <v>49460298</v>
      </c>
      <c r="W105" s="83"/>
    </row>
    <row r="106" spans="2:23" ht="101.25" hidden="1" customHeight="1" x14ac:dyDescent="0.25">
      <c r="B106" s="70">
        <v>131</v>
      </c>
      <c r="C106" s="76" t="s">
        <v>69</v>
      </c>
      <c r="D106" s="8" t="str">
        <f t="shared" si="4"/>
        <v>131Vigilancia en salud pública</v>
      </c>
      <c r="E106" s="8" t="s">
        <v>317</v>
      </c>
      <c r="F106" s="8" t="s">
        <v>318</v>
      </c>
      <c r="G106" s="8" t="s">
        <v>116</v>
      </c>
      <c r="H106" s="8" t="s">
        <v>228</v>
      </c>
      <c r="I106" s="8" t="s">
        <v>262</v>
      </c>
      <c r="J106" s="8" t="s">
        <v>315</v>
      </c>
      <c r="K106" s="76" t="s">
        <v>30</v>
      </c>
      <c r="L106" s="76" t="s">
        <v>97</v>
      </c>
      <c r="M106" s="8" t="str">
        <f t="shared" si="3"/>
        <v>131Vigilancia en salud públicaSUBREDA. DICIEMBRE 2024</v>
      </c>
      <c r="N106" s="83">
        <v>57900200</v>
      </c>
      <c r="O106" s="83"/>
      <c r="P106" s="90">
        <v>1</v>
      </c>
      <c r="Q106" s="83"/>
      <c r="R106" s="83">
        <v>57900200</v>
      </c>
      <c r="S106" s="83"/>
      <c r="T106" s="90">
        <v>1</v>
      </c>
      <c r="U106" s="83">
        <v>0</v>
      </c>
      <c r="V106" s="83">
        <v>57900200</v>
      </c>
      <c r="W106" s="83"/>
    </row>
    <row r="107" spans="2:23" ht="101.25" hidden="1" customHeight="1" x14ac:dyDescent="0.25">
      <c r="B107" s="70">
        <v>133</v>
      </c>
      <c r="C107" s="76" t="s">
        <v>69</v>
      </c>
      <c r="D107" s="8" t="str">
        <f t="shared" si="4"/>
        <v>133Vigilancia en salud pública</v>
      </c>
      <c r="E107" s="8" t="s">
        <v>317</v>
      </c>
      <c r="F107" s="8" t="s">
        <v>318</v>
      </c>
      <c r="G107" s="8" t="s">
        <v>134</v>
      </c>
      <c r="H107" s="8" t="s">
        <v>229</v>
      </c>
      <c r="I107" s="8" t="s">
        <v>306</v>
      </c>
      <c r="J107" s="8" t="s">
        <v>315</v>
      </c>
      <c r="K107" s="76" t="s">
        <v>30</v>
      </c>
      <c r="L107" s="76" t="s">
        <v>97</v>
      </c>
      <c r="M107" s="8" t="str">
        <f t="shared" si="3"/>
        <v>133Vigilancia en salud públicaSUBREDA. DICIEMBRE 2024</v>
      </c>
      <c r="N107" s="83">
        <v>145580</v>
      </c>
      <c r="O107" s="83"/>
      <c r="P107" s="90">
        <v>185</v>
      </c>
      <c r="Q107" s="83"/>
      <c r="R107" s="83">
        <v>26932300</v>
      </c>
      <c r="S107" s="83"/>
      <c r="T107" s="90">
        <v>185</v>
      </c>
      <c r="U107" s="83">
        <v>0</v>
      </c>
      <c r="V107" s="83">
        <v>26932300</v>
      </c>
      <c r="W107" s="83"/>
    </row>
    <row r="108" spans="2:23" ht="101.25" hidden="1" customHeight="1" x14ac:dyDescent="0.25">
      <c r="B108" s="70">
        <v>136</v>
      </c>
      <c r="C108" s="76" t="s">
        <v>69</v>
      </c>
      <c r="D108" s="8" t="str">
        <f t="shared" si="4"/>
        <v>136Vigilancia en salud pública</v>
      </c>
      <c r="E108" s="8" t="s">
        <v>317</v>
      </c>
      <c r="F108" s="8" t="s">
        <v>318</v>
      </c>
      <c r="G108" s="8" t="s">
        <v>116</v>
      </c>
      <c r="H108" s="8" t="s">
        <v>230</v>
      </c>
      <c r="I108" s="8" t="s">
        <v>262</v>
      </c>
      <c r="J108" s="8" t="s">
        <v>315</v>
      </c>
      <c r="K108" s="76" t="s">
        <v>30</v>
      </c>
      <c r="L108" s="76" t="s">
        <v>97</v>
      </c>
      <c r="M108" s="8" t="str">
        <f t="shared" si="3"/>
        <v>136Vigilancia en salud públicaSUBREDA. DICIEMBRE 2024</v>
      </c>
      <c r="N108" s="83">
        <v>33380544</v>
      </c>
      <c r="O108" s="83"/>
      <c r="P108" s="90">
        <v>1</v>
      </c>
      <c r="Q108" s="83"/>
      <c r="R108" s="83">
        <v>33380544</v>
      </c>
      <c r="S108" s="83"/>
      <c r="T108" s="90">
        <v>1</v>
      </c>
      <c r="U108" s="83">
        <v>0</v>
      </c>
      <c r="V108" s="83">
        <v>33380544</v>
      </c>
      <c r="W108" s="83"/>
    </row>
    <row r="109" spans="2:23" ht="101.25" hidden="1" customHeight="1" x14ac:dyDescent="0.25">
      <c r="B109" s="70">
        <v>138</v>
      </c>
      <c r="C109" s="76" t="s">
        <v>69</v>
      </c>
      <c r="D109" s="8" t="str">
        <f t="shared" si="4"/>
        <v>138Vigilancia en salud pública</v>
      </c>
      <c r="E109" s="8" t="s">
        <v>317</v>
      </c>
      <c r="F109" s="8" t="s">
        <v>318</v>
      </c>
      <c r="G109" s="8" t="s">
        <v>116</v>
      </c>
      <c r="H109" s="8" t="s">
        <v>231</v>
      </c>
      <c r="I109" s="8" t="s">
        <v>262</v>
      </c>
      <c r="J109" s="8" t="s">
        <v>315</v>
      </c>
      <c r="K109" s="76" t="s">
        <v>30</v>
      </c>
      <c r="L109" s="76" t="s">
        <v>97</v>
      </c>
      <c r="M109" s="8" t="str">
        <f t="shared" si="3"/>
        <v>138Vigilancia en salud públicaSUBREDA. DICIEMBRE 2024</v>
      </c>
      <c r="N109" s="83">
        <v>10714688</v>
      </c>
      <c r="O109" s="83"/>
      <c r="P109" s="90">
        <v>1</v>
      </c>
      <c r="Q109" s="83"/>
      <c r="R109" s="83">
        <v>10714688</v>
      </c>
      <c r="S109" s="83"/>
      <c r="T109" s="90">
        <v>0.75000965963731281</v>
      </c>
      <c r="U109" s="83">
        <v>0</v>
      </c>
      <c r="V109" s="83">
        <v>8036119.5</v>
      </c>
      <c r="W109" s="83"/>
    </row>
    <row r="110" spans="2:23" ht="101.25" hidden="1" customHeight="1" x14ac:dyDescent="0.25">
      <c r="B110" s="70">
        <v>139</v>
      </c>
      <c r="C110" s="76" t="s">
        <v>69</v>
      </c>
      <c r="D110" s="8" t="str">
        <f t="shared" si="4"/>
        <v>139Vigilancia en salud pública</v>
      </c>
      <c r="E110" s="8" t="s">
        <v>317</v>
      </c>
      <c r="F110" s="8" t="s">
        <v>318</v>
      </c>
      <c r="G110" s="8" t="s">
        <v>116</v>
      </c>
      <c r="H110" s="8" t="s">
        <v>232</v>
      </c>
      <c r="I110" s="8" t="s">
        <v>262</v>
      </c>
      <c r="J110" s="8" t="s">
        <v>315</v>
      </c>
      <c r="K110" s="76" t="s">
        <v>30</v>
      </c>
      <c r="L110" s="76" t="s">
        <v>97</v>
      </c>
      <c r="M110" s="8" t="str">
        <f t="shared" si="3"/>
        <v>139Vigilancia en salud públicaSUBREDA. DICIEMBRE 2024</v>
      </c>
      <c r="N110" s="83">
        <v>7005616</v>
      </c>
      <c r="O110" s="83"/>
      <c r="P110" s="90">
        <v>1</v>
      </c>
      <c r="Q110" s="83"/>
      <c r="R110" s="83">
        <v>7005616</v>
      </c>
      <c r="S110" s="83"/>
      <c r="T110" s="90">
        <v>1</v>
      </c>
      <c r="U110" s="83">
        <v>0</v>
      </c>
      <c r="V110" s="83">
        <v>7005616</v>
      </c>
      <c r="W110" s="83"/>
    </row>
    <row r="111" spans="2:23" ht="101.25" hidden="1" customHeight="1" x14ac:dyDescent="0.25">
      <c r="B111" s="70">
        <v>140</v>
      </c>
      <c r="C111" s="76" t="s">
        <v>69</v>
      </c>
      <c r="D111" s="8" t="str">
        <f t="shared" si="4"/>
        <v>140Vigilancia en salud pública</v>
      </c>
      <c r="E111" s="8" t="s">
        <v>317</v>
      </c>
      <c r="F111" s="8" t="s">
        <v>318</v>
      </c>
      <c r="G111" s="8" t="s">
        <v>116</v>
      </c>
      <c r="H111" s="8" t="s">
        <v>233</v>
      </c>
      <c r="I111" s="8" t="s">
        <v>262</v>
      </c>
      <c r="J111" s="8" t="s">
        <v>315</v>
      </c>
      <c r="K111" s="76" t="s">
        <v>30</v>
      </c>
      <c r="L111" s="76" t="s">
        <v>97</v>
      </c>
      <c r="M111" s="8" t="str">
        <f t="shared" si="3"/>
        <v>140Vigilancia en salud públicaSUBREDA. DICIEMBRE 2024</v>
      </c>
      <c r="N111" s="83">
        <v>18132464</v>
      </c>
      <c r="O111" s="83"/>
      <c r="P111" s="90">
        <v>1</v>
      </c>
      <c r="Q111" s="83"/>
      <c r="R111" s="83">
        <v>18132464</v>
      </c>
      <c r="S111" s="83"/>
      <c r="T111" s="90">
        <v>1</v>
      </c>
      <c r="U111" s="83">
        <v>0</v>
      </c>
      <c r="V111" s="83">
        <v>18132464</v>
      </c>
      <c r="W111" s="83"/>
    </row>
    <row r="112" spans="2:23" ht="101.25" hidden="1" customHeight="1" x14ac:dyDescent="0.25">
      <c r="B112" s="70">
        <v>142</v>
      </c>
      <c r="C112" s="76" t="s">
        <v>69</v>
      </c>
      <c r="D112" s="8" t="str">
        <f t="shared" si="4"/>
        <v>142Vigilancia en salud pública</v>
      </c>
      <c r="E112" s="8" t="s">
        <v>317</v>
      </c>
      <c r="F112" s="8" t="s">
        <v>318</v>
      </c>
      <c r="G112" s="8" t="s">
        <v>116</v>
      </c>
      <c r="H112" s="8" t="s">
        <v>234</v>
      </c>
      <c r="I112" s="8" t="s">
        <v>262</v>
      </c>
      <c r="J112" s="8" t="s">
        <v>315</v>
      </c>
      <c r="K112" s="76" t="s">
        <v>30</v>
      </c>
      <c r="L112" s="76" t="s">
        <v>97</v>
      </c>
      <c r="M112" s="8" t="str">
        <f t="shared" si="3"/>
        <v>142Vigilancia en salud públicaSUBREDA. DICIEMBRE 2024</v>
      </c>
      <c r="N112" s="83">
        <v>88807600</v>
      </c>
      <c r="O112" s="83"/>
      <c r="P112" s="90">
        <v>1</v>
      </c>
      <c r="Q112" s="83"/>
      <c r="R112" s="83">
        <v>88807600</v>
      </c>
      <c r="S112" s="83"/>
      <c r="T112" s="90">
        <v>1</v>
      </c>
      <c r="U112" s="83">
        <v>0</v>
      </c>
      <c r="V112" s="83">
        <v>88807600</v>
      </c>
      <c r="W112" s="83"/>
    </row>
    <row r="113" spans="2:23" ht="101.25" hidden="1" customHeight="1" x14ac:dyDescent="0.25">
      <c r="B113" s="70">
        <v>144</v>
      </c>
      <c r="C113" s="76" t="s">
        <v>69</v>
      </c>
      <c r="D113" s="8" t="str">
        <f t="shared" si="4"/>
        <v>144Vigilancia en salud pública</v>
      </c>
      <c r="E113" s="8" t="s">
        <v>317</v>
      </c>
      <c r="F113" s="8" t="s">
        <v>318</v>
      </c>
      <c r="G113" s="8" t="s">
        <v>134</v>
      </c>
      <c r="H113" s="8" t="s">
        <v>235</v>
      </c>
      <c r="I113" s="8" t="s">
        <v>306</v>
      </c>
      <c r="J113" s="8" t="s">
        <v>315</v>
      </c>
      <c r="K113" s="76" t="s">
        <v>30</v>
      </c>
      <c r="L113" s="76" t="s">
        <v>97</v>
      </c>
      <c r="M113" s="8" t="str">
        <f t="shared" si="3"/>
        <v>144Vigilancia en salud públicaSUBREDA. DICIEMBRE 2024</v>
      </c>
      <c r="N113" s="83">
        <v>201570</v>
      </c>
      <c r="O113" s="83"/>
      <c r="P113" s="90">
        <v>1107</v>
      </c>
      <c r="Q113" s="83"/>
      <c r="R113" s="83">
        <v>223137990</v>
      </c>
      <c r="S113" s="83"/>
      <c r="T113" s="90">
        <v>1084</v>
      </c>
      <c r="U113" s="83">
        <v>0</v>
      </c>
      <c r="V113" s="83">
        <v>218501880</v>
      </c>
      <c r="W113" s="83"/>
    </row>
    <row r="114" spans="2:23" ht="101.25" hidden="1" customHeight="1" x14ac:dyDescent="0.25">
      <c r="B114" s="70">
        <v>146</v>
      </c>
      <c r="C114" s="76" t="s">
        <v>69</v>
      </c>
      <c r="D114" s="8" t="str">
        <f t="shared" si="4"/>
        <v>146Vigilancia en salud pública</v>
      </c>
      <c r="E114" s="8" t="s">
        <v>317</v>
      </c>
      <c r="F114" s="8" t="s">
        <v>318</v>
      </c>
      <c r="G114" s="8" t="s">
        <v>116</v>
      </c>
      <c r="H114" s="8" t="s">
        <v>236</v>
      </c>
      <c r="I114" s="8" t="s">
        <v>262</v>
      </c>
      <c r="J114" s="8" t="s">
        <v>315</v>
      </c>
      <c r="K114" s="76" t="s">
        <v>30</v>
      </c>
      <c r="L114" s="76" t="s">
        <v>97</v>
      </c>
      <c r="M114" s="8" t="str">
        <f t="shared" si="3"/>
        <v>146Vigilancia en salud públicaSUBREDA. DICIEMBRE 2024</v>
      </c>
      <c r="N114" s="83">
        <v>7005616</v>
      </c>
      <c r="O114" s="83"/>
      <c r="P114" s="90">
        <v>1</v>
      </c>
      <c r="Q114" s="83"/>
      <c r="R114" s="83">
        <v>7005616</v>
      </c>
      <c r="S114" s="83"/>
      <c r="T114" s="90">
        <v>1</v>
      </c>
      <c r="U114" s="83">
        <v>0</v>
      </c>
      <c r="V114" s="83">
        <v>7005616</v>
      </c>
      <c r="W114" s="83"/>
    </row>
    <row r="115" spans="2:23" ht="101.25" hidden="1" customHeight="1" x14ac:dyDescent="0.25">
      <c r="B115" s="70">
        <v>147</v>
      </c>
      <c r="C115" s="76" t="s">
        <v>69</v>
      </c>
      <c r="D115" s="8" t="str">
        <f t="shared" si="4"/>
        <v>147Vigilancia en salud pública</v>
      </c>
      <c r="E115" s="8" t="s">
        <v>317</v>
      </c>
      <c r="F115" s="8" t="s">
        <v>318</v>
      </c>
      <c r="G115" s="8" t="s">
        <v>116</v>
      </c>
      <c r="H115" s="8" t="s">
        <v>237</v>
      </c>
      <c r="I115" s="8" t="s">
        <v>262</v>
      </c>
      <c r="J115" s="8" t="s">
        <v>315</v>
      </c>
      <c r="K115" s="76" t="s">
        <v>30</v>
      </c>
      <c r="L115" s="76" t="s">
        <v>97</v>
      </c>
      <c r="M115" s="8" t="str">
        <f t="shared" si="3"/>
        <v>147Vigilancia en salud públicaSUBREDA. DICIEMBRE 2024</v>
      </c>
      <c r="N115" s="83">
        <v>6181480</v>
      </c>
      <c r="O115" s="83"/>
      <c r="P115" s="90">
        <v>1</v>
      </c>
      <c r="Q115" s="83"/>
      <c r="R115" s="83">
        <v>6181480</v>
      </c>
      <c r="S115" s="83"/>
      <c r="T115" s="90">
        <v>1</v>
      </c>
      <c r="U115" s="83">
        <v>0</v>
      </c>
      <c r="V115" s="83">
        <v>6181480</v>
      </c>
      <c r="W115" s="83"/>
    </row>
    <row r="116" spans="2:23" ht="101.25" hidden="1" customHeight="1" x14ac:dyDescent="0.25">
      <c r="B116" s="70">
        <v>148</v>
      </c>
      <c r="C116" s="76" t="s">
        <v>69</v>
      </c>
      <c r="D116" s="8" t="str">
        <f t="shared" si="4"/>
        <v>148Vigilancia en salud pública</v>
      </c>
      <c r="E116" s="8" t="s">
        <v>317</v>
      </c>
      <c r="F116" s="8" t="s">
        <v>318</v>
      </c>
      <c r="G116" s="8" t="s">
        <v>116</v>
      </c>
      <c r="H116" s="8" t="s">
        <v>238</v>
      </c>
      <c r="I116" s="8" t="s">
        <v>262</v>
      </c>
      <c r="J116" s="8" t="s">
        <v>315</v>
      </c>
      <c r="K116" s="76" t="s">
        <v>30</v>
      </c>
      <c r="L116" s="76" t="s">
        <v>97</v>
      </c>
      <c r="M116" s="8" t="str">
        <f t="shared" si="3"/>
        <v>148Vigilancia en salud públicaSUBREDA. DICIEMBRE 2024</v>
      </c>
      <c r="N116" s="83">
        <v>5357344</v>
      </c>
      <c r="O116" s="83"/>
      <c r="P116" s="90">
        <v>1</v>
      </c>
      <c r="Q116" s="83"/>
      <c r="R116" s="83">
        <v>5357344</v>
      </c>
      <c r="S116" s="83"/>
      <c r="T116" s="90">
        <v>1</v>
      </c>
      <c r="U116" s="83">
        <v>0</v>
      </c>
      <c r="V116" s="83">
        <v>5357344</v>
      </c>
      <c r="W116" s="83"/>
    </row>
    <row r="117" spans="2:23" ht="101.25" hidden="1" customHeight="1" x14ac:dyDescent="0.25">
      <c r="B117" s="70">
        <v>150</v>
      </c>
      <c r="C117" s="76" t="s">
        <v>69</v>
      </c>
      <c r="D117" s="8" t="str">
        <f t="shared" si="4"/>
        <v>150Vigilancia en salud pública</v>
      </c>
      <c r="E117" s="8" t="s">
        <v>317</v>
      </c>
      <c r="F117" s="8" t="s">
        <v>318</v>
      </c>
      <c r="G117" s="8" t="s">
        <v>134</v>
      </c>
      <c r="H117" s="8" t="s">
        <v>239</v>
      </c>
      <c r="I117" s="8" t="s">
        <v>262</v>
      </c>
      <c r="J117" s="8" t="s">
        <v>315</v>
      </c>
      <c r="K117" s="76" t="s">
        <v>30</v>
      </c>
      <c r="L117" s="76" t="s">
        <v>97</v>
      </c>
      <c r="M117" s="8" t="str">
        <f t="shared" si="3"/>
        <v>150Vigilancia en salud públicaSUBREDA. DICIEMBRE 2024</v>
      </c>
      <c r="N117" s="83">
        <v>3296912</v>
      </c>
      <c r="O117" s="83"/>
      <c r="P117" s="90">
        <v>1</v>
      </c>
      <c r="Q117" s="83"/>
      <c r="R117" s="83">
        <v>3296912</v>
      </c>
      <c r="S117" s="83"/>
      <c r="T117" s="90">
        <v>1</v>
      </c>
      <c r="U117" s="83">
        <v>0</v>
      </c>
      <c r="V117" s="83">
        <v>3296912</v>
      </c>
      <c r="W117" s="83"/>
    </row>
    <row r="118" spans="2:23" ht="101.25" hidden="1" customHeight="1" x14ac:dyDescent="0.25">
      <c r="B118" s="70">
        <v>152</v>
      </c>
      <c r="C118" s="76" t="s">
        <v>69</v>
      </c>
      <c r="D118" s="8" t="str">
        <f t="shared" si="4"/>
        <v>152Vigilancia en salud pública</v>
      </c>
      <c r="E118" s="8" t="s">
        <v>317</v>
      </c>
      <c r="F118" s="8" t="s">
        <v>318</v>
      </c>
      <c r="G118" s="8" t="s">
        <v>116</v>
      </c>
      <c r="H118" s="8" t="s">
        <v>240</v>
      </c>
      <c r="I118" s="8" t="s">
        <v>262</v>
      </c>
      <c r="J118" s="8" t="s">
        <v>315</v>
      </c>
      <c r="K118" s="76" t="s">
        <v>30</v>
      </c>
      <c r="L118" s="76" t="s">
        <v>97</v>
      </c>
      <c r="M118" s="8" t="str">
        <f t="shared" si="3"/>
        <v>152Vigilancia en salud públicaSUBREDA. DICIEMBRE 2024</v>
      </c>
      <c r="N118" s="83">
        <v>22871752</v>
      </c>
      <c r="O118" s="83"/>
      <c r="P118" s="90">
        <v>1</v>
      </c>
      <c r="Q118" s="83"/>
      <c r="R118" s="83">
        <v>22871752</v>
      </c>
      <c r="S118" s="83"/>
      <c r="T118" s="90">
        <v>0.90815235754567469</v>
      </c>
      <c r="U118" s="83">
        <v>0</v>
      </c>
      <c r="V118" s="83">
        <v>20771035.5</v>
      </c>
      <c r="W118" s="83"/>
    </row>
    <row r="119" spans="2:23" ht="101.25" hidden="1" customHeight="1" x14ac:dyDescent="0.25">
      <c r="B119" s="70">
        <v>153</v>
      </c>
      <c r="C119" s="76" t="s">
        <v>69</v>
      </c>
      <c r="D119" s="8" t="str">
        <f t="shared" si="4"/>
        <v>153Vigilancia en salud pública</v>
      </c>
      <c r="E119" s="8" t="s">
        <v>317</v>
      </c>
      <c r="F119" s="8" t="s">
        <v>318</v>
      </c>
      <c r="G119" s="8" t="s">
        <v>116</v>
      </c>
      <c r="H119" s="8" t="s">
        <v>241</v>
      </c>
      <c r="I119" s="8" t="s">
        <v>262</v>
      </c>
      <c r="J119" s="8" t="s">
        <v>315</v>
      </c>
      <c r="K119" s="76" t="s">
        <v>30</v>
      </c>
      <c r="L119" s="76" t="s">
        <v>97</v>
      </c>
      <c r="M119" s="8" t="str">
        <f t="shared" si="3"/>
        <v>153Vigilancia en salud públicaSUBREDA. DICIEMBRE 2024</v>
      </c>
      <c r="N119" s="83">
        <v>28434992</v>
      </c>
      <c r="O119" s="83"/>
      <c r="P119" s="90">
        <v>1</v>
      </c>
      <c r="Q119" s="83"/>
      <c r="R119" s="83">
        <v>28434992</v>
      </c>
      <c r="S119" s="83"/>
      <c r="T119" s="90">
        <v>0.81160212740696391</v>
      </c>
      <c r="U119" s="83">
        <v>0</v>
      </c>
      <c r="V119" s="83">
        <v>23077900</v>
      </c>
      <c r="W119" s="83"/>
    </row>
    <row r="120" spans="2:23" ht="101.25" hidden="1" customHeight="1" x14ac:dyDescent="0.25">
      <c r="B120" s="70">
        <v>156</v>
      </c>
      <c r="C120" s="76" t="s">
        <v>69</v>
      </c>
      <c r="D120" s="8" t="str">
        <f t="shared" si="4"/>
        <v>156Vigilancia en salud pública</v>
      </c>
      <c r="E120" s="8" t="s">
        <v>317</v>
      </c>
      <c r="F120" s="8" t="s">
        <v>318</v>
      </c>
      <c r="G120" s="8" t="s">
        <v>116</v>
      </c>
      <c r="H120" s="8" t="s">
        <v>242</v>
      </c>
      <c r="I120" s="8" t="s">
        <v>262</v>
      </c>
      <c r="J120" s="8" t="s">
        <v>315</v>
      </c>
      <c r="K120" s="76" t="s">
        <v>30</v>
      </c>
      <c r="L120" s="76" t="s">
        <v>97</v>
      </c>
      <c r="M120" s="8" t="str">
        <f t="shared" si="3"/>
        <v>156Vigilancia en salud públicaSUBREDA. DICIEMBRE 2024</v>
      </c>
      <c r="N120" s="83">
        <v>3296912</v>
      </c>
      <c r="O120" s="83"/>
      <c r="P120" s="90">
        <v>1</v>
      </c>
      <c r="Q120" s="83"/>
      <c r="R120" s="83">
        <v>3296912</v>
      </c>
      <c r="S120" s="83"/>
      <c r="T120" s="90">
        <v>1</v>
      </c>
      <c r="U120" s="83">
        <v>0</v>
      </c>
      <c r="V120" s="83">
        <v>3296912</v>
      </c>
      <c r="W120" s="83"/>
    </row>
    <row r="121" spans="2:23" ht="101.25" hidden="1" customHeight="1" x14ac:dyDescent="0.25">
      <c r="B121" s="70">
        <v>158</v>
      </c>
      <c r="C121" s="76" t="s">
        <v>69</v>
      </c>
      <c r="D121" s="8" t="str">
        <f t="shared" si="4"/>
        <v>158Vigilancia en salud pública</v>
      </c>
      <c r="E121" s="8" t="s">
        <v>317</v>
      </c>
      <c r="F121" s="8" t="s">
        <v>318</v>
      </c>
      <c r="G121" s="8" t="s">
        <v>116</v>
      </c>
      <c r="H121" s="8" t="s">
        <v>243</v>
      </c>
      <c r="I121" s="8" t="s">
        <v>262</v>
      </c>
      <c r="J121" s="8" t="s">
        <v>315</v>
      </c>
      <c r="K121" s="76" t="s">
        <v>30</v>
      </c>
      <c r="L121" s="76" t="s">
        <v>97</v>
      </c>
      <c r="M121" s="8" t="str">
        <f t="shared" si="3"/>
        <v>158Vigilancia en salud públicaSUBREDA. DICIEMBRE 2024</v>
      </c>
      <c r="N121" s="83">
        <v>30907952</v>
      </c>
      <c r="O121" s="83"/>
      <c r="P121" s="90">
        <v>0</v>
      </c>
      <c r="Q121" s="83"/>
      <c r="R121" s="83">
        <v>0</v>
      </c>
      <c r="S121" s="83"/>
      <c r="T121" s="90">
        <v>0</v>
      </c>
      <c r="U121" s="83">
        <v>0</v>
      </c>
      <c r="V121" s="83">
        <v>0</v>
      </c>
      <c r="W121" s="83"/>
    </row>
    <row r="122" spans="2:23" ht="101.25" hidden="1" customHeight="1" x14ac:dyDescent="0.25">
      <c r="B122" s="70">
        <v>15</v>
      </c>
      <c r="C122" s="76" t="s">
        <v>72</v>
      </c>
      <c r="D122" s="8" t="str">
        <f t="shared" si="4"/>
        <v>15Entorno Cuidador Institucional “Bienestar en nuestro entorno institucional”</v>
      </c>
      <c r="E122" s="8" t="s">
        <v>319</v>
      </c>
      <c r="F122" s="8" t="s">
        <v>318</v>
      </c>
      <c r="G122" s="8" t="s">
        <v>119</v>
      </c>
      <c r="H122" s="8" t="s">
        <v>244</v>
      </c>
      <c r="I122" s="8" t="s">
        <v>273</v>
      </c>
      <c r="J122" s="8" t="s">
        <v>316</v>
      </c>
      <c r="K122" s="76" t="s">
        <v>31</v>
      </c>
      <c r="L122" s="76" t="s">
        <v>97</v>
      </c>
      <c r="M122" s="8" t="str">
        <f t="shared" si="3"/>
        <v>15Entorno Cuidador Institucional “Bienestar en nuestro entorno institucional”DISTRITOA. DICIEMBRE 2024</v>
      </c>
      <c r="N122" s="83">
        <v>345874</v>
      </c>
      <c r="O122" s="83"/>
      <c r="P122" s="90">
        <v>112</v>
      </c>
      <c r="Q122" s="83"/>
      <c r="R122" s="83">
        <v>38737888</v>
      </c>
      <c r="S122" s="83"/>
      <c r="T122" s="90">
        <v>112</v>
      </c>
      <c r="U122" s="83"/>
      <c r="V122" s="83">
        <v>38737888</v>
      </c>
      <c r="W122" s="83"/>
    </row>
    <row r="123" spans="2:23" ht="101.25" hidden="1" customHeight="1" x14ac:dyDescent="0.25">
      <c r="B123" s="70">
        <v>18</v>
      </c>
      <c r="C123" s="76" t="s">
        <v>72</v>
      </c>
      <c r="D123" s="8" t="str">
        <f t="shared" si="4"/>
        <v>18Entorno Cuidador Institucional “Bienestar en nuestro entorno institucional”</v>
      </c>
      <c r="E123" s="8" t="s">
        <v>319</v>
      </c>
      <c r="F123" s="8" t="s">
        <v>318</v>
      </c>
      <c r="G123" s="8" t="s">
        <v>119</v>
      </c>
      <c r="H123" s="8" t="s">
        <v>245</v>
      </c>
      <c r="I123" s="8" t="s">
        <v>273</v>
      </c>
      <c r="J123" s="8" t="s">
        <v>316</v>
      </c>
      <c r="K123" s="76" t="s">
        <v>31</v>
      </c>
      <c r="L123" s="76" t="s">
        <v>97</v>
      </c>
      <c r="M123" s="8" t="str">
        <f t="shared" si="3"/>
        <v>18Entorno Cuidador Institucional “Bienestar en nuestro entorno institucional”DISTRITOA. DICIEMBRE 2024</v>
      </c>
      <c r="N123" s="83">
        <v>287001</v>
      </c>
      <c r="O123" s="83"/>
      <c r="P123" s="90">
        <v>112</v>
      </c>
      <c r="Q123" s="83"/>
      <c r="R123" s="83">
        <v>32144112</v>
      </c>
      <c r="S123" s="83"/>
      <c r="T123" s="90">
        <v>112</v>
      </c>
      <c r="U123" s="83"/>
      <c r="V123" s="83">
        <v>32144112</v>
      </c>
      <c r="W123" s="83"/>
    </row>
    <row r="124" spans="2:23" ht="101.25" hidden="1" customHeight="1" x14ac:dyDescent="0.25">
      <c r="B124" s="70">
        <v>31</v>
      </c>
      <c r="C124" s="76" t="s">
        <v>73</v>
      </c>
      <c r="D124" s="8" t="str">
        <f t="shared" si="4"/>
        <v>31Entorno cuidador Laboral “Bienestar en nuestro entorno laboral”</v>
      </c>
      <c r="E124" s="8" t="s">
        <v>319</v>
      </c>
      <c r="F124" s="8" t="s">
        <v>318</v>
      </c>
      <c r="G124" s="8" t="s">
        <v>122</v>
      </c>
      <c r="H124" s="8" t="s">
        <v>246</v>
      </c>
      <c r="I124" s="8" t="s">
        <v>307</v>
      </c>
      <c r="J124" s="8" t="s">
        <v>316</v>
      </c>
      <c r="K124" s="76" t="s">
        <v>31</v>
      </c>
      <c r="L124" s="76" t="s">
        <v>97</v>
      </c>
      <c r="M124" s="8" t="str">
        <f t="shared" si="3"/>
        <v>31Entorno cuidador Laboral “Bienestar en nuestro entorno laboral”DISTRITOA. DICIEMBRE 2024</v>
      </c>
      <c r="N124" s="83">
        <v>7005616</v>
      </c>
      <c r="O124" s="83"/>
      <c r="P124" s="90">
        <v>0.9999998572573775</v>
      </c>
      <c r="Q124" s="83"/>
      <c r="R124" s="83">
        <v>7005615</v>
      </c>
      <c r="S124" s="83"/>
      <c r="T124" s="90">
        <v>0.99999985725737806</v>
      </c>
      <c r="U124" s="83"/>
      <c r="V124" s="83">
        <v>7005615.0000000037</v>
      </c>
      <c r="W124" s="83"/>
    </row>
    <row r="125" spans="2:23" ht="101.25" hidden="1" customHeight="1" x14ac:dyDescent="0.25">
      <c r="B125" s="70">
        <v>33</v>
      </c>
      <c r="C125" s="76" t="s">
        <v>73</v>
      </c>
      <c r="D125" s="8" t="str">
        <f t="shared" si="4"/>
        <v>33Entorno cuidador Laboral “Bienestar en nuestro entorno laboral”</v>
      </c>
      <c r="E125" s="8" t="s">
        <v>319</v>
      </c>
      <c r="F125" s="8" t="s">
        <v>318</v>
      </c>
      <c r="G125" s="8" t="s">
        <v>122</v>
      </c>
      <c r="H125" s="8" t="s">
        <v>247</v>
      </c>
      <c r="I125" s="8" t="s">
        <v>308</v>
      </c>
      <c r="J125" s="8" t="s">
        <v>316</v>
      </c>
      <c r="K125" s="76" t="s">
        <v>31</v>
      </c>
      <c r="L125" s="76" t="s">
        <v>97</v>
      </c>
      <c r="M125" s="8" t="str">
        <f t="shared" si="3"/>
        <v>33Entorno cuidador Laboral “Bienestar en nuestro entorno laboral”DISTRITOA. DICIEMBRE 2024</v>
      </c>
      <c r="N125" s="83">
        <v>6181480</v>
      </c>
      <c r="O125" s="83"/>
      <c r="P125" s="90">
        <v>1</v>
      </c>
      <c r="Q125" s="83"/>
      <c r="R125" s="83">
        <v>6181480</v>
      </c>
      <c r="S125" s="83"/>
      <c r="T125" s="90">
        <v>1</v>
      </c>
      <c r="U125" s="83"/>
      <c r="V125" s="83">
        <v>6181480</v>
      </c>
      <c r="W125" s="83"/>
    </row>
    <row r="126" spans="2:23" ht="101.25" hidden="1" customHeight="1" x14ac:dyDescent="0.25">
      <c r="B126" s="70">
        <v>40</v>
      </c>
      <c r="C126" s="76" t="s">
        <v>73</v>
      </c>
      <c r="D126" s="8" t="str">
        <f t="shared" si="4"/>
        <v>40Entorno cuidador Laboral “Bienestar en nuestro entorno laboral”</v>
      </c>
      <c r="E126" s="8" t="s">
        <v>319</v>
      </c>
      <c r="F126" s="8" t="s">
        <v>318</v>
      </c>
      <c r="G126" s="8" t="s">
        <v>122</v>
      </c>
      <c r="H126" s="8" t="s">
        <v>248</v>
      </c>
      <c r="I126" s="8" t="s">
        <v>309</v>
      </c>
      <c r="J126" s="8" t="s">
        <v>316</v>
      </c>
      <c r="K126" s="76" t="s">
        <v>31</v>
      </c>
      <c r="L126" s="76" t="s">
        <v>97</v>
      </c>
      <c r="M126" s="8" t="str">
        <f t="shared" si="3"/>
        <v>40Entorno cuidador Laboral “Bienestar en nuestro entorno laboral”DISTRITOA. DICIEMBRE 2024</v>
      </c>
      <c r="N126" s="83">
        <v>125201</v>
      </c>
      <c r="O126" s="83"/>
      <c r="P126" s="90">
        <v>56</v>
      </c>
      <c r="Q126" s="83"/>
      <c r="R126" s="83">
        <v>7011256</v>
      </c>
      <c r="S126" s="83"/>
      <c r="T126" s="90">
        <v>56</v>
      </c>
      <c r="U126" s="83"/>
      <c r="V126" s="83">
        <v>7011256</v>
      </c>
      <c r="W126" s="83"/>
    </row>
    <row r="127" spans="2:23" ht="101.25" hidden="1" customHeight="1" x14ac:dyDescent="0.25">
      <c r="B127" s="70">
        <v>49</v>
      </c>
      <c r="C127" s="76" t="s">
        <v>74</v>
      </c>
      <c r="D127" s="8" t="str">
        <f t="shared" si="4"/>
        <v>49Entorno cuidador comunitaria “Bienestar con nuestras comunidades”</v>
      </c>
      <c r="E127" s="8" t="s">
        <v>319</v>
      </c>
      <c r="F127" s="8" t="s">
        <v>318</v>
      </c>
      <c r="G127" s="8" t="s">
        <v>124</v>
      </c>
      <c r="H127" s="8" t="s">
        <v>249</v>
      </c>
      <c r="I127" s="8" t="s">
        <v>286</v>
      </c>
      <c r="J127" s="8" t="s">
        <v>316</v>
      </c>
      <c r="K127" s="76" t="s">
        <v>31</v>
      </c>
      <c r="L127" s="76" t="s">
        <v>97</v>
      </c>
      <c r="M127" s="8" t="str">
        <f t="shared" si="3"/>
        <v>49Entorno cuidador comunitaria “Bienestar con nuestras comunidades”DISTRITOA. DICIEMBRE 2024</v>
      </c>
      <c r="N127" s="83">
        <v>16072032</v>
      </c>
      <c r="O127" s="83"/>
      <c r="P127" s="90">
        <v>1</v>
      </c>
      <c r="Q127" s="83"/>
      <c r="R127" s="83">
        <v>16072032</v>
      </c>
      <c r="S127" s="83"/>
      <c r="T127" s="90">
        <v>1</v>
      </c>
      <c r="U127" s="83"/>
      <c r="V127" s="83">
        <v>16072032</v>
      </c>
      <c r="W127" s="83"/>
    </row>
    <row r="128" spans="2:23" ht="101.25" hidden="1" customHeight="1" x14ac:dyDescent="0.25">
      <c r="B128" s="70">
        <v>56</v>
      </c>
      <c r="C128" s="76" t="s">
        <v>75</v>
      </c>
      <c r="D128" s="8" t="str">
        <f t="shared" si="4"/>
        <v>56Entorno cuidador educativo “Bienestar en nuestro entorno educativo”</v>
      </c>
      <c r="E128" s="8" t="s">
        <v>319</v>
      </c>
      <c r="F128" s="8" t="s">
        <v>318</v>
      </c>
      <c r="G128" s="8" t="s">
        <v>127</v>
      </c>
      <c r="H128" s="8" t="s">
        <v>250</v>
      </c>
      <c r="I128" s="8" t="s">
        <v>310</v>
      </c>
      <c r="J128" s="8" t="s">
        <v>316</v>
      </c>
      <c r="K128" s="76" t="s">
        <v>31</v>
      </c>
      <c r="L128" s="76" t="s">
        <v>97</v>
      </c>
      <c r="M128" s="8" t="str">
        <f t="shared" si="3"/>
        <v>56Entorno cuidador educativo “Bienestar en nuestro entorno educativo”DISTRITOA. DICIEMBRE 2024</v>
      </c>
      <c r="N128" s="83">
        <v>953926</v>
      </c>
      <c r="O128" s="83"/>
      <c r="P128" s="90">
        <v>19</v>
      </c>
      <c r="Q128" s="83"/>
      <c r="R128" s="83">
        <v>18124594</v>
      </c>
      <c r="S128" s="83"/>
      <c r="T128" s="90">
        <v>19</v>
      </c>
      <c r="U128" s="83"/>
      <c r="V128" s="83">
        <v>18124594</v>
      </c>
      <c r="W128" s="83"/>
    </row>
    <row r="129" spans="2:23" ht="101.25" hidden="1" customHeight="1" x14ac:dyDescent="0.25">
      <c r="B129" s="70">
        <v>57</v>
      </c>
      <c r="C129" s="76" t="s">
        <v>75</v>
      </c>
      <c r="D129" s="8" t="str">
        <f t="shared" si="4"/>
        <v>57Entorno cuidador educativo “Bienestar en nuestro entorno educativo”</v>
      </c>
      <c r="E129" s="8" t="s">
        <v>319</v>
      </c>
      <c r="F129" s="8" t="s">
        <v>318</v>
      </c>
      <c r="G129" s="8" t="s">
        <v>126</v>
      </c>
      <c r="H129" s="8" t="s">
        <v>251</v>
      </c>
      <c r="I129" s="8" t="s">
        <v>311</v>
      </c>
      <c r="J129" s="8" t="s">
        <v>316</v>
      </c>
      <c r="K129" s="76" t="s">
        <v>31</v>
      </c>
      <c r="L129" s="76" t="s">
        <v>97</v>
      </c>
      <c r="M129" s="8" t="str">
        <f t="shared" si="3"/>
        <v>57Entorno cuidador educativo “Bienestar en nuestro entorno educativo”DISTRITOA. DICIEMBRE 2024</v>
      </c>
      <c r="N129" s="83">
        <v>1929553</v>
      </c>
      <c r="O129" s="83"/>
      <c r="P129" s="90">
        <v>9.0000005182547458</v>
      </c>
      <c r="Q129" s="83"/>
      <c r="R129" s="83">
        <v>17365978</v>
      </c>
      <c r="S129" s="83"/>
      <c r="T129" s="90">
        <v>0</v>
      </c>
      <c r="U129" s="83"/>
      <c r="V129" s="83">
        <v>0</v>
      </c>
      <c r="W129" s="83"/>
    </row>
    <row r="130" spans="2:23" ht="101.25" hidden="1" customHeight="1" x14ac:dyDescent="0.25">
      <c r="B130" s="70">
        <v>58</v>
      </c>
      <c r="C130" s="76" t="s">
        <v>75</v>
      </c>
      <c r="D130" s="8" t="str">
        <f t="shared" si="4"/>
        <v>58Entorno cuidador educativo “Bienestar en nuestro entorno educativo”</v>
      </c>
      <c r="E130" s="8" t="s">
        <v>319</v>
      </c>
      <c r="F130" s="8" t="s">
        <v>318</v>
      </c>
      <c r="G130" s="8" t="s">
        <v>127</v>
      </c>
      <c r="H130" s="8" t="s">
        <v>252</v>
      </c>
      <c r="I130" s="8" t="s">
        <v>273</v>
      </c>
      <c r="J130" s="8" t="s">
        <v>316</v>
      </c>
      <c r="K130" s="76" t="s">
        <v>31</v>
      </c>
      <c r="L130" s="76" t="s">
        <v>97</v>
      </c>
      <c r="M130" s="8" t="str">
        <f t="shared" si="3"/>
        <v>58Entorno cuidador educativo “Bienestar en nuestro entorno educativo”DISTRITOA. DICIEMBRE 2024</v>
      </c>
      <c r="N130" s="83">
        <v>172367</v>
      </c>
      <c r="O130" s="83"/>
      <c r="P130" s="90">
        <v>310</v>
      </c>
      <c r="Q130" s="83"/>
      <c r="R130" s="83">
        <v>53433770</v>
      </c>
      <c r="S130" s="83"/>
      <c r="T130" s="90">
        <v>310</v>
      </c>
      <c r="U130" s="83"/>
      <c r="V130" s="83">
        <v>53433770</v>
      </c>
      <c r="W130" s="83"/>
    </row>
    <row r="131" spans="2:23" ht="101.25" hidden="1" customHeight="1" x14ac:dyDescent="0.25">
      <c r="B131" s="70">
        <v>59</v>
      </c>
      <c r="C131" s="76" t="s">
        <v>75</v>
      </c>
      <c r="D131" s="8" t="str">
        <f t="shared" si="4"/>
        <v>59Entorno cuidador educativo “Bienestar en nuestro entorno educativo”</v>
      </c>
      <c r="E131" s="8" t="s">
        <v>319</v>
      </c>
      <c r="F131" s="8" t="s">
        <v>318</v>
      </c>
      <c r="G131" s="8" t="s">
        <v>127</v>
      </c>
      <c r="H131" s="8" t="s">
        <v>253</v>
      </c>
      <c r="I131" s="8" t="s">
        <v>273</v>
      </c>
      <c r="J131" s="8" t="s">
        <v>316</v>
      </c>
      <c r="K131" s="76" t="s">
        <v>31</v>
      </c>
      <c r="L131" s="76" t="s">
        <v>97</v>
      </c>
      <c r="M131" s="8" t="str">
        <f t="shared" ref="M131:M194" si="5">+D131&amp;K131&amp;L131</f>
        <v>59Entorno cuidador educativo “Bienestar en nuestro entorno educativo”DISTRITOA. DICIEMBRE 2024</v>
      </c>
      <c r="N131" s="83">
        <v>225398</v>
      </c>
      <c r="O131" s="83"/>
      <c r="P131" s="90">
        <v>186</v>
      </c>
      <c r="Q131" s="83"/>
      <c r="R131" s="83">
        <v>41924028</v>
      </c>
      <c r="S131" s="83"/>
      <c r="T131" s="92">
        <v>186</v>
      </c>
      <c r="U131" s="83"/>
      <c r="V131" s="83">
        <v>41924028</v>
      </c>
      <c r="W131" s="83"/>
    </row>
    <row r="132" spans="2:23" ht="101.25" hidden="1" customHeight="1" x14ac:dyDescent="0.25">
      <c r="B132" s="70">
        <v>70</v>
      </c>
      <c r="C132" s="76" t="s">
        <v>67</v>
      </c>
      <c r="D132" s="8" t="str">
        <f t="shared" ref="D132:D195" si="6">+B132&amp;C132</f>
        <v>70Macro, meso y micro gestión de la salud pública</v>
      </c>
      <c r="E132" s="8" t="s">
        <v>319</v>
      </c>
      <c r="F132" s="8" t="s">
        <v>318</v>
      </c>
      <c r="G132" s="8" t="s">
        <v>130</v>
      </c>
      <c r="H132" s="8" t="s">
        <v>254</v>
      </c>
      <c r="I132" s="8" t="s">
        <v>291</v>
      </c>
      <c r="J132" s="8" t="s">
        <v>316</v>
      </c>
      <c r="K132" s="76" t="s">
        <v>31</v>
      </c>
      <c r="L132" s="76" t="s">
        <v>97</v>
      </c>
      <c r="M132" s="8" t="str">
        <f t="shared" si="5"/>
        <v>70Macro, meso y micro gestión de la salud públicaDISTRITOA. DICIEMBRE 2024</v>
      </c>
      <c r="N132" s="83">
        <v>5357344</v>
      </c>
      <c r="O132" s="83"/>
      <c r="P132" s="90">
        <v>0.99999981334034183</v>
      </c>
      <c r="Q132" s="83"/>
      <c r="R132" s="83">
        <v>5357343</v>
      </c>
      <c r="S132" s="83"/>
      <c r="T132" s="90">
        <v>0.99999981334034205</v>
      </c>
      <c r="U132" s="83"/>
      <c r="V132" s="83">
        <v>5357343.0000000019</v>
      </c>
      <c r="W132" s="83"/>
    </row>
    <row r="133" spans="2:23" ht="101.25" hidden="1" customHeight="1" x14ac:dyDescent="0.25">
      <c r="B133" s="70">
        <v>83</v>
      </c>
      <c r="C133" s="76" t="s">
        <v>67</v>
      </c>
      <c r="D133" s="8" t="str">
        <f t="shared" si="6"/>
        <v>83Macro, meso y micro gestión de la salud pública</v>
      </c>
      <c r="E133" s="8" t="s">
        <v>319</v>
      </c>
      <c r="F133" s="8" t="s">
        <v>318</v>
      </c>
      <c r="G133" s="8" t="s">
        <v>113</v>
      </c>
      <c r="H133" s="8" t="s">
        <v>255</v>
      </c>
      <c r="I133" s="8" t="s">
        <v>312</v>
      </c>
      <c r="J133" s="8" t="s">
        <v>316</v>
      </c>
      <c r="K133" s="76" t="s">
        <v>31</v>
      </c>
      <c r="L133" s="76" t="s">
        <v>97</v>
      </c>
      <c r="M133" s="8" t="str">
        <f t="shared" si="5"/>
        <v>83Macro, meso y micro gestión de la salud públicaDISTRITOA. DICIEMBRE 2024</v>
      </c>
      <c r="N133" s="83">
        <v>21000000</v>
      </c>
      <c r="O133" s="83"/>
      <c r="P133" s="90">
        <v>1</v>
      </c>
      <c r="Q133" s="83"/>
      <c r="R133" s="83">
        <v>21000000</v>
      </c>
      <c r="S133" s="83"/>
      <c r="T133" s="90">
        <v>1</v>
      </c>
      <c r="U133" s="83"/>
      <c r="V133" s="83">
        <v>21000000</v>
      </c>
      <c r="W133" s="83"/>
    </row>
    <row r="134" spans="2:23" ht="101.25" hidden="1" customHeight="1" x14ac:dyDescent="0.25">
      <c r="B134" s="70">
        <v>84</v>
      </c>
      <c r="C134" s="76" t="s">
        <v>67</v>
      </c>
      <c r="D134" s="8" t="str">
        <f t="shared" si="6"/>
        <v>84Macro, meso y micro gestión de la salud pública</v>
      </c>
      <c r="E134" s="8" t="s">
        <v>319</v>
      </c>
      <c r="F134" s="8" t="s">
        <v>318</v>
      </c>
      <c r="G134" s="8" t="s">
        <v>135</v>
      </c>
      <c r="H134" s="8" t="s">
        <v>256</v>
      </c>
      <c r="I134" s="8" t="s">
        <v>313</v>
      </c>
      <c r="J134" s="8" t="s">
        <v>316</v>
      </c>
      <c r="K134" s="76" t="s">
        <v>31</v>
      </c>
      <c r="L134" s="76" t="s">
        <v>97</v>
      </c>
      <c r="M134" s="8" t="str">
        <f t="shared" si="5"/>
        <v>84Macro, meso y micro gestión de la salud públicaDISTRITOA. DICIEMBRE 2024</v>
      </c>
      <c r="N134" s="83">
        <v>5357344</v>
      </c>
      <c r="O134" s="83"/>
      <c r="P134" s="90">
        <v>1</v>
      </c>
      <c r="Q134" s="83"/>
      <c r="R134" s="83">
        <v>5357344</v>
      </c>
      <c r="S134" s="83"/>
      <c r="T134" s="90">
        <v>1</v>
      </c>
      <c r="U134" s="83"/>
      <c r="V134" s="83">
        <v>5357344</v>
      </c>
      <c r="W134" s="83"/>
    </row>
    <row r="135" spans="2:23" ht="101.25" hidden="1" customHeight="1" x14ac:dyDescent="0.25">
      <c r="B135" s="70">
        <v>98</v>
      </c>
      <c r="C135" s="76" t="s">
        <v>69</v>
      </c>
      <c r="D135" s="8" t="str">
        <f t="shared" si="6"/>
        <v>98Vigilancia en salud pública</v>
      </c>
      <c r="E135" s="8" t="s">
        <v>317</v>
      </c>
      <c r="F135" s="8" t="s">
        <v>318</v>
      </c>
      <c r="G135" s="8" t="s">
        <v>116</v>
      </c>
      <c r="H135" s="8" t="s">
        <v>257</v>
      </c>
      <c r="I135" s="8" t="s">
        <v>262</v>
      </c>
      <c r="J135" s="8" t="s">
        <v>316</v>
      </c>
      <c r="K135" s="76" t="s">
        <v>31</v>
      </c>
      <c r="L135" s="76" t="s">
        <v>97</v>
      </c>
      <c r="M135" s="8" t="str">
        <f t="shared" si="5"/>
        <v>98Vigilancia en salud públicaDISTRITOA. DICIEMBRE 2024</v>
      </c>
      <c r="N135" s="83">
        <v>26374560</v>
      </c>
      <c r="O135" s="83"/>
      <c r="P135" s="90">
        <v>1</v>
      </c>
      <c r="Q135" s="83"/>
      <c r="R135" s="83">
        <v>26374560</v>
      </c>
      <c r="S135" s="83"/>
      <c r="T135" s="90">
        <v>0.9245996611556907</v>
      </c>
      <c r="U135" s="83">
        <v>0</v>
      </c>
      <c r="V135" s="83">
        <v>24385909.239130434</v>
      </c>
      <c r="W135" s="83"/>
    </row>
    <row r="136" spans="2:23" ht="101.25" hidden="1" customHeight="1" x14ac:dyDescent="0.25">
      <c r="B136" s="70">
        <v>99</v>
      </c>
      <c r="C136" s="76" t="s">
        <v>69</v>
      </c>
      <c r="D136" s="8" t="str">
        <f t="shared" si="6"/>
        <v>99Vigilancia en salud pública</v>
      </c>
      <c r="E136" s="8" t="s">
        <v>317</v>
      </c>
      <c r="F136" s="8" t="s">
        <v>318</v>
      </c>
      <c r="G136" s="8" t="s">
        <v>134</v>
      </c>
      <c r="H136" s="8" t="s">
        <v>258</v>
      </c>
      <c r="I136" s="8" t="s">
        <v>262</v>
      </c>
      <c r="J136" s="8" t="s">
        <v>316</v>
      </c>
      <c r="K136" s="76" t="s">
        <v>31</v>
      </c>
      <c r="L136" s="76" t="s">
        <v>97</v>
      </c>
      <c r="M136" s="8" t="str">
        <f t="shared" si="5"/>
        <v>99Vigilancia en salud públicaDISTRITOA. DICIEMBRE 2024</v>
      </c>
      <c r="N136" s="83">
        <v>35440608</v>
      </c>
      <c r="O136" s="83"/>
      <c r="P136" s="90">
        <v>1</v>
      </c>
      <c r="Q136" s="83"/>
      <c r="R136" s="83">
        <v>35440608</v>
      </c>
      <c r="S136" s="83"/>
      <c r="T136" s="90">
        <v>1</v>
      </c>
      <c r="U136" s="83">
        <v>0</v>
      </c>
      <c r="V136" s="83">
        <v>35440608</v>
      </c>
      <c r="W136" s="83"/>
    </row>
    <row r="137" spans="2:23" ht="101.25" hidden="1" customHeight="1" x14ac:dyDescent="0.25">
      <c r="B137" s="70">
        <v>134</v>
      </c>
      <c r="C137" s="76" t="s">
        <v>69</v>
      </c>
      <c r="D137" s="8" t="str">
        <f t="shared" si="6"/>
        <v>134Vigilancia en salud pública</v>
      </c>
      <c r="E137" s="8" t="s">
        <v>317</v>
      </c>
      <c r="F137" s="8" t="s">
        <v>318</v>
      </c>
      <c r="G137" s="8" t="s">
        <v>134</v>
      </c>
      <c r="H137" s="8" t="s">
        <v>259</v>
      </c>
      <c r="I137" s="8" t="s">
        <v>262</v>
      </c>
      <c r="J137" s="8" t="s">
        <v>316</v>
      </c>
      <c r="K137" s="76" t="s">
        <v>31</v>
      </c>
      <c r="L137" s="76" t="s">
        <v>97</v>
      </c>
      <c r="M137" s="8" t="str">
        <f t="shared" si="5"/>
        <v>134Vigilancia en salud públicaDISTRITOA. DICIEMBRE 2024</v>
      </c>
      <c r="N137" s="83">
        <v>133110752</v>
      </c>
      <c r="O137" s="83"/>
      <c r="P137" s="90">
        <v>1</v>
      </c>
      <c r="Q137" s="83"/>
      <c r="R137" s="83">
        <v>133110752</v>
      </c>
      <c r="S137" s="83"/>
      <c r="T137" s="90">
        <v>0.86922710992474572</v>
      </c>
      <c r="U137" s="83">
        <v>0</v>
      </c>
      <c r="V137" s="83">
        <v>115703474.26086956</v>
      </c>
      <c r="W137" s="83"/>
    </row>
    <row r="138" spans="2:23" ht="101.25" hidden="1" customHeight="1" thickTop="1" x14ac:dyDescent="0.25">
      <c r="B138" s="70">
        <v>80</v>
      </c>
      <c r="C138" s="76" t="s">
        <v>67</v>
      </c>
      <c r="D138" s="8" t="str">
        <f t="shared" si="6"/>
        <v>80Macro, meso y micro gestión de la salud pública</v>
      </c>
      <c r="E138" s="8" t="s">
        <v>319</v>
      </c>
      <c r="F138" s="8" t="s">
        <v>318</v>
      </c>
      <c r="G138" s="8" t="s">
        <v>113</v>
      </c>
      <c r="H138" s="8" t="s">
        <v>136</v>
      </c>
      <c r="I138" s="8" t="s">
        <v>260</v>
      </c>
      <c r="J138" s="8" t="s">
        <v>314</v>
      </c>
      <c r="K138" s="63" t="s">
        <v>109</v>
      </c>
      <c r="L138" s="76" t="s">
        <v>98</v>
      </c>
      <c r="M138" s="8" t="str">
        <f t="shared" si="5"/>
        <v>80Macro, meso y micro gestión de la salud públicaFONTIBONB. ENERO 2025</v>
      </c>
      <c r="N138" s="83">
        <v>3135</v>
      </c>
      <c r="O138" s="83">
        <v>3236.2604999999999</v>
      </c>
      <c r="P138" s="90"/>
      <c r="Q138" s="83">
        <v>5500</v>
      </c>
      <c r="R138" s="83">
        <v>0</v>
      </c>
      <c r="S138" s="83">
        <v>17799432.75</v>
      </c>
      <c r="T138" s="90"/>
      <c r="U138" s="83">
        <v>5168</v>
      </c>
      <c r="V138" s="83">
        <v>0</v>
      </c>
      <c r="W138" s="83">
        <v>16724994.263999999</v>
      </c>
    </row>
    <row r="139" spans="2:23" ht="101.25" hidden="1" customHeight="1" x14ac:dyDescent="0.25">
      <c r="B139" s="70">
        <v>86</v>
      </c>
      <c r="C139" s="76" t="s">
        <v>68</v>
      </c>
      <c r="D139" s="8" t="str">
        <f t="shared" si="6"/>
        <v>86Gestión y Análisis de Políticas para el bienestar en los territorios</v>
      </c>
      <c r="E139" s="8" t="s">
        <v>317</v>
      </c>
      <c r="F139" s="8" t="s">
        <v>318</v>
      </c>
      <c r="G139" s="8" t="s">
        <v>114</v>
      </c>
      <c r="H139" s="8" t="s">
        <v>137</v>
      </c>
      <c r="I139" s="8" t="s">
        <v>261</v>
      </c>
      <c r="J139" s="8" t="s">
        <v>314</v>
      </c>
      <c r="K139" s="63" t="s">
        <v>109</v>
      </c>
      <c r="L139" s="76" t="s">
        <v>98</v>
      </c>
      <c r="M139" s="8" t="str">
        <f t="shared" si="5"/>
        <v>86Gestión y Análisis de Políticas para el bienestar en los territoriosFONTIBONB. ENERO 2025</v>
      </c>
      <c r="N139" s="83">
        <v>16287024</v>
      </c>
      <c r="O139" s="83">
        <v>16813094.8752</v>
      </c>
      <c r="P139" s="90"/>
      <c r="Q139" s="83">
        <v>1</v>
      </c>
      <c r="R139" s="83">
        <v>0</v>
      </c>
      <c r="S139" s="83">
        <v>16813094.8752</v>
      </c>
      <c r="T139" s="90"/>
      <c r="U139" s="83">
        <v>1</v>
      </c>
      <c r="V139" s="83">
        <v>0</v>
      </c>
      <c r="W139" s="83">
        <v>16813094.8752</v>
      </c>
    </row>
    <row r="140" spans="2:23" ht="101.25" hidden="1" customHeight="1" x14ac:dyDescent="0.25">
      <c r="B140" s="70">
        <v>87</v>
      </c>
      <c r="C140" s="76" t="s">
        <v>68</v>
      </c>
      <c r="D140" s="8" t="str">
        <f t="shared" si="6"/>
        <v>87Gestión y Análisis de Políticas para el bienestar en los territorios</v>
      </c>
      <c r="E140" s="8" t="s">
        <v>317</v>
      </c>
      <c r="F140" s="8" t="s">
        <v>318</v>
      </c>
      <c r="G140" s="8" t="s">
        <v>115</v>
      </c>
      <c r="H140" s="8" t="s">
        <v>138</v>
      </c>
      <c r="I140" s="8" t="s">
        <v>138</v>
      </c>
      <c r="J140" s="8" t="s">
        <v>314</v>
      </c>
      <c r="K140" s="63" t="s">
        <v>109</v>
      </c>
      <c r="L140" s="76" t="s">
        <v>98</v>
      </c>
      <c r="M140" s="8" t="str">
        <f t="shared" si="5"/>
        <v>87Gestión y Análisis de Políticas para el bienestar en los territoriosFONTIBONB. ENERO 2025</v>
      </c>
      <c r="N140" s="83">
        <v>23686976</v>
      </c>
      <c r="O140" s="83">
        <v>24452065.3248</v>
      </c>
      <c r="P140" s="90"/>
      <c r="Q140" s="83">
        <v>1</v>
      </c>
      <c r="R140" s="83">
        <v>0</v>
      </c>
      <c r="S140" s="83">
        <v>24452065.3248</v>
      </c>
      <c r="T140" s="90"/>
      <c r="U140" s="83">
        <v>1</v>
      </c>
      <c r="V140" s="83">
        <v>0</v>
      </c>
      <c r="W140" s="83">
        <v>24452065.3248</v>
      </c>
    </row>
    <row r="141" spans="2:23" ht="101.25" hidden="1" customHeight="1" x14ac:dyDescent="0.25">
      <c r="B141" s="70">
        <v>141</v>
      </c>
      <c r="C141" s="76" t="s">
        <v>69</v>
      </c>
      <c r="D141" s="8" t="str">
        <f t="shared" si="6"/>
        <v>141Vigilancia en salud pública</v>
      </c>
      <c r="E141" s="8" t="s">
        <v>317</v>
      </c>
      <c r="F141" s="8" t="s">
        <v>318</v>
      </c>
      <c r="G141" s="8" t="s">
        <v>116</v>
      </c>
      <c r="H141" s="8" t="s">
        <v>139</v>
      </c>
      <c r="I141" s="8" t="s">
        <v>262</v>
      </c>
      <c r="J141" s="8" t="s">
        <v>314</v>
      </c>
      <c r="K141" s="63" t="s">
        <v>109</v>
      </c>
      <c r="L141" s="76" t="s">
        <v>98</v>
      </c>
      <c r="M141" s="8" t="str">
        <f t="shared" si="5"/>
        <v>141Vigilancia en salud públicaFONTIBONB. ENERO 2025</v>
      </c>
      <c r="N141" s="83">
        <v>5357344</v>
      </c>
      <c r="O141" s="83">
        <v>5530386.2111999998</v>
      </c>
      <c r="P141" s="90"/>
      <c r="Q141" s="83">
        <v>1</v>
      </c>
      <c r="R141" s="83">
        <v>0</v>
      </c>
      <c r="S141" s="83">
        <v>5530386.2111999998</v>
      </c>
      <c r="T141" s="83">
        <v>0</v>
      </c>
      <c r="U141" s="83">
        <v>1</v>
      </c>
      <c r="V141" s="83">
        <v>0</v>
      </c>
      <c r="W141" s="83">
        <v>5530386.2111999998</v>
      </c>
    </row>
    <row r="142" spans="2:23" ht="101.25" hidden="1" customHeight="1" x14ac:dyDescent="0.25">
      <c r="B142" s="70">
        <v>86</v>
      </c>
      <c r="C142" s="76" t="s">
        <v>68</v>
      </c>
      <c r="D142" s="8" t="str">
        <f t="shared" si="6"/>
        <v>86Gestión y Análisis de Políticas para el bienestar en los territorios</v>
      </c>
      <c r="E142" s="8" t="s">
        <v>317</v>
      </c>
      <c r="F142" s="8" t="s">
        <v>318</v>
      </c>
      <c r="G142" s="8" t="s">
        <v>114</v>
      </c>
      <c r="H142" s="8" t="s">
        <v>137</v>
      </c>
      <c r="I142" s="8" t="s">
        <v>261</v>
      </c>
      <c r="J142" s="8" t="s">
        <v>314</v>
      </c>
      <c r="K142" s="76" t="s">
        <v>110</v>
      </c>
      <c r="L142" s="76" t="s">
        <v>98</v>
      </c>
      <c r="M142" s="8" t="str">
        <f t="shared" si="5"/>
        <v>86Gestión y Análisis de Políticas para el bienestar en los territoriosKENNEDYB. ENERO 2025</v>
      </c>
      <c r="N142" s="83">
        <v>16287024</v>
      </c>
      <c r="O142" s="83">
        <v>16813094.8752</v>
      </c>
      <c r="P142" s="90"/>
      <c r="Q142" s="83">
        <v>1</v>
      </c>
      <c r="R142" s="83">
        <v>0</v>
      </c>
      <c r="S142" s="83">
        <v>16813094.8752</v>
      </c>
      <c r="T142" s="90"/>
      <c r="U142" s="83">
        <v>0.89</v>
      </c>
      <c r="V142" s="83">
        <v>0</v>
      </c>
      <c r="W142" s="83">
        <v>14963654.438928001</v>
      </c>
    </row>
    <row r="143" spans="2:23" ht="101.25" hidden="1" customHeight="1" x14ac:dyDescent="0.25">
      <c r="B143" s="70">
        <v>87</v>
      </c>
      <c r="C143" s="76" t="s">
        <v>68</v>
      </c>
      <c r="D143" s="8" t="str">
        <f t="shared" si="6"/>
        <v>87Gestión y Análisis de Políticas para el bienestar en los territorios</v>
      </c>
      <c r="E143" s="8" t="s">
        <v>317</v>
      </c>
      <c r="F143" s="8" t="s">
        <v>318</v>
      </c>
      <c r="G143" s="8" t="s">
        <v>115</v>
      </c>
      <c r="H143" s="8" t="s">
        <v>138</v>
      </c>
      <c r="I143" s="8" t="s">
        <v>138</v>
      </c>
      <c r="J143" s="8" t="s">
        <v>314</v>
      </c>
      <c r="K143" s="76" t="s">
        <v>110</v>
      </c>
      <c r="L143" s="76" t="s">
        <v>98</v>
      </c>
      <c r="M143" s="8" t="str">
        <f t="shared" si="5"/>
        <v>87Gestión y Análisis de Políticas para el bienestar en los territoriosKENNEDYB. ENERO 2025</v>
      </c>
      <c r="N143" s="83">
        <v>23686976</v>
      </c>
      <c r="O143" s="83">
        <v>24452065.3248</v>
      </c>
      <c r="P143" s="90"/>
      <c r="Q143" s="83">
        <v>1</v>
      </c>
      <c r="R143" s="83">
        <v>0</v>
      </c>
      <c r="S143" s="83">
        <v>24452065.3248</v>
      </c>
      <c r="T143" s="90"/>
      <c r="U143" s="83">
        <v>0.85</v>
      </c>
      <c r="V143" s="83">
        <v>0</v>
      </c>
      <c r="W143" s="83">
        <v>20784255.526079997</v>
      </c>
    </row>
    <row r="144" spans="2:23" ht="101.25" hidden="1" customHeight="1" x14ac:dyDescent="0.25">
      <c r="B144" s="70">
        <v>141</v>
      </c>
      <c r="C144" s="76" t="s">
        <v>69</v>
      </c>
      <c r="D144" s="8" t="str">
        <f t="shared" si="6"/>
        <v>141Vigilancia en salud pública</v>
      </c>
      <c r="E144" s="8" t="s">
        <v>317</v>
      </c>
      <c r="F144" s="8" t="s">
        <v>318</v>
      </c>
      <c r="G144" s="8" t="s">
        <v>116</v>
      </c>
      <c r="H144" s="8" t="s">
        <v>139</v>
      </c>
      <c r="I144" s="8" t="s">
        <v>262</v>
      </c>
      <c r="J144" s="8" t="s">
        <v>314</v>
      </c>
      <c r="K144" s="76" t="s">
        <v>110</v>
      </c>
      <c r="L144" s="76" t="s">
        <v>98</v>
      </c>
      <c r="M144" s="8" t="str">
        <f t="shared" si="5"/>
        <v>141Vigilancia en salud públicaKENNEDYB. ENERO 2025</v>
      </c>
      <c r="N144" s="83">
        <v>5357344</v>
      </c>
      <c r="O144" s="83">
        <v>5530386.2111999998</v>
      </c>
      <c r="P144" s="90"/>
      <c r="Q144" s="83">
        <v>1</v>
      </c>
      <c r="R144" s="83">
        <v>0</v>
      </c>
      <c r="S144" s="83">
        <v>5530386.2111999998</v>
      </c>
      <c r="T144" s="90">
        <v>0</v>
      </c>
      <c r="U144" s="83">
        <v>0.73369565217391297</v>
      </c>
      <c r="V144" s="83">
        <v>0</v>
      </c>
      <c r="W144" s="83">
        <v>4057620.3179999995</v>
      </c>
    </row>
    <row r="145" spans="2:23" ht="101.25" hidden="1" customHeight="1" x14ac:dyDescent="0.25">
      <c r="B145" s="70">
        <v>86</v>
      </c>
      <c r="C145" s="76" t="s">
        <v>68</v>
      </c>
      <c r="D145" s="8" t="str">
        <f t="shared" si="6"/>
        <v>86Gestión y Análisis de Políticas para el bienestar en los territorios</v>
      </c>
      <c r="E145" s="8" t="s">
        <v>317</v>
      </c>
      <c r="F145" s="8" t="s">
        <v>318</v>
      </c>
      <c r="G145" s="8" t="s">
        <v>114</v>
      </c>
      <c r="H145" s="8" t="s">
        <v>137</v>
      </c>
      <c r="I145" s="8" t="s">
        <v>261</v>
      </c>
      <c r="J145" s="8" t="s">
        <v>314</v>
      </c>
      <c r="K145" s="76" t="s">
        <v>111</v>
      </c>
      <c r="L145" s="76" t="s">
        <v>98</v>
      </c>
      <c r="M145" s="8" t="str">
        <f t="shared" si="5"/>
        <v>86Gestión y Análisis de Políticas para el bienestar en los territoriosPUENTE ARANDAB. ENERO 2025</v>
      </c>
      <c r="N145" s="83">
        <v>16287024</v>
      </c>
      <c r="O145" s="83">
        <v>16813094.8752</v>
      </c>
      <c r="P145" s="90"/>
      <c r="Q145" s="83">
        <v>1</v>
      </c>
      <c r="R145" s="83">
        <v>0</v>
      </c>
      <c r="S145" s="83">
        <v>16813094.8752</v>
      </c>
      <c r="T145" s="90"/>
      <c r="U145" s="83">
        <v>0.89</v>
      </c>
      <c r="V145" s="83">
        <v>0</v>
      </c>
      <c r="W145" s="83">
        <v>14963654.438928001</v>
      </c>
    </row>
    <row r="146" spans="2:23" ht="101.25" hidden="1" customHeight="1" x14ac:dyDescent="0.25">
      <c r="B146" s="70">
        <v>87</v>
      </c>
      <c r="C146" s="76" t="s">
        <v>68</v>
      </c>
      <c r="D146" s="8" t="str">
        <f t="shared" si="6"/>
        <v>87Gestión y Análisis de Políticas para el bienestar en los territorios</v>
      </c>
      <c r="E146" s="8" t="s">
        <v>317</v>
      </c>
      <c r="F146" s="8" t="s">
        <v>318</v>
      </c>
      <c r="G146" s="8" t="s">
        <v>115</v>
      </c>
      <c r="H146" s="8" t="s">
        <v>138</v>
      </c>
      <c r="I146" s="8" t="s">
        <v>138</v>
      </c>
      <c r="J146" s="8" t="s">
        <v>314</v>
      </c>
      <c r="K146" s="76" t="s">
        <v>111</v>
      </c>
      <c r="L146" s="76" t="s">
        <v>98</v>
      </c>
      <c r="M146" s="8" t="str">
        <f t="shared" si="5"/>
        <v>87Gestión y Análisis de Políticas para el bienestar en los territoriosPUENTE ARANDAB. ENERO 2025</v>
      </c>
      <c r="N146" s="83">
        <v>23686976</v>
      </c>
      <c r="O146" s="83">
        <v>24452065.3248</v>
      </c>
      <c r="P146" s="90"/>
      <c r="Q146" s="83">
        <v>1</v>
      </c>
      <c r="R146" s="83">
        <v>0</v>
      </c>
      <c r="S146" s="83">
        <v>24452065.3248</v>
      </c>
      <c r="T146" s="90"/>
      <c r="U146" s="83">
        <v>0.85</v>
      </c>
      <c r="V146" s="83">
        <v>0</v>
      </c>
      <c r="W146" s="83">
        <v>20784255.526079997</v>
      </c>
    </row>
    <row r="147" spans="2:23" ht="101.25" hidden="1" customHeight="1" x14ac:dyDescent="0.25">
      <c r="B147" s="70">
        <v>141</v>
      </c>
      <c r="C147" s="76" t="s">
        <v>69</v>
      </c>
      <c r="D147" s="8" t="str">
        <f t="shared" si="6"/>
        <v>141Vigilancia en salud pública</v>
      </c>
      <c r="E147" s="8" t="s">
        <v>317</v>
      </c>
      <c r="F147" s="8" t="s">
        <v>318</v>
      </c>
      <c r="G147" s="8" t="s">
        <v>116</v>
      </c>
      <c r="H147" s="8" t="s">
        <v>139</v>
      </c>
      <c r="I147" s="8" t="s">
        <v>262</v>
      </c>
      <c r="J147" s="8" t="s">
        <v>314</v>
      </c>
      <c r="K147" s="76" t="s">
        <v>111</v>
      </c>
      <c r="L147" s="76" t="s">
        <v>98</v>
      </c>
      <c r="M147" s="8" t="str">
        <f t="shared" si="5"/>
        <v>141Vigilancia en salud públicaPUENTE ARANDAB. ENERO 2025</v>
      </c>
      <c r="N147" s="83">
        <v>5357344</v>
      </c>
      <c r="O147" s="83">
        <v>5530386.2111999998</v>
      </c>
      <c r="P147" s="90"/>
      <c r="Q147" s="83">
        <v>1</v>
      </c>
      <c r="R147" s="83">
        <v>0</v>
      </c>
      <c r="S147" s="83">
        <v>5530386.2111999998</v>
      </c>
      <c r="T147" s="90">
        <v>0</v>
      </c>
      <c r="U147" s="83">
        <v>1</v>
      </c>
      <c r="V147" s="83">
        <v>0</v>
      </c>
      <c r="W147" s="83">
        <v>5530386.2111999998</v>
      </c>
    </row>
    <row r="148" spans="2:23" ht="101.25" hidden="1" customHeight="1" x14ac:dyDescent="0.25">
      <c r="B148" s="70">
        <v>80</v>
      </c>
      <c r="C148" s="76" t="s">
        <v>67</v>
      </c>
      <c r="D148" s="8" t="str">
        <f t="shared" si="6"/>
        <v>80Macro, meso y micro gestión de la salud pública</v>
      </c>
      <c r="E148" s="8" t="s">
        <v>319</v>
      </c>
      <c r="F148" s="8" t="s">
        <v>318</v>
      </c>
      <c r="G148" s="8" t="s">
        <v>113</v>
      </c>
      <c r="H148" s="8" t="s">
        <v>136</v>
      </c>
      <c r="I148" s="8" t="s">
        <v>260</v>
      </c>
      <c r="J148" s="8" t="s">
        <v>314</v>
      </c>
      <c r="K148" s="63" t="s">
        <v>108</v>
      </c>
      <c r="L148" s="76" t="s">
        <v>98</v>
      </c>
      <c r="M148" s="8" t="str">
        <f t="shared" si="5"/>
        <v>80Macro, meso y micro gestión de la salud públicaBOSAB. ENERO 2025</v>
      </c>
      <c r="N148" s="83">
        <v>3135</v>
      </c>
      <c r="O148" s="83">
        <v>3236.2604999999999</v>
      </c>
      <c r="P148" s="90"/>
      <c r="Q148" s="83">
        <v>1000</v>
      </c>
      <c r="R148" s="83">
        <v>0</v>
      </c>
      <c r="S148" s="83">
        <v>3236260.5</v>
      </c>
      <c r="T148" s="90"/>
      <c r="U148" s="83">
        <v>519</v>
      </c>
      <c r="V148" s="83">
        <v>0</v>
      </c>
      <c r="W148" s="83">
        <v>1679619.1994999999</v>
      </c>
    </row>
    <row r="149" spans="2:23" ht="101.25" hidden="1" customHeight="1" x14ac:dyDescent="0.25">
      <c r="B149" s="70">
        <v>86</v>
      </c>
      <c r="C149" s="76" t="s">
        <v>68</v>
      </c>
      <c r="D149" s="8" t="str">
        <f t="shared" si="6"/>
        <v>86Gestión y Análisis de Políticas para el bienestar en los territorios</v>
      </c>
      <c r="E149" s="8" t="s">
        <v>317</v>
      </c>
      <c r="F149" s="8" t="s">
        <v>318</v>
      </c>
      <c r="G149" s="8" t="s">
        <v>114</v>
      </c>
      <c r="H149" s="8" t="s">
        <v>137</v>
      </c>
      <c r="I149" s="8" t="s">
        <v>261</v>
      </c>
      <c r="J149" s="8" t="s">
        <v>314</v>
      </c>
      <c r="K149" s="63" t="s">
        <v>108</v>
      </c>
      <c r="L149" s="76" t="s">
        <v>98</v>
      </c>
      <c r="M149" s="8" t="str">
        <f t="shared" si="5"/>
        <v>86Gestión y Análisis de Políticas para el bienestar en los territoriosBOSAB. ENERO 2025</v>
      </c>
      <c r="N149" s="83">
        <v>16287024</v>
      </c>
      <c r="O149" s="83">
        <v>16813094.8752</v>
      </c>
      <c r="P149" s="90"/>
      <c r="Q149" s="83">
        <v>1</v>
      </c>
      <c r="R149" s="83">
        <v>0</v>
      </c>
      <c r="S149" s="83">
        <v>16813094.8752</v>
      </c>
      <c r="T149" s="90"/>
      <c r="U149" s="83">
        <v>0.89</v>
      </c>
      <c r="V149" s="83">
        <v>0</v>
      </c>
      <c r="W149" s="83">
        <v>14963654.438928001</v>
      </c>
    </row>
    <row r="150" spans="2:23" ht="101.25" hidden="1" customHeight="1" x14ac:dyDescent="0.25">
      <c r="B150" s="70">
        <v>87</v>
      </c>
      <c r="C150" s="76" t="s">
        <v>68</v>
      </c>
      <c r="D150" s="8" t="str">
        <f t="shared" si="6"/>
        <v>87Gestión y Análisis de Políticas para el bienestar en los territorios</v>
      </c>
      <c r="E150" s="8" t="s">
        <v>317</v>
      </c>
      <c r="F150" s="8" t="s">
        <v>318</v>
      </c>
      <c r="G150" s="8" t="s">
        <v>115</v>
      </c>
      <c r="H150" s="8" t="s">
        <v>138</v>
      </c>
      <c r="I150" s="8" t="s">
        <v>138</v>
      </c>
      <c r="J150" s="8" t="s">
        <v>314</v>
      </c>
      <c r="K150" s="63" t="s">
        <v>108</v>
      </c>
      <c r="L150" s="76" t="s">
        <v>98</v>
      </c>
      <c r="M150" s="8" t="str">
        <f t="shared" si="5"/>
        <v>87Gestión y Análisis de Políticas para el bienestar en los territoriosBOSAB. ENERO 2025</v>
      </c>
      <c r="N150" s="83">
        <v>23686976</v>
      </c>
      <c r="O150" s="83">
        <v>24452065.3248</v>
      </c>
      <c r="P150" s="90"/>
      <c r="Q150" s="83">
        <v>1</v>
      </c>
      <c r="R150" s="83">
        <v>0</v>
      </c>
      <c r="S150" s="83">
        <v>24452065.3248</v>
      </c>
      <c r="T150" s="90"/>
      <c r="U150" s="83">
        <v>0.85</v>
      </c>
      <c r="V150" s="83">
        <v>0</v>
      </c>
      <c r="W150" s="83">
        <v>20784255.526079997</v>
      </c>
    </row>
    <row r="151" spans="2:23" ht="101.25" hidden="1" customHeight="1" x14ac:dyDescent="0.25">
      <c r="B151" s="70">
        <v>141</v>
      </c>
      <c r="C151" s="76" t="s">
        <v>69</v>
      </c>
      <c r="D151" s="8" t="str">
        <f t="shared" si="6"/>
        <v>141Vigilancia en salud pública</v>
      </c>
      <c r="E151" s="8" t="s">
        <v>317</v>
      </c>
      <c r="F151" s="8" t="s">
        <v>318</v>
      </c>
      <c r="G151" s="8" t="s">
        <v>116</v>
      </c>
      <c r="H151" s="8" t="s">
        <v>139</v>
      </c>
      <c r="I151" s="8" t="s">
        <v>262</v>
      </c>
      <c r="J151" s="8" t="s">
        <v>314</v>
      </c>
      <c r="K151" s="63" t="s">
        <v>108</v>
      </c>
      <c r="L151" s="76" t="s">
        <v>98</v>
      </c>
      <c r="M151" s="8" t="str">
        <f t="shared" si="5"/>
        <v>141Vigilancia en salud públicaBOSAB. ENERO 2025</v>
      </c>
      <c r="N151" s="83">
        <v>5357344</v>
      </c>
      <c r="O151" s="83">
        <v>5530386.2111999998</v>
      </c>
      <c r="P151" s="90"/>
      <c r="Q151" s="83">
        <v>1</v>
      </c>
      <c r="R151" s="83">
        <v>0</v>
      </c>
      <c r="S151" s="83">
        <v>5530386.2111999998</v>
      </c>
      <c r="T151" s="90">
        <v>0</v>
      </c>
      <c r="U151" s="83">
        <v>1</v>
      </c>
      <c r="V151" s="83">
        <v>0</v>
      </c>
      <c r="W151" s="83">
        <v>5530386.2111999998</v>
      </c>
    </row>
    <row r="152" spans="2:23" ht="101.25" hidden="1" customHeight="1" x14ac:dyDescent="0.25">
      <c r="B152" s="70">
        <v>1</v>
      </c>
      <c r="C152" s="76" t="s">
        <v>71</v>
      </c>
      <c r="D152" s="8" t="str">
        <f t="shared" si="6"/>
        <v>1Gestión de Estrategias y Programas de interés en Salud Pública</v>
      </c>
      <c r="E152" s="8" t="s">
        <v>317</v>
      </c>
      <c r="F152" s="8" t="s">
        <v>318</v>
      </c>
      <c r="G152" s="8" t="s">
        <v>117</v>
      </c>
      <c r="H152" s="8" t="s">
        <v>140</v>
      </c>
      <c r="I152" s="8" t="s">
        <v>263</v>
      </c>
      <c r="J152" s="8" t="s">
        <v>315</v>
      </c>
      <c r="K152" s="76" t="s">
        <v>30</v>
      </c>
      <c r="L152" s="76" t="s">
        <v>98</v>
      </c>
      <c r="M152" s="8" t="str">
        <f t="shared" si="5"/>
        <v>1Gestión de Estrategias y Programas de interés en Salud PúblicaSUBREDB. ENERO 2025</v>
      </c>
      <c r="N152" s="83">
        <v>6181480</v>
      </c>
      <c r="O152" s="83">
        <v>6381141.8039999995</v>
      </c>
      <c r="P152" s="90"/>
      <c r="Q152" s="83">
        <v>1</v>
      </c>
      <c r="R152" s="83">
        <v>0</v>
      </c>
      <c r="S152" s="83">
        <v>6381141.8039999995</v>
      </c>
      <c r="T152" s="90"/>
      <c r="U152" s="83">
        <v>1</v>
      </c>
      <c r="V152" s="83">
        <v>0</v>
      </c>
      <c r="W152" s="83">
        <v>6381141.8039999995</v>
      </c>
    </row>
    <row r="153" spans="2:23" ht="101.25" hidden="1" customHeight="1" x14ac:dyDescent="0.25">
      <c r="B153" s="70">
        <v>2</v>
      </c>
      <c r="C153" s="76" t="s">
        <v>71</v>
      </c>
      <c r="D153" s="8" t="str">
        <f t="shared" si="6"/>
        <v>2Gestión de Estrategias y Programas de interés en Salud Pública</v>
      </c>
      <c r="E153" s="8" t="s">
        <v>317</v>
      </c>
      <c r="F153" s="8" t="s">
        <v>318</v>
      </c>
      <c r="G153" s="8" t="s">
        <v>117</v>
      </c>
      <c r="H153" s="8" t="s">
        <v>141</v>
      </c>
      <c r="I153" s="8" t="s">
        <v>264</v>
      </c>
      <c r="J153" s="8" t="s">
        <v>315</v>
      </c>
      <c r="K153" s="76" t="s">
        <v>30</v>
      </c>
      <c r="L153" s="76" t="s">
        <v>98</v>
      </c>
      <c r="M153" s="8" t="str">
        <f t="shared" si="5"/>
        <v>2Gestión de Estrategias y Programas de interés en Salud PúblicaSUBREDB. ENERO 2025</v>
      </c>
      <c r="N153" s="83">
        <v>3296912</v>
      </c>
      <c r="O153" s="83">
        <v>3403402.2576000001</v>
      </c>
      <c r="P153" s="90"/>
      <c r="Q153" s="83">
        <v>1</v>
      </c>
      <c r="R153" s="83">
        <v>0</v>
      </c>
      <c r="S153" s="83">
        <v>3403402.2576000001</v>
      </c>
      <c r="T153" s="90"/>
      <c r="U153" s="83">
        <v>1</v>
      </c>
      <c r="V153" s="83">
        <v>0</v>
      </c>
      <c r="W153" s="83">
        <v>3403402.2576000001</v>
      </c>
    </row>
    <row r="154" spans="2:23" ht="101.25" hidden="1" customHeight="1" x14ac:dyDescent="0.25">
      <c r="B154" s="70">
        <v>4</v>
      </c>
      <c r="C154" s="76" t="s">
        <v>71</v>
      </c>
      <c r="D154" s="8" t="str">
        <f t="shared" si="6"/>
        <v>4Gestión de Estrategias y Programas de interés en Salud Pública</v>
      </c>
      <c r="E154" s="8" t="s">
        <v>317</v>
      </c>
      <c r="F154" s="8" t="s">
        <v>318</v>
      </c>
      <c r="G154" s="8" t="s">
        <v>117</v>
      </c>
      <c r="H154" s="8" t="s">
        <v>142</v>
      </c>
      <c r="I154" s="8" t="s">
        <v>265</v>
      </c>
      <c r="J154" s="8" t="s">
        <v>315</v>
      </c>
      <c r="K154" s="76" t="s">
        <v>30</v>
      </c>
      <c r="L154" s="76" t="s">
        <v>98</v>
      </c>
      <c r="M154" s="8" t="str">
        <f t="shared" si="5"/>
        <v>4Gestión de Estrategias y Programas de interés en Salud PúblicaSUBREDB. ENERO 2025</v>
      </c>
      <c r="N154" s="83">
        <v>7005616</v>
      </c>
      <c r="O154" s="83">
        <v>7231897.3968000002</v>
      </c>
      <c r="P154" s="90"/>
      <c r="Q154" s="83">
        <v>1</v>
      </c>
      <c r="R154" s="83">
        <v>0</v>
      </c>
      <c r="S154" s="83">
        <v>7231897.3968000002</v>
      </c>
      <c r="T154" s="90"/>
      <c r="U154" s="83">
        <v>1</v>
      </c>
      <c r="V154" s="83">
        <v>0</v>
      </c>
      <c r="W154" s="83">
        <v>7231897.3968000002</v>
      </c>
    </row>
    <row r="155" spans="2:23" ht="101.25" hidden="1" customHeight="1" x14ac:dyDescent="0.25">
      <c r="B155" s="70">
        <v>5</v>
      </c>
      <c r="C155" s="76" t="s">
        <v>71</v>
      </c>
      <c r="D155" s="8" t="str">
        <f t="shared" si="6"/>
        <v>5Gestión de Estrategias y Programas de interés en Salud Pública</v>
      </c>
      <c r="E155" s="8" t="s">
        <v>317</v>
      </c>
      <c r="F155" s="8" t="s">
        <v>318</v>
      </c>
      <c r="G155" s="8" t="s">
        <v>117</v>
      </c>
      <c r="H155" s="8" t="s">
        <v>143</v>
      </c>
      <c r="I155" s="8" t="s">
        <v>266</v>
      </c>
      <c r="J155" s="8" t="s">
        <v>315</v>
      </c>
      <c r="K155" s="76" t="s">
        <v>30</v>
      </c>
      <c r="L155" s="76" t="s">
        <v>98</v>
      </c>
      <c r="M155" s="8" t="str">
        <f t="shared" si="5"/>
        <v>5Gestión de Estrategias y Programas de interés en Salud PúblicaSUBREDB. ENERO 2025</v>
      </c>
      <c r="N155" s="83">
        <v>6181480</v>
      </c>
      <c r="O155" s="83">
        <v>6381141.8039999995</v>
      </c>
      <c r="P155" s="90"/>
      <c r="Q155" s="83">
        <v>2</v>
      </c>
      <c r="R155" s="83">
        <v>0</v>
      </c>
      <c r="S155" s="83">
        <v>12762283.607999999</v>
      </c>
      <c r="T155" s="90"/>
      <c r="U155" s="83">
        <v>2</v>
      </c>
      <c r="V155" s="83">
        <v>0</v>
      </c>
      <c r="W155" s="83">
        <v>12762283.607999999</v>
      </c>
    </row>
    <row r="156" spans="2:23" ht="101.25" hidden="1" customHeight="1" x14ac:dyDescent="0.25">
      <c r="B156" s="70">
        <v>6</v>
      </c>
      <c r="C156" s="76" t="s">
        <v>71</v>
      </c>
      <c r="D156" s="8" t="str">
        <f t="shared" si="6"/>
        <v>6Gestión de Estrategias y Programas de interés en Salud Pública</v>
      </c>
      <c r="E156" s="8" t="s">
        <v>317</v>
      </c>
      <c r="F156" s="8" t="s">
        <v>318</v>
      </c>
      <c r="G156" s="8" t="s">
        <v>117</v>
      </c>
      <c r="H156" s="8" t="s">
        <v>144</v>
      </c>
      <c r="I156" s="8" t="s">
        <v>267</v>
      </c>
      <c r="J156" s="8" t="s">
        <v>315</v>
      </c>
      <c r="K156" s="76" t="s">
        <v>30</v>
      </c>
      <c r="L156" s="76" t="s">
        <v>98</v>
      </c>
      <c r="M156" s="8" t="str">
        <f t="shared" si="5"/>
        <v>6Gestión de Estrategias y Programas de interés en Salud PúblicaSUBREDB. ENERO 2025</v>
      </c>
      <c r="N156" s="83">
        <v>6181480</v>
      </c>
      <c r="O156" s="83">
        <v>6381141.8039999995</v>
      </c>
      <c r="P156" s="90"/>
      <c r="Q156" s="83">
        <v>1</v>
      </c>
      <c r="R156" s="83">
        <v>0</v>
      </c>
      <c r="S156" s="83">
        <v>6381141.8039999995</v>
      </c>
      <c r="T156" s="90"/>
      <c r="U156" s="83">
        <v>1</v>
      </c>
      <c r="V156" s="83">
        <v>0</v>
      </c>
      <c r="W156" s="83">
        <v>6381141.8039999995</v>
      </c>
    </row>
    <row r="157" spans="2:23" ht="101.25" hidden="1" customHeight="1" x14ac:dyDescent="0.25">
      <c r="B157" s="70">
        <v>7</v>
      </c>
      <c r="C157" s="76" t="s">
        <v>71</v>
      </c>
      <c r="D157" s="8" t="str">
        <f t="shared" si="6"/>
        <v>7Gestión de Estrategias y Programas de interés en Salud Pública</v>
      </c>
      <c r="E157" s="8" t="s">
        <v>317</v>
      </c>
      <c r="F157" s="8" t="s">
        <v>318</v>
      </c>
      <c r="G157" s="8" t="s">
        <v>117</v>
      </c>
      <c r="H157" s="8" t="s">
        <v>145</v>
      </c>
      <c r="I157" s="8" t="s">
        <v>268</v>
      </c>
      <c r="J157" s="8" t="s">
        <v>315</v>
      </c>
      <c r="K157" s="76" t="s">
        <v>30</v>
      </c>
      <c r="L157" s="76" t="s">
        <v>98</v>
      </c>
      <c r="M157" s="8" t="str">
        <f t="shared" si="5"/>
        <v>7Gestión de Estrategias y Programas de interés en Salud PúblicaSUBREDB. ENERO 2025</v>
      </c>
      <c r="N157" s="83">
        <v>3296912</v>
      </c>
      <c r="O157" s="83">
        <v>3403402.2576000001</v>
      </c>
      <c r="P157" s="90"/>
      <c r="Q157" s="83">
        <v>3</v>
      </c>
      <c r="R157" s="83">
        <v>0</v>
      </c>
      <c r="S157" s="83">
        <v>10210206.7728</v>
      </c>
      <c r="T157" s="90"/>
      <c r="U157" s="83">
        <v>3</v>
      </c>
      <c r="V157" s="83">
        <v>0</v>
      </c>
      <c r="W157" s="83">
        <v>10210206.7728</v>
      </c>
    </row>
    <row r="158" spans="2:23" ht="101.25" hidden="1" customHeight="1" x14ac:dyDescent="0.25">
      <c r="B158" s="70">
        <v>8</v>
      </c>
      <c r="C158" s="76" t="s">
        <v>71</v>
      </c>
      <c r="D158" s="8" t="str">
        <f t="shared" si="6"/>
        <v>8Gestión de Estrategias y Programas de interés en Salud Pública</v>
      </c>
      <c r="E158" s="8" t="s">
        <v>317</v>
      </c>
      <c r="F158" s="8" t="s">
        <v>318</v>
      </c>
      <c r="G158" s="8" t="s">
        <v>117</v>
      </c>
      <c r="H158" s="8" t="s">
        <v>146</v>
      </c>
      <c r="I158" s="8" t="s">
        <v>269</v>
      </c>
      <c r="J158" s="8" t="s">
        <v>315</v>
      </c>
      <c r="K158" s="76" t="s">
        <v>30</v>
      </c>
      <c r="L158" s="76" t="s">
        <v>98</v>
      </c>
      <c r="M158" s="8" t="str">
        <f t="shared" si="5"/>
        <v>8Gestión de Estrategias y Programas de interés en Salud PúblicaSUBREDB. ENERO 2025</v>
      </c>
      <c r="N158" s="83">
        <v>3296912</v>
      </c>
      <c r="O158" s="83">
        <v>3403402.2576000001</v>
      </c>
      <c r="P158" s="90"/>
      <c r="Q158" s="83">
        <v>1</v>
      </c>
      <c r="R158" s="83">
        <v>0</v>
      </c>
      <c r="S158" s="83">
        <v>3403402.2576000001</v>
      </c>
      <c r="T158" s="90"/>
      <c r="U158" s="83">
        <v>1</v>
      </c>
      <c r="V158" s="83">
        <v>0</v>
      </c>
      <c r="W158" s="83">
        <v>3403402.2576000001</v>
      </c>
    </row>
    <row r="159" spans="2:23" ht="101.25" hidden="1" customHeight="1" x14ac:dyDescent="0.25">
      <c r="B159" s="70">
        <v>10</v>
      </c>
      <c r="C159" s="76" t="s">
        <v>71</v>
      </c>
      <c r="D159" s="8" t="str">
        <f t="shared" si="6"/>
        <v>10Gestión de Estrategias y Programas de interés en Salud Pública</v>
      </c>
      <c r="E159" s="8" t="s">
        <v>317</v>
      </c>
      <c r="F159" s="8" t="s">
        <v>318</v>
      </c>
      <c r="G159" s="8" t="s">
        <v>118</v>
      </c>
      <c r="H159" s="8" t="s">
        <v>147</v>
      </c>
      <c r="I159" s="8" t="s">
        <v>270</v>
      </c>
      <c r="J159" s="8" t="s">
        <v>315</v>
      </c>
      <c r="K159" s="76" t="s">
        <v>30</v>
      </c>
      <c r="L159" s="76" t="s">
        <v>98</v>
      </c>
      <c r="M159" s="8" t="str">
        <f t="shared" si="5"/>
        <v>10Gestión de Estrategias y Programas de interés en Salud PúblicaSUBREDB. ENERO 2025</v>
      </c>
      <c r="N159" s="83">
        <v>6181480</v>
      </c>
      <c r="O159" s="83">
        <v>6381141.8039999995</v>
      </c>
      <c r="P159" s="90"/>
      <c r="Q159" s="83">
        <v>1</v>
      </c>
      <c r="R159" s="83">
        <v>0</v>
      </c>
      <c r="S159" s="83">
        <v>6381141.8039999995</v>
      </c>
      <c r="T159" s="90"/>
      <c r="U159" s="83">
        <v>1</v>
      </c>
      <c r="V159" s="83">
        <v>0</v>
      </c>
      <c r="W159" s="83">
        <v>6381141.8039999995</v>
      </c>
    </row>
    <row r="160" spans="2:23" ht="101.25" hidden="1" customHeight="1" x14ac:dyDescent="0.25">
      <c r="B160" s="70">
        <v>11</v>
      </c>
      <c r="C160" s="76" t="s">
        <v>71</v>
      </c>
      <c r="D160" s="8" t="str">
        <f t="shared" si="6"/>
        <v>11Gestión de Estrategias y Programas de interés en Salud Pública</v>
      </c>
      <c r="E160" s="8" t="s">
        <v>317</v>
      </c>
      <c r="F160" s="8" t="s">
        <v>318</v>
      </c>
      <c r="G160" s="8" t="s">
        <v>118</v>
      </c>
      <c r="H160" s="8" t="s">
        <v>148</v>
      </c>
      <c r="I160" s="8">
        <v>0</v>
      </c>
      <c r="J160" s="8" t="s">
        <v>315</v>
      </c>
      <c r="K160" s="76" t="s">
        <v>30</v>
      </c>
      <c r="L160" s="76" t="s">
        <v>98</v>
      </c>
      <c r="M160" s="8" t="str">
        <f t="shared" si="5"/>
        <v>11Gestión de Estrategias y Programas de interés en Salud PúblicaSUBREDB. ENERO 2025</v>
      </c>
      <c r="N160" s="83">
        <v>20192712</v>
      </c>
      <c r="O160" s="83">
        <v>20844936.597600002</v>
      </c>
      <c r="P160" s="90"/>
      <c r="Q160" s="83">
        <v>1</v>
      </c>
      <c r="R160" s="83">
        <v>0</v>
      </c>
      <c r="S160" s="83">
        <v>20844936.597600002</v>
      </c>
      <c r="T160" s="90"/>
      <c r="U160" s="83">
        <v>1</v>
      </c>
      <c r="V160" s="83">
        <v>0</v>
      </c>
      <c r="W160" s="83">
        <v>20844936.597600002</v>
      </c>
    </row>
    <row r="161" spans="2:23" ht="101.25" hidden="1" customHeight="1" x14ac:dyDescent="0.25">
      <c r="B161" s="70">
        <v>12</v>
      </c>
      <c r="C161" s="76" t="s">
        <v>71</v>
      </c>
      <c r="D161" s="8" t="str">
        <f t="shared" si="6"/>
        <v>12Gestión de Estrategias y Programas de interés en Salud Pública</v>
      </c>
      <c r="E161" s="8" t="s">
        <v>317</v>
      </c>
      <c r="F161" s="8" t="s">
        <v>318</v>
      </c>
      <c r="G161" s="8" t="s">
        <v>118</v>
      </c>
      <c r="H161" s="8" t="s">
        <v>149</v>
      </c>
      <c r="I161" s="8" t="s">
        <v>271</v>
      </c>
      <c r="J161" s="8" t="s">
        <v>315</v>
      </c>
      <c r="K161" s="76" t="s">
        <v>30</v>
      </c>
      <c r="L161" s="76" t="s">
        <v>98</v>
      </c>
      <c r="M161" s="8" t="str">
        <f t="shared" si="5"/>
        <v>12Gestión de Estrategias y Programas de interés en Salud PúblicaSUBREDB. ENERO 2025</v>
      </c>
      <c r="N161" s="83">
        <v>11950984</v>
      </c>
      <c r="O161" s="83">
        <v>12337000.783199999</v>
      </c>
      <c r="P161" s="90"/>
      <c r="Q161" s="83">
        <v>1</v>
      </c>
      <c r="R161" s="83">
        <v>0</v>
      </c>
      <c r="S161" s="83">
        <v>12337000.783199999</v>
      </c>
      <c r="T161" s="90"/>
      <c r="U161" s="83">
        <v>1</v>
      </c>
      <c r="V161" s="83">
        <v>0</v>
      </c>
      <c r="W161" s="83">
        <v>12337000.783199999</v>
      </c>
    </row>
    <row r="162" spans="2:23" ht="101.25" hidden="1" customHeight="1" x14ac:dyDescent="0.25">
      <c r="B162" s="70">
        <v>13</v>
      </c>
      <c r="C162" s="76" t="s">
        <v>71</v>
      </c>
      <c r="D162" s="8" t="str">
        <f t="shared" si="6"/>
        <v>13Gestión de Estrategias y Programas de interés en Salud Pública</v>
      </c>
      <c r="E162" s="8" t="s">
        <v>317</v>
      </c>
      <c r="F162" s="8" t="s">
        <v>318</v>
      </c>
      <c r="G162" s="8" t="s">
        <v>118</v>
      </c>
      <c r="H162" s="8" t="s">
        <v>150</v>
      </c>
      <c r="I162" s="8" t="s">
        <v>272</v>
      </c>
      <c r="J162" s="8" t="s">
        <v>315</v>
      </c>
      <c r="K162" s="76" t="s">
        <v>30</v>
      </c>
      <c r="L162" s="76" t="s">
        <v>98</v>
      </c>
      <c r="M162" s="8" t="str">
        <f t="shared" si="5"/>
        <v>13Gestión de Estrategias y Programas de interés en Salud PúblicaSUBREDB. ENERO 2025</v>
      </c>
      <c r="N162" s="83">
        <v>6181480</v>
      </c>
      <c r="O162" s="83">
        <v>6381141.8039999995</v>
      </c>
      <c r="P162" s="90"/>
      <c r="Q162" s="83">
        <v>1</v>
      </c>
      <c r="R162" s="83">
        <v>0</v>
      </c>
      <c r="S162" s="83">
        <v>6381141.8039999995</v>
      </c>
      <c r="T162" s="90"/>
      <c r="U162" s="83"/>
      <c r="V162" s="83">
        <v>0</v>
      </c>
      <c r="W162" s="83">
        <v>0</v>
      </c>
    </row>
    <row r="163" spans="2:23" ht="101.25" hidden="1" customHeight="1" x14ac:dyDescent="0.25">
      <c r="B163" s="70">
        <v>16</v>
      </c>
      <c r="C163" s="76" t="s">
        <v>72</v>
      </c>
      <c r="D163" s="8" t="str">
        <f t="shared" si="6"/>
        <v>16Entorno Cuidador Institucional “Bienestar en nuestro entorno institucional”</v>
      </c>
      <c r="E163" s="8" t="s">
        <v>319</v>
      </c>
      <c r="F163" s="8" t="s">
        <v>318</v>
      </c>
      <c r="G163" s="8" t="s">
        <v>119</v>
      </c>
      <c r="H163" s="8" t="s">
        <v>151</v>
      </c>
      <c r="I163" s="8" t="s">
        <v>273</v>
      </c>
      <c r="J163" s="8" t="s">
        <v>315</v>
      </c>
      <c r="K163" s="76" t="s">
        <v>30</v>
      </c>
      <c r="L163" s="76" t="s">
        <v>98</v>
      </c>
      <c r="M163" s="8" t="str">
        <f t="shared" si="5"/>
        <v>16Entorno Cuidador Institucional “Bienestar en nuestro entorno institucional”SUBREDB. ENERO 2025</v>
      </c>
      <c r="N163" s="83">
        <v>228127</v>
      </c>
      <c r="O163" s="83">
        <v>235495.50210000001</v>
      </c>
      <c r="P163" s="90"/>
      <c r="Q163" s="83">
        <v>56</v>
      </c>
      <c r="R163" s="83">
        <v>0</v>
      </c>
      <c r="S163" s="83">
        <v>13187748.117600001</v>
      </c>
      <c r="T163" s="90"/>
      <c r="U163" s="83">
        <v>56</v>
      </c>
      <c r="V163" s="83">
        <v>0</v>
      </c>
      <c r="W163" s="83">
        <v>13187748.117600001</v>
      </c>
    </row>
    <row r="164" spans="2:23" ht="101.25" hidden="1" customHeight="1" x14ac:dyDescent="0.25">
      <c r="B164" s="70">
        <v>17</v>
      </c>
      <c r="C164" s="76" t="s">
        <v>72</v>
      </c>
      <c r="D164" s="8" t="str">
        <f t="shared" si="6"/>
        <v>17Entorno Cuidador Institucional “Bienestar en nuestro entorno institucional”</v>
      </c>
      <c r="E164" s="8" t="s">
        <v>319</v>
      </c>
      <c r="F164" s="8" t="s">
        <v>318</v>
      </c>
      <c r="G164" s="8" t="s">
        <v>119</v>
      </c>
      <c r="H164" s="8" t="s">
        <v>152</v>
      </c>
      <c r="I164" s="8" t="s">
        <v>273</v>
      </c>
      <c r="J164" s="8" t="s">
        <v>315</v>
      </c>
      <c r="K164" s="76" t="s">
        <v>30</v>
      </c>
      <c r="L164" s="76" t="s">
        <v>98</v>
      </c>
      <c r="M164" s="8" t="str">
        <f t="shared" si="5"/>
        <v>17Entorno Cuidador Institucional “Bienestar en nuestro entorno institucional”SUBREDB. ENERO 2025</v>
      </c>
      <c r="N164" s="83">
        <v>172937</v>
      </c>
      <c r="O164" s="83">
        <v>178522.8651</v>
      </c>
      <c r="P164" s="90"/>
      <c r="Q164" s="83">
        <v>224</v>
      </c>
      <c r="R164" s="83">
        <v>0</v>
      </c>
      <c r="S164" s="83">
        <v>39989121.782399997</v>
      </c>
      <c r="T164" s="90"/>
      <c r="U164" s="83">
        <v>224</v>
      </c>
      <c r="V164" s="83">
        <v>0</v>
      </c>
      <c r="W164" s="83">
        <v>39989121.782399997</v>
      </c>
    </row>
    <row r="165" spans="2:23" ht="101.25" hidden="1" customHeight="1" x14ac:dyDescent="0.25">
      <c r="B165" s="70">
        <v>19</v>
      </c>
      <c r="C165" s="76" t="s">
        <v>72</v>
      </c>
      <c r="D165" s="8" t="str">
        <f t="shared" si="6"/>
        <v>19Entorno Cuidador Institucional “Bienestar en nuestro entorno institucional”</v>
      </c>
      <c r="E165" s="8" t="s">
        <v>319</v>
      </c>
      <c r="F165" s="8" t="s">
        <v>318</v>
      </c>
      <c r="G165" s="8" t="s">
        <v>119</v>
      </c>
      <c r="H165" s="8" t="s">
        <v>153</v>
      </c>
      <c r="I165" s="8" t="s">
        <v>274</v>
      </c>
      <c r="J165" s="8" t="s">
        <v>315</v>
      </c>
      <c r="K165" s="76" t="s">
        <v>30</v>
      </c>
      <c r="L165" s="76" t="s">
        <v>98</v>
      </c>
      <c r="M165" s="8" t="str">
        <f t="shared" si="5"/>
        <v>19Entorno Cuidador Institucional “Bienestar en nuestro entorno institucional”SUBREDB. ENERO 2025</v>
      </c>
      <c r="N165" s="83">
        <v>7005616</v>
      </c>
      <c r="O165" s="83">
        <v>7231897.3968000002</v>
      </c>
      <c r="P165" s="90"/>
      <c r="Q165" s="83">
        <v>1</v>
      </c>
      <c r="R165" s="83">
        <v>0</v>
      </c>
      <c r="S165" s="83">
        <v>7231897.3968000002</v>
      </c>
      <c r="T165" s="90"/>
      <c r="U165" s="83">
        <v>1</v>
      </c>
      <c r="V165" s="83">
        <v>0</v>
      </c>
      <c r="W165" s="83">
        <v>7231897.3968000002</v>
      </c>
    </row>
    <row r="166" spans="2:23" ht="101.25" hidden="1" customHeight="1" x14ac:dyDescent="0.25">
      <c r="B166" s="70">
        <v>20</v>
      </c>
      <c r="C166" s="76" t="s">
        <v>72</v>
      </c>
      <c r="D166" s="8" t="str">
        <f t="shared" si="6"/>
        <v>20Entorno Cuidador Institucional “Bienestar en nuestro entorno institucional”</v>
      </c>
      <c r="E166" s="8" t="s">
        <v>319</v>
      </c>
      <c r="F166" s="8" t="s">
        <v>318</v>
      </c>
      <c r="G166" s="8" t="s">
        <v>119</v>
      </c>
      <c r="H166" s="8" t="s">
        <v>154</v>
      </c>
      <c r="I166" s="8" t="s">
        <v>273</v>
      </c>
      <c r="J166" s="8" t="s">
        <v>315</v>
      </c>
      <c r="K166" s="76" t="s">
        <v>30</v>
      </c>
      <c r="L166" s="76" t="s">
        <v>98</v>
      </c>
      <c r="M166" s="8" t="str">
        <f t="shared" si="5"/>
        <v>20Entorno Cuidador Institucional “Bienestar en nuestro entorno institucional”SUBREDB. ENERO 2025</v>
      </c>
      <c r="N166" s="83">
        <v>95667</v>
      </c>
      <c r="O166" s="83">
        <v>98757.044099999999</v>
      </c>
      <c r="P166" s="90"/>
      <c r="Q166" s="83">
        <v>112</v>
      </c>
      <c r="R166" s="83">
        <v>0</v>
      </c>
      <c r="S166" s="83">
        <v>11060788.939199999</v>
      </c>
      <c r="T166" s="90"/>
      <c r="U166" s="83">
        <v>112</v>
      </c>
      <c r="V166" s="83">
        <v>0</v>
      </c>
      <c r="W166" s="83">
        <v>11060788.939199999</v>
      </c>
    </row>
    <row r="167" spans="2:23" ht="101.25" hidden="1" customHeight="1" x14ac:dyDescent="0.25">
      <c r="B167" s="70">
        <v>21</v>
      </c>
      <c r="C167" s="76" t="s">
        <v>72</v>
      </c>
      <c r="D167" s="8" t="str">
        <f t="shared" si="6"/>
        <v>21Entorno Cuidador Institucional “Bienestar en nuestro entorno institucional”</v>
      </c>
      <c r="E167" s="8" t="s">
        <v>319</v>
      </c>
      <c r="F167" s="8" t="s">
        <v>318</v>
      </c>
      <c r="G167" s="8" t="s">
        <v>120</v>
      </c>
      <c r="H167" s="8" t="s">
        <v>155</v>
      </c>
      <c r="I167" s="8" t="s">
        <v>274</v>
      </c>
      <c r="J167" s="8" t="s">
        <v>315</v>
      </c>
      <c r="K167" s="76" t="s">
        <v>30</v>
      </c>
      <c r="L167" s="76" t="s">
        <v>98</v>
      </c>
      <c r="M167" s="8" t="str">
        <f t="shared" si="5"/>
        <v>21Entorno Cuidador Institucional “Bienestar en nuestro entorno institucional”SUBREDB. ENERO 2025</v>
      </c>
      <c r="N167" s="83">
        <v>13187096</v>
      </c>
      <c r="O167" s="83">
        <v>13613039.2008</v>
      </c>
      <c r="P167" s="90"/>
      <c r="Q167" s="83">
        <v>1</v>
      </c>
      <c r="R167" s="83">
        <v>0</v>
      </c>
      <c r="S167" s="83">
        <v>13613039.2008</v>
      </c>
      <c r="T167" s="90"/>
      <c r="U167" s="83">
        <v>1</v>
      </c>
      <c r="V167" s="83">
        <v>0</v>
      </c>
      <c r="W167" s="83">
        <v>13613039.2008</v>
      </c>
    </row>
    <row r="168" spans="2:23" ht="101.25" hidden="1" customHeight="1" x14ac:dyDescent="0.25">
      <c r="B168" s="70">
        <v>22</v>
      </c>
      <c r="C168" s="76" t="s">
        <v>72</v>
      </c>
      <c r="D168" s="8" t="str">
        <f t="shared" si="6"/>
        <v>22Entorno Cuidador Institucional “Bienestar en nuestro entorno institucional”</v>
      </c>
      <c r="E168" s="8" t="s">
        <v>319</v>
      </c>
      <c r="F168" s="8" t="s">
        <v>318</v>
      </c>
      <c r="G168" s="8" t="s">
        <v>120</v>
      </c>
      <c r="H168" s="8" t="s">
        <v>156</v>
      </c>
      <c r="I168" s="8" t="s">
        <v>274</v>
      </c>
      <c r="J168" s="8" t="s">
        <v>315</v>
      </c>
      <c r="K168" s="76" t="s">
        <v>30</v>
      </c>
      <c r="L168" s="76" t="s">
        <v>98</v>
      </c>
      <c r="M168" s="8" t="str">
        <f t="shared" si="5"/>
        <v>22Entorno Cuidador Institucional “Bienestar en nuestro entorno institucional”SUBREDB. ENERO 2025</v>
      </c>
      <c r="N168" s="83">
        <v>12362960</v>
      </c>
      <c r="O168" s="83">
        <v>12762283.607999999</v>
      </c>
      <c r="P168" s="90"/>
      <c r="Q168" s="83">
        <v>1</v>
      </c>
      <c r="R168" s="83">
        <v>0</v>
      </c>
      <c r="S168" s="83">
        <v>12762283.607999999</v>
      </c>
      <c r="T168" s="90"/>
      <c r="U168" s="83">
        <v>1</v>
      </c>
      <c r="V168" s="83">
        <v>0</v>
      </c>
      <c r="W168" s="83">
        <v>12762283.607999999</v>
      </c>
    </row>
    <row r="169" spans="2:23" ht="101.25" hidden="1" customHeight="1" x14ac:dyDescent="0.25">
      <c r="B169" s="70">
        <v>23</v>
      </c>
      <c r="C169" s="76" t="s">
        <v>72</v>
      </c>
      <c r="D169" s="8" t="str">
        <f t="shared" si="6"/>
        <v>23Entorno Cuidador Institucional “Bienestar en nuestro entorno institucional”</v>
      </c>
      <c r="E169" s="8" t="s">
        <v>319</v>
      </c>
      <c r="F169" s="8" t="s">
        <v>318</v>
      </c>
      <c r="G169" s="8" t="s">
        <v>120</v>
      </c>
      <c r="H169" s="8" t="s">
        <v>157</v>
      </c>
      <c r="I169" s="8" t="s">
        <v>274</v>
      </c>
      <c r="J169" s="8" t="s">
        <v>315</v>
      </c>
      <c r="K169" s="76" t="s">
        <v>30</v>
      </c>
      <c r="L169" s="76" t="s">
        <v>98</v>
      </c>
      <c r="M169" s="8" t="str">
        <f t="shared" si="5"/>
        <v>23Entorno Cuidador Institucional “Bienestar en nuestro entorno institucional”SUBREDB. ENERO 2025</v>
      </c>
      <c r="N169" s="83">
        <v>6181480</v>
      </c>
      <c r="O169" s="83">
        <v>6381141.8039999995</v>
      </c>
      <c r="P169" s="90"/>
      <c r="Q169" s="83">
        <v>1</v>
      </c>
      <c r="R169" s="83">
        <v>0</v>
      </c>
      <c r="S169" s="83">
        <v>6381141.8039999995</v>
      </c>
      <c r="T169" s="90"/>
      <c r="U169" s="83">
        <v>1</v>
      </c>
      <c r="V169" s="83">
        <v>0</v>
      </c>
      <c r="W169" s="83">
        <v>6381141.8039999995</v>
      </c>
    </row>
    <row r="170" spans="2:23" ht="101.25" hidden="1" customHeight="1" x14ac:dyDescent="0.25">
      <c r="B170" s="70">
        <v>24</v>
      </c>
      <c r="C170" s="76" t="s">
        <v>72</v>
      </c>
      <c r="D170" s="8" t="str">
        <f t="shared" si="6"/>
        <v>24Entorno Cuidador Institucional “Bienestar en nuestro entorno institucional”</v>
      </c>
      <c r="E170" s="8" t="s">
        <v>319</v>
      </c>
      <c r="F170" s="8" t="s">
        <v>318</v>
      </c>
      <c r="G170" s="8" t="s">
        <v>121</v>
      </c>
      <c r="H170" s="8" t="s">
        <v>158</v>
      </c>
      <c r="I170" s="8" t="s">
        <v>274</v>
      </c>
      <c r="J170" s="8" t="s">
        <v>315</v>
      </c>
      <c r="K170" s="76" t="s">
        <v>30</v>
      </c>
      <c r="L170" s="76" t="s">
        <v>98</v>
      </c>
      <c r="M170" s="8" t="str">
        <f t="shared" si="5"/>
        <v>24Entorno Cuidador Institucional “Bienestar en nuestro entorno institucional”SUBREDB. ENERO 2025</v>
      </c>
      <c r="N170" s="83">
        <v>25962216</v>
      </c>
      <c r="O170" s="83">
        <v>26800795.5768</v>
      </c>
      <c r="P170" s="90"/>
      <c r="Q170" s="83">
        <v>1</v>
      </c>
      <c r="R170" s="83">
        <v>0</v>
      </c>
      <c r="S170" s="83">
        <v>26800795.5768</v>
      </c>
      <c r="T170" s="90"/>
      <c r="U170" s="83">
        <v>1</v>
      </c>
      <c r="V170" s="83">
        <v>0</v>
      </c>
      <c r="W170" s="83">
        <v>26800795.5768</v>
      </c>
    </row>
    <row r="171" spans="2:23" ht="101.25" hidden="1" customHeight="1" x14ac:dyDescent="0.25">
      <c r="B171" s="70">
        <v>25</v>
      </c>
      <c r="C171" s="76" t="s">
        <v>73</v>
      </c>
      <c r="D171" s="8" t="str">
        <f t="shared" si="6"/>
        <v>25Entorno cuidador Laboral “Bienestar en nuestro entorno laboral”</v>
      </c>
      <c r="E171" s="8" t="s">
        <v>319</v>
      </c>
      <c r="F171" s="8" t="s">
        <v>318</v>
      </c>
      <c r="G171" s="8" t="s">
        <v>122</v>
      </c>
      <c r="H171" s="8" t="s">
        <v>159</v>
      </c>
      <c r="I171" s="8" t="s">
        <v>275</v>
      </c>
      <c r="J171" s="8" t="s">
        <v>315</v>
      </c>
      <c r="K171" s="76" t="s">
        <v>30</v>
      </c>
      <c r="L171" s="76" t="s">
        <v>98</v>
      </c>
      <c r="M171" s="8" t="str">
        <f t="shared" si="5"/>
        <v>25Entorno cuidador Laboral “Bienestar en nuestro entorno laboral”SUBREDB. ENERO 2025</v>
      </c>
      <c r="N171" s="83">
        <v>39359</v>
      </c>
      <c r="O171" s="83">
        <v>40630.295700000002</v>
      </c>
      <c r="P171" s="90"/>
      <c r="Q171" s="83">
        <v>158</v>
      </c>
      <c r="R171" s="83">
        <v>0</v>
      </c>
      <c r="S171" s="83">
        <v>6419586.7206000006</v>
      </c>
      <c r="T171" s="90"/>
      <c r="U171" s="83">
        <v>158</v>
      </c>
      <c r="V171" s="83">
        <v>0</v>
      </c>
      <c r="W171" s="83">
        <v>6419586.7206000006</v>
      </c>
    </row>
    <row r="172" spans="2:23" ht="101.25" hidden="1" customHeight="1" x14ac:dyDescent="0.25">
      <c r="B172" s="70">
        <v>26</v>
      </c>
      <c r="C172" s="76" t="s">
        <v>73</v>
      </c>
      <c r="D172" s="8" t="str">
        <f t="shared" si="6"/>
        <v>26Entorno cuidador Laboral “Bienestar en nuestro entorno laboral”</v>
      </c>
      <c r="E172" s="8" t="s">
        <v>319</v>
      </c>
      <c r="F172" s="8" t="s">
        <v>318</v>
      </c>
      <c r="G172" s="8" t="s">
        <v>122</v>
      </c>
      <c r="H172" s="8" t="s">
        <v>160</v>
      </c>
      <c r="I172" s="8" t="s">
        <v>276</v>
      </c>
      <c r="J172" s="8" t="s">
        <v>315</v>
      </c>
      <c r="K172" s="76" t="s">
        <v>30</v>
      </c>
      <c r="L172" s="76" t="s">
        <v>98</v>
      </c>
      <c r="M172" s="8" t="str">
        <f t="shared" si="5"/>
        <v>26Entorno cuidador Laboral “Bienestar en nuestro entorno laboral”SUBREDB. ENERO 2025</v>
      </c>
      <c r="N172" s="83">
        <v>39359</v>
      </c>
      <c r="O172" s="83">
        <v>40630.295700000002</v>
      </c>
      <c r="P172" s="90"/>
      <c r="Q172" s="83">
        <v>406</v>
      </c>
      <c r="R172" s="83">
        <v>0</v>
      </c>
      <c r="S172" s="83">
        <v>16495900.054200001</v>
      </c>
      <c r="T172" s="90"/>
      <c r="U172" s="83">
        <v>406</v>
      </c>
      <c r="V172" s="83">
        <v>0</v>
      </c>
      <c r="W172" s="83">
        <v>16495900.054200001</v>
      </c>
    </row>
    <row r="173" spans="2:23" ht="101.25" hidden="1" customHeight="1" x14ac:dyDescent="0.25">
      <c r="B173" s="70">
        <v>27</v>
      </c>
      <c r="C173" s="76" t="s">
        <v>73</v>
      </c>
      <c r="D173" s="8" t="str">
        <f t="shared" si="6"/>
        <v>27Entorno cuidador Laboral “Bienestar en nuestro entorno laboral”</v>
      </c>
      <c r="E173" s="8" t="s">
        <v>319</v>
      </c>
      <c r="F173" s="8" t="s">
        <v>318</v>
      </c>
      <c r="G173" s="8" t="s">
        <v>122</v>
      </c>
      <c r="H173" s="8" t="s">
        <v>161</v>
      </c>
      <c r="I173" s="8" t="s">
        <v>277</v>
      </c>
      <c r="J173" s="8" t="s">
        <v>315</v>
      </c>
      <c r="K173" s="76" t="s">
        <v>30</v>
      </c>
      <c r="L173" s="76" t="s">
        <v>98</v>
      </c>
      <c r="M173" s="8" t="str">
        <f t="shared" si="5"/>
        <v>27Entorno cuidador Laboral “Bienestar en nuestro entorno laboral”SUBREDB. ENERO 2025</v>
      </c>
      <c r="N173" s="83">
        <v>60195</v>
      </c>
      <c r="O173" s="83">
        <v>62139.298499999997</v>
      </c>
      <c r="P173" s="90"/>
      <c r="Q173" s="83">
        <v>212</v>
      </c>
      <c r="R173" s="83">
        <v>0</v>
      </c>
      <c r="S173" s="83">
        <v>13173531.282</v>
      </c>
      <c r="T173" s="90"/>
      <c r="U173" s="83">
        <v>212</v>
      </c>
      <c r="V173" s="83">
        <v>0</v>
      </c>
      <c r="W173" s="83">
        <v>13173531.282</v>
      </c>
    </row>
    <row r="174" spans="2:23" ht="101.25" hidden="1" customHeight="1" x14ac:dyDescent="0.25">
      <c r="B174" s="70">
        <v>28</v>
      </c>
      <c r="C174" s="76" t="s">
        <v>73</v>
      </c>
      <c r="D174" s="8" t="str">
        <f t="shared" si="6"/>
        <v>28Entorno cuidador Laboral “Bienestar en nuestro entorno laboral”</v>
      </c>
      <c r="E174" s="8" t="s">
        <v>319</v>
      </c>
      <c r="F174" s="8" t="s">
        <v>318</v>
      </c>
      <c r="G174" s="8" t="s">
        <v>122</v>
      </c>
      <c r="H174" s="8" t="s">
        <v>162</v>
      </c>
      <c r="I174" s="8" t="s">
        <v>278</v>
      </c>
      <c r="J174" s="8" t="s">
        <v>315</v>
      </c>
      <c r="K174" s="76" t="s">
        <v>30</v>
      </c>
      <c r="L174" s="76" t="s">
        <v>98</v>
      </c>
      <c r="M174" s="8" t="str">
        <f t="shared" si="5"/>
        <v>28Entorno cuidador Laboral “Bienestar en nuestro entorno laboral”SUBREDB. ENERO 2025</v>
      </c>
      <c r="N174" s="83">
        <v>78715</v>
      </c>
      <c r="O174" s="83">
        <v>81257.494500000001</v>
      </c>
      <c r="P174" s="90"/>
      <c r="Q174" s="83">
        <v>163</v>
      </c>
      <c r="R174" s="83">
        <v>0</v>
      </c>
      <c r="S174" s="83">
        <v>13244971.603499999</v>
      </c>
      <c r="T174" s="90"/>
      <c r="U174" s="83">
        <v>163</v>
      </c>
      <c r="V174" s="83">
        <v>0</v>
      </c>
      <c r="W174" s="83">
        <v>13244971.603499999</v>
      </c>
    </row>
    <row r="175" spans="2:23" ht="101.25" hidden="1" customHeight="1" x14ac:dyDescent="0.25">
      <c r="B175" s="70">
        <v>29</v>
      </c>
      <c r="C175" s="76" t="s">
        <v>73</v>
      </c>
      <c r="D175" s="8" t="str">
        <f t="shared" si="6"/>
        <v>29Entorno cuidador Laboral “Bienestar en nuestro entorno laboral”</v>
      </c>
      <c r="E175" s="8" t="s">
        <v>319</v>
      </c>
      <c r="F175" s="8" t="s">
        <v>318</v>
      </c>
      <c r="G175" s="8" t="s">
        <v>122</v>
      </c>
      <c r="H175" s="8" t="s">
        <v>163</v>
      </c>
      <c r="I175" s="8" t="s">
        <v>279</v>
      </c>
      <c r="J175" s="8" t="s">
        <v>315</v>
      </c>
      <c r="K175" s="76" t="s">
        <v>30</v>
      </c>
      <c r="L175" s="76" t="s">
        <v>98</v>
      </c>
      <c r="M175" s="8" t="str">
        <f t="shared" si="5"/>
        <v>29Entorno cuidador Laboral “Bienestar en nuestro entorno laboral”SUBREDB. ENERO 2025</v>
      </c>
      <c r="N175" s="83">
        <v>39359</v>
      </c>
      <c r="O175" s="83">
        <v>40630.295700000002</v>
      </c>
      <c r="P175" s="90"/>
      <c r="Q175" s="83">
        <v>80</v>
      </c>
      <c r="R175" s="83">
        <v>0</v>
      </c>
      <c r="S175" s="83">
        <v>3250423.6560000004</v>
      </c>
      <c r="T175" s="90"/>
      <c r="U175" s="83">
        <v>80</v>
      </c>
      <c r="V175" s="83">
        <v>0</v>
      </c>
      <c r="W175" s="83">
        <v>3250423.6560000004</v>
      </c>
    </row>
    <row r="176" spans="2:23" ht="101.25" hidden="1" customHeight="1" x14ac:dyDescent="0.25">
      <c r="B176" s="70">
        <v>30</v>
      </c>
      <c r="C176" s="76" t="s">
        <v>73</v>
      </c>
      <c r="D176" s="8" t="str">
        <f t="shared" si="6"/>
        <v>30Entorno cuidador Laboral “Bienestar en nuestro entorno laboral”</v>
      </c>
      <c r="E176" s="8" t="s">
        <v>319</v>
      </c>
      <c r="F176" s="8" t="s">
        <v>318</v>
      </c>
      <c r="G176" s="8" t="s">
        <v>122</v>
      </c>
      <c r="H176" s="8" t="s">
        <v>164</v>
      </c>
      <c r="I176" s="8" t="s">
        <v>280</v>
      </c>
      <c r="J176" s="8" t="s">
        <v>315</v>
      </c>
      <c r="K176" s="76" t="s">
        <v>30</v>
      </c>
      <c r="L176" s="76" t="s">
        <v>98</v>
      </c>
      <c r="M176" s="8" t="str">
        <f t="shared" si="5"/>
        <v>30Entorno cuidador Laboral “Bienestar en nuestro entorno laboral”SUBREDB. ENERO 2025</v>
      </c>
      <c r="N176" s="83">
        <v>630428</v>
      </c>
      <c r="O176" s="83">
        <v>650790.82440000004</v>
      </c>
      <c r="P176" s="90"/>
      <c r="Q176" s="83">
        <v>3</v>
      </c>
      <c r="R176" s="83">
        <v>0</v>
      </c>
      <c r="S176" s="83">
        <v>1952372.4732000001</v>
      </c>
      <c r="T176" s="90"/>
      <c r="U176" s="83">
        <v>3</v>
      </c>
      <c r="V176" s="83">
        <v>0</v>
      </c>
      <c r="W176" s="83">
        <v>1952372.4732000001</v>
      </c>
    </row>
    <row r="177" spans="2:23" ht="101.25" hidden="1" customHeight="1" x14ac:dyDescent="0.25">
      <c r="B177" s="70">
        <v>32</v>
      </c>
      <c r="C177" s="76" t="s">
        <v>73</v>
      </c>
      <c r="D177" s="8" t="str">
        <f t="shared" si="6"/>
        <v>32Entorno cuidador Laboral “Bienestar en nuestro entorno laboral”</v>
      </c>
      <c r="E177" s="8" t="s">
        <v>319</v>
      </c>
      <c r="F177" s="8" t="s">
        <v>318</v>
      </c>
      <c r="G177" s="8" t="s">
        <v>122</v>
      </c>
      <c r="H177" s="8" t="s">
        <v>165</v>
      </c>
      <c r="I177" s="8" t="s">
        <v>281</v>
      </c>
      <c r="J177" s="8" t="s">
        <v>315</v>
      </c>
      <c r="K177" s="76" t="s">
        <v>30</v>
      </c>
      <c r="L177" s="76" t="s">
        <v>98</v>
      </c>
      <c r="M177" s="8" t="str">
        <f t="shared" si="5"/>
        <v>32Entorno cuidador Laboral “Bienestar en nuestro entorno laboral”SUBREDB. ENERO 2025</v>
      </c>
      <c r="N177" s="83">
        <v>19368944</v>
      </c>
      <c r="O177" s="83">
        <v>19994560.891199999</v>
      </c>
      <c r="P177" s="90"/>
      <c r="Q177" s="83">
        <v>1</v>
      </c>
      <c r="R177" s="83">
        <v>0</v>
      </c>
      <c r="S177" s="83">
        <v>19994560.891199999</v>
      </c>
      <c r="T177" s="90"/>
      <c r="U177" s="83">
        <v>1</v>
      </c>
      <c r="V177" s="83">
        <v>0</v>
      </c>
      <c r="W177" s="83">
        <v>19994560.891199999</v>
      </c>
    </row>
    <row r="178" spans="2:23" ht="101.25" hidden="1" customHeight="1" x14ac:dyDescent="0.25">
      <c r="B178" s="70">
        <v>34</v>
      </c>
      <c r="C178" s="76" t="s">
        <v>73</v>
      </c>
      <c r="D178" s="8" t="str">
        <f t="shared" si="6"/>
        <v>34Entorno cuidador Laboral “Bienestar en nuestro entorno laboral”</v>
      </c>
      <c r="E178" s="8" t="s">
        <v>319</v>
      </c>
      <c r="F178" s="8" t="s">
        <v>318</v>
      </c>
      <c r="G178" s="8" t="s">
        <v>122</v>
      </c>
      <c r="H178" s="8" t="s">
        <v>166</v>
      </c>
      <c r="I178" s="8" t="s">
        <v>282</v>
      </c>
      <c r="J178" s="8" t="s">
        <v>315</v>
      </c>
      <c r="K178" s="76" t="s">
        <v>30</v>
      </c>
      <c r="L178" s="76" t="s">
        <v>98</v>
      </c>
      <c r="M178" s="8" t="str">
        <f t="shared" si="5"/>
        <v>34Entorno cuidador Laboral “Bienestar en nuestro entorno laboral”SUBREDB. ENERO 2025</v>
      </c>
      <c r="N178" s="83">
        <v>31731720</v>
      </c>
      <c r="O178" s="83">
        <v>32756654.556000002</v>
      </c>
      <c r="P178" s="90"/>
      <c r="Q178" s="83">
        <v>1</v>
      </c>
      <c r="R178" s="83">
        <v>0</v>
      </c>
      <c r="S178" s="83">
        <v>32756654.556000002</v>
      </c>
      <c r="T178" s="90"/>
      <c r="U178" s="83">
        <v>1</v>
      </c>
      <c r="V178" s="83">
        <v>0</v>
      </c>
      <c r="W178" s="83">
        <v>32756654.556000002</v>
      </c>
    </row>
    <row r="179" spans="2:23" ht="101.25" hidden="1" customHeight="1" x14ac:dyDescent="0.25">
      <c r="B179" s="70">
        <v>36</v>
      </c>
      <c r="C179" s="76" t="s">
        <v>73</v>
      </c>
      <c r="D179" s="8" t="str">
        <f t="shared" si="6"/>
        <v>36Entorno cuidador Laboral “Bienestar en nuestro entorno laboral”</v>
      </c>
      <c r="E179" s="8" t="s">
        <v>319</v>
      </c>
      <c r="F179" s="8" t="s">
        <v>318</v>
      </c>
      <c r="G179" s="8" t="s">
        <v>123</v>
      </c>
      <c r="H179" s="8" t="s">
        <v>167</v>
      </c>
      <c r="I179" s="8" t="s">
        <v>283</v>
      </c>
      <c r="J179" s="8" t="s">
        <v>315</v>
      </c>
      <c r="K179" s="76" t="s">
        <v>30</v>
      </c>
      <c r="L179" s="76" t="s">
        <v>98</v>
      </c>
      <c r="M179" s="8" t="str">
        <f t="shared" si="5"/>
        <v>36Entorno cuidador Laboral “Bienestar en nuestro entorno laboral”SUBREDB. ENERO 2025</v>
      </c>
      <c r="N179" s="83">
        <v>39359</v>
      </c>
      <c r="O179" s="83">
        <v>40630.295700000002</v>
      </c>
      <c r="P179" s="90"/>
      <c r="Q179" s="83">
        <v>350</v>
      </c>
      <c r="R179" s="83">
        <v>0</v>
      </c>
      <c r="S179" s="83">
        <v>14220603.495000001</v>
      </c>
      <c r="T179" s="90"/>
      <c r="U179" s="83">
        <v>350</v>
      </c>
      <c r="V179" s="83">
        <v>0</v>
      </c>
      <c r="W179" s="83">
        <v>14220603.495000001</v>
      </c>
    </row>
    <row r="180" spans="2:23" ht="101.25" hidden="1" customHeight="1" x14ac:dyDescent="0.25">
      <c r="B180" s="70">
        <v>37</v>
      </c>
      <c r="C180" s="76" t="s">
        <v>73</v>
      </c>
      <c r="D180" s="8" t="str">
        <f t="shared" si="6"/>
        <v>37Entorno cuidador Laboral “Bienestar en nuestro entorno laboral”</v>
      </c>
      <c r="E180" s="8" t="s">
        <v>319</v>
      </c>
      <c r="F180" s="8" t="s">
        <v>318</v>
      </c>
      <c r="G180" s="8" t="s">
        <v>123</v>
      </c>
      <c r="H180" s="8" t="s">
        <v>168</v>
      </c>
      <c r="I180" s="8">
        <v>0</v>
      </c>
      <c r="J180" s="8" t="s">
        <v>315</v>
      </c>
      <c r="K180" s="76" t="s">
        <v>30</v>
      </c>
      <c r="L180" s="76" t="s">
        <v>98</v>
      </c>
      <c r="M180" s="8" t="str">
        <f t="shared" si="5"/>
        <v>37Entorno cuidador Laboral “Bienestar en nuestro entorno laboral”SUBREDB. ENERO 2025</v>
      </c>
      <c r="N180" s="83">
        <v>60195</v>
      </c>
      <c r="O180" s="83">
        <v>62139.298499999997</v>
      </c>
      <c r="P180" s="90"/>
      <c r="Q180" s="83">
        <v>1118</v>
      </c>
      <c r="R180" s="83">
        <v>0</v>
      </c>
      <c r="S180" s="83">
        <v>69471735.72299999</v>
      </c>
      <c r="T180" s="90"/>
      <c r="U180" s="83">
        <v>1118</v>
      </c>
      <c r="V180" s="83">
        <v>0</v>
      </c>
      <c r="W180" s="83">
        <v>69471735.72299999</v>
      </c>
    </row>
    <row r="181" spans="2:23" ht="101.25" hidden="1" customHeight="1" x14ac:dyDescent="0.25">
      <c r="B181" s="70">
        <v>38</v>
      </c>
      <c r="C181" s="76" t="s">
        <v>73</v>
      </c>
      <c r="D181" s="8" t="str">
        <f t="shared" si="6"/>
        <v>38Entorno cuidador Laboral “Bienestar en nuestro entorno laboral”</v>
      </c>
      <c r="E181" s="8" t="s">
        <v>319</v>
      </c>
      <c r="F181" s="8" t="s">
        <v>318</v>
      </c>
      <c r="G181" s="8" t="s">
        <v>123</v>
      </c>
      <c r="H181" s="8" t="s">
        <v>169</v>
      </c>
      <c r="I181" s="8" t="s">
        <v>284</v>
      </c>
      <c r="J181" s="8" t="s">
        <v>315</v>
      </c>
      <c r="K181" s="76" t="s">
        <v>30</v>
      </c>
      <c r="L181" s="76" t="s">
        <v>98</v>
      </c>
      <c r="M181" s="8" t="str">
        <f t="shared" si="5"/>
        <v>38Entorno cuidador Laboral “Bienestar en nuestro entorno laboral”SUBREDB. ENERO 2025</v>
      </c>
      <c r="N181" s="83">
        <v>240780</v>
      </c>
      <c r="O181" s="83">
        <v>248557.19399999999</v>
      </c>
      <c r="P181" s="90"/>
      <c r="Q181" s="83">
        <v>3</v>
      </c>
      <c r="R181" s="83">
        <v>0</v>
      </c>
      <c r="S181" s="83">
        <v>745671.58199999994</v>
      </c>
      <c r="T181" s="90"/>
      <c r="U181" s="83">
        <v>3</v>
      </c>
      <c r="V181" s="83">
        <v>0</v>
      </c>
      <c r="W181" s="83">
        <v>745671.58199999994</v>
      </c>
    </row>
    <row r="182" spans="2:23" ht="101.25" hidden="1" customHeight="1" x14ac:dyDescent="0.25">
      <c r="B182" s="70">
        <v>39</v>
      </c>
      <c r="C182" s="76" t="s">
        <v>73</v>
      </c>
      <c r="D182" s="8" t="str">
        <f t="shared" si="6"/>
        <v>39Entorno cuidador Laboral “Bienestar en nuestro entorno laboral”</v>
      </c>
      <c r="E182" s="8" t="s">
        <v>319</v>
      </c>
      <c r="F182" s="8" t="s">
        <v>318</v>
      </c>
      <c r="G182" s="8" t="s">
        <v>123</v>
      </c>
      <c r="H182" s="8" t="s">
        <v>170</v>
      </c>
      <c r="I182" s="8" t="s">
        <v>285</v>
      </c>
      <c r="J182" s="8" t="s">
        <v>315</v>
      </c>
      <c r="K182" s="76" t="s">
        <v>30</v>
      </c>
      <c r="L182" s="76" t="s">
        <v>98</v>
      </c>
      <c r="M182" s="8" t="str">
        <f t="shared" si="5"/>
        <v>39Entorno cuidador Laboral “Bienestar en nuestro entorno laboral”SUBREDB. ENERO 2025</v>
      </c>
      <c r="N182" s="83">
        <v>78719</v>
      </c>
      <c r="O182" s="83">
        <v>81261.623699999996</v>
      </c>
      <c r="P182" s="90"/>
      <c r="Q182" s="83">
        <v>3</v>
      </c>
      <c r="R182" s="83">
        <v>0</v>
      </c>
      <c r="S182" s="83">
        <v>243784.87109999999</v>
      </c>
      <c r="T182" s="90"/>
      <c r="U182" s="83">
        <v>3</v>
      </c>
      <c r="V182" s="83">
        <v>0</v>
      </c>
      <c r="W182" s="83">
        <v>243784.87109999999</v>
      </c>
    </row>
    <row r="183" spans="2:23" ht="101.25" hidden="1" customHeight="1" x14ac:dyDescent="0.25">
      <c r="B183" s="70">
        <v>41</v>
      </c>
      <c r="C183" s="76" t="s">
        <v>74</v>
      </c>
      <c r="D183" s="8" t="str">
        <f t="shared" si="6"/>
        <v>41Entorno cuidador comunitaria “Bienestar con nuestras comunidades”</v>
      </c>
      <c r="E183" s="8" t="s">
        <v>319</v>
      </c>
      <c r="F183" s="8" t="s">
        <v>318</v>
      </c>
      <c r="G183" s="8" t="s">
        <v>124</v>
      </c>
      <c r="H183" s="8" t="s">
        <v>171</v>
      </c>
      <c r="I183" s="8" t="s">
        <v>286</v>
      </c>
      <c r="J183" s="8" t="s">
        <v>315</v>
      </c>
      <c r="K183" s="76" t="s">
        <v>30</v>
      </c>
      <c r="L183" s="76" t="s">
        <v>98</v>
      </c>
      <c r="M183" s="8" t="str">
        <f t="shared" si="5"/>
        <v>41Entorno cuidador comunitaria “Bienestar con nuestras comunidades”SUBREDB. ENERO 2025</v>
      </c>
      <c r="N183" s="83">
        <v>21429376</v>
      </c>
      <c r="O183" s="83">
        <v>22121544.844799999</v>
      </c>
      <c r="P183" s="90"/>
      <c r="Q183" s="83">
        <v>1</v>
      </c>
      <c r="R183" s="83">
        <v>0</v>
      </c>
      <c r="S183" s="83">
        <v>22121544.844799999</v>
      </c>
      <c r="T183" s="90"/>
      <c r="U183" s="83">
        <v>1</v>
      </c>
      <c r="V183" s="83">
        <v>0</v>
      </c>
      <c r="W183" s="83">
        <v>22121544.844799999</v>
      </c>
    </row>
    <row r="184" spans="2:23" ht="101.25" hidden="1" customHeight="1" x14ac:dyDescent="0.25">
      <c r="B184" s="70">
        <v>42</v>
      </c>
      <c r="C184" s="76" t="s">
        <v>74</v>
      </c>
      <c r="D184" s="8" t="str">
        <f t="shared" si="6"/>
        <v>42Entorno cuidador comunitaria “Bienestar con nuestras comunidades”</v>
      </c>
      <c r="E184" s="8" t="s">
        <v>319</v>
      </c>
      <c r="F184" s="8" t="s">
        <v>318</v>
      </c>
      <c r="G184" s="8" t="s">
        <v>124</v>
      </c>
      <c r="H184" s="8" t="s">
        <v>172</v>
      </c>
      <c r="I184" s="8" t="s">
        <v>287</v>
      </c>
      <c r="J184" s="8" t="s">
        <v>315</v>
      </c>
      <c r="K184" s="76" t="s">
        <v>30</v>
      </c>
      <c r="L184" s="76" t="s">
        <v>98</v>
      </c>
      <c r="M184" s="8" t="str">
        <f t="shared" si="5"/>
        <v>42Entorno cuidador comunitaria “Bienestar con nuestras comunidades”SUBREDB. ENERO 2025</v>
      </c>
      <c r="N184" s="83">
        <v>154537</v>
      </c>
      <c r="O184" s="83">
        <v>159528.54509999999</v>
      </c>
      <c r="P184" s="90"/>
      <c r="Q184" s="83">
        <v>1152</v>
      </c>
      <c r="R184" s="83">
        <v>0</v>
      </c>
      <c r="S184" s="83">
        <v>183776883.95519999</v>
      </c>
      <c r="T184" s="90"/>
      <c r="U184" s="83">
        <v>636</v>
      </c>
      <c r="V184" s="83">
        <v>0</v>
      </c>
      <c r="W184" s="83">
        <v>101460154.68359999</v>
      </c>
    </row>
    <row r="185" spans="2:23" ht="101.25" hidden="1" customHeight="1" x14ac:dyDescent="0.25">
      <c r="B185" s="70">
        <v>43</v>
      </c>
      <c r="C185" s="76" t="s">
        <v>74</v>
      </c>
      <c r="D185" s="8" t="str">
        <f t="shared" si="6"/>
        <v>43Entorno cuidador comunitaria “Bienestar con nuestras comunidades”</v>
      </c>
      <c r="E185" s="8" t="s">
        <v>319</v>
      </c>
      <c r="F185" s="8" t="s">
        <v>318</v>
      </c>
      <c r="G185" s="8" t="s">
        <v>124</v>
      </c>
      <c r="H185" s="8" t="s">
        <v>173</v>
      </c>
      <c r="I185" s="8" t="s">
        <v>286</v>
      </c>
      <c r="J185" s="8" t="s">
        <v>315</v>
      </c>
      <c r="K185" s="76" t="s">
        <v>30</v>
      </c>
      <c r="L185" s="76" t="s">
        <v>98</v>
      </c>
      <c r="M185" s="8" t="str">
        <f t="shared" si="5"/>
        <v>43Entorno cuidador comunitaria “Bienestar con nuestras comunidades”SUBREDB. ENERO 2025</v>
      </c>
      <c r="N185" s="83">
        <v>230366896</v>
      </c>
      <c r="O185" s="83">
        <v>237807746.74079999</v>
      </c>
      <c r="P185" s="90"/>
      <c r="Q185" s="83">
        <v>1</v>
      </c>
      <c r="R185" s="83">
        <v>0</v>
      </c>
      <c r="S185" s="83">
        <v>237807746.74079999</v>
      </c>
      <c r="T185" s="90"/>
      <c r="U185" s="83">
        <v>0.94096000000000002</v>
      </c>
      <c r="V185" s="83">
        <v>0</v>
      </c>
      <c r="W185" s="83">
        <v>223767577.37322316</v>
      </c>
    </row>
    <row r="186" spans="2:23" ht="101.25" hidden="1" customHeight="1" x14ac:dyDescent="0.25">
      <c r="B186" s="70">
        <v>175</v>
      </c>
      <c r="C186" s="76" t="s">
        <v>74</v>
      </c>
      <c r="D186" s="8" t="str">
        <f t="shared" si="6"/>
        <v>175Entorno cuidador comunitaria “Bienestar con nuestras comunidades”</v>
      </c>
      <c r="E186" s="8" t="s">
        <v>319</v>
      </c>
      <c r="F186" s="8" t="s">
        <v>318</v>
      </c>
      <c r="G186" s="8" t="s">
        <v>124</v>
      </c>
      <c r="H186" s="8" t="s">
        <v>174</v>
      </c>
      <c r="I186" s="8" t="s">
        <v>287</v>
      </c>
      <c r="J186" s="8" t="s">
        <v>316</v>
      </c>
      <c r="K186" s="76" t="s">
        <v>30</v>
      </c>
      <c r="L186" s="76" t="s">
        <v>98</v>
      </c>
      <c r="M186" s="8" t="str">
        <f t="shared" si="5"/>
        <v>175Entorno cuidador comunitaria “Bienestar con nuestras comunidades”SUBREDB. ENERO 2025</v>
      </c>
      <c r="N186" s="83">
        <v>761562</v>
      </c>
      <c r="O186" s="83">
        <v>786160.45259999996</v>
      </c>
      <c r="P186" s="90"/>
      <c r="Q186" s="83">
        <v>0</v>
      </c>
      <c r="R186" s="83">
        <v>0</v>
      </c>
      <c r="S186" s="83">
        <v>0</v>
      </c>
      <c r="T186" s="90"/>
      <c r="U186" s="83">
        <v>0</v>
      </c>
      <c r="V186" s="83">
        <v>0</v>
      </c>
      <c r="W186" s="83">
        <v>0</v>
      </c>
    </row>
    <row r="187" spans="2:23" ht="101.25" hidden="1" customHeight="1" x14ac:dyDescent="0.25">
      <c r="B187" s="70">
        <v>176</v>
      </c>
      <c r="C187" s="76" t="s">
        <v>74</v>
      </c>
      <c r="D187" s="8" t="str">
        <f t="shared" si="6"/>
        <v>176Entorno cuidador comunitaria “Bienestar con nuestras comunidades”</v>
      </c>
      <c r="E187" s="8" t="s">
        <v>319</v>
      </c>
      <c r="F187" s="8" t="s">
        <v>318</v>
      </c>
      <c r="G187" s="8" t="s">
        <v>124</v>
      </c>
      <c r="H187" s="8" t="s">
        <v>175</v>
      </c>
      <c r="I187" s="8" t="s">
        <v>287</v>
      </c>
      <c r="J187" s="8" t="s">
        <v>316</v>
      </c>
      <c r="K187" s="76" t="s">
        <v>30</v>
      </c>
      <c r="L187" s="76" t="s">
        <v>98</v>
      </c>
      <c r="M187" s="8" t="str">
        <f t="shared" si="5"/>
        <v>176Entorno cuidador comunitaria “Bienestar con nuestras comunidades”SUBREDB. ENERO 2025</v>
      </c>
      <c r="N187" s="83">
        <v>1676920</v>
      </c>
      <c r="O187" s="83">
        <v>1731084.5160000001</v>
      </c>
      <c r="P187" s="90"/>
      <c r="Q187" s="83">
        <v>0</v>
      </c>
      <c r="R187" s="83">
        <v>0</v>
      </c>
      <c r="S187" s="83">
        <v>0</v>
      </c>
      <c r="T187" s="90"/>
      <c r="U187" s="83">
        <v>0</v>
      </c>
      <c r="V187" s="83">
        <v>0</v>
      </c>
      <c r="W187" s="83">
        <v>0</v>
      </c>
    </row>
    <row r="188" spans="2:23" ht="101.25" hidden="1" customHeight="1" x14ac:dyDescent="0.25">
      <c r="B188" s="70">
        <v>44</v>
      </c>
      <c r="C188" s="76" t="s">
        <v>74</v>
      </c>
      <c r="D188" s="8" t="str">
        <f t="shared" si="6"/>
        <v>44Entorno cuidador comunitaria “Bienestar con nuestras comunidades”</v>
      </c>
      <c r="E188" s="8" t="s">
        <v>319</v>
      </c>
      <c r="F188" s="8" t="s">
        <v>318</v>
      </c>
      <c r="G188" s="8" t="s">
        <v>124</v>
      </c>
      <c r="H188" s="8" t="s">
        <v>176</v>
      </c>
      <c r="I188" s="8" t="s">
        <v>286</v>
      </c>
      <c r="J188" s="8" t="s">
        <v>315</v>
      </c>
      <c r="K188" s="76" t="s">
        <v>30</v>
      </c>
      <c r="L188" s="76" t="s">
        <v>98</v>
      </c>
      <c r="M188" s="8" t="str">
        <f t="shared" si="5"/>
        <v>44Entorno cuidador comunitaria “Bienestar con nuestras comunidades”SUBREDB. ENERO 2025</v>
      </c>
      <c r="N188" s="83">
        <v>103026016</v>
      </c>
      <c r="O188" s="83">
        <v>106353756.3168</v>
      </c>
      <c r="P188" s="90"/>
      <c r="Q188" s="83">
        <v>1</v>
      </c>
      <c r="R188" s="83">
        <v>0</v>
      </c>
      <c r="S188" s="83">
        <v>106353756.3168</v>
      </c>
      <c r="T188" s="90"/>
      <c r="U188" s="83">
        <v>0.68799999999999994</v>
      </c>
      <c r="V188" s="83">
        <v>0</v>
      </c>
      <c r="W188" s="83">
        <v>73171384.345958397</v>
      </c>
    </row>
    <row r="189" spans="2:23" ht="101.25" customHeight="1" thickTop="1" x14ac:dyDescent="0.25">
      <c r="B189" s="70">
        <v>47</v>
      </c>
      <c r="C189" s="76" t="s">
        <v>74</v>
      </c>
      <c r="D189" s="8" t="str">
        <f t="shared" si="6"/>
        <v>47Entorno cuidador comunitaria “Bienestar con nuestras comunidades”</v>
      </c>
      <c r="E189" s="8" t="s">
        <v>319</v>
      </c>
      <c r="F189" s="8" t="s">
        <v>318</v>
      </c>
      <c r="G189" s="8" t="s">
        <v>124</v>
      </c>
      <c r="H189" s="8" t="s">
        <v>177</v>
      </c>
      <c r="I189" s="8" t="s">
        <v>286</v>
      </c>
      <c r="J189" s="8" t="s">
        <v>315</v>
      </c>
      <c r="K189" s="76" t="s">
        <v>30</v>
      </c>
      <c r="L189" s="76" t="s">
        <v>98</v>
      </c>
      <c r="M189" s="8" t="str">
        <f t="shared" si="5"/>
        <v>47Entorno cuidador comunitaria “Bienestar con nuestras comunidades”SUBREDB. ENERO 2025</v>
      </c>
      <c r="N189" s="83">
        <v>142586752</v>
      </c>
      <c r="O189" s="83">
        <v>147192304.0896</v>
      </c>
      <c r="P189" s="90">
        <v>0.19144575928063778</v>
      </c>
      <c r="Q189" s="83">
        <v>0.80855424071936222</v>
      </c>
      <c r="R189" s="83">
        <v>27297628.999999996</v>
      </c>
      <c r="S189" s="83">
        <v>119012961.67290001</v>
      </c>
      <c r="T189" s="90">
        <v>0.19144575928063778</v>
      </c>
      <c r="U189" s="83">
        <v>0.69869999999999999</v>
      </c>
      <c r="V189" s="83">
        <v>27297628.999999996</v>
      </c>
      <c r="W189" s="83">
        <v>102843262.86740352</v>
      </c>
    </row>
    <row r="190" spans="2:23" ht="101.25" hidden="1" customHeight="1" x14ac:dyDescent="0.25">
      <c r="B190" s="70">
        <v>50</v>
      </c>
      <c r="C190" s="76" t="s">
        <v>74</v>
      </c>
      <c r="D190" s="8" t="str">
        <f t="shared" si="6"/>
        <v>50Entorno cuidador comunitaria “Bienestar con nuestras comunidades”</v>
      </c>
      <c r="E190" s="8" t="s">
        <v>319</v>
      </c>
      <c r="F190" s="8" t="s">
        <v>318</v>
      </c>
      <c r="G190" s="8" t="s">
        <v>125</v>
      </c>
      <c r="H190" s="8" t="s">
        <v>178</v>
      </c>
      <c r="I190" s="8" t="s">
        <v>286</v>
      </c>
      <c r="J190" s="8" t="s">
        <v>315</v>
      </c>
      <c r="K190" s="76" t="s">
        <v>30</v>
      </c>
      <c r="L190" s="76" t="s">
        <v>98</v>
      </c>
      <c r="M190" s="8" t="str">
        <f t="shared" si="5"/>
        <v>50Entorno cuidador comunitaria “Bienestar con nuestras comunidades”SUBREDB. ENERO 2025</v>
      </c>
      <c r="N190" s="83">
        <v>75001896</v>
      </c>
      <c r="O190" s="83">
        <v>77424457.240799993</v>
      </c>
      <c r="P190" s="90"/>
      <c r="Q190" s="83">
        <v>1</v>
      </c>
      <c r="R190" s="83">
        <v>0</v>
      </c>
      <c r="S190" s="83">
        <v>77424457.240799993</v>
      </c>
      <c r="T190" s="90"/>
      <c r="U190" s="83">
        <v>1</v>
      </c>
      <c r="V190" s="83">
        <v>0</v>
      </c>
      <c r="W190" s="83">
        <v>77424457.240799993</v>
      </c>
    </row>
    <row r="191" spans="2:23" ht="101.25" hidden="1" customHeight="1" x14ac:dyDescent="0.25">
      <c r="B191" s="70">
        <v>52</v>
      </c>
      <c r="C191" s="76" t="s">
        <v>75</v>
      </c>
      <c r="D191" s="8" t="str">
        <f t="shared" si="6"/>
        <v>52Entorno cuidador educativo “Bienestar en nuestro entorno educativo”</v>
      </c>
      <c r="E191" s="8" t="s">
        <v>319</v>
      </c>
      <c r="F191" s="8" t="s">
        <v>318</v>
      </c>
      <c r="G191" s="8" t="s">
        <v>126</v>
      </c>
      <c r="H191" s="8" t="s">
        <v>179</v>
      </c>
      <c r="I191" s="8" t="s">
        <v>273</v>
      </c>
      <c r="J191" s="8" t="s">
        <v>315</v>
      </c>
      <c r="K191" s="76" t="s">
        <v>30</v>
      </c>
      <c r="L191" s="76" t="s">
        <v>98</v>
      </c>
      <c r="M191" s="8" t="str">
        <f t="shared" si="5"/>
        <v>52Entorno cuidador educativo “Bienestar en nuestro entorno educativo”SUBREDB. ENERO 2025</v>
      </c>
      <c r="N191" s="83">
        <v>86183</v>
      </c>
      <c r="O191" s="83">
        <v>88966.710900000005</v>
      </c>
      <c r="P191" s="90"/>
      <c r="Q191" s="83">
        <v>248</v>
      </c>
      <c r="R191" s="83">
        <v>0</v>
      </c>
      <c r="S191" s="83">
        <v>22063744.303200003</v>
      </c>
      <c r="T191" s="90"/>
      <c r="U191" s="83">
        <v>248</v>
      </c>
      <c r="V191" s="83">
        <v>0</v>
      </c>
      <c r="W191" s="83">
        <v>22063744.303200003</v>
      </c>
    </row>
    <row r="192" spans="2:23" ht="101.25" hidden="1" customHeight="1" x14ac:dyDescent="0.25">
      <c r="B192" s="70">
        <v>53</v>
      </c>
      <c r="C192" s="76" t="s">
        <v>75</v>
      </c>
      <c r="D192" s="8" t="str">
        <f t="shared" si="6"/>
        <v>53Entorno cuidador educativo “Bienestar en nuestro entorno educativo”</v>
      </c>
      <c r="E192" s="8" t="s">
        <v>319</v>
      </c>
      <c r="F192" s="8" t="s">
        <v>318</v>
      </c>
      <c r="G192" s="8" t="s">
        <v>127</v>
      </c>
      <c r="H192" s="8" t="s">
        <v>180</v>
      </c>
      <c r="I192" s="8" t="s">
        <v>288</v>
      </c>
      <c r="J192" s="8" t="s">
        <v>315</v>
      </c>
      <c r="K192" s="76" t="s">
        <v>30</v>
      </c>
      <c r="L192" s="76" t="s">
        <v>98</v>
      </c>
      <c r="M192" s="8" t="str">
        <f t="shared" si="5"/>
        <v>53Entorno cuidador educativo “Bienestar en nuestro entorno educativo”SUBREDB. ENERO 2025</v>
      </c>
      <c r="N192" s="83">
        <v>6593824</v>
      </c>
      <c r="O192" s="83">
        <v>6806804.5152000003</v>
      </c>
      <c r="P192" s="90"/>
      <c r="Q192" s="83">
        <v>0.5</v>
      </c>
      <c r="R192" s="83">
        <v>0</v>
      </c>
      <c r="S192" s="83">
        <v>3403402.2576000001</v>
      </c>
      <c r="T192" s="90"/>
      <c r="U192" s="83">
        <v>0</v>
      </c>
      <c r="V192" s="83">
        <v>0</v>
      </c>
      <c r="W192" s="83">
        <v>0</v>
      </c>
    </row>
    <row r="193" spans="2:23" ht="101.25" hidden="1" customHeight="1" x14ac:dyDescent="0.25">
      <c r="B193" s="70">
        <v>54</v>
      </c>
      <c r="C193" s="76" t="s">
        <v>75</v>
      </c>
      <c r="D193" s="8" t="str">
        <f t="shared" si="6"/>
        <v>54Entorno cuidador educativo “Bienestar en nuestro entorno educativo”</v>
      </c>
      <c r="E193" s="8" t="s">
        <v>319</v>
      </c>
      <c r="F193" s="8" t="s">
        <v>318</v>
      </c>
      <c r="G193" s="8" t="s">
        <v>126</v>
      </c>
      <c r="H193" s="8" t="s">
        <v>181</v>
      </c>
      <c r="I193" s="8" t="s">
        <v>273</v>
      </c>
      <c r="J193" s="8" t="s">
        <v>315</v>
      </c>
      <c r="K193" s="76" t="s">
        <v>30</v>
      </c>
      <c r="L193" s="76" t="s">
        <v>98</v>
      </c>
      <c r="M193" s="8" t="str">
        <f t="shared" si="5"/>
        <v>54Entorno cuidador educativo “Bienestar en nuestro entorno educativo”SUBREDB. ENERO 2025</v>
      </c>
      <c r="N193" s="83">
        <v>86183</v>
      </c>
      <c r="O193" s="83">
        <v>88966.710900000005</v>
      </c>
      <c r="P193" s="90"/>
      <c r="Q193" s="83">
        <v>566</v>
      </c>
      <c r="R193" s="83">
        <v>0</v>
      </c>
      <c r="S193" s="83">
        <v>50355158.369400002</v>
      </c>
      <c r="T193" s="90"/>
      <c r="U193" s="83">
        <v>566</v>
      </c>
      <c r="V193" s="83">
        <v>0</v>
      </c>
      <c r="W193" s="83">
        <v>50355158.369400002</v>
      </c>
    </row>
    <row r="194" spans="2:23" ht="101.25" hidden="1" customHeight="1" x14ac:dyDescent="0.25">
      <c r="B194" s="70">
        <v>55</v>
      </c>
      <c r="C194" s="76" t="s">
        <v>75</v>
      </c>
      <c r="D194" s="8" t="str">
        <f t="shared" si="6"/>
        <v>55Entorno cuidador educativo “Bienestar en nuestro entorno educativo”</v>
      </c>
      <c r="E194" s="8" t="s">
        <v>319</v>
      </c>
      <c r="F194" s="8" t="s">
        <v>318</v>
      </c>
      <c r="G194" s="8" t="s">
        <v>126</v>
      </c>
      <c r="H194" s="8" t="s">
        <v>182</v>
      </c>
      <c r="I194" s="8" t="s">
        <v>273</v>
      </c>
      <c r="J194" s="8" t="s">
        <v>315</v>
      </c>
      <c r="K194" s="76" t="s">
        <v>30</v>
      </c>
      <c r="L194" s="76" t="s">
        <v>98</v>
      </c>
      <c r="M194" s="8" t="str">
        <f t="shared" si="5"/>
        <v>55Entorno cuidador educativo “Bienestar en nuestro entorno educativo”SUBREDB. ENERO 2025</v>
      </c>
      <c r="N194" s="83">
        <v>139220</v>
      </c>
      <c r="O194" s="83">
        <v>143716.80600000001</v>
      </c>
      <c r="P194" s="90"/>
      <c r="Q194" s="83">
        <v>98</v>
      </c>
      <c r="R194" s="83">
        <v>0</v>
      </c>
      <c r="S194" s="83">
        <v>14084246.988000002</v>
      </c>
      <c r="T194" s="90"/>
      <c r="U194" s="83">
        <v>83</v>
      </c>
      <c r="V194" s="83">
        <v>0</v>
      </c>
      <c r="W194" s="83">
        <v>11928494.898</v>
      </c>
    </row>
    <row r="195" spans="2:23" ht="101.25" hidden="1" customHeight="1" x14ac:dyDescent="0.25">
      <c r="B195" s="70">
        <v>60</v>
      </c>
      <c r="C195" s="76" t="s">
        <v>75</v>
      </c>
      <c r="D195" s="8" t="str">
        <f t="shared" si="6"/>
        <v>60Entorno cuidador educativo “Bienestar en nuestro entorno educativo”</v>
      </c>
      <c r="E195" s="8" t="s">
        <v>319</v>
      </c>
      <c r="F195" s="8" t="s">
        <v>318</v>
      </c>
      <c r="G195" s="8" t="s">
        <v>127</v>
      </c>
      <c r="H195" s="8" t="s">
        <v>183</v>
      </c>
      <c r="I195" s="8" t="s">
        <v>273</v>
      </c>
      <c r="J195" s="8" t="s">
        <v>315</v>
      </c>
      <c r="K195" s="76" t="s">
        <v>30</v>
      </c>
      <c r="L195" s="76" t="s">
        <v>98</v>
      </c>
      <c r="M195" s="8" t="str">
        <f t="shared" ref="M195:M258" si="7">+D195&amp;K195&amp;L195</f>
        <v>60Entorno cuidador educativo “Bienestar en nuestro entorno educativo”SUBREDB. ENERO 2025</v>
      </c>
      <c r="N195" s="83">
        <v>86183</v>
      </c>
      <c r="O195" s="83">
        <v>88966.710900000005</v>
      </c>
      <c r="P195" s="90"/>
      <c r="Q195" s="83">
        <v>372</v>
      </c>
      <c r="R195" s="83">
        <v>0</v>
      </c>
      <c r="S195" s="83">
        <v>33095616.454800002</v>
      </c>
      <c r="T195" s="90"/>
      <c r="U195" s="83">
        <v>372</v>
      </c>
      <c r="V195" s="83">
        <v>0</v>
      </c>
      <c r="W195" s="83">
        <v>33095616.454800002</v>
      </c>
    </row>
    <row r="196" spans="2:23" ht="101.25" hidden="1" customHeight="1" x14ac:dyDescent="0.25">
      <c r="B196" s="70">
        <v>61</v>
      </c>
      <c r="C196" s="76" t="s">
        <v>75</v>
      </c>
      <c r="D196" s="8" t="str">
        <f t="shared" ref="D196:D259" si="8">+B196&amp;C196</f>
        <v>61Entorno cuidador educativo “Bienestar en nuestro entorno educativo”</v>
      </c>
      <c r="E196" s="8" t="s">
        <v>319</v>
      </c>
      <c r="F196" s="8" t="s">
        <v>318</v>
      </c>
      <c r="G196" s="8" t="s">
        <v>127</v>
      </c>
      <c r="H196" s="8" t="s">
        <v>184</v>
      </c>
      <c r="I196" s="8" t="s">
        <v>288</v>
      </c>
      <c r="J196" s="8" t="s">
        <v>315</v>
      </c>
      <c r="K196" s="76" t="s">
        <v>30</v>
      </c>
      <c r="L196" s="76" t="s">
        <v>98</v>
      </c>
      <c r="M196" s="8" t="str">
        <f t="shared" si="7"/>
        <v>61Entorno cuidador educativo “Bienestar en nuestro entorno educativo”SUBREDB. ENERO 2025</v>
      </c>
      <c r="N196" s="83">
        <v>11951168</v>
      </c>
      <c r="O196" s="83">
        <v>12337190.726399999</v>
      </c>
      <c r="P196" s="90"/>
      <c r="Q196" s="83">
        <v>3</v>
      </c>
      <c r="R196" s="83">
        <v>0</v>
      </c>
      <c r="S196" s="83">
        <v>37011572.179199994</v>
      </c>
      <c r="T196" s="90"/>
      <c r="U196" s="83">
        <v>3</v>
      </c>
      <c r="V196" s="83">
        <v>0</v>
      </c>
      <c r="W196" s="83">
        <v>37011572.179199994</v>
      </c>
    </row>
    <row r="197" spans="2:23" ht="101.25" hidden="1" customHeight="1" x14ac:dyDescent="0.25">
      <c r="B197" s="70">
        <v>62</v>
      </c>
      <c r="C197" s="76" t="s">
        <v>75</v>
      </c>
      <c r="D197" s="8" t="str">
        <f t="shared" si="8"/>
        <v>62Entorno cuidador educativo “Bienestar en nuestro entorno educativo”</v>
      </c>
      <c r="E197" s="8" t="s">
        <v>319</v>
      </c>
      <c r="F197" s="8" t="s">
        <v>318</v>
      </c>
      <c r="G197" s="8" t="s">
        <v>126</v>
      </c>
      <c r="H197" s="8" t="s">
        <v>185</v>
      </c>
      <c r="I197" s="8" t="s">
        <v>288</v>
      </c>
      <c r="J197" s="8" t="s">
        <v>315</v>
      </c>
      <c r="K197" s="76" t="s">
        <v>30</v>
      </c>
      <c r="L197" s="76" t="s">
        <v>98</v>
      </c>
      <c r="M197" s="8" t="str">
        <f t="shared" si="7"/>
        <v>62Entorno cuidador educativo “Bienestar en nuestro entorno educativo”SUBREDB. ENERO 2025</v>
      </c>
      <c r="N197" s="83">
        <v>10714688</v>
      </c>
      <c r="O197" s="83">
        <v>11060772.4224</v>
      </c>
      <c r="P197" s="90"/>
      <c r="Q197" s="83">
        <v>1</v>
      </c>
      <c r="R197" s="83">
        <v>0</v>
      </c>
      <c r="S197" s="83">
        <v>11060772.4224</v>
      </c>
      <c r="T197" s="90"/>
      <c r="U197" s="83">
        <v>1</v>
      </c>
      <c r="V197" s="83">
        <v>0</v>
      </c>
      <c r="W197" s="83">
        <v>11060772.4224</v>
      </c>
    </row>
    <row r="198" spans="2:23" ht="101.25" hidden="1" customHeight="1" x14ac:dyDescent="0.25">
      <c r="B198" s="70">
        <v>63</v>
      </c>
      <c r="C198" s="76" t="s">
        <v>75</v>
      </c>
      <c r="D198" s="8" t="str">
        <f t="shared" si="8"/>
        <v>63Entorno cuidador educativo “Bienestar en nuestro entorno educativo”</v>
      </c>
      <c r="E198" s="8" t="s">
        <v>319</v>
      </c>
      <c r="F198" s="8" t="s">
        <v>318</v>
      </c>
      <c r="G198" s="8" t="s">
        <v>126</v>
      </c>
      <c r="H198" s="8" t="s">
        <v>186</v>
      </c>
      <c r="I198" s="8" t="s">
        <v>273</v>
      </c>
      <c r="J198" s="8" t="s">
        <v>315</v>
      </c>
      <c r="K198" s="76" t="s">
        <v>30</v>
      </c>
      <c r="L198" s="76" t="s">
        <v>98</v>
      </c>
      <c r="M198" s="8" t="str">
        <f t="shared" si="7"/>
        <v>63Entorno cuidador educativo “Bienestar en nuestro entorno educativo”SUBREDB. ENERO 2025</v>
      </c>
      <c r="N198" s="83">
        <v>349392</v>
      </c>
      <c r="O198" s="83">
        <v>360677.3616</v>
      </c>
      <c r="P198" s="90"/>
      <c r="Q198" s="83">
        <v>245</v>
      </c>
      <c r="R198" s="83">
        <v>0</v>
      </c>
      <c r="S198" s="83">
        <v>88365953.592000008</v>
      </c>
      <c r="T198" s="90"/>
      <c r="U198" s="83">
        <v>245</v>
      </c>
      <c r="V198" s="83">
        <v>0</v>
      </c>
      <c r="W198" s="83">
        <v>88365953.592000008</v>
      </c>
    </row>
    <row r="199" spans="2:23" ht="101.25" hidden="1" customHeight="1" x14ac:dyDescent="0.25">
      <c r="B199" s="70">
        <v>64</v>
      </c>
      <c r="C199" s="76" t="s">
        <v>75</v>
      </c>
      <c r="D199" s="8" t="str">
        <f t="shared" si="8"/>
        <v>64Entorno cuidador educativo “Bienestar en nuestro entorno educativo”</v>
      </c>
      <c r="E199" s="8" t="s">
        <v>319</v>
      </c>
      <c r="F199" s="8" t="s">
        <v>318</v>
      </c>
      <c r="G199" s="8" t="s">
        <v>128</v>
      </c>
      <c r="H199" s="8" t="s">
        <v>187</v>
      </c>
      <c r="I199" s="8">
        <v>0</v>
      </c>
      <c r="J199" s="8">
        <v>0</v>
      </c>
      <c r="K199" s="76" t="s">
        <v>30</v>
      </c>
      <c r="L199" s="76" t="s">
        <v>98</v>
      </c>
      <c r="M199" s="8" t="str">
        <f t="shared" si="7"/>
        <v>64Entorno cuidador educativo “Bienestar en nuestro entorno educativo”SUBREDB. ENERO 2025</v>
      </c>
      <c r="N199" s="83">
        <v>36264744</v>
      </c>
      <c r="O199" s="83">
        <v>37436095.231200002</v>
      </c>
      <c r="P199" s="90"/>
      <c r="Q199" s="83">
        <v>1</v>
      </c>
      <c r="R199" s="83">
        <v>0</v>
      </c>
      <c r="S199" s="83">
        <v>37436095.231200002</v>
      </c>
      <c r="T199" s="90"/>
      <c r="U199" s="83">
        <v>0.90908768031011056</v>
      </c>
      <c r="V199" s="83">
        <v>0</v>
      </c>
      <c r="W199" s="83">
        <v>34032692.9736</v>
      </c>
    </row>
    <row r="200" spans="2:23" ht="101.25" hidden="1" customHeight="1" thickBot="1" x14ac:dyDescent="0.3">
      <c r="B200" s="71">
        <v>65</v>
      </c>
      <c r="C200" s="77" t="s">
        <v>67</v>
      </c>
      <c r="D200" s="8" t="str">
        <f t="shared" si="8"/>
        <v>65Macro, meso y micro gestión de la salud pública</v>
      </c>
      <c r="E200" s="8" t="s">
        <v>319</v>
      </c>
      <c r="F200" s="8" t="s">
        <v>318</v>
      </c>
      <c r="G200" s="8" t="s">
        <v>67</v>
      </c>
      <c r="H200" s="8" t="s">
        <v>188</v>
      </c>
      <c r="I200" s="8" t="s">
        <v>289</v>
      </c>
      <c r="J200" s="8" t="s">
        <v>315</v>
      </c>
      <c r="K200" s="77" t="s">
        <v>30</v>
      </c>
      <c r="L200" s="77" t="s">
        <v>98</v>
      </c>
      <c r="M200" s="8" t="str">
        <f t="shared" si="7"/>
        <v>65Macro, meso y micro gestión de la salud públicaSUBREDB. ENERO 2025</v>
      </c>
      <c r="N200" s="83">
        <v>28434808</v>
      </c>
      <c r="O200" s="83">
        <v>29353252.2984</v>
      </c>
      <c r="P200" s="93"/>
      <c r="Q200" s="83">
        <v>1</v>
      </c>
      <c r="R200" s="85">
        <v>0</v>
      </c>
      <c r="S200" s="83">
        <v>29353252.2984</v>
      </c>
      <c r="T200" s="93"/>
      <c r="U200" s="83">
        <v>1</v>
      </c>
      <c r="V200" s="85">
        <v>0</v>
      </c>
      <c r="W200" s="83">
        <v>29353252.2984</v>
      </c>
    </row>
    <row r="201" spans="2:23" ht="101.25" hidden="1" customHeight="1" thickTop="1" x14ac:dyDescent="0.25">
      <c r="B201" s="69">
        <v>66</v>
      </c>
      <c r="C201" s="75" t="s">
        <v>67</v>
      </c>
      <c r="D201" s="8" t="str">
        <f t="shared" si="8"/>
        <v>66Macro, meso y micro gestión de la salud pública</v>
      </c>
      <c r="E201" s="8" t="s">
        <v>319</v>
      </c>
      <c r="F201" s="8" t="s">
        <v>318</v>
      </c>
      <c r="G201" s="8" t="s">
        <v>129</v>
      </c>
      <c r="H201" s="8" t="s">
        <v>129</v>
      </c>
      <c r="I201" s="8" t="s">
        <v>290</v>
      </c>
      <c r="J201" s="8" t="s">
        <v>315</v>
      </c>
      <c r="K201" s="75" t="s">
        <v>30</v>
      </c>
      <c r="L201" s="75" t="s">
        <v>98</v>
      </c>
      <c r="M201" s="8" t="str">
        <f t="shared" si="7"/>
        <v>66Macro, meso y micro gestión de la salud públicaSUBREDB. ENERO 2025</v>
      </c>
      <c r="N201" s="83">
        <v>27610856</v>
      </c>
      <c r="O201" s="82">
        <v>28502686.648800001</v>
      </c>
      <c r="P201" s="83"/>
      <c r="Q201" s="86">
        <v>1</v>
      </c>
      <c r="R201" s="87">
        <v>0</v>
      </c>
      <c r="S201" s="88">
        <v>28502686.648800001</v>
      </c>
      <c r="T201" s="83"/>
      <c r="U201" s="86">
        <v>0.97299999999999998</v>
      </c>
      <c r="V201" s="87">
        <v>0</v>
      </c>
      <c r="W201" s="89">
        <v>27733114.1092824</v>
      </c>
    </row>
    <row r="202" spans="2:23" ht="101.25" hidden="1" customHeight="1" x14ac:dyDescent="0.25">
      <c r="B202" s="70">
        <v>67</v>
      </c>
      <c r="C202" s="76" t="s">
        <v>67</v>
      </c>
      <c r="D202" s="8" t="str">
        <f t="shared" si="8"/>
        <v>67Macro, meso y micro gestión de la salud pública</v>
      </c>
      <c r="E202" s="8" t="s">
        <v>319</v>
      </c>
      <c r="F202" s="8" t="s">
        <v>318</v>
      </c>
      <c r="G202" s="8" t="s">
        <v>130</v>
      </c>
      <c r="H202" s="8" t="s">
        <v>189</v>
      </c>
      <c r="I202" s="8" t="s">
        <v>291</v>
      </c>
      <c r="J202" s="8" t="s">
        <v>315</v>
      </c>
      <c r="K202" s="76" t="s">
        <v>30</v>
      </c>
      <c r="L202" s="76" t="s">
        <v>98</v>
      </c>
      <c r="M202" s="8" t="str">
        <f t="shared" si="7"/>
        <v>67Macro, meso y micro gestión de la salud públicaSUBREDB. ENERO 2025</v>
      </c>
      <c r="N202" s="83">
        <v>7005616</v>
      </c>
      <c r="O202" s="84">
        <v>7231897.3968000002</v>
      </c>
      <c r="P202" s="83"/>
      <c r="Q202" s="90">
        <v>1</v>
      </c>
      <c r="R202" s="83">
        <v>0</v>
      </c>
      <c r="S202" s="84">
        <v>7231897.3968000002</v>
      </c>
      <c r="T202" s="83"/>
      <c r="U202" s="90">
        <v>1</v>
      </c>
      <c r="V202" s="83">
        <v>0</v>
      </c>
      <c r="W202" s="91">
        <v>7231897.3968000002</v>
      </c>
    </row>
    <row r="203" spans="2:23" ht="101.25" hidden="1" customHeight="1" x14ac:dyDescent="0.25">
      <c r="B203" s="70">
        <v>68</v>
      </c>
      <c r="C203" s="76" t="s">
        <v>67</v>
      </c>
      <c r="D203" s="8" t="str">
        <f t="shared" si="8"/>
        <v>68Macro, meso y micro gestión de la salud pública</v>
      </c>
      <c r="E203" s="8" t="s">
        <v>319</v>
      </c>
      <c r="F203" s="8" t="s">
        <v>318</v>
      </c>
      <c r="G203" s="8" t="s">
        <v>130</v>
      </c>
      <c r="H203" s="8" t="s">
        <v>190</v>
      </c>
      <c r="I203" s="8" t="s">
        <v>291</v>
      </c>
      <c r="J203" s="8" t="s">
        <v>315</v>
      </c>
      <c r="K203" s="76" t="s">
        <v>30</v>
      </c>
      <c r="L203" s="76" t="s">
        <v>98</v>
      </c>
      <c r="M203" s="8" t="str">
        <f t="shared" si="7"/>
        <v>68Macro, meso y micro gestión de la salud públicaSUBREDB. ENERO 2025</v>
      </c>
      <c r="N203" s="83">
        <v>3296912</v>
      </c>
      <c r="O203" s="84">
        <v>3403402.2576000001</v>
      </c>
      <c r="P203" s="83"/>
      <c r="Q203" s="90">
        <v>1</v>
      </c>
      <c r="R203" s="83">
        <v>0</v>
      </c>
      <c r="S203" s="84">
        <v>3403402.2576000001</v>
      </c>
      <c r="T203" s="83"/>
      <c r="U203" s="90">
        <v>1</v>
      </c>
      <c r="V203" s="83">
        <v>0</v>
      </c>
      <c r="W203" s="91">
        <v>3403402.2576000001</v>
      </c>
    </row>
    <row r="204" spans="2:23" ht="101.25" hidden="1" customHeight="1" x14ac:dyDescent="0.25">
      <c r="B204" s="70">
        <v>69</v>
      </c>
      <c r="C204" s="76" t="s">
        <v>67</v>
      </c>
      <c r="D204" s="8" t="str">
        <f t="shared" si="8"/>
        <v>69Macro, meso y micro gestión de la salud pública</v>
      </c>
      <c r="E204" s="8" t="s">
        <v>319</v>
      </c>
      <c r="F204" s="8" t="s">
        <v>318</v>
      </c>
      <c r="G204" s="8" t="s">
        <v>130</v>
      </c>
      <c r="H204" s="8" t="s">
        <v>191</v>
      </c>
      <c r="I204" s="8" t="s">
        <v>291</v>
      </c>
      <c r="J204" s="8" t="s">
        <v>315</v>
      </c>
      <c r="K204" s="76" t="s">
        <v>30</v>
      </c>
      <c r="L204" s="76" t="s">
        <v>98</v>
      </c>
      <c r="M204" s="8" t="str">
        <f t="shared" si="7"/>
        <v>69Macro, meso y micro gestión de la salud públicaSUBREDB. ENERO 2025</v>
      </c>
      <c r="N204" s="83">
        <v>11126848</v>
      </c>
      <c r="O204" s="84">
        <v>11486245.190400001</v>
      </c>
      <c r="P204" s="83"/>
      <c r="Q204" s="90">
        <v>4</v>
      </c>
      <c r="R204" s="83">
        <v>0</v>
      </c>
      <c r="S204" s="84">
        <v>45944980.761600003</v>
      </c>
      <c r="T204" s="90"/>
      <c r="U204" s="90">
        <v>3.5148339643000002</v>
      </c>
      <c r="V204" s="83">
        <v>0</v>
      </c>
      <c r="W204" s="91">
        <v>40372244.717495441</v>
      </c>
    </row>
    <row r="205" spans="2:23" ht="101.25" hidden="1" customHeight="1" x14ac:dyDescent="0.25">
      <c r="B205" s="70">
        <v>71</v>
      </c>
      <c r="C205" s="76" t="s">
        <v>67</v>
      </c>
      <c r="D205" s="8" t="str">
        <f t="shared" si="8"/>
        <v>71Macro, meso y micro gestión de la salud pública</v>
      </c>
      <c r="E205" s="8" t="s">
        <v>319</v>
      </c>
      <c r="F205" s="8" t="s">
        <v>318</v>
      </c>
      <c r="G205" s="8" t="s">
        <v>113</v>
      </c>
      <c r="H205" s="8" t="s">
        <v>192</v>
      </c>
      <c r="I205" s="8" t="s">
        <v>292</v>
      </c>
      <c r="J205" s="8" t="s">
        <v>315</v>
      </c>
      <c r="K205" s="76" t="s">
        <v>30</v>
      </c>
      <c r="L205" s="76" t="s">
        <v>98</v>
      </c>
      <c r="M205" s="8" t="str">
        <f t="shared" si="7"/>
        <v>71Macro, meso y micro gestión de la salud públicaSUBREDB. ENERO 2025</v>
      </c>
      <c r="N205" s="83">
        <v>82832384</v>
      </c>
      <c r="O205" s="84">
        <v>85507870.003199995</v>
      </c>
      <c r="P205" s="83"/>
      <c r="Q205" s="83">
        <v>1</v>
      </c>
      <c r="R205" s="83">
        <v>0</v>
      </c>
      <c r="S205" s="84">
        <v>85507870.003199995</v>
      </c>
      <c r="T205" s="83"/>
      <c r="U205" s="83">
        <v>1</v>
      </c>
      <c r="V205" s="83">
        <v>0</v>
      </c>
      <c r="W205" s="91">
        <v>85507870.003199995</v>
      </c>
    </row>
    <row r="206" spans="2:23" ht="101.25" hidden="1" customHeight="1" x14ac:dyDescent="0.25">
      <c r="B206" s="70">
        <v>72</v>
      </c>
      <c r="C206" s="76" t="s">
        <v>67</v>
      </c>
      <c r="D206" s="8" t="str">
        <f t="shared" si="8"/>
        <v>72Macro, meso y micro gestión de la salud pública</v>
      </c>
      <c r="E206" s="8" t="s">
        <v>319</v>
      </c>
      <c r="F206" s="8" t="s">
        <v>318</v>
      </c>
      <c r="G206" s="8" t="s">
        <v>113</v>
      </c>
      <c r="H206" s="8" t="s">
        <v>193</v>
      </c>
      <c r="I206" s="8" t="s">
        <v>271</v>
      </c>
      <c r="J206" s="8" t="s">
        <v>315</v>
      </c>
      <c r="K206" s="76" t="s">
        <v>30</v>
      </c>
      <c r="L206" s="76" t="s">
        <v>98</v>
      </c>
      <c r="M206" s="8" t="str">
        <f t="shared" si="7"/>
        <v>72Macro, meso y micro gestión de la salud públicaSUBREDB. ENERO 2025</v>
      </c>
      <c r="N206" s="83">
        <v>8654072</v>
      </c>
      <c r="O206" s="84">
        <v>8933598.5255999994</v>
      </c>
      <c r="P206" s="83"/>
      <c r="Q206" s="83">
        <v>1.8408061931231139</v>
      </c>
      <c r="R206" s="83">
        <v>0</v>
      </c>
      <c r="S206" s="84">
        <v>16445023.492799997</v>
      </c>
      <c r="T206" s="83"/>
      <c r="U206" s="83">
        <v>1.8408061931231139</v>
      </c>
      <c r="V206" s="83">
        <v>0</v>
      </c>
      <c r="W206" s="91">
        <v>16445023.492799997</v>
      </c>
    </row>
    <row r="207" spans="2:23" ht="101.25" hidden="1" customHeight="1" x14ac:dyDescent="0.25">
      <c r="B207" s="70">
        <v>73</v>
      </c>
      <c r="C207" s="76" t="s">
        <v>67</v>
      </c>
      <c r="D207" s="8" t="str">
        <f t="shared" si="8"/>
        <v>73Macro, meso y micro gestión de la salud pública</v>
      </c>
      <c r="E207" s="8" t="s">
        <v>319</v>
      </c>
      <c r="F207" s="8" t="s">
        <v>318</v>
      </c>
      <c r="G207" s="8" t="s">
        <v>113</v>
      </c>
      <c r="H207" s="8" t="s">
        <v>194</v>
      </c>
      <c r="I207" s="8" t="s">
        <v>271</v>
      </c>
      <c r="J207" s="8" t="s">
        <v>315</v>
      </c>
      <c r="K207" s="76" t="s">
        <v>30</v>
      </c>
      <c r="L207" s="76" t="s">
        <v>98</v>
      </c>
      <c r="M207" s="8" t="str">
        <f t="shared" si="7"/>
        <v>73Macro, meso y micro gestión de la salud públicaSUBREDB. ENERO 2025</v>
      </c>
      <c r="N207" s="83">
        <v>7005616</v>
      </c>
      <c r="O207" s="84">
        <v>7231897.3968000002</v>
      </c>
      <c r="P207" s="83"/>
      <c r="Q207" s="83">
        <v>2</v>
      </c>
      <c r="R207" s="83">
        <v>0</v>
      </c>
      <c r="S207" s="84">
        <v>14463794.7936</v>
      </c>
      <c r="T207" s="83"/>
      <c r="U207" s="83">
        <v>2</v>
      </c>
      <c r="V207" s="83">
        <v>0</v>
      </c>
      <c r="W207" s="91">
        <v>14463794.7936</v>
      </c>
    </row>
    <row r="208" spans="2:23" ht="101.25" hidden="1" customHeight="1" x14ac:dyDescent="0.25">
      <c r="B208" s="70">
        <v>74</v>
      </c>
      <c r="C208" s="76" t="s">
        <v>67</v>
      </c>
      <c r="D208" s="8" t="str">
        <f t="shared" si="8"/>
        <v>74Macro, meso y micro gestión de la salud pública</v>
      </c>
      <c r="E208" s="8" t="s">
        <v>319</v>
      </c>
      <c r="F208" s="8" t="s">
        <v>318</v>
      </c>
      <c r="G208" s="8" t="s">
        <v>113</v>
      </c>
      <c r="H208" s="8" t="s">
        <v>195</v>
      </c>
      <c r="I208" s="8" t="s">
        <v>271</v>
      </c>
      <c r="J208" s="8" t="s">
        <v>315</v>
      </c>
      <c r="K208" s="76" t="s">
        <v>30</v>
      </c>
      <c r="L208" s="76" t="s">
        <v>98</v>
      </c>
      <c r="M208" s="8" t="str">
        <f t="shared" si="7"/>
        <v>74Macro, meso y micro gestión de la salud públicaSUBREDB. ENERO 2025</v>
      </c>
      <c r="N208" s="83">
        <v>9478392</v>
      </c>
      <c r="O208" s="84">
        <v>9784544.0615999997</v>
      </c>
      <c r="P208" s="83"/>
      <c r="Q208" s="83">
        <v>3</v>
      </c>
      <c r="R208" s="83">
        <v>0</v>
      </c>
      <c r="S208" s="84">
        <v>29353632.184799999</v>
      </c>
      <c r="T208" s="83"/>
      <c r="U208" s="83">
        <v>3</v>
      </c>
      <c r="V208" s="83">
        <v>0</v>
      </c>
      <c r="W208" s="91">
        <v>29353632.184799999</v>
      </c>
    </row>
    <row r="209" spans="2:23" ht="101.25" hidden="1" customHeight="1" x14ac:dyDescent="0.25">
      <c r="B209" s="70">
        <v>75</v>
      </c>
      <c r="C209" s="76" t="s">
        <v>67</v>
      </c>
      <c r="D209" s="8" t="str">
        <f t="shared" si="8"/>
        <v>75Macro, meso y micro gestión de la salud pública</v>
      </c>
      <c r="E209" s="8" t="s">
        <v>319</v>
      </c>
      <c r="F209" s="8" t="s">
        <v>318</v>
      </c>
      <c r="G209" s="8" t="s">
        <v>113</v>
      </c>
      <c r="H209" s="8" t="s">
        <v>196</v>
      </c>
      <c r="I209" s="8" t="s">
        <v>271</v>
      </c>
      <c r="J209" s="8" t="s">
        <v>315</v>
      </c>
      <c r="K209" s="76" t="s">
        <v>30</v>
      </c>
      <c r="L209" s="76" t="s">
        <v>98</v>
      </c>
      <c r="M209" s="8" t="str">
        <f t="shared" si="7"/>
        <v>75Macro, meso y micro gestión de la salud públicaSUBREDB. ENERO 2025</v>
      </c>
      <c r="N209" s="83">
        <v>3296912</v>
      </c>
      <c r="O209" s="84">
        <v>3403402.2576000001</v>
      </c>
      <c r="P209" s="83"/>
      <c r="Q209" s="83">
        <v>1</v>
      </c>
      <c r="R209" s="83">
        <v>0</v>
      </c>
      <c r="S209" s="84">
        <v>3403402.2576000001</v>
      </c>
      <c r="T209" s="83"/>
      <c r="U209" s="83">
        <v>0.66304346507325063</v>
      </c>
      <c r="V209" s="83">
        <v>0</v>
      </c>
      <c r="W209" s="91">
        <v>2256603.6259172279</v>
      </c>
    </row>
    <row r="210" spans="2:23" ht="101.25" hidden="1" customHeight="1" x14ac:dyDescent="0.25">
      <c r="B210" s="70">
        <v>76</v>
      </c>
      <c r="C210" s="76" t="s">
        <v>67</v>
      </c>
      <c r="D210" s="8" t="str">
        <f t="shared" si="8"/>
        <v>76Macro, meso y micro gestión de la salud pública</v>
      </c>
      <c r="E210" s="8" t="s">
        <v>319</v>
      </c>
      <c r="F210" s="8" t="s">
        <v>318</v>
      </c>
      <c r="G210" s="8" t="s">
        <v>113</v>
      </c>
      <c r="H210" s="8" t="s">
        <v>197</v>
      </c>
      <c r="I210" s="8" t="s">
        <v>271</v>
      </c>
      <c r="J210" s="8" t="s">
        <v>315</v>
      </c>
      <c r="K210" s="76" t="s">
        <v>30</v>
      </c>
      <c r="L210" s="76" t="s">
        <v>98</v>
      </c>
      <c r="M210" s="8" t="str">
        <f t="shared" si="7"/>
        <v>76Macro, meso y micro gestión de la salud públicaSUBREDB. ENERO 2025</v>
      </c>
      <c r="N210" s="83">
        <v>6181480</v>
      </c>
      <c r="O210" s="84">
        <v>6381141.8039999995</v>
      </c>
      <c r="P210" s="83"/>
      <c r="Q210" s="83">
        <v>4</v>
      </c>
      <c r="R210" s="83">
        <v>0</v>
      </c>
      <c r="S210" s="84">
        <v>25524567.215999998</v>
      </c>
      <c r="T210" s="83"/>
      <c r="U210" s="83">
        <v>2.2234075802518984</v>
      </c>
      <c r="V210" s="83">
        <v>0</v>
      </c>
      <c r="W210" s="91">
        <v>14187879.057675874</v>
      </c>
    </row>
    <row r="211" spans="2:23" ht="101.25" customHeight="1" x14ac:dyDescent="0.25">
      <c r="B211" s="70">
        <v>77</v>
      </c>
      <c r="C211" s="76" t="s">
        <v>67</v>
      </c>
      <c r="D211" s="8" t="str">
        <f t="shared" si="8"/>
        <v>77Macro, meso y micro gestión de la salud pública</v>
      </c>
      <c r="E211" s="8" t="s">
        <v>319</v>
      </c>
      <c r="F211" s="8" t="s">
        <v>318</v>
      </c>
      <c r="G211" s="8" t="s">
        <v>113</v>
      </c>
      <c r="H211" s="8" t="s">
        <v>198</v>
      </c>
      <c r="I211" s="8" t="s">
        <v>293</v>
      </c>
      <c r="J211" s="8" t="s">
        <v>315</v>
      </c>
      <c r="K211" s="76" t="s">
        <v>30</v>
      </c>
      <c r="L211" s="76" t="s">
        <v>98</v>
      </c>
      <c r="M211" s="8" t="str">
        <f t="shared" si="7"/>
        <v>77Macro, meso y micro gestión de la salud públicaSUBREDB. ENERO 2025</v>
      </c>
      <c r="N211" s="83">
        <v>3296912</v>
      </c>
      <c r="O211" s="84">
        <v>3403402.2576000001</v>
      </c>
      <c r="P211" s="83">
        <v>20.010516810882425</v>
      </c>
      <c r="Q211" s="83">
        <v>49.989483189117578</v>
      </c>
      <c r="R211" s="83">
        <v>65972913</v>
      </c>
      <c r="S211" s="84">
        <v>170134319.94210002</v>
      </c>
      <c r="T211" s="83">
        <v>20.010516810882425</v>
      </c>
      <c r="U211" s="83">
        <v>49.391657049410583</v>
      </c>
      <c r="V211" s="83">
        <v>65972913</v>
      </c>
      <c r="W211" s="91">
        <v>168099677.10856894</v>
      </c>
    </row>
    <row r="212" spans="2:23" ht="101.25" hidden="1" customHeight="1" x14ac:dyDescent="0.25">
      <c r="B212" s="70">
        <v>78</v>
      </c>
      <c r="C212" s="76" t="s">
        <v>67</v>
      </c>
      <c r="D212" s="8" t="str">
        <f t="shared" si="8"/>
        <v>78Macro, meso y micro gestión de la salud pública</v>
      </c>
      <c r="E212" s="8" t="s">
        <v>319</v>
      </c>
      <c r="F212" s="8" t="s">
        <v>318</v>
      </c>
      <c r="G212" s="8" t="s">
        <v>113</v>
      </c>
      <c r="H212" s="8" t="s">
        <v>199</v>
      </c>
      <c r="I212" s="8" t="s">
        <v>271</v>
      </c>
      <c r="J212" s="8" t="s">
        <v>315</v>
      </c>
      <c r="K212" s="76" t="s">
        <v>30</v>
      </c>
      <c r="L212" s="76" t="s">
        <v>98</v>
      </c>
      <c r="M212" s="8" t="str">
        <f t="shared" si="7"/>
        <v>78Macro, meso y micro gestión de la salud públicaSUBREDB. ENERO 2025</v>
      </c>
      <c r="N212" s="83">
        <v>3296912</v>
      </c>
      <c r="O212" s="84">
        <v>3403402.2576000001</v>
      </c>
      <c r="P212" s="83"/>
      <c r="Q212" s="83">
        <v>3</v>
      </c>
      <c r="R212" s="83">
        <v>0</v>
      </c>
      <c r="S212" s="84">
        <v>10210206.7728</v>
      </c>
      <c r="T212" s="83"/>
      <c r="U212" s="83">
        <v>3</v>
      </c>
      <c r="V212" s="83">
        <v>0</v>
      </c>
      <c r="W212" s="91">
        <v>10210206.7728</v>
      </c>
    </row>
    <row r="213" spans="2:23" ht="101.25" hidden="1" customHeight="1" x14ac:dyDescent="0.25">
      <c r="B213" s="70">
        <v>79</v>
      </c>
      <c r="C213" s="76" t="s">
        <v>67</v>
      </c>
      <c r="D213" s="8" t="str">
        <f t="shared" si="8"/>
        <v>79Macro, meso y micro gestión de la salud pública</v>
      </c>
      <c r="E213" s="8" t="s">
        <v>319</v>
      </c>
      <c r="F213" s="8" t="s">
        <v>318</v>
      </c>
      <c r="G213" s="8" t="s">
        <v>113</v>
      </c>
      <c r="H213" s="8" t="s">
        <v>200</v>
      </c>
      <c r="I213" s="8" t="s">
        <v>294</v>
      </c>
      <c r="J213" s="8" t="s">
        <v>315</v>
      </c>
      <c r="K213" s="76" t="s">
        <v>30</v>
      </c>
      <c r="L213" s="76" t="s">
        <v>98</v>
      </c>
      <c r="M213" s="8" t="str">
        <f t="shared" si="7"/>
        <v>79Macro, meso y micro gestión de la salud públicaSUBREDB. ENERO 2025</v>
      </c>
      <c r="N213" s="83">
        <v>2472592</v>
      </c>
      <c r="O213" s="84">
        <v>2552456.7215999998</v>
      </c>
      <c r="P213" s="83"/>
      <c r="Q213" s="83">
        <v>5</v>
      </c>
      <c r="R213" s="83">
        <v>0</v>
      </c>
      <c r="S213" s="84">
        <v>12762283.607999999</v>
      </c>
      <c r="T213" s="83"/>
      <c r="U213" s="83">
        <v>4.3641304018122016</v>
      </c>
      <c r="V213" s="83">
        <v>0</v>
      </c>
      <c r="W213" s="91">
        <v>11139253.978044461</v>
      </c>
    </row>
    <row r="214" spans="2:23" ht="101.25" hidden="1" customHeight="1" x14ac:dyDescent="0.25">
      <c r="B214" s="70">
        <v>82</v>
      </c>
      <c r="C214" s="76" t="s">
        <v>67</v>
      </c>
      <c r="D214" s="8" t="str">
        <f t="shared" si="8"/>
        <v>82Macro, meso y micro gestión de la salud pública</v>
      </c>
      <c r="E214" s="8" t="s">
        <v>319</v>
      </c>
      <c r="F214" s="8" t="s">
        <v>318</v>
      </c>
      <c r="G214" s="8" t="s">
        <v>113</v>
      </c>
      <c r="H214" s="8" t="s">
        <v>201</v>
      </c>
      <c r="I214" s="8" t="s">
        <v>295</v>
      </c>
      <c r="J214" s="8" t="s">
        <v>315</v>
      </c>
      <c r="K214" s="76" t="s">
        <v>30</v>
      </c>
      <c r="L214" s="76" t="s">
        <v>98</v>
      </c>
      <c r="M214" s="8" t="str">
        <f t="shared" si="7"/>
        <v>82Macro, meso y micro gestión de la salud públicaSUBREDB. ENERO 2025</v>
      </c>
      <c r="N214" s="83">
        <v>3000000</v>
      </c>
      <c r="O214" s="84">
        <v>3096900</v>
      </c>
      <c r="P214" s="83"/>
      <c r="Q214" s="90">
        <v>1</v>
      </c>
      <c r="R214" s="83">
        <v>0</v>
      </c>
      <c r="S214" s="84">
        <v>3096900</v>
      </c>
      <c r="T214" s="83"/>
      <c r="U214" s="90">
        <v>1</v>
      </c>
      <c r="V214" s="83">
        <v>0</v>
      </c>
      <c r="W214" s="91">
        <v>3096900</v>
      </c>
    </row>
    <row r="215" spans="2:23" ht="101.25" hidden="1" customHeight="1" x14ac:dyDescent="0.25">
      <c r="B215" s="70">
        <v>85</v>
      </c>
      <c r="C215" s="76" t="s">
        <v>67</v>
      </c>
      <c r="D215" s="8" t="str">
        <f t="shared" si="8"/>
        <v>85Macro, meso y micro gestión de la salud pública</v>
      </c>
      <c r="E215" s="8" t="s">
        <v>319</v>
      </c>
      <c r="F215" s="8" t="s">
        <v>318</v>
      </c>
      <c r="G215" s="8" t="s">
        <v>131</v>
      </c>
      <c r="H215" s="8" t="s">
        <v>202</v>
      </c>
      <c r="I215" s="8" t="s">
        <v>296</v>
      </c>
      <c r="J215" s="8" t="s">
        <v>315</v>
      </c>
      <c r="K215" s="76" t="s">
        <v>30</v>
      </c>
      <c r="L215" s="76" t="s">
        <v>98</v>
      </c>
      <c r="M215" s="8" t="str">
        <f t="shared" si="7"/>
        <v>85Macro, meso y micro gestión de la salud públicaSUBREDB. ENERO 2025</v>
      </c>
      <c r="N215" s="83">
        <v>30907584</v>
      </c>
      <c r="O215" s="84">
        <v>31905898.963199999</v>
      </c>
      <c r="P215" s="83"/>
      <c r="Q215" s="90">
        <v>1</v>
      </c>
      <c r="R215" s="83">
        <v>0</v>
      </c>
      <c r="S215" s="84">
        <v>31905898.963199999</v>
      </c>
      <c r="T215" s="83"/>
      <c r="U215" s="90">
        <v>0.90203695636643744</v>
      </c>
      <c r="V215" s="83">
        <v>0</v>
      </c>
      <c r="W215" s="91">
        <v>28780299.990899999</v>
      </c>
    </row>
    <row r="216" spans="2:23" ht="101.25" hidden="1" customHeight="1" x14ac:dyDescent="0.25">
      <c r="B216" s="70">
        <v>88</v>
      </c>
      <c r="C216" s="76" t="s">
        <v>68</v>
      </c>
      <c r="D216" s="8" t="str">
        <f t="shared" si="8"/>
        <v>88Gestión y Análisis de Políticas para el bienestar en los territorios</v>
      </c>
      <c r="E216" s="8" t="s">
        <v>317</v>
      </c>
      <c r="F216" s="8" t="s">
        <v>318</v>
      </c>
      <c r="G216" s="8" t="s">
        <v>115</v>
      </c>
      <c r="H216" s="8" t="s">
        <v>203</v>
      </c>
      <c r="I216" s="8" t="s">
        <v>203</v>
      </c>
      <c r="J216" s="8" t="s">
        <v>315</v>
      </c>
      <c r="K216" s="76" t="s">
        <v>30</v>
      </c>
      <c r="L216" s="76" t="s">
        <v>98</v>
      </c>
      <c r="M216" s="8" t="str">
        <f t="shared" si="7"/>
        <v>88Gestión y Análisis de Políticas para el bienestar en los territoriosSUBREDB. ENERO 2025</v>
      </c>
      <c r="N216" s="83">
        <v>5357344</v>
      </c>
      <c r="O216" s="84">
        <v>5530386.2111999998</v>
      </c>
      <c r="P216" s="83"/>
      <c r="Q216" s="90">
        <v>1</v>
      </c>
      <c r="R216" s="83">
        <v>0</v>
      </c>
      <c r="S216" s="84">
        <v>5530386.2111999998</v>
      </c>
      <c r="T216" s="90"/>
      <c r="U216" s="90">
        <v>1</v>
      </c>
      <c r="V216" s="83">
        <v>0</v>
      </c>
      <c r="W216" s="91">
        <v>5530386.2111999998</v>
      </c>
    </row>
    <row r="217" spans="2:23" ht="101.25" hidden="1" customHeight="1" x14ac:dyDescent="0.25">
      <c r="B217" s="70">
        <v>90</v>
      </c>
      <c r="C217" s="76" t="s">
        <v>68</v>
      </c>
      <c r="D217" s="8" t="str">
        <f t="shared" si="8"/>
        <v>90Gestión y Análisis de Políticas para el bienestar en los territorios</v>
      </c>
      <c r="E217" s="8" t="s">
        <v>317</v>
      </c>
      <c r="F217" s="8" t="s">
        <v>318</v>
      </c>
      <c r="G217" s="8" t="s">
        <v>115</v>
      </c>
      <c r="H217" s="8" t="s">
        <v>204</v>
      </c>
      <c r="I217" s="8" t="s">
        <v>297</v>
      </c>
      <c r="J217" s="8" t="s">
        <v>315</v>
      </c>
      <c r="K217" s="76" t="s">
        <v>30</v>
      </c>
      <c r="L217" s="76" t="s">
        <v>98</v>
      </c>
      <c r="M217" s="8" t="str">
        <f t="shared" si="7"/>
        <v>90Gestión y Análisis de Políticas para el bienestar en los territoriosSUBREDB. ENERO 2025</v>
      </c>
      <c r="N217" s="83">
        <v>14011232</v>
      </c>
      <c r="O217" s="84">
        <v>14463794.7936</v>
      </c>
      <c r="P217" s="83"/>
      <c r="Q217" s="83">
        <v>1</v>
      </c>
      <c r="R217" s="83">
        <v>0</v>
      </c>
      <c r="S217" s="84">
        <v>14463794.7936</v>
      </c>
      <c r="T217" s="83"/>
      <c r="U217" s="83">
        <v>1</v>
      </c>
      <c r="V217" s="83">
        <v>0</v>
      </c>
      <c r="W217" s="91">
        <v>14463794.7936</v>
      </c>
    </row>
    <row r="218" spans="2:23" ht="101.25" hidden="1" customHeight="1" x14ac:dyDescent="0.25">
      <c r="B218" s="70">
        <v>91</v>
      </c>
      <c r="C218" s="76" t="s">
        <v>68</v>
      </c>
      <c r="D218" s="8" t="str">
        <f t="shared" si="8"/>
        <v>91Gestión y Análisis de Políticas para el bienestar en los territorios</v>
      </c>
      <c r="E218" s="8" t="s">
        <v>317</v>
      </c>
      <c r="F218" s="8" t="s">
        <v>318</v>
      </c>
      <c r="G218" s="8" t="s">
        <v>115</v>
      </c>
      <c r="H218" s="8" t="s">
        <v>205</v>
      </c>
      <c r="I218" s="8" t="s">
        <v>298</v>
      </c>
      <c r="J218" s="8" t="s">
        <v>315</v>
      </c>
      <c r="K218" s="76" t="s">
        <v>30</v>
      </c>
      <c r="L218" s="76" t="s">
        <v>98</v>
      </c>
      <c r="M218" s="8" t="str">
        <f t="shared" si="7"/>
        <v>91Gestión y Análisis de Políticas para el bienestar en los territoriosSUBREDB. ENERO 2025</v>
      </c>
      <c r="N218" s="83">
        <v>24725920</v>
      </c>
      <c r="O218" s="84">
        <v>25524567.215999998</v>
      </c>
      <c r="P218" s="83"/>
      <c r="Q218" s="83">
        <v>1</v>
      </c>
      <c r="R218" s="83">
        <v>0</v>
      </c>
      <c r="S218" s="84">
        <v>25524567.215999998</v>
      </c>
      <c r="T218" s="83"/>
      <c r="U218" s="83">
        <v>0.72</v>
      </c>
      <c r="V218" s="83">
        <v>0</v>
      </c>
      <c r="W218" s="91">
        <v>18377688.395519998</v>
      </c>
    </row>
    <row r="219" spans="2:23" ht="101.25" hidden="1" customHeight="1" x14ac:dyDescent="0.25">
      <c r="B219" s="70">
        <v>93</v>
      </c>
      <c r="C219" s="76" t="s">
        <v>68</v>
      </c>
      <c r="D219" s="8" t="str">
        <f t="shared" si="8"/>
        <v>93Gestión y Análisis de Políticas para el bienestar en los territorios</v>
      </c>
      <c r="E219" s="8" t="s">
        <v>317</v>
      </c>
      <c r="F219" s="8" t="s">
        <v>318</v>
      </c>
      <c r="G219" s="8" t="s">
        <v>132</v>
      </c>
      <c r="H219" s="8" t="s">
        <v>206</v>
      </c>
      <c r="I219" s="8" t="s">
        <v>299</v>
      </c>
      <c r="J219" s="8" t="s">
        <v>315</v>
      </c>
      <c r="K219" s="76" t="s">
        <v>30</v>
      </c>
      <c r="L219" s="76" t="s">
        <v>98</v>
      </c>
      <c r="M219" s="8" t="str">
        <f t="shared" si="7"/>
        <v>93Gestión y Análisis de Políticas para el bienestar en los territoriosSUBREDB. ENERO 2025</v>
      </c>
      <c r="N219" s="83">
        <v>11950984</v>
      </c>
      <c r="O219" s="84">
        <v>12337000.783199999</v>
      </c>
      <c r="P219" s="83"/>
      <c r="Q219" s="83">
        <v>1</v>
      </c>
      <c r="R219" s="83">
        <v>0</v>
      </c>
      <c r="S219" s="84">
        <v>12337000.783199999</v>
      </c>
      <c r="T219" s="83"/>
      <c r="U219" s="83">
        <v>1</v>
      </c>
      <c r="V219" s="83">
        <v>0</v>
      </c>
      <c r="W219" s="91">
        <v>12337000.783199999</v>
      </c>
    </row>
    <row r="220" spans="2:23" ht="101.25" hidden="1" customHeight="1" x14ac:dyDescent="0.25">
      <c r="B220" s="70">
        <v>94</v>
      </c>
      <c r="C220" s="76" t="s">
        <v>68</v>
      </c>
      <c r="D220" s="8" t="str">
        <f t="shared" si="8"/>
        <v>94Gestión y Análisis de Políticas para el bienestar en los territorios</v>
      </c>
      <c r="E220" s="8" t="s">
        <v>317</v>
      </c>
      <c r="F220" s="8" t="s">
        <v>318</v>
      </c>
      <c r="G220" s="8" t="s">
        <v>132</v>
      </c>
      <c r="H220" s="8" t="s">
        <v>207</v>
      </c>
      <c r="I220" s="8" t="s">
        <v>300</v>
      </c>
      <c r="J220" s="8" t="s">
        <v>315</v>
      </c>
      <c r="K220" s="76" t="s">
        <v>30</v>
      </c>
      <c r="L220" s="76" t="s">
        <v>98</v>
      </c>
      <c r="M220" s="8" t="str">
        <f t="shared" si="7"/>
        <v>94Gestión y Análisis de Políticas para el bienestar en los territoriosSUBREDB. ENERO 2025</v>
      </c>
      <c r="N220" s="83">
        <v>5357344</v>
      </c>
      <c r="O220" s="84">
        <v>5530386.2111999998</v>
      </c>
      <c r="P220" s="83"/>
      <c r="Q220" s="83">
        <v>1</v>
      </c>
      <c r="R220" s="83">
        <v>0</v>
      </c>
      <c r="S220" s="84">
        <v>5530386.2111999998</v>
      </c>
      <c r="T220" s="83"/>
      <c r="U220" s="83">
        <v>1</v>
      </c>
      <c r="V220" s="83">
        <v>0</v>
      </c>
      <c r="W220" s="91">
        <v>5530386.2111999998</v>
      </c>
    </row>
    <row r="221" spans="2:23" ht="101.25" hidden="1" customHeight="1" x14ac:dyDescent="0.25">
      <c r="B221" s="70">
        <v>95</v>
      </c>
      <c r="C221" s="76" t="s">
        <v>68</v>
      </c>
      <c r="D221" s="8" t="str">
        <f t="shared" si="8"/>
        <v>95Gestión y Análisis de Políticas para el bienestar en los territorios</v>
      </c>
      <c r="E221" s="8" t="s">
        <v>317</v>
      </c>
      <c r="F221" s="8" t="s">
        <v>318</v>
      </c>
      <c r="G221" s="8" t="s">
        <v>132</v>
      </c>
      <c r="H221" s="8" t="s">
        <v>208</v>
      </c>
      <c r="I221" s="8" t="s">
        <v>301</v>
      </c>
      <c r="J221" s="8" t="s">
        <v>315</v>
      </c>
      <c r="K221" s="76" t="s">
        <v>30</v>
      </c>
      <c r="L221" s="76" t="s">
        <v>98</v>
      </c>
      <c r="M221" s="8" t="str">
        <f t="shared" si="7"/>
        <v>95Gestión y Análisis de Políticas para el bienestar en los territoriosSUBREDB. ENERO 2025</v>
      </c>
      <c r="N221" s="83">
        <v>5357344</v>
      </c>
      <c r="O221" s="84">
        <v>5530386.2111999998</v>
      </c>
      <c r="P221" s="83"/>
      <c r="Q221" s="83">
        <v>1</v>
      </c>
      <c r="R221" s="83">
        <v>0</v>
      </c>
      <c r="S221" s="84">
        <v>5530386.2111999998</v>
      </c>
      <c r="T221" s="83"/>
      <c r="U221" s="83">
        <v>1</v>
      </c>
      <c r="V221" s="83">
        <v>0</v>
      </c>
      <c r="W221" s="91">
        <v>5530386.2111999998</v>
      </c>
    </row>
    <row r="222" spans="2:23" ht="101.25" hidden="1" customHeight="1" x14ac:dyDescent="0.25">
      <c r="B222" s="70">
        <v>96</v>
      </c>
      <c r="C222" s="76" t="s">
        <v>69</v>
      </c>
      <c r="D222" s="8" t="str">
        <f t="shared" si="8"/>
        <v>96Vigilancia en salud pública</v>
      </c>
      <c r="E222" s="8" t="s">
        <v>317</v>
      </c>
      <c r="F222" s="8" t="s">
        <v>318</v>
      </c>
      <c r="G222" s="8" t="s">
        <v>116</v>
      </c>
      <c r="H222" s="8" t="s">
        <v>209</v>
      </c>
      <c r="I222" s="8" t="s">
        <v>262</v>
      </c>
      <c r="J222" s="8" t="s">
        <v>315</v>
      </c>
      <c r="K222" s="76" t="s">
        <v>30</v>
      </c>
      <c r="L222" s="76" t="s">
        <v>98</v>
      </c>
      <c r="M222" s="8" t="str">
        <f t="shared" si="7"/>
        <v>96Vigilancia en salud públicaSUBREDB. ENERO 2025</v>
      </c>
      <c r="N222" s="83">
        <v>25138080</v>
      </c>
      <c r="O222" s="84">
        <v>25950039.984000001</v>
      </c>
      <c r="P222" s="83"/>
      <c r="Q222" s="83">
        <v>1</v>
      </c>
      <c r="R222" s="83">
        <v>0</v>
      </c>
      <c r="S222" s="84">
        <v>25950039.984000001</v>
      </c>
      <c r="T222" s="83">
        <v>0</v>
      </c>
      <c r="U222" s="83">
        <v>1</v>
      </c>
      <c r="V222" s="83">
        <v>0</v>
      </c>
      <c r="W222" s="91">
        <v>25950039.984000001</v>
      </c>
    </row>
    <row r="223" spans="2:23" ht="101.25" hidden="1" customHeight="1" x14ac:dyDescent="0.25">
      <c r="B223" s="70">
        <v>100</v>
      </c>
      <c r="C223" s="76" t="s">
        <v>69</v>
      </c>
      <c r="D223" s="8" t="str">
        <f t="shared" si="8"/>
        <v>100Vigilancia en salud pública</v>
      </c>
      <c r="E223" s="8" t="s">
        <v>317</v>
      </c>
      <c r="F223" s="8" t="s">
        <v>318</v>
      </c>
      <c r="G223" s="8" t="s">
        <v>133</v>
      </c>
      <c r="H223" s="8" t="s">
        <v>210</v>
      </c>
      <c r="I223" s="8" t="s">
        <v>262</v>
      </c>
      <c r="J223" s="8" t="s">
        <v>315</v>
      </c>
      <c r="K223" s="76" t="s">
        <v>30</v>
      </c>
      <c r="L223" s="76" t="s">
        <v>98</v>
      </c>
      <c r="M223" s="8" t="str">
        <f t="shared" si="7"/>
        <v>100Vigilancia en salud públicaSUBREDB. ENERO 2025</v>
      </c>
      <c r="N223" s="83">
        <v>7005616</v>
      </c>
      <c r="O223" s="84">
        <v>7231897.3968000002</v>
      </c>
      <c r="P223" s="83"/>
      <c r="Q223" s="83">
        <v>1</v>
      </c>
      <c r="R223" s="83">
        <v>0</v>
      </c>
      <c r="S223" s="84">
        <v>7231897.3968000002</v>
      </c>
      <c r="T223" s="83">
        <v>0</v>
      </c>
      <c r="U223" s="83">
        <v>1</v>
      </c>
      <c r="V223" s="83">
        <v>0</v>
      </c>
      <c r="W223" s="91">
        <v>7231897.3968000002</v>
      </c>
    </row>
    <row r="224" spans="2:23" ht="101.25" hidden="1" customHeight="1" x14ac:dyDescent="0.25">
      <c r="B224" s="70">
        <v>101</v>
      </c>
      <c r="C224" s="76" t="s">
        <v>69</v>
      </c>
      <c r="D224" s="8" t="str">
        <f t="shared" si="8"/>
        <v>101Vigilancia en salud pública</v>
      </c>
      <c r="E224" s="8" t="s">
        <v>317</v>
      </c>
      <c r="F224" s="8" t="s">
        <v>318</v>
      </c>
      <c r="G224" s="8" t="s">
        <v>116</v>
      </c>
      <c r="H224" s="8" t="s">
        <v>211</v>
      </c>
      <c r="I224" s="8" t="s">
        <v>262</v>
      </c>
      <c r="J224" s="8" t="s">
        <v>315</v>
      </c>
      <c r="K224" s="76" t="s">
        <v>30</v>
      </c>
      <c r="L224" s="76" t="s">
        <v>98</v>
      </c>
      <c r="M224" s="8" t="str">
        <f t="shared" si="7"/>
        <v>101Vigilancia en salud públicaSUBREDB. ENERO 2025</v>
      </c>
      <c r="N224" s="83">
        <v>3502808</v>
      </c>
      <c r="O224" s="84">
        <v>3615948.6984000001</v>
      </c>
      <c r="P224" s="83"/>
      <c r="Q224" s="83">
        <v>1</v>
      </c>
      <c r="R224" s="83">
        <v>0</v>
      </c>
      <c r="S224" s="84">
        <v>3615948.6984000001</v>
      </c>
      <c r="T224" s="83">
        <v>0</v>
      </c>
      <c r="U224" s="83">
        <v>1</v>
      </c>
      <c r="V224" s="83">
        <v>0</v>
      </c>
      <c r="W224" s="91">
        <v>3615948.6984000001</v>
      </c>
    </row>
    <row r="225" spans="2:23" ht="101.25" hidden="1" customHeight="1" x14ac:dyDescent="0.25">
      <c r="B225" s="70">
        <v>104</v>
      </c>
      <c r="C225" s="76" t="s">
        <v>69</v>
      </c>
      <c r="D225" s="8" t="str">
        <f t="shared" si="8"/>
        <v>104Vigilancia en salud pública</v>
      </c>
      <c r="E225" s="8" t="s">
        <v>317</v>
      </c>
      <c r="F225" s="8" t="s">
        <v>318</v>
      </c>
      <c r="G225" s="8" t="s">
        <v>116</v>
      </c>
      <c r="H225" s="8" t="s">
        <v>212</v>
      </c>
      <c r="I225" s="8" t="s">
        <v>262</v>
      </c>
      <c r="J225" s="8" t="s">
        <v>315</v>
      </c>
      <c r="K225" s="76" t="s">
        <v>30</v>
      </c>
      <c r="L225" s="76" t="s">
        <v>98</v>
      </c>
      <c r="M225" s="8" t="str">
        <f t="shared" si="7"/>
        <v>104Vigilancia en salud públicaSUBREDB. ENERO 2025</v>
      </c>
      <c r="N225" s="83">
        <v>3502808</v>
      </c>
      <c r="O225" s="84">
        <v>3615948.6984000001</v>
      </c>
      <c r="P225" s="83"/>
      <c r="Q225" s="83">
        <v>1</v>
      </c>
      <c r="R225" s="83">
        <v>0</v>
      </c>
      <c r="S225" s="84">
        <v>3615948.6984000001</v>
      </c>
      <c r="T225" s="83">
        <v>0</v>
      </c>
      <c r="U225" s="83">
        <v>1</v>
      </c>
      <c r="V225" s="83">
        <v>0</v>
      </c>
      <c r="W225" s="91">
        <v>3615948.6984000001</v>
      </c>
    </row>
    <row r="226" spans="2:23" ht="101.25" hidden="1" customHeight="1" x14ac:dyDescent="0.25">
      <c r="B226" s="70">
        <v>105</v>
      </c>
      <c r="C226" s="76" t="s">
        <v>69</v>
      </c>
      <c r="D226" s="8" t="str">
        <f t="shared" si="8"/>
        <v>105Vigilancia en salud pública</v>
      </c>
      <c r="E226" s="8" t="s">
        <v>317</v>
      </c>
      <c r="F226" s="8" t="s">
        <v>318</v>
      </c>
      <c r="G226" s="8" t="s">
        <v>116</v>
      </c>
      <c r="H226" s="8" t="s">
        <v>213</v>
      </c>
      <c r="I226" s="8" t="s">
        <v>302</v>
      </c>
      <c r="J226" s="8" t="s">
        <v>314</v>
      </c>
      <c r="K226" s="76" t="s">
        <v>30</v>
      </c>
      <c r="L226" s="76" t="s">
        <v>98</v>
      </c>
      <c r="M226" s="8" t="str">
        <f t="shared" si="7"/>
        <v>105Vigilancia en salud públicaSUBREDB. ENERO 2025</v>
      </c>
      <c r="N226" s="83">
        <v>228444</v>
      </c>
      <c r="O226" s="84">
        <v>235822.74119999999</v>
      </c>
      <c r="P226" s="83"/>
      <c r="Q226" s="90">
        <v>15</v>
      </c>
      <c r="R226" s="83">
        <v>0</v>
      </c>
      <c r="S226" s="84">
        <v>3537341.1179999998</v>
      </c>
      <c r="T226" s="83">
        <v>0</v>
      </c>
      <c r="U226" s="90">
        <v>15</v>
      </c>
      <c r="V226" s="83">
        <v>0</v>
      </c>
      <c r="W226" s="91">
        <v>3537341.1179999998</v>
      </c>
    </row>
    <row r="227" spans="2:23" ht="101.25" hidden="1" customHeight="1" x14ac:dyDescent="0.25">
      <c r="B227" s="70">
        <v>106</v>
      </c>
      <c r="C227" s="76" t="s">
        <v>69</v>
      </c>
      <c r="D227" s="8" t="str">
        <f t="shared" si="8"/>
        <v>106Vigilancia en salud pública</v>
      </c>
      <c r="E227" s="8" t="s">
        <v>317</v>
      </c>
      <c r="F227" s="8" t="s">
        <v>318</v>
      </c>
      <c r="G227" s="8" t="s">
        <v>116</v>
      </c>
      <c r="H227" s="8" t="s">
        <v>214</v>
      </c>
      <c r="I227" s="8" t="s">
        <v>302</v>
      </c>
      <c r="J227" s="8" t="s">
        <v>314</v>
      </c>
      <c r="K227" s="76" t="s">
        <v>30</v>
      </c>
      <c r="L227" s="76" t="s">
        <v>98</v>
      </c>
      <c r="M227" s="8" t="str">
        <f t="shared" si="7"/>
        <v>106Vigilancia en salud públicaSUBREDB. ENERO 2025</v>
      </c>
      <c r="N227" s="83">
        <v>533036</v>
      </c>
      <c r="O227" s="84">
        <v>550253.06279999996</v>
      </c>
      <c r="P227" s="83"/>
      <c r="Q227" s="90">
        <v>18</v>
      </c>
      <c r="R227" s="83">
        <v>0</v>
      </c>
      <c r="S227" s="84">
        <v>9904555.1303999983</v>
      </c>
      <c r="T227" s="83">
        <v>0</v>
      </c>
      <c r="U227" s="90">
        <v>18</v>
      </c>
      <c r="V227" s="83">
        <v>0</v>
      </c>
      <c r="W227" s="91">
        <v>9904555.1303999983</v>
      </c>
    </row>
    <row r="228" spans="2:23" ht="101.25" hidden="1" customHeight="1" x14ac:dyDescent="0.25">
      <c r="B228" s="70">
        <v>107</v>
      </c>
      <c r="C228" s="76" t="s">
        <v>69</v>
      </c>
      <c r="D228" s="8" t="str">
        <f t="shared" si="8"/>
        <v>107Vigilancia en salud pública</v>
      </c>
      <c r="E228" s="8" t="s">
        <v>317</v>
      </c>
      <c r="F228" s="8" t="s">
        <v>318</v>
      </c>
      <c r="G228" s="8" t="s">
        <v>116</v>
      </c>
      <c r="H228" s="8" t="s">
        <v>215</v>
      </c>
      <c r="I228" s="8" t="s">
        <v>303</v>
      </c>
      <c r="J228" s="8" t="s">
        <v>315</v>
      </c>
      <c r="K228" s="76" t="s">
        <v>30</v>
      </c>
      <c r="L228" s="76" t="s">
        <v>98</v>
      </c>
      <c r="M228" s="8" t="str">
        <f t="shared" si="7"/>
        <v>107Vigilancia en salud públicaSUBREDB. ENERO 2025</v>
      </c>
      <c r="N228" s="83">
        <v>116464</v>
      </c>
      <c r="O228" s="84">
        <v>120225.78720000001</v>
      </c>
      <c r="P228" s="83"/>
      <c r="Q228" s="90">
        <v>76</v>
      </c>
      <c r="R228" s="83">
        <v>0</v>
      </c>
      <c r="S228" s="84">
        <v>9137159.8272000011</v>
      </c>
      <c r="T228" s="83">
        <v>0</v>
      </c>
      <c r="U228" s="90">
        <v>76</v>
      </c>
      <c r="V228" s="83">
        <v>0</v>
      </c>
      <c r="W228" s="91">
        <v>9137159.8272000011</v>
      </c>
    </row>
    <row r="229" spans="2:23" ht="101.25" hidden="1" customHeight="1" x14ac:dyDescent="0.25">
      <c r="B229" s="70">
        <v>108</v>
      </c>
      <c r="C229" s="76" t="s">
        <v>69</v>
      </c>
      <c r="D229" s="8" t="str">
        <f t="shared" si="8"/>
        <v>108Vigilancia en salud pública</v>
      </c>
      <c r="E229" s="8" t="s">
        <v>317</v>
      </c>
      <c r="F229" s="8" t="s">
        <v>318</v>
      </c>
      <c r="G229" s="8" t="s">
        <v>116</v>
      </c>
      <c r="H229" s="8" t="s">
        <v>216</v>
      </c>
      <c r="I229" s="8" t="s">
        <v>304</v>
      </c>
      <c r="J229" s="8" t="s">
        <v>315</v>
      </c>
      <c r="K229" s="76" t="s">
        <v>30</v>
      </c>
      <c r="L229" s="76" t="s">
        <v>98</v>
      </c>
      <c r="M229" s="8" t="str">
        <f t="shared" si="7"/>
        <v>108Vigilancia en salud públicaSUBREDB. ENERO 2025</v>
      </c>
      <c r="N229" s="83">
        <v>87348</v>
      </c>
      <c r="O229" s="84">
        <v>90169.340400000001</v>
      </c>
      <c r="P229" s="83"/>
      <c r="Q229" s="90">
        <v>6</v>
      </c>
      <c r="R229" s="83">
        <v>0</v>
      </c>
      <c r="S229" s="84">
        <v>541016.04240000003</v>
      </c>
      <c r="T229" s="90">
        <v>0</v>
      </c>
      <c r="U229" s="90">
        <v>6</v>
      </c>
      <c r="V229" s="83">
        <v>0</v>
      </c>
      <c r="W229" s="91">
        <v>541016.04240000003</v>
      </c>
    </row>
    <row r="230" spans="2:23" ht="101.25" hidden="1" customHeight="1" x14ac:dyDescent="0.25">
      <c r="B230" s="70">
        <v>110</v>
      </c>
      <c r="C230" s="76" t="s">
        <v>69</v>
      </c>
      <c r="D230" s="8" t="str">
        <f t="shared" si="8"/>
        <v>110Vigilancia en salud pública</v>
      </c>
      <c r="E230" s="8" t="s">
        <v>317</v>
      </c>
      <c r="F230" s="8" t="s">
        <v>318</v>
      </c>
      <c r="G230" s="8" t="s">
        <v>116</v>
      </c>
      <c r="H230" s="8" t="s">
        <v>217</v>
      </c>
      <c r="I230" s="8" t="s">
        <v>262</v>
      </c>
      <c r="J230" s="8" t="s">
        <v>315</v>
      </c>
      <c r="K230" s="76" t="s">
        <v>30</v>
      </c>
      <c r="L230" s="76" t="s">
        <v>98</v>
      </c>
      <c r="M230" s="8" t="str">
        <f t="shared" si="7"/>
        <v>110Vigilancia en salud públicaSUBREDB. ENERO 2025</v>
      </c>
      <c r="N230" s="83">
        <v>52336960</v>
      </c>
      <c r="O230" s="84">
        <v>54027443.807999998</v>
      </c>
      <c r="P230" s="83"/>
      <c r="Q230" s="83">
        <v>1</v>
      </c>
      <c r="R230" s="83">
        <v>0</v>
      </c>
      <c r="S230" s="84">
        <v>54027443.807999998</v>
      </c>
      <c r="T230" s="83">
        <v>0</v>
      </c>
      <c r="U230" s="83">
        <v>1</v>
      </c>
      <c r="V230" s="83">
        <v>0</v>
      </c>
      <c r="W230" s="91">
        <v>54027443.807999998</v>
      </c>
    </row>
    <row r="231" spans="2:23" ht="101.25" hidden="1" customHeight="1" x14ac:dyDescent="0.25">
      <c r="B231" s="70">
        <v>112</v>
      </c>
      <c r="C231" s="76" t="s">
        <v>69</v>
      </c>
      <c r="D231" s="8" t="str">
        <f t="shared" si="8"/>
        <v>112Vigilancia en salud pública</v>
      </c>
      <c r="E231" s="8" t="s">
        <v>317</v>
      </c>
      <c r="F231" s="8" t="s">
        <v>318</v>
      </c>
      <c r="G231" s="8" t="s">
        <v>116</v>
      </c>
      <c r="H231" s="8" t="s">
        <v>218</v>
      </c>
      <c r="I231" s="8" t="s">
        <v>262</v>
      </c>
      <c r="J231" s="8" t="s">
        <v>315</v>
      </c>
      <c r="K231" s="76" t="s">
        <v>30</v>
      </c>
      <c r="L231" s="76" t="s">
        <v>98</v>
      </c>
      <c r="M231" s="8" t="str">
        <f t="shared" si="7"/>
        <v>112Vigilancia en salud públicaSUBREDB. ENERO 2025</v>
      </c>
      <c r="N231" s="83">
        <v>99728736</v>
      </c>
      <c r="O231" s="84">
        <v>102949974.1728</v>
      </c>
      <c r="P231" s="83"/>
      <c r="Q231" s="83">
        <v>1</v>
      </c>
      <c r="R231" s="83">
        <v>0</v>
      </c>
      <c r="S231" s="84">
        <v>102949974.1728</v>
      </c>
      <c r="T231" s="83">
        <v>0</v>
      </c>
      <c r="U231" s="83">
        <v>1</v>
      </c>
      <c r="V231" s="83">
        <v>0</v>
      </c>
      <c r="W231" s="91">
        <v>102949974.1728</v>
      </c>
    </row>
    <row r="232" spans="2:23" ht="101.25" hidden="1" customHeight="1" x14ac:dyDescent="0.25">
      <c r="B232" s="70">
        <v>115</v>
      </c>
      <c r="C232" s="76" t="s">
        <v>69</v>
      </c>
      <c r="D232" s="8" t="str">
        <f t="shared" si="8"/>
        <v>115Vigilancia en salud pública</v>
      </c>
      <c r="E232" s="8" t="s">
        <v>317</v>
      </c>
      <c r="F232" s="8" t="s">
        <v>318</v>
      </c>
      <c r="G232" s="8" t="s">
        <v>116</v>
      </c>
      <c r="H232" s="8" t="s">
        <v>219</v>
      </c>
      <c r="I232" s="8" t="s">
        <v>262</v>
      </c>
      <c r="J232" s="8" t="s">
        <v>315</v>
      </c>
      <c r="K232" s="76" t="s">
        <v>30</v>
      </c>
      <c r="L232" s="76" t="s">
        <v>98</v>
      </c>
      <c r="M232" s="8" t="str">
        <f t="shared" si="7"/>
        <v>115Vigilancia en salud públicaSUBREDB. ENERO 2025</v>
      </c>
      <c r="N232" s="83">
        <v>3296912</v>
      </c>
      <c r="O232" s="84">
        <v>3403402.2576000001</v>
      </c>
      <c r="P232" s="83"/>
      <c r="Q232" s="83">
        <v>12</v>
      </c>
      <c r="R232" s="83">
        <v>0</v>
      </c>
      <c r="S232" s="84">
        <v>40840827.091200002</v>
      </c>
      <c r="T232" s="83">
        <v>0</v>
      </c>
      <c r="U232" s="83">
        <v>11.5999577786729</v>
      </c>
      <c r="V232" s="83">
        <v>0</v>
      </c>
      <c r="W232" s="91">
        <v>39479322.492000028</v>
      </c>
    </row>
    <row r="233" spans="2:23" ht="101.25" hidden="1" customHeight="1" x14ac:dyDescent="0.25">
      <c r="B233" s="70">
        <v>116</v>
      </c>
      <c r="C233" s="76" t="s">
        <v>69</v>
      </c>
      <c r="D233" s="8" t="str">
        <f t="shared" si="8"/>
        <v>116Vigilancia en salud pública</v>
      </c>
      <c r="E233" s="8" t="s">
        <v>317</v>
      </c>
      <c r="F233" s="8" t="s">
        <v>318</v>
      </c>
      <c r="G233" s="8" t="s">
        <v>116</v>
      </c>
      <c r="H233" s="8" t="s">
        <v>220</v>
      </c>
      <c r="I233" s="8" t="s">
        <v>262</v>
      </c>
      <c r="J233" s="8" t="s">
        <v>315</v>
      </c>
      <c r="K233" s="76" t="s">
        <v>30</v>
      </c>
      <c r="L233" s="76" t="s">
        <v>98</v>
      </c>
      <c r="M233" s="8" t="str">
        <f t="shared" si="7"/>
        <v>116Vigilancia en salud públicaSUBREDB. ENERO 2025</v>
      </c>
      <c r="N233" s="83">
        <v>7005616</v>
      </c>
      <c r="O233" s="84">
        <v>7231897.3968000002</v>
      </c>
      <c r="P233" s="83"/>
      <c r="Q233" s="83">
        <v>1</v>
      </c>
      <c r="R233" s="83">
        <v>0</v>
      </c>
      <c r="S233" s="84">
        <v>7231897.3968000002</v>
      </c>
      <c r="T233" s="83">
        <v>0</v>
      </c>
      <c r="U233" s="83">
        <v>1</v>
      </c>
      <c r="V233" s="83">
        <v>0</v>
      </c>
      <c r="W233" s="91">
        <v>7231897.3968000002</v>
      </c>
    </row>
    <row r="234" spans="2:23" ht="101.25" hidden="1" customHeight="1" x14ac:dyDescent="0.25">
      <c r="B234" s="70">
        <v>118</v>
      </c>
      <c r="C234" s="76" t="s">
        <v>69</v>
      </c>
      <c r="D234" s="8" t="str">
        <f t="shared" si="8"/>
        <v>118Vigilancia en salud pública</v>
      </c>
      <c r="E234" s="8" t="s">
        <v>317</v>
      </c>
      <c r="F234" s="8" t="s">
        <v>318</v>
      </c>
      <c r="G234" s="8" t="s">
        <v>116</v>
      </c>
      <c r="H234" s="8" t="s">
        <v>221</v>
      </c>
      <c r="I234" s="8" t="s">
        <v>262</v>
      </c>
      <c r="J234" s="8" t="s">
        <v>315</v>
      </c>
      <c r="K234" s="76" t="s">
        <v>30</v>
      </c>
      <c r="L234" s="76" t="s">
        <v>98</v>
      </c>
      <c r="M234" s="8" t="str">
        <f t="shared" si="7"/>
        <v>118Vigilancia en salud públicaSUBREDB. ENERO 2025</v>
      </c>
      <c r="N234" s="83">
        <v>5357344</v>
      </c>
      <c r="O234" s="84">
        <v>5530386.2111999998</v>
      </c>
      <c r="P234" s="83"/>
      <c r="Q234" s="83">
        <v>1</v>
      </c>
      <c r="R234" s="83">
        <v>0</v>
      </c>
      <c r="S234" s="84">
        <v>5530386.2111999998</v>
      </c>
      <c r="T234" s="83">
        <v>0</v>
      </c>
      <c r="U234" s="83">
        <v>1</v>
      </c>
      <c r="V234" s="83">
        <v>0</v>
      </c>
      <c r="W234" s="91">
        <v>5530386.2111999998</v>
      </c>
    </row>
    <row r="235" spans="2:23" ht="101.25" hidden="1" customHeight="1" x14ac:dyDescent="0.25">
      <c r="B235" s="70">
        <v>120</v>
      </c>
      <c r="C235" s="76" t="s">
        <v>69</v>
      </c>
      <c r="D235" s="8" t="str">
        <f t="shared" si="8"/>
        <v>120Vigilancia en salud pública</v>
      </c>
      <c r="E235" s="8" t="s">
        <v>317</v>
      </c>
      <c r="F235" s="8" t="s">
        <v>318</v>
      </c>
      <c r="G235" s="8" t="s">
        <v>134</v>
      </c>
      <c r="H235" s="8" t="s">
        <v>222</v>
      </c>
      <c r="I235" s="8" t="s">
        <v>262</v>
      </c>
      <c r="J235" s="8" t="s">
        <v>315</v>
      </c>
      <c r="K235" s="76" t="s">
        <v>30</v>
      </c>
      <c r="L235" s="76" t="s">
        <v>98</v>
      </c>
      <c r="M235" s="8" t="str">
        <f t="shared" si="7"/>
        <v>120Vigilancia en salud públicaSUBREDB. ENERO 2025</v>
      </c>
      <c r="N235" s="83">
        <v>3502808</v>
      </c>
      <c r="O235" s="84">
        <v>3615948.6984000001</v>
      </c>
      <c r="P235" s="83"/>
      <c r="Q235" s="83">
        <v>1</v>
      </c>
      <c r="R235" s="83">
        <v>0</v>
      </c>
      <c r="S235" s="84">
        <v>3615948.6984000001</v>
      </c>
      <c r="T235" s="83">
        <v>0</v>
      </c>
      <c r="U235" s="83">
        <v>1</v>
      </c>
      <c r="V235" s="83">
        <v>0</v>
      </c>
      <c r="W235" s="91">
        <v>3615948.6984000001</v>
      </c>
    </row>
    <row r="236" spans="2:23" ht="101.25" hidden="1" customHeight="1" x14ac:dyDescent="0.25">
      <c r="B236" s="70">
        <v>122</v>
      </c>
      <c r="C236" s="76" t="s">
        <v>69</v>
      </c>
      <c r="D236" s="8" t="str">
        <f t="shared" si="8"/>
        <v>122Vigilancia en salud pública</v>
      </c>
      <c r="E236" s="8" t="s">
        <v>317</v>
      </c>
      <c r="F236" s="8" t="s">
        <v>318</v>
      </c>
      <c r="G236" s="8" t="s">
        <v>134</v>
      </c>
      <c r="H236" s="8" t="s">
        <v>223</v>
      </c>
      <c r="I236" s="8" t="s">
        <v>262</v>
      </c>
      <c r="J236" s="8" t="s">
        <v>315</v>
      </c>
      <c r="K236" s="76" t="s">
        <v>30</v>
      </c>
      <c r="L236" s="76" t="s">
        <v>98</v>
      </c>
      <c r="M236" s="8" t="str">
        <f t="shared" si="7"/>
        <v>122Vigilancia en salud públicaSUBREDB. ENERO 2025</v>
      </c>
      <c r="N236" s="83">
        <v>5357344</v>
      </c>
      <c r="O236" s="84">
        <v>5530386.2111999998</v>
      </c>
      <c r="P236" s="83"/>
      <c r="Q236" s="83">
        <v>1</v>
      </c>
      <c r="R236" s="83">
        <v>0</v>
      </c>
      <c r="S236" s="84">
        <v>5530386.2111999998</v>
      </c>
      <c r="T236" s="83">
        <v>0</v>
      </c>
      <c r="U236" s="83">
        <v>1</v>
      </c>
      <c r="V236" s="83">
        <v>0</v>
      </c>
      <c r="W236" s="91">
        <v>5530386.2111999998</v>
      </c>
    </row>
    <row r="237" spans="2:23" ht="101.25" hidden="1" customHeight="1" x14ac:dyDescent="0.25">
      <c r="B237" s="70">
        <v>125</v>
      </c>
      <c r="C237" s="76" t="s">
        <v>69</v>
      </c>
      <c r="D237" s="8" t="str">
        <f t="shared" si="8"/>
        <v>125Vigilancia en salud pública</v>
      </c>
      <c r="E237" s="8" t="s">
        <v>317</v>
      </c>
      <c r="F237" s="8" t="s">
        <v>318</v>
      </c>
      <c r="G237" s="8" t="s">
        <v>134</v>
      </c>
      <c r="H237" s="8" t="s">
        <v>224</v>
      </c>
      <c r="I237" s="8" t="s">
        <v>262</v>
      </c>
      <c r="J237" s="8" t="s">
        <v>315</v>
      </c>
      <c r="K237" s="76" t="s">
        <v>30</v>
      </c>
      <c r="L237" s="76" t="s">
        <v>98</v>
      </c>
      <c r="M237" s="8" t="str">
        <f t="shared" si="7"/>
        <v>125Vigilancia en salud públicaSUBREDB. ENERO 2025</v>
      </c>
      <c r="N237" s="83">
        <v>28022464</v>
      </c>
      <c r="O237" s="84">
        <v>28927589.587200001</v>
      </c>
      <c r="P237" s="83"/>
      <c r="Q237" s="83">
        <v>1</v>
      </c>
      <c r="R237" s="83">
        <v>0</v>
      </c>
      <c r="S237" s="84">
        <v>28927589.587200001</v>
      </c>
      <c r="T237" s="83">
        <v>0</v>
      </c>
      <c r="U237" s="83">
        <v>1</v>
      </c>
      <c r="V237" s="83">
        <v>0</v>
      </c>
      <c r="W237" s="91">
        <v>28927589.587200001</v>
      </c>
    </row>
    <row r="238" spans="2:23" ht="101.25" hidden="1" customHeight="1" x14ac:dyDescent="0.25">
      <c r="B238" s="70">
        <v>126</v>
      </c>
      <c r="C238" s="76" t="s">
        <v>69</v>
      </c>
      <c r="D238" s="8" t="str">
        <f t="shared" si="8"/>
        <v>126Vigilancia en salud pública</v>
      </c>
      <c r="E238" s="8" t="s">
        <v>317</v>
      </c>
      <c r="F238" s="8" t="s">
        <v>318</v>
      </c>
      <c r="G238" s="8" t="s">
        <v>134</v>
      </c>
      <c r="H238" s="8" t="s">
        <v>225</v>
      </c>
      <c r="I238" s="8" t="s">
        <v>262</v>
      </c>
      <c r="J238" s="8" t="s">
        <v>315</v>
      </c>
      <c r="K238" s="76" t="s">
        <v>30</v>
      </c>
      <c r="L238" s="76" t="s">
        <v>98</v>
      </c>
      <c r="M238" s="8" t="str">
        <f t="shared" si="7"/>
        <v>126Vigilancia en salud públicaSUBREDB. ENERO 2025</v>
      </c>
      <c r="N238" s="83">
        <v>8036016</v>
      </c>
      <c r="O238" s="84">
        <v>8295579.3168000001</v>
      </c>
      <c r="P238" s="83"/>
      <c r="Q238" s="83">
        <v>1</v>
      </c>
      <c r="R238" s="83">
        <v>0</v>
      </c>
      <c r="S238" s="83">
        <v>8295579.3168000001</v>
      </c>
      <c r="T238" s="83">
        <v>0</v>
      </c>
      <c r="U238" s="83">
        <v>1</v>
      </c>
      <c r="V238" s="83">
        <v>0</v>
      </c>
      <c r="W238" s="83">
        <v>8295579.3168000001</v>
      </c>
    </row>
    <row r="239" spans="2:23" ht="101.25" customHeight="1" x14ac:dyDescent="0.25">
      <c r="B239" s="70">
        <v>128</v>
      </c>
      <c r="C239" s="76" t="s">
        <v>69</v>
      </c>
      <c r="D239" s="8" t="str">
        <f t="shared" si="8"/>
        <v>128Vigilancia en salud pública</v>
      </c>
      <c r="E239" s="8" t="s">
        <v>317</v>
      </c>
      <c r="F239" s="8" t="s">
        <v>318</v>
      </c>
      <c r="G239" s="8" t="s">
        <v>116</v>
      </c>
      <c r="H239" s="8" t="s">
        <v>226</v>
      </c>
      <c r="I239" s="8" t="s">
        <v>262</v>
      </c>
      <c r="J239" s="8" t="s">
        <v>315</v>
      </c>
      <c r="K239" s="76" t="s">
        <v>30</v>
      </c>
      <c r="L239" s="76" t="s">
        <v>98</v>
      </c>
      <c r="M239" s="8" t="str">
        <f t="shared" si="7"/>
        <v>128Vigilancia en salud públicaSUBREDB. ENERO 2025</v>
      </c>
      <c r="N239" s="83">
        <v>7829936</v>
      </c>
      <c r="O239" s="84">
        <v>8082842.9327999996</v>
      </c>
      <c r="P239" s="83">
        <v>0.5</v>
      </c>
      <c r="Q239" s="90">
        <v>0.5</v>
      </c>
      <c r="R239" s="83">
        <v>3914968</v>
      </c>
      <c r="S239" s="84">
        <v>4041421.4663999998</v>
      </c>
      <c r="T239" s="83">
        <v>0.5</v>
      </c>
      <c r="U239" s="90">
        <v>0.5</v>
      </c>
      <c r="V239" s="83">
        <v>3914968</v>
      </c>
      <c r="W239" s="91">
        <v>4041421.4663999998</v>
      </c>
    </row>
    <row r="240" spans="2:23" ht="101.25" customHeight="1" x14ac:dyDescent="0.25">
      <c r="B240" s="70">
        <v>129</v>
      </c>
      <c r="C240" s="76" t="s">
        <v>69</v>
      </c>
      <c r="D240" s="8" t="str">
        <f t="shared" si="8"/>
        <v>129Vigilancia en salud pública</v>
      </c>
      <c r="E240" s="8" t="s">
        <v>317</v>
      </c>
      <c r="F240" s="8" t="s">
        <v>318</v>
      </c>
      <c r="G240" s="8" t="s">
        <v>116</v>
      </c>
      <c r="H240" s="8" t="s">
        <v>227</v>
      </c>
      <c r="I240" s="8" t="s">
        <v>305</v>
      </c>
      <c r="J240" s="8" t="s">
        <v>315</v>
      </c>
      <c r="K240" s="76" t="s">
        <v>30</v>
      </c>
      <c r="L240" s="76" t="s">
        <v>98</v>
      </c>
      <c r="M240" s="8" t="str">
        <f t="shared" si="7"/>
        <v>129Vigilancia en salud públicaSUBREDB. ENERO 2025</v>
      </c>
      <c r="N240" s="83">
        <v>14011416</v>
      </c>
      <c r="O240" s="84">
        <v>14463984.7368</v>
      </c>
      <c r="P240" s="83">
        <v>1.7650001256118582</v>
      </c>
      <c r="Q240" s="90">
        <v>1.7649999828711118</v>
      </c>
      <c r="R240" s="83">
        <v>24730151</v>
      </c>
      <c r="S240" s="84">
        <v>25528932.812700022</v>
      </c>
      <c r="T240" s="83">
        <v>1.7650001256118582</v>
      </c>
      <c r="U240" s="90">
        <v>1.7649999828711118</v>
      </c>
      <c r="V240" s="83">
        <v>24730151</v>
      </c>
      <c r="W240" s="91">
        <v>25528932.812700022</v>
      </c>
    </row>
    <row r="241" spans="2:23" ht="101.25" hidden="1" customHeight="1" x14ac:dyDescent="0.25">
      <c r="B241" s="70">
        <v>131</v>
      </c>
      <c r="C241" s="76" t="s">
        <v>69</v>
      </c>
      <c r="D241" s="8" t="str">
        <f t="shared" si="8"/>
        <v>131Vigilancia en salud pública</v>
      </c>
      <c r="E241" s="8" t="s">
        <v>317</v>
      </c>
      <c r="F241" s="8" t="s">
        <v>318</v>
      </c>
      <c r="G241" s="8" t="s">
        <v>116</v>
      </c>
      <c r="H241" s="8" t="s">
        <v>228</v>
      </c>
      <c r="I241" s="8" t="s">
        <v>262</v>
      </c>
      <c r="J241" s="8" t="s">
        <v>315</v>
      </c>
      <c r="K241" s="76" t="s">
        <v>30</v>
      </c>
      <c r="L241" s="76" t="s">
        <v>98</v>
      </c>
      <c r="M241" s="8" t="str">
        <f t="shared" si="7"/>
        <v>131Vigilancia en salud públicaSUBREDB. ENERO 2025</v>
      </c>
      <c r="N241" s="83">
        <v>57900200</v>
      </c>
      <c r="O241" s="84">
        <v>59770376.460000001</v>
      </c>
      <c r="P241" s="83"/>
      <c r="Q241" s="90">
        <v>1</v>
      </c>
      <c r="R241" s="83">
        <v>0</v>
      </c>
      <c r="S241" s="84">
        <v>59770376.460000001</v>
      </c>
      <c r="T241" s="90">
        <v>0</v>
      </c>
      <c r="U241" s="90">
        <v>1</v>
      </c>
      <c r="V241" s="83">
        <v>0</v>
      </c>
      <c r="W241" s="91">
        <v>59770376.460000001</v>
      </c>
    </row>
    <row r="242" spans="2:23" ht="101.25" hidden="1" customHeight="1" x14ac:dyDescent="0.25">
      <c r="B242" s="70">
        <v>133</v>
      </c>
      <c r="C242" s="76" t="s">
        <v>69</v>
      </c>
      <c r="D242" s="8" t="str">
        <f t="shared" si="8"/>
        <v>133Vigilancia en salud pública</v>
      </c>
      <c r="E242" s="8" t="s">
        <v>317</v>
      </c>
      <c r="F242" s="8" t="s">
        <v>318</v>
      </c>
      <c r="G242" s="8" t="s">
        <v>134</v>
      </c>
      <c r="H242" s="8" t="s">
        <v>229</v>
      </c>
      <c r="I242" s="8" t="s">
        <v>306</v>
      </c>
      <c r="J242" s="8" t="s">
        <v>315</v>
      </c>
      <c r="K242" s="76" t="s">
        <v>30</v>
      </c>
      <c r="L242" s="76" t="s">
        <v>98</v>
      </c>
      <c r="M242" s="8" t="str">
        <f t="shared" si="7"/>
        <v>133Vigilancia en salud públicaSUBREDB. ENERO 2025</v>
      </c>
      <c r="N242" s="83">
        <v>145580</v>
      </c>
      <c r="O242" s="84">
        <v>150282.234</v>
      </c>
      <c r="P242" s="83"/>
      <c r="Q242" s="83">
        <v>185</v>
      </c>
      <c r="R242" s="83">
        <v>0</v>
      </c>
      <c r="S242" s="83">
        <v>27802213.289999999</v>
      </c>
      <c r="T242" s="83">
        <v>0</v>
      </c>
      <c r="U242" s="83">
        <v>185</v>
      </c>
      <c r="V242" s="83">
        <v>0</v>
      </c>
      <c r="W242" s="83">
        <v>27802213.289999999</v>
      </c>
    </row>
    <row r="243" spans="2:23" ht="101.25" hidden="1" customHeight="1" x14ac:dyDescent="0.25">
      <c r="B243" s="70">
        <v>136</v>
      </c>
      <c r="C243" s="76" t="s">
        <v>69</v>
      </c>
      <c r="D243" s="8" t="str">
        <f t="shared" si="8"/>
        <v>136Vigilancia en salud pública</v>
      </c>
      <c r="E243" s="8" t="s">
        <v>317</v>
      </c>
      <c r="F243" s="8" t="s">
        <v>318</v>
      </c>
      <c r="G243" s="8" t="s">
        <v>116</v>
      </c>
      <c r="H243" s="8" t="s">
        <v>230</v>
      </c>
      <c r="I243" s="8" t="s">
        <v>262</v>
      </c>
      <c r="J243" s="8" t="s">
        <v>315</v>
      </c>
      <c r="K243" s="76" t="s">
        <v>30</v>
      </c>
      <c r="L243" s="76" t="s">
        <v>98</v>
      </c>
      <c r="M243" s="8" t="str">
        <f t="shared" si="7"/>
        <v>136Vigilancia en salud públicaSUBREDB. ENERO 2025</v>
      </c>
      <c r="N243" s="83">
        <v>33380544</v>
      </c>
      <c r="O243" s="84">
        <v>34458735.571199998</v>
      </c>
      <c r="P243" s="83"/>
      <c r="Q243" s="83">
        <v>1</v>
      </c>
      <c r="R243" s="83">
        <v>0</v>
      </c>
      <c r="S243" s="84">
        <v>34458735.571199998</v>
      </c>
      <c r="T243" s="83">
        <v>0</v>
      </c>
      <c r="U243" s="83">
        <v>1</v>
      </c>
      <c r="V243" s="83">
        <v>0</v>
      </c>
      <c r="W243" s="91">
        <v>34458735.571199998</v>
      </c>
    </row>
    <row r="244" spans="2:23" ht="101.25" hidden="1" customHeight="1" x14ac:dyDescent="0.25">
      <c r="B244" s="70">
        <v>138</v>
      </c>
      <c r="C244" s="76" t="s">
        <v>69</v>
      </c>
      <c r="D244" s="8" t="str">
        <f t="shared" si="8"/>
        <v>138Vigilancia en salud pública</v>
      </c>
      <c r="E244" s="8" t="s">
        <v>317</v>
      </c>
      <c r="F244" s="8" t="s">
        <v>318</v>
      </c>
      <c r="G244" s="8" t="s">
        <v>116</v>
      </c>
      <c r="H244" s="8" t="s">
        <v>231</v>
      </c>
      <c r="I244" s="8" t="s">
        <v>262</v>
      </c>
      <c r="J244" s="8" t="s">
        <v>315</v>
      </c>
      <c r="K244" s="76" t="s">
        <v>30</v>
      </c>
      <c r="L244" s="76" t="s">
        <v>98</v>
      </c>
      <c r="M244" s="8" t="str">
        <f t="shared" si="7"/>
        <v>138Vigilancia en salud públicaSUBREDB. ENERO 2025</v>
      </c>
      <c r="N244" s="83">
        <v>10714688</v>
      </c>
      <c r="O244" s="84">
        <v>11060772.4224</v>
      </c>
      <c r="P244" s="83"/>
      <c r="Q244" s="83">
        <v>1</v>
      </c>
      <c r="R244" s="83">
        <v>0</v>
      </c>
      <c r="S244" s="84">
        <v>11060772.4224</v>
      </c>
      <c r="T244" s="83">
        <v>0</v>
      </c>
      <c r="U244" s="83">
        <v>1</v>
      </c>
      <c r="V244" s="83">
        <v>0</v>
      </c>
      <c r="W244" s="91">
        <v>11060772.4224</v>
      </c>
    </row>
    <row r="245" spans="2:23" ht="101.25" hidden="1" customHeight="1" x14ac:dyDescent="0.25">
      <c r="B245" s="70">
        <v>139</v>
      </c>
      <c r="C245" s="76" t="s">
        <v>69</v>
      </c>
      <c r="D245" s="8" t="str">
        <f t="shared" si="8"/>
        <v>139Vigilancia en salud pública</v>
      </c>
      <c r="E245" s="8" t="s">
        <v>317</v>
      </c>
      <c r="F245" s="8" t="s">
        <v>318</v>
      </c>
      <c r="G245" s="8" t="s">
        <v>116</v>
      </c>
      <c r="H245" s="8" t="s">
        <v>232</v>
      </c>
      <c r="I245" s="8" t="s">
        <v>262</v>
      </c>
      <c r="J245" s="8" t="s">
        <v>315</v>
      </c>
      <c r="K245" s="76" t="s">
        <v>30</v>
      </c>
      <c r="L245" s="76" t="s">
        <v>98</v>
      </c>
      <c r="M245" s="8" t="str">
        <f t="shared" si="7"/>
        <v>139Vigilancia en salud públicaSUBREDB. ENERO 2025</v>
      </c>
      <c r="N245" s="83">
        <v>7005616</v>
      </c>
      <c r="O245" s="84">
        <v>7231897.3968000002</v>
      </c>
      <c r="P245" s="83"/>
      <c r="Q245" s="83">
        <v>1</v>
      </c>
      <c r="R245" s="83">
        <v>0</v>
      </c>
      <c r="S245" s="84">
        <v>7231897.3968000002</v>
      </c>
      <c r="T245" s="83">
        <v>0</v>
      </c>
      <c r="U245" s="83">
        <v>1</v>
      </c>
      <c r="V245" s="83">
        <v>0</v>
      </c>
      <c r="W245" s="91">
        <v>7231897.3968000002</v>
      </c>
    </row>
    <row r="246" spans="2:23" ht="101.25" hidden="1" customHeight="1" x14ac:dyDescent="0.25">
      <c r="B246" s="70">
        <v>140</v>
      </c>
      <c r="C246" s="76" t="s">
        <v>69</v>
      </c>
      <c r="D246" s="8" t="str">
        <f t="shared" si="8"/>
        <v>140Vigilancia en salud pública</v>
      </c>
      <c r="E246" s="8" t="s">
        <v>317</v>
      </c>
      <c r="F246" s="8" t="s">
        <v>318</v>
      </c>
      <c r="G246" s="8" t="s">
        <v>116</v>
      </c>
      <c r="H246" s="8" t="s">
        <v>233</v>
      </c>
      <c r="I246" s="8" t="s">
        <v>262</v>
      </c>
      <c r="J246" s="8" t="s">
        <v>315</v>
      </c>
      <c r="K246" s="76" t="s">
        <v>30</v>
      </c>
      <c r="L246" s="76" t="s">
        <v>98</v>
      </c>
      <c r="M246" s="8" t="str">
        <f t="shared" si="7"/>
        <v>140Vigilancia en salud públicaSUBREDB. ENERO 2025</v>
      </c>
      <c r="N246" s="83">
        <v>18132464</v>
      </c>
      <c r="O246" s="84">
        <v>18718142.587200001</v>
      </c>
      <c r="P246" s="83"/>
      <c r="Q246" s="83">
        <v>1</v>
      </c>
      <c r="R246" s="83">
        <v>0</v>
      </c>
      <c r="S246" s="84">
        <v>18718142.587200001</v>
      </c>
      <c r="T246" s="83">
        <v>0</v>
      </c>
      <c r="U246" s="83">
        <v>1</v>
      </c>
      <c r="V246" s="83">
        <v>0</v>
      </c>
      <c r="W246" s="91">
        <v>18718142.587200001</v>
      </c>
    </row>
    <row r="247" spans="2:23" ht="101.25" hidden="1" customHeight="1" x14ac:dyDescent="0.25">
      <c r="B247" s="70">
        <v>142</v>
      </c>
      <c r="C247" s="76" t="s">
        <v>69</v>
      </c>
      <c r="D247" s="8" t="str">
        <f t="shared" si="8"/>
        <v>142Vigilancia en salud pública</v>
      </c>
      <c r="E247" s="8" t="s">
        <v>317</v>
      </c>
      <c r="F247" s="8" t="s">
        <v>318</v>
      </c>
      <c r="G247" s="8" t="s">
        <v>116</v>
      </c>
      <c r="H247" s="8" t="s">
        <v>234</v>
      </c>
      <c r="I247" s="8" t="s">
        <v>262</v>
      </c>
      <c r="J247" s="8" t="s">
        <v>315</v>
      </c>
      <c r="K247" s="76" t="s">
        <v>30</v>
      </c>
      <c r="L247" s="76" t="s">
        <v>98</v>
      </c>
      <c r="M247" s="8" t="str">
        <f t="shared" si="7"/>
        <v>142Vigilancia en salud públicaSUBREDB. ENERO 2025</v>
      </c>
      <c r="N247" s="83">
        <v>88807600</v>
      </c>
      <c r="O247" s="84">
        <v>91676085.480000004</v>
      </c>
      <c r="P247" s="83"/>
      <c r="Q247" s="83">
        <v>1</v>
      </c>
      <c r="R247" s="83">
        <v>0</v>
      </c>
      <c r="S247" s="84">
        <v>91676085.480000004</v>
      </c>
      <c r="T247" s="83">
        <v>0</v>
      </c>
      <c r="U247" s="83">
        <v>0.96938458318637799</v>
      </c>
      <c r="V247" s="83">
        <v>0</v>
      </c>
      <c r="W247" s="91">
        <v>88869383.911188558</v>
      </c>
    </row>
    <row r="248" spans="2:23" ht="101.25" customHeight="1" x14ac:dyDescent="0.25">
      <c r="B248" s="70">
        <v>144</v>
      </c>
      <c r="C248" s="76" t="s">
        <v>69</v>
      </c>
      <c r="D248" s="8" t="str">
        <f t="shared" si="8"/>
        <v>144Vigilancia en salud pública</v>
      </c>
      <c r="E248" s="8" t="s">
        <v>317</v>
      </c>
      <c r="F248" s="8" t="s">
        <v>318</v>
      </c>
      <c r="G248" s="8" t="s">
        <v>134</v>
      </c>
      <c r="H248" s="8" t="s">
        <v>235</v>
      </c>
      <c r="I248" s="8" t="s">
        <v>306</v>
      </c>
      <c r="J248" s="8" t="s">
        <v>315</v>
      </c>
      <c r="K248" s="76" t="s">
        <v>30</v>
      </c>
      <c r="L248" s="76" t="s">
        <v>98</v>
      </c>
      <c r="M248" s="8" t="str">
        <f t="shared" si="7"/>
        <v>144Vigilancia en salud públicaSUBREDB. ENERO 2025</v>
      </c>
      <c r="N248" s="83">
        <v>201570</v>
      </c>
      <c r="O248" s="84">
        <v>208080.71100000001</v>
      </c>
      <c r="P248" s="83">
        <v>1071.45365381753</v>
      </c>
      <c r="Q248" s="83">
        <v>35.546346182469961</v>
      </c>
      <c r="R248" s="83">
        <v>215972912.99999952</v>
      </c>
      <c r="S248" s="84">
        <v>7396508.9871004857</v>
      </c>
      <c r="T248" s="83">
        <v>1071.45365381753</v>
      </c>
      <c r="U248" s="83">
        <v>35.546346182469961</v>
      </c>
      <c r="V248" s="83">
        <v>215972912.99999952</v>
      </c>
      <c r="W248" s="91">
        <v>7396508.9871004857</v>
      </c>
    </row>
    <row r="249" spans="2:23" ht="101.25" hidden="1" customHeight="1" x14ac:dyDescent="0.25">
      <c r="B249" s="70">
        <v>146</v>
      </c>
      <c r="C249" s="76" t="s">
        <v>69</v>
      </c>
      <c r="D249" s="8" t="str">
        <f t="shared" si="8"/>
        <v>146Vigilancia en salud pública</v>
      </c>
      <c r="E249" s="8" t="s">
        <v>317</v>
      </c>
      <c r="F249" s="8" t="s">
        <v>318</v>
      </c>
      <c r="G249" s="8" t="s">
        <v>116</v>
      </c>
      <c r="H249" s="8" t="s">
        <v>236</v>
      </c>
      <c r="I249" s="8" t="s">
        <v>262</v>
      </c>
      <c r="J249" s="8" t="s">
        <v>315</v>
      </c>
      <c r="K249" s="76" t="s">
        <v>30</v>
      </c>
      <c r="L249" s="76" t="s">
        <v>98</v>
      </c>
      <c r="M249" s="8" t="str">
        <f t="shared" si="7"/>
        <v>146Vigilancia en salud públicaSUBREDB. ENERO 2025</v>
      </c>
      <c r="N249" s="83">
        <v>7005616</v>
      </c>
      <c r="O249" s="84">
        <v>7231897.3968000002</v>
      </c>
      <c r="P249" s="83"/>
      <c r="Q249" s="83">
        <v>1</v>
      </c>
      <c r="R249" s="83">
        <v>0</v>
      </c>
      <c r="S249" s="84">
        <v>7231897.3968000002</v>
      </c>
      <c r="T249" s="83">
        <v>0</v>
      </c>
      <c r="U249" s="83">
        <v>1</v>
      </c>
      <c r="V249" s="83">
        <v>0</v>
      </c>
      <c r="W249" s="91">
        <v>7231897.3968000002</v>
      </c>
    </row>
    <row r="250" spans="2:23" ht="101.25" hidden="1" customHeight="1" x14ac:dyDescent="0.25">
      <c r="B250" s="70">
        <v>147</v>
      </c>
      <c r="C250" s="76" t="s">
        <v>69</v>
      </c>
      <c r="D250" s="8" t="str">
        <f t="shared" si="8"/>
        <v>147Vigilancia en salud pública</v>
      </c>
      <c r="E250" s="8" t="s">
        <v>317</v>
      </c>
      <c r="F250" s="8" t="s">
        <v>318</v>
      </c>
      <c r="G250" s="8" t="s">
        <v>116</v>
      </c>
      <c r="H250" s="8" t="s">
        <v>237</v>
      </c>
      <c r="I250" s="8" t="s">
        <v>262</v>
      </c>
      <c r="J250" s="8" t="s">
        <v>315</v>
      </c>
      <c r="K250" s="76" t="s">
        <v>30</v>
      </c>
      <c r="L250" s="76" t="s">
        <v>98</v>
      </c>
      <c r="M250" s="8" t="str">
        <f t="shared" si="7"/>
        <v>147Vigilancia en salud públicaSUBREDB. ENERO 2025</v>
      </c>
      <c r="N250" s="83">
        <v>6181480</v>
      </c>
      <c r="O250" s="84">
        <v>6381141.8039999995</v>
      </c>
      <c r="P250" s="83"/>
      <c r="Q250" s="83">
        <v>1</v>
      </c>
      <c r="R250" s="83">
        <v>0</v>
      </c>
      <c r="S250" s="84">
        <v>6381141.8039999995</v>
      </c>
      <c r="T250" s="83">
        <v>0</v>
      </c>
      <c r="U250" s="83">
        <v>1</v>
      </c>
      <c r="V250" s="83">
        <v>0</v>
      </c>
      <c r="W250" s="91">
        <v>6381141.8039999995</v>
      </c>
    </row>
    <row r="251" spans="2:23" ht="101.25" hidden="1" customHeight="1" x14ac:dyDescent="0.25">
      <c r="B251" s="70">
        <v>148</v>
      </c>
      <c r="C251" s="76" t="s">
        <v>69</v>
      </c>
      <c r="D251" s="8" t="str">
        <f t="shared" si="8"/>
        <v>148Vigilancia en salud pública</v>
      </c>
      <c r="E251" s="8" t="s">
        <v>317</v>
      </c>
      <c r="F251" s="8" t="s">
        <v>318</v>
      </c>
      <c r="G251" s="8" t="s">
        <v>116</v>
      </c>
      <c r="H251" s="8" t="s">
        <v>238</v>
      </c>
      <c r="I251" s="8" t="s">
        <v>262</v>
      </c>
      <c r="J251" s="8" t="s">
        <v>315</v>
      </c>
      <c r="K251" s="76" t="s">
        <v>30</v>
      </c>
      <c r="L251" s="76" t="s">
        <v>98</v>
      </c>
      <c r="M251" s="8" t="str">
        <f t="shared" si="7"/>
        <v>148Vigilancia en salud públicaSUBREDB. ENERO 2025</v>
      </c>
      <c r="N251" s="83">
        <v>5357344</v>
      </c>
      <c r="O251" s="84">
        <v>5530386.2111999998</v>
      </c>
      <c r="P251" s="83"/>
      <c r="Q251" s="90">
        <v>1</v>
      </c>
      <c r="R251" s="83">
        <v>0</v>
      </c>
      <c r="S251" s="84">
        <v>5530386.2111999998</v>
      </c>
      <c r="T251" s="83">
        <v>0</v>
      </c>
      <c r="U251" s="90">
        <v>1</v>
      </c>
      <c r="V251" s="83">
        <v>0</v>
      </c>
      <c r="W251" s="91">
        <v>5530386.2111999998</v>
      </c>
    </row>
    <row r="252" spans="2:23" ht="101.25" hidden="1" customHeight="1" x14ac:dyDescent="0.25">
      <c r="B252" s="70">
        <v>150</v>
      </c>
      <c r="C252" s="76" t="s">
        <v>69</v>
      </c>
      <c r="D252" s="8" t="str">
        <f t="shared" si="8"/>
        <v>150Vigilancia en salud pública</v>
      </c>
      <c r="E252" s="8" t="s">
        <v>317</v>
      </c>
      <c r="F252" s="8" t="s">
        <v>318</v>
      </c>
      <c r="G252" s="8" t="s">
        <v>134</v>
      </c>
      <c r="H252" s="8" t="s">
        <v>239</v>
      </c>
      <c r="I252" s="8" t="s">
        <v>262</v>
      </c>
      <c r="J252" s="8" t="s">
        <v>315</v>
      </c>
      <c r="K252" s="76" t="s">
        <v>30</v>
      </c>
      <c r="L252" s="76" t="s">
        <v>98</v>
      </c>
      <c r="M252" s="8" t="str">
        <f t="shared" si="7"/>
        <v>150Vigilancia en salud públicaSUBREDB. ENERO 2025</v>
      </c>
      <c r="N252" s="83">
        <v>3296912</v>
      </c>
      <c r="O252" s="84">
        <v>3403402.2576000001</v>
      </c>
      <c r="P252" s="83"/>
      <c r="Q252" s="90">
        <v>1</v>
      </c>
      <c r="R252" s="83">
        <v>0</v>
      </c>
      <c r="S252" s="84">
        <v>3403402.2576000001</v>
      </c>
      <c r="T252" s="83">
        <v>0</v>
      </c>
      <c r="U252" s="90">
        <v>1</v>
      </c>
      <c r="V252" s="83">
        <v>0</v>
      </c>
      <c r="W252" s="91">
        <v>3403402.2576000001</v>
      </c>
    </row>
    <row r="253" spans="2:23" ht="101.25" hidden="1" customHeight="1" x14ac:dyDescent="0.25">
      <c r="B253" s="70">
        <v>152</v>
      </c>
      <c r="C253" s="76" t="s">
        <v>69</v>
      </c>
      <c r="D253" s="8" t="str">
        <f t="shared" si="8"/>
        <v>152Vigilancia en salud pública</v>
      </c>
      <c r="E253" s="8" t="s">
        <v>317</v>
      </c>
      <c r="F253" s="8" t="s">
        <v>318</v>
      </c>
      <c r="G253" s="8" t="s">
        <v>116</v>
      </c>
      <c r="H253" s="8" t="s">
        <v>240</v>
      </c>
      <c r="I253" s="8" t="s">
        <v>262</v>
      </c>
      <c r="J253" s="8" t="s">
        <v>315</v>
      </c>
      <c r="K253" s="76" t="s">
        <v>30</v>
      </c>
      <c r="L253" s="76" t="s">
        <v>98</v>
      </c>
      <c r="M253" s="8" t="str">
        <f t="shared" si="7"/>
        <v>152Vigilancia en salud públicaSUBREDB. ENERO 2025</v>
      </c>
      <c r="N253" s="83">
        <v>22871752</v>
      </c>
      <c r="O253" s="84">
        <v>23610509.589600001</v>
      </c>
      <c r="P253" s="83"/>
      <c r="Q253" s="90">
        <v>1</v>
      </c>
      <c r="R253" s="83">
        <v>0</v>
      </c>
      <c r="S253" s="84">
        <v>23610509.589600001</v>
      </c>
      <c r="T253" s="83">
        <v>0</v>
      </c>
      <c r="U253" s="90">
        <v>1</v>
      </c>
      <c r="V253" s="83">
        <v>0</v>
      </c>
      <c r="W253" s="91">
        <v>23610509.589600001</v>
      </c>
    </row>
    <row r="254" spans="2:23" ht="101.25" hidden="1" customHeight="1" x14ac:dyDescent="0.25">
      <c r="B254" s="70">
        <v>153</v>
      </c>
      <c r="C254" s="76" t="s">
        <v>69</v>
      </c>
      <c r="D254" s="8" t="str">
        <f t="shared" si="8"/>
        <v>153Vigilancia en salud pública</v>
      </c>
      <c r="E254" s="8" t="s">
        <v>317</v>
      </c>
      <c r="F254" s="8" t="s">
        <v>318</v>
      </c>
      <c r="G254" s="8" t="s">
        <v>116</v>
      </c>
      <c r="H254" s="8" t="s">
        <v>241</v>
      </c>
      <c r="I254" s="8" t="s">
        <v>262</v>
      </c>
      <c r="J254" s="8" t="s">
        <v>315</v>
      </c>
      <c r="K254" s="76" t="s">
        <v>30</v>
      </c>
      <c r="L254" s="76" t="s">
        <v>98</v>
      </c>
      <c r="M254" s="8" t="str">
        <f t="shared" si="7"/>
        <v>153Vigilancia en salud públicaSUBREDB. ENERO 2025</v>
      </c>
      <c r="N254" s="83">
        <v>28434992</v>
      </c>
      <c r="O254" s="84">
        <v>29353442.241599999</v>
      </c>
      <c r="P254" s="83"/>
      <c r="Q254" s="90">
        <v>1</v>
      </c>
      <c r="R254" s="83">
        <v>0</v>
      </c>
      <c r="S254" s="84">
        <v>29353442.241599999</v>
      </c>
      <c r="T254" s="90">
        <v>0</v>
      </c>
      <c r="U254" s="90">
        <v>1</v>
      </c>
      <c r="V254" s="83">
        <v>0</v>
      </c>
      <c r="W254" s="91">
        <v>29353442.241599999</v>
      </c>
    </row>
    <row r="255" spans="2:23" ht="101.25" hidden="1" customHeight="1" x14ac:dyDescent="0.25">
      <c r="B255" s="70">
        <v>156</v>
      </c>
      <c r="C255" s="76" t="s">
        <v>69</v>
      </c>
      <c r="D255" s="8" t="str">
        <f t="shared" si="8"/>
        <v>156Vigilancia en salud pública</v>
      </c>
      <c r="E255" s="8" t="s">
        <v>317</v>
      </c>
      <c r="F255" s="8" t="s">
        <v>318</v>
      </c>
      <c r="G255" s="8" t="s">
        <v>116</v>
      </c>
      <c r="H255" s="8" t="s">
        <v>242</v>
      </c>
      <c r="I255" s="8" t="s">
        <v>262</v>
      </c>
      <c r="J255" s="8" t="s">
        <v>315</v>
      </c>
      <c r="K255" s="76" t="s">
        <v>30</v>
      </c>
      <c r="L255" s="76" t="s">
        <v>98</v>
      </c>
      <c r="M255" s="8" t="str">
        <f t="shared" si="7"/>
        <v>156Vigilancia en salud públicaSUBREDB. ENERO 2025</v>
      </c>
      <c r="N255" s="83">
        <v>3296912</v>
      </c>
      <c r="O255" s="84">
        <v>3403402.2576000001</v>
      </c>
      <c r="P255" s="83"/>
      <c r="Q255" s="83">
        <v>1</v>
      </c>
      <c r="R255" s="83">
        <v>0</v>
      </c>
      <c r="S255" s="83">
        <v>3403402.2576000001</v>
      </c>
      <c r="T255" s="83">
        <v>0</v>
      </c>
      <c r="U255" s="83">
        <v>1</v>
      </c>
      <c r="V255" s="83">
        <v>0</v>
      </c>
      <c r="W255" s="83">
        <v>3403402.2576000001</v>
      </c>
    </row>
    <row r="256" spans="2:23" ht="101.25" hidden="1" customHeight="1" x14ac:dyDescent="0.25">
      <c r="B256" s="70">
        <v>158</v>
      </c>
      <c r="C256" s="76" t="s">
        <v>69</v>
      </c>
      <c r="D256" s="8" t="str">
        <f t="shared" si="8"/>
        <v>158Vigilancia en salud pública</v>
      </c>
      <c r="E256" s="8" t="s">
        <v>317</v>
      </c>
      <c r="F256" s="8" t="s">
        <v>318</v>
      </c>
      <c r="G256" s="8" t="s">
        <v>116</v>
      </c>
      <c r="H256" s="8" t="s">
        <v>243</v>
      </c>
      <c r="I256" s="8" t="s">
        <v>262</v>
      </c>
      <c r="J256" s="8" t="s">
        <v>315</v>
      </c>
      <c r="K256" s="76" t="s">
        <v>30</v>
      </c>
      <c r="L256" s="76" t="s">
        <v>98</v>
      </c>
      <c r="M256" s="8" t="str">
        <f t="shared" si="7"/>
        <v>158Vigilancia en salud públicaSUBREDB. ENERO 2025</v>
      </c>
      <c r="N256" s="83">
        <v>30907952</v>
      </c>
      <c r="O256" s="84">
        <v>31906278.849599998</v>
      </c>
      <c r="P256" s="83"/>
      <c r="Q256" s="83">
        <v>0</v>
      </c>
      <c r="R256" s="83">
        <v>0</v>
      </c>
      <c r="S256" s="84">
        <v>0</v>
      </c>
      <c r="T256" s="83">
        <v>0</v>
      </c>
      <c r="U256" s="83">
        <v>0</v>
      </c>
      <c r="V256" s="83">
        <v>0</v>
      </c>
      <c r="W256" s="91">
        <v>0</v>
      </c>
    </row>
    <row r="257" spans="2:23" ht="101.25" hidden="1" customHeight="1" x14ac:dyDescent="0.25">
      <c r="B257" s="70">
        <v>15</v>
      </c>
      <c r="C257" s="76" t="s">
        <v>72</v>
      </c>
      <c r="D257" s="8" t="str">
        <f t="shared" si="8"/>
        <v>15Entorno Cuidador Institucional “Bienestar en nuestro entorno institucional”</v>
      </c>
      <c r="E257" s="8" t="s">
        <v>319</v>
      </c>
      <c r="F257" s="8" t="s">
        <v>318</v>
      </c>
      <c r="G257" s="8" t="s">
        <v>119</v>
      </c>
      <c r="H257" s="8" t="s">
        <v>244</v>
      </c>
      <c r="I257" s="8" t="s">
        <v>273</v>
      </c>
      <c r="J257" s="8" t="s">
        <v>316</v>
      </c>
      <c r="K257" s="76" t="s">
        <v>31</v>
      </c>
      <c r="L257" s="76" t="s">
        <v>98</v>
      </c>
      <c r="M257" s="8" t="str">
        <f t="shared" si="7"/>
        <v>15Entorno Cuidador Institucional “Bienestar en nuestro entorno institucional”DISTRITOB. ENERO 2025</v>
      </c>
      <c r="N257" s="83">
        <v>345874</v>
      </c>
      <c r="O257" s="84">
        <v>357045.73019999999</v>
      </c>
      <c r="P257" s="83"/>
      <c r="Q257" s="83">
        <v>112</v>
      </c>
      <c r="R257" s="83">
        <v>0</v>
      </c>
      <c r="S257" s="84">
        <v>39989121.782399997</v>
      </c>
      <c r="T257" s="83"/>
      <c r="U257" s="83">
        <v>112</v>
      </c>
      <c r="V257" s="83">
        <v>0</v>
      </c>
      <c r="W257" s="91">
        <v>39989121.782399997</v>
      </c>
    </row>
    <row r="258" spans="2:23" ht="101.25" hidden="1" customHeight="1" x14ac:dyDescent="0.25">
      <c r="B258" s="70">
        <v>18</v>
      </c>
      <c r="C258" s="76" t="s">
        <v>72</v>
      </c>
      <c r="D258" s="8" t="str">
        <f t="shared" si="8"/>
        <v>18Entorno Cuidador Institucional “Bienestar en nuestro entorno institucional”</v>
      </c>
      <c r="E258" s="8" t="s">
        <v>319</v>
      </c>
      <c r="F258" s="8" t="s">
        <v>318</v>
      </c>
      <c r="G258" s="8" t="s">
        <v>119</v>
      </c>
      <c r="H258" s="8" t="s">
        <v>245</v>
      </c>
      <c r="I258" s="8" t="s">
        <v>273</v>
      </c>
      <c r="J258" s="8" t="s">
        <v>316</v>
      </c>
      <c r="K258" s="76" t="s">
        <v>31</v>
      </c>
      <c r="L258" s="76" t="s">
        <v>98</v>
      </c>
      <c r="M258" s="8" t="str">
        <f t="shared" si="7"/>
        <v>18Entorno Cuidador Institucional “Bienestar en nuestro entorno institucional”DISTRITOB. ENERO 2025</v>
      </c>
      <c r="N258" s="83">
        <v>287001</v>
      </c>
      <c r="O258" s="84">
        <v>296271.1323</v>
      </c>
      <c r="P258" s="83"/>
      <c r="Q258" s="83">
        <v>112</v>
      </c>
      <c r="R258" s="83">
        <v>0</v>
      </c>
      <c r="S258" s="84">
        <v>33182366.817600001</v>
      </c>
      <c r="T258" s="83"/>
      <c r="U258" s="83">
        <v>112</v>
      </c>
      <c r="V258" s="83">
        <v>0</v>
      </c>
      <c r="W258" s="91">
        <v>33182366.817600001</v>
      </c>
    </row>
    <row r="259" spans="2:23" ht="101.25" hidden="1" customHeight="1" x14ac:dyDescent="0.25">
      <c r="B259" s="70">
        <v>31</v>
      </c>
      <c r="C259" s="76" t="s">
        <v>73</v>
      </c>
      <c r="D259" s="8" t="str">
        <f t="shared" si="8"/>
        <v>31Entorno cuidador Laboral “Bienestar en nuestro entorno laboral”</v>
      </c>
      <c r="E259" s="8" t="s">
        <v>319</v>
      </c>
      <c r="F259" s="8" t="s">
        <v>318</v>
      </c>
      <c r="G259" s="8" t="s">
        <v>122</v>
      </c>
      <c r="H259" s="8" t="s">
        <v>246</v>
      </c>
      <c r="I259" s="8" t="s">
        <v>307</v>
      </c>
      <c r="J259" s="8" t="s">
        <v>316</v>
      </c>
      <c r="K259" s="76" t="s">
        <v>31</v>
      </c>
      <c r="L259" s="76" t="s">
        <v>98</v>
      </c>
      <c r="M259" s="8" t="str">
        <f t="shared" ref="M259:M322" si="9">+D259&amp;K259&amp;L259</f>
        <v>31Entorno cuidador Laboral “Bienestar en nuestro entorno laboral”DISTRITOB. ENERO 2025</v>
      </c>
      <c r="N259" s="83">
        <v>7005616</v>
      </c>
      <c r="O259" s="84">
        <v>7231897.3968000002</v>
      </c>
      <c r="P259" s="83"/>
      <c r="Q259" s="83">
        <v>1</v>
      </c>
      <c r="R259" s="83">
        <v>0</v>
      </c>
      <c r="S259" s="84">
        <v>7231897.3968000002</v>
      </c>
      <c r="T259" s="83"/>
      <c r="U259" s="83">
        <v>1</v>
      </c>
      <c r="V259" s="83">
        <v>0</v>
      </c>
      <c r="W259" s="91">
        <v>7231897.3968000002</v>
      </c>
    </row>
    <row r="260" spans="2:23" ht="101.25" hidden="1" customHeight="1" x14ac:dyDescent="0.25">
      <c r="B260" s="70">
        <v>33</v>
      </c>
      <c r="C260" s="76" t="s">
        <v>73</v>
      </c>
      <c r="D260" s="8" t="str">
        <f t="shared" ref="D260:D323" si="10">+B260&amp;C260</f>
        <v>33Entorno cuidador Laboral “Bienestar en nuestro entorno laboral”</v>
      </c>
      <c r="E260" s="8" t="s">
        <v>319</v>
      </c>
      <c r="F260" s="8" t="s">
        <v>318</v>
      </c>
      <c r="G260" s="8" t="s">
        <v>122</v>
      </c>
      <c r="H260" s="8" t="s">
        <v>247</v>
      </c>
      <c r="I260" s="8" t="s">
        <v>308</v>
      </c>
      <c r="J260" s="8" t="s">
        <v>316</v>
      </c>
      <c r="K260" s="76" t="s">
        <v>31</v>
      </c>
      <c r="L260" s="76" t="s">
        <v>98</v>
      </c>
      <c r="M260" s="8" t="str">
        <f t="shared" si="9"/>
        <v>33Entorno cuidador Laboral “Bienestar en nuestro entorno laboral”DISTRITOB. ENERO 2025</v>
      </c>
      <c r="N260" s="83">
        <v>6181480</v>
      </c>
      <c r="O260" s="84">
        <v>6381141.8039999995</v>
      </c>
      <c r="P260" s="83"/>
      <c r="Q260" s="83">
        <v>1</v>
      </c>
      <c r="R260" s="83">
        <v>0</v>
      </c>
      <c r="S260" s="84">
        <v>6381141.8039999995</v>
      </c>
      <c r="T260" s="83"/>
      <c r="U260" s="83">
        <v>1</v>
      </c>
      <c r="V260" s="83">
        <v>0</v>
      </c>
      <c r="W260" s="91">
        <v>6381141.8039999995</v>
      </c>
    </row>
    <row r="261" spans="2:23" ht="101.25" hidden="1" customHeight="1" x14ac:dyDescent="0.25">
      <c r="B261" s="70">
        <v>40</v>
      </c>
      <c r="C261" s="76" t="s">
        <v>73</v>
      </c>
      <c r="D261" s="8" t="str">
        <f t="shared" si="10"/>
        <v>40Entorno cuidador Laboral “Bienestar en nuestro entorno laboral”</v>
      </c>
      <c r="E261" s="8" t="s">
        <v>319</v>
      </c>
      <c r="F261" s="8" t="s">
        <v>318</v>
      </c>
      <c r="G261" s="8" t="s">
        <v>122</v>
      </c>
      <c r="H261" s="8" t="s">
        <v>248</v>
      </c>
      <c r="I261" s="8" t="s">
        <v>309</v>
      </c>
      <c r="J261" s="8" t="s">
        <v>316</v>
      </c>
      <c r="K261" s="76" t="s">
        <v>31</v>
      </c>
      <c r="L261" s="76" t="s">
        <v>98</v>
      </c>
      <c r="M261" s="8" t="str">
        <f t="shared" si="9"/>
        <v>40Entorno cuidador Laboral “Bienestar en nuestro entorno laboral”DISTRITOB. ENERO 2025</v>
      </c>
      <c r="N261" s="83">
        <v>125201</v>
      </c>
      <c r="O261" s="84">
        <v>129244.9923</v>
      </c>
      <c r="P261" s="83"/>
      <c r="Q261" s="83">
        <v>56</v>
      </c>
      <c r="R261" s="83">
        <v>0</v>
      </c>
      <c r="S261" s="84">
        <v>7237719.5687999995</v>
      </c>
      <c r="T261" s="83"/>
      <c r="U261" s="83">
        <v>56</v>
      </c>
      <c r="V261" s="83">
        <v>0</v>
      </c>
      <c r="W261" s="91">
        <v>7237719.5687999995</v>
      </c>
    </row>
    <row r="262" spans="2:23" ht="101.25" hidden="1" customHeight="1" x14ac:dyDescent="0.25">
      <c r="B262" s="70">
        <v>49</v>
      </c>
      <c r="C262" s="76" t="s">
        <v>74</v>
      </c>
      <c r="D262" s="8" t="str">
        <f t="shared" si="10"/>
        <v>49Entorno cuidador comunitaria “Bienestar con nuestras comunidades”</v>
      </c>
      <c r="E262" s="8" t="s">
        <v>319</v>
      </c>
      <c r="F262" s="8" t="s">
        <v>318</v>
      </c>
      <c r="G262" s="8" t="s">
        <v>124</v>
      </c>
      <c r="H262" s="8" t="s">
        <v>249</v>
      </c>
      <c r="I262" s="8" t="s">
        <v>286</v>
      </c>
      <c r="J262" s="8" t="s">
        <v>316</v>
      </c>
      <c r="K262" s="76" t="s">
        <v>31</v>
      </c>
      <c r="L262" s="76" t="s">
        <v>98</v>
      </c>
      <c r="M262" s="8" t="str">
        <f t="shared" si="9"/>
        <v>49Entorno cuidador comunitaria “Bienestar con nuestras comunidades”DISTRITOB. ENERO 2025</v>
      </c>
      <c r="N262" s="83">
        <v>16072032</v>
      </c>
      <c r="O262" s="84">
        <v>16591158.6336</v>
      </c>
      <c r="P262" s="83"/>
      <c r="Q262" s="83">
        <v>1</v>
      </c>
      <c r="R262" s="83">
        <v>0</v>
      </c>
      <c r="S262" s="84">
        <v>16591158.6336</v>
      </c>
      <c r="T262" s="83"/>
      <c r="U262" s="83">
        <v>1</v>
      </c>
      <c r="V262" s="83">
        <v>0</v>
      </c>
      <c r="W262" s="91">
        <v>16591158.6336</v>
      </c>
    </row>
    <row r="263" spans="2:23" ht="101.25" hidden="1" customHeight="1" x14ac:dyDescent="0.25">
      <c r="B263" s="70">
        <v>56</v>
      </c>
      <c r="C263" s="76" t="s">
        <v>75</v>
      </c>
      <c r="D263" s="8" t="str">
        <f t="shared" si="10"/>
        <v>56Entorno cuidador educativo “Bienestar en nuestro entorno educativo”</v>
      </c>
      <c r="E263" s="8" t="s">
        <v>319</v>
      </c>
      <c r="F263" s="8" t="s">
        <v>318</v>
      </c>
      <c r="G263" s="8" t="s">
        <v>127</v>
      </c>
      <c r="H263" s="8" t="s">
        <v>250</v>
      </c>
      <c r="I263" s="8" t="s">
        <v>310</v>
      </c>
      <c r="J263" s="8" t="s">
        <v>316</v>
      </c>
      <c r="K263" s="76" t="s">
        <v>31</v>
      </c>
      <c r="L263" s="76" t="s">
        <v>98</v>
      </c>
      <c r="M263" s="8" t="str">
        <f t="shared" si="9"/>
        <v>56Entorno cuidador educativo “Bienestar en nuestro entorno educativo”DISTRITOB. ENERO 2025</v>
      </c>
      <c r="N263" s="83">
        <v>953926</v>
      </c>
      <c r="O263" s="84">
        <v>984737.80980000005</v>
      </c>
      <c r="P263" s="83"/>
      <c r="Q263" s="83">
        <v>38</v>
      </c>
      <c r="R263" s="83">
        <v>0</v>
      </c>
      <c r="S263" s="84">
        <v>37420036.772399999</v>
      </c>
      <c r="T263" s="83"/>
      <c r="U263" s="83">
        <v>38</v>
      </c>
      <c r="V263" s="83">
        <v>0</v>
      </c>
      <c r="W263" s="91">
        <v>37420036.772399999</v>
      </c>
    </row>
    <row r="264" spans="2:23" ht="101.25" hidden="1" customHeight="1" x14ac:dyDescent="0.25">
      <c r="B264" s="70">
        <v>57</v>
      </c>
      <c r="C264" s="76" t="s">
        <v>75</v>
      </c>
      <c r="D264" s="8" t="str">
        <f t="shared" si="10"/>
        <v>57Entorno cuidador educativo “Bienestar en nuestro entorno educativo”</v>
      </c>
      <c r="E264" s="8" t="s">
        <v>319</v>
      </c>
      <c r="F264" s="8" t="s">
        <v>318</v>
      </c>
      <c r="G264" s="8" t="s">
        <v>126</v>
      </c>
      <c r="H264" s="8" t="s">
        <v>251</v>
      </c>
      <c r="I264" s="8" t="s">
        <v>311</v>
      </c>
      <c r="J264" s="8" t="s">
        <v>316</v>
      </c>
      <c r="K264" s="76" t="s">
        <v>31</v>
      </c>
      <c r="L264" s="76" t="s">
        <v>98</v>
      </c>
      <c r="M264" s="8" t="str">
        <f t="shared" si="9"/>
        <v>57Entorno cuidador educativo “Bienestar en nuestro entorno educativo”DISTRITOB. ENERO 2025</v>
      </c>
      <c r="N264" s="83">
        <v>1929553</v>
      </c>
      <c r="O264" s="84">
        <v>1991877.5619000001</v>
      </c>
      <c r="P264" s="83"/>
      <c r="Q264" s="90">
        <v>7</v>
      </c>
      <c r="R264" s="83">
        <v>0</v>
      </c>
      <c r="S264" s="84">
        <v>13943142.9333</v>
      </c>
      <c r="T264" s="83"/>
      <c r="U264" s="90">
        <v>0</v>
      </c>
      <c r="V264" s="83">
        <v>0</v>
      </c>
      <c r="W264" s="91">
        <v>0</v>
      </c>
    </row>
    <row r="265" spans="2:23" ht="101.25" hidden="1" customHeight="1" x14ac:dyDescent="0.25">
      <c r="B265" s="70">
        <v>58</v>
      </c>
      <c r="C265" s="76" t="s">
        <v>75</v>
      </c>
      <c r="D265" s="8" t="str">
        <f t="shared" si="10"/>
        <v>58Entorno cuidador educativo “Bienestar en nuestro entorno educativo”</v>
      </c>
      <c r="E265" s="8" t="s">
        <v>319</v>
      </c>
      <c r="F265" s="8" t="s">
        <v>318</v>
      </c>
      <c r="G265" s="8" t="s">
        <v>127</v>
      </c>
      <c r="H265" s="8" t="s">
        <v>252</v>
      </c>
      <c r="I265" s="8" t="s">
        <v>273</v>
      </c>
      <c r="J265" s="8" t="s">
        <v>316</v>
      </c>
      <c r="K265" s="76" t="s">
        <v>31</v>
      </c>
      <c r="L265" s="76" t="s">
        <v>98</v>
      </c>
      <c r="M265" s="8" t="str">
        <f t="shared" si="9"/>
        <v>58Entorno cuidador educativo “Bienestar en nuestro entorno educativo”DISTRITOB. ENERO 2025</v>
      </c>
      <c r="N265" s="83">
        <v>172367</v>
      </c>
      <c r="O265" s="84">
        <v>177934.4541</v>
      </c>
      <c r="P265" s="83"/>
      <c r="Q265" s="90">
        <v>306</v>
      </c>
      <c r="R265" s="83">
        <v>0</v>
      </c>
      <c r="S265" s="84">
        <v>54447942.954599999</v>
      </c>
      <c r="T265" s="83"/>
      <c r="U265" s="90">
        <v>306</v>
      </c>
      <c r="V265" s="83">
        <v>0</v>
      </c>
      <c r="W265" s="91">
        <v>54447942.954599999</v>
      </c>
    </row>
    <row r="266" spans="2:23" ht="101.25" hidden="1" customHeight="1" x14ac:dyDescent="0.25">
      <c r="B266" s="70">
        <v>59</v>
      </c>
      <c r="C266" s="76" t="s">
        <v>75</v>
      </c>
      <c r="D266" s="8" t="str">
        <f t="shared" si="10"/>
        <v>59Entorno cuidador educativo “Bienestar en nuestro entorno educativo”</v>
      </c>
      <c r="E266" s="8" t="s">
        <v>319</v>
      </c>
      <c r="F266" s="8" t="s">
        <v>318</v>
      </c>
      <c r="G266" s="8" t="s">
        <v>127</v>
      </c>
      <c r="H266" s="8" t="s">
        <v>253</v>
      </c>
      <c r="I266" s="8" t="s">
        <v>273</v>
      </c>
      <c r="J266" s="8" t="s">
        <v>316</v>
      </c>
      <c r="K266" s="76" t="s">
        <v>31</v>
      </c>
      <c r="L266" s="76" t="s">
        <v>98</v>
      </c>
      <c r="M266" s="8" t="str">
        <f t="shared" si="9"/>
        <v>59Entorno cuidador educativo “Bienestar en nuestro entorno educativo”DISTRITOB. ENERO 2025</v>
      </c>
      <c r="N266" s="83">
        <v>225398</v>
      </c>
      <c r="O266" s="84">
        <v>232678.3554</v>
      </c>
      <c r="P266" s="83"/>
      <c r="Q266" s="90">
        <v>186</v>
      </c>
      <c r="R266" s="83">
        <v>0</v>
      </c>
      <c r="S266" s="84">
        <v>43278174.104400001</v>
      </c>
      <c r="T266" s="90"/>
      <c r="U266" s="90">
        <v>186</v>
      </c>
      <c r="V266" s="83">
        <v>0</v>
      </c>
      <c r="W266" s="91">
        <v>43278174.104400001</v>
      </c>
    </row>
    <row r="267" spans="2:23" ht="101.25" hidden="1" customHeight="1" x14ac:dyDescent="0.25">
      <c r="B267" s="70">
        <v>70</v>
      </c>
      <c r="C267" s="76" t="s">
        <v>67</v>
      </c>
      <c r="D267" s="8" t="str">
        <f t="shared" si="10"/>
        <v>70Macro, meso y micro gestión de la salud pública</v>
      </c>
      <c r="E267" s="8" t="s">
        <v>319</v>
      </c>
      <c r="F267" s="8" t="s">
        <v>318</v>
      </c>
      <c r="G267" s="8" t="s">
        <v>130</v>
      </c>
      <c r="H267" s="8" t="s">
        <v>254</v>
      </c>
      <c r="I267" s="8" t="s">
        <v>291</v>
      </c>
      <c r="J267" s="8" t="s">
        <v>316</v>
      </c>
      <c r="K267" s="76" t="s">
        <v>31</v>
      </c>
      <c r="L267" s="76" t="s">
        <v>98</v>
      </c>
      <c r="M267" s="8" t="str">
        <f t="shared" si="9"/>
        <v>70Macro, meso y micro gestión de la salud públicaDISTRITOB. ENERO 2025</v>
      </c>
      <c r="N267" s="83">
        <v>5357344</v>
      </c>
      <c r="O267" s="84">
        <v>5530386.2111999998</v>
      </c>
      <c r="P267" s="83"/>
      <c r="Q267" s="83">
        <v>1</v>
      </c>
      <c r="R267" s="83">
        <v>0</v>
      </c>
      <c r="S267" s="83">
        <v>5530386.2111999998</v>
      </c>
      <c r="T267" s="83"/>
      <c r="U267" s="83">
        <v>1</v>
      </c>
      <c r="V267" s="83">
        <v>0</v>
      </c>
      <c r="W267" s="83">
        <v>5530386.2111999998</v>
      </c>
    </row>
    <row r="268" spans="2:23" ht="101.25" hidden="1" customHeight="1" x14ac:dyDescent="0.25">
      <c r="B268" s="70">
        <v>83</v>
      </c>
      <c r="C268" s="76" t="s">
        <v>67</v>
      </c>
      <c r="D268" s="8" t="str">
        <f t="shared" si="10"/>
        <v>83Macro, meso y micro gestión de la salud pública</v>
      </c>
      <c r="E268" s="8" t="s">
        <v>319</v>
      </c>
      <c r="F268" s="8" t="s">
        <v>318</v>
      </c>
      <c r="G268" s="8" t="s">
        <v>113</v>
      </c>
      <c r="H268" s="8" t="s">
        <v>255</v>
      </c>
      <c r="I268" s="8" t="s">
        <v>312</v>
      </c>
      <c r="J268" s="8" t="s">
        <v>316</v>
      </c>
      <c r="K268" s="76" t="s">
        <v>31</v>
      </c>
      <c r="L268" s="76" t="s">
        <v>98</v>
      </c>
      <c r="M268" s="8" t="str">
        <f t="shared" si="9"/>
        <v>83Macro, meso y micro gestión de la salud públicaDISTRITOB. ENERO 2025</v>
      </c>
      <c r="N268" s="83">
        <v>21000000</v>
      </c>
      <c r="O268" s="84">
        <v>21678300</v>
      </c>
      <c r="P268" s="83"/>
      <c r="Q268" s="83">
        <v>1</v>
      </c>
      <c r="R268" s="83">
        <v>0</v>
      </c>
      <c r="S268" s="84">
        <v>21678300</v>
      </c>
      <c r="T268" s="83"/>
      <c r="U268" s="83">
        <v>1</v>
      </c>
      <c r="V268" s="83">
        <v>0</v>
      </c>
      <c r="W268" s="91">
        <v>21678300</v>
      </c>
    </row>
    <row r="269" spans="2:23" ht="101.25" hidden="1" customHeight="1" x14ac:dyDescent="0.25">
      <c r="B269" s="70">
        <v>84</v>
      </c>
      <c r="C269" s="76" t="s">
        <v>67</v>
      </c>
      <c r="D269" s="8" t="str">
        <f t="shared" si="10"/>
        <v>84Macro, meso y micro gestión de la salud pública</v>
      </c>
      <c r="E269" s="8" t="s">
        <v>319</v>
      </c>
      <c r="F269" s="8" t="s">
        <v>318</v>
      </c>
      <c r="G269" s="8" t="s">
        <v>135</v>
      </c>
      <c r="H269" s="8" t="s">
        <v>256</v>
      </c>
      <c r="I269" s="8" t="s">
        <v>313</v>
      </c>
      <c r="J269" s="8" t="s">
        <v>316</v>
      </c>
      <c r="K269" s="76" t="s">
        <v>31</v>
      </c>
      <c r="L269" s="76" t="s">
        <v>98</v>
      </c>
      <c r="M269" s="8" t="str">
        <f t="shared" si="9"/>
        <v>84Macro, meso y micro gestión de la salud públicaDISTRITOB. ENERO 2025</v>
      </c>
      <c r="N269" s="83">
        <v>5357344</v>
      </c>
      <c r="O269" s="84">
        <v>5530386.2111999998</v>
      </c>
      <c r="P269" s="83"/>
      <c r="Q269" s="83">
        <v>1</v>
      </c>
      <c r="R269" s="83">
        <v>0</v>
      </c>
      <c r="S269" s="84">
        <v>5530386.2111999998</v>
      </c>
      <c r="T269" s="83"/>
      <c r="U269" s="83">
        <v>1</v>
      </c>
      <c r="V269" s="83">
        <v>0</v>
      </c>
      <c r="W269" s="91">
        <v>5530386.2111999998</v>
      </c>
    </row>
    <row r="270" spans="2:23" ht="101.25" hidden="1" customHeight="1" x14ac:dyDescent="0.25">
      <c r="B270" s="70">
        <v>98</v>
      </c>
      <c r="C270" s="76" t="s">
        <v>69</v>
      </c>
      <c r="D270" s="8" t="str">
        <f t="shared" si="10"/>
        <v>98Vigilancia en salud pública</v>
      </c>
      <c r="E270" s="8" t="s">
        <v>317</v>
      </c>
      <c r="F270" s="8" t="s">
        <v>318</v>
      </c>
      <c r="G270" s="8" t="s">
        <v>116</v>
      </c>
      <c r="H270" s="8" t="s">
        <v>257</v>
      </c>
      <c r="I270" s="8" t="s">
        <v>262</v>
      </c>
      <c r="J270" s="8" t="s">
        <v>316</v>
      </c>
      <c r="K270" s="76" t="s">
        <v>31</v>
      </c>
      <c r="L270" s="76" t="s">
        <v>98</v>
      </c>
      <c r="M270" s="8" t="str">
        <f t="shared" si="9"/>
        <v>98Vigilancia en salud públicaDISTRITOB. ENERO 2025</v>
      </c>
      <c r="N270" s="83">
        <v>26374560</v>
      </c>
      <c r="O270" s="84">
        <v>27226458.287999999</v>
      </c>
      <c r="P270" s="83"/>
      <c r="Q270" s="83">
        <v>1</v>
      </c>
      <c r="R270" s="83">
        <v>0</v>
      </c>
      <c r="S270" s="84">
        <v>27226458.287999999</v>
      </c>
      <c r="T270" s="83">
        <v>0</v>
      </c>
      <c r="U270" s="83">
        <v>1</v>
      </c>
      <c r="V270" s="83">
        <v>0</v>
      </c>
      <c r="W270" s="91">
        <v>27226458.287999999</v>
      </c>
    </row>
    <row r="271" spans="2:23" ht="101.25" hidden="1" customHeight="1" x14ac:dyDescent="0.25">
      <c r="B271" s="70">
        <v>99</v>
      </c>
      <c r="C271" s="76" t="s">
        <v>69</v>
      </c>
      <c r="D271" s="8" t="str">
        <f t="shared" si="10"/>
        <v>99Vigilancia en salud pública</v>
      </c>
      <c r="E271" s="8" t="s">
        <v>317</v>
      </c>
      <c r="F271" s="8" t="s">
        <v>318</v>
      </c>
      <c r="G271" s="8" t="s">
        <v>134</v>
      </c>
      <c r="H271" s="8" t="s">
        <v>258</v>
      </c>
      <c r="I271" s="8" t="s">
        <v>262</v>
      </c>
      <c r="J271" s="8" t="s">
        <v>316</v>
      </c>
      <c r="K271" s="76" t="s">
        <v>31</v>
      </c>
      <c r="L271" s="76" t="s">
        <v>98</v>
      </c>
      <c r="M271" s="8" t="str">
        <f t="shared" si="9"/>
        <v>99Vigilancia en salud públicaDISTRITOB. ENERO 2025</v>
      </c>
      <c r="N271" s="83">
        <v>35440608</v>
      </c>
      <c r="O271" s="84">
        <v>36585339.638400003</v>
      </c>
      <c r="P271" s="83"/>
      <c r="Q271" s="83">
        <v>1</v>
      </c>
      <c r="R271" s="83">
        <v>0</v>
      </c>
      <c r="S271" s="83">
        <v>36585339.638400003</v>
      </c>
      <c r="T271" s="83">
        <v>0</v>
      </c>
      <c r="U271" s="83">
        <v>1</v>
      </c>
      <c r="V271" s="83">
        <v>0</v>
      </c>
      <c r="W271" s="83">
        <v>36585339.638400003</v>
      </c>
    </row>
    <row r="272" spans="2:23" ht="101.25" customHeight="1" x14ac:dyDescent="0.25">
      <c r="B272" s="70">
        <v>134</v>
      </c>
      <c r="C272" s="76" t="s">
        <v>69</v>
      </c>
      <c r="D272" s="8" t="str">
        <f t="shared" si="10"/>
        <v>134Vigilancia en salud pública</v>
      </c>
      <c r="E272" s="8" t="s">
        <v>317</v>
      </c>
      <c r="F272" s="8" t="s">
        <v>318</v>
      </c>
      <c r="G272" s="8" t="s">
        <v>134</v>
      </c>
      <c r="H272" s="8" t="s">
        <v>259</v>
      </c>
      <c r="I272" s="8" t="s">
        <v>262</v>
      </c>
      <c r="J272" s="8" t="s">
        <v>316</v>
      </c>
      <c r="K272" s="76" t="s">
        <v>31</v>
      </c>
      <c r="L272" s="76" t="s">
        <v>98</v>
      </c>
      <c r="M272" s="8" t="str">
        <f t="shared" si="9"/>
        <v>134Vigilancia en salud públicaDISTRITOB. ENERO 2025</v>
      </c>
      <c r="N272" s="83">
        <v>133110752</v>
      </c>
      <c r="O272" s="84">
        <v>137410229.28960001</v>
      </c>
      <c r="P272" s="83">
        <v>0.5</v>
      </c>
      <c r="Q272" s="83">
        <v>0.5</v>
      </c>
      <c r="R272" s="83">
        <v>66555376</v>
      </c>
      <c r="S272" s="84">
        <v>68705114.644800007</v>
      </c>
      <c r="T272" s="83">
        <v>0.5</v>
      </c>
      <c r="U272" s="83">
        <v>0.44077172668966669</v>
      </c>
      <c r="V272" s="83">
        <v>66555376</v>
      </c>
      <c r="W272" s="91">
        <v>60566544.028800011</v>
      </c>
    </row>
    <row r="273" spans="2:23" s="111" customFormat="1" ht="101.25" hidden="1" customHeight="1" x14ac:dyDescent="0.25">
      <c r="B273" s="106">
        <v>3</v>
      </c>
      <c r="C273" s="107" t="s">
        <v>70</v>
      </c>
      <c r="D273" s="108" t="str">
        <f t="shared" si="10"/>
        <v>3Vigilancia de la salud ambiental</v>
      </c>
      <c r="E273" s="108" t="s">
        <v>317</v>
      </c>
      <c r="F273" s="108" t="s">
        <v>320</v>
      </c>
      <c r="G273" s="108" t="s">
        <v>327</v>
      </c>
      <c r="H273" s="108" t="s">
        <v>460</v>
      </c>
      <c r="I273" s="108" t="s">
        <v>469</v>
      </c>
      <c r="J273" s="108" t="s">
        <v>469</v>
      </c>
      <c r="K273" s="76" t="s">
        <v>110</v>
      </c>
      <c r="L273" s="107" t="s">
        <v>97</v>
      </c>
      <c r="M273" s="108" t="str">
        <f t="shared" si="9"/>
        <v>3Vigilancia de la salud ambientalKENNEDYA. DICIEMBRE 2024</v>
      </c>
      <c r="N273" s="109">
        <f>IFERROR(R273/P273,0)</f>
        <v>116464</v>
      </c>
      <c r="O273" s="109">
        <f>IFERROR(S273/Q273,0)</f>
        <v>0</v>
      </c>
      <c r="P273" s="109">
        <v>2</v>
      </c>
      <c r="Q273" s="109">
        <v>0</v>
      </c>
      <c r="R273" s="109">
        <v>232928</v>
      </c>
      <c r="S273" s="109">
        <v>0</v>
      </c>
      <c r="T273" s="109">
        <v>2</v>
      </c>
      <c r="U273" s="109">
        <v>0</v>
      </c>
      <c r="V273" s="109">
        <v>232928</v>
      </c>
      <c r="W273" s="110">
        <v>0</v>
      </c>
    </row>
    <row r="274" spans="2:23" ht="101.25" hidden="1" customHeight="1" x14ac:dyDescent="0.25">
      <c r="B274" s="70">
        <v>3</v>
      </c>
      <c r="C274" s="76" t="s">
        <v>70</v>
      </c>
      <c r="D274" s="8" t="str">
        <f t="shared" si="10"/>
        <v>3Vigilancia de la salud ambiental</v>
      </c>
      <c r="E274" s="8" t="s">
        <v>317</v>
      </c>
      <c r="F274" s="8" t="s">
        <v>320</v>
      </c>
      <c r="G274" s="8" t="s">
        <v>327</v>
      </c>
      <c r="H274" s="8" t="s">
        <v>460</v>
      </c>
      <c r="I274" s="8" t="s">
        <v>469</v>
      </c>
      <c r="J274" s="8" t="s">
        <v>469</v>
      </c>
      <c r="K274" s="63" t="s">
        <v>109</v>
      </c>
      <c r="L274" s="76" t="s">
        <v>97</v>
      </c>
      <c r="M274" s="8" t="str">
        <f t="shared" si="9"/>
        <v>3Vigilancia de la salud ambientalFONTIBONA. DICIEMBRE 2024</v>
      </c>
      <c r="N274" s="112">
        <f>IFERROR(R274/P274,0)</f>
        <v>116464</v>
      </c>
      <c r="O274" s="113">
        <f>IFERROR(S274/Q274,0)</f>
        <v>0</v>
      </c>
      <c r="P274" s="83">
        <v>1</v>
      </c>
      <c r="Q274" s="83">
        <v>0</v>
      </c>
      <c r="R274" s="83">
        <v>116464</v>
      </c>
      <c r="S274" s="84">
        <v>0</v>
      </c>
      <c r="T274" s="83">
        <v>1</v>
      </c>
      <c r="U274" s="83">
        <v>0</v>
      </c>
      <c r="V274" s="83">
        <v>116464</v>
      </c>
      <c r="W274" s="91">
        <v>0</v>
      </c>
    </row>
    <row r="275" spans="2:23" ht="101.25" hidden="1" customHeight="1" x14ac:dyDescent="0.25">
      <c r="B275" s="70">
        <v>3</v>
      </c>
      <c r="C275" s="76" t="s">
        <v>70</v>
      </c>
      <c r="D275" s="8" t="str">
        <f t="shared" si="10"/>
        <v>3Vigilancia de la salud ambiental</v>
      </c>
      <c r="E275" s="8" t="s">
        <v>317</v>
      </c>
      <c r="F275" s="8" t="s">
        <v>320</v>
      </c>
      <c r="G275" s="8" t="s">
        <v>327</v>
      </c>
      <c r="H275" s="8" t="s">
        <v>460</v>
      </c>
      <c r="I275" s="8" t="s">
        <v>469</v>
      </c>
      <c r="J275" s="8" t="s">
        <v>469</v>
      </c>
      <c r="K275" s="76" t="s">
        <v>111</v>
      </c>
      <c r="L275" s="76" t="s">
        <v>97</v>
      </c>
      <c r="M275" s="8" t="str">
        <f t="shared" si="9"/>
        <v>3Vigilancia de la salud ambientalPUENTE ARANDAA. DICIEMBRE 2024</v>
      </c>
      <c r="N275" s="112">
        <f t="shared" ref="N275:N338" si="11">IFERROR(R275/P275,0)</f>
        <v>116464</v>
      </c>
      <c r="O275" s="113">
        <f t="shared" ref="O275:O338" si="12">IFERROR(S275/Q275,0)</f>
        <v>0</v>
      </c>
      <c r="P275" s="83">
        <v>2</v>
      </c>
      <c r="Q275" s="83">
        <v>0</v>
      </c>
      <c r="R275" s="83">
        <v>232928</v>
      </c>
      <c r="S275" s="84">
        <v>0</v>
      </c>
      <c r="T275" s="83">
        <v>2</v>
      </c>
      <c r="U275" s="83">
        <v>0</v>
      </c>
      <c r="V275" s="83">
        <v>232928</v>
      </c>
      <c r="W275" s="91">
        <v>0</v>
      </c>
    </row>
    <row r="276" spans="2:23" ht="101.25" hidden="1" customHeight="1" x14ac:dyDescent="0.25">
      <c r="B276" s="70">
        <v>4</v>
      </c>
      <c r="C276" s="76" t="s">
        <v>70</v>
      </c>
      <c r="D276" s="8" t="str">
        <f t="shared" si="10"/>
        <v>4Vigilancia de la salud ambiental</v>
      </c>
      <c r="E276" s="8" t="s">
        <v>317</v>
      </c>
      <c r="F276" s="8" t="s">
        <v>320</v>
      </c>
      <c r="G276" s="8" t="s">
        <v>328</v>
      </c>
      <c r="H276" s="8" t="s">
        <v>460</v>
      </c>
      <c r="I276" s="8" t="s">
        <v>469</v>
      </c>
      <c r="J276" s="8" t="s">
        <v>469</v>
      </c>
      <c r="K276" s="63" t="s">
        <v>108</v>
      </c>
      <c r="L276" s="76" t="s">
        <v>97</v>
      </c>
      <c r="M276" s="8" t="str">
        <f t="shared" si="9"/>
        <v>4Vigilancia de la salud ambientalBOSAA. DICIEMBRE 2024</v>
      </c>
      <c r="N276" s="112">
        <f t="shared" si="11"/>
        <v>87348</v>
      </c>
      <c r="O276" s="113">
        <f t="shared" si="12"/>
        <v>0</v>
      </c>
      <c r="P276" s="83">
        <v>91</v>
      </c>
      <c r="Q276" s="83">
        <v>0</v>
      </c>
      <c r="R276" s="83">
        <v>7948668</v>
      </c>
      <c r="S276" s="84">
        <v>0</v>
      </c>
      <c r="T276" s="83">
        <v>68</v>
      </c>
      <c r="U276" s="83">
        <v>0</v>
      </c>
      <c r="V276" s="83">
        <v>5939664</v>
      </c>
      <c r="W276" s="91">
        <v>0</v>
      </c>
    </row>
    <row r="277" spans="2:23" ht="101.25" hidden="1" customHeight="1" x14ac:dyDescent="0.25">
      <c r="B277" s="70">
        <v>4</v>
      </c>
      <c r="C277" s="76" t="s">
        <v>70</v>
      </c>
      <c r="D277" s="8" t="str">
        <f t="shared" si="10"/>
        <v>4Vigilancia de la salud ambiental</v>
      </c>
      <c r="E277" s="8" t="s">
        <v>317</v>
      </c>
      <c r="F277" s="8" t="s">
        <v>320</v>
      </c>
      <c r="G277" s="8" t="s">
        <v>328</v>
      </c>
      <c r="H277" s="8" t="s">
        <v>460</v>
      </c>
      <c r="I277" s="8" t="s">
        <v>469</v>
      </c>
      <c r="J277" s="8" t="s">
        <v>469</v>
      </c>
      <c r="K277" s="76" t="s">
        <v>110</v>
      </c>
      <c r="L277" s="76" t="s">
        <v>97</v>
      </c>
      <c r="M277" s="8" t="str">
        <f t="shared" si="9"/>
        <v>4Vigilancia de la salud ambientalKENNEDYA. DICIEMBRE 2024</v>
      </c>
      <c r="N277" s="112">
        <f t="shared" si="11"/>
        <v>87348</v>
      </c>
      <c r="O277" s="113">
        <f t="shared" si="12"/>
        <v>0</v>
      </c>
      <c r="P277" s="83">
        <v>139</v>
      </c>
      <c r="Q277" s="83">
        <v>0</v>
      </c>
      <c r="R277" s="83">
        <v>12141372</v>
      </c>
      <c r="S277" s="84">
        <v>0</v>
      </c>
      <c r="T277" s="83">
        <v>133</v>
      </c>
      <c r="U277" s="83">
        <v>0</v>
      </c>
      <c r="V277" s="83">
        <v>11617284</v>
      </c>
      <c r="W277" s="91">
        <v>0</v>
      </c>
    </row>
    <row r="278" spans="2:23" ht="101.25" hidden="1" customHeight="1" x14ac:dyDescent="0.25">
      <c r="B278" s="70">
        <v>4</v>
      </c>
      <c r="C278" s="76" t="s">
        <v>70</v>
      </c>
      <c r="D278" s="8" t="str">
        <f t="shared" si="10"/>
        <v>4Vigilancia de la salud ambiental</v>
      </c>
      <c r="E278" s="8" t="s">
        <v>317</v>
      </c>
      <c r="F278" s="8" t="s">
        <v>320</v>
      </c>
      <c r="G278" s="8" t="s">
        <v>328</v>
      </c>
      <c r="H278" s="8" t="s">
        <v>460</v>
      </c>
      <c r="I278" s="8" t="s">
        <v>469</v>
      </c>
      <c r="J278" s="8" t="s">
        <v>469</v>
      </c>
      <c r="K278" s="63" t="s">
        <v>109</v>
      </c>
      <c r="L278" s="76" t="s">
        <v>97</v>
      </c>
      <c r="M278" s="8" t="str">
        <f t="shared" si="9"/>
        <v>4Vigilancia de la salud ambientalFONTIBONA. DICIEMBRE 2024</v>
      </c>
      <c r="N278" s="112">
        <f t="shared" si="11"/>
        <v>87348</v>
      </c>
      <c r="O278" s="113">
        <f t="shared" si="12"/>
        <v>0</v>
      </c>
      <c r="P278" s="83">
        <v>40</v>
      </c>
      <c r="Q278" s="83">
        <v>0</v>
      </c>
      <c r="R278" s="83">
        <v>3493920</v>
      </c>
      <c r="S278" s="84">
        <v>0</v>
      </c>
      <c r="T278" s="83">
        <v>32</v>
      </c>
      <c r="U278" s="83">
        <v>0</v>
      </c>
      <c r="V278" s="83">
        <v>2795136</v>
      </c>
      <c r="W278" s="91">
        <v>0</v>
      </c>
    </row>
    <row r="279" spans="2:23" ht="101.25" hidden="1" customHeight="1" x14ac:dyDescent="0.25">
      <c r="B279" s="70">
        <v>4</v>
      </c>
      <c r="C279" s="76" t="s">
        <v>70</v>
      </c>
      <c r="D279" s="8" t="str">
        <f t="shared" si="10"/>
        <v>4Vigilancia de la salud ambiental</v>
      </c>
      <c r="E279" s="8" t="s">
        <v>317</v>
      </c>
      <c r="F279" s="8" t="s">
        <v>320</v>
      </c>
      <c r="G279" s="8" t="s">
        <v>328</v>
      </c>
      <c r="H279" s="8" t="s">
        <v>460</v>
      </c>
      <c r="I279" s="8" t="s">
        <v>469</v>
      </c>
      <c r="J279" s="8" t="s">
        <v>469</v>
      </c>
      <c r="K279" s="76" t="s">
        <v>111</v>
      </c>
      <c r="L279" s="76" t="s">
        <v>97</v>
      </c>
      <c r="M279" s="8" t="str">
        <f t="shared" si="9"/>
        <v>4Vigilancia de la salud ambientalPUENTE ARANDAA. DICIEMBRE 2024</v>
      </c>
      <c r="N279" s="112">
        <f t="shared" si="11"/>
        <v>87348</v>
      </c>
      <c r="O279" s="113">
        <f t="shared" si="12"/>
        <v>0</v>
      </c>
      <c r="P279" s="83">
        <v>47</v>
      </c>
      <c r="Q279" s="83">
        <v>0</v>
      </c>
      <c r="R279" s="83">
        <v>4105356</v>
      </c>
      <c r="S279" s="84">
        <v>0</v>
      </c>
      <c r="T279" s="83">
        <v>46</v>
      </c>
      <c r="U279" s="83">
        <v>0</v>
      </c>
      <c r="V279" s="83">
        <v>4018008</v>
      </c>
      <c r="W279" s="91">
        <v>0</v>
      </c>
    </row>
    <row r="280" spans="2:23" ht="101.25" hidden="1" customHeight="1" x14ac:dyDescent="0.25">
      <c r="B280" s="70">
        <v>6</v>
      </c>
      <c r="C280" s="76" t="s">
        <v>70</v>
      </c>
      <c r="D280" s="8" t="str">
        <f t="shared" si="10"/>
        <v>6Vigilancia de la salud ambiental</v>
      </c>
      <c r="E280" s="8" t="s">
        <v>317</v>
      </c>
      <c r="F280" s="8" t="s">
        <v>320</v>
      </c>
      <c r="G280" s="8" t="s">
        <v>329</v>
      </c>
      <c r="H280" s="8" t="s">
        <v>460</v>
      </c>
      <c r="I280" s="8" t="s">
        <v>469</v>
      </c>
      <c r="J280" s="8" t="s">
        <v>469</v>
      </c>
      <c r="K280" s="63" t="s">
        <v>109</v>
      </c>
      <c r="L280" s="76" t="s">
        <v>97</v>
      </c>
      <c r="M280" s="8" t="str">
        <f t="shared" si="9"/>
        <v>6Vigilancia de la salud ambientalFONTIBONA. DICIEMBRE 2024</v>
      </c>
      <c r="N280" s="112">
        <f t="shared" si="11"/>
        <v>87348</v>
      </c>
      <c r="O280" s="113">
        <f t="shared" si="12"/>
        <v>0</v>
      </c>
      <c r="P280" s="83">
        <v>1</v>
      </c>
      <c r="Q280" s="83">
        <v>0</v>
      </c>
      <c r="R280" s="83">
        <v>87348</v>
      </c>
      <c r="S280" s="84">
        <v>0</v>
      </c>
      <c r="T280" s="83">
        <v>0</v>
      </c>
      <c r="U280" s="83">
        <v>0</v>
      </c>
      <c r="V280" s="83">
        <v>0</v>
      </c>
      <c r="W280" s="91">
        <v>0</v>
      </c>
    </row>
    <row r="281" spans="2:23" ht="101.25" hidden="1" customHeight="1" x14ac:dyDescent="0.25">
      <c r="B281" s="70">
        <v>12</v>
      </c>
      <c r="C281" s="76" t="s">
        <v>70</v>
      </c>
      <c r="D281" s="8" t="str">
        <f t="shared" si="10"/>
        <v>12Vigilancia de la salud ambiental</v>
      </c>
      <c r="E281" s="8" t="s">
        <v>317</v>
      </c>
      <c r="F281" s="8" t="s">
        <v>320</v>
      </c>
      <c r="G281" s="8" t="s">
        <v>330</v>
      </c>
      <c r="H281" s="8" t="s">
        <v>460</v>
      </c>
      <c r="I281" s="8" t="s">
        <v>469</v>
      </c>
      <c r="J281" s="8" t="s">
        <v>469</v>
      </c>
      <c r="K281" s="63" t="s">
        <v>108</v>
      </c>
      <c r="L281" s="76" t="s">
        <v>97</v>
      </c>
      <c r="M281" s="8" t="str">
        <f t="shared" si="9"/>
        <v>12Vigilancia de la salud ambientalBOSAA. DICIEMBRE 2024</v>
      </c>
      <c r="N281" s="112">
        <f t="shared" si="11"/>
        <v>87348</v>
      </c>
      <c r="O281" s="113">
        <f t="shared" si="12"/>
        <v>0</v>
      </c>
      <c r="P281" s="83">
        <v>1</v>
      </c>
      <c r="Q281" s="83">
        <v>0</v>
      </c>
      <c r="R281" s="83">
        <v>87348</v>
      </c>
      <c r="S281" s="84">
        <v>0</v>
      </c>
      <c r="T281" s="83">
        <v>0</v>
      </c>
      <c r="U281" s="83">
        <v>0</v>
      </c>
      <c r="V281" s="83">
        <v>0</v>
      </c>
      <c r="W281" s="91">
        <v>0</v>
      </c>
    </row>
    <row r="282" spans="2:23" ht="101.25" hidden="1" customHeight="1" x14ac:dyDescent="0.25">
      <c r="B282" s="70">
        <v>12</v>
      </c>
      <c r="C282" s="76" t="s">
        <v>70</v>
      </c>
      <c r="D282" s="8" t="str">
        <f t="shared" si="10"/>
        <v>12Vigilancia de la salud ambiental</v>
      </c>
      <c r="E282" s="8" t="s">
        <v>317</v>
      </c>
      <c r="F282" s="8" t="s">
        <v>320</v>
      </c>
      <c r="G282" s="8" t="s">
        <v>330</v>
      </c>
      <c r="H282" s="8" t="s">
        <v>460</v>
      </c>
      <c r="I282" s="8" t="s">
        <v>469</v>
      </c>
      <c r="J282" s="8" t="s">
        <v>469</v>
      </c>
      <c r="K282" s="76" t="s">
        <v>110</v>
      </c>
      <c r="L282" s="76" t="s">
        <v>97</v>
      </c>
      <c r="M282" s="8" t="str">
        <f t="shared" si="9"/>
        <v>12Vigilancia de la salud ambientalKENNEDYA. DICIEMBRE 2024</v>
      </c>
      <c r="N282" s="112">
        <f t="shared" si="11"/>
        <v>87348</v>
      </c>
      <c r="O282" s="113">
        <f t="shared" si="12"/>
        <v>0</v>
      </c>
      <c r="P282" s="83">
        <v>1</v>
      </c>
      <c r="Q282" s="83">
        <v>0</v>
      </c>
      <c r="R282" s="83">
        <v>87348</v>
      </c>
      <c r="S282" s="84">
        <v>0</v>
      </c>
      <c r="T282" s="83">
        <v>1</v>
      </c>
      <c r="U282" s="83">
        <v>0</v>
      </c>
      <c r="V282" s="83">
        <v>87348</v>
      </c>
      <c r="W282" s="91">
        <v>0</v>
      </c>
    </row>
    <row r="283" spans="2:23" ht="101.25" hidden="1" customHeight="1" x14ac:dyDescent="0.25">
      <c r="B283" s="70">
        <v>12</v>
      </c>
      <c r="C283" s="76" t="s">
        <v>70</v>
      </c>
      <c r="D283" s="8" t="str">
        <f t="shared" si="10"/>
        <v>12Vigilancia de la salud ambiental</v>
      </c>
      <c r="E283" s="8" t="s">
        <v>317</v>
      </c>
      <c r="F283" s="8" t="s">
        <v>320</v>
      </c>
      <c r="G283" s="8" t="s">
        <v>330</v>
      </c>
      <c r="H283" s="8" t="s">
        <v>460</v>
      </c>
      <c r="I283" s="8" t="s">
        <v>469</v>
      </c>
      <c r="J283" s="8" t="s">
        <v>469</v>
      </c>
      <c r="K283" s="63" t="s">
        <v>109</v>
      </c>
      <c r="L283" s="76" t="s">
        <v>97</v>
      </c>
      <c r="M283" s="8" t="str">
        <f t="shared" si="9"/>
        <v>12Vigilancia de la salud ambientalFONTIBONA. DICIEMBRE 2024</v>
      </c>
      <c r="N283" s="112">
        <f t="shared" si="11"/>
        <v>87348</v>
      </c>
      <c r="O283" s="113">
        <f t="shared" si="12"/>
        <v>0</v>
      </c>
      <c r="P283" s="83">
        <v>2</v>
      </c>
      <c r="Q283" s="83">
        <v>0</v>
      </c>
      <c r="R283" s="83">
        <v>174696</v>
      </c>
      <c r="S283" s="84">
        <v>0</v>
      </c>
      <c r="T283" s="83">
        <v>2</v>
      </c>
      <c r="U283" s="83">
        <v>0</v>
      </c>
      <c r="V283" s="83">
        <v>174696</v>
      </c>
      <c r="W283" s="91">
        <v>0</v>
      </c>
    </row>
    <row r="284" spans="2:23" ht="101.25" hidden="1" customHeight="1" x14ac:dyDescent="0.25">
      <c r="B284" s="70">
        <v>12</v>
      </c>
      <c r="C284" s="76" t="s">
        <v>70</v>
      </c>
      <c r="D284" s="8" t="str">
        <f t="shared" si="10"/>
        <v>12Vigilancia de la salud ambiental</v>
      </c>
      <c r="E284" s="8" t="s">
        <v>317</v>
      </c>
      <c r="F284" s="8" t="s">
        <v>320</v>
      </c>
      <c r="G284" s="8" t="s">
        <v>330</v>
      </c>
      <c r="H284" s="8" t="s">
        <v>460</v>
      </c>
      <c r="I284" s="8" t="s">
        <v>469</v>
      </c>
      <c r="J284" s="8" t="s">
        <v>469</v>
      </c>
      <c r="K284" s="76" t="s">
        <v>111</v>
      </c>
      <c r="L284" s="76" t="s">
        <v>97</v>
      </c>
      <c r="M284" s="8" t="str">
        <f t="shared" si="9"/>
        <v>12Vigilancia de la salud ambientalPUENTE ARANDAA. DICIEMBRE 2024</v>
      </c>
      <c r="N284" s="112">
        <f t="shared" si="11"/>
        <v>87348</v>
      </c>
      <c r="O284" s="113">
        <f t="shared" si="12"/>
        <v>0</v>
      </c>
      <c r="P284" s="83">
        <v>2</v>
      </c>
      <c r="Q284" s="83">
        <v>0</v>
      </c>
      <c r="R284" s="83">
        <v>174696</v>
      </c>
      <c r="S284" s="84">
        <v>0</v>
      </c>
      <c r="T284" s="83">
        <v>2</v>
      </c>
      <c r="U284" s="83">
        <v>0</v>
      </c>
      <c r="V284" s="83">
        <v>174696</v>
      </c>
      <c r="W284" s="91">
        <v>0</v>
      </c>
    </row>
    <row r="285" spans="2:23" ht="101.25" hidden="1" customHeight="1" x14ac:dyDescent="0.25">
      <c r="B285" s="70">
        <v>17</v>
      </c>
      <c r="C285" s="76" t="s">
        <v>70</v>
      </c>
      <c r="D285" s="8" t="str">
        <f t="shared" si="10"/>
        <v>17Vigilancia de la salud ambiental</v>
      </c>
      <c r="E285" s="8" t="s">
        <v>317</v>
      </c>
      <c r="F285" s="8" t="s">
        <v>320</v>
      </c>
      <c r="G285" s="8" t="s">
        <v>331</v>
      </c>
      <c r="H285" s="8" t="s">
        <v>460</v>
      </c>
      <c r="I285" s="8" t="s">
        <v>469</v>
      </c>
      <c r="J285" s="8" t="s">
        <v>469</v>
      </c>
      <c r="K285" s="76" t="s">
        <v>110</v>
      </c>
      <c r="L285" s="76" t="s">
        <v>97</v>
      </c>
      <c r="M285" s="8" t="str">
        <f t="shared" si="9"/>
        <v>17Vigilancia de la salud ambientalKENNEDYA. DICIEMBRE 2024</v>
      </c>
      <c r="N285" s="112">
        <f t="shared" si="11"/>
        <v>87348</v>
      </c>
      <c r="O285" s="113">
        <f t="shared" si="12"/>
        <v>0</v>
      </c>
      <c r="P285" s="83">
        <v>1</v>
      </c>
      <c r="Q285" s="83">
        <v>0</v>
      </c>
      <c r="R285" s="83">
        <v>87348</v>
      </c>
      <c r="S285" s="84">
        <v>0</v>
      </c>
      <c r="T285" s="83">
        <v>1</v>
      </c>
      <c r="U285" s="83">
        <v>0</v>
      </c>
      <c r="V285" s="83">
        <v>87348</v>
      </c>
      <c r="W285" s="91">
        <v>0</v>
      </c>
    </row>
    <row r="286" spans="2:23" ht="101.25" hidden="1" customHeight="1" x14ac:dyDescent="0.25">
      <c r="B286" s="70">
        <v>17</v>
      </c>
      <c r="C286" s="76" t="s">
        <v>70</v>
      </c>
      <c r="D286" s="8" t="str">
        <f t="shared" si="10"/>
        <v>17Vigilancia de la salud ambiental</v>
      </c>
      <c r="E286" s="8" t="s">
        <v>317</v>
      </c>
      <c r="F286" s="8" t="s">
        <v>320</v>
      </c>
      <c r="G286" s="8" t="s">
        <v>331</v>
      </c>
      <c r="H286" s="8" t="s">
        <v>460</v>
      </c>
      <c r="I286" s="8" t="s">
        <v>469</v>
      </c>
      <c r="J286" s="8" t="s">
        <v>469</v>
      </c>
      <c r="K286" s="63" t="s">
        <v>109</v>
      </c>
      <c r="L286" s="76" t="s">
        <v>97</v>
      </c>
      <c r="M286" s="8" t="str">
        <f t="shared" si="9"/>
        <v>17Vigilancia de la salud ambientalFONTIBONA. DICIEMBRE 2024</v>
      </c>
      <c r="N286" s="112">
        <f t="shared" si="11"/>
        <v>87348</v>
      </c>
      <c r="O286" s="113">
        <f t="shared" si="12"/>
        <v>0</v>
      </c>
      <c r="P286" s="83">
        <v>1</v>
      </c>
      <c r="Q286" s="83">
        <v>0</v>
      </c>
      <c r="R286" s="83">
        <v>87348</v>
      </c>
      <c r="S286" s="84">
        <v>0</v>
      </c>
      <c r="T286" s="83">
        <v>1</v>
      </c>
      <c r="U286" s="83">
        <v>0</v>
      </c>
      <c r="V286" s="83">
        <v>87348</v>
      </c>
      <c r="W286" s="91">
        <v>0</v>
      </c>
    </row>
    <row r="287" spans="2:23" ht="101.25" hidden="1" customHeight="1" x14ac:dyDescent="0.25">
      <c r="B287" s="70">
        <v>21</v>
      </c>
      <c r="C287" s="76" t="s">
        <v>70</v>
      </c>
      <c r="D287" s="8" t="str">
        <f t="shared" si="10"/>
        <v>21Vigilancia de la salud ambiental</v>
      </c>
      <c r="E287" s="8" t="s">
        <v>317</v>
      </c>
      <c r="F287" s="8" t="s">
        <v>320</v>
      </c>
      <c r="G287" s="8" t="s">
        <v>332</v>
      </c>
      <c r="H287" s="8" t="s">
        <v>460</v>
      </c>
      <c r="I287" s="8" t="s">
        <v>469</v>
      </c>
      <c r="J287" s="8" t="s">
        <v>469</v>
      </c>
      <c r="K287" s="63" t="s">
        <v>109</v>
      </c>
      <c r="L287" s="76" t="s">
        <v>97</v>
      </c>
      <c r="M287" s="8" t="str">
        <f t="shared" si="9"/>
        <v>21Vigilancia de la salud ambientalFONTIBONA. DICIEMBRE 2024</v>
      </c>
      <c r="N287" s="112">
        <f t="shared" si="11"/>
        <v>116464</v>
      </c>
      <c r="O287" s="113">
        <f t="shared" si="12"/>
        <v>0</v>
      </c>
      <c r="P287" s="83">
        <v>2</v>
      </c>
      <c r="Q287" s="83">
        <v>0</v>
      </c>
      <c r="R287" s="83">
        <v>232928</v>
      </c>
      <c r="S287" s="84">
        <v>0</v>
      </c>
      <c r="T287" s="83">
        <v>2</v>
      </c>
      <c r="U287" s="83">
        <v>0</v>
      </c>
      <c r="V287" s="83">
        <v>232928</v>
      </c>
      <c r="W287" s="91">
        <v>0</v>
      </c>
    </row>
    <row r="288" spans="2:23" ht="101.25" hidden="1" customHeight="1" x14ac:dyDescent="0.25">
      <c r="B288" s="70">
        <v>21</v>
      </c>
      <c r="C288" s="76" t="s">
        <v>70</v>
      </c>
      <c r="D288" s="8" t="str">
        <f t="shared" si="10"/>
        <v>21Vigilancia de la salud ambiental</v>
      </c>
      <c r="E288" s="8" t="s">
        <v>317</v>
      </c>
      <c r="F288" s="8" t="s">
        <v>320</v>
      </c>
      <c r="G288" s="8" t="s">
        <v>332</v>
      </c>
      <c r="H288" s="8" t="s">
        <v>460</v>
      </c>
      <c r="I288" s="8" t="s">
        <v>469</v>
      </c>
      <c r="J288" s="8" t="s">
        <v>469</v>
      </c>
      <c r="K288" s="76" t="s">
        <v>111</v>
      </c>
      <c r="L288" s="76" t="s">
        <v>97</v>
      </c>
      <c r="M288" s="8" t="str">
        <f t="shared" si="9"/>
        <v>21Vigilancia de la salud ambientalPUENTE ARANDAA. DICIEMBRE 2024</v>
      </c>
      <c r="N288" s="112">
        <f t="shared" si="11"/>
        <v>116464</v>
      </c>
      <c r="O288" s="113">
        <f t="shared" si="12"/>
        <v>0</v>
      </c>
      <c r="P288" s="83">
        <v>3</v>
      </c>
      <c r="Q288" s="83">
        <v>0</v>
      </c>
      <c r="R288" s="83">
        <v>349392</v>
      </c>
      <c r="S288" s="84">
        <v>0</v>
      </c>
      <c r="T288" s="83">
        <v>3</v>
      </c>
      <c r="U288" s="83">
        <v>0</v>
      </c>
      <c r="V288" s="83">
        <v>349392</v>
      </c>
      <c r="W288" s="91">
        <v>0</v>
      </c>
    </row>
    <row r="289" spans="2:23" ht="101.25" hidden="1" customHeight="1" x14ac:dyDescent="0.25">
      <c r="B289" s="70">
        <v>22</v>
      </c>
      <c r="C289" s="76" t="s">
        <v>70</v>
      </c>
      <c r="D289" s="8" t="str">
        <f t="shared" si="10"/>
        <v>22Vigilancia de la salud ambiental</v>
      </c>
      <c r="E289" s="8" t="s">
        <v>317</v>
      </c>
      <c r="F289" s="8" t="s">
        <v>320</v>
      </c>
      <c r="G289" s="8" t="s">
        <v>333</v>
      </c>
      <c r="H289" s="8" t="s">
        <v>460</v>
      </c>
      <c r="I289" s="8" t="s">
        <v>469</v>
      </c>
      <c r="J289" s="8" t="s">
        <v>469</v>
      </c>
      <c r="K289" s="63" t="s">
        <v>108</v>
      </c>
      <c r="L289" s="76" t="s">
        <v>97</v>
      </c>
      <c r="M289" s="8" t="str">
        <f t="shared" si="9"/>
        <v>22Vigilancia de la salud ambientalBOSAA. DICIEMBRE 2024</v>
      </c>
      <c r="N289" s="112">
        <f t="shared" si="11"/>
        <v>87348</v>
      </c>
      <c r="O289" s="113">
        <f t="shared" si="12"/>
        <v>0</v>
      </c>
      <c r="P289" s="83">
        <v>19</v>
      </c>
      <c r="Q289" s="83">
        <v>0</v>
      </c>
      <c r="R289" s="83">
        <v>1659612</v>
      </c>
      <c r="S289" s="84">
        <v>0</v>
      </c>
      <c r="T289" s="83">
        <v>19</v>
      </c>
      <c r="U289" s="83">
        <v>0</v>
      </c>
      <c r="V289" s="83">
        <v>1659612</v>
      </c>
      <c r="W289" s="91">
        <v>0</v>
      </c>
    </row>
    <row r="290" spans="2:23" ht="101.25" hidden="1" customHeight="1" x14ac:dyDescent="0.25">
      <c r="B290" s="70">
        <v>22</v>
      </c>
      <c r="C290" s="76" t="s">
        <v>70</v>
      </c>
      <c r="D290" s="8" t="str">
        <f t="shared" si="10"/>
        <v>22Vigilancia de la salud ambiental</v>
      </c>
      <c r="E290" s="8" t="s">
        <v>317</v>
      </c>
      <c r="F290" s="8" t="s">
        <v>320</v>
      </c>
      <c r="G290" s="8" t="s">
        <v>333</v>
      </c>
      <c r="H290" s="8" t="s">
        <v>460</v>
      </c>
      <c r="I290" s="8" t="s">
        <v>469</v>
      </c>
      <c r="J290" s="8" t="s">
        <v>469</v>
      </c>
      <c r="K290" s="76" t="s">
        <v>110</v>
      </c>
      <c r="L290" s="76" t="s">
        <v>97</v>
      </c>
      <c r="M290" s="8" t="str">
        <f t="shared" si="9"/>
        <v>22Vigilancia de la salud ambientalKENNEDYA. DICIEMBRE 2024</v>
      </c>
      <c r="N290" s="112">
        <f t="shared" si="11"/>
        <v>87348</v>
      </c>
      <c r="O290" s="113">
        <f t="shared" si="12"/>
        <v>0</v>
      </c>
      <c r="P290" s="83">
        <v>76</v>
      </c>
      <c r="Q290" s="83">
        <v>0</v>
      </c>
      <c r="R290" s="83">
        <v>6638448</v>
      </c>
      <c r="S290" s="84">
        <v>0</v>
      </c>
      <c r="T290" s="83">
        <v>71</v>
      </c>
      <c r="U290" s="83">
        <v>0</v>
      </c>
      <c r="V290" s="83">
        <v>6201708</v>
      </c>
      <c r="W290" s="91">
        <v>0</v>
      </c>
    </row>
    <row r="291" spans="2:23" ht="101.25" hidden="1" customHeight="1" x14ac:dyDescent="0.25">
      <c r="B291" s="70">
        <v>22</v>
      </c>
      <c r="C291" s="76" t="s">
        <v>70</v>
      </c>
      <c r="D291" s="8" t="str">
        <f t="shared" si="10"/>
        <v>22Vigilancia de la salud ambiental</v>
      </c>
      <c r="E291" s="8" t="s">
        <v>317</v>
      </c>
      <c r="F291" s="8" t="s">
        <v>320</v>
      </c>
      <c r="G291" s="8" t="s">
        <v>333</v>
      </c>
      <c r="H291" s="8" t="s">
        <v>460</v>
      </c>
      <c r="I291" s="8" t="s">
        <v>469</v>
      </c>
      <c r="J291" s="8" t="s">
        <v>469</v>
      </c>
      <c r="K291" s="63" t="s">
        <v>109</v>
      </c>
      <c r="L291" s="76" t="s">
        <v>97</v>
      </c>
      <c r="M291" s="8" t="str">
        <f t="shared" si="9"/>
        <v>22Vigilancia de la salud ambientalFONTIBONA. DICIEMBRE 2024</v>
      </c>
      <c r="N291" s="112">
        <f t="shared" si="11"/>
        <v>87348</v>
      </c>
      <c r="O291" s="113">
        <f t="shared" si="12"/>
        <v>0</v>
      </c>
      <c r="P291" s="83">
        <v>31</v>
      </c>
      <c r="Q291" s="83">
        <v>0</v>
      </c>
      <c r="R291" s="83">
        <v>2707788</v>
      </c>
      <c r="S291" s="84">
        <v>0</v>
      </c>
      <c r="T291" s="83">
        <v>31</v>
      </c>
      <c r="U291" s="83">
        <v>0</v>
      </c>
      <c r="V291" s="83">
        <v>2707788</v>
      </c>
      <c r="W291" s="91">
        <v>0</v>
      </c>
    </row>
    <row r="292" spans="2:23" ht="101.25" hidden="1" customHeight="1" x14ac:dyDescent="0.25">
      <c r="B292" s="70">
        <v>22</v>
      </c>
      <c r="C292" s="76" t="s">
        <v>70</v>
      </c>
      <c r="D292" s="8" t="str">
        <f t="shared" si="10"/>
        <v>22Vigilancia de la salud ambiental</v>
      </c>
      <c r="E292" s="8" t="s">
        <v>317</v>
      </c>
      <c r="F292" s="8" t="s">
        <v>320</v>
      </c>
      <c r="G292" s="8" t="s">
        <v>333</v>
      </c>
      <c r="H292" s="8" t="s">
        <v>460</v>
      </c>
      <c r="I292" s="8" t="s">
        <v>469</v>
      </c>
      <c r="J292" s="8" t="s">
        <v>469</v>
      </c>
      <c r="K292" s="76" t="s">
        <v>111</v>
      </c>
      <c r="L292" s="76" t="s">
        <v>97</v>
      </c>
      <c r="M292" s="8" t="str">
        <f t="shared" si="9"/>
        <v>22Vigilancia de la salud ambientalPUENTE ARANDAA. DICIEMBRE 2024</v>
      </c>
      <c r="N292" s="112">
        <f t="shared" si="11"/>
        <v>87348</v>
      </c>
      <c r="O292" s="113">
        <f t="shared" si="12"/>
        <v>0</v>
      </c>
      <c r="P292" s="83">
        <v>60</v>
      </c>
      <c r="Q292" s="83">
        <v>0</v>
      </c>
      <c r="R292" s="83">
        <v>5240880</v>
      </c>
      <c r="S292" s="84">
        <v>0</v>
      </c>
      <c r="T292" s="83">
        <v>60</v>
      </c>
      <c r="U292" s="83">
        <v>0</v>
      </c>
      <c r="V292" s="83">
        <v>5240880</v>
      </c>
      <c r="W292" s="91">
        <v>0</v>
      </c>
    </row>
    <row r="293" spans="2:23" ht="101.25" hidden="1" customHeight="1" x14ac:dyDescent="0.25">
      <c r="B293" s="70">
        <v>24</v>
      </c>
      <c r="C293" s="76" t="s">
        <v>70</v>
      </c>
      <c r="D293" s="8" t="str">
        <f t="shared" si="10"/>
        <v>24Vigilancia de la salud ambiental</v>
      </c>
      <c r="E293" s="8" t="s">
        <v>317</v>
      </c>
      <c r="F293" s="8" t="s">
        <v>320</v>
      </c>
      <c r="G293" s="8" t="s">
        <v>334</v>
      </c>
      <c r="H293" s="8" t="s">
        <v>460</v>
      </c>
      <c r="I293" s="8" t="s">
        <v>469</v>
      </c>
      <c r="J293" s="8" t="s">
        <v>469</v>
      </c>
      <c r="K293" s="76" t="s">
        <v>110</v>
      </c>
      <c r="L293" s="76" t="s">
        <v>97</v>
      </c>
      <c r="M293" s="8" t="str">
        <f t="shared" si="9"/>
        <v>24Vigilancia de la salud ambientalKENNEDYA. DICIEMBRE 2024</v>
      </c>
      <c r="N293" s="112">
        <f t="shared" si="11"/>
        <v>87348</v>
      </c>
      <c r="O293" s="113">
        <f t="shared" si="12"/>
        <v>0</v>
      </c>
      <c r="P293" s="83">
        <v>1</v>
      </c>
      <c r="Q293" s="83">
        <v>0</v>
      </c>
      <c r="R293" s="83">
        <v>87348</v>
      </c>
      <c r="S293" s="84">
        <v>0</v>
      </c>
      <c r="T293" s="83">
        <v>0</v>
      </c>
      <c r="U293" s="83">
        <v>0</v>
      </c>
      <c r="V293" s="83">
        <v>0</v>
      </c>
      <c r="W293" s="91">
        <v>0</v>
      </c>
    </row>
    <row r="294" spans="2:23" ht="101.25" hidden="1" customHeight="1" x14ac:dyDescent="0.25">
      <c r="B294" s="70">
        <v>24</v>
      </c>
      <c r="C294" s="76" t="s">
        <v>70</v>
      </c>
      <c r="D294" s="8" t="str">
        <f t="shared" si="10"/>
        <v>24Vigilancia de la salud ambiental</v>
      </c>
      <c r="E294" s="8" t="s">
        <v>317</v>
      </c>
      <c r="F294" s="8" t="s">
        <v>320</v>
      </c>
      <c r="G294" s="8" t="s">
        <v>334</v>
      </c>
      <c r="H294" s="8" t="s">
        <v>460</v>
      </c>
      <c r="I294" s="8" t="s">
        <v>469</v>
      </c>
      <c r="J294" s="8" t="s">
        <v>469</v>
      </c>
      <c r="K294" s="76" t="s">
        <v>111</v>
      </c>
      <c r="L294" s="76" t="s">
        <v>97</v>
      </c>
      <c r="M294" s="8" t="str">
        <f t="shared" si="9"/>
        <v>24Vigilancia de la salud ambientalPUENTE ARANDAA. DICIEMBRE 2024</v>
      </c>
      <c r="N294" s="112">
        <f t="shared" si="11"/>
        <v>87348</v>
      </c>
      <c r="O294" s="113">
        <f t="shared" si="12"/>
        <v>0</v>
      </c>
      <c r="P294" s="83">
        <v>1</v>
      </c>
      <c r="Q294" s="83">
        <v>0</v>
      </c>
      <c r="R294" s="83">
        <v>87348</v>
      </c>
      <c r="S294" s="84">
        <v>0</v>
      </c>
      <c r="T294" s="83">
        <v>1</v>
      </c>
      <c r="U294" s="83">
        <v>0</v>
      </c>
      <c r="V294" s="83">
        <v>87348</v>
      </c>
      <c r="W294" s="91">
        <v>0</v>
      </c>
    </row>
    <row r="295" spans="2:23" ht="101.25" hidden="1" customHeight="1" x14ac:dyDescent="0.25">
      <c r="B295" s="70">
        <v>31</v>
      </c>
      <c r="C295" s="76" t="s">
        <v>70</v>
      </c>
      <c r="D295" s="8" t="str">
        <f t="shared" si="10"/>
        <v>31Vigilancia de la salud ambiental</v>
      </c>
      <c r="E295" s="8" t="s">
        <v>317</v>
      </c>
      <c r="F295" s="8" t="s">
        <v>321</v>
      </c>
      <c r="G295" s="8" t="s">
        <v>335</v>
      </c>
      <c r="H295" s="8" t="s">
        <v>460</v>
      </c>
      <c r="I295" s="8" t="s">
        <v>469</v>
      </c>
      <c r="J295" s="8" t="s">
        <v>469</v>
      </c>
      <c r="K295" s="63" t="s">
        <v>108</v>
      </c>
      <c r="L295" s="76" t="s">
        <v>97</v>
      </c>
      <c r="M295" s="8" t="str">
        <f t="shared" si="9"/>
        <v>31Vigilancia de la salud ambientalBOSAA. DICIEMBRE 2024</v>
      </c>
      <c r="N295" s="112">
        <f t="shared" si="11"/>
        <v>87348</v>
      </c>
      <c r="O295" s="113">
        <f t="shared" si="12"/>
        <v>0</v>
      </c>
      <c r="P295" s="83">
        <v>8</v>
      </c>
      <c r="Q295" s="83">
        <v>0</v>
      </c>
      <c r="R295" s="83">
        <v>698784</v>
      </c>
      <c r="S295" s="84">
        <v>0</v>
      </c>
      <c r="T295" s="83">
        <v>8</v>
      </c>
      <c r="U295" s="83">
        <v>0</v>
      </c>
      <c r="V295" s="83">
        <v>698784</v>
      </c>
      <c r="W295" s="91">
        <v>0</v>
      </c>
    </row>
    <row r="296" spans="2:23" ht="101.25" hidden="1" customHeight="1" x14ac:dyDescent="0.25">
      <c r="B296" s="70">
        <v>31</v>
      </c>
      <c r="C296" s="76" t="s">
        <v>70</v>
      </c>
      <c r="D296" s="8" t="str">
        <f t="shared" si="10"/>
        <v>31Vigilancia de la salud ambiental</v>
      </c>
      <c r="E296" s="8" t="s">
        <v>317</v>
      </c>
      <c r="F296" s="8" t="s">
        <v>321</v>
      </c>
      <c r="G296" s="8" t="s">
        <v>335</v>
      </c>
      <c r="H296" s="8" t="s">
        <v>460</v>
      </c>
      <c r="I296" s="8" t="s">
        <v>469</v>
      </c>
      <c r="J296" s="8" t="s">
        <v>469</v>
      </c>
      <c r="K296" s="76" t="s">
        <v>110</v>
      </c>
      <c r="L296" s="76" t="s">
        <v>97</v>
      </c>
      <c r="M296" s="8" t="str">
        <f t="shared" si="9"/>
        <v>31Vigilancia de la salud ambientalKENNEDYA. DICIEMBRE 2024</v>
      </c>
      <c r="N296" s="112">
        <f t="shared" si="11"/>
        <v>87348</v>
      </c>
      <c r="O296" s="113">
        <f t="shared" si="12"/>
        <v>0</v>
      </c>
      <c r="P296" s="83">
        <v>21</v>
      </c>
      <c r="Q296" s="83">
        <v>0</v>
      </c>
      <c r="R296" s="83">
        <v>1834308</v>
      </c>
      <c r="S296" s="84">
        <v>0</v>
      </c>
      <c r="T296" s="83">
        <v>21</v>
      </c>
      <c r="U296" s="83">
        <v>0</v>
      </c>
      <c r="V296" s="83">
        <v>1834308</v>
      </c>
      <c r="W296" s="91">
        <v>0</v>
      </c>
    </row>
    <row r="297" spans="2:23" ht="101.25" hidden="1" customHeight="1" x14ac:dyDescent="0.25">
      <c r="B297" s="70">
        <v>31</v>
      </c>
      <c r="C297" s="76" t="s">
        <v>70</v>
      </c>
      <c r="D297" s="8" t="str">
        <f t="shared" si="10"/>
        <v>31Vigilancia de la salud ambiental</v>
      </c>
      <c r="E297" s="8" t="s">
        <v>317</v>
      </c>
      <c r="F297" s="8" t="s">
        <v>321</v>
      </c>
      <c r="G297" s="8" t="s">
        <v>335</v>
      </c>
      <c r="H297" s="8" t="s">
        <v>460</v>
      </c>
      <c r="I297" s="8" t="s">
        <v>469</v>
      </c>
      <c r="J297" s="8" t="s">
        <v>469</v>
      </c>
      <c r="K297" s="63" t="s">
        <v>109</v>
      </c>
      <c r="L297" s="76" t="s">
        <v>97</v>
      </c>
      <c r="M297" s="8" t="str">
        <f t="shared" si="9"/>
        <v>31Vigilancia de la salud ambientalFONTIBONA. DICIEMBRE 2024</v>
      </c>
      <c r="N297" s="112">
        <f t="shared" si="11"/>
        <v>87348</v>
      </c>
      <c r="O297" s="113">
        <f t="shared" si="12"/>
        <v>0</v>
      </c>
      <c r="P297" s="83">
        <v>8</v>
      </c>
      <c r="Q297" s="83">
        <v>0</v>
      </c>
      <c r="R297" s="83">
        <v>698784</v>
      </c>
      <c r="S297" s="84">
        <v>0</v>
      </c>
      <c r="T297" s="83">
        <v>8</v>
      </c>
      <c r="U297" s="83">
        <v>0</v>
      </c>
      <c r="V297" s="83">
        <v>698784</v>
      </c>
      <c r="W297" s="91">
        <v>0</v>
      </c>
    </row>
    <row r="298" spans="2:23" ht="101.25" hidden="1" customHeight="1" x14ac:dyDescent="0.25">
      <c r="B298" s="70">
        <v>31</v>
      </c>
      <c r="C298" s="76" t="s">
        <v>70</v>
      </c>
      <c r="D298" s="8" t="str">
        <f t="shared" si="10"/>
        <v>31Vigilancia de la salud ambiental</v>
      </c>
      <c r="E298" s="8" t="s">
        <v>317</v>
      </c>
      <c r="F298" s="8" t="s">
        <v>321</v>
      </c>
      <c r="G298" s="8" t="s">
        <v>335</v>
      </c>
      <c r="H298" s="8" t="s">
        <v>460</v>
      </c>
      <c r="I298" s="8" t="s">
        <v>469</v>
      </c>
      <c r="J298" s="8" t="s">
        <v>469</v>
      </c>
      <c r="K298" s="76" t="s">
        <v>111</v>
      </c>
      <c r="L298" s="76" t="s">
        <v>97</v>
      </c>
      <c r="M298" s="8" t="str">
        <f t="shared" si="9"/>
        <v>31Vigilancia de la salud ambientalPUENTE ARANDAA. DICIEMBRE 2024</v>
      </c>
      <c r="N298" s="112">
        <f t="shared" si="11"/>
        <v>87348</v>
      </c>
      <c r="O298" s="113">
        <f t="shared" si="12"/>
        <v>0</v>
      </c>
      <c r="P298" s="83">
        <v>6</v>
      </c>
      <c r="Q298" s="83">
        <v>0</v>
      </c>
      <c r="R298" s="83">
        <v>524088</v>
      </c>
      <c r="S298" s="84">
        <v>0</v>
      </c>
      <c r="T298" s="83">
        <v>6</v>
      </c>
      <c r="U298" s="83">
        <v>0</v>
      </c>
      <c r="V298" s="83">
        <v>524088</v>
      </c>
      <c r="W298" s="91">
        <v>0</v>
      </c>
    </row>
    <row r="299" spans="2:23" ht="101.25" hidden="1" customHeight="1" x14ac:dyDescent="0.25">
      <c r="B299" s="70">
        <v>33</v>
      </c>
      <c r="C299" s="76" t="s">
        <v>70</v>
      </c>
      <c r="D299" s="8" t="str">
        <f t="shared" si="10"/>
        <v>33Vigilancia de la salud ambiental</v>
      </c>
      <c r="E299" s="8" t="s">
        <v>317</v>
      </c>
      <c r="F299" s="8" t="s">
        <v>321</v>
      </c>
      <c r="G299" s="8" t="s">
        <v>336</v>
      </c>
      <c r="H299" s="8" t="s">
        <v>460</v>
      </c>
      <c r="I299" s="8" t="s">
        <v>469</v>
      </c>
      <c r="J299" s="8" t="s">
        <v>469</v>
      </c>
      <c r="K299" s="63" t="s">
        <v>108</v>
      </c>
      <c r="L299" s="76" t="s">
        <v>97</v>
      </c>
      <c r="M299" s="8" t="str">
        <f t="shared" si="9"/>
        <v>33Vigilancia de la salud ambientalBOSAA. DICIEMBRE 2024</v>
      </c>
      <c r="N299" s="112">
        <f t="shared" si="11"/>
        <v>145580</v>
      </c>
      <c r="O299" s="113">
        <f t="shared" si="12"/>
        <v>0</v>
      </c>
      <c r="P299" s="83">
        <v>2</v>
      </c>
      <c r="Q299" s="83">
        <v>0</v>
      </c>
      <c r="R299" s="83">
        <v>291160</v>
      </c>
      <c r="S299" s="84">
        <v>0</v>
      </c>
      <c r="T299" s="83">
        <v>2</v>
      </c>
      <c r="U299" s="83">
        <v>0</v>
      </c>
      <c r="V299" s="83">
        <v>291160</v>
      </c>
      <c r="W299" s="91">
        <v>0</v>
      </c>
    </row>
    <row r="300" spans="2:23" ht="101.25" hidden="1" customHeight="1" x14ac:dyDescent="0.25">
      <c r="B300" s="70">
        <v>33</v>
      </c>
      <c r="C300" s="76" t="s">
        <v>70</v>
      </c>
      <c r="D300" s="8" t="str">
        <f t="shared" si="10"/>
        <v>33Vigilancia de la salud ambiental</v>
      </c>
      <c r="E300" s="8" t="s">
        <v>317</v>
      </c>
      <c r="F300" s="8" t="s">
        <v>321</v>
      </c>
      <c r="G300" s="8" t="s">
        <v>336</v>
      </c>
      <c r="H300" s="8" t="s">
        <v>460</v>
      </c>
      <c r="I300" s="8" t="s">
        <v>469</v>
      </c>
      <c r="J300" s="8" t="s">
        <v>469</v>
      </c>
      <c r="K300" s="76" t="s">
        <v>110</v>
      </c>
      <c r="L300" s="76" t="s">
        <v>97</v>
      </c>
      <c r="M300" s="8" t="str">
        <f t="shared" si="9"/>
        <v>33Vigilancia de la salud ambientalKENNEDYA. DICIEMBRE 2024</v>
      </c>
      <c r="N300" s="112">
        <f t="shared" si="11"/>
        <v>145580</v>
      </c>
      <c r="O300" s="113">
        <f t="shared" si="12"/>
        <v>0</v>
      </c>
      <c r="P300" s="83">
        <v>2</v>
      </c>
      <c r="Q300" s="83">
        <v>0</v>
      </c>
      <c r="R300" s="83">
        <v>291160</v>
      </c>
      <c r="S300" s="84">
        <v>0</v>
      </c>
      <c r="T300" s="83">
        <v>2</v>
      </c>
      <c r="U300" s="83">
        <v>0</v>
      </c>
      <c r="V300" s="83">
        <v>291160</v>
      </c>
      <c r="W300" s="91">
        <v>0</v>
      </c>
    </row>
    <row r="301" spans="2:23" ht="101.25" hidden="1" customHeight="1" x14ac:dyDescent="0.25">
      <c r="B301" s="70">
        <v>33</v>
      </c>
      <c r="C301" s="76" t="s">
        <v>70</v>
      </c>
      <c r="D301" s="8" t="str">
        <f t="shared" si="10"/>
        <v>33Vigilancia de la salud ambiental</v>
      </c>
      <c r="E301" s="8" t="s">
        <v>317</v>
      </c>
      <c r="F301" s="8" t="s">
        <v>321</v>
      </c>
      <c r="G301" s="8" t="s">
        <v>336</v>
      </c>
      <c r="H301" s="8" t="s">
        <v>460</v>
      </c>
      <c r="I301" s="8" t="s">
        <v>469</v>
      </c>
      <c r="J301" s="8" t="s">
        <v>469</v>
      </c>
      <c r="K301" s="63" t="s">
        <v>109</v>
      </c>
      <c r="L301" s="76" t="s">
        <v>97</v>
      </c>
      <c r="M301" s="8" t="str">
        <f t="shared" si="9"/>
        <v>33Vigilancia de la salud ambientalFONTIBONA. DICIEMBRE 2024</v>
      </c>
      <c r="N301" s="112">
        <f t="shared" si="11"/>
        <v>145580</v>
      </c>
      <c r="O301" s="113">
        <f t="shared" si="12"/>
        <v>0</v>
      </c>
      <c r="P301" s="83">
        <v>6</v>
      </c>
      <c r="Q301" s="83">
        <v>0</v>
      </c>
      <c r="R301" s="83">
        <v>873480</v>
      </c>
      <c r="S301" s="84">
        <v>0</v>
      </c>
      <c r="T301" s="83">
        <v>6</v>
      </c>
      <c r="U301" s="83">
        <v>0</v>
      </c>
      <c r="V301" s="83">
        <v>873480</v>
      </c>
      <c r="W301" s="91">
        <v>0</v>
      </c>
    </row>
    <row r="302" spans="2:23" ht="101.25" hidden="1" customHeight="1" x14ac:dyDescent="0.25">
      <c r="B302" s="70">
        <v>33</v>
      </c>
      <c r="C302" s="76" t="s">
        <v>70</v>
      </c>
      <c r="D302" s="8" t="str">
        <f t="shared" si="10"/>
        <v>33Vigilancia de la salud ambiental</v>
      </c>
      <c r="E302" s="8" t="s">
        <v>317</v>
      </c>
      <c r="F302" s="8" t="s">
        <v>321</v>
      </c>
      <c r="G302" s="8" t="s">
        <v>336</v>
      </c>
      <c r="H302" s="8" t="s">
        <v>460</v>
      </c>
      <c r="I302" s="8" t="s">
        <v>469</v>
      </c>
      <c r="J302" s="8" t="s">
        <v>469</v>
      </c>
      <c r="K302" s="76" t="s">
        <v>111</v>
      </c>
      <c r="L302" s="76" t="s">
        <v>97</v>
      </c>
      <c r="M302" s="8" t="str">
        <f t="shared" si="9"/>
        <v>33Vigilancia de la salud ambientalPUENTE ARANDAA. DICIEMBRE 2024</v>
      </c>
      <c r="N302" s="112">
        <f t="shared" si="11"/>
        <v>145580</v>
      </c>
      <c r="O302" s="113">
        <f t="shared" si="12"/>
        <v>0</v>
      </c>
      <c r="P302" s="83">
        <v>5</v>
      </c>
      <c r="Q302" s="83">
        <v>0</v>
      </c>
      <c r="R302" s="83">
        <v>727900</v>
      </c>
      <c r="S302" s="84">
        <v>0</v>
      </c>
      <c r="T302" s="83">
        <v>3</v>
      </c>
      <c r="U302" s="83">
        <v>0</v>
      </c>
      <c r="V302" s="83">
        <v>436740</v>
      </c>
      <c r="W302" s="91">
        <v>0</v>
      </c>
    </row>
    <row r="303" spans="2:23" ht="101.25" hidden="1" customHeight="1" x14ac:dyDescent="0.25">
      <c r="B303" s="70">
        <v>34</v>
      </c>
      <c r="C303" s="76" t="s">
        <v>70</v>
      </c>
      <c r="D303" s="8" t="str">
        <f t="shared" si="10"/>
        <v>34Vigilancia de la salud ambiental</v>
      </c>
      <c r="E303" s="8" t="s">
        <v>317</v>
      </c>
      <c r="F303" s="8" t="s">
        <v>321</v>
      </c>
      <c r="G303" s="8" t="s">
        <v>337</v>
      </c>
      <c r="H303" s="8" t="s">
        <v>460</v>
      </c>
      <c r="I303" s="8" t="s">
        <v>469</v>
      </c>
      <c r="J303" s="8" t="s">
        <v>469</v>
      </c>
      <c r="K303" s="63" t="s">
        <v>108</v>
      </c>
      <c r="L303" s="76" t="s">
        <v>97</v>
      </c>
      <c r="M303" s="8" t="str">
        <f t="shared" si="9"/>
        <v>34Vigilancia de la salud ambientalBOSAA. DICIEMBRE 2024</v>
      </c>
      <c r="N303" s="112">
        <f t="shared" si="11"/>
        <v>87348</v>
      </c>
      <c r="O303" s="113">
        <f t="shared" si="12"/>
        <v>0</v>
      </c>
      <c r="P303" s="83">
        <v>1</v>
      </c>
      <c r="Q303" s="83">
        <v>0</v>
      </c>
      <c r="R303" s="83">
        <v>87348</v>
      </c>
      <c r="S303" s="84">
        <v>0</v>
      </c>
      <c r="T303" s="83">
        <v>1</v>
      </c>
      <c r="U303" s="83">
        <v>0</v>
      </c>
      <c r="V303" s="83">
        <v>87348</v>
      </c>
      <c r="W303" s="91">
        <v>0</v>
      </c>
    </row>
    <row r="304" spans="2:23" ht="101.25" hidden="1" customHeight="1" x14ac:dyDescent="0.25">
      <c r="B304" s="70">
        <v>34</v>
      </c>
      <c r="C304" s="76" t="s">
        <v>70</v>
      </c>
      <c r="D304" s="8" t="str">
        <f t="shared" si="10"/>
        <v>34Vigilancia de la salud ambiental</v>
      </c>
      <c r="E304" s="8" t="s">
        <v>317</v>
      </c>
      <c r="F304" s="8" t="s">
        <v>321</v>
      </c>
      <c r="G304" s="8" t="s">
        <v>337</v>
      </c>
      <c r="H304" s="8" t="s">
        <v>460</v>
      </c>
      <c r="I304" s="8" t="s">
        <v>469</v>
      </c>
      <c r="J304" s="8" t="s">
        <v>469</v>
      </c>
      <c r="K304" s="76" t="s">
        <v>110</v>
      </c>
      <c r="L304" s="76" t="s">
        <v>97</v>
      </c>
      <c r="M304" s="8" t="str">
        <f t="shared" si="9"/>
        <v>34Vigilancia de la salud ambientalKENNEDYA. DICIEMBRE 2024</v>
      </c>
      <c r="N304" s="112">
        <f t="shared" si="11"/>
        <v>87348</v>
      </c>
      <c r="O304" s="113">
        <f t="shared" si="12"/>
        <v>0</v>
      </c>
      <c r="P304" s="83">
        <v>1</v>
      </c>
      <c r="Q304" s="83">
        <v>0</v>
      </c>
      <c r="R304" s="83">
        <v>87348</v>
      </c>
      <c r="S304" s="84">
        <v>0</v>
      </c>
      <c r="T304" s="83">
        <v>1</v>
      </c>
      <c r="U304" s="83">
        <v>0</v>
      </c>
      <c r="V304" s="83">
        <v>87348</v>
      </c>
      <c r="W304" s="91">
        <v>0</v>
      </c>
    </row>
    <row r="305" spans="2:23" ht="101.25" hidden="1" customHeight="1" x14ac:dyDescent="0.25">
      <c r="B305" s="70">
        <v>34</v>
      </c>
      <c r="C305" s="76" t="s">
        <v>70</v>
      </c>
      <c r="D305" s="8" t="str">
        <f t="shared" si="10"/>
        <v>34Vigilancia de la salud ambiental</v>
      </c>
      <c r="E305" s="8" t="s">
        <v>317</v>
      </c>
      <c r="F305" s="8" t="s">
        <v>321</v>
      </c>
      <c r="G305" s="8" t="s">
        <v>337</v>
      </c>
      <c r="H305" s="8" t="s">
        <v>460</v>
      </c>
      <c r="I305" s="8" t="s">
        <v>469</v>
      </c>
      <c r="J305" s="8" t="s">
        <v>469</v>
      </c>
      <c r="K305" s="63" t="s">
        <v>109</v>
      </c>
      <c r="L305" s="76" t="s">
        <v>97</v>
      </c>
      <c r="M305" s="8" t="str">
        <f t="shared" si="9"/>
        <v>34Vigilancia de la salud ambientalFONTIBONA. DICIEMBRE 2024</v>
      </c>
      <c r="N305" s="112">
        <f t="shared" si="11"/>
        <v>87348</v>
      </c>
      <c r="O305" s="113">
        <f t="shared" si="12"/>
        <v>0</v>
      </c>
      <c r="P305" s="83">
        <v>1</v>
      </c>
      <c r="Q305" s="83">
        <v>0</v>
      </c>
      <c r="R305" s="83">
        <v>87348</v>
      </c>
      <c r="S305" s="84">
        <v>0</v>
      </c>
      <c r="T305" s="83">
        <v>1</v>
      </c>
      <c r="U305" s="83">
        <v>0</v>
      </c>
      <c r="V305" s="83">
        <v>87348</v>
      </c>
      <c r="W305" s="91">
        <v>0</v>
      </c>
    </row>
    <row r="306" spans="2:23" ht="101.25" hidden="1" customHeight="1" x14ac:dyDescent="0.25">
      <c r="B306" s="70">
        <v>34</v>
      </c>
      <c r="C306" s="76" t="s">
        <v>70</v>
      </c>
      <c r="D306" s="8" t="str">
        <f t="shared" si="10"/>
        <v>34Vigilancia de la salud ambiental</v>
      </c>
      <c r="E306" s="8" t="s">
        <v>317</v>
      </c>
      <c r="F306" s="8" t="s">
        <v>321</v>
      </c>
      <c r="G306" s="8" t="s">
        <v>337</v>
      </c>
      <c r="H306" s="8" t="s">
        <v>460</v>
      </c>
      <c r="I306" s="8" t="s">
        <v>469</v>
      </c>
      <c r="J306" s="8" t="s">
        <v>469</v>
      </c>
      <c r="K306" s="76" t="s">
        <v>111</v>
      </c>
      <c r="L306" s="76" t="s">
        <v>97</v>
      </c>
      <c r="M306" s="8" t="str">
        <f t="shared" si="9"/>
        <v>34Vigilancia de la salud ambientalPUENTE ARANDAA. DICIEMBRE 2024</v>
      </c>
      <c r="N306" s="112">
        <f t="shared" si="11"/>
        <v>87348</v>
      </c>
      <c r="O306" s="113">
        <f t="shared" si="12"/>
        <v>0</v>
      </c>
      <c r="P306" s="83">
        <v>1</v>
      </c>
      <c r="Q306" s="83">
        <v>0</v>
      </c>
      <c r="R306" s="83">
        <v>87348</v>
      </c>
      <c r="S306" s="84">
        <v>0</v>
      </c>
      <c r="T306" s="83">
        <v>0</v>
      </c>
      <c r="U306" s="83">
        <v>0</v>
      </c>
      <c r="V306" s="83">
        <v>0</v>
      </c>
      <c r="W306" s="91">
        <v>0</v>
      </c>
    </row>
    <row r="307" spans="2:23" ht="101.25" hidden="1" customHeight="1" x14ac:dyDescent="0.25">
      <c r="B307" s="70">
        <v>41</v>
      </c>
      <c r="C307" s="76" t="s">
        <v>70</v>
      </c>
      <c r="D307" s="8" t="str">
        <f t="shared" si="10"/>
        <v>41Vigilancia de la salud ambiental</v>
      </c>
      <c r="E307" s="8" t="s">
        <v>317</v>
      </c>
      <c r="F307" s="8" t="s">
        <v>321</v>
      </c>
      <c r="G307" s="8" t="s">
        <v>338</v>
      </c>
      <c r="H307" s="8" t="s">
        <v>460</v>
      </c>
      <c r="I307" s="8" t="s">
        <v>469</v>
      </c>
      <c r="J307" s="8" t="s">
        <v>469</v>
      </c>
      <c r="K307" s="63" t="s">
        <v>108</v>
      </c>
      <c r="L307" s="76" t="s">
        <v>97</v>
      </c>
      <c r="M307" s="8" t="str">
        <f t="shared" si="9"/>
        <v>41Vigilancia de la salud ambientalBOSAA. DICIEMBRE 2024</v>
      </c>
      <c r="N307" s="112">
        <f t="shared" si="11"/>
        <v>87348</v>
      </c>
      <c r="O307" s="113">
        <f t="shared" si="12"/>
        <v>0</v>
      </c>
      <c r="P307" s="83">
        <v>5</v>
      </c>
      <c r="Q307" s="83">
        <v>0</v>
      </c>
      <c r="R307" s="83">
        <v>436740</v>
      </c>
      <c r="S307" s="84">
        <v>0</v>
      </c>
      <c r="T307" s="83">
        <v>5</v>
      </c>
      <c r="U307" s="83">
        <v>0</v>
      </c>
      <c r="V307" s="83">
        <v>436740</v>
      </c>
      <c r="W307" s="91">
        <v>0</v>
      </c>
    </row>
    <row r="308" spans="2:23" ht="101.25" hidden="1" customHeight="1" x14ac:dyDescent="0.25">
      <c r="B308" s="70">
        <v>41</v>
      </c>
      <c r="C308" s="76" t="s">
        <v>70</v>
      </c>
      <c r="D308" s="8" t="str">
        <f t="shared" si="10"/>
        <v>41Vigilancia de la salud ambiental</v>
      </c>
      <c r="E308" s="8" t="s">
        <v>317</v>
      </c>
      <c r="F308" s="8" t="s">
        <v>321</v>
      </c>
      <c r="G308" s="8" t="s">
        <v>338</v>
      </c>
      <c r="H308" s="8" t="s">
        <v>460</v>
      </c>
      <c r="I308" s="8" t="s">
        <v>469</v>
      </c>
      <c r="J308" s="8" t="s">
        <v>469</v>
      </c>
      <c r="K308" s="76" t="s">
        <v>110</v>
      </c>
      <c r="L308" s="76" t="s">
        <v>97</v>
      </c>
      <c r="M308" s="8" t="str">
        <f t="shared" si="9"/>
        <v>41Vigilancia de la salud ambientalKENNEDYA. DICIEMBRE 2024</v>
      </c>
      <c r="N308" s="112">
        <f t="shared" si="11"/>
        <v>87348</v>
      </c>
      <c r="O308" s="113">
        <f t="shared" si="12"/>
        <v>0</v>
      </c>
      <c r="P308" s="83">
        <v>9</v>
      </c>
      <c r="Q308" s="83">
        <v>0</v>
      </c>
      <c r="R308" s="83">
        <v>786132</v>
      </c>
      <c r="S308" s="84">
        <v>0</v>
      </c>
      <c r="T308" s="83">
        <v>9</v>
      </c>
      <c r="U308" s="83">
        <v>0</v>
      </c>
      <c r="V308" s="83">
        <v>786132</v>
      </c>
      <c r="W308" s="91">
        <v>0</v>
      </c>
    </row>
    <row r="309" spans="2:23" ht="101.25" hidden="1" customHeight="1" x14ac:dyDescent="0.25">
      <c r="B309" s="70">
        <v>41</v>
      </c>
      <c r="C309" s="76" t="s">
        <v>70</v>
      </c>
      <c r="D309" s="8" t="str">
        <f t="shared" si="10"/>
        <v>41Vigilancia de la salud ambiental</v>
      </c>
      <c r="E309" s="8" t="s">
        <v>317</v>
      </c>
      <c r="F309" s="8" t="s">
        <v>321</v>
      </c>
      <c r="G309" s="8" t="s">
        <v>338</v>
      </c>
      <c r="H309" s="8" t="s">
        <v>460</v>
      </c>
      <c r="I309" s="8" t="s">
        <v>469</v>
      </c>
      <c r="J309" s="8" t="s">
        <v>469</v>
      </c>
      <c r="K309" s="63" t="s">
        <v>109</v>
      </c>
      <c r="L309" s="76" t="s">
        <v>97</v>
      </c>
      <c r="M309" s="8" t="str">
        <f t="shared" si="9"/>
        <v>41Vigilancia de la salud ambientalFONTIBONA. DICIEMBRE 2024</v>
      </c>
      <c r="N309" s="112">
        <f t="shared" si="11"/>
        <v>87348</v>
      </c>
      <c r="O309" s="113">
        <f t="shared" si="12"/>
        <v>0</v>
      </c>
      <c r="P309" s="83">
        <v>2</v>
      </c>
      <c r="Q309" s="83">
        <v>0</v>
      </c>
      <c r="R309" s="83">
        <v>174696</v>
      </c>
      <c r="S309" s="84">
        <v>0</v>
      </c>
      <c r="T309" s="83">
        <v>2</v>
      </c>
      <c r="U309" s="83">
        <v>0</v>
      </c>
      <c r="V309" s="83">
        <v>174696</v>
      </c>
      <c r="W309" s="91">
        <v>0</v>
      </c>
    </row>
    <row r="310" spans="2:23" ht="101.25" hidden="1" customHeight="1" x14ac:dyDescent="0.25">
      <c r="B310" s="70">
        <v>41</v>
      </c>
      <c r="C310" s="76" t="s">
        <v>70</v>
      </c>
      <c r="D310" s="8" t="str">
        <f t="shared" si="10"/>
        <v>41Vigilancia de la salud ambiental</v>
      </c>
      <c r="E310" s="8" t="s">
        <v>317</v>
      </c>
      <c r="F310" s="8" t="s">
        <v>321</v>
      </c>
      <c r="G310" s="8" t="s">
        <v>338</v>
      </c>
      <c r="H310" s="8" t="s">
        <v>460</v>
      </c>
      <c r="I310" s="8" t="s">
        <v>469</v>
      </c>
      <c r="J310" s="8" t="s">
        <v>469</v>
      </c>
      <c r="K310" s="76" t="s">
        <v>111</v>
      </c>
      <c r="L310" s="76" t="s">
        <v>97</v>
      </c>
      <c r="M310" s="8" t="str">
        <f t="shared" si="9"/>
        <v>41Vigilancia de la salud ambientalPUENTE ARANDAA. DICIEMBRE 2024</v>
      </c>
      <c r="N310" s="112">
        <f t="shared" si="11"/>
        <v>87348</v>
      </c>
      <c r="O310" s="113">
        <f t="shared" si="12"/>
        <v>0</v>
      </c>
      <c r="P310" s="83">
        <v>1</v>
      </c>
      <c r="Q310" s="83">
        <v>0</v>
      </c>
      <c r="R310" s="83">
        <v>87348</v>
      </c>
      <c r="S310" s="84">
        <v>0</v>
      </c>
      <c r="T310" s="83">
        <v>1</v>
      </c>
      <c r="U310" s="83">
        <v>0</v>
      </c>
      <c r="V310" s="83">
        <v>87348</v>
      </c>
      <c r="W310" s="91">
        <v>0</v>
      </c>
    </row>
    <row r="311" spans="2:23" ht="101.25" hidden="1" customHeight="1" x14ac:dyDescent="0.25">
      <c r="B311" s="70">
        <v>43</v>
      </c>
      <c r="C311" s="76" t="s">
        <v>70</v>
      </c>
      <c r="D311" s="8" t="str">
        <f t="shared" si="10"/>
        <v>43Vigilancia de la salud ambiental</v>
      </c>
      <c r="E311" s="8" t="s">
        <v>317</v>
      </c>
      <c r="F311" s="8" t="s">
        <v>321</v>
      </c>
      <c r="G311" s="8" t="s">
        <v>339</v>
      </c>
      <c r="H311" s="8" t="s">
        <v>460</v>
      </c>
      <c r="I311" s="8" t="s">
        <v>469</v>
      </c>
      <c r="J311" s="8" t="s">
        <v>469</v>
      </c>
      <c r="K311" s="63" t="s">
        <v>108</v>
      </c>
      <c r="L311" s="76" t="s">
        <v>97</v>
      </c>
      <c r="M311" s="8" t="str">
        <f t="shared" si="9"/>
        <v>43Vigilancia de la salud ambientalBOSAA. DICIEMBRE 2024</v>
      </c>
      <c r="N311" s="112">
        <f t="shared" si="11"/>
        <v>57114</v>
      </c>
      <c r="O311" s="113">
        <f t="shared" si="12"/>
        <v>0</v>
      </c>
      <c r="P311" s="83">
        <v>8</v>
      </c>
      <c r="Q311" s="83">
        <v>0</v>
      </c>
      <c r="R311" s="83">
        <v>456912</v>
      </c>
      <c r="S311" s="84">
        <v>0</v>
      </c>
      <c r="T311" s="83">
        <v>8</v>
      </c>
      <c r="U311" s="83">
        <v>0</v>
      </c>
      <c r="V311" s="83">
        <v>456912</v>
      </c>
      <c r="W311" s="91">
        <v>0</v>
      </c>
    </row>
    <row r="312" spans="2:23" ht="101.25" hidden="1" customHeight="1" x14ac:dyDescent="0.25">
      <c r="B312" s="70">
        <v>43</v>
      </c>
      <c r="C312" s="76" t="s">
        <v>70</v>
      </c>
      <c r="D312" s="8" t="str">
        <f t="shared" si="10"/>
        <v>43Vigilancia de la salud ambiental</v>
      </c>
      <c r="E312" s="8" t="s">
        <v>317</v>
      </c>
      <c r="F312" s="8" t="s">
        <v>321</v>
      </c>
      <c r="G312" s="8" t="s">
        <v>339</v>
      </c>
      <c r="H312" s="8" t="s">
        <v>460</v>
      </c>
      <c r="I312" s="8" t="s">
        <v>469</v>
      </c>
      <c r="J312" s="8" t="s">
        <v>469</v>
      </c>
      <c r="K312" s="76" t="s">
        <v>110</v>
      </c>
      <c r="L312" s="76" t="s">
        <v>97</v>
      </c>
      <c r="M312" s="8" t="str">
        <f t="shared" si="9"/>
        <v>43Vigilancia de la salud ambientalKENNEDYA. DICIEMBRE 2024</v>
      </c>
      <c r="N312" s="112">
        <f t="shared" si="11"/>
        <v>57114</v>
      </c>
      <c r="O312" s="113">
        <f t="shared" si="12"/>
        <v>0</v>
      </c>
      <c r="P312" s="83">
        <v>12</v>
      </c>
      <c r="Q312" s="83">
        <v>0</v>
      </c>
      <c r="R312" s="83">
        <v>685368</v>
      </c>
      <c r="S312" s="84">
        <v>0</v>
      </c>
      <c r="T312" s="83">
        <v>12</v>
      </c>
      <c r="U312" s="83">
        <v>0</v>
      </c>
      <c r="V312" s="83">
        <v>685368</v>
      </c>
      <c r="W312" s="91">
        <v>0</v>
      </c>
    </row>
    <row r="313" spans="2:23" ht="101.25" hidden="1" customHeight="1" x14ac:dyDescent="0.25">
      <c r="B313" s="70">
        <v>43</v>
      </c>
      <c r="C313" s="76" t="s">
        <v>70</v>
      </c>
      <c r="D313" s="8" t="str">
        <f t="shared" si="10"/>
        <v>43Vigilancia de la salud ambiental</v>
      </c>
      <c r="E313" s="8" t="s">
        <v>317</v>
      </c>
      <c r="F313" s="8" t="s">
        <v>321</v>
      </c>
      <c r="G313" s="8" t="s">
        <v>339</v>
      </c>
      <c r="H313" s="8" t="s">
        <v>460</v>
      </c>
      <c r="I313" s="8" t="s">
        <v>469</v>
      </c>
      <c r="J313" s="8" t="s">
        <v>469</v>
      </c>
      <c r="K313" s="63" t="s">
        <v>109</v>
      </c>
      <c r="L313" s="76" t="s">
        <v>97</v>
      </c>
      <c r="M313" s="8" t="str">
        <f t="shared" si="9"/>
        <v>43Vigilancia de la salud ambientalFONTIBONA. DICIEMBRE 2024</v>
      </c>
      <c r="N313" s="112">
        <f t="shared" si="11"/>
        <v>57114</v>
      </c>
      <c r="O313" s="113">
        <f t="shared" si="12"/>
        <v>0</v>
      </c>
      <c r="P313" s="90">
        <v>7</v>
      </c>
      <c r="Q313" s="83">
        <v>0</v>
      </c>
      <c r="R313" s="83">
        <v>399798</v>
      </c>
      <c r="S313" s="84">
        <v>0</v>
      </c>
      <c r="T313" s="90">
        <v>7</v>
      </c>
      <c r="U313" s="83">
        <v>0</v>
      </c>
      <c r="V313" s="83">
        <v>399798</v>
      </c>
      <c r="W313" s="91">
        <v>0</v>
      </c>
    </row>
    <row r="314" spans="2:23" ht="101.25" hidden="1" customHeight="1" x14ac:dyDescent="0.25">
      <c r="B314" s="70">
        <v>43</v>
      </c>
      <c r="C314" s="76" t="s">
        <v>70</v>
      </c>
      <c r="D314" s="8" t="str">
        <f t="shared" si="10"/>
        <v>43Vigilancia de la salud ambiental</v>
      </c>
      <c r="E314" s="8" t="s">
        <v>317</v>
      </c>
      <c r="F314" s="8" t="s">
        <v>321</v>
      </c>
      <c r="G314" s="8" t="s">
        <v>339</v>
      </c>
      <c r="H314" s="8" t="s">
        <v>460</v>
      </c>
      <c r="I314" s="8" t="s">
        <v>469</v>
      </c>
      <c r="J314" s="8" t="s">
        <v>469</v>
      </c>
      <c r="K314" s="76" t="s">
        <v>111</v>
      </c>
      <c r="L314" s="76" t="s">
        <v>97</v>
      </c>
      <c r="M314" s="8" t="str">
        <f t="shared" si="9"/>
        <v>43Vigilancia de la salud ambientalPUENTE ARANDAA. DICIEMBRE 2024</v>
      </c>
      <c r="N314" s="112">
        <f t="shared" si="11"/>
        <v>57114</v>
      </c>
      <c r="O314" s="113">
        <f t="shared" si="12"/>
        <v>0</v>
      </c>
      <c r="P314" s="83">
        <v>5</v>
      </c>
      <c r="Q314" s="83">
        <v>0</v>
      </c>
      <c r="R314" s="83">
        <v>285570</v>
      </c>
      <c r="S314" s="84">
        <v>0</v>
      </c>
      <c r="T314" s="83">
        <v>5</v>
      </c>
      <c r="U314" s="83">
        <v>0</v>
      </c>
      <c r="V314" s="83">
        <v>285570</v>
      </c>
      <c r="W314" s="91">
        <v>0</v>
      </c>
    </row>
    <row r="315" spans="2:23" ht="101.25" hidden="1" customHeight="1" x14ac:dyDescent="0.25">
      <c r="B315" s="70">
        <v>46</v>
      </c>
      <c r="C315" s="76" t="s">
        <v>70</v>
      </c>
      <c r="D315" s="8" t="str">
        <f t="shared" si="10"/>
        <v>46Vigilancia de la salud ambiental</v>
      </c>
      <c r="E315" s="8" t="s">
        <v>317</v>
      </c>
      <c r="F315" s="8" t="s">
        <v>321</v>
      </c>
      <c r="G315" s="8" t="s">
        <v>340</v>
      </c>
      <c r="H315" s="8" t="s">
        <v>460</v>
      </c>
      <c r="I315" s="8" t="s">
        <v>469</v>
      </c>
      <c r="J315" s="8" t="s">
        <v>469</v>
      </c>
      <c r="K315" s="63" t="s">
        <v>108</v>
      </c>
      <c r="L315" s="76" t="s">
        <v>97</v>
      </c>
      <c r="M315" s="8" t="str">
        <f t="shared" si="9"/>
        <v>46Vigilancia de la salud ambientalBOSAA. DICIEMBRE 2024</v>
      </c>
      <c r="N315" s="112">
        <f t="shared" si="11"/>
        <v>116464</v>
      </c>
      <c r="O315" s="113">
        <f t="shared" si="12"/>
        <v>0</v>
      </c>
      <c r="P315" s="83">
        <v>6</v>
      </c>
      <c r="Q315" s="83">
        <v>0</v>
      </c>
      <c r="R315" s="83">
        <v>698784</v>
      </c>
      <c r="S315" s="84">
        <v>0</v>
      </c>
      <c r="T315" s="83">
        <v>6</v>
      </c>
      <c r="U315" s="83">
        <v>0</v>
      </c>
      <c r="V315" s="83">
        <v>698784</v>
      </c>
      <c r="W315" s="91">
        <v>0</v>
      </c>
    </row>
    <row r="316" spans="2:23" ht="101.25" hidden="1" customHeight="1" x14ac:dyDescent="0.25">
      <c r="B316" s="70">
        <v>46</v>
      </c>
      <c r="C316" s="76" t="s">
        <v>70</v>
      </c>
      <c r="D316" s="8" t="str">
        <f t="shared" si="10"/>
        <v>46Vigilancia de la salud ambiental</v>
      </c>
      <c r="E316" s="8" t="s">
        <v>317</v>
      </c>
      <c r="F316" s="8" t="s">
        <v>321</v>
      </c>
      <c r="G316" s="8" t="s">
        <v>340</v>
      </c>
      <c r="H316" s="8" t="s">
        <v>460</v>
      </c>
      <c r="I316" s="8" t="s">
        <v>469</v>
      </c>
      <c r="J316" s="8" t="s">
        <v>469</v>
      </c>
      <c r="K316" s="76" t="s">
        <v>110</v>
      </c>
      <c r="L316" s="76" t="s">
        <v>97</v>
      </c>
      <c r="M316" s="8" t="str">
        <f t="shared" si="9"/>
        <v>46Vigilancia de la salud ambientalKENNEDYA. DICIEMBRE 2024</v>
      </c>
      <c r="N316" s="112">
        <f t="shared" si="11"/>
        <v>116464</v>
      </c>
      <c r="O316" s="113">
        <f t="shared" si="12"/>
        <v>0</v>
      </c>
      <c r="P316" s="83">
        <v>6</v>
      </c>
      <c r="Q316" s="83">
        <v>0</v>
      </c>
      <c r="R316" s="83">
        <v>698784</v>
      </c>
      <c r="S316" s="84">
        <v>0</v>
      </c>
      <c r="T316" s="83">
        <v>4</v>
      </c>
      <c r="U316" s="83">
        <v>0</v>
      </c>
      <c r="V316" s="83">
        <v>465856</v>
      </c>
      <c r="W316" s="91">
        <v>0</v>
      </c>
    </row>
    <row r="317" spans="2:23" ht="101.25" hidden="1" customHeight="1" x14ac:dyDescent="0.25">
      <c r="B317" s="70">
        <v>46</v>
      </c>
      <c r="C317" s="76" t="s">
        <v>70</v>
      </c>
      <c r="D317" s="8" t="str">
        <f t="shared" si="10"/>
        <v>46Vigilancia de la salud ambiental</v>
      </c>
      <c r="E317" s="8" t="s">
        <v>317</v>
      </c>
      <c r="F317" s="8" t="s">
        <v>321</v>
      </c>
      <c r="G317" s="8" t="s">
        <v>340</v>
      </c>
      <c r="H317" s="8" t="s">
        <v>460</v>
      </c>
      <c r="I317" s="8" t="s">
        <v>469</v>
      </c>
      <c r="J317" s="8" t="s">
        <v>469</v>
      </c>
      <c r="K317" s="63" t="s">
        <v>109</v>
      </c>
      <c r="L317" s="76" t="s">
        <v>97</v>
      </c>
      <c r="M317" s="8" t="str">
        <f t="shared" si="9"/>
        <v>46Vigilancia de la salud ambientalFONTIBONA. DICIEMBRE 2024</v>
      </c>
      <c r="N317" s="112">
        <f t="shared" si="11"/>
        <v>116464</v>
      </c>
      <c r="O317" s="113">
        <f t="shared" si="12"/>
        <v>0</v>
      </c>
      <c r="P317" s="83">
        <v>16</v>
      </c>
      <c r="Q317" s="83">
        <v>0</v>
      </c>
      <c r="R317" s="83">
        <v>1863424</v>
      </c>
      <c r="S317" s="84">
        <v>0</v>
      </c>
      <c r="T317" s="83">
        <v>16</v>
      </c>
      <c r="U317" s="83">
        <v>0</v>
      </c>
      <c r="V317" s="83">
        <v>1863424</v>
      </c>
      <c r="W317" s="91">
        <v>0</v>
      </c>
    </row>
    <row r="318" spans="2:23" ht="101.25" hidden="1" customHeight="1" x14ac:dyDescent="0.25">
      <c r="B318" s="70">
        <v>46</v>
      </c>
      <c r="C318" s="76" t="s">
        <v>70</v>
      </c>
      <c r="D318" s="8" t="str">
        <f t="shared" si="10"/>
        <v>46Vigilancia de la salud ambiental</v>
      </c>
      <c r="E318" s="8" t="s">
        <v>317</v>
      </c>
      <c r="F318" s="8" t="s">
        <v>321</v>
      </c>
      <c r="G318" s="8" t="s">
        <v>340</v>
      </c>
      <c r="H318" s="8" t="s">
        <v>460</v>
      </c>
      <c r="I318" s="8" t="s">
        <v>469</v>
      </c>
      <c r="J318" s="8" t="s">
        <v>469</v>
      </c>
      <c r="K318" s="76" t="s">
        <v>111</v>
      </c>
      <c r="L318" s="76" t="s">
        <v>97</v>
      </c>
      <c r="M318" s="8" t="str">
        <f t="shared" si="9"/>
        <v>46Vigilancia de la salud ambientalPUENTE ARANDAA. DICIEMBRE 2024</v>
      </c>
      <c r="N318" s="112">
        <f t="shared" si="11"/>
        <v>116464</v>
      </c>
      <c r="O318" s="113">
        <f t="shared" si="12"/>
        <v>0</v>
      </c>
      <c r="P318" s="83">
        <v>5</v>
      </c>
      <c r="Q318" s="83">
        <v>0</v>
      </c>
      <c r="R318" s="83">
        <v>582320</v>
      </c>
      <c r="S318" s="84">
        <v>0</v>
      </c>
      <c r="T318" s="83">
        <v>5</v>
      </c>
      <c r="U318" s="83">
        <v>0</v>
      </c>
      <c r="V318" s="83">
        <v>582320</v>
      </c>
      <c r="W318" s="91">
        <v>0</v>
      </c>
    </row>
    <row r="319" spans="2:23" ht="101.25" hidden="1" customHeight="1" x14ac:dyDescent="0.25">
      <c r="B319" s="70">
        <v>51</v>
      </c>
      <c r="C319" s="76" t="s">
        <v>70</v>
      </c>
      <c r="D319" s="8" t="str">
        <f t="shared" si="10"/>
        <v>51Vigilancia de la salud ambiental</v>
      </c>
      <c r="E319" s="8" t="s">
        <v>317</v>
      </c>
      <c r="F319" s="8" t="s">
        <v>321</v>
      </c>
      <c r="G319" s="8" t="s">
        <v>341</v>
      </c>
      <c r="H319" s="8" t="s">
        <v>460</v>
      </c>
      <c r="I319" s="8" t="s">
        <v>469</v>
      </c>
      <c r="J319" s="8" t="s">
        <v>469</v>
      </c>
      <c r="K319" s="76" t="s">
        <v>110</v>
      </c>
      <c r="L319" s="76" t="s">
        <v>97</v>
      </c>
      <c r="M319" s="8" t="str">
        <f t="shared" si="9"/>
        <v>51Vigilancia de la salud ambientalKENNEDYA. DICIEMBRE 2024</v>
      </c>
      <c r="N319" s="112">
        <f t="shared" si="11"/>
        <v>87348</v>
      </c>
      <c r="O319" s="113">
        <f t="shared" si="12"/>
        <v>0</v>
      </c>
      <c r="P319" s="83">
        <v>2</v>
      </c>
      <c r="Q319" s="83">
        <v>0</v>
      </c>
      <c r="R319" s="83">
        <v>174696</v>
      </c>
      <c r="S319" s="84">
        <v>0</v>
      </c>
      <c r="T319" s="83">
        <v>1</v>
      </c>
      <c r="U319" s="83">
        <v>0</v>
      </c>
      <c r="V319" s="83">
        <v>87348</v>
      </c>
      <c r="W319" s="91">
        <v>0</v>
      </c>
    </row>
    <row r="320" spans="2:23" ht="101.25" hidden="1" customHeight="1" x14ac:dyDescent="0.25">
      <c r="B320" s="70">
        <v>59</v>
      </c>
      <c r="C320" s="76" t="s">
        <v>70</v>
      </c>
      <c r="D320" s="8" t="str">
        <f t="shared" si="10"/>
        <v>59Vigilancia de la salud ambiental</v>
      </c>
      <c r="E320" s="8" t="s">
        <v>317</v>
      </c>
      <c r="F320" s="8" t="s">
        <v>320</v>
      </c>
      <c r="G320" s="8" t="s">
        <v>342</v>
      </c>
      <c r="H320" s="8" t="s">
        <v>461</v>
      </c>
      <c r="I320" s="8" t="s">
        <v>469</v>
      </c>
      <c r="J320" s="8" t="s">
        <v>469</v>
      </c>
      <c r="K320" s="63" t="s">
        <v>108</v>
      </c>
      <c r="L320" s="76" t="s">
        <v>97</v>
      </c>
      <c r="M320" s="8" t="str">
        <f t="shared" si="9"/>
        <v>59Vigilancia de la salud ambientalBOSAA. DICIEMBRE 2024</v>
      </c>
      <c r="N320" s="112">
        <f t="shared" si="11"/>
        <v>35619516</v>
      </c>
      <c r="O320" s="113">
        <f t="shared" si="12"/>
        <v>0</v>
      </c>
      <c r="P320" s="83">
        <v>1</v>
      </c>
      <c r="Q320" s="83">
        <v>0</v>
      </c>
      <c r="R320" s="83">
        <v>35619516</v>
      </c>
      <c r="S320" s="84">
        <v>0</v>
      </c>
      <c r="T320" s="83">
        <v>1</v>
      </c>
      <c r="U320" s="83">
        <v>0</v>
      </c>
      <c r="V320" s="83">
        <v>35619516</v>
      </c>
      <c r="W320" s="91">
        <v>0</v>
      </c>
    </row>
    <row r="321" spans="2:23" ht="101.25" hidden="1" customHeight="1" x14ac:dyDescent="0.25">
      <c r="B321" s="70">
        <v>63</v>
      </c>
      <c r="C321" s="76" t="s">
        <v>70</v>
      </c>
      <c r="D321" s="8" t="str">
        <f t="shared" si="10"/>
        <v>63Vigilancia de la salud ambiental</v>
      </c>
      <c r="E321" s="8" t="s">
        <v>317</v>
      </c>
      <c r="F321" s="8" t="s">
        <v>321</v>
      </c>
      <c r="G321" s="8" t="s">
        <v>343</v>
      </c>
      <c r="H321" s="8" t="s">
        <v>462</v>
      </c>
      <c r="I321" s="8" t="s">
        <v>469</v>
      </c>
      <c r="J321" s="8" t="s">
        <v>469</v>
      </c>
      <c r="K321" s="63" t="s">
        <v>108</v>
      </c>
      <c r="L321" s="76" t="s">
        <v>97</v>
      </c>
      <c r="M321" s="8" t="str">
        <f t="shared" si="9"/>
        <v>63Vigilancia de la salud ambientalBOSAA. DICIEMBRE 2024</v>
      </c>
      <c r="N321" s="112">
        <f t="shared" si="11"/>
        <v>57114</v>
      </c>
      <c r="O321" s="113">
        <f t="shared" si="12"/>
        <v>0</v>
      </c>
      <c r="P321" s="83">
        <v>1</v>
      </c>
      <c r="Q321" s="83">
        <v>0</v>
      </c>
      <c r="R321" s="83">
        <v>57114</v>
      </c>
      <c r="S321" s="84">
        <v>0</v>
      </c>
      <c r="T321" s="83">
        <v>0</v>
      </c>
      <c r="U321" s="83">
        <v>0</v>
      </c>
      <c r="V321" s="83">
        <v>0</v>
      </c>
      <c r="W321" s="91">
        <v>0</v>
      </c>
    </row>
    <row r="322" spans="2:23" ht="101.25" hidden="1" customHeight="1" x14ac:dyDescent="0.25">
      <c r="B322" s="70">
        <v>63</v>
      </c>
      <c r="C322" s="76" t="s">
        <v>70</v>
      </c>
      <c r="D322" s="8" t="str">
        <f t="shared" si="10"/>
        <v>63Vigilancia de la salud ambiental</v>
      </c>
      <c r="E322" s="8" t="s">
        <v>317</v>
      </c>
      <c r="F322" s="8" t="s">
        <v>321</v>
      </c>
      <c r="G322" s="8" t="s">
        <v>343</v>
      </c>
      <c r="H322" s="8" t="s">
        <v>462</v>
      </c>
      <c r="I322" s="8" t="s">
        <v>469</v>
      </c>
      <c r="J322" s="8" t="s">
        <v>469</v>
      </c>
      <c r="K322" s="76" t="s">
        <v>110</v>
      </c>
      <c r="L322" s="76" t="s">
        <v>97</v>
      </c>
      <c r="M322" s="8" t="str">
        <f t="shared" si="9"/>
        <v>63Vigilancia de la salud ambientalKENNEDYA. DICIEMBRE 2024</v>
      </c>
      <c r="N322" s="112">
        <f t="shared" si="11"/>
        <v>57114</v>
      </c>
      <c r="O322" s="113">
        <f t="shared" si="12"/>
        <v>0</v>
      </c>
      <c r="P322" s="83">
        <v>1</v>
      </c>
      <c r="Q322" s="83">
        <v>0</v>
      </c>
      <c r="R322" s="83">
        <v>57114</v>
      </c>
      <c r="S322" s="84">
        <v>0</v>
      </c>
      <c r="T322" s="83">
        <v>0</v>
      </c>
      <c r="U322" s="83">
        <v>0</v>
      </c>
      <c r="V322" s="83">
        <v>0</v>
      </c>
      <c r="W322" s="91">
        <v>0</v>
      </c>
    </row>
    <row r="323" spans="2:23" ht="101.25" hidden="1" customHeight="1" x14ac:dyDescent="0.25">
      <c r="B323" s="70">
        <v>63</v>
      </c>
      <c r="C323" s="76" t="s">
        <v>70</v>
      </c>
      <c r="D323" s="8" t="str">
        <f t="shared" si="10"/>
        <v>63Vigilancia de la salud ambiental</v>
      </c>
      <c r="E323" s="8" t="s">
        <v>317</v>
      </c>
      <c r="F323" s="8" t="s">
        <v>321</v>
      </c>
      <c r="G323" s="8" t="s">
        <v>343</v>
      </c>
      <c r="H323" s="8" t="s">
        <v>462</v>
      </c>
      <c r="I323" s="8" t="s">
        <v>469</v>
      </c>
      <c r="J323" s="8" t="s">
        <v>469</v>
      </c>
      <c r="K323" s="76" t="s">
        <v>111</v>
      </c>
      <c r="L323" s="76" t="s">
        <v>97</v>
      </c>
      <c r="M323" s="8" t="str">
        <f t="shared" ref="M323:M386" si="13">+D323&amp;K323&amp;L323</f>
        <v>63Vigilancia de la salud ambientalPUENTE ARANDAA. DICIEMBRE 2024</v>
      </c>
      <c r="N323" s="112">
        <f t="shared" si="11"/>
        <v>57114</v>
      </c>
      <c r="O323" s="113">
        <f t="shared" si="12"/>
        <v>0</v>
      </c>
      <c r="P323" s="83">
        <v>1</v>
      </c>
      <c r="Q323" s="83">
        <v>0</v>
      </c>
      <c r="R323" s="83">
        <v>57114</v>
      </c>
      <c r="S323" s="84">
        <v>0</v>
      </c>
      <c r="T323" s="83">
        <v>1</v>
      </c>
      <c r="U323" s="83">
        <v>0</v>
      </c>
      <c r="V323" s="83">
        <v>57114</v>
      </c>
      <c r="W323" s="91">
        <v>0</v>
      </c>
    </row>
    <row r="324" spans="2:23" ht="101.25" hidden="1" customHeight="1" x14ac:dyDescent="0.25">
      <c r="B324" s="70">
        <v>64</v>
      </c>
      <c r="C324" s="76" t="s">
        <v>70</v>
      </c>
      <c r="D324" s="8" t="str">
        <f t="shared" ref="D324:D387" si="14">+B324&amp;C324</f>
        <v>64Vigilancia de la salud ambiental</v>
      </c>
      <c r="E324" s="8" t="s">
        <v>317</v>
      </c>
      <c r="F324" s="8" t="s">
        <v>322</v>
      </c>
      <c r="G324" s="8" t="s">
        <v>344</v>
      </c>
      <c r="H324" s="8" t="s">
        <v>460</v>
      </c>
      <c r="I324" s="8" t="s">
        <v>469</v>
      </c>
      <c r="J324" s="8" t="s">
        <v>469</v>
      </c>
      <c r="K324" s="63" t="s">
        <v>109</v>
      </c>
      <c r="L324" s="76" t="s">
        <v>97</v>
      </c>
      <c r="M324" s="8" t="str">
        <f t="shared" si="13"/>
        <v>64Vigilancia de la salud ambientalFONTIBONA. DICIEMBRE 2024</v>
      </c>
      <c r="N324" s="112">
        <f t="shared" si="11"/>
        <v>50393</v>
      </c>
      <c r="O324" s="113">
        <f t="shared" si="12"/>
        <v>0</v>
      </c>
      <c r="P324" s="83">
        <v>47</v>
      </c>
      <c r="Q324" s="83">
        <v>0</v>
      </c>
      <c r="R324" s="83">
        <v>2368471</v>
      </c>
      <c r="S324" s="84">
        <v>0</v>
      </c>
      <c r="T324" s="83">
        <v>47</v>
      </c>
      <c r="U324" s="83">
        <v>0</v>
      </c>
      <c r="V324" s="83">
        <v>2368471</v>
      </c>
      <c r="W324" s="91">
        <v>0</v>
      </c>
    </row>
    <row r="325" spans="2:23" ht="101.25" hidden="1" customHeight="1" x14ac:dyDescent="0.25">
      <c r="B325" s="70">
        <v>65</v>
      </c>
      <c r="C325" s="76" t="s">
        <v>70</v>
      </c>
      <c r="D325" s="8" t="str">
        <f t="shared" si="14"/>
        <v>65Vigilancia de la salud ambiental</v>
      </c>
      <c r="E325" s="8" t="s">
        <v>317</v>
      </c>
      <c r="F325" s="8" t="s">
        <v>322</v>
      </c>
      <c r="G325" s="8" t="s">
        <v>345</v>
      </c>
      <c r="H325" s="8" t="s">
        <v>460</v>
      </c>
      <c r="I325" s="8" t="s">
        <v>469</v>
      </c>
      <c r="J325" s="8" t="s">
        <v>469</v>
      </c>
      <c r="K325" s="63" t="s">
        <v>108</v>
      </c>
      <c r="L325" s="76" t="s">
        <v>97</v>
      </c>
      <c r="M325" s="8" t="str">
        <f t="shared" si="13"/>
        <v>65Vigilancia de la salud ambientalBOSAA. DICIEMBRE 2024</v>
      </c>
      <c r="N325" s="112">
        <f t="shared" si="11"/>
        <v>134380</v>
      </c>
      <c r="O325" s="113">
        <f t="shared" si="12"/>
        <v>0</v>
      </c>
      <c r="P325" s="83">
        <v>45</v>
      </c>
      <c r="Q325" s="83">
        <v>0</v>
      </c>
      <c r="R325" s="83">
        <v>6047100</v>
      </c>
      <c r="S325" s="84">
        <v>0</v>
      </c>
      <c r="T325" s="83">
        <v>10</v>
      </c>
      <c r="U325" s="83">
        <v>0</v>
      </c>
      <c r="V325" s="83">
        <v>1343800</v>
      </c>
      <c r="W325" s="91">
        <v>0</v>
      </c>
    </row>
    <row r="326" spans="2:23" ht="101.25" hidden="1" customHeight="1" x14ac:dyDescent="0.25">
      <c r="B326" s="70">
        <v>65</v>
      </c>
      <c r="C326" s="76" t="s">
        <v>70</v>
      </c>
      <c r="D326" s="8" t="str">
        <f t="shared" si="14"/>
        <v>65Vigilancia de la salud ambiental</v>
      </c>
      <c r="E326" s="8" t="s">
        <v>317</v>
      </c>
      <c r="F326" s="8" t="s">
        <v>322</v>
      </c>
      <c r="G326" s="8" t="s">
        <v>345</v>
      </c>
      <c r="H326" s="8" t="s">
        <v>460</v>
      </c>
      <c r="I326" s="8" t="s">
        <v>469</v>
      </c>
      <c r="J326" s="8" t="s">
        <v>469</v>
      </c>
      <c r="K326" s="76" t="s">
        <v>110</v>
      </c>
      <c r="L326" s="76" t="s">
        <v>97</v>
      </c>
      <c r="M326" s="8" t="str">
        <f t="shared" si="13"/>
        <v>65Vigilancia de la salud ambientalKENNEDYA. DICIEMBRE 2024</v>
      </c>
      <c r="N326" s="112">
        <f t="shared" si="11"/>
        <v>134380</v>
      </c>
      <c r="O326" s="113">
        <f t="shared" si="12"/>
        <v>0</v>
      </c>
      <c r="P326" s="83">
        <v>60</v>
      </c>
      <c r="Q326" s="83">
        <v>0</v>
      </c>
      <c r="R326" s="83">
        <v>8062800</v>
      </c>
      <c r="S326" s="84">
        <v>0</v>
      </c>
      <c r="T326" s="83">
        <v>59</v>
      </c>
      <c r="U326" s="83">
        <v>0</v>
      </c>
      <c r="V326" s="83">
        <v>7928420</v>
      </c>
      <c r="W326" s="91">
        <v>0</v>
      </c>
    </row>
    <row r="327" spans="2:23" ht="101.25" hidden="1" customHeight="1" x14ac:dyDescent="0.25">
      <c r="B327" s="70">
        <v>65</v>
      </c>
      <c r="C327" s="76" t="s">
        <v>70</v>
      </c>
      <c r="D327" s="8" t="str">
        <f t="shared" si="14"/>
        <v>65Vigilancia de la salud ambiental</v>
      </c>
      <c r="E327" s="8" t="s">
        <v>317</v>
      </c>
      <c r="F327" s="8" t="s">
        <v>322</v>
      </c>
      <c r="G327" s="8" t="s">
        <v>345</v>
      </c>
      <c r="H327" s="8" t="s">
        <v>460</v>
      </c>
      <c r="I327" s="8" t="s">
        <v>469</v>
      </c>
      <c r="J327" s="8" t="s">
        <v>469</v>
      </c>
      <c r="K327" s="63" t="s">
        <v>109</v>
      </c>
      <c r="L327" s="76" t="s">
        <v>97</v>
      </c>
      <c r="M327" s="8" t="str">
        <f t="shared" si="13"/>
        <v>65Vigilancia de la salud ambientalFONTIBONA. DICIEMBRE 2024</v>
      </c>
      <c r="N327" s="112">
        <f t="shared" si="11"/>
        <v>134380</v>
      </c>
      <c r="O327" s="113">
        <f t="shared" si="12"/>
        <v>0</v>
      </c>
      <c r="P327" s="83">
        <v>30</v>
      </c>
      <c r="Q327" s="83">
        <v>0</v>
      </c>
      <c r="R327" s="83">
        <v>4031400</v>
      </c>
      <c r="S327" s="84">
        <v>0</v>
      </c>
      <c r="T327" s="83">
        <v>30</v>
      </c>
      <c r="U327" s="83">
        <v>0</v>
      </c>
      <c r="V327" s="83">
        <v>4031400</v>
      </c>
      <c r="W327" s="91">
        <v>0</v>
      </c>
    </row>
    <row r="328" spans="2:23" ht="101.25" hidden="1" customHeight="1" x14ac:dyDescent="0.25">
      <c r="B328" s="70">
        <v>65</v>
      </c>
      <c r="C328" s="76" t="s">
        <v>70</v>
      </c>
      <c r="D328" s="8" t="str">
        <f t="shared" si="14"/>
        <v>65Vigilancia de la salud ambiental</v>
      </c>
      <c r="E328" s="8" t="s">
        <v>317</v>
      </c>
      <c r="F328" s="8" t="s">
        <v>322</v>
      </c>
      <c r="G328" s="8" t="s">
        <v>345</v>
      </c>
      <c r="H328" s="8" t="s">
        <v>460</v>
      </c>
      <c r="I328" s="8" t="s">
        <v>469</v>
      </c>
      <c r="J328" s="8" t="s">
        <v>469</v>
      </c>
      <c r="K328" s="76" t="s">
        <v>111</v>
      </c>
      <c r="L328" s="76" t="s">
        <v>97</v>
      </c>
      <c r="M328" s="8" t="str">
        <f t="shared" si="13"/>
        <v>65Vigilancia de la salud ambientalPUENTE ARANDAA. DICIEMBRE 2024</v>
      </c>
      <c r="N328" s="112">
        <f t="shared" si="11"/>
        <v>134380</v>
      </c>
      <c r="O328" s="113">
        <f t="shared" si="12"/>
        <v>0</v>
      </c>
      <c r="P328" s="83">
        <v>24</v>
      </c>
      <c r="Q328" s="83">
        <v>0</v>
      </c>
      <c r="R328" s="83">
        <v>3225120</v>
      </c>
      <c r="S328" s="84">
        <v>0</v>
      </c>
      <c r="T328" s="83">
        <v>24</v>
      </c>
      <c r="U328" s="83">
        <v>0</v>
      </c>
      <c r="V328" s="83">
        <v>3225120</v>
      </c>
      <c r="W328" s="91">
        <v>0</v>
      </c>
    </row>
    <row r="329" spans="2:23" ht="101.25" hidden="1" customHeight="1" x14ac:dyDescent="0.25">
      <c r="B329" s="70">
        <v>69</v>
      </c>
      <c r="C329" s="76" t="s">
        <v>70</v>
      </c>
      <c r="D329" s="8" t="str">
        <f t="shared" si="14"/>
        <v>69Vigilancia de la salud ambiental</v>
      </c>
      <c r="E329" s="8" t="s">
        <v>317</v>
      </c>
      <c r="F329" s="8" t="s">
        <v>322</v>
      </c>
      <c r="G329" s="8" t="s">
        <v>346</v>
      </c>
      <c r="H329" s="8" t="s">
        <v>460</v>
      </c>
      <c r="I329" s="8" t="s">
        <v>469</v>
      </c>
      <c r="J329" s="8" t="s">
        <v>469</v>
      </c>
      <c r="K329" s="63" t="s">
        <v>108</v>
      </c>
      <c r="L329" s="76" t="s">
        <v>97</v>
      </c>
      <c r="M329" s="8" t="str">
        <f t="shared" si="13"/>
        <v>69Vigilancia de la salud ambientalBOSAA. DICIEMBRE 2024</v>
      </c>
      <c r="N329" s="112">
        <f t="shared" si="11"/>
        <v>47595</v>
      </c>
      <c r="O329" s="113">
        <f t="shared" si="12"/>
        <v>0</v>
      </c>
      <c r="P329" s="83">
        <v>20</v>
      </c>
      <c r="Q329" s="83">
        <v>0</v>
      </c>
      <c r="R329" s="83">
        <v>951900</v>
      </c>
      <c r="S329" s="84">
        <v>0</v>
      </c>
      <c r="T329" s="83">
        <v>15</v>
      </c>
      <c r="U329" s="83">
        <v>0</v>
      </c>
      <c r="V329" s="83">
        <v>713925</v>
      </c>
      <c r="W329" s="91">
        <v>0</v>
      </c>
    </row>
    <row r="330" spans="2:23" ht="101.25" hidden="1" customHeight="1" x14ac:dyDescent="0.25">
      <c r="B330" s="70">
        <v>69</v>
      </c>
      <c r="C330" s="76" t="s">
        <v>70</v>
      </c>
      <c r="D330" s="8" t="str">
        <f t="shared" si="14"/>
        <v>69Vigilancia de la salud ambiental</v>
      </c>
      <c r="E330" s="8" t="s">
        <v>317</v>
      </c>
      <c r="F330" s="8" t="s">
        <v>322</v>
      </c>
      <c r="G330" s="8" t="s">
        <v>346</v>
      </c>
      <c r="H330" s="8" t="s">
        <v>460</v>
      </c>
      <c r="I330" s="8" t="s">
        <v>469</v>
      </c>
      <c r="J330" s="8" t="s">
        <v>469</v>
      </c>
      <c r="K330" s="76" t="s">
        <v>110</v>
      </c>
      <c r="L330" s="76" t="s">
        <v>97</v>
      </c>
      <c r="M330" s="8" t="str">
        <f t="shared" si="13"/>
        <v>69Vigilancia de la salud ambientalKENNEDYA. DICIEMBRE 2024</v>
      </c>
      <c r="N330" s="112">
        <f t="shared" si="11"/>
        <v>47595</v>
      </c>
      <c r="O330" s="113">
        <f t="shared" si="12"/>
        <v>0</v>
      </c>
      <c r="P330" s="83">
        <v>21</v>
      </c>
      <c r="Q330" s="83">
        <v>0</v>
      </c>
      <c r="R330" s="83">
        <v>999495</v>
      </c>
      <c r="S330" s="84">
        <v>0</v>
      </c>
      <c r="T330" s="83">
        <v>15</v>
      </c>
      <c r="U330" s="83">
        <v>0</v>
      </c>
      <c r="V330" s="83">
        <v>713925</v>
      </c>
      <c r="W330" s="91">
        <v>0</v>
      </c>
    </row>
    <row r="331" spans="2:23" ht="101.25" hidden="1" customHeight="1" x14ac:dyDescent="0.25">
      <c r="B331" s="70">
        <v>69</v>
      </c>
      <c r="C331" s="76" t="s">
        <v>70</v>
      </c>
      <c r="D331" s="8" t="str">
        <f t="shared" si="14"/>
        <v>69Vigilancia de la salud ambiental</v>
      </c>
      <c r="E331" s="8" t="s">
        <v>317</v>
      </c>
      <c r="F331" s="8" t="s">
        <v>322</v>
      </c>
      <c r="G331" s="8" t="s">
        <v>346</v>
      </c>
      <c r="H331" s="8" t="s">
        <v>460</v>
      </c>
      <c r="I331" s="8" t="s">
        <v>469</v>
      </c>
      <c r="J331" s="8" t="s">
        <v>469</v>
      </c>
      <c r="K331" s="63" t="s">
        <v>109</v>
      </c>
      <c r="L331" s="76" t="s">
        <v>97</v>
      </c>
      <c r="M331" s="8" t="str">
        <f t="shared" si="13"/>
        <v>69Vigilancia de la salud ambientalFONTIBONA. DICIEMBRE 2024</v>
      </c>
      <c r="N331" s="112">
        <f t="shared" si="11"/>
        <v>47595</v>
      </c>
      <c r="O331" s="113">
        <f t="shared" si="12"/>
        <v>0</v>
      </c>
      <c r="P331" s="83">
        <v>6</v>
      </c>
      <c r="Q331" s="83">
        <v>0</v>
      </c>
      <c r="R331" s="83">
        <v>285570</v>
      </c>
      <c r="S331" s="84">
        <v>0</v>
      </c>
      <c r="T331" s="83">
        <v>3</v>
      </c>
      <c r="U331" s="83">
        <v>0</v>
      </c>
      <c r="V331" s="83">
        <v>142785</v>
      </c>
      <c r="W331" s="91">
        <v>0</v>
      </c>
    </row>
    <row r="332" spans="2:23" ht="101.25" hidden="1" customHeight="1" x14ac:dyDescent="0.25">
      <c r="B332" s="70">
        <v>69</v>
      </c>
      <c r="C332" s="76" t="s">
        <v>70</v>
      </c>
      <c r="D332" s="8" t="str">
        <f t="shared" si="14"/>
        <v>69Vigilancia de la salud ambiental</v>
      </c>
      <c r="E332" s="8" t="s">
        <v>317</v>
      </c>
      <c r="F332" s="8" t="s">
        <v>322</v>
      </c>
      <c r="G332" s="8" t="s">
        <v>346</v>
      </c>
      <c r="H332" s="8" t="s">
        <v>460</v>
      </c>
      <c r="I332" s="8" t="s">
        <v>469</v>
      </c>
      <c r="J332" s="8" t="s">
        <v>469</v>
      </c>
      <c r="K332" s="76" t="s">
        <v>111</v>
      </c>
      <c r="L332" s="76" t="s">
        <v>97</v>
      </c>
      <c r="M332" s="8" t="str">
        <f t="shared" si="13"/>
        <v>69Vigilancia de la salud ambientalPUENTE ARANDAA. DICIEMBRE 2024</v>
      </c>
      <c r="N332" s="112">
        <f t="shared" si="11"/>
        <v>47595</v>
      </c>
      <c r="O332" s="113">
        <f t="shared" si="12"/>
        <v>0</v>
      </c>
      <c r="P332" s="83">
        <v>8</v>
      </c>
      <c r="Q332" s="83">
        <v>0</v>
      </c>
      <c r="R332" s="83">
        <v>380760</v>
      </c>
      <c r="S332" s="84">
        <v>0</v>
      </c>
      <c r="T332" s="83">
        <v>5</v>
      </c>
      <c r="U332" s="83">
        <v>0</v>
      </c>
      <c r="V332" s="83">
        <v>237975</v>
      </c>
      <c r="W332" s="91">
        <v>0</v>
      </c>
    </row>
    <row r="333" spans="2:23" ht="101.25" hidden="1" customHeight="1" x14ac:dyDescent="0.25">
      <c r="B333" s="70">
        <v>71</v>
      </c>
      <c r="C333" s="76" t="s">
        <v>70</v>
      </c>
      <c r="D333" s="8" t="str">
        <f t="shared" si="14"/>
        <v>71Vigilancia de la salud ambiental</v>
      </c>
      <c r="E333" s="8" t="s">
        <v>317</v>
      </c>
      <c r="F333" s="8" t="s">
        <v>322</v>
      </c>
      <c r="G333" s="8" t="s">
        <v>347</v>
      </c>
      <c r="H333" s="8" t="s">
        <v>460</v>
      </c>
      <c r="I333" s="8" t="s">
        <v>469</v>
      </c>
      <c r="J333" s="8" t="s">
        <v>469</v>
      </c>
      <c r="K333" s="63" t="s">
        <v>108</v>
      </c>
      <c r="L333" s="76" t="s">
        <v>97</v>
      </c>
      <c r="M333" s="8" t="str">
        <f t="shared" si="13"/>
        <v>71Vigilancia de la salud ambientalBOSAA. DICIEMBRE 2024</v>
      </c>
      <c r="N333" s="112">
        <f t="shared" si="11"/>
        <v>47595</v>
      </c>
      <c r="O333" s="113">
        <f t="shared" si="12"/>
        <v>0</v>
      </c>
      <c r="P333" s="83">
        <v>6</v>
      </c>
      <c r="Q333" s="83">
        <v>0</v>
      </c>
      <c r="R333" s="83">
        <v>285570</v>
      </c>
      <c r="S333" s="84">
        <v>0</v>
      </c>
      <c r="T333" s="83">
        <v>3</v>
      </c>
      <c r="U333" s="83">
        <v>0</v>
      </c>
      <c r="V333" s="83">
        <v>142785</v>
      </c>
      <c r="W333" s="91">
        <v>0</v>
      </c>
    </row>
    <row r="334" spans="2:23" ht="101.25" hidden="1" customHeight="1" x14ac:dyDescent="0.25">
      <c r="B334" s="70">
        <v>71</v>
      </c>
      <c r="C334" s="76" t="s">
        <v>70</v>
      </c>
      <c r="D334" s="8" t="str">
        <f t="shared" si="14"/>
        <v>71Vigilancia de la salud ambiental</v>
      </c>
      <c r="E334" s="8" t="s">
        <v>317</v>
      </c>
      <c r="F334" s="8" t="s">
        <v>322</v>
      </c>
      <c r="G334" s="8" t="s">
        <v>347</v>
      </c>
      <c r="H334" s="8" t="s">
        <v>460</v>
      </c>
      <c r="I334" s="8" t="s">
        <v>469</v>
      </c>
      <c r="J334" s="8" t="s">
        <v>469</v>
      </c>
      <c r="K334" s="76" t="s">
        <v>110</v>
      </c>
      <c r="L334" s="76" t="s">
        <v>97</v>
      </c>
      <c r="M334" s="8" t="str">
        <f t="shared" si="13"/>
        <v>71Vigilancia de la salud ambientalKENNEDYA. DICIEMBRE 2024</v>
      </c>
      <c r="N334" s="112">
        <f t="shared" si="11"/>
        <v>47595</v>
      </c>
      <c r="O334" s="113">
        <f t="shared" si="12"/>
        <v>0</v>
      </c>
      <c r="P334" s="83">
        <v>6</v>
      </c>
      <c r="Q334" s="83">
        <v>0</v>
      </c>
      <c r="R334" s="83">
        <v>285570</v>
      </c>
      <c r="S334" s="84">
        <v>0</v>
      </c>
      <c r="T334" s="83">
        <v>3</v>
      </c>
      <c r="U334" s="83">
        <v>0</v>
      </c>
      <c r="V334" s="83">
        <v>142785</v>
      </c>
      <c r="W334" s="91">
        <v>0</v>
      </c>
    </row>
    <row r="335" spans="2:23" ht="101.25" hidden="1" customHeight="1" x14ac:dyDescent="0.25">
      <c r="B335" s="70">
        <v>71</v>
      </c>
      <c r="C335" s="76" t="s">
        <v>70</v>
      </c>
      <c r="D335" s="8" t="str">
        <f t="shared" si="14"/>
        <v>71Vigilancia de la salud ambiental</v>
      </c>
      <c r="E335" s="8" t="s">
        <v>317</v>
      </c>
      <c r="F335" s="8" t="s">
        <v>322</v>
      </c>
      <c r="G335" s="8" t="s">
        <v>347</v>
      </c>
      <c r="H335" s="8" t="s">
        <v>460</v>
      </c>
      <c r="I335" s="8" t="s">
        <v>469</v>
      </c>
      <c r="J335" s="8" t="s">
        <v>469</v>
      </c>
      <c r="K335" s="63" t="s">
        <v>109</v>
      </c>
      <c r="L335" s="76" t="s">
        <v>97</v>
      </c>
      <c r="M335" s="8" t="str">
        <f t="shared" si="13"/>
        <v>71Vigilancia de la salud ambientalFONTIBONA. DICIEMBRE 2024</v>
      </c>
      <c r="N335" s="112">
        <f t="shared" si="11"/>
        <v>47595</v>
      </c>
      <c r="O335" s="113">
        <f t="shared" si="12"/>
        <v>0</v>
      </c>
      <c r="P335" s="90">
        <v>3</v>
      </c>
      <c r="Q335" s="83">
        <v>0</v>
      </c>
      <c r="R335" s="83">
        <v>142785</v>
      </c>
      <c r="S335" s="84">
        <v>0</v>
      </c>
      <c r="T335" s="83">
        <v>0</v>
      </c>
      <c r="U335" s="83">
        <v>0</v>
      </c>
      <c r="V335" s="83">
        <v>0</v>
      </c>
      <c r="W335" s="91">
        <v>0</v>
      </c>
    </row>
    <row r="336" spans="2:23" ht="101.25" hidden="1" customHeight="1" x14ac:dyDescent="0.25">
      <c r="B336" s="70">
        <v>71</v>
      </c>
      <c r="C336" s="76" t="s">
        <v>70</v>
      </c>
      <c r="D336" s="8" t="str">
        <f t="shared" si="14"/>
        <v>71Vigilancia de la salud ambiental</v>
      </c>
      <c r="E336" s="8" t="s">
        <v>317</v>
      </c>
      <c r="F336" s="8" t="s">
        <v>322</v>
      </c>
      <c r="G336" s="8" t="s">
        <v>347</v>
      </c>
      <c r="H336" s="8" t="s">
        <v>460</v>
      </c>
      <c r="I336" s="8" t="s">
        <v>469</v>
      </c>
      <c r="J336" s="8" t="s">
        <v>469</v>
      </c>
      <c r="K336" s="76" t="s">
        <v>111</v>
      </c>
      <c r="L336" s="76" t="s">
        <v>97</v>
      </c>
      <c r="M336" s="8" t="str">
        <f t="shared" si="13"/>
        <v>71Vigilancia de la salud ambientalPUENTE ARANDAA. DICIEMBRE 2024</v>
      </c>
      <c r="N336" s="112">
        <f t="shared" si="11"/>
        <v>47595</v>
      </c>
      <c r="O336" s="113">
        <f t="shared" si="12"/>
        <v>0</v>
      </c>
      <c r="P336" s="83">
        <v>3</v>
      </c>
      <c r="Q336" s="83">
        <v>0</v>
      </c>
      <c r="R336" s="83">
        <v>142785</v>
      </c>
      <c r="S336" s="84">
        <v>0</v>
      </c>
      <c r="T336" s="83">
        <v>1</v>
      </c>
      <c r="U336" s="83">
        <v>0</v>
      </c>
      <c r="V336" s="83">
        <v>47595</v>
      </c>
      <c r="W336" s="91">
        <v>0</v>
      </c>
    </row>
    <row r="337" spans="2:23" ht="101.25" hidden="1" customHeight="1" x14ac:dyDescent="0.25">
      <c r="B337" s="70">
        <v>73</v>
      </c>
      <c r="C337" s="76" t="s">
        <v>70</v>
      </c>
      <c r="D337" s="8" t="str">
        <f t="shared" si="14"/>
        <v>73Vigilancia de la salud ambiental</v>
      </c>
      <c r="E337" s="8" t="s">
        <v>317</v>
      </c>
      <c r="F337" s="8" t="s">
        <v>322</v>
      </c>
      <c r="G337" s="8" t="s">
        <v>348</v>
      </c>
      <c r="H337" s="8" t="s">
        <v>460</v>
      </c>
      <c r="I337" s="8" t="s">
        <v>469</v>
      </c>
      <c r="J337" s="8" t="s">
        <v>469</v>
      </c>
      <c r="K337" s="76" t="s">
        <v>110</v>
      </c>
      <c r="L337" s="76" t="s">
        <v>97</v>
      </c>
      <c r="M337" s="8" t="str">
        <f t="shared" si="13"/>
        <v>73Vigilancia de la salud ambientalKENNEDYA. DICIEMBRE 2024</v>
      </c>
      <c r="N337" s="112">
        <f t="shared" si="11"/>
        <v>268760</v>
      </c>
      <c r="O337" s="113">
        <f t="shared" si="12"/>
        <v>0</v>
      </c>
      <c r="P337" s="83">
        <v>2</v>
      </c>
      <c r="Q337" s="83">
        <v>0</v>
      </c>
      <c r="R337" s="83">
        <v>537520</v>
      </c>
      <c r="S337" s="84">
        <v>0</v>
      </c>
      <c r="T337" s="83">
        <v>2</v>
      </c>
      <c r="U337" s="83">
        <v>0</v>
      </c>
      <c r="V337" s="83">
        <v>537520</v>
      </c>
      <c r="W337" s="91">
        <v>0</v>
      </c>
    </row>
    <row r="338" spans="2:23" ht="101.25" hidden="1" customHeight="1" x14ac:dyDescent="0.25">
      <c r="B338" s="70">
        <v>79</v>
      </c>
      <c r="C338" s="76" t="s">
        <v>70</v>
      </c>
      <c r="D338" s="8" t="str">
        <f t="shared" si="14"/>
        <v>79Vigilancia de la salud ambiental</v>
      </c>
      <c r="E338" s="8" t="s">
        <v>317</v>
      </c>
      <c r="F338" s="8" t="s">
        <v>322</v>
      </c>
      <c r="G338" s="8" t="s">
        <v>349</v>
      </c>
      <c r="H338" s="8" t="s">
        <v>460</v>
      </c>
      <c r="I338" s="8" t="s">
        <v>469</v>
      </c>
      <c r="J338" s="8" t="s">
        <v>469</v>
      </c>
      <c r="K338" s="63" t="s">
        <v>108</v>
      </c>
      <c r="L338" s="76" t="s">
        <v>97</v>
      </c>
      <c r="M338" s="8" t="str">
        <f t="shared" si="13"/>
        <v>79Vigilancia de la salud ambientalBOSAA. DICIEMBRE 2024</v>
      </c>
      <c r="N338" s="112">
        <f t="shared" si="11"/>
        <v>100785</v>
      </c>
      <c r="O338" s="113">
        <f t="shared" si="12"/>
        <v>0</v>
      </c>
      <c r="P338" s="83">
        <v>7</v>
      </c>
      <c r="Q338" s="83">
        <v>0</v>
      </c>
      <c r="R338" s="83">
        <v>705495</v>
      </c>
      <c r="S338" s="84">
        <v>0</v>
      </c>
      <c r="T338" s="83">
        <v>7</v>
      </c>
      <c r="U338" s="83">
        <v>0</v>
      </c>
      <c r="V338" s="83">
        <v>705495</v>
      </c>
      <c r="W338" s="91">
        <v>0</v>
      </c>
    </row>
    <row r="339" spans="2:23" ht="101.25" hidden="1" customHeight="1" x14ac:dyDescent="0.25">
      <c r="B339" s="70">
        <v>79</v>
      </c>
      <c r="C339" s="76" t="s">
        <v>70</v>
      </c>
      <c r="D339" s="8" t="str">
        <f t="shared" si="14"/>
        <v>79Vigilancia de la salud ambiental</v>
      </c>
      <c r="E339" s="8" t="s">
        <v>317</v>
      </c>
      <c r="F339" s="8" t="s">
        <v>322</v>
      </c>
      <c r="G339" s="8" t="s">
        <v>349</v>
      </c>
      <c r="H339" s="8" t="s">
        <v>460</v>
      </c>
      <c r="I339" s="8" t="s">
        <v>469</v>
      </c>
      <c r="J339" s="8" t="s">
        <v>469</v>
      </c>
      <c r="K339" s="76" t="s">
        <v>110</v>
      </c>
      <c r="L339" s="76" t="s">
        <v>97</v>
      </c>
      <c r="M339" s="8" t="str">
        <f t="shared" si="13"/>
        <v>79Vigilancia de la salud ambientalKENNEDYA. DICIEMBRE 2024</v>
      </c>
      <c r="N339" s="112">
        <f t="shared" ref="N339:N402" si="15">IFERROR(R339/P339,0)</f>
        <v>100785</v>
      </c>
      <c r="O339" s="113">
        <f t="shared" ref="O339:O402" si="16">IFERROR(S339/Q339,0)</f>
        <v>0</v>
      </c>
      <c r="P339" s="83">
        <v>14</v>
      </c>
      <c r="Q339" s="83">
        <v>0</v>
      </c>
      <c r="R339" s="83">
        <v>1410990</v>
      </c>
      <c r="S339" s="84">
        <v>0</v>
      </c>
      <c r="T339" s="83">
        <v>14</v>
      </c>
      <c r="U339" s="83">
        <v>0</v>
      </c>
      <c r="V339" s="83">
        <v>1410990</v>
      </c>
      <c r="W339" s="91">
        <v>0</v>
      </c>
    </row>
    <row r="340" spans="2:23" ht="101.25" hidden="1" customHeight="1" x14ac:dyDescent="0.25">
      <c r="B340" s="70">
        <v>79</v>
      </c>
      <c r="C340" s="76" t="s">
        <v>70</v>
      </c>
      <c r="D340" s="8" t="str">
        <f t="shared" si="14"/>
        <v>79Vigilancia de la salud ambiental</v>
      </c>
      <c r="E340" s="8" t="s">
        <v>317</v>
      </c>
      <c r="F340" s="8" t="s">
        <v>322</v>
      </c>
      <c r="G340" s="8" t="s">
        <v>349</v>
      </c>
      <c r="H340" s="8" t="s">
        <v>460</v>
      </c>
      <c r="I340" s="8" t="s">
        <v>469</v>
      </c>
      <c r="J340" s="8" t="s">
        <v>469</v>
      </c>
      <c r="K340" s="63" t="s">
        <v>109</v>
      </c>
      <c r="L340" s="76" t="s">
        <v>97</v>
      </c>
      <c r="M340" s="8" t="str">
        <f t="shared" si="13"/>
        <v>79Vigilancia de la salud ambientalFONTIBONA. DICIEMBRE 2024</v>
      </c>
      <c r="N340" s="112">
        <f t="shared" si="15"/>
        <v>100785</v>
      </c>
      <c r="O340" s="113">
        <f t="shared" si="16"/>
        <v>0</v>
      </c>
      <c r="P340" s="83">
        <v>4</v>
      </c>
      <c r="Q340" s="83">
        <v>0</v>
      </c>
      <c r="R340" s="83">
        <v>403140</v>
      </c>
      <c r="S340" s="84">
        <v>0</v>
      </c>
      <c r="T340" s="83">
        <v>4</v>
      </c>
      <c r="U340" s="83">
        <v>0</v>
      </c>
      <c r="V340" s="83">
        <v>403140</v>
      </c>
      <c r="W340" s="91">
        <v>0</v>
      </c>
    </row>
    <row r="341" spans="2:23" ht="101.25" hidden="1" customHeight="1" x14ac:dyDescent="0.25">
      <c r="B341" s="70">
        <v>79</v>
      </c>
      <c r="C341" s="76" t="s">
        <v>70</v>
      </c>
      <c r="D341" s="8" t="str">
        <f t="shared" si="14"/>
        <v>79Vigilancia de la salud ambiental</v>
      </c>
      <c r="E341" s="8" t="s">
        <v>317</v>
      </c>
      <c r="F341" s="8" t="s">
        <v>322</v>
      </c>
      <c r="G341" s="8" t="s">
        <v>349</v>
      </c>
      <c r="H341" s="8" t="s">
        <v>460</v>
      </c>
      <c r="I341" s="8" t="s">
        <v>469</v>
      </c>
      <c r="J341" s="8" t="s">
        <v>469</v>
      </c>
      <c r="K341" s="76" t="s">
        <v>111</v>
      </c>
      <c r="L341" s="76" t="s">
        <v>97</v>
      </c>
      <c r="M341" s="8" t="str">
        <f t="shared" si="13"/>
        <v>79Vigilancia de la salud ambientalPUENTE ARANDAA. DICIEMBRE 2024</v>
      </c>
      <c r="N341" s="112">
        <f t="shared" si="15"/>
        <v>100785</v>
      </c>
      <c r="O341" s="113">
        <f t="shared" si="16"/>
        <v>0</v>
      </c>
      <c r="P341" s="83">
        <v>3</v>
      </c>
      <c r="Q341" s="83">
        <v>0</v>
      </c>
      <c r="R341" s="83">
        <v>302355</v>
      </c>
      <c r="S341" s="84">
        <v>0</v>
      </c>
      <c r="T341" s="83">
        <v>3</v>
      </c>
      <c r="U341" s="83">
        <v>0</v>
      </c>
      <c r="V341" s="83">
        <v>302355</v>
      </c>
      <c r="W341" s="91">
        <v>0</v>
      </c>
    </row>
    <row r="342" spans="2:23" ht="101.25" hidden="1" customHeight="1" x14ac:dyDescent="0.25">
      <c r="B342" s="70">
        <v>81</v>
      </c>
      <c r="C342" s="76" t="s">
        <v>70</v>
      </c>
      <c r="D342" s="8" t="str">
        <f t="shared" si="14"/>
        <v>81Vigilancia de la salud ambiental</v>
      </c>
      <c r="E342" s="8" t="s">
        <v>317</v>
      </c>
      <c r="F342" s="8" t="s">
        <v>322</v>
      </c>
      <c r="G342" s="8" t="s">
        <v>350</v>
      </c>
      <c r="H342" s="8" t="s">
        <v>460</v>
      </c>
      <c r="I342" s="8" t="s">
        <v>469</v>
      </c>
      <c r="J342" s="8" t="s">
        <v>469</v>
      </c>
      <c r="K342" s="63" t="s">
        <v>108</v>
      </c>
      <c r="L342" s="76" t="s">
        <v>97</v>
      </c>
      <c r="M342" s="8" t="str">
        <f t="shared" si="13"/>
        <v>81Vigilancia de la salud ambientalBOSAA. DICIEMBRE 2024</v>
      </c>
      <c r="N342" s="112">
        <f t="shared" si="15"/>
        <v>188133</v>
      </c>
      <c r="O342" s="113">
        <f t="shared" si="16"/>
        <v>0</v>
      </c>
      <c r="P342" s="83">
        <v>10</v>
      </c>
      <c r="Q342" s="83">
        <v>0</v>
      </c>
      <c r="R342" s="83">
        <v>1881330</v>
      </c>
      <c r="S342" s="84">
        <v>0</v>
      </c>
      <c r="T342" s="83">
        <v>7</v>
      </c>
      <c r="U342" s="83">
        <v>0</v>
      </c>
      <c r="V342" s="83">
        <v>1316931</v>
      </c>
      <c r="W342" s="91">
        <v>0</v>
      </c>
    </row>
    <row r="343" spans="2:23" ht="101.25" hidden="1" customHeight="1" x14ac:dyDescent="0.25">
      <c r="B343" s="70">
        <v>81</v>
      </c>
      <c r="C343" s="76" t="s">
        <v>70</v>
      </c>
      <c r="D343" s="8" t="str">
        <f t="shared" si="14"/>
        <v>81Vigilancia de la salud ambiental</v>
      </c>
      <c r="E343" s="8" t="s">
        <v>317</v>
      </c>
      <c r="F343" s="8" t="s">
        <v>322</v>
      </c>
      <c r="G343" s="8" t="s">
        <v>350</v>
      </c>
      <c r="H343" s="8" t="s">
        <v>460</v>
      </c>
      <c r="I343" s="8" t="s">
        <v>469</v>
      </c>
      <c r="J343" s="8" t="s">
        <v>469</v>
      </c>
      <c r="K343" s="76" t="s">
        <v>110</v>
      </c>
      <c r="L343" s="76" t="s">
        <v>97</v>
      </c>
      <c r="M343" s="8" t="str">
        <f t="shared" si="13"/>
        <v>81Vigilancia de la salud ambientalKENNEDYA. DICIEMBRE 2024</v>
      </c>
      <c r="N343" s="112">
        <f t="shared" si="15"/>
        <v>188133</v>
      </c>
      <c r="O343" s="113">
        <f t="shared" si="16"/>
        <v>0</v>
      </c>
      <c r="P343" s="83">
        <v>22</v>
      </c>
      <c r="Q343" s="83">
        <v>0</v>
      </c>
      <c r="R343" s="83">
        <v>4138926</v>
      </c>
      <c r="S343" s="84">
        <v>0</v>
      </c>
      <c r="T343" s="83">
        <v>21</v>
      </c>
      <c r="U343" s="83">
        <v>0</v>
      </c>
      <c r="V343" s="83">
        <v>3950793</v>
      </c>
      <c r="W343" s="91">
        <v>0</v>
      </c>
    </row>
    <row r="344" spans="2:23" ht="101.25" hidden="1" customHeight="1" x14ac:dyDescent="0.25">
      <c r="B344" s="70">
        <v>81</v>
      </c>
      <c r="C344" s="76" t="s">
        <v>70</v>
      </c>
      <c r="D344" s="8" t="str">
        <f t="shared" si="14"/>
        <v>81Vigilancia de la salud ambiental</v>
      </c>
      <c r="E344" s="8" t="s">
        <v>317</v>
      </c>
      <c r="F344" s="8" t="s">
        <v>322</v>
      </c>
      <c r="G344" s="8" t="s">
        <v>350</v>
      </c>
      <c r="H344" s="8" t="s">
        <v>460</v>
      </c>
      <c r="I344" s="8" t="s">
        <v>469</v>
      </c>
      <c r="J344" s="8" t="s">
        <v>469</v>
      </c>
      <c r="K344" s="63" t="s">
        <v>109</v>
      </c>
      <c r="L344" s="76" t="s">
        <v>97</v>
      </c>
      <c r="M344" s="8" t="str">
        <f t="shared" si="13"/>
        <v>81Vigilancia de la salud ambientalFONTIBONA. DICIEMBRE 2024</v>
      </c>
      <c r="N344" s="112">
        <f t="shared" si="15"/>
        <v>188133</v>
      </c>
      <c r="O344" s="113">
        <f t="shared" si="16"/>
        <v>0</v>
      </c>
      <c r="P344" s="83">
        <v>20</v>
      </c>
      <c r="Q344" s="83">
        <v>0</v>
      </c>
      <c r="R344" s="83">
        <v>3762660</v>
      </c>
      <c r="S344" s="84">
        <v>0</v>
      </c>
      <c r="T344" s="83">
        <v>0</v>
      </c>
      <c r="U344" s="83">
        <v>0</v>
      </c>
      <c r="V344" s="83">
        <v>0</v>
      </c>
      <c r="W344" s="91">
        <v>0</v>
      </c>
    </row>
    <row r="345" spans="2:23" ht="101.25" hidden="1" customHeight="1" x14ac:dyDescent="0.25">
      <c r="B345" s="70">
        <v>81</v>
      </c>
      <c r="C345" s="76" t="s">
        <v>70</v>
      </c>
      <c r="D345" s="8" t="str">
        <f t="shared" si="14"/>
        <v>81Vigilancia de la salud ambiental</v>
      </c>
      <c r="E345" s="8" t="s">
        <v>317</v>
      </c>
      <c r="F345" s="8" t="s">
        <v>322</v>
      </c>
      <c r="G345" s="8" t="s">
        <v>350</v>
      </c>
      <c r="H345" s="8" t="s">
        <v>460</v>
      </c>
      <c r="I345" s="8" t="s">
        <v>469</v>
      </c>
      <c r="J345" s="8" t="s">
        <v>469</v>
      </c>
      <c r="K345" s="76" t="s">
        <v>111</v>
      </c>
      <c r="L345" s="76" t="s">
        <v>97</v>
      </c>
      <c r="M345" s="8" t="str">
        <f t="shared" si="13"/>
        <v>81Vigilancia de la salud ambientalPUENTE ARANDAA. DICIEMBRE 2024</v>
      </c>
      <c r="N345" s="112">
        <f t="shared" si="15"/>
        <v>188133</v>
      </c>
      <c r="O345" s="113">
        <f t="shared" si="16"/>
        <v>0</v>
      </c>
      <c r="P345" s="83">
        <v>9</v>
      </c>
      <c r="Q345" s="83">
        <v>0</v>
      </c>
      <c r="R345" s="83">
        <v>1693197</v>
      </c>
      <c r="S345" s="84">
        <v>0</v>
      </c>
      <c r="T345" s="83">
        <v>0</v>
      </c>
      <c r="U345" s="83">
        <v>0</v>
      </c>
      <c r="V345" s="83">
        <v>0</v>
      </c>
      <c r="W345" s="91">
        <v>0</v>
      </c>
    </row>
    <row r="346" spans="2:23" ht="101.25" hidden="1" customHeight="1" x14ac:dyDescent="0.25">
      <c r="B346" s="70">
        <v>82</v>
      </c>
      <c r="C346" s="76" t="s">
        <v>70</v>
      </c>
      <c r="D346" s="8" t="str">
        <f t="shared" si="14"/>
        <v>82Vigilancia de la salud ambiental</v>
      </c>
      <c r="E346" s="8" t="s">
        <v>317</v>
      </c>
      <c r="F346" s="8" t="s">
        <v>323</v>
      </c>
      <c r="G346" s="8" t="s">
        <v>351</v>
      </c>
      <c r="H346" s="8" t="s">
        <v>460</v>
      </c>
      <c r="I346" s="8" t="s">
        <v>469</v>
      </c>
      <c r="J346" s="8" t="s">
        <v>469</v>
      </c>
      <c r="K346" s="76" t="s">
        <v>111</v>
      </c>
      <c r="L346" s="76" t="s">
        <v>97</v>
      </c>
      <c r="M346" s="8" t="str">
        <f t="shared" si="13"/>
        <v>82Vigilancia de la salud ambientalPUENTE ARANDAA. DICIEMBRE 2024</v>
      </c>
      <c r="N346" s="112">
        <f t="shared" si="15"/>
        <v>28557</v>
      </c>
      <c r="O346" s="113">
        <f t="shared" si="16"/>
        <v>0</v>
      </c>
      <c r="P346" s="83">
        <v>200</v>
      </c>
      <c r="Q346" s="83">
        <v>0</v>
      </c>
      <c r="R346" s="83">
        <v>5711400</v>
      </c>
      <c r="S346" s="84">
        <v>0</v>
      </c>
      <c r="T346" s="83">
        <v>197</v>
      </c>
      <c r="U346" s="83">
        <v>0</v>
      </c>
      <c r="V346" s="83">
        <v>5625729</v>
      </c>
      <c r="W346" s="91">
        <v>0</v>
      </c>
    </row>
    <row r="347" spans="2:23" ht="101.25" hidden="1" customHeight="1" x14ac:dyDescent="0.25">
      <c r="B347" s="70">
        <v>85</v>
      </c>
      <c r="C347" s="76" t="s">
        <v>70</v>
      </c>
      <c r="D347" s="8" t="str">
        <f t="shared" si="14"/>
        <v>85Vigilancia de la salud ambiental</v>
      </c>
      <c r="E347" s="8" t="s">
        <v>317</v>
      </c>
      <c r="F347" s="8" t="s">
        <v>323</v>
      </c>
      <c r="G347" s="8" t="s">
        <v>352</v>
      </c>
      <c r="H347" s="8" t="s">
        <v>460</v>
      </c>
      <c r="I347" s="8" t="s">
        <v>469</v>
      </c>
      <c r="J347" s="8" t="s">
        <v>469</v>
      </c>
      <c r="K347" s="63" t="s">
        <v>108</v>
      </c>
      <c r="L347" s="76" t="s">
        <v>97</v>
      </c>
      <c r="M347" s="8" t="str">
        <f t="shared" si="13"/>
        <v>85Vigilancia de la salud ambientalBOSAA. DICIEMBRE 2024</v>
      </c>
      <c r="N347" s="112">
        <f t="shared" si="15"/>
        <v>403152</v>
      </c>
      <c r="O347" s="113">
        <f t="shared" si="16"/>
        <v>0</v>
      </c>
      <c r="P347" s="83">
        <v>10</v>
      </c>
      <c r="Q347" s="83">
        <v>0</v>
      </c>
      <c r="R347" s="83">
        <v>4031520</v>
      </c>
      <c r="S347" s="84">
        <v>0</v>
      </c>
      <c r="T347" s="90">
        <v>9</v>
      </c>
      <c r="U347" s="83">
        <v>0</v>
      </c>
      <c r="V347" s="83">
        <v>3628368</v>
      </c>
      <c r="W347" s="91">
        <v>0</v>
      </c>
    </row>
    <row r="348" spans="2:23" ht="101.25" hidden="1" customHeight="1" x14ac:dyDescent="0.25">
      <c r="B348" s="70">
        <v>85</v>
      </c>
      <c r="C348" s="76" t="s">
        <v>70</v>
      </c>
      <c r="D348" s="8" t="str">
        <f t="shared" si="14"/>
        <v>85Vigilancia de la salud ambiental</v>
      </c>
      <c r="E348" s="8" t="s">
        <v>317</v>
      </c>
      <c r="F348" s="8" t="s">
        <v>323</v>
      </c>
      <c r="G348" s="8" t="s">
        <v>352</v>
      </c>
      <c r="H348" s="8" t="s">
        <v>460</v>
      </c>
      <c r="I348" s="8" t="s">
        <v>469</v>
      </c>
      <c r="J348" s="8" t="s">
        <v>469</v>
      </c>
      <c r="K348" s="76" t="s">
        <v>110</v>
      </c>
      <c r="L348" s="76" t="s">
        <v>97</v>
      </c>
      <c r="M348" s="8" t="str">
        <f t="shared" si="13"/>
        <v>85Vigilancia de la salud ambientalKENNEDYA. DICIEMBRE 2024</v>
      </c>
      <c r="N348" s="112">
        <f t="shared" si="15"/>
        <v>403152</v>
      </c>
      <c r="O348" s="113">
        <f t="shared" si="16"/>
        <v>0</v>
      </c>
      <c r="P348" s="83">
        <v>10</v>
      </c>
      <c r="Q348" s="83">
        <v>0</v>
      </c>
      <c r="R348" s="83">
        <v>4031520</v>
      </c>
      <c r="S348" s="84">
        <v>0</v>
      </c>
      <c r="T348" s="90">
        <v>10</v>
      </c>
      <c r="U348" s="83">
        <v>0</v>
      </c>
      <c r="V348" s="83">
        <v>4031520</v>
      </c>
      <c r="W348" s="91">
        <v>0</v>
      </c>
    </row>
    <row r="349" spans="2:23" ht="101.25" hidden="1" customHeight="1" x14ac:dyDescent="0.25">
      <c r="B349" s="70">
        <v>85</v>
      </c>
      <c r="C349" s="76" t="s">
        <v>70</v>
      </c>
      <c r="D349" s="8" t="str">
        <f t="shared" si="14"/>
        <v>85Vigilancia de la salud ambiental</v>
      </c>
      <c r="E349" s="8" t="s">
        <v>317</v>
      </c>
      <c r="F349" s="8" t="s">
        <v>323</v>
      </c>
      <c r="G349" s="8" t="s">
        <v>352</v>
      </c>
      <c r="H349" s="8" t="s">
        <v>460</v>
      </c>
      <c r="I349" s="8" t="s">
        <v>469</v>
      </c>
      <c r="J349" s="8" t="s">
        <v>469</v>
      </c>
      <c r="K349" s="63" t="s">
        <v>109</v>
      </c>
      <c r="L349" s="76" t="s">
        <v>97</v>
      </c>
      <c r="M349" s="8" t="str">
        <f t="shared" si="13"/>
        <v>85Vigilancia de la salud ambientalFONTIBONA. DICIEMBRE 2024</v>
      </c>
      <c r="N349" s="112">
        <f t="shared" si="15"/>
        <v>403152</v>
      </c>
      <c r="O349" s="113">
        <f t="shared" si="16"/>
        <v>0</v>
      </c>
      <c r="P349" s="83">
        <v>11</v>
      </c>
      <c r="Q349" s="83">
        <v>0</v>
      </c>
      <c r="R349" s="83">
        <v>4434672</v>
      </c>
      <c r="S349" s="84">
        <v>0</v>
      </c>
      <c r="T349" s="90">
        <v>11</v>
      </c>
      <c r="U349" s="83">
        <v>0</v>
      </c>
      <c r="V349" s="83">
        <v>4434672</v>
      </c>
      <c r="W349" s="91">
        <v>0</v>
      </c>
    </row>
    <row r="350" spans="2:23" ht="101.25" hidden="1" customHeight="1" x14ac:dyDescent="0.25">
      <c r="B350" s="70">
        <v>85</v>
      </c>
      <c r="C350" s="76" t="s">
        <v>70</v>
      </c>
      <c r="D350" s="8" t="str">
        <f t="shared" si="14"/>
        <v>85Vigilancia de la salud ambiental</v>
      </c>
      <c r="E350" s="8" t="s">
        <v>317</v>
      </c>
      <c r="F350" s="8" t="s">
        <v>323</v>
      </c>
      <c r="G350" s="8" t="s">
        <v>352</v>
      </c>
      <c r="H350" s="8" t="s">
        <v>460</v>
      </c>
      <c r="I350" s="8" t="s">
        <v>469</v>
      </c>
      <c r="J350" s="8" t="s">
        <v>469</v>
      </c>
      <c r="K350" s="76" t="s">
        <v>111</v>
      </c>
      <c r="L350" s="76" t="s">
        <v>97</v>
      </c>
      <c r="M350" s="8" t="str">
        <f t="shared" si="13"/>
        <v>85Vigilancia de la salud ambientalPUENTE ARANDAA. DICIEMBRE 2024</v>
      </c>
      <c r="N350" s="112">
        <f t="shared" si="15"/>
        <v>403152</v>
      </c>
      <c r="O350" s="113">
        <f t="shared" si="16"/>
        <v>0</v>
      </c>
      <c r="P350" s="83">
        <v>16</v>
      </c>
      <c r="Q350" s="83">
        <v>0</v>
      </c>
      <c r="R350" s="83">
        <v>6450432</v>
      </c>
      <c r="S350" s="84">
        <v>0</v>
      </c>
      <c r="T350" s="90">
        <v>16</v>
      </c>
      <c r="U350" s="83">
        <v>0</v>
      </c>
      <c r="V350" s="83">
        <v>6450432</v>
      </c>
      <c r="W350" s="91">
        <v>0</v>
      </c>
    </row>
    <row r="351" spans="2:23" ht="101.25" hidden="1" customHeight="1" x14ac:dyDescent="0.25">
      <c r="B351" s="70">
        <v>87</v>
      </c>
      <c r="C351" s="76" t="s">
        <v>70</v>
      </c>
      <c r="D351" s="8" t="str">
        <f t="shared" si="14"/>
        <v>87Vigilancia de la salud ambiental</v>
      </c>
      <c r="E351" s="8" t="s">
        <v>317</v>
      </c>
      <c r="F351" s="8" t="s">
        <v>323</v>
      </c>
      <c r="G351" s="8" t="s">
        <v>353</v>
      </c>
      <c r="H351" s="8" t="s">
        <v>460</v>
      </c>
      <c r="I351" s="8" t="s">
        <v>469</v>
      </c>
      <c r="J351" s="8" t="s">
        <v>469</v>
      </c>
      <c r="K351" s="63" t="s">
        <v>108</v>
      </c>
      <c r="L351" s="76" t="s">
        <v>97</v>
      </c>
      <c r="M351" s="8" t="str">
        <f t="shared" si="13"/>
        <v>87Vigilancia de la salud ambientalBOSAA. DICIEMBRE 2024</v>
      </c>
      <c r="N351" s="112">
        <f t="shared" si="15"/>
        <v>57114</v>
      </c>
      <c r="O351" s="113">
        <f t="shared" si="16"/>
        <v>0</v>
      </c>
      <c r="P351" s="83">
        <v>76</v>
      </c>
      <c r="Q351" s="83">
        <v>0</v>
      </c>
      <c r="R351" s="83">
        <v>4340664</v>
      </c>
      <c r="S351" s="84">
        <v>0</v>
      </c>
      <c r="T351" s="90">
        <v>69</v>
      </c>
      <c r="U351" s="83">
        <v>0</v>
      </c>
      <c r="V351" s="83">
        <v>3940866</v>
      </c>
      <c r="W351" s="91">
        <v>0</v>
      </c>
    </row>
    <row r="352" spans="2:23" ht="101.25" hidden="1" customHeight="1" x14ac:dyDescent="0.25">
      <c r="B352" s="70">
        <v>87</v>
      </c>
      <c r="C352" s="76" t="s">
        <v>70</v>
      </c>
      <c r="D352" s="8" t="str">
        <f t="shared" si="14"/>
        <v>87Vigilancia de la salud ambiental</v>
      </c>
      <c r="E352" s="8" t="s">
        <v>317</v>
      </c>
      <c r="F352" s="8" t="s">
        <v>323</v>
      </c>
      <c r="G352" s="8" t="s">
        <v>353</v>
      </c>
      <c r="H352" s="8" t="s">
        <v>460</v>
      </c>
      <c r="I352" s="8" t="s">
        <v>469</v>
      </c>
      <c r="J352" s="8" t="s">
        <v>469</v>
      </c>
      <c r="K352" s="76" t="s">
        <v>110</v>
      </c>
      <c r="L352" s="76" t="s">
        <v>97</v>
      </c>
      <c r="M352" s="8" t="str">
        <f t="shared" si="13"/>
        <v>87Vigilancia de la salud ambientalKENNEDYA. DICIEMBRE 2024</v>
      </c>
      <c r="N352" s="112">
        <f t="shared" si="15"/>
        <v>57114</v>
      </c>
      <c r="O352" s="113">
        <f t="shared" si="16"/>
        <v>0</v>
      </c>
      <c r="P352" s="83">
        <v>95</v>
      </c>
      <c r="Q352" s="83">
        <v>0</v>
      </c>
      <c r="R352" s="83">
        <v>5425830</v>
      </c>
      <c r="S352" s="84">
        <v>0</v>
      </c>
      <c r="T352" s="90">
        <v>95</v>
      </c>
      <c r="U352" s="83">
        <v>0</v>
      </c>
      <c r="V352" s="83">
        <v>5425830</v>
      </c>
      <c r="W352" s="91">
        <v>0</v>
      </c>
    </row>
    <row r="353" spans="2:23" ht="101.25" hidden="1" customHeight="1" x14ac:dyDescent="0.25">
      <c r="B353" s="70">
        <v>87</v>
      </c>
      <c r="C353" s="76" t="s">
        <v>70</v>
      </c>
      <c r="D353" s="8" t="str">
        <f t="shared" si="14"/>
        <v>87Vigilancia de la salud ambiental</v>
      </c>
      <c r="E353" s="8" t="s">
        <v>317</v>
      </c>
      <c r="F353" s="8" t="s">
        <v>323</v>
      </c>
      <c r="G353" s="8" t="s">
        <v>353</v>
      </c>
      <c r="H353" s="8" t="s">
        <v>460</v>
      </c>
      <c r="I353" s="8" t="s">
        <v>469</v>
      </c>
      <c r="J353" s="8" t="s">
        <v>469</v>
      </c>
      <c r="K353" s="63" t="s">
        <v>109</v>
      </c>
      <c r="L353" s="76" t="s">
        <v>97</v>
      </c>
      <c r="M353" s="8" t="str">
        <f t="shared" si="13"/>
        <v>87Vigilancia de la salud ambientalFONTIBONA. DICIEMBRE 2024</v>
      </c>
      <c r="N353" s="112">
        <f t="shared" si="15"/>
        <v>57114</v>
      </c>
      <c r="O353" s="113">
        <f t="shared" si="16"/>
        <v>0</v>
      </c>
      <c r="P353" s="83">
        <v>47</v>
      </c>
      <c r="Q353" s="83">
        <v>0</v>
      </c>
      <c r="R353" s="83">
        <v>2684358</v>
      </c>
      <c r="S353" s="84">
        <v>0</v>
      </c>
      <c r="T353" s="90">
        <v>47</v>
      </c>
      <c r="U353" s="83">
        <v>0</v>
      </c>
      <c r="V353" s="83">
        <v>2684358</v>
      </c>
      <c r="W353" s="91">
        <v>0</v>
      </c>
    </row>
    <row r="354" spans="2:23" ht="101.25" hidden="1" customHeight="1" x14ac:dyDescent="0.25">
      <c r="B354" s="70">
        <v>87</v>
      </c>
      <c r="C354" s="76" t="s">
        <v>70</v>
      </c>
      <c r="D354" s="8" t="str">
        <f t="shared" si="14"/>
        <v>87Vigilancia de la salud ambiental</v>
      </c>
      <c r="E354" s="8" t="s">
        <v>317</v>
      </c>
      <c r="F354" s="8" t="s">
        <v>323</v>
      </c>
      <c r="G354" s="8" t="s">
        <v>353</v>
      </c>
      <c r="H354" s="8" t="s">
        <v>460</v>
      </c>
      <c r="I354" s="8" t="s">
        <v>469</v>
      </c>
      <c r="J354" s="8" t="s">
        <v>469</v>
      </c>
      <c r="K354" s="76" t="s">
        <v>111</v>
      </c>
      <c r="L354" s="76" t="s">
        <v>97</v>
      </c>
      <c r="M354" s="8" t="str">
        <f t="shared" si="13"/>
        <v>87Vigilancia de la salud ambientalPUENTE ARANDAA. DICIEMBRE 2024</v>
      </c>
      <c r="N354" s="112">
        <f t="shared" si="15"/>
        <v>57114</v>
      </c>
      <c r="O354" s="113">
        <f t="shared" si="16"/>
        <v>0</v>
      </c>
      <c r="P354" s="83">
        <v>18</v>
      </c>
      <c r="Q354" s="83">
        <v>0</v>
      </c>
      <c r="R354" s="83">
        <v>1028052</v>
      </c>
      <c r="S354" s="84">
        <v>0</v>
      </c>
      <c r="T354" s="90">
        <v>18</v>
      </c>
      <c r="U354" s="83">
        <v>0</v>
      </c>
      <c r="V354" s="83">
        <v>1028052</v>
      </c>
      <c r="W354" s="91">
        <v>0</v>
      </c>
    </row>
    <row r="355" spans="2:23" ht="101.25" hidden="1" customHeight="1" x14ac:dyDescent="0.25">
      <c r="B355" s="70">
        <v>89</v>
      </c>
      <c r="C355" s="76" t="s">
        <v>70</v>
      </c>
      <c r="D355" s="8" t="str">
        <f t="shared" si="14"/>
        <v>89Vigilancia de la salud ambiental</v>
      </c>
      <c r="E355" s="8" t="s">
        <v>317</v>
      </c>
      <c r="F355" s="8" t="s">
        <v>323</v>
      </c>
      <c r="G355" s="8" t="s">
        <v>354</v>
      </c>
      <c r="H355" s="8" t="s">
        <v>460</v>
      </c>
      <c r="I355" s="8" t="s">
        <v>469</v>
      </c>
      <c r="J355" s="8" t="s">
        <v>469</v>
      </c>
      <c r="K355" s="63" t="s">
        <v>108</v>
      </c>
      <c r="L355" s="76" t="s">
        <v>97</v>
      </c>
      <c r="M355" s="8" t="str">
        <f t="shared" si="13"/>
        <v>89Vigilancia de la salud ambientalBOSAA. DICIEMBRE 2024</v>
      </c>
      <c r="N355" s="112">
        <f t="shared" si="15"/>
        <v>87348</v>
      </c>
      <c r="O355" s="113">
        <f t="shared" si="16"/>
        <v>0</v>
      </c>
      <c r="P355" s="83">
        <v>46</v>
      </c>
      <c r="Q355" s="83">
        <v>0</v>
      </c>
      <c r="R355" s="83">
        <v>4018008</v>
      </c>
      <c r="S355" s="84">
        <v>0</v>
      </c>
      <c r="T355" s="90">
        <v>46</v>
      </c>
      <c r="U355" s="83">
        <v>0</v>
      </c>
      <c r="V355" s="83">
        <v>4018008</v>
      </c>
      <c r="W355" s="91">
        <v>0</v>
      </c>
    </row>
    <row r="356" spans="2:23" ht="101.25" hidden="1" customHeight="1" x14ac:dyDescent="0.25">
      <c r="B356" s="70">
        <v>89</v>
      </c>
      <c r="C356" s="76" t="s">
        <v>70</v>
      </c>
      <c r="D356" s="8" t="str">
        <f t="shared" si="14"/>
        <v>89Vigilancia de la salud ambiental</v>
      </c>
      <c r="E356" s="8" t="s">
        <v>317</v>
      </c>
      <c r="F356" s="8" t="s">
        <v>323</v>
      </c>
      <c r="G356" s="8" t="s">
        <v>354</v>
      </c>
      <c r="H356" s="8" t="s">
        <v>460</v>
      </c>
      <c r="I356" s="8" t="s">
        <v>469</v>
      </c>
      <c r="J356" s="8" t="s">
        <v>469</v>
      </c>
      <c r="K356" s="76" t="s">
        <v>110</v>
      </c>
      <c r="L356" s="76" t="s">
        <v>97</v>
      </c>
      <c r="M356" s="8" t="str">
        <f t="shared" si="13"/>
        <v>89Vigilancia de la salud ambientalKENNEDYA. DICIEMBRE 2024</v>
      </c>
      <c r="N356" s="112">
        <f t="shared" si="15"/>
        <v>87348</v>
      </c>
      <c r="O356" s="113">
        <f t="shared" si="16"/>
        <v>0</v>
      </c>
      <c r="P356" s="83">
        <v>81</v>
      </c>
      <c r="Q356" s="83">
        <v>0</v>
      </c>
      <c r="R356" s="83">
        <v>7075188</v>
      </c>
      <c r="S356" s="84">
        <v>0</v>
      </c>
      <c r="T356" s="90">
        <v>81</v>
      </c>
      <c r="U356" s="83">
        <v>0</v>
      </c>
      <c r="V356" s="83">
        <v>7075188</v>
      </c>
      <c r="W356" s="91">
        <v>0</v>
      </c>
    </row>
    <row r="357" spans="2:23" ht="101.25" hidden="1" customHeight="1" x14ac:dyDescent="0.25">
      <c r="B357" s="70">
        <v>89</v>
      </c>
      <c r="C357" s="76" t="s">
        <v>70</v>
      </c>
      <c r="D357" s="8" t="str">
        <f t="shared" si="14"/>
        <v>89Vigilancia de la salud ambiental</v>
      </c>
      <c r="E357" s="8" t="s">
        <v>317</v>
      </c>
      <c r="F357" s="8" t="s">
        <v>323</v>
      </c>
      <c r="G357" s="8" t="s">
        <v>354</v>
      </c>
      <c r="H357" s="8" t="s">
        <v>460</v>
      </c>
      <c r="I357" s="8" t="s">
        <v>469</v>
      </c>
      <c r="J357" s="8" t="s">
        <v>469</v>
      </c>
      <c r="K357" s="63" t="s">
        <v>109</v>
      </c>
      <c r="L357" s="76" t="s">
        <v>97</v>
      </c>
      <c r="M357" s="8" t="str">
        <f t="shared" si="13"/>
        <v>89Vigilancia de la salud ambientalFONTIBONA. DICIEMBRE 2024</v>
      </c>
      <c r="N357" s="112">
        <f t="shared" si="15"/>
        <v>87348</v>
      </c>
      <c r="O357" s="113">
        <f t="shared" si="16"/>
        <v>0</v>
      </c>
      <c r="P357" s="83">
        <v>54</v>
      </c>
      <c r="Q357" s="83">
        <v>0</v>
      </c>
      <c r="R357" s="83">
        <v>4716792</v>
      </c>
      <c r="S357" s="84">
        <v>0</v>
      </c>
      <c r="T357" s="90">
        <v>53</v>
      </c>
      <c r="U357" s="83">
        <v>0</v>
      </c>
      <c r="V357" s="83">
        <v>4629444</v>
      </c>
      <c r="W357" s="91">
        <v>0</v>
      </c>
    </row>
    <row r="358" spans="2:23" ht="101.25" hidden="1" customHeight="1" x14ac:dyDescent="0.25">
      <c r="B358" s="70">
        <v>89</v>
      </c>
      <c r="C358" s="76" t="s">
        <v>70</v>
      </c>
      <c r="D358" s="8" t="str">
        <f t="shared" si="14"/>
        <v>89Vigilancia de la salud ambiental</v>
      </c>
      <c r="E358" s="8" t="s">
        <v>317</v>
      </c>
      <c r="F358" s="8" t="s">
        <v>323</v>
      </c>
      <c r="G358" s="8" t="s">
        <v>354</v>
      </c>
      <c r="H358" s="8" t="s">
        <v>460</v>
      </c>
      <c r="I358" s="8" t="s">
        <v>469</v>
      </c>
      <c r="J358" s="8" t="s">
        <v>469</v>
      </c>
      <c r="K358" s="76" t="s">
        <v>111</v>
      </c>
      <c r="L358" s="76" t="s">
        <v>97</v>
      </c>
      <c r="M358" s="8" t="str">
        <f t="shared" si="13"/>
        <v>89Vigilancia de la salud ambientalPUENTE ARANDAA. DICIEMBRE 2024</v>
      </c>
      <c r="N358" s="112">
        <f t="shared" si="15"/>
        <v>87348</v>
      </c>
      <c r="O358" s="113">
        <f t="shared" si="16"/>
        <v>0</v>
      </c>
      <c r="P358" s="83">
        <v>36</v>
      </c>
      <c r="Q358" s="83">
        <v>0</v>
      </c>
      <c r="R358" s="83">
        <v>3144528</v>
      </c>
      <c r="S358" s="84">
        <v>0</v>
      </c>
      <c r="T358" s="90">
        <v>36</v>
      </c>
      <c r="U358" s="83">
        <v>0</v>
      </c>
      <c r="V358" s="83">
        <v>3144528</v>
      </c>
      <c r="W358" s="91">
        <v>0</v>
      </c>
    </row>
    <row r="359" spans="2:23" ht="101.25" hidden="1" customHeight="1" x14ac:dyDescent="0.25">
      <c r="B359" s="70">
        <v>90</v>
      </c>
      <c r="C359" s="76" t="s">
        <v>70</v>
      </c>
      <c r="D359" s="8" t="str">
        <f t="shared" si="14"/>
        <v>90Vigilancia de la salud ambiental</v>
      </c>
      <c r="E359" s="8" t="s">
        <v>317</v>
      </c>
      <c r="F359" s="8" t="s">
        <v>323</v>
      </c>
      <c r="G359" s="8" t="s">
        <v>355</v>
      </c>
      <c r="H359" s="8" t="s">
        <v>460</v>
      </c>
      <c r="I359" s="8" t="s">
        <v>469</v>
      </c>
      <c r="J359" s="8" t="s">
        <v>469</v>
      </c>
      <c r="K359" s="63" t="s">
        <v>108</v>
      </c>
      <c r="L359" s="76" t="s">
        <v>97</v>
      </c>
      <c r="M359" s="8" t="str">
        <f t="shared" si="13"/>
        <v>90Vigilancia de la salud ambientalBOSAA. DICIEMBRE 2024</v>
      </c>
      <c r="N359" s="112">
        <f t="shared" si="15"/>
        <v>57114</v>
      </c>
      <c r="O359" s="113">
        <f t="shared" si="16"/>
        <v>0</v>
      </c>
      <c r="P359" s="83">
        <v>48</v>
      </c>
      <c r="Q359" s="83">
        <v>0</v>
      </c>
      <c r="R359" s="83">
        <v>2741472</v>
      </c>
      <c r="S359" s="84">
        <v>0</v>
      </c>
      <c r="T359" s="90">
        <v>48</v>
      </c>
      <c r="U359" s="83">
        <v>0</v>
      </c>
      <c r="V359" s="83">
        <v>2741472</v>
      </c>
      <c r="W359" s="91">
        <v>0</v>
      </c>
    </row>
    <row r="360" spans="2:23" ht="101.25" hidden="1" customHeight="1" x14ac:dyDescent="0.25">
      <c r="B360" s="70">
        <v>90</v>
      </c>
      <c r="C360" s="76" t="s">
        <v>70</v>
      </c>
      <c r="D360" s="8" t="str">
        <f t="shared" si="14"/>
        <v>90Vigilancia de la salud ambiental</v>
      </c>
      <c r="E360" s="8" t="s">
        <v>317</v>
      </c>
      <c r="F360" s="8" t="s">
        <v>323</v>
      </c>
      <c r="G360" s="8" t="s">
        <v>355</v>
      </c>
      <c r="H360" s="8" t="s">
        <v>460</v>
      </c>
      <c r="I360" s="8" t="s">
        <v>469</v>
      </c>
      <c r="J360" s="8" t="s">
        <v>469</v>
      </c>
      <c r="K360" s="76" t="s">
        <v>110</v>
      </c>
      <c r="L360" s="76" t="s">
        <v>97</v>
      </c>
      <c r="M360" s="8" t="str">
        <f t="shared" si="13"/>
        <v>90Vigilancia de la salud ambientalKENNEDYA. DICIEMBRE 2024</v>
      </c>
      <c r="N360" s="112">
        <f t="shared" si="15"/>
        <v>57114</v>
      </c>
      <c r="O360" s="113">
        <f t="shared" si="16"/>
        <v>0</v>
      </c>
      <c r="P360" s="83">
        <v>77</v>
      </c>
      <c r="Q360" s="83">
        <v>0</v>
      </c>
      <c r="R360" s="83">
        <v>4397778</v>
      </c>
      <c r="S360" s="84">
        <v>0</v>
      </c>
      <c r="T360" s="90">
        <v>77</v>
      </c>
      <c r="U360" s="83">
        <v>0</v>
      </c>
      <c r="V360" s="83">
        <v>4397778</v>
      </c>
      <c r="W360" s="91">
        <v>0</v>
      </c>
    </row>
    <row r="361" spans="2:23" ht="101.25" hidden="1" customHeight="1" x14ac:dyDescent="0.25">
      <c r="B361" s="70">
        <v>90</v>
      </c>
      <c r="C361" s="76" t="s">
        <v>70</v>
      </c>
      <c r="D361" s="8" t="str">
        <f t="shared" si="14"/>
        <v>90Vigilancia de la salud ambiental</v>
      </c>
      <c r="E361" s="8" t="s">
        <v>317</v>
      </c>
      <c r="F361" s="8" t="s">
        <v>323</v>
      </c>
      <c r="G361" s="8" t="s">
        <v>355</v>
      </c>
      <c r="H361" s="8" t="s">
        <v>460</v>
      </c>
      <c r="I361" s="8" t="s">
        <v>469</v>
      </c>
      <c r="J361" s="8" t="s">
        <v>469</v>
      </c>
      <c r="K361" s="63" t="s">
        <v>109</v>
      </c>
      <c r="L361" s="76" t="s">
        <v>97</v>
      </c>
      <c r="M361" s="8" t="str">
        <f t="shared" si="13"/>
        <v>90Vigilancia de la salud ambientalFONTIBONA. DICIEMBRE 2024</v>
      </c>
      <c r="N361" s="112">
        <f t="shared" si="15"/>
        <v>57114</v>
      </c>
      <c r="O361" s="113">
        <f t="shared" si="16"/>
        <v>0</v>
      </c>
      <c r="P361" s="83">
        <v>46</v>
      </c>
      <c r="Q361" s="83">
        <v>0</v>
      </c>
      <c r="R361" s="83">
        <v>2627244</v>
      </c>
      <c r="S361" s="84">
        <v>0</v>
      </c>
      <c r="T361" s="90">
        <v>46</v>
      </c>
      <c r="U361" s="83">
        <v>0</v>
      </c>
      <c r="V361" s="83">
        <v>2627244</v>
      </c>
      <c r="W361" s="91">
        <v>0</v>
      </c>
    </row>
    <row r="362" spans="2:23" ht="101.25" hidden="1" customHeight="1" x14ac:dyDescent="0.25">
      <c r="B362" s="70">
        <v>90</v>
      </c>
      <c r="C362" s="76" t="s">
        <v>70</v>
      </c>
      <c r="D362" s="8" t="str">
        <f t="shared" si="14"/>
        <v>90Vigilancia de la salud ambiental</v>
      </c>
      <c r="E362" s="8" t="s">
        <v>317</v>
      </c>
      <c r="F362" s="8" t="s">
        <v>323</v>
      </c>
      <c r="G362" s="8" t="s">
        <v>355</v>
      </c>
      <c r="H362" s="8" t="s">
        <v>460</v>
      </c>
      <c r="I362" s="8" t="s">
        <v>469</v>
      </c>
      <c r="J362" s="8" t="s">
        <v>469</v>
      </c>
      <c r="K362" s="76" t="s">
        <v>111</v>
      </c>
      <c r="L362" s="76" t="s">
        <v>97</v>
      </c>
      <c r="M362" s="8" t="str">
        <f t="shared" si="13"/>
        <v>90Vigilancia de la salud ambientalPUENTE ARANDAA. DICIEMBRE 2024</v>
      </c>
      <c r="N362" s="112">
        <f t="shared" si="15"/>
        <v>57114</v>
      </c>
      <c r="O362" s="113">
        <f t="shared" si="16"/>
        <v>0</v>
      </c>
      <c r="P362" s="83">
        <v>30</v>
      </c>
      <c r="Q362" s="83">
        <v>0</v>
      </c>
      <c r="R362" s="83">
        <v>1713420</v>
      </c>
      <c r="S362" s="84">
        <v>0</v>
      </c>
      <c r="T362" s="90">
        <v>30</v>
      </c>
      <c r="U362" s="83">
        <v>0</v>
      </c>
      <c r="V362" s="83">
        <v>1713420</v>
      </c>
      <c r="W362" s="91">
        <v>0</v>
      </c>
    </row>
    <row r="363" spans="2:23" ht="101.25" hidden="1" customHeight="1" x14ac:dyDescent="0.25">
      <c r="B363" s="70">
        <v>93</v>
      </c>
      <c r="C363" s="76" t="s">
        <v>70</v>
      </c>
      <c r="D363" s="8" t="str">
        <f t="shared" si="14"/>
        <v>93Vigilancia de la salud ambiental</v>
      </c>
      <c r="E363" s="8" t="s">
        <v>317</v>
      </c>
      <c r="F363" s="8" t="s">
        <v>323</v>
      </c>
      <c r="G363" s="8" t="s">
        <v>356</v>
      </c>
      <c r="H363" s="8" t="s">
        <v>460</v>
      </c>
      <c r="I363" s="8" t="s">
        <v>469</v>
      </c>
      <c r="J363" s="8" t="s">
        <v>469</v>
      </c>
      <c r="K363" s="63" t="s">
        <v>108</v>
      </c>
      <c r="L363" s="76" t="s">
        <v>97</v>
      </c>
      <c r="M363" s="8" t="str">
        <f t="shared" si="13"/>
        <v>93Vigilancia de la salud ambientalBOSAA. DICIEMBRE 2024</v>
      </c>
      <c r="N363" s="112">
        <f t="shared" si="15"/>
        <v>87348</v>
      </c>
      <c r="O363" s="113">
        <f t="shared" si="16"/>
        <v>0</v>
      </c>
      <c r="P363" s="83">
        <v>1</v>
      </c>
      <c r="Q363" s="83">
        <v>0</v>
      </c>
      <c r="R363" s="83">
        <v>87348</v>
      </c>
      <c r="S363" s="84">
        <v>0</v>
      </c>
      <c r="T363" s="90">
        <v>1</v>
      </c>
      <c r="U363" s="83">
        <v>0</v>
      </c>
      <c r="V363" s="83">
        <v>87348</v>
      </c>
      <c r="W363" s="91">
        <v>0</v>
      </c>
    </row>
    <row r="364" spans="2:23" ht="101.25" hidden="1" customHeight="1" x14ac:dyDescent="0.25">
      <c r="B364" s="70">
        <v>93</v>
      </c>
      <c r="C364" s="76" t="s">
        <v>70</v>
      </c>
      <c r="D364" s="8" t="str">
        <f t="shared" si="14"/>
        <v>93Vigilancia de la salud ambiental</v>
      </c>
      <c r="E364" s="8" t="s">
        <v>317</v>
      </c>
      <c r="F364" s="8" t="s">
        <v>323</v>
      </c>
      <c r="G364" s="8" t="s">
        <v>356</v>
      </c>
      <c r="H364" s="8" t="s">
        <v>460</v>
      </c>
      <c r="I364" s="8" t="s">
        <v>469</v>
      </c>
      <c r="J364" s="8" t="s">
        <v>469</v>
      </c>
      <c r="K364" s="76" t="s">
        <v>110</v>
      </c>
      <c r="L364" s="76" t="s">
        <v>97</v>
      </c>
      <c r="M364" s="8" t="str">
        <f t="shared" si="13"/>
        <v>93Vigilancia de la salud ambientalKENNEDYA. DICIEMBRE 2024</v>
      </c>
      <c r="N364" s="112">
        <f t="shared" si="15"/>
        <v>87348</v>
      </c>
      <c r="O364" s="113">
        <f t="shared" si="16"/>
        <v>0</v>
      </c>
      <c r="P364" s="90">
        <v>1</v>
      </c>
      <c r="Q364" s="83">
        <v>0</v>
      </c>
      <c r="R364" s="83">
        <v>87348</v>
      </c>
      <c r="S364" s="84">
        <v>0</v>
      </c>
      <c r="T364" s="90">
        <v>1</v>
      </c>
      <c r="U364" s="83">
        <v>0</v>
      </c>
      <c r="V364" s="83">
        <v>87348</v>
      </c>
      <c r="W364" s="91">
        <v>0</v>
      </c>
    </row>
    <row r="365" spans="2:23" ht="101.25" hidden="1" customHeight="1" x14ac:dyDescent="0.25">
      <c r="B365" s="70">
        <v>94</v>
      </c>
      <c r="C365" s="76" t="s">
        <v>70</v>
      </c>
      <c r="D365" s="8" t="str">
        <f t="shared" si="14"/>
        <v>94Vigilancia de la salud ambiental</v>
      </c>
      <c r="E365" s="8" t="s">
        <v>317</v>
      </c>
      <c r="F365" s="8" t="s">
        <v>323</v>
      </c>
      <c r="G365" s="8" t="s">
        <v>357</v>
      </c>
      <c r="H365" s="8" t="s">
        <v>460</v>
      </c>
      <c r="I365" s="8" t="s">
        <v>469</v>
      </c>
      <c r="J365" s="8" t="s">
        <v>469</v>
      </c>
      <c r="K365" s="63" t="s">
        <v>108</v>
      </c>
      <c r="L365" s="76" t="s">
        <v>97</v>
      </c>
      <c r="M365" s="8" t="str">
        <f t="shared" si="13"/>
        <v>94Vigilancia de la salud ambientalBOSAA. DICIEMBRE 2024</v>
      </c>
      <c r="N365" s="112">
        <f t="shared" si="15"/>
        <v>144462</v>
      </c>
      <c r="O365" s="113">
        <f t="shared" si="16"/>
        <v>0</v>
      </c>
      <c r="P365" s="90">
        <v>11</v>
      </c>
      <c r="Q365" s="83">
        <v>0</v>
      </c>
      <c r="R365" s="83">
        <v>1589082</v>
      </c>
      <c r="S365" s="84">
        <v>0</v>
      </c>
      <c r="T365" s="90">
        <v>11</v>
      </c>
      <c r="U365" s="83">
        <v>0</v>
      </c>
      <c r="V365" s="83">
        <v>1589082</v>
      </c>
      <c r="W365" s="91">
        <v>0</v>
      </c>
    </row>
    <row r="366" spans="2:23" ht="101.25" hidden="1" customHeight="1" x14ac:dyDescent="0.25">
      <c r="B366" s="70">
        <v>94</v>
      </c>
      <c r="C366" s="76" t="s">
        <v>70</v>
      </c>
      <c r="D366" s="8" t="str">
        <f t="shared" si="14"/>
        <v>94Vigilancia de la salud ambiental</v>
      </c>
      <c r="E366" s="8" t="s">
        <v>317</v>
      </c>
      <c r="F366" s="8" t="s">
        <v>323</v>
      </c>
      <c r="G366" s="8" t="s">
        <v>357</v>
      </c>
      <c r="H366" s="8" t="s">
        <v>460</v>
      </c>
      <c r="I366" s="8" t="s">
        <v>469</v>
      </c>
      <c r="J366" s="8" t="s">
        <v>469</v>
      </c>
      <c r="K366" s="76" t="s">
        <v>110</v>
      </c>
      <c r="L366" s="76" t="s">
        <v>97</v>
      </c>
      <c r="M366" s="8" t="str">
        <f t="shared" si="13"/>
        <v>94Vigilancia de la salud ambientalKENNEDYA. DICIEMBRE 2024</v>
      </c>
      <c r="N366" s="112">
        <f t="shared" si="15"/>
        <v>144462</v>
      </c>
      <c r="O366" s="113">
        <f t="shared" si="16"/>
        <v>0</v>
      </c>
      <c r="P366" s="83">
        <v>16</v>
      </c>
      <c r="Q366" s="83">
        <v>0</v>
      </c>
      <c r="R366" s="83">
        <v>2311392</v>
      </c>
      <c r="S366" s="84">
        <v>0</v>
      </c>
      <c r="T366" s="90">
        <v>16</v>
      </c>
      <c r="U366" s="83">
        <v>0</v>
      </c>
      <c r="V366" s="83">
        <v>2311392</v>
      </c>
      <c r="W366" s="91">
        <v>0</v>
      </c>
    </row>
    <row r="367" spans="2:23" ht="101.25" hidden="1" customHeight="1" x14ac:dyDescent="0.25">
      <c r="B367" s="70">
        <v>94</v>
      </c>
      <c r="C367" s="76" t="s">
        <v>70</v>
      </c>
      <c r="D367" s="8" t="str">
        <f t="shared" si="14"/>
        <v>94Vigilancia de la salud ambiental</v>
      </c>
      <c r="E367" s="8" t="s">
        <v>317</v>
      </c>
      <c r="F367" s="8" t="s">
        <v>323</v>
      </c>
      <c r="G367" s="8" t="s">
        <v>357</v>
      </c>
      <c r="H367" s="8" t="s">
        <v>460</v>
      </c>
      <c r="I367" s="8" t="s">
        <v>469</v>
      </c>
      <c r="J367" s="8" t="s">
        <v>469</v>
      </c>
      <c r="K367" s="63" t="s">
        <v>109</v>
      </c>
      <c r="L367" s="76" t="s">
        <v>97</v>
      </c>
      <c r="M367" s="8" t="str">
        <f t="shared" si="13"/>
        <v>94Vigilancia de la salud ambientalFONTIBONA. DICIEMBRE 2024</v>
      </c>
      <c r="N367" s="112">
        <f t="shared" si="15"/>
        <v>144462</v>
      </c>
      <c r="O367" s="113">
        <f t="shared" si="16"/>
        <v>0</v>
      </c>
      <c r="P367" s="83">
        <v>8</v>
      </c>
      <c r="Q367" s="83">
        <v>0</v>
      </c>
      <c r="R367" s="83">
        <v>1155696</v>
      </c>
      <c r="S367" s="84">
        <v>0</v>
      </c>
      <c r="T367" s="90">
        <v>8</v>
      </c>
      <c r="U367" s="83">
        <v>0</v>
      </c>
      <c r="V367" s="83">
        <v>1155696</v>
      </c>
      <c r="W367" s="91">
        <v>0</v>
      </c>
    </row>
    <row r="368" spans="2:23" ht="101.25" hidden="1" customHeight="1" x14ac:dyDescent="0.25">
      <c r="B368" s="70">
        <v>94</v>
      </c>
      <c r="C368" s="76" t="s">
        <v>70</v>
      </c>
      <c r="D368" s="8" t="str">
        <f t="shared" si="14"/>
        <v>94Vigilancia de la salud ambiental</v>
      </c>
      <c r="E368" s="8" t="s">
        <v>317</v>
      </c>
      <c r="F368" s="8" t="s">
        <v>323</v>
      </c>
      <c r="G368" s="8" t="s">
        <v>357</v>
      </c>
      <c r="H368" s="8" t="s">
        <v>460</v>
      </c>
      <c r="I368" s="8" t="s">
        <v>469</v>
      </c>
      <c r="J368" s="8" t="s">
        <v>469</v>
      </c>
      <c r="K368" s="76" t="s">
        <v>111</v>
      </c>
      <c r="L368" s="76" t="s">
        <v>97</v>
      </c>
      <c r="M368" s="8" t="str">
        <f t="shared" si="13"/>
        <v>94Vigilancia de la salud ambientalPUENTE ARANDAA. DICIEMBRE 2024</v>
      </c>
      <c r="N368" s="112">
        <f t="shared" si="15"/>
        <v>144462</v>
      </c>
      <c r="O368" s="113">
        <f t="shared" si="16"/>
        <v>0</v>
      </c>
      <c r="P368" s="83">
        <v>6</v>
      </c>
      <c r="Q368" s="83">
        <v>0</v>
      </c>
      <c r="R368" s="83">
        <v>866772</v>
      </c>
      <c r="S368" s="84">
        <v>0</v>
      </c>
      <c r="T368" s="90">
        <v>6</v>
      </c>
      <c r="U368" s="83">
        <v>0</v>
      </c>
      <c r="V368" s="83">
        <v>866772</v>
      </c>
      <c r="W368" s="91">
        <v>0</v>
      </c>
    </row>
    <row r="369" spans="2:23" ht="101.25" hidden="1" customHeight="1" x14ac:dyDescent="0.25">
      <c r="B369" s="70">
        <v>95</v>
      </c>
      <c r="C369" s="76" t="s">
        <v>70</v>
      </c>
      <c r="D369" s="8" t="str">
        <f t="shared" si="14"/>
        <v>95Vigilancia de la salud ambiental</v>
      </c>
      <c r="E369" s="8" t="s">
        <v>317</v>
      </c>
      <c r="F369" s="8" t="s">
        <v>323</v>
      </c>
      <c r="G369" s="8" t="s">
        <v>358</v>
      </c>
      <c r="H369" s="8" t="s">
        <v>460</v>
      </c>
      <c r="I369" s="8" t="s">
        <v>469</v>
      </c>
      <c r="J369" s="8" t="s">
        <v>469</v>
      </c>
      <c r="K369" s="63" t="s">
        <v>108</v>
      </c>
      <c r="L369" s="76" t="s">
        <v>97</v>
      </c>
      <c r="M369" s="8" t="str">
        <f t="shared" si="13"/>
        <v>95Vigilancia de la salud ambientalBOSAA. DICIEMBRE 2024</v>
      </c>
      <c r="N369" s="112">
        <f t="shared" si="15"/>
        <v>144462</v>
      </c>
      <c r="O369" s="113">
        <f t="shared" si="16"/>
        <v>0</v>
      </c>
      <c r="P369" s="83">
        <v>1</v>
      </c>
      <c r="Q369" s="83">
        <v>0</v>
      </c>
      <c r="R369" s="83">
        <v>144462</v>
      </c>
      <c r="S369" s="84">
        <v>0</v>
      </c>
      <c r="T369" s="90">
        <v>1</v>
      </c>
      <c r="U369" s="83">
        <v>0</v>
      </c>
      <c r="V369" s="83">
        <v>144462</v>
      </c>
      <c r="W369" s="91">
        <v>0</v>
      </c>
    </row>
    <row r="370" spans="2:23" ht="101.25" hidden="1" customHeight="1" x14ac:dyDescent="0.25">
      <c r="B370" s="70">
        <v>95</v>
      </c>
      <c r="C370" s="76" t="s">
        <v>70</v>
      </c>
      <c r="D370" s="8" t="str">
        <f t="shared" si="14"/>
        <v>95Vigilancia de la salud ambiental</v>
      </c>
      <c r="E370" s="8" t="s">
        <v>317</v>
      </c>
      <c r="F370" s="8" t="s">
        <v>323</v>
      </c>
      <c r="G370" s="8" t="s">
        <v>358</v>
      </c>
      <c r="H370" s="8" t="s">
        <v>460</v>
      </c>
      <c r="I370" s="8" t="s">
        <v>469</v>
      </c>
      <c r="J370" s="8" t="s">
        <v>469</v>
      </c>
      <c r="K370" s="76" t="s">
        <v>110</v>
      </c>
      <c r="L370" s="76" t="s">
        <v>97</v>
      </c>
      <c r="M370" s="8" t="str">
        <f t="shared" si="13"/>
        <v>95Vigilancia de la salud ambientalKENNEDYA. DICIEMBRE 2024</v>
      </c>
      <c r="N370" s="112">
        <f t="shared" si="15"/>
        <v>144462</v>
      </c>
      <c r="O370" s="113">
        <f t="shared" si="16"/>
        <v>0</v>
      </c>
      <c r="P370" s="83">
        <v>3</v>
      </c>
      <c r="Q370" s="83">
        <v>0</v>
      </c>
      <c r="R370" s="83">
        <v>433386</v>
      </c>
      <c r="S370" s="84">
        <v>0</v>
      </c>
      <c r="T370" s="90">
        <v>3</v>
      </c>
      <c r="U370" s="83">
        <v>0</v>
      </c>
      <c r="V370" s="83">
        <v>433386</v>
      </c>
      <c r="W370" s="91">
        <v>0</v>
      </c>
    </row>
    <row r="371" spans="2:23" ht="101.25" hidden="1" customHeight="1" x14ac:dyDescent="0.25">
      <c r="B371" s="70">
        <v>95</v>
      </c>
      <c r="C371" s="76" t="s">
        <v>70</v>
      </c>
      <c r="D371" s="8" t="str">
        <f t="shared" si="14"/>
        <v>95Vigilancia de la salud ambiental</v>
      </c>
      <c r="E371" s="8" t="s">
        <v>317</v>
      </c>
      <c r="F371" s="8" t="s">
        <v>323</v>
      </c>
      <c r="G371" s="8" t="s">
        <v>358</v>
      </c>
      <c r="H371" s="8" t="s">
        <v>460</v>
      </c>
      <c r="I371" s="8" t="s">
        <v>469</v>
      </c>
      <c r="J371" s="8" t="s">
        <v>469</v>
      </c>
      <c r="K371" s="63" t="s">
        <v>109</v>
      </c>
      <c r="L371" s="76" t="s">
        <v>97</v>
      </c>
      <c r="M371" s="8" t="str">
        <f t="shared" si="13"/>
        <v>95Vigilancia de la salud ambientalFONTIBONA. DICIEMBRE 2024</v>
      </c>
      <c r="N371" s="112">
        <f t="shared" si="15"/>
        <v>144462</v>
      </c>
      <c r="O371" s="113">
        <f t="shared" si="16"/>
        <v>0</v>
      </c>
      <c r="P371" s="83">
        <v>2</v>
      </c>
      <c r="Q371" s="83">
        <v>0</v>
      </c>
      <c r="R371" s="83">
        <v>288924</v>
      </c>
      <c r="S371" s="84">
        <v>0</v>
      </c>
      <c r="T371" s="90">
        <v>2</v>
      </c>
      <c r="U371" s="83">
        <v>0</v>
      </c>
      <c r="V371" s="83">
        <v>288924</v>
      </c>
      <c r="W371" s="91">
        <v>0</v>
      </c>
    </row>
    <row r="372" spans="2:23" ht="101.25" hidden="1" customHeight="1" x14ac:dyDescent="0.25">
      <c r="B372" s="70">
        <v>96</v>
      </c>
      <c r="C372" s="76" t="s">
        <v>70</v>
      </c>
      <c r="D372" s="8" t="str">
        <f t="shared" si="14"/>
        <v>96Vigilancia de la salud ambiental</v>
      </c>
      <c r="E372" s="8" t="s">
        <v>317</v>
      </c>
      <c r="F372" s="8" t="s">
        <v>323</v>
      </c>
      <c r="G372" s="8" t="s">
        <v>359</v>
      </c>
      <c r="H372" s="8" t="s">
        <v>460</v>
      </c>
      <c r="I372" s="8" t="s">
        <v>469</v>
      </c>
      <c r="J372" s="8" t="s">
        <v>469</v>
      </c>
      <c r="K372" s="63" t="s">
        <v>108</v>
      </c>
      <c r="L372" s="76" t="s">
        <v>97</v>
      </c>
      <c r="M372" s="8" t="str">
        <f t="shared" si="13"/>
        <v>96Vigilancia de la salud ambientalBOSAA. DICIEMBRE 2024</v>
      </c>
      <c r="N372" s="112">
        <f t="shared" si="15"/>
        <v>87348</v>
      </c>
      <c r="O372" s="113">
        <f t="shared" si="16"/>
        <v>0</v>
      </c>
      <c r="P372" s="83">
        <v>4</v>
      </c>
      <c r="Q372" s="83">
        <v>0</v>
      </c>
      <c r="R372" s="83">
        <v>349392</v>
      </c>
      <c r="S372" s="84">
        <v>0</v>
      </c>
      <c r="T372" s="90">
        <v>4</v>
      </c>
      <c r="U372" s="83">
        <v>0</v>
      </c>
      <c r="V372" s="83">
        <v>349392</v>
      </c>
      <c r="W372" s="91">
        <v>0</v>
      </c>
    </row>
    <row r="373" spans="2:23" ht="101.25" hidden="1" customHeight="1" x14ac:dyDescent="0.25">
      <c r="B373" s="70">
        <v>96</v>
      </c>
      <c r="C373" s="76" t="s">
        <v>70</v>
      </c>
      <c r="D373" s="8" t="str">
        <f t="shared" si="14"/>
        <v>96Vigilancia de la salud ambiental</v>
      </c>
      <c r="E373" s="8" t="s">
        <v>317</v>
      </c>
      <c r="F373" s="8" t="s">
        <v>323</v>
      </c>
      <c r="G373" s="8" t="s">
        <v>359</v>
      </c>
      <c r="H373" s="8" t="s">
        <v>460</v>
      </c>
      <c r="I373" s="8" t="s">
        <v>469</v>
      </c>
      <c r="J373" s="8" t="s">
        <v>469</v>
      </c>
      <c r="K373" s="76" t="s">
        <v>110</v>
      </c>
      <c r="L373" s="76" t="s">
        <v>97</v>
      </c>
      <c r="M373" s="8" t="str">
        <f t="shared" si="13"/>
        <v>96Vigilancia de la salud ambientalKENNEDYA. DICIEMBRE 2024</v>
      </c>
      <c r="N373" s="112">
        <f t="shared" si="15"/>
        <v>87348</v>
      </c>
      <c r="O373" s="113">
        <f t="shared" si="16"/>
        <v>0</v>
      </c>
      <c r="P373" s="90">
        <v>3</v>
      </c>
      <c r="Q373" s="83">
        <v>0</v>
      </c>
      <c r="R373" s="83">
        <v>262044</v>
      </c>
      <c r="S373" s="84">
        <v>0</v>
      </c>
      <c r="T373" s="90">
        <v>3</v>
      </c>
      <c r="U373" s="83">
        <v>0</v>
      </c>
      <c r="V373" s="83">
        <v>262044</v>
      </c>
      <c r="W373" s="91">
        <v>0</v>
      </c>
    </row>
    <row r="374" spans="2:23" ht="101.25" hidden="1" customHeight="1" x14ac:dyDescent="0.25">
      <c r="B374" s="70">
        <v>96</v>
      </c>
      <c r="C374" s="76" t="s">
        <v>70</v>
      </c>
      <c r="D374" s="8" t="str">
        <f t="shared" si="14"/>
        <v>96Vigilancia de la salud ambiental</v>
      </c>
      <c r="E374" s="8" t="s">
        <v>317</v>
      </c>
      <c r="F374" s="8" t="s">
        <v>323</v>
      </c>
      <c r="G374" s="8" t="s">
        <v>359</v>
      </c>
      <c r="H374" s="8" t="s">
        <v>460</v>
      </c>
      <c r="I374" s="8" t="s">
        <v>469</v>
      </c>
      <c r="J374" s="8" t="s">
        <v>469</v>
      </c>
      <c r="K374" s="63" t="s">
        <v>109</v>
      </c>
      <c r="L374" s="76" t="s">
        <v>97</v>
      </c>
      <c r="M374" s="8" t="str">
        <f t="shared" si="13"/>
        <v>96Vigilancia de la salud ambientalFONTIBONA. DICIEMBRE 2024</v>
      </c>
      <c r="N374" s="112">
        <f t="shared" si="15"/>
        <v>87348</v>
      </c>
      <c r="O374" s="113">
        <f t="shared" si="16"/>
        <v>0</v>
      </c>
      <c r="P374" s="83">
        <v>1</v>
      </c>
      <c r="Q374" s="83">
        <v>0</v>
      </c>
      <c r="R374" s="83">
        <v>87348</v>
      </c>
      <c r="S374" s="84">
        <v>0</v>
      </c>
      <c r="T374" s="90">
        <v>1</v>
      </c>
      <c r="U374" s="83">
        <v>0</v>
      </c>
      <c r="V374" s="83">
        <v>87348</v>
      </c>
      <c r="W374" s="91">
        <v>0</v>
      </c>
    </row>
    <row r="375" spans="2:23" ht="101.25" hidden="1" customHeight="1" x14ac:dyDescent="0.25">
      <c r="B375" s="70">
        <v>96</v>
      </c>
      <c r="C375" s="76" t="s">
        <v>70</v>
      </c>
      <c r="D375" s="8" t="str">
        <f t="shared" si="14"/>
        <v>96Vigilancia de la salud ambiental</v>
      </c>
      <c r="E375" s="8" t="s">
        <v>317</v>
      </c>
      <c r="F375" s="8" t="s">
        <v>323</v>
      </c>
      <c r="G375" s="8" t="s">
        <v>359</v>
      </c>
      <c r="H375" s="8" t="s">
        <v>460</v>
      </c>
      <c r="I375" s="8" t="s">
        <v>469</v>
      </c>
      <c r="J375" s="8" t="s">
        <v>469</v>
      </c>
      <c r="K375" s="76" t="s">
        <v>111</v>
      </c>
      <c r="L375" s="76" t="s">
        <v>97</v>
      </c>
      <c r="M375" s="8" t="str">
        <f t="shared" si="13"/>
        <v>96Vigilancia de la salud ambientalPUENTE ARANDAA. DICIEMBRE 2024</v>
      </c>
      <c r="N375" s="112">
        <f t="shared" si="15"/>
        <v>87348</v>
      </c>
      <c r="O375" s="113">
        <f t="shared" si="16"/>
        <v>0</v>
      </c>
      <c r="P375" s="83">
        <v>1</v>
      </c>
      <c r="Q375" s="83">
        <v>0</v>
      </c>
      <c r="R375" s="83">
        <v>87348</v>
      </c>
      <c r="S375" s="84">
        <v>0</v>
      </c>
      <c r="T375" s="90">
        <v>1</v>
      </c>
      <c r="U375" s="83">
        <v>0</v>
      </c>
      <c r="V375" s="83">
        <v>87348</v>
      </c>
      <c r="W375" s="91">
        <v>0</v>
      </c>
    </row>
    <row r="376" spans="2:23" ht="101.25" hidden="1" customHeight="1" x14ac:dyDescent="0.25">
      <c r="B376" s="70">
        <v>97</v>
      </c>
      <c r="C376" s="76" t="s">
        <v>70</v>
      </c>
      <c r="D376" s="8" t="str">
        <f t="shared" si="14"/>
        <v>97Vigilancia de la salud ambiental</v>
      </c>
      <c r="E376" s="8" t="s">
        <v>317</v>
      </c>
      <c r="F376" s="8" t="s">
        <v>323</v>
      </c>
      <c r="G376" s="8" t="s">
        <v>360</v>
      </c>
      <c r="H376" s="8" t="s">
        <v>460</v>
      </c>
      <c r="I376" s="8" t="s">
        <v>469</v>
      </c>
      <c r="J376" s="8" t="s">
        <v>469</v>
      </c>
      <c r="K376" s="63" t="s">
        <v>108</v>
      </c>
      <c r="L376" s="76" t="s">
        <v>97</v>
      </c>
      <c r="M376" s="8" t="str">
        <f t="shared" si="13"/>
        <v>97Vigilancia de la salud ambientalBOSAA. DICIEMBRE 2024</v>
      </c>
      <c r="N376" s="112">
        <f t="shared" si="15"/>
        <v>57114</v>
      </c>
      <c r="O376" s="113">
        <f t="shared" si="16"/>
        <v>0</v>
      </c>
      <c r="P376" s="83">
        <v>90</v>
      </c>
      <c r="Q376" s="83">
        <v>0</v>
      </c>
      <c r="R376" s="83">
        <v>5140260</v>
      </c>
      <c r="S376" s="84">
        <v>0</v>
      </c>
      <c r="T376" s="90">
        <v>90</v>
      </c>
      <c r="U376" s="83">
        <v>0</v>
      </c>
      <c r="V376" s="83">
        <v>5140260</v>
      </c>
      <c r="W376" s="91">
        <v>0</v>
      </c>
    </row>
    <row r="377" spans="2:23" ht="101.25" hidden="1" customHeight="1" x14ac:dyDescent="0.25">
      <c r="B377" s="70">
        <v>97</v>
      </c>
      <c r="C377" s="76" t="s">
        <v>70</v>
      </c>
      <c r="D377" s="8" t="str">
        <f t="shared" si="14"/>
        <v>97Vigilancia de la salud ambiental</v>
      </c>
      <c r="E377" s="8" t="s">
        <v>317</v>
      </c>
      <c r="F377" s="8" t="s">
        <v>323</v>
      </c>
      <c r="G377" s="8" t="s">
        <v>360</v>
      </c>
      <c r="H377" s="8" t="s">
        <v>460</v>
      </c>
      <c r="I377" s="8" t="s">
        <v>469</v>
      </c>
      <c r="J377" s="8" t="s">
        <v>469</v>
      </c>
      <c r="K377" s="76" t="s">
        <v>110</v>
      </c>
      <c r="L377" s="76" t="s">
        <v>97</v>
      </c>
      <c r="M377" s="8" t="str">
        <f t="shared" si="13"/>
        <v>97Vigilancia de la salud ambientalKENNEDYA. DICIEMBRE 2024</v>
      </c>
      <c r="N377" s="112">
        <f t="shared" si="15"/>
        <v>57114</v>
      </c>
      <c r="O377" s="113">
        <f t="shared" si="16"/>
        <v>0</v>
      </c>
      <c r="P377" s="83">
        <v>162</v>
      </c>
      <c r="Q377" s="83">
        <v>0</v>
      </c>
      <c r="R377" s="83">
        <v>9252468</v>
      </c>
      <c r="S377" s="84">
        <v>0</v>
      </c>
      <c r="T377" s="90">
        <v>162</v>
      </c>
      <c r="U377" s="83">
        <v>0</v>
      </c>
      <c r="V377" s="83">
        <v>9252468</v>
      </c>
      <c r="W377" s="91">
        <v>0</v>
      </c>
    </row>
    <row r="378" spans="2:23" ht="101.25" hidden="1" customHeight="1" x14ac:dyDescent="0.25">
      <c r="B378" s="70">
        <v>97</v>
      </c>
      <c r="C378" s="76" t="s">
        <v>70</v>
      </c>
      <c r="D378" s="8" t="str">
        <f t="shared" si="14"/>
        <v>97Vigilancia de la salud ambiental</v>
      </c>
      <c r="E378" s="8" t="s">
        <v>317</v>
      </c>
      <c r="F378" s="8" t="s">
        <v>323</v>
      </c>
      <c r="G378" s="8" t="s">
        <v>360</v>
      </c>
      <c r="H378" s="8" t="s">
        <v>460</v>
      </c>
      <c r="I378" s="8" t="s">
        <v>469</v>
      </c>
      <c r="J378" s="8" t="s">
        <v>469</v>
      </c>
      <c r="K378" s="63" t="s">
        <v>109</v>
      </c>
      <c r="L378" s="76" t="s">
        <v>97</v>
      </c>
      <c r="M378" s="8" t="str">
        <f t="shared" si="13"/>
        <v>97Vigilancia de la salud ambientalFONTIBONA. DICIEMBRE 2024</v>
      </c>
      <c r="N378" s="112">
        <f t="shared" si="15"/>
        <v>57114</v>
      </c>
      <c r="O378" s="113">
        <f t="shared" si="16"/>
        <v>0</v>
      </c>
      <c r="P378" s="83">
        <v>41</v>
      </c>
      <c r="Q378" s="83">
        <v>0</v>
      </c>
      <c r="R378" s="83">
        <v>2341674</v>
      </c>
      <c r="S378" s="84">
        <v>0</v>
      </c>
      <c r="T378" s="90">
        <v>39</v>
      </c>
      <c r="U378" s="83">
        <v>0</v>
      </c>
      <c r="V378" s="83">
        <v>2227446</v>
      </c>
      <c r="W378" s="91">
        <v>0</v>
      </c>
    </row>
    <row r="379" spans="2:23" ht="101.25" hidden="1" customHeight="1" x14ac:dyDescent="0.25">
      <c r="B379" s="70">
        <v>97</v>
      </c>
      <c r="C379" s="76" t="s">
        <v>70</v>
      </c>
      <c r="D379" s="8" t="str">
        <f t="shared" si="14"/>
        <v>97Vigilancia de la salud ambiental</v>
      </c>
      <c r="E379" s="8" t="s">
        <v>317</v>
      </c>
      <c r="F379" s="8" t="s">
        <v>323</v>
      </c>
      <c r="G379" s="8" t="s">
        <v>360</v>
      </c>
      <c r="H379" s="8" t="s">
        <v>460</v>
      </c>
      <c r="I379" s="8" t="s">
        <v>469</v>
      </c>
      <c r="J379" s="8" t="s">
        <v>469</v>
      </c>
      <c r="K379" s="76" t="s">
        <v>111</v>
      </c>
      <c r="L379" s="76" t="s">
        <v>97</v>
      </c>
      <c r="M379" s="8" t="str">
        <f t="shared" si="13"/>
        <v>97Vigilancia de la salud ambientalPUENTE ARANDAA. DICIEMBRE 2024</v>
      </c>
      <c r="N379" s="112">
        <f t="shared" si="15"/>
        <v>57114</v>
      </c>
      <c r="O379" s="113">
        <f t="shared" si="16"/>
        <v>0</v>
      </c>
      <c r="P379" s="83">
        <v>31</v>
      </c>
      <c r="Q379" s="83">
        <v>0</v>
      </c>
      <c r="R379" s="83">
        <v>1770534</v>
      </c>
      <c r="S379" s="84">
        <v>0</v>
      </c>
      <c r="T379" s="90">
        <v>31</v>
      </c>
      <c r="U379" s="83">
        <v>0</v>
      </c>
      <c r="V379" s="83">
        <v>1770534</v>
      </c>
      <c r="W379" s="91">
        <v>0</v>
      </c>
    </row>
    <row r="380" spans="2:23" ht="101.25" hidden="1" customHeight="1" x14ac:dyDescent="0.25">
      <c r="B380" s="70">
        <v>99</v>
      </c>
      <c r="C380" s="76" t="s">
        <v>70</v>
      </c>
      <c r="D380" s="8" t="str">
        <f t="shared" si="14"/>
        <v>99Vigilancia de la salud ambiental</v>
      </c>
      <c r="E380" s="8" t="s">
        <v>317</v>
      </c>
      <c r="F380" s="8" t="s">
        <v>323</v>
      </c>
      <c r="G380" s="8" t="s">
        <v>361</v>
      </c>
      <c r="H380" s="8" t="s">
        <v>460</v>
      </c>
      <c r="I380" s="8" t="s">
        <v>469</v>
      </c>
      <c r="J380" s="8" t="s">
        <v>469</v>
      </c>
      <c r="K380" s="63" t="s">
        <v>108</v>
      </c>
      <c r="L380" s="76" t="s">
        <v>97</v>
      </c>
      <c r="M380" s="8" t="str">
        <f t="shared" si="13"/>
        <v>99Vigilancia de la salud ambientalBOSAA. DICIEMBRE 2024</v>
      </c>
      <c r="N380" s="112">
        <f t="shared" si="15"/>
        <v>481540</v>
      </c>
      <c r="O380" s="113">
        <f t="shared" si="16"/>
        <v>0</v>
      </c>
      <c r="P380" s="83">
        <v>5</v>
      </c>
      <c r="Q380" s="83">
        <v>0</v>
      </c>
      <c r="R380" s="83">
        <v>2407700</v>
      </c>
      <c r="S380" s="84">
        <v>0</v>
      </c>
      <c r="T380" s="90">
        <v>5</v>
      </c>
      <c r="U380" s="83">
        <v>0</v>
      </c>
      <c r="V380" s="83">
        <v>2407700</v>
      </c>
      <c r="W380" s="91">
        <v>0</v>
      </c>
    </row>
    <row r="381" spans="2:23" ht="101.25" hidden="1" customHeight="1" x14ac:dyDescent="0.25">
      <c r="B381" s="70">
        <v>99</v>
      </c>
      <c r="C381" s="76" t="s">
        <v>70</v>
      </c>
      <c r="D381" s="8" t="str">
        <f t="shared" si="14"/>
        <v>99Vigilancia de la salud ambiental</v>
      </c>
      <c r="E381" s="8" t="s">
        <v>317</v>
      </c>
      <c r="F381" s="8" t="s">
        <v>323</v>
      </c>
      <c r="G381" s="8" t="s">
        <v>361</v>
      </c>
      <c r="H381" s="8" t="s">
        <v>460</v>
      </c>
      <c r="I381" s="8" t="s">
        <v>469</v>
      </c>
      <c r="J381" s="8" t="s">
        <v>469</v>
      </c>
      <c r="K381" s="76" t="s">
        <v>110</v>
      </c>
      <c r="L381" s="76" t="s">
        <v>97</v>
      </c>
      <c r="M381" s="8" t="str">
        <f t="shared" si="13"/>
        <v>99Vigilancia de la salud ambientalKENNEDYA. DICIEMBRE 2024</v>
      </c>
      <c r="N381" s="112">
        <f t="shared" si="15"/>
        <v>481540</v>
      </c>
      <c r="O381" s="113">
        <f t="shared" si="16"/>
        <v>0</v>
      </c>
      <c r="P381" s="83">
        <v>8</v>
      </c>
      <c r="Q381" s="83">
        <v>0</v>
      </c>
      <c r="R381" s="83">
        <v>3852320</v>
      </c>
      <c r="S381" s="84">
        <v>0</v>
      </c>
      <c r="T381" s="90">
        <v>8</v>
      </c>
      <c r="U381" s="83">
        <v>0</v>
      </c>
      <c r="V381" s="83">
        <v>3852320</v>
      </c>
      <c r="W381" s="91">
        <v>0</v>
      </c>
    </row>
    <row r="382" spans="2:23" ht="101.25" hidden="1" customHeight="1" x14ac:dyDescent="0.25">
      <c r="B382" s="70">
        <v>99</v>
      </c>
      <c r="C382" s="76" t="s">
        <v>70</v>
      </c>
      <c r="D382" s="8" t="str">
        <f t="shared" si="14"/>
        <v>99Vigilancia de la salud ambiental</v>
      </c>
      <c r="E382" s="8" t="s">
        <v>317</v>
      </c>
      <c r="F382" s="8" t="s">
        <v>323</v>
      </c>
      <c r="G382" s="8" t="s">
        <v>361</v>
      </c>
      <c r="H382" s="8" t="s">
        <v>460</v>
      </c>
      <c r="I382" s="8" t="s">
        <v>469</v>
      </c>
      <c r="J382" s="8" t="s">
        <v>469</v>
      </c>
      <c r="K382" s="63" t="s">
        <v>109</v>
      </c>
      <c r="L382" s="76" t="s">
        <v>97</v>
      </c>
      <c r="M382" s="8" t="str">
        <f t="shared" si="13"/>
        <v>99Vigilancia de la salud ambientalFONTIBONA. DICIEMBRE 2024</v>
      </c>
      <c r="N382" s="112">
        <f t="shared" si="15"/>
        <v>481540</v>
      </c>
      <c r="O382" s="113">
        <f t="shared" si="16"/>
        <v>0</v>
      </c>
      <c r="P382" s="83">
        <v>5</v>
      </c>
      <c r="Q382" s="83">
        <v>0</v>
      </c>
      <c r="R382" s="83">
        <v>2407700</v>
      </c>
      <c r="S382" s="84">
        <v>0</v>
      </c>
      <c r="T382" s="83">
        <v>5</v>
      </c>
      <c r="U382" s="83">
        <v>0</v>
      </c>
      <c r="V382" s="83">
        <v>2407700</v>
      </c>
      <c r="W382" s="91">
        <v>0</v>
      </c>
    </row>
    <row r="383" spans="2:23" ht="101.25" hidden="1" customHeight="1" x14ac:dyDescent="0.25">
      <c r="B383" s="70">
        <v>99</v>
      </c>
      <c r="C383" s="76" t="s">
        <v>70</v>
      </c>
      <c r="D383" s="8" t="str">
        <f t="shared" si="14"/>
        <v>99Vigilancia de la salud ambiental</v>
      </c>
      <c r="E383" s="8" t="s">
        <v>317</v>
      </c>
      <c r="F383" s="8" t="s">
        <v>323</v>
      </c>
      <c r="G383" s="8" t="s">
        <v>361</v>
      </c>
      <c r="H383" s="8" t="s">
        <v>460</v>
      </c>
      <c r="I383" s="8" t="s">
        <v>469</v>
      </c>
      <c r="J383" s="8" t="s">
        <v>469</v>
      </c>
      <c r="K383" s="76" t="s">
        <v>111</v>
      </c>
      <c r="L383" s="76" t="s">
        <v>97</v>
      </c>
      <c r="M383" s="8" t="str">
        <f t="shared" si="13"/>
        <v>99Vigilancia de la salud ambientalPUENTE ARANDAA. DICIEMBRE 2024</v>
      </c>
      <c r="N383" s="112">
        <f t="shared" si="15"/>
        <v>481540</v>
      </c>
      <c r="O383" s="113">
        <f t="shared" si="16"/>
        <v>0</v>
      </c>
      <c r="P383" s="83">
        <v>3</v>
      </c>
      <c r="Q383" s="83">
        <v>0</v>
      </c>
      <c r="R383" s="83">
        <v>1444620</v>
      </c>
      <c r="S383" s="84">
        <v>0</v>
      </c>
      <c r="T383" s="83">
        <v>3</v>
      </c>
      <c r="U383" s="83">
        <v>0</v>
      </c>
      <c r="V383" s="83">
        <v>1444620</v>
      </c>
      <c r="W383" s="91">
        <v>0</v>
      </c>
    </row>
    <row r="384" spans="2:23" ht="101.25" hidden="1" customHeight="1" x14ac:dyDescent="0.25">
      <c r="B384" s="70">
        <v>104</v>
      </c>
      <c r="C384" s="76" t="s">
        <v>70</v>
      </c>
      <c r="D384" s="8" t="str">
        <f t="shared" si="14"/>
        <v>104Vigilancia de la salud ambiental</v>
      </c>
      <c r="E384" s="8" t="s">
        <v>317</v>
      </c>
      <c r="F384" s="8" t="s">
        <v>323</v>
      </c>
      <c r="G384" s="8" t="s">
        <v>362</v>
      </c>
      <c r="H384" s="8" t="s">
        <v>460</v>
      </c>
      <c r="I384" s="8" t="s">
        <v>469</v>
      </c>
      <c r="J384" s="8" t="s">
        <v>469</v>
      </c>
      <c r="K384" s="63" t="s">
        <v>108</v>
      </c>
      <c r="L384" s="76" t="s">
        <v>97</v>
      </c>
      <c r="M384" s="8" t="str">
        <f t="shared" si="13"/>
        <v>104Vigilancia de la salud ambientalBOSAA. DICIEMBRE 2024</v>
      </c>
      <c r="N384" s="112">
        <f t="shared" si="15"/>
        <v>87348</v>
      </c>
      <c r="O384" s="113">
        <f t="shared" si="16"/>
        <v>0</v>
      </c>
      <c r="P384" s="83">
        <v>211</v>
      </c>
      <c r="Q384" s="83">
        <v>0</v>
      </c>
      <c r="R384" s="83">
        <v>18430428</v>
      </c>
      <c r="S384" s="84">
        <v>0</v>
      </c>
      <c r="T384" s="83">
        <v>211</v>
      </c>
      <c r="U384" s="83">
        <v>0</v>
      </c>
      <c r="V384" s="83">
        <v>18430428</v>
      </c>
      <c r="W384" s="91">
        <v>0</v>
      </c>
    </row>
    <row r="385" spans="2:23" ht="101.25" hidden="1" customHeight="1" x14ac:dyDescent="0.25">
      <c r="B385" s="70">
        <v>104</v>
      </c>
      <c r="C385" s="76" t="s">
        <v>70</v>
      </c>
      <c r="D385" s="8" t="str">
        <f t="shared" si="14"/>
        <v>104Vigilancia de la salud ambiental</v>
      </c>
      <c r="E385" s="8" t="s">
        <v>317</v>
      </c>
      <c r="F385" s="8" t="s">
        <v>323</v>
      </c>
      <c r="G385" s="8" t="s">
        <v>362</v>
      </c>
      <c r="H385" s="8" t="s">
        <v>460</v>
      </c>
      <c r="I385" s="8" t="s">
        <v>469</v>
      </c>
      <c r="J385" s="8" t="s">
        <v>469</v>
      </c>
      <c r="K385" s="76" t="s">
        <v>110</v>
      </c>
      <c r="L385" s="76" t="s">
        <v>97</v>
      </c>
      <c r="M385" s="8" t="str">
        <f t="shared" si="13"/>
        <v>104Vigilancia de la salud ambientalKENNEDYA. DICIEMBRE 2024</v>
      </c>
      <c r="N385" s="112">
        <f t="shared" si="15"/>
        <v>87348</v>
      </c>
      <c r="O385" s="113">
        <f t="shared" si="16"/>
        <v>0</v>
      </c>
      <c r="P385" s="83">
        <v>388</v>
      </c>
      <c r="Q385" s="83">
        <v>0</v>
      </c>
      <c r="R385" s="83">
        <v>33891024</v>
      </c>
      <c r="S385" s="84">
        <v>0</v>
      </c>
      <c r="T385" s="83">
        <v>335</v>
      </c>
      <c r="U385" s="83">
        <v>0</v>
      </c>
      <c r="V385" s="83">
        <v>29261580</v>
      </c>
      <c r="W385" s="91">
        <v>0</v>
      </c>
    </row>
    <row r="386" spans="2:23" ht="101.25" hidden="1" customHeight="1" x14ac:dyDescent="0.25">
      <c r="B386" s="70">
        <v>104</v>
      </c>
      <c r="C386" s="76" t="s">
        <v>70</v>
      </c>
      <c r="D386" s="8" t="str">
        <f t="shared" si="14"/>
        <v>104Vigilancia de la salud ambiental</v>
      </c>
      <c r="E386" s="8" t="s">
        <v>317</v>
      </c>
      <c r="F386" s="8" t="s">
        <v>323</v>
      </c>
      <c r="G386" s="8" t="s">
        <v>362</v>
      </c>
      <c r="H386" s="8" t="s">
        <v>460</v>
      </c>
      <c r="I386" s="8" t="s">
        <v>469</v>
      </c>
      <c r="J386" s="8" t="s">
        <v>469</v>
      </c>
      <c r="K386" s="63" t="s">
        <v>109</v>
      </c>
      <c r="L386" s="76" t="s">
        <v>97</v>
      </c>
      <c r="M386" s="8" t="str">
        <f t="shared" si="13"/>
        <v>104Vigilancia de la salud ambientalFONTIBONA. DICIEMBRE 2024</v>
      </c>
      <c r="N386" s="112">
        <f t="shared" si="15"/>
        <v>87348</v>
      </c>
      <c r="O386" s="113">
        <f t="shared" si="16"/>
        <v>0</v>
      </c>
      <c r="P386" s="83">
        <v>192</v>
      </c>
      <c r="Q386" s="83">
        <v>0</v>
      </c>
      <c r="R386" s="83">
        <v>16770816</v>
      </c>
      <c r="S386" s="84">
        <v>0</v>
      </c>
      <c r="T386" s="83">
        <v>192</v>
      </c>
      <c r="U386" s="83">
        <v>0</v>
      </c>
      <c r="V386" s="83">
        <v>16770816</v>
      </c>
      <c r="W386" s="91">
        <v>0</v>
      </c>
    </row>
    <row r="387" spans="2:23" ht="101.25" hidden="1" customHeight="1" x14ac:dyDescent="0.25">
      <c r="B387" s="70">
        <v>104</v>
      </c>
      <c r="C387" s="76" t="s">
        <v>70</v>
      </c>
      <c r="D387" s="8" t="str">
        <f t="shared" si="14"/>
        <v>104Vigilancia de la salud ambiental</v>
      </c>
      <c r="E387" s="8" t="s">
        <v>317</v>
      </c>
      <c r="F387" s="8" t="s">
        <v>323</v>
      </c>
      <c r="G387" s="8" t="s">
        <v>362</v>
      </c>
      <c r="H387" s="8" t="s">
        <v>460</v>
      </c>
      <c r="I387" s="8" t="s">
        <v>469</v>
      </c>
      <c r="J387" s="8" t="s">
        <v>469</v>
      </c>
      <c r="K387" s="76" t="s">
        <v>111</v>
      </c>
      <c r="L387" s="76" t="s">
        <v>97</v>
      </c>
      <c r="M387" s="8" t="str">
        <f t="shared" ref="M387:M450" si="17">+D387&amp;K387&amp;L387</f>
        <v>104Vigilancia de la salud ambientalPUENTE ARANDAA. DICIEMBRE 2024</v>
      </c>
      <c r="N387" s="112">
        <f t="shared" si="15"/>
        <v>87348</v>
      </c>
      <c r="O387" s="113">
        <f t="shared" si="16"/>
        <v>0</v>
      </c>
      <c r="P387" s="83">
        <v>131</v>
      </c>
      <c r="Q387" s="83">
        <v>0</v>
      </c>
      <c r="R387" s="83">
        <v>11442588</v>
      </c>
      <c r="S387" s="84">
        <v>0</v>
      </c>
      <c r="T387" s="83">
        <v>131</v>
      </c>
      <c r="U387" s="83">
        <v>0</v>
      </c>
      <c r="V387" s="83">
        <v>11442588</v>
      </c>
      <c r="W387" s="91">
        <v>0</v>
      </c>
    </row>
    <row r="388" spans="2:23" ht="101.25" hidden="1" customHeight="1" x14ac:dyDescent="0.25">
      <c r="B388" s="70">
        <v>1005</v>
      </c>
      <c r="C388" s="76" t="s">
        <v>70</v>
      </c>
      <c r="D388" s="8" t="str">
        <f t="shared" ref="D388:D451" si="18">+B388&amp;C388</f>
        <v>1005Vigilancia de la salud ambiental</v>
      </c>
      <c r="E388" s="8" t="s">
        <v>317</v>
      </c>
      <c r="F388" s="8" t="s">
        <v>321</v>
      </c>
      <c r="G388" s="8" t="s">
        <v>363</v>
      </c>
      <c r="H388" s="8" t="s">
        <v>460</v>
      </c>
      <c r="I388" s="8" t="s">
        <v>469</v>
      </c>
      <c r="J388" s="8" t="s">
        <v>469</v>
      </c>
      <c r="K388" s="63" t="s">
        <v>108</v>
      </c>
      <c r="L388" s="76" t="s">
        <v>97</v>
      </c>
      <c r="M388" s="8" t="str">
        <f t="shared" si="17"/>
        <v>1005Vigilancia de la salud ambientalBOSAA. DICIEMBRE 2024</v>
      </c>
      <c r="N388" s="112">
        <f t="shared" si="15"/>
        <v>87348</v>
      </c>
      <c r="O388" s="113">
        <f t="shared" si="16"/>
        <v>0</v>
      </c>
      <c r="P388" s="83">
        <v>14</v>
      </c>
      <c r="Q388" s="83">
        <v>0</v>
      </c>
      <c r="R388" s="83">
        <v>1222872</v>
      </c>
      <c r="S388" s="84">
        <v>0</v>
      </c>
      <c r="T388" s="83">
        <v>14</v>
      </c>
      <c r="U388" s="83">
        <v>0</v>
      </c>
      <c r="V388" s="83">
        <v>1222872</v>
      </c>
      <c r="W388" s="91">
        <v>0</v>
      </c>
    </row>
    <row r="389" spans="2:23" ht="101.25" hidden="1" customHeight="1" x14ac:dyDescent="0.25">
      <c r="B389" s="70">
        <v>1005</v>
      </c>
      <c r="C389" s="76" t="s">
        <v>70</v>
      </c>
      <c r="D389" s="8" t="str">
        <f t="shared" si="18"/>
        <v>1005Vigilancia de la salud ambiental</v>
      </c>
      <c r="E389" s="8" t="s">
        <v>317</v>
      </c>
      <c r="F389" s="8" t="s">
        <v>321</v>
      </c>
      <c r="G389" s="8" t="s">
        <v>363</v>
      </c>
      <c r="H389" s="8" t="s">
        <v>460</v>
      </c>
      <c r="I389" s="8" t="s">
        <v>469</v>
      </c>
      <c r="J389" s="8" t="s">
        <v>469</v>
      </c>
      <c r="K389" s="76" t="s">
        <v>110</v>
      </c>
      <c r="L389" s="76" t="s">
        <v>97</v>
      </c>
      <c r="M389" s="8" t="str">
        <f t="shared" si="17"/>
        <v>1005Vigilancia de la salud ambientalKENNEDYA. DICIEMBRE 2024</v>
      </c>
      <c r="N389" s="112">
        <f t="shared" si="15"/>
        <v>87348</v>
      </c>
      <c r="O389" s="113">
        <f t="shared" si="16"/>
        <v>0</v>
      </c>
      <c r="P389" s="83">
        <v>5</v>
      </c>
      <c r="Q389" s="83">
        <v>0</v>
      </c>
      <c r="R389" s="83">
        <v>436740</v>
      </c>
      <c r="S389" s="84">
        <v>0</v>
      </c>
      <c r="T389" s="83">
        <v>4</v>
      </c>
      <c r="U389" s="83">
        <v>0</v>
      </c>
      <c r="V389" s="83">
        <v>349392</v>
      </c>
      <c r="W389" s="91">
        <v>0</v>
      </c>
    </row>
    <row r="390" spans="2:23" ht="101.25" hidden="1" customHeight="1" x14ac:dyDescent="0.25">
      <c r="B390" s="70">
        <v>1005</v>
      </c>
      <c r="C390" s="76" t="s">
        <v>70</v>
      </c>
      <c r="D390" s="8" t="str">
        <f t="shared" si="18"/>
        <v>1005Vigilancia de la salud ambiental</v>
      </c>
      <c r="E390" s="8" t="s">
        <v>317</v>
      </c>
      <c r="F390" s="8" t="s">
        <v>321</v>
      </c>
      <c r="G390" s="8" t="s">
        <v>363</v>
      </c>
      <c r="H390" s="8" t="s">
        <v>460</v>
      </c>
      <c r="I390" s="8" t="s">
        <v>469</v>
      </c>
      <c r="J390" s="8" t="s">
        <v>469</v>
      </c>
      <c r="K390" s="63" t="s">
        <v>109</v>
      </c>
      <c r="L390" s="76" t="s">
        <v>97</v>
      </c>
      <c r="M390" s="8" t="str">
        <f t="shared" si="17"/>
        <v>1005Vigilancia de la salud ambientalFONTIBONA. DICIEMBRE 2024</v>
      </c>
      <c r="N390" s="112">
        <f t="shared" si="15"/>
        <v>87348</v>
      </c>
      <c r="O390" s="113">
        <f t="shared" si="16"/>
        <v>0</v>
      </c>
      <c r="P390" s="83">
        <v>16</v>
      </c>
      <c r="Q390" s="83">
        <v>0</v>
      </c>
      <c r="R390" s="83">
        <v>1397568</v>
      </c>
      <c r="S390" s="84">
        <v>0</v>
      </c>
      <c r="T390" s="83">
        <v>16</v>
      </c>
      <c r="U390" s="83">
        <v>0</v>
      </c>
      <c r="V390" s="83">
        <v>1397568</v>
      </c>
      <c r="W390" s="91">
        <v>0</v>
      </c>
    </row>
    <row r="391" spans="2:23" ht="101.25" hidden="1" customHeight="1" x14ac:dyDescent="0.25">
      <c r="B391" s="70">
        <v>1005</v>
      </c>
      <c r="C391" s="76" t="s">
        <v>70</v>
      </c>
      <c r="D391" s="8" t="str">
        <f t="shared" si="18"/>
        <v>1005Vigilancia de la salud ambiental</v>
      </c>
      <c r="E391" s="8" t="s">
        <v>317</v>
      </c>
      <c r="F391" s="8" t="s">
        <v>321</v>
      </c>
      <c r="G391" s="8" t="s">
        <v>363</v>
      </c>
      <c r="H391" s="8" t="s">
        <v>460</v>
      </c>
      <c r="I391" s="8" t="s">
        <v>469</v>
      </c>
      <c r="J391" s="8" t="s">
        <v>469</v>
      </c>
      <c r="K391" s="76" t="s">
        <v>111</v>
      </c>
      <c r="L391" s="76" t="s">
        <v>97</v>
      </c>
      <c r="M391" s="8" t="str">
        <f t="shared" si="17"/>
        <v>1005Vigilancia de la salud ambientalPUENTE ARANDAA. DICIEMBRE 2024</v>
      </c>
      <c r="N391" s="112">
        <f t="shared" si="15"/>
        <v>87348</v>
      </c>
      <c r="O391" s="113">
        <f t="shared" si="16"/>
        <v>0</v>
      </c>
      <c r="P391" s="83">
        <v>8</v>
      </c>
      <c r="Q391" s="83">
        <v>0</v>
      </c>
      <c r="R391" s="83">
        <v>698784</v>
      </c>
      <c r="S391" s="84">
        <v>0</v>
      </c>
      <c r="T391" s="83">
        <v>5</v>
      </c>
      <c r="U391" s="83">
        <v>0</v>
      </c>
      <c r="V391" s="83">
        <v>436740</v>
      </c>
      <c r="W391" s="91">
        <v>0</v>
      </c>
    </row>
    <row r="392" spans="2:23" ht="101.25" hidden="1" customHeight="1" x14ac:dyDescent="0.25">
      <c r="B392" s="70">
        <v>1007</v>
      </c>
      <c r="C392" s="76" t="s">
        <v>70</v>
      </c>
      <c r="D392" s="8" t="str">
        <f t="shared" si="18"/>
        <v>1007Vigilancia de la salud ambiental</v>
      </c>
      <c r="E392" s="8" t="s">
        <v>317</v>
      </c>
      <c r="F392" s="8" t="s">
        <v>321</v>
      </c>
      <c r="G392" s="8" t="s">
        <v>364</v>
      </c>
      <c r="H392" s="8" t="s">
        <v>460</v>
      </c>
      <c r="I392" s="8" t="s">
        <v>469</v>
      </c>
      <c r="J392" s="8" t="s">
        <v>469</v>
      </c>
      <c r="K392" s="76" t="s">
        <v>110</v>
      </c>
      <c r="L392" s="76" t="s">
        <v>97</v>
      </c>
      <c r="M392" s="8" t="str">
        <f t="shared" si="17"/>
        <v>1007Vigilancia de la salud ambientalKENNEDYA. DICIEMBRE 2024</v>
      </c>
      <c r="N392" s="112">
        <f t="shared" si="15"/>
        <v>232928</v>
      </c>
      <c r="O392" s="113">
        <f t="shared" si="16"/>
        <v>0</v>
      </c>
      <c r="P392" s="83">
        <v>1</v>
      </c>
      <c r="Q392" s="83">
        <v>0</v>
      </c>
      <c r="R392" s="83">
        <v>232928</v>
      </c>
      <c r="S392" s="84">
        <v>0</v>
      </c>
      <c r="T392" s="83">
        <v>1</v>
      </c>
      <c r="U392" s="83">
        <v>0</v>
      </c>
      <c r="V392" s="83">
        <v>232928</v>
      </c>
      <c r="W392" s="91">
        <v>0</v>
      </c>
    </row>
    <row r="393" spans="2:23" ht="101.25" hidden="1" customHeight="1" x14ac:dyDescent="0.25">
      <c r="B393" s="70">
        <v>1007</v>
      </c>
      <c r="C393" s="76" t="s">
        <v>70</v>
      </c>
      <c r="D393" s="8" t="str">
        <f t="shared" si="18"/>
        <v>1007Vigilancia de la salud ambiental</v>
      </c>
      <c r="E393" s="8" t="s">
        <v>317</v>
      </c>
      <c r="F393" s="8" t="s">
        <v>321</v>
      </c>
      <c r="G393" s="8" t="s">
        <v>364</v>
      </c>
      <c r="H393" s="8" t="s">
        <v>460</v>
      </c>
      <c r="I393" s="8" t="s">
        <v>469</v>
      </c>
      <c r="J393" s="8" t="s">
        <v>469</v>
      </c>
      <c r="K393" s="63" t="s">
        <v>109</v>
      </c>
      <c r="L393" s="76" t="s">
        <v>97</v>
      </c>
      <c r="M393" s="8" t="str">
        <f t="shared" si="17"/>
        <v>1007Vigilancia de la salud ambientalFONTIBONA. DICIEMBRE 2024</v>
      </c>
      <c r="N393" s="112">
        <f t="shared" si="15"/>
        <v>232928</v>
      </c>
      <c r="O393" s="113">
        <f t="shared" si="16"/>
        <v>0</v>
      </c>
      <c r="P393" s="83">
        <v>4</v>
      </c>
      <c r="Q393" s="83">
        <v>0</v>
      </c>
      <c r="R393" s="83">
        <v>931712</v>
      </c>
      <c r="S393" s="84">
        <v>0</v>
      </c>
      <c r="T393" s="83">
        <v>4</v>
      </c>
      <c r="U393" s="83">
        <v>0</v>
      </c>
      <c r="V393" s="83">
        <v>931712</v>
      </c>
      <c r="W393" s="91">
        <v>0</v>
      </c>
    </row>
    <row r="394" spans="2:23" ht="101.25" hidden="1" customHeight="1" x14ac:dyDescent="0.25">
      <c r="B394" s="70">
        <v>1007</v>
      </c>
      <c r="C394" s="76" t="s">
        <v>70</v>
      </c>
      <c r="D394" s="8" t="str">
        <f t="shared" si="18"/>
        <v>1007Vigilancia de la salud ambiental</v>
      </c>
      <c r="E394" s="8" t="s">
        <v>317</v>
      </c>
      <c r="F394" s="8" t="s">
        <v>321</v>
      </c>
      <c r="G394" s="8" t="s">
        <v>364</v>
      </c>
      <c r="H394" s="8" t="s">
        <v>460</v>
      </c>
      <c r="I394" s="8" t="s">
        <v>469</v>
      </c>
      <c r="J394" s="8" t="s">
        <v>469</v>
      </c>
      <c r="K394" s="76" t="s">
        <v>111</v>
      </c>
      <c r="L394" s="76" t="s">
        <v>97</v>
      </c>
      <c r="M394" s="8" t="str">
        <f t="shared" si="17"/>
        <v>1007Vigilancia de la salud ambientalPUENTE ARANDAA. DICIEMBRE 2024</v>
      </c>
      <c r="N394" s="112">
        <f t="shared" si="15"/>
        <v>232928</v>
      </c>
      <c r="O394" s="113">
        <f t="shared" si="16"/>
        <v>0</v>
      </c>
      <c r="P394" s="83">
        <v>3</v>
      </c>
      <c r="Q394" s="83">
        <v>0</v>
      </c>
      <c r="R394" s="83">
        <v>698784</v>
      </c>
      <c r="S394" s="84">
        <v>0</v>
      </c>
      <c r="T394" s="83">
        <v>3</v>
      </c>
      <c r="U394" s="83">
        <v>0</v>
      </c>
      <c r="V394" s="83">
        <v>698784</v>
      </c>
      <c r="W394" s="91">
        <v>0</v>
      </c>
    </row>
    <row r="395" spans="2:23" ht="101.25" hidden="1" customHeight="1" x14ac:dyDescent="0.25">
      <c r="B395" s="70">
        <v>1013</v>
      </c>
      <c r="C395" s="76" t="s">
        <v>70</v>
      </c>
      <c r="D395" s="8" t="str">
        <f t="shared" si="18"/>
        <v>1013Vigilancia de la salud ambiental</v>
      </c>
      <c r="E395" s="8" t="s">
        <v>317</v>
      </c>
      <c r="F395" s="8" t="s">
        <v>324</v>
      </c>
      <c r="G395" s="8" t="s">
        <v>365</v>
      </c>
      <c r="H395" s="8" t="s">
        <v>460</v>
      </c>
      <c r="I395" s="8" t="s">
        <v>469</v>
      </c>
      <c r="J395" s="8" t="s">
        <v>469</v>
      </c>
      <c r="K395" s="63" t="s">
        <v>108</v>
      </c>
      <c r="L395" s="76" t="s">
        <v>97</v>
      </c>
      <c r="M395" s="8" t="str">
        <f t="shared" si="17"/>
        <v>1013Vigilancia de la salud ambientalBOSAA. DICIEMBRE 2024</v>
      </c>
      <c r="N395" s="112">
        <f t="shared" si="15"/>
        <v>116464</v>
      </c>
      <c r="O395" s="113">
        <f t="shared" si="16"/>
        <v>0</v>
      </c>
      <c r="P395" s="83">
        <v>6</v>
      </c>
      <c r="Q395" s="83">
        <v>0</v>
      </c>
      <c r="R395" s="83">
        <v>698784</v>
      </c>
      <c r="S395" s="84">
        <v>0</v>
      </c>
      <c r="T395" s="83">
        <v>6</v>
      </c>
      <c r="U395" s="83">
        <v>0</v>
      </c>
      <c r="V395" s="83">
        <v>698784</v>
      </c>
      <c r="W395" s="91">
        <v>0</v>
      </c>
    </row>
    <row r="396" spans="2:23" ht="101.25" hidden="1" customHeight="1" x14ac:dyDescent="0.25">
      <c r="B396" s="70">
        <v>1013</v>
      </c>
      <c r="C396" s="76" t="s">
        <v>70</v>
      </c>
      <c r="D396" s="8" t="str">
        <f t="shared" si="18"/>
        <v>1013Vigilancia de la salud ambiental</v>
      </c>
      <c r="E396" s="8" t="s">
        <v>317</v>
      </c>
      <c r="F396" s="8" t="s">
        <v>324</v>
      </c>
      <c r="G396" s="8" t="s">
        <v>365</v>
      </c>
      <c r="H396" s="8" t="s">
        <v>460</v>
      </c>
      <c r="I396" s="8" t="s">
        <v>469</v>
      </c>
      <c r="J396" s="8" t="s">
        <v>469</v>
      </c>
      <c r="K396" s="76" t="s">
        <v>110</v>
      </c>
      <c r="L396" s="76" t="s">
        <v>97</v>
      </c>
      <c r="M396" s="8" t="str">
        <f t="shared" si="17"/>
        <v>1013Vigilancia de la salud ambientalKENNEDYA. DICIEMBRE 2024</v>
      </c>
      <c r="N396" s="112">
        <f t="shared" si="15"/>
        <v>116464</v>
      </c>
      <c r="O396" s="113">
        <f t="shared" si="16"/>
        <v>0</v>
      </c>
      <c r="P396" s="83">
        <v>30</v>
      </c>
      <c r="Q396" s="83">
        <v>0</v>
      </c>
      <c r="R396" s="83">
        <v>3493920</v>
      </c>
      <c r="S396" s="84">
        <v>0</v>
      </c>
      <c r="T396" s="83">
        <v>25</v>
      </c>
      <c r="U396" s="83">
        <v>0</v>
      </c>
      <c r="V396" s="83">
        <v>2911600</v>
      </c>
      <c r="W396" s="91">
        <v>0</v>
      </c>
    </row>
    <row r="397" spans="2:23" ht="101.25" hidden="1" customHeight="1" x14ac:dyDescent="0.25">
      <c r="B397" s="70">
        <v>1013</v>
      </c>
      <c r="C397" s="76" t="s">
        <v>70</v>
      </c>
      <c r="D397" s="8" t="str">
        <f t="shared" si="18"/>
        <v>1013Vigilancia de la salud ambiental</v>
      </c>
      <c r="E397" s="8" t="s">
        <v>317</v>
      </c>
      <c r="F397" s="8" t="s">
        <v>324</v>
      </c>
      <c r="G397" s="8" t="s">
        <v>365</v>
      </c>
      <c r="H397" s="8" t="s">
        <v>460</v>
      </c>
      <c r="I397" s="8" t="s">
        <v>469</v>
      </c>
      <c r="J397" s="8" t="s">
        <v>469</v>
      </c>
      <c r="K397" s="63" t="s">
        <v>109</v>
      </c>
      <c r="L397" s="76" t="s">
        <v>97</v>
      </c>
      <c r="M397" s="8" t="str">
        <f t="shared" si="17"/>
        <v>1013Vigilancia de la salud ambientalFONTIBONA. DICIEMBRE 2024</v>
      </c>
      <c r="N397" s="112">
        <f t="shared" si="15"/>
        <v>116464</v>
      </c>
      <c r="O397" s="113">
        <f t="shared" si="16"/>
        <v>0</v>
      </c>
      <c r="P397" s="83">
        <v>13</v>
      </c>
      <c r="Q397" s="83">
        <v>0</v>
      </c>
      <c r="R397" s="83">
        <v>1514032</v>
      </c>
      <c r="S397" s="84">
        <v>0</v>
      </c>
      <c r="T397" s="90">
        <v>3</v>
      </c>
      <c r="U397" s="83">
        <v>0</v>
      </c>
      <c r="V397" s="83">
        <v>349392</v>
      </c>
      <c r="W397" s="91">
        <v>0</v>
      </c>
    </row>
    <row r="398" spans="2:23" ht="101.25" hidden="1" customHeight="1" thickBot="1" x14ac:dyDescent="0.3">
      <c r="B398" s="71">
        <v>1013</v>
      </c>
      <c r="C398" s="76" t="s">
        <v>70</v>
      </c>
      <c r="D398" s="8" t="str">
        <f t="shared" si="18"/>
        <v>1013Vigilancia de la salud ambiental</v>
      </c>
      <c r="E398" s="8" t="s">
        <v>317</v>
      </c>
      <c r="F398" s="8" t="s">
        <v>324</v>
      </c>
      <c r="G398" s="8" t="s">
        <v>365</v>
      </c>
      <c r="H398" s="8" t="s">
        <v>460</v>
      </c>
      <c r="I398" s="8" t="s">
        <v>469</v>
      </c>
      <c r="J398" s="8" t="s">
        <v>469</v>
      </c>
      <c r="K398" s="76" t="s">
        <v>111</v>
      </c>
      <c r="L398" s="77" t="s">
        <v>97</v>
      </c>
      <c r="M398" s="8" t="str">
        <f t="shared" si="17"/>
        <v>1013Vigilancia de la salud ambientalPUENTE ARANDAA. DICIEMBRE 2024</v>
      </c>
      <c r="N398" s="112">
        <f t="shared" si="15"/>
        <v>116464</v>
      </c>
      <c r="O398" s="113">
        <f t="shared" si="16"/>
        <v>0</v>
      </c>
      <c r="P398" s="83">
        <v>7</v>
      </c>
      <c r="Q398" s="83">
        <v>0</v>
      </c>
      <c r="R398" s="85">
        <v>815248</v>
      </c>
      <c r="S398" s="84">
        <v>0</v>
      </c>
      <c r="T398" s="93">
        <v>3</v>
      </c>
      <c r="U398" s="83">
        <v>0</v>
      </c>
      <c r="V398" s="85">
        <v>349392</v>
      </c>
      <c r="W398" s="91">
        <v>0</v>
      </c>
    </row>
    <row r="399" spans="2:23" ht="101.25" hidden="1" customHeight="1" thickTop="1" x14ac:dyDescent="0.25">
      <c r="B399" s="69">
        <v>1062</v>
      </c>
      <c r="C399" s="76" t="s">
        <v>70</v>
      </c>
      <c r="D399" s="8" t="str">
        <f t="shared" si="18"/>
        <v>1062Vigilancia de la salud ambiental</v>
      </c>
      <c r="E399" s="8" t="s">
        <v>317</v>
      </c>
      <c r="F399" s="8" t="s">
        <v>325</v>
      </c>
      <c r="G399" s="8" t="s">
        <v>366</v>
      </c>
      <c r="H399" s="8" t="s">
        <v>463</v>
      </c>
      <c r="I399" s="8" t="s">
        <v>469</v>
      </c>
      <c r="J399" s="8" t="s">
        <v>469</v>
      </c>
      <c r="K399" s="76" t="s">
        <v>110</v>
      </c>
      <c r="L399" s="75" t="s">
        <v>97</v>
      </c>
      <c r="M399" s="8" t="str">
        <f t="shared" si="17"/>
        <v>1062Vigilancia de la salud ambientalKENNEDYA. DICIEMBRE 2024</v>
      </c>
      <c r="N399" s="112">
        <f t="shared" si="15"/>
        <v>2472592</v>
      </c>
      <c r="O399" s="113">
        <f t="shared" si="16"/>
        <v>0</v>
      </c>
      <c r="P399" s="83">
        <v>2</v>
      </c>
      <c r="Q399" s="83">
        <v>0</v>
      </c>
      <c r="R399" s="87">
        <v>4945184</v>
      </c>
      <c r="S399" s="84">
        <v>0</v>
      </c>
      <c r="T399" s="83">
        <v>2</v>
      </c>
      <c r="U399" s="83">
        <v>0</v>
      </c>
      <c r="V399" s="87">
        <v>4945184</v>
      </c>
      <c r="W399" s="91">
        <v>0</v>
      </c>
    </row>
    <row r="400" spans="2:23" ht="101.25" hidden="1" customHeight="1" x14ac:dyDescent="0.25">
      <c r="B400" s="70">
        <v>1063</v>
      </c>
      <c r="C400" s="76" t="s">
        <v>70</v>
      </c>
      <c r="D400" s="8" t="str">
        <f t="shared" si="18"/>
        <v>1063Vigilancia de la salud ambiental</v>
      </c>
      <c r="E400" s="8" t="s">
        <v>317</v>
      </c>
      <c r="F400" s="8" t="s">
        <v>325</v>
      </c>
      <c r="G400" s="8" t="s">
        <v>367</v>
      </c>
      <c r="H400" s="8" t="s">
        <v>463</v>
      </c>
      <c r="I400" s="8" t="s">
        <v>469</v>
      </c>
      <c r="J400" s="8" t="s">
        <v>469</v>
      </c>
      <c r="K400" s="63" t="s">
        <v>108</v>
      </c>
      <c r="L400" s="76" t="s">
        <v>97</v>
      </c>
      <c r="M400" s="8" t="str">
        <f t="shared" si="17"/>
        <v>1063Vigilancia de la salud ambientalBOSAA. DICIEMBRE 2024</v>
      </c>
      <c r="N400" s="112">
        <f t="shared" si="15"/>
        <v>2472592</v>
      </c>
      <c r="O400" s="113">
        <f t="shared" si="16"/>
        <v>0</v>
      </c>
      <c r="P400" s="83">
        <v>11</v>
      </c>
      <c r="Q400" s="83">
        <v>0</v>
      </c>
      <c r="R400" s="87">
        <v>27198512</v>
      </c>
      <c r="S400" s="84">
        <v>0</v>
      </c>
      <c r="T400" s="83">
        <v>11</v>
      </c>
      <c r="U400" s="83">
        <v>0</v>
      </c>
      <c r="V400" s="83">
        <v>27198512</v>
      </c>
      <c r="W400" s="91">
        <v>0</v>
      </c>
    </row>
    <row r="401" spans="2:23" ht="101.25" hidden="1" customHeight="1" x14ac:dyDescent="0.25">
      <c r="B401" s="70">
        <v>1064</v>
      </c>
      <c r="C401" s="76" t="s">
        <v>70</v>
      </c>
      <c r="D401" s="8" t="str">
        <f t="shared" si="18"/>
        <v>1064Vigilancia de la salud ambiental</v>
      </c>
      <c r="E401" s="8" t="s">
        <v>317</v>
      </c>
      <c r="F401" s="8" t="s">
        <v>325</v>
      </c>
      <c r="G401" s="8" t="s">
        <v>368</v>
      </c>
      <c r="H401" s="8" t="s">
        <v>463</v>
      </c>
      <c r="I401" s="8" t="s">
        <v>469</v>
      </c>
      <c r="J401" s="8" t="s">
        <v>469</v>
      </c>
      <c r="K401" s="76" t="s">
        <v>111</v>
      </c>
      <c r="L401" s="76" t="s">
        <v>97</v>
      </c>
      <c r="M401" s="8" t="str">
        <f t="shared" si="17"/>
        <v>1064Vigilancia de la salud ambientalPUENTE ARANDAA. DICIEMBRE 2024</v>
      </c>
      <c r="N401" s="112">
        <f t="shared" si="15"/>
        <v>7829936</v>
      </c>
      <c r="O401" s="113">
        <f t="shared" si="16"/>
        <v>0</v>
      </c>
      <c r="P401" s="83">
        <v>13</v>
      </c>
      <c r="Q401" s="83">
        <v>0</v>
      </c>
      <c r="R401" s="87">
        <v>101789168</v>
      </c>
      <c r="S401" s="84">
        <v>0</v>
      </c>
      <c r="T401" s="83">
        <v>13</v>
      </c>
      <c r="U401" s="83">
        <v>0</v>
      </c>
      <c r="V401" s="83">
        <v>101789168</v>
      </c>
      <c r="W401" s="91">
        <v>0</v>
      </c>
    </row>
    <row r="402" spans="2:23" ht="101.25" hidden="1" customHeight="1" x14ac:dyDescent="0.25">
      <c r="B402" s="70">
        <v>1066</v>
      </c>
      <c r="C402" s="76" t="s">
        <v>70</v>
      </c>
      <c r="D402" s="8" t="str">
        <f t="shared" si="18"/>
        <v>1066Vigilancia de la salud ambiental</v>
      </c>
      <c r="E402" s="8" t="s">
        <v>317</v>
      </c>
      <c r="F402" s="8" t="s">
        <v>325</v>
      </c>
      <c r="G402" s="8" t="s">
        <v>369</v>
      </c>
      <c r="H402" s="8" t="s">
        <v>463</v>
      </c>
      <c r="I402" s="8" t="s">
        <v>469</v>
      </c>
      <c r="J402" s="8" t="s">
        <v>469</v>
      </c>
      <c r="K402" s="63" t="s">
        <v>109</v>
      </c>
      <c r="L402" s="76" t="s">
        <v>97</v>
      </c>
      <c r="M402" s="8" t="str">
        <f t="shared" si="17"/>
        <v>1066Vigilancia de la salud ambientalFONTIBONA. DICIEMBRE 2024</v>
      </c>
      <c r="N402" s="112">
        <f t="shared" si="15"/>
        <v>8654072</v>
      </c>
      <c r="O402" s="113">
        <f t="shared" si="16"/>
        <v>0</v>
      </c>
      <c r="P402" s="83">
        <v>1</v>
      </c>
      <c r="Q402" s="83">
        <v>0</v>
      </c>
      <c r="R402" s="87">
        <v>8654072</v>
      </c>
      <c r="S402" s="84">
        <v>0</v>
      </c>
      <c r="T402" s="90">
        <v>1</v>
      </c>
      <c r="U402" s="83">
        <v>0</v>
      </c>
      <c r="V402" s="83">
        <v>8654072</v>
      </c>
      <c r="W402" s="91">
        <v>0</v>
      </c>
    </row>
    <row r="403" spans="2:23" ht="101.25" hidden="1" customHeight="1" x14ac:dyDescent="0.25">
      <c r="B403" s="70">
        <v>1067</v>
      </c>
      <c r="C403" s="76" t="s">
        <v>70</v>
      </c>
      <c r="D403" s="8" t="str">
        <f t="shared" si="18"/>
        <v>1067Vigilancia de la salud ambiental</v>
      </c>
      <c r="E403" s="8" t="s">
        <v>317</v>
      </c>
      <c r="F403" s="8" t="s">
        <v>325</v>
      </c>
      <c r="G403" s="8" t="s">
        <v>370</v>
      </c>
      <c r="H403" s="8" t="s">
        <v>463</v>
      </c>
      <c r="I403" s="8" t="s">
        <v>469</v>
      </c>
      <c r="J403" s="8" t="s">
        <v>469</v>
      </c>
      <c r="K403" s="63" t="s">
        <v>108</v>
      </c>
      <c r="L403" s="76" t="s">
        <v>97</v>
      </c>
      <c r="M403" s="8" t="str">
        <f t="shared" si="17"/>
        <v>1067Vigilancia de la salud ambientalBOSAA. DICIEMBRE 2024</v>
      </c>
      <c r="N403" s="112">
        <f t="shared" ref="N403:N466" si="19">IFERROR(R403/P403,0)</f>
        <v>3502992</v>
      </c>
      <c r="O403" s="113">
        <f t="shared" ref="O403:O466" si="20">IFERROR(S403/Q403,0)</f>
        <v>0</v>
      </c>
      <c r="P403" s="83">
        <v>3</v>
      </c>
      <c r="Q403" s="83">
        <v>0</v>
      </c>
      <c r="R403" s="83">
        <v>10508976</v>
      </c>
      <c r="S403" s="84">
        <v>0</v>
      </c>
      <c r="T403" s="83">
        <v>3</v>
      </c>
      <c r="U403" s="83">
        <v>0</v>
      </c>
      <c r="V403" s="83">
        <v>10508976</v>
      </c>
      <c r="W403" s="91">
        <v>0</v>
      </c>
    </row>
    <row r="404" spans="2:23" ht="101.25" hidden="1" customHeight="1" x14ac:dyDescent="0.25">
      <c r="B404" s="70">
        <v>1098</v>
      </c>
      <c r="C404" s="76" t="s">
        <v>70</v>
      </c>
      <c r="D404" s="8" t="str">
        <f t="shared" si="18"/>
        <v>1098Vigilancia de la salud ambiental</v>
      </c>
      <c r="E404" s="8" t="s">
        <v>317</v>
      </c>
      <c r="F404" s="8" t="s">
        <v>324</v>
      </c>
      <c r="G404" s="8" t="s">
        <v>371</v>
      </c>
      <c r="H404" s="8" t="s">
        <v>461</v>
      </c>
      <c r="I404" s="8" t="s">
        <v>469</v>
      </c>
      <c r="J404" s="8" t="s">
        <v>469</v>
      </c>
      <c r="K404" s="63" t="s">
        <v>109</v>
      </c>
      <c r="L404" s="76" t="s">
        <v>97</v>
      </c>
      <c r="M404" s="8" t="str">
        <f t="shared" si="17"/>
        <v>1098Vigilancia de la salud ambientalFONTIBONA. DICIEMBRE 2024</v>
      </c>
      <c r="N404" s="112">
        <f t="shared" si="19"/>
        <v>39072175</v>
      </c>
      <c r="O404" s="113">
        <f t="shared" si="20"/>
        <v>0</v>
      </c>
      <c r="P404" s="83">
        <v>1</v>
      </c>
      <c r="Q404" s="83">
        <v>0</v>
      </c>
      <c r="R404" s="83">
        <v>39072175</v>
      </c>
      <c r="S404" s="84">
        <v>0</v>
      </c>
      <c r="T404" s="83">
        <v>1</v>
      </c>
      <c r="U404" s="83">
        <v>0</v>
      </c>
      <c r="V404" s="83">
        <v>39072175</v>
      </c>
      <c r="W404" s="91">
        <v>0</v>
      </c>
    </row>
    <row r="405" spans="2:23" ht="101.25" hidden="1" customHeight="1" x14ac:dyDescent="0.25">
      <c r="B405" s="70">
        <v>1102</v>
      </c>
      <c r="C405" s="76" t="s">
        <v>70</v>
      </c>
      <c r="D405" s="8" t="str">
        <f t="shared" si="18"/>
        <v>1102Vigilancia de la salud ambiental</v>
      </c>
      <c r="E405" s="8" t="s">
        <v>317</v>
      </c>
      <c r="F405" s="8" t="s">
        <v>324</v>
      </c>
      <c r="G405" s="8" t="s">
        <v>372</v>
      </c>
      <c r="H405" s="8" t="s">
        <v>464</v>
      </c>
      <c r="I405" s="8" t="s">
        <v>469</v>
      </c>
      <c r="J405" s="8" t="s">
        <v>469</v>
      </c>
      <c r="K405" s="63" t="s">
        <v>108</v>
      </c>
      <c r="L405" s="76" t="s">
        <v>97</v>
      </c>
      <c r="M405" s="8" t="str">
        <f t="shared" si="17"/>
        <v>1102Vigilancia de la salud ambientalBOSAA. DICIEMBRE 2024</v>
      </c>
      <c r="N405" s="112">
        <f t="shared" si="19"/>
        <v>963</v>
      </c>
      <c r="O405" s="113">
        <f t="shared" si="20"/>
        <v>0</v>
      </c>
      <c r="P405" s="83">
        <v>8000</v>
      </c>
      <c r="Q405" s="83">
        <v>0</v>
      </c>
      <c r="R405" s="83">
        <v>7704000</v>
      </c>
      <c r="S405" s="84">
        <v>0</v>
      </c>
      <c r="T405" s="83">
        <v>8000</v>
      </c>
      <c r="U405" s="83">
        <v>0</v>
      </c>
      <c r="V405" s="83">
        <v>7704000</v>
      </c>
      <c r="W405" s="91">
        <v>0</v>
      </c>
    </row>
    <row r="406" spans="2:23" ht="101.25" hidden="1" customHeight="1" x14ac:dyDescent="0.25">
      <c r="B406" s="70">
        <v>1102</v>
      </c>
      <c r="C406" s="76" t="s">
        <v>70</v>
      </c>
      <c r="D406" s="8" t="str">
        <f t="shared" si="18"/>
        <v>1102Vigilancia de la salud ambiental</v>
      </c>
      <c r="E406" s="8" t="s">
        <v>317</v>
      </c>
      <c r="F406" s="8" t="s">
        <v>324</v>
      </c>
      <c r="G406" s="8" t="s">
        <v>372</v>
      </c>
      <c r="H406" s="8" t="s">
        <v>464</v>
      </c>
      <c r="I406" s="8" t="s">
        <v>469</v>
      </c>
      <c r="J406" s="8" t="s">
        <v>469</v>
      </c>
      <c r="K406" s="76" t="s">
        <v>110</v>
      </c>
      <c r="L406" s="76" t="s">
        <v>97</v>
      </c>
      <c r="M406" s="8" t="str">
        <f t="shared" si="17"/>
        <v>1102Vigilancia de la salud ambientalKENNEDYA. DICIEMBRE 2024</v>
      </c>
      <c r="N406" s="112">
        <f t="shared" si="19"/>
        <v>963</v>
      </c>
      <c r="O406" s="113">
        <f t="shared" si="20"/>
        <v>0</v>
      </c>
      <c r="P406" s="83">
        <v>8000</v>
      </c>
      <c r="Q406" s="83">
        <v>0</v>
      </c>
      <c r="R406" s="83">
        <v>7704000</v>
      </c>
      <c r="S406" s="84">
        <v>0</v>
      </c>
      <c r="T406" s="83">
        <v>8000</v>
      </c>
      <c r="U406" s="83">
        <v>0</v>
      </c>
      <c r="V406" s="83">
        <v>7704000</v>
      </c>
      <c r="W406" s="91">
        <v>0</v>
      </c>
    </row>
    <row r="407" spans="2:23" ht="101.25" hidden="1" customHeight="1" x14ac:dyDescent="0.25">
      <c r="B407" s="70">
        <v>1103</v>
      </c>
      <c r="C407" s="76" t="s">
        <v>70</v>
      </c>
      <c r="D407" s="8" t="str">
        <f t="shared" si="18"/>
        <v>1103Vigilancia de la salud ambiental</v>
      </c>
      <c r="E407" s="8" t="s">
        <v>317</v>
      </c>
      <c r="F407" s="8" t="s">
        <v>324</v>
      </c>
      <c r="G407" s="8" t="s">
        <v>373</v>
      </c>
      <c r="H407" s="8" t="s">
        <v>464</v>
      </c>
      <c r="I407" s="8" t="s">
        <v>469</v>
      </c>
      <c r="J407" s="8" t="s">
        <v>469</v>
      </c>
      <c r="K407" s="63" t="s">
        <v>108</v>
      </c>
      <c r="L407" s="76" t="s">
        <v>97</v>
      </c>
      <c r="M407" s="8" t="str">
        <f t="shared" si="17"/>
        <v>1103Vigilancia de la salud ambientalBOSAA. DICIEMBRE 2024</v>
      </c>
      <c r="N407" s="112">
        <f t="shared" si="19"/>
        <v>803</v>
      </c>
      <c r="O407" s="113">
        <f t="shared" si="20"/>
        <v>0</v>
      </c>
      <c r="P407" s="83">
        <v>18000</v>
      </c>
      <c r="Q407" s="83">
        <v>0</v>
      </c>
      <c r="R407" s="83">
        <v>14454000</v>
      </c>
      <c r="S407" s="84">
        <v>0</v>
      </c>
      <c r="T407" s="83">
        <v>18000</v>
      </c>
      <c r="U407" s="83">
        <v>0</v>
      </c>
      <c r="V407" s="83">
        <v>14454000</v>
      </c>
      <c r="W407" s="91">
        <v>0</v>
      </c>
    </row>
    <row r="408" spans="2:23" ht="101.25" hidden="1" customHeight="1" x14ac:dyDescent="0.25">
      <c r="B408" s="70">
        <v>1103</v>
      </c>
      <c r="C408" s="76" t="s">
        <v>70</v>
      </c>
      <c r="D408" s="8" t="str">
        <f t="shared" si="18"/>
        <v>1103Vigilancia de la salud ambiental</v>
      </c>
      <c r="E408" s="8" t="s">
        <v>317</v>
      </c>
      <c r="F408" s="8" t="s">
        <v>324</v>
      </c>
      <c r="G408" s="8" t="s">
        <v>373</v>
      </c>
      <c r="H408" s="8" t="s">
        <v>464</v>
      </c>
      <c r="I408" s="8" t="s">
        <v>469</v>
      </c>
      <c r="J408" s="8" t="s">
        <v>469</v>
      </c>
      <c r="K408" s="76" t="s">
        <v>110</v>
      </c>
      <c r="L408" s="76" t="s">
        <v>97</v>
      </c>
      <c r="M408" s="8" t="str">
        <f t="shared" si="17"/>
        <v>1103Vigilancia de la salud ambientalKENNEDYA. DICIEMBRE 2024</v>
      </c>
      <c r="N408" s="112">
        <f t="shared" si="19"/>
        <v>803</v>
      </c>
      <c r="O408" s="113">
        <f t="shared" si="20"/>
        <v>0</v>
      </c>
      <c r="P408" s="83">
        <v>22618</v>
      </c>
      <c r="Q408" s="83">
        <v>0</v>
      </c>
      <c r="R408" s="83">
        <v>18162254</v>
      </c>
      <c r="S408" s="84">
        <v>0</v>
      </c>
      <c r="T408" s="83">
        <v>22618</v>
      </c>
      <c r="U408" s="83">
        <v>0</v>
      </c>
      <c r="V408" s="83">
        <v>18162254</v>
      </c>
      <c r="W408" s="91">
        <v>0</v>
      </c>
    </row>
    <row r="409" spans="2:23" ht="101.25" hidden="1" customHeight="1" x14ac:dyDescent="0.25">
      <c r="B409" s="70">
        <v>1103</v>
      </c>
      <c r="C409" s="76" t="s">
        <v>70</v>
      </c>
      <c r="D409" s="8" t="str">
        <f t="shared" si="18"/>
        <v>1103Vigilancia de la salud ambiental</v>
      </c>
      <c r="E409" s="8" t="s">
        <v>317</v>
      </c>
      <c r="F409" s="8" t="s">
        <v>324</v>
      </c>
      <c r="G409" s="8" t="s">
        <v>373</v>
      </c>
      <c r="H409" s="8" t="s">
        <v>464</v>
      </c>
      <c r="I409" s="8" t="s">
        <v>469</v>
      </c>
      <c r="J409" s="8" t="s">
        <v>469</v>
      </c>
      <c r="K409" s="63" t="s">
        <v>109</v>
      </c>
      <c r="L409" s="76" t="s">
        <v>97</v>
      </c>
      <c r="M409" s="8" t="str">
        <f t="shared" si="17"/>
        <v>1103Vigilancia de la salud ambientalFONTIBONA. DICIEMBRE 2024</v>
      </c>
      <c r="N409" s="112">
        <f t="shared" si="19"/>
        <v>803</v>
      </c>
      <c r="O409" s="113">
        <f t="shared" si="20"/>
        <v>0</v>
      </c>
      <c r="P409" s="83">
        <v>15000</v>
      </c>
      <c r="Q409" s="83">
        <v>0</v>
      </c>
      <c r="R409" s="83">
        <v>12045000</v>
      </c>
      <c r="S409" s="84">
        <v>0</v>
      </c>
      <c r="T409" s="83">
        <v>15000</v>
      </c>
      <c r="U409" s="83">
        <v>0</v>
      </c>
      <c r="V409" s="83">
        <v>12045000</v>
      </c>
      <c r="W409" s="91">
        <v>0</v>
      </c>
    </row>
    <row r="410" spans="2:23" ht="101.25" hidden="1" customHeight="1" x14ac:dyDescent="0.25">
      <c r="B410" s="70">
        <v>1103</v>
      </c>
      <c r="C410" s="76" t="s">
        <v>70</v>
      </c>
      <c r="D410" s="8" t="str">
        <f t="shared" si="18"/>
        <v>1103Vigilancia de la salud ambiental</v>
      </c>
      <c r="E410" s="8" t="s">
        <v>317</v>
      </c>
      <c r="F410" s="8" t="s">
        <v>324</v>
      </c>
      <c r="G410" s="8" t="s">
        <v>373</v>
      </c>
      <c r="H410" s="8" t="s">
        <v>464</v>
      </c>
      <c r="I410" s="8" t="s">
        <v>469</v>
      </c>
      <c r="J410" s="8" t="s">
        <v>469</v>
      </c>
      <c r="K410" s="76" t="s">
        <v>111</v>
      </c>
      <c r="L410" s="76" t="s">
        <v>97</v>
      </c>
      <c r="M410" s="8" t="str">
        <f t="shared" si="17"/>
        <v>1103Vigilancia de la salud ambientalPUENTE ARANDAA. DICIEMBRE 2024</v>
      </c>
      <c r="N410" s="112">
        <f t="shared" si="19"/>
        <v>803</v>
      </c>
      <c r="O410" s="113">
        <f t="shared" si="20"/>
        <v>0</v>
      </c>
      <c r="P410" s="83">
        <v>10000</v>
      </c>
      <c r="Q410" s="83">
        <v>0</v>
      </c>
      <c r="R410" s="83">
        <v>8030000</v>
      </c>
      <c r="S410" s="84">
        <v>0</v>
      </c>
      <c r="T410" s="83">
        <v>10000</v>
      </c>
      <c r="U410" s="83">
        <v>0</v>
      </c>
      <c r="V410" s="83">
        <v>8030000</v>
      </c>
      <c r="W410" s="91">
        <v>0</v>
      </c>
    </row>
    <row r="411" spans="2:23" ht="101.25" hidden="1" customHeight="1" x14ac:dyDescent="0.25">
      <c r="B411" s="70">
        <v>1108</v>
      </c>
      <c r="C411" s="76" t="s">
        <v>70</v>
      </c>
      <c r="D411" s="8" t="str">
        <f t="shared" si="18"/>
        <v>1108Vigilancia de la salud ambiental</v>
      </c>
      <c r="E411" s="8" t="s">
        <v>317</v>
      </c>
      <c r="F411" s="8" t="s">
        <v>324</v>
      </c>
      <c r="G411" s="8" t="s">
        <v>374</v>
      </c>
      <c r="H411" s="8" t="s">
        <v>465</v>
      </c>
      <c r="I411" s="8" t="s">
        <v>469</v>
      </c>
      <c r="J411" s="8" t="s">
        <v>469</v>
      </c>
      <c r="K411" s="63" t="s">
        <v>108</v>
      </c>
      <c r="L411" s="76" t="s">
        <v>97</v>
      </c>
      <c r="M411" s="8" t="str">
        <f t="shared" si="17"/>
        <v>1108Vigilancia de la salud ambientalBOSAA. DICIEMBRE 2024</v>
      </c>
      <c r="N411" s="112">
        <f t="shared" si="19"/>
        <v>3808</v>
      </c>
      <c r="O411" s="113">
        <f t="shared" si="20"/>
        <v>0</v>
      </c>
      <c r="P411" s="83">
        <v>7218</v>
      </c>
      <c r="Q411" s="83">
        <v>0</v>
      </c>
      <c r="R411" s="83">
        <v>27486144</v>
      </c>
      <c r="S411" s="84">
        <v>0</v>
      </c>
      <c r="T411" s="83">
        <v>2451</v>
      </c>
      <c r="U411" s="83">
        <v>0</v>
      </c>
      <c r="V411" s="83">
        <v>9333408</v>
      </c>
      <c r="W411" s="91">
        <v>0</v>
      </c>
    </row>
    <row r="412" spans="2:23" ht="101.25" hidden="1" customHeight="1" x14ac:dyDescent="0.25">
      <c r="B412" s="70">
        <v>1108</v>
      </c>
      <c r="C412" s="76" t="s">
        <v>70</v>
      </c>
      <c r="D412" s="8" t="str">
        <f t="shared" si="18"/>
        <v>1108Vigilancia de la salud ambiental</v>
      </c>
      <c r="E412" s="8" t="s">
        <v>317</v>
      </c>
      <c r="F412" s="8" t="s">
        <v>324</v>
      </c>
      <c r="G412" s="8" t="s">
        <v>374</v>
      </c>
      <c r="H412" s="8" t="s">
        <v>465</v>
      </c>
      <c r="I412" s="8" t="s">
        <v>469</v>
      </c>
      <c r="J412" s="8" t="s">
        <v>469</v>
      </c>
      <c r="K412" s="76" t="s">
        <v>110</v>
      </c>
      <c r="L412" s="76" t="s">
        <v>97</v>
      </c>
      <c r="M412" s="8" t="str">
        <f t="shared" si="17"/>
        <v>1108Vigilancia de la salud ambientalKENNEDYA. DICIEMBRE 2024</v>
      </c>
      <c r="N412" s="112">
        <f t="shared" si="19"/>
        <v>3808</v>
      </c>
      <c r="O412" s="113">
        <f t="shared" si="20"/>
        <v>0</v>
      </c>
      <c r="P412" s="83">
        <v>7266</v>
      </c>
      <c r="Q412" s="83">
        <v>0</v>
      </c>
      <c r="R412" s="87">
        <v>27668928</v>
      </c>
      <c r="S412" s="84">
        <v>0</v>
      </c>
      <c r="T412" s="83">
        <v>4555</v>
      </c>
      <c r="U412" s="83">
        <v>0</v>
      </c>
      <c r="V412" s="83">
        <v>17345440</v>
      </c>
      <c r="W412" s="91">
        <v>0</v>
      </c>
    </row>
    <row r="413" spans="2:23" ht="101.25" hidden="1" customHeight="1" x14ac:dyDescent="0.25">
      <c r="B413" s="70">
        <v>1108</v>
      </c>
      <c r="C413" s="76" t="s">
        <v>70</v>
      </c>
      <c r="D413" s="8" t="str">
        <f t="shared" si="18"/>
        <v>1108Vigilancia de la salud ambiental</v>
      </c>
      <c r="E413" s="8" t="s">
        <v>317</v>
      </c>
      <c r="F413" s="8" t="s">
        <v>324</v>
      </c>
      <c r="G413" s="8" t="s">
        <v>374</v>
      </c>
      <c r="H413" s="8" t="s">
        <v>465</v>
      </c>
      <c r="I413" s="8" t="s">
        <v>469</v>
      </c>
      <c r="J413" s="8" t="s">
        <v>469</v>
      </c>
      <c r="K413" s="63" t="s">
        <v>109</v>
      </c>
      <c r="L413" s="76" t="s">
        <v>97</v>
      </c>
      <c r="M413" s="8" t="str">
        <f t="shared" si="17"/>
        <v>1108Vigilancia de la salud ambientalFONTIBONA. DICIEMBRE 2024</v>
      </c>
      <c r="N413" s="112">
        <f t="shared" si="19"/>
        <v>3808</v>
      </c>
      <c r="O413" s="113">
        <f t="shared" si="20"/>
        <v>0</v>
      </c>
      <c r="P413" s="83">
        <v>2664</v>
      </c>
      <c r="Q413" s="83">
        <v>0</v>
      </c>
      <c r="R413" s="87">
        <v>10144512</v>
      </c>
      <c r="S413" s="84">
        <v>0</v>
      </c>
      <c r="T413" s="83">
        <v>1523</v>
      </c>
      <c r="U413" s="83">
        <v>0</v>
      </c>
      <c r="V413" s="83">
        <v>5799584</v>
      </c>
      <c r="W413" s="91">
        <v>0</v>
      </c>
    </row>
    <row r="414" spans="2:23" ht="101.25" hidden="1" customHeight="1" x14ac:dyDescent="0.25">
      <c r="B414" s="70">
        <v>1108</v>
      </c>
      <c r="C414" s="76" t="s">
        <v>70</v>
      </c>
      <c r="D414" s="8" t="str">
        <f t="shared" si="18"/>
        <v>1108Vigilancia de la salud ambiental</v>
      </c>
      <c r="E414" s="8" t="s">
        <v>317</v>
      </c>
      <c r="F414" s="8" t="s">
        <v>324</v>
      </c>
      <c r="G414" s="8" t="s">
        <v>374</v>
      </c>
      <c r="H414" s="8" t="s">
        <v>465</v>
      </c>
      <c r="I414" s="8" t="s">
        <v>469</v>
      </c>
      <c r="J414" s="8" t="s">
        <v>469</v>
      </c>
      <c r="K414" s="76" t="s">
        <v>111</v>
      </c>
      <c r="L414" s="76" t="s">
        <v>97</v>
      </c>
      <c r="M414" s="8" t="str">
        <f t="shared" si="17"/>
        <v>1108Vigilancia de la salud ambientalPUENTE ARANDAA. DICIEMBRE 2024</v>
      </c>
      <c r="N414" s="112">
        <f t="shared" si="19"/>
        <v>3808</v>
      </c>
      <c r="O414" s="113">
        <f t="shared" si="20"/>
        <v>0</v>
      </c>
      <c r="P414" s="83">
        <v>1650</v>
      </c>
      <c r="Q414" s="83">
        <v>0</v>
      </c>
      <c r="R414" s="87">
        <v>6283200</v>
      </c>
      <c r="S414" s="84">
        <v>0</v>
      </c>
      <c r="T414" s="90">
        <v>466</v>
      </c>
      <c r="U414" s="83">
        <v>0</v>
      </c>
      <c r="V414" s="83">
        <v>1774528</v>
      </c>
      <c r="W414" s="91">
        <v>0</v>
      </c>
    </row>
    <row r="415" spans="2:23" ht="101.25" hidden="1" customHeight="1" x14ac:dyDescent="0.25">
      <c r="B415" s="70">
        <v>1113</v>
      </c>
      <c r="C415" s="76" t="s">
        <v>70</v>
      </c>
      <c r="D415" s="8" t="str">
        <f t="shared" si="18"/>
        <v>1113Vigilancia de la salud ambiental</v>
      </c>
      <c r="E415" s="8" t="s">
        <v>317</v>
      </c>
      <c r="F415" s="8" t="s">
        <v>323</v>
      </c>
      <c r="G415" s="8" t="s">
        <v>375</v>
      </c>
      <c r="H415" s="8" t="s">
        <v>466</v>
      </c>
      <c r="I415" s="8" t="s">
        <v>469</v>
      </c>
      <c r="J415" s="8" t="s">
        <v>469</v>
      </c>
      <c r="K415" s="76" t="s">
        <v>111</v>
      </c>
      <c r="L415" s="76" t="s">
        <v>97</v>
      </c>
      <c r="M415" s="8" t="str">
        <f t="shared" si="17"/>
        <v>1113Vigilancia de la salud ambientalPUENTE ARANDAA. DICIEMBRE 2024</v>
      </c>
      <c r="N415" s="112">
        <f t="shared" si="19"/>
        <v>2038120</v>
      </c>
      <c r="O415" s="113">
        <f t="shared" si="20"/>
        <v>0</v>
      </c>
      <c r="P415" s="83">
        <v>1</v>
      </c>
      <c r="Q415" s="83">
        <v>0</v>
      </c>
      <c r="R415" s="83">
        <v>2038120</v>
      </c>
      <c r="S415" s="84">
        <v>0</v>
      </c>
      <c r="T415" s="83">
        <v>1</v>
      </c>
      <c r="U415" s="83">
        <v>0</v>
      </c>
      <c r="V415" s="83">
        <v>2038120</v>
      </c>
      <c r="W415" s="91">
        <v>0</v>
      </c>
    </row>
    <row r="416" spans="2:23" ht="101.25" hidden="1" customHeight="1" x14ac:dyDescent="0.25">
      <c r="B416" s="70">
        <v>1114</v>
      </c>
      <c r="C416" s="76" t="s">
        <v>70</v>
      </c>
      <c r="D416" s="8" t="str">
        <f t="shared" si="18"/>
        <v>1114Vigilancia de la salud ambiental</v>
      </c>
      <c r="E416" s="8" t="s">
        <v>317</v>
      </c>
      <c r="F416" s="8" t="s">
        <v>323</v>
      </c>
      <c r="G416" s="8" t="s">
        <v>376</v>
      </c>
      <c r="H416" s="8" t="s">
        <v>460</v>
      </c>
      <c r="I416" s="8" t="s">
        <v>469</v>
      </c>
      <c r="J416" s="8" t="s">
        <v>469</v>
      </c>
      <c r="K416" s="63" t="s">
        <v>109</v>
      </c>
      <c r="L416" s="76" t="s">
        <v>97</v>
      </c>
      <c r="M416" s="8" t="str">
        <f t="shared" si="17"/>
        <v>1114Vigilancia de la salud ambientalFONTIBONA. DICIEMBRE 2024</v>
      </c>
      <c r="N416" s="112">
        <f t="shared" si="19"/>
        <v>689840</v>
      </c>
      <c r="O416" s="113">
        <f t="shared" si="20"/>
        <v>0</v>
      </c>
      <c r="P416" s="83">
        <v>4</v>
      </c>
      <c r="Q416" s="83">
        <v>0</v>
      </c>
      <c r="R416" s="83">
        <v>2759360</v>
      </c>
      <c r="S416" s="84">
        <v>0</v>
      </c>
      <c r="T416" s="83">
        <v>4</v>
      </c>
      <c r="U416" s="83">
        <v>0</v>
      </c>
      <c r="V416" s="83">
        <v>2759360</v>
      </c>
      <c r="W416" s="91">
        <v>0</v>
      </c>
    </row>
    <row r="417" spans="2:23" ht="101.25" hidden="1" customHeight="1" x14ac:dyDescent="0.25">
      <c r="B417" s="70">
        <v>1115</v>
      </c>
      <c r="C417" s="76" t="s">
        <v>70</v>
      </c>
      <c r="D417" s="8" t="str">
        <f t="shared" si="18"/>
        <v>1115Vigilancia de la salud ambiental</v>
      </c>
      <c r="E417" s="8" t="s">
        <v>317</v>
      </c>
      <c r="F417" s="8" t="s">
        <v>323</v>
      </c>
      <c r="G417" s="8" t="s">
        <v>377</v>
      </c>
      <c r="H417" s="8" t="s">
        <v>460</v>
      </c>
      <c r="I417" s="8" t="s">
        <v>469</v>
      </c>
      <c r="J417" s="8" t="s">
        <v>469</v>
      </c>
      <c r="K417" s="63" t="s">
        <v>108</v>
      </c>
      <c r="L417" s="76" t="s">
        <v>97</v>
      </c>
      <c r="M417" s="8" t="str">
        <f t="shared" si="17"/>
        <v>1115Vigilancia de la salud ambientalBOSAA. DICIEMBRE 2024</v>
      </c>
      <c r="N417" s="112">
        <f t="shared" si="19"/>
        <v>288924</v>
      </c>
      <c r="O417" s="113">
        <f t="shared" si="20"/>
        <v>0</v>
      </c>
      <c r="P417" s="83">
        <v>2</v>
      </c>
      <c r="Q417" s="83">
        <v>0</v>
      </c>
      <c r="R417" s="83">
        <v>577848</v>
      </c>
      <c r="S417" s="84">
        <v>0</v>
      </c>
      <c r="T417" s="83">
        <v>2</v>
      </c>
      <c r="U417" s="83">
        <v>0</v>
      </c>
      <c r="V417" s="83">
        <v>577848</v>
      </c>
      <c r="W417" s="91">
        <v>0</v>
      </c>
    </row>
    <row r="418" spans="2:23" ht="101.25" hidden="1" customHeight="1" x14ac:dyDescent="0.25">
      <c r="B418" s="70">
        <v>1115</v>
      </c>
      <c r="C418" s="76" t="s">
        <v>70</v>
      </c>
      <c r="D418" s="8" t="str">
        <f t="shared" si="18"/>
        <v>1115Vigilancia de la salud ambiental</v>
      </c>
      <c r="E418" s="8" t="s">
        <v>317</v>
      </c>
      <c r="F418" s="8" t="s">
        <v>323</v>
      </c>
      <c r="G418" s="8" t="s">
        <v>377</v>
      </c>
      <c r="H418" s="8" t="s">
        <v>460</v>
      </c>
      <c r="I418" s="8" t="s">
        <v>469</v>
      </c>
      <c r="J418" s="8" t="s">
        <v>469</v>
      </c>
      <c r="K418" s="76" t="s">
        <v>110</v>
      </c>
      <c r="L418" s="76" t="s">
        <v>97</v>
      </c>
      <c r="M418" s="8" t="str">
        <f t="shared" si="17"/>
        <v>1115Vigilancia de la salud ambientalKENNEDYA. DICIEMBRE 2024</v>
      </c>
      <c r="N418" s="112">
        <f t="shared" si="19"/>
        <v>288924</v>
      </c>
      <c r="O418" s="113">
        <f t="shared" si="20"/>
        <v>0</v>
      </c>
      <c r="P418" s="83">
        <v>2</v>
      </c>
      <c r="Q418" s="83">
        <v>0</v>
      </c>
      <c r="R418" s="83">
        <v>577848</v>
      </c>
      <c r="S418" s="84">
        <v>0</v>
      </c>
      <c r="T418" s="83">
        <v>2</v>
      </c>
      <c r="U418" s="83">
        <v>0</v>
      </c>
      <c r="V418" s="83">
        <v>577848</v>
      </c>
      <c r="W418" s="91">
        <v>0</v>
      </c>
    </row>
    <row r="419" spans="2:23" ht="101.25" hidden="1" customHeight="1" x14ac:dyDescent="0.25">
      <c r="B419" s="70">
        <v>1115</v>
      </c>
      <c r="C419" s="76" t="s">
        <v>70</v>
      </c>
      <c r="D419" s="8" t="str">
        <f t="shared" si="18"/>
        <v>1115Vigilancia de la salud ambiental</v>
      </c>
      <c r="E419" s="8" t="s">
        <v>317</v>
      </c>
      <c r="F419" s="8" t="s">
        <v>323</v>
      </c>
      <c r="G419" s="8" t="s">
        <v>377</v>
      </c>
      <c r="H419" s="8" t="s">
        <v>460</v>
      </c>
      <c r="I419" s="8" t="s">
        <v>469</v>
      </c>
      <c r="J419" s="8" t="s">
        <v>469</v>
      </c>
      <c r="K419" s="63" t="s">
        <v>109</v>
      </c>
      <c r="L419" s="76" t="s">
        <v>97</v>
      </c>
      <c r="M419" s="8" t="str">
        <f t="shared" si="17"/>
        <v>1115Vigilancia de la salud ambientalFONTIBONA. DICIEMBRE 2024</v>
      </c>
      <c r="N419" s="112">
        <f t="shared" si="19"/>
        <v>288924</v>
      </c>
      <c r="O419" s="113">
        <f t="shared" si="20"/>
        <v>0</v>
      </c>
      <c r="P419" s="83">
        <v>2</v>
      </c>
      <c r="Q419" s="83">
        <v>0</v>
      </c>
      <c r="R419" s="83">
        <v>577848</v>
      </c>
      <c r="S419" s="84">
        <v>0</v>
      </c>
      <c r="T419" s="83">
        <v>2</v>
      </c>
      <c r="U419" s="83">
        <v>0</v>
      </c>
      <c r="V419" s="83">
        <v>577848</v>
      </c>
      <c r="W419" s="91">
        <v>0</v>
      </c>
    </row>
    <row r="420" spans="2:23" ht="101.25" hidden="1" customHeight="1" x14ac:dyDescent="0.25">
      <c r="B420" s="70">
        <v>1115</v>
      </c>
      <c r="C420" s="76" t="s">
        <v>70</v>
      </c>
      <c r="D420" s="8" t="str">
        <f t="shared" si="18"/>
        <v>1115Vigilancia de la salud ambiental</v>
      </c>
      <c r="E420" s="8" t="s">
        <v>317</v>
      </c>
      <c r="F420" s="8" t="s">
        <v>323</v>
      </c>
      <c r="G420" s="8" t="s">
        <v>377</v>
      </c>
      <c r="H420" s="8" t="s">
        <v>460</v>
      </c>
      <c r="I420" s="8" t="s">
        <v>469</v>
      </c>
      <c r="J420" s="8" t="s">
        <v>469</v>
      </c>
      <c r="K420" s="76" t="s">
        <v>111</v>
      </c>
      <c r="L420" s="76" t="s">
        <v>97</v>
      </c>
      <c r="M420" s="8" t="str">
        <f t="shared" si="17"/>
        <v>1115Vigilancia de la salud ambientalPUENTE ARANDAA. DICIEMBRE 2024</v>
      </c>
      <c r="N420" s="112">
        <f t="shared" si="19"/>
        <v>288924</v>
      </c>
      <c r="O420" s="113">
        <f t="shared" si="20"/>
        <v>0</v>
      </c>
      <c r="P420" s="83">
        <v>2</v>
      </c>
      <c r="Q420" s="83">
        <v>0</v>
      </c>
      <c r="R420" s="83">
        <v>577848</v>
      </c>
      <c r="S420" s="84">
        <v>0</v>
      </c>
      <c r="T420" s="83">
        <v>2</v>
      </c>
      <c r="U420" s="83">
        <v>0</v>
      </c>
      <c r="V420" s="83">
        <v>577848</v>
      </c>
      <c r="W420" s="91">
        <v>0</v>
      </c>
    </row>
    <row r="421" spans="2:23" ht="101.25" hidden="1" customHeight="1" x14ac:dyDescent="0.25">
      <c r="B421" s="70">
        <v>1118</v>
      </c>
      <c r="C421" s="76" t="s">
        <v>70</v>
      </c>
      <c r="D421" s="8" t="str">
        <f t="shared" si="18"/>
        <v>1118Vigilancia de la salud ambiental</v>
      </c>
      <c r="E421" s="8" t="s">
        <v>317</v>
      </c>
      <c r="F421" s="8" t="s">
        <v>323</v>
      </c>
      <c r="G421" s="8" t="s">
        <v>378</v>
      </c>
      <c r="H421" s="8" t="s">
        <v>461</v>
      </c>
      <c r="I421" s="8" t="s">
        <v>469</v>
      </c>
      <c r="J421" s="8" t="s">
        <v>469</v>
      </c>
      <c r="K421" s="63" t="s">
        <v>108</v>
      </c>
      <c r="L421" s="76" t="s">
        <v>97</v>
      </c>
      <c r="M421" s="8" t="str">
        <f t="shared" si="17"/>
        <v>1118Vigilancia de la salud ambientalBOSAA. DICIEMBRE 2024</v>
      </c>
      <c r="N421" s="112">
        <f t="shared" si="19"/>
        <v>16122733</v>
      </c>
      <c r="O421" s="113">
        <f t="shared" si="20"/>
        <v>0</v>
      </c>
      <c r="P421" s="83">
        <v>1</v>
      </c>
      <c r="Q421" s="83">
        <v>0</v>
      </c>
      <c r="R421" s="83">
        <v>16122733</v>
      </c>
      <c r="S421" s="84">
        <v>0</v>
      </c>
      <c r="T421" s="83">
        <v>1</v>
      </c>
      <c r="U421" s="83">
        <v>0</v>
      </c>
      <c r="V421" s="83">
        <v>16122733</v>
      </c>
      <c r="W421" s="91">
        <v>0</v>
      </c>
    </row>
    <row r="422" spans="2:23" ht="101.25" hidden="1" customHeight="1" x14ac:dyDescent="0.25">
      <c r="B422" s="70">
        <v>1131</v>
      </c>
      <c r="C422" s="76" t="s">
        <v>70</v>
      </c>
      <c r="D422" s="8" t="str">
        <f t="shared" si="18"/>
        <v>1131Vigilancia de la salud ambiental</v>
      </c>
      <c r="E422" s="8" t="s">
        <v>317</v>
      </c>
      <c r="F422" s="8" t="s">
        <v>322</v>
      </c>
      <c r="G422" s="8" t="s">
        <v>379</v>
      </c>
      <c r="H422" s="8" t="s">
        <v>460</v>
      </c>
      <c r="I422" s="8" t="s">
        <v>469</v>
      </c>
      <c r="J422" s="8" t="s">
        <v>469</v>
      </c>
      <c r="K422" s="76" t="s">
        <v>110</v>
      </c>
      <c r="L422" s="76" t="s">
        <v>97</v>
      </c>
      <c r="M422" s="8" t="str">
        <f t="shared" si="17"/>
        <v>1131Vigilancia de la salud ambientalKENNEDYA. DICIEMBRE 2024</v>
      </c>
      <c r="N422" s="112">
        <f t="shared" si="19"/>
        <v>134380</v>
      </c>
      <c r="O422" s="113">
        <f t="shared" si="20"/>
        <v>0</v>
      </c>
      <c r="P422" s="83">
        <v>6</v>
      </c>
      <c r="Q422" s="83">
        <v>0</v>
      </c>
      <c r="R422" s="83">
        <v>806280</v>
      </c>
      <c r="S422" s="84">
        <v>0</v>
      </c>
      <c r="T422" s="83">
        <v>6</v>
      </c>
      <c r="U422" s="83">
        <v>0</v>
      </c>
      <c r="V422" s="83">
        <v>806280</v>
      </c>
      <c r="W422" s="91">
        <v>0</v>
      </c>
    </row>
    <row r="423" spans="2:23" ht="101.25" hidden="1" customHeight="1" x14ac:dyDescent="0.25">
      <c r="B423" s="70">
        <v>1131</v>
      </c>
      <c r="C423" s="76" t="s">
        <v>70</v>
      </c>
      <c r="D423" s="8" t="str">
        <f t="shared" si="18"/>
        <v>1131Vigilancia de la salud ambiental</v>
      </c>
      <c r="E423" s="8" t="s">
        <v>317</v>
      </c>
      <c r="F423" s="8" t="s">
        <v>322</v>
      </c>
      <c r="G423" s="8" t="s">
        <v>379</v>
      </c>
      <c r="H423" s="8" t="s">
        <v>460</v>
      </c>
      <c r="I423" s="8" t="s">
        <v>469</v>
      </c>
      <c r="J423" s="8" t="s">
        <v>469</v>
      </c>
      <c r="K423" s="63" t="s">
        <v>109</v>
      </c>
      <c r="L423" s="76" t="s">
        <v>97</v>
      </c>
      <c r="M423" s="8" t="str">
        <f t="shared" si="17"/>
        <v>1131Vigilancia de la salud ambientalFONTIBONA. DICIEMBRE 2024</v>
      </c>
      <c r="N423" s="112">
        <f t="shared" si="19"/>
        <v>134380</v>
      </c>
      <c r="O423" s="113">
        <f t="shared" si="20"/>
        <v>0</v>
      </c>
      <c r="P423" s="83">
        <v>4</v>
      </c>
      <c r="Q423" s="83">
        <v>0</v>
      </c>
      <c r="R423" s="83">
        <v>537520</v>
      </c>
      <c r="S423" s="84">
        <v>0</v>
      </c>
      <c r="T423" s="83">
        <v>4</v>
      </c>
      <c r="U423" s="83">
        <v>0</v>
      </c>
      <c r="V423" s="83">
        <v>537520</v>
      </c>
      <c r="W423" s="91">
        <v>0</v>
      </c>
    </row>
    <row r="424" spans="2:23" ht="101.25" hidden="1" customHeight="1" x14ac:dyDescent="0.25">
      <c r="B424" s="70">
        <v>1136</v>
      </c>
      <c r="C424" s="76" t="s">
        <v>70</v>
      </c>
      <c r="D424" s="8" t="str">
        <f t="shared" si="18"/>
        <v>1136Vigilancia de la salud ambiental</v>
      </c>
      <c r="E424" s="8" t="s">
        <v>317</v>
      </c>
      <c r="F424" s="8" t="s">
        <v>320</v>
      </c>
      <c r="G424" s="8" t="s">
        <v>380</v>
      </c>
      <c r="H424" s="8" t="s">
        <v>466</v>
      </c>
      <c r="I424" s="8" t="s">
        <v>469</v>
      </c>
      <c r="J424" s="8" t="s">
        <v>469</v>
      </c>
      <c r="K424" s="76" t="s">
        <v>111</v>
      </c>
      <c r="L424" s="76" t="s">
        <v>97</v>
      </c>
      <c r="M424" s="8" t="str">
        <f t="shared" si="17"/>
        <v>1136Vigilancia de la salud ambientalPUENTE ARANDAA. DICIEMBRE 2024</v>
      </c>
      <c r="N424" s="112">
        <f t="shared" si="19"/>
        <v>5357344</v>
      </c>
      <c r="O424" s="113">
        <f t="shared" si="20"/>
        <v>0</v>
      </c>
      <c r="P424" s="83">
        <v>1</v>
      </c>
      <c r="Q424" s="83">
        <v>0</v>
      </c>
      <c r="R424" s="87">
        <v>5357344</v>
      </c>
      <c r="S424" s="84">
        <v>0</v>
      </c>
      <c r="T424" s="83">
        <v>1</v>
      </c>
      <c r="U424" s="83">
        <v>0</v>
      </c>
      <c r="V424" s="83">
        <v>5357344</v>
      </c>
      <c r="W424" s="91">
        <v>0</v>
      </c>
    </row>
    <row r="425" spans="2:23" ht="101.25" hidden="1" customHeight="1" x14ac:dyDescent="0.25">
      <c r="B425" s="70">
        <v>1138</v>
      </c>
      <c r="C425" s="76" t="s">
        <v>70</v>
      </c>
      <c r="D425" s="8" t="str">
        <f t="shared" si="18"/>
        <v>1138Vigilancia de la salud ambiental</v>
      </c>
      <c r="E425" s="8" t="s">
        <v>317</v>
      </c>
      <c r="F425" s="8" t="s">
        <v>321</v>
      </c>
      <c r="G425" s="8" t="s">
        <v>381</v>
      </c>
      <c r="H425" s="8" t="s">
        <v>460</v>
      </c>
      <c r="I425" s="8" t="s">
        <v>469</v>
      </c>
      <c r="J425" s="8" t="s">
        <v>469</v>
      </c>
      <c r="K425" s="76" t="s">
        <v>111</v>
      </c>
      <c r="L425" s="76" t="s">
        <v>97</v>
      </c>
      <c r="M425" s="8" t="str">
        <f t="shared" si="17"/>
        <v>1138Vigilancia de la salud ambientalPUENTE ARANDAA. DICIEMBRE 2024</v>
      </c>
      <c r="N425" s="112">
        <f t="shared" si="19"/>
        <v>145580</v>
      </c>
      <c r="O425" s="113">
        <f t="shared" si="20"/>
        <v>0</v>
      </c>
      <c r="P425" s="83">
        <v>1</v>
      </c>
      <c r="Q425" s="83">
        <v>0</v>
      </c>
      <c r="R425" s="87">
        <v>145580</v>
      </c>
      <c r="S425" s="84">
        <v>0</v>
      </c>
      <c r="T425" s="83">
        <v>0</v>
      </c>
      <c r="U425" s="83">
        <v>0</v>
      </c>
      <c r="V425" s="83">
        <v>0</v>
      </c>
      <c r="W425" s="91">
        <v>0</v>
      </c>
    </row>
    <row r="426" spans="2:23" ht="101.25" hidden="1" customHeight="1" x14ac:dyDescent="0.25">
      <c r="B426" s="70">
        <v>1146</v>
      </c>
      <c r="C426" s="76" t="s">
        <v>70</v>
      </c>
      <c r="D426" s="8" t="str">
        <f t="shared" si="18"/>
        <v>1146Vigilancia de la salud ambiental</v>
      </c>
      <c r="E426" s="8" t="s">
        <v>317</v>
      </c>
      <c r="F426" s="8" t="s">
        <v>320</v>
      </c>
      <c r="G426" s="8" t="s">
        <v>382</v>
      </c>
      <c r="H426" s="8" t="s">
        <v>467</v>
      </c>
      <c r="I426" s="8" t="s">
        <v>469</v>
      </c>
      <c r="J426" s="8" t="s">
        <v>469</v>
      </c>
      <c r="K426" s="76" t="s">
        <v>111</v>
      </c>
      <c r="L426" s="76" t="s">
        <v>97</v>
      </c>
      <c r="M426" s="8" t="str">
        <f t="shared" si="17"/>
        <v>1146Vigilancia de la salud ambientalPUENTE ARANDAA. DICIEMBRE 2024</v>
      </c>
      <c r="N426" s="112">
        <f t="shared" si="19"/>
        <v>23591469</v>
      </c>
      <c r="O426" s="113">
        <f t="shared" si="20"/>
        <v>0</v>
      </c>
      <c r="P426" s="83">
        <v>1</v>
      </c>
      <c r="Q426" s="83">
        <v>0</v>
      </c>
      <c r="R426" s="87">
        <v>23591469</v>
      </c>
      <c r="S426" s="84">
        <v>0</v>
      </c>
      <c r="T426" s="83">
        <v>1</v>
      </c>
      <c r="U426" s="83">
        <v>0</v>
      </c>
      <c r="V426" s="83">
        <v>23591469</v>
      </c>
      <c r="W426" s="91">
        <v>0</v>
      </c>
    </row>
    <row r="427" spans="2:23" ht="101.25" hidden="1" customHeight="1" x14ac:dyDescent="0.25">
      <c r="B427" s="70">
        <v>1149</v>
      </c>
      <c r="C427" s="76" t="s">
        <v>70</v>
      </c>
      <c r="D427" s="8" t="str">
        <f t="shared" si="18"/>
        <v>1149Vigilancia de la salud ambiental</v>
      </c>
      <c r="E427" s="8" t="s">
        <v>317</v>
      </c>
      <c r="F427" s="8" t="s">
        <v>320</v>
      </c>
      <c r="G427" s="8" t="s">
        <v>383</v>
      </c>
      <c r="H427" s="8" t="s">
        <v>461</v>
      </c>
      <c r="I427" s="8" t="s">
        <v>469</v>
      </c>
      <c r="J427" s="8" t="s">
        <v>469</v>
      </c>
      <c r="K427" s="63" t="s">
        <v>109</v>
      </c>
      <c r="L427" s="76" t="s">
        <v>97</v>
      </c>
      <c r="M427" s="8" t="str">
        <f t="shared" si="17"/>
        <v>1149Vigilancia de la salud ambientalFONTIBONA. DICIEMBRE 2024</v>
      </c>
      <c r="N427" s="112">
        <f t="shared" si="19"/>
        <v>49296093</v>
      </c>
      <c r="O427" s="113">
        <f t="shared" si="20"/>
        <v>0</v>
      </c>
      <c r="P427" s="83">
        <v>1</v>
      </c>
      <c r="Q427" s="83">
        <v>0</v>
      </c>
      <c r="R427" s="87">
        <v>49296093</v>
      </c>
      <c r="S427" s="84">
        <v>0</v>
      </c>
      <c r="T427" s="90">
        <v>1</v>
      </c>
      <c r="U427" s="83">
        <v>0</v>
      </c>
      <c r="V427" s="83">
        <v>49296093</v>
      </c>
      <c r="W427" s="91">
        <v>0</v>
      </c>
    </row>
    <row r="428" spans="2:23" ht="101.25" hidden="1" customHeight="1" x14ac:dyDescent="0.25">
      <c r="B428" s="70">
        <v>1151</v>
      </c>
      <c r="C428" s="76" t="s">
        <v>70</v>
      </c>
      <c r="D428" s="8" t="str">
        <f t="shared" si="18"/>
        <v>1151Vigilancia de la salud ambiental</v>
      </c>
      <c r="E428" s="8" t="s">
        <v>317</v>
      </c>
      <c r="F428" s="8" t="s">
        <v>321</v>
      </c>
      <c r="G428" s="8" t="s">
        <v>384</v>
      </c>
      <c r="H428" s="8" t="s">
        <v>461</v>
      </c>
      <c r="I428" s="8" t="s">
        <v>469</v>
      </c>
      <c r="J428" s="8" t="s">
        <v>469</v>
      </c>
      <c r="K428" s="63" t="s">
        <v>108</v>
      </c>
      <c r="L428" s="76" t="s">
        <v>97</v>
      </c>
      <c r="M428" s="8" t="str">
        <f t="shared" si="17"/>
        <v>1151Vigilancia de la salud ambientalBOSAA. DICIEMBRE 2024</v>
      </c>
      <c r="N428" s="112">
        <f t="shared" si="19"/>
        <v>31521776</v>
      </c>
      <c r="O428" s="113">
        <f t="shared" si="20"/>
        <v>0</v>
      </c>
      <c r="P428" s="83">
        <v>1</v>
      </c>
      <c r="Q428" s="83">
        <v>0</v>
      </c>
      <c r="R428" s="83">
        <v>31521776</v>
      </c>
      <c r="S428" s="84">
        <v>0</v>
      </c>
      <c r="T428" s="83">
        <v>1</v>
      </c>
      <c r="U428" s="83">
        <v>0</v>
      </c>
      <c r="V428" s="83">
        <v>31521776</v>
      </c>
      <c r="W428" s="91">
        <v>0</v>
      </c>
    </row>
    <row r="429" spans="2:23" ht="101.25" hidden="1" customHeight="1" x14ac:dyDescent="0.25">
      <c r="B429" s="70">
        <v>1202</v>
      </c>
      <c r="C429" s="76" t="s">
        <v>70</v>
      </c>
      <c r="D429" s="8" t="str">
        <f t="shared" si="18"/>
        <v>1202Vigilancia de la salud ambiental</v>
      </c>
      <c r="E429" s="8" t="s">
        <v>317</v>
      </c>
      <c r="F429" s="8" t="s">
        <v>323</v>
      </c>
      <c r="G429" s="8" t="s">
        <v>385</v>
      </c>
      <c r="H429" s="8" t="s">
        <v>460</v>
      </c>
      <c r="I429" s="8" t="s">
        <v>469</v>
      </c>
      <c r="J429" s="8" t="s">
        <v>469</v>
      </c>
      <c r="K429" s="76" t="s">
        <v>110</v>
      </c>
      <c r="L429" s="76" t="s">
        <v>97</v>
      </c>
      <c r="M429" s="8" t="str">
        <f t="shared" si="17"/>
        <v>1202Vigilancia de la salud ambientalKENNEDYA. DICIEMBRE 2024</v>
      </c>
      <c r="N429" s="112">
        <f t="shared" si="19"/>
        <v>2407700</v>
      </c>
      <c r="O429" s="113">
        <f t="shared" si="20"/>
        <v>0</v>
      </c>
      <c r="P429" s="83">
        <v>1</v>
      </c>
      <c r="Q429" s="83">
        <v>0</v>
      </c>
      <c r="R429" s="83">
        <v>2407700</v>
      </c>
      <c r="S429" s="84">
        <v>0</v>
      </c>
      <c r="T429" s="83">
        <v>1</v>
      </c>
      <c r="U429" s="83">
        <v>0</v>
      </c>
      <c r="V429" s="83">
        <v>2407700</v>
      </c>
      <c r="W429" s="91">
        <v>0</v>
      </c>
    </row>
    <row r="430" spans="2:23" ht="101.25" hidden="1" customHeight="1" x14ac:dyDescent="0.25">
      <c r="B430" s="70">
        <v>1202</v>
      </c>
      <c r="C430" s="76" t="s">
        <v>70</v>
      </c>
      <c r="D430" s="8" t="str">
        <f t="shared" si="18"/>
        <v>1202Vigilancia de la salud ambiental</v>
      </c>
      <c r="E430" s="8" t="s">
        <v>317</v>
      </c>
      <c r="F430" s="8" t="s">
        <v>323</v>
      </c>
      <c r="G430" s="8" t="s">
        <v>385</v>
      </c>
      <c r="H430" s="8" t="s">
        <v>460</v>
      </c>
      <c r="I430" s="8" t="s">
        <v>469</v>
      </c>
      <c r="J430" s="8" t="s">
        <v>469</v>
      </c>
      <c r="K430" s="63" t="s">
        <v>109</v>
      </c>
      <c r="L430" s="76" t="s">
        <v>97</v>
      </c>
      <c r="M430" s="8" t="str">
        <f t="shared" si="17"/>
        <v>1202Vigilancia de la salud ambientalFONTIBONA. DICIEMBRE 2024</v>
      </c>
      <c r="N430" s="112">
        <f t="shared" si="19"/>
        <v>2407700</v>
      </c>
      <c r="O430" s="113">
        <f t="shared" si="20"/>
        <v>0</v>
      </c>
      <c r="P430" s="83">
        <v>1</v>
      </c>
      <c r="Q430" s="83">
        <v>0</v>
      </c>
      <c r="R430" s="83">
        <v>2407700</v>
      </c>
      <c r="S430" s="84">
        <v>0</v>
      </c>
      <c r="T430" s="83">
        <v>1</v>
      </c>
      <c r="U430" s="83">
        <v>0</v>
      </c>
      <c r="V430" s="83">
        <v>2407700</v>
      </c>
      <c r="W430" s="91">
        <v>0</v>
      </c>
    </row>
    <row r="431" spans="2:23" ht="101.25" hidden="1" customHeight="1" x14ac:dyDescent="0.25">
      <c r="B431" s="70">
        <v>1203</v>
      </c>
      <c r="C431" s="76" t="s">
        <v>70</v>
      </c>
      <c r="D431" s="8" t="str">
        <f t="shared" si="18"/>
        <v>1203Vigilancia de la salud ambiental</v>
      </c>
      <c r="E431" s="8" t="s">
        <v>317</v>
      </c>
      <c r="F431" s="8" t="s">
        <v>323</v>
      </c>
      <c r="G431" s="8" t="s">
        <v>386</v>
      </c>
      <c r="H431" s="8" t="s">
        <v>460</v>
      </c>
      <c r="I431" s="8" t="s">
        <v>469</v>
      </c>
      <c r="J431" s="8" t="s">
        <v>469</v>
      </c>
      <c r="K431" s="63" t="s">
        <v>108</v>
      </c>
      <c r="L431" s="76" t="s">
        <v>97</v>
      </c>
      <c r="M431" s="8" t="str">
        <f t="shared" si="17"/>
        <v>1203Vigilancia de la salud ambientalBOSAA. DICIEMBRE 2024</v>
      </c>
      <c r="N431" s="112">
        <f t="shared" si="19"/>
        <v>481540</v>
      </c>
      <c r="O431" s="113">
        <f t="shared" si="20"/>
        <v>0</v>
      </c>
      <c r="P431" s="83">
        <v>1</v>
      </c>
      <c r="Q431" s="83">
        <v>0</v>
      </c>
      <c r="R431" s="83">
        <v>481540</v>
      </c>
      <c r="S431" s="84">
        <v>0</v>
      </c>
      <c r="T431" s="83">
        <v>1</v>
      </c>
      <c r="U431" s="83">
        <v>0</v>
      </c>
      <c r="V431" s="83">
        <v>481540</v>
      </c>
      <c r="W431" s="91">
        <v>0</v>
      </c>
    </row>
    <row r="432" spans="2:23" ht="101.25" hidden="1" customHeight="1" x14ac:dyDescent="0.25">
      <c r="B432" s="70">
        <v>1203</v>
      </c>
      <c r="C432" s="76" t="s">
        <v>70</v>
      </c>
      <c r="D432" s="8" t="str">
        <f t="shared" si="18"/>
        <v>1203Vigilancia de la salud ambiental</v>
      </c>
      <c r="E432" s="8" t="s">
        <v>317</v>
      </c>
      <c r="F432" s="8" t="s">
        <v>323</v>
      </c>
      <c r="G432" s="8" t="s">
        <v>386</v>
      </c>
      <c r="H432" s="8" t="s">
        <v>460</v>
      </c>
      <c r="I432" s="8" t="s">
        <v>469</v>
      </c>
      <c r="J432" s="8" t="s">
        <v>469</v>
      </c>
      <c r="K432" s="76" t="s">
        <v>111</v>
      </c>
      <c r="L432" s="76" t="s">
        <v>97</v>
      </c>
      <c r="M432" s="8" t="str">
        <f t="shared" si="17"/>
        <v>1203Vigilancia de la salud ambientalPUENTE ARANDAA. DICIEMBRE 2024</v>
      </c>
      <c r="N432" s="112">
        <f t="shared" si="19"/>
        <v>481540</v>
      </c>
      <c r="O432" s="113">
        <f t="shared" si="20"/>
        <v>0</v>
      </c>
      <c r="P432" s="83">
        <v>1</v>
      </c>
      <c r="Q432" s="83">
        <v>0</v>
      </c>
      <c r="R432" s="83">
        <v>481540</v>
      </c>
      <c r="S432" s="84">
        <v>0</v>
      </c>
      <c r="T432" s="83">
        <v>1</v>
      </c>
      <c r="U432" s="83">
        <v>0</v>
      </c>
      <c r="V432" s="83">
        <v>481540</v>
      </c>
      <c r="W432" s="91">
        <v>0</v>
      </c>
    </row>
    <row r="433" spans="2:23" ht="101.25" hidden="1" customHeight="1" x14ac:dyDescent="0.25">
      <c r="B433" s="70">
        <v>1205</v>
      </c>
      <c r="C433" s="76" t="s">
        <v>70</v>
      </c>
      <c r="D433" s="8" t="str">
        <f t="shared" si="18"/>
        <v>1205Vigilancia de la salud ambiental</v>
      </c>
      <c r="E433" s="8" t="s">
        <v>317</v>
      </c>
      <c r="F433" s="8" t="s">
        <v>320</v>
      </c>
      <c r="G433" s="8" t="s">
        <v>387</v>
      </c>
      <c r="H433" s="8" t="s">
        <v>460</v>
      </c>
      <c r="I433" s="8" t="s">
        <v>469</v>
      </c>
      <c r="J433" s="8" t="s">
        <v>469</v>
      </c>
      <c r="K433" s="63" t="s">
        <v>108</v>
      </c>
      <c r="L433" s="76" t="s">
        <v>97</v>
      </c>
      <c r="M433" s="8" t="str">
        <f t="shared" si="17"/>
        <v>1205Vigilancia de la salud ambientalBOSAA. DICIEMBRE 2024</v>
      </c>
      <c r="N433" s="112">
        <f t="shared" si="19"/>
        <v>174696</v>
      </c>
      <c r="O433" s="113">
        <f t="shared" si="20"/>
        <v>0</v>
      </c>
      <c r="P433" s="83">
        <v>4</v>
      </c>
      <c r="Q433" s="83">
        <v>0</v>
      </c>
      <c r="R433" s="83">
        <v>698784</v>
      </c>
      <c r="S433" s="84">
        <v>0</v>
      </c>
      <c r="T433" s="83">
        <v>4</v>
      </c>
      <c r="U433" s="83">
        <v>0</v>
      </c>
      <c r="V433" s="83">
        <v>698784</v>
      </c>
      <c r="W433" s="91">
        <v>0</v>
      </c>
    </row>
    <row r="434" spans="2:23" ht="101.25" hidden="1" customHeight="1" x14ac:dyDescent="0.25">
      <c r="B434" s="70">
        <v>1205</v>
      </c>
      <c r="C434" s="76" t="s">
        <v>70</v>
      </c>
      <c r="D434" s="8" t="str">
        <f t="shared" si="18"/>
        <v>1205Vigilancia de la salud ambiental</v>
      </c>
      <c r="E434" s="8" t="s">
        <v>317</v>
      </c>
      <c r="F434" s="8" t="s">
        <v>320</v>
      </c>
      <c r="G434" s="8" t="s">
        <v>387</v>
      </c>
      <c r="H434" s="8" t="s">
        <v>460</v>
      </c>
      <c r="I434" s="8" t="s">
        <v>469</v>
      </c>
      <c r="J434" s="8" t="s">
        <v>469</v>
      </c>
      <c r="K434" s="76" t="s">
        <v>110</v>
      </c>
      <c r="L434" s="76" t="s">
        <v>97</v>
      </c>
      <c r="M434" s="8" t="str">
        <f t="shared" si="17"/>
        <v>1205Vigilancia de la salud ambientalKENNEDYA. DICIEMBRE 2024</v>
      </c>
      <c r="N434" s="112">
        <f t="shared" si="19"/>
        <v>174696</v>
      </c>
      <c r="O434" s="113">
        <f t="shared" si="20"/>
        <v>0</v>
      </c>
      <c r="P434" s="83">
        <v>4</v>
      </c>
      <c r="Q434" s="83">
        <v>0</v>
      </c>
      <c r="R434" s="83">
        <v>698784</v>
      </c>
      <c r="S434" s="84">
        <v>0</v>
      </c>
      <c r="T434" s="83">
        <v>4</v>
      </c>
      <c r="U434" s="83">
        <v>0</v>
      </c>
      <c r="V434" s="83">
        <v>698784</v>
      </c>
      <c r="W434" s="91">
        <v>0</v>
      </c>
    </row>
    <row r="435" spans="2:23" ht="101.25" hidden="1" customHeight="1" x14ac:dyDescent="0.25">
      <c r="B435" s="70">
        <v>1205</v>
      </c>
      <c r="C435" s="76" t="s">
        <v>70</v>
      </c>
      <c r="D435" s="8" t="str">
        <f t="shared" si="18"/>
        <v>1205Vigilancia de la salud ambiental</v>
      </c>
      <c r="E435" s="8" t="s">
        <v>317</v>
      </c>
      <c r="F435" s="8" t="s">
        <v>320</v>
      </c>
      <c r="G435" s="8" t="s">
        <v>387</v>
      </c>
      <c r="H435" s="8" t="s">
        <v>460</v>
      </c>
      <c r="I435" s="8" t="s">
        <v>469</v>
      </c>
      <c r="J435" s="8" t="s">
        <v>469</v>
      </c>
      <c r="K435" s="63" t="s">
        <v>109</v>
      </c>
      <c r="L435" s="76" t="s">
        <v>97</v>
      </c>
      <c r="M435" s="8" t="str">
        <f t="shared" si="17"/>
        <v>1205Vigilancia de la salud ambientalFONTIBONA. DICIEMBRE 2024</v>
      </c>
      <c r="N435" s="112">
        <f t="shared" si="19"/>
        <v>174696</v>
      </c>
      <c r="O435" s="113">
        <f t="shared" si="20"/>
        <v>0</v>
      </c>
      <c r="P435" s="83">
        <v>2</v>
      </c>
      <c r="Q435" s="83">
        <v>0</v>
      </c>
      <c r="R435" s="83">
        <v>349392</v>
      </c>
      <c r="S435" s="84">
        <v>0</v>
      </c>
      <c r="T435" s="83">
        <v>2</v>
      </c>
      <c r="U435" s="83">
        <v>0</v>
      </c>
      <c r="V435" s="83">
        <v>349392</v>
      </c>
      <c r="W435" s="91">
        <v>0</v>
      </c>
    </row>
    <row r="436" spans="2:23" ht="101.25" hidden="1" customHeight="1" x14ac:dyDescent="0.25">
      <c r="B436" s="70">
        <v>1205</v>
      </c>
      <c r="C436" s="76" t="s">
        <v>70</v>
      </c>
      <c r="D436" s="8" t="str">
        <f t="shared" si="18"/>
        <v>1205Vigilancia de la salud ambiental</v>
      </c>
      <c r="E436" s="8" t="s">
        <v>317</v>
      </c>
      <c r="F436" s="8" t="s">
        <v>320</v>
      </c>
      <c r="G436" s="8" t="s">
        <v>387</v>
      </c>
      <c r="H436" s="8" t="s">
        <v>460</v>
      </c>
      <c r="I436" s="8" t="s">
        <v>469</v>
      </c>
      <c r="J436" s="8" t="s">
        <v>469</v>
      </c>
      <c r="K436" s="76" t="s">
        <v>111</v>
      </c>
      <c r="L436" s="76" t="s">
        <v>97</v>
      </c>
      <c r="M436" s="8" t="str">
        <f t="shared" si="17"/>
        <v>1205Vigilancia de la salud ambientalPUENTE ARANDAA. DICIEMBRE 2024</v>
      </c>
      <c r="N436" s="112">
        <f t="shared" si="19"/>
        <v>174696</v>
      </c>
      <c r="O436" s="113">
        <f t="shared" si="20"/>
        <v>0</v>
      </c>
      <c r="P436" s="83">
        <v>3</v>
      </c>
      <c r="Q436" s="83">
        <v>0</v>
      </c>
      <c r="R436" s="83">
        <v>524088</v>
      </c>
      <c r="S436" s="84">
        <v>0</v>
      </c>
      <c r="T436" s="83">
        <v>3</v>
      </c>
      <c r="U436" s="83">
        <v>0</v>
      </c>
      <c r="V436" s="83">
        <v>524088</v>
      </c>
      <c r="W436" s="91">
        <v>0</v>
      </c>
    </row>
    <row r="437" spans="2:23" ht="101.25" hidden="1" customHeight="1" x14ac:dyDescent="0.25">
      <c r="B437" s="70">
        <v>1218</v>
      </c>
      <c r="C437" s="76" t="s">
        <v>70</v>
      </c>
      <c r="D437" s="8" t="str">
        <f t="shared" si="18"/>
        <v>1218Vigilancia de la salud ambiental</v>
      </c>
      <c r="E437" s="8" t="s">
        <v>317</v>
      </c>
      <c r="F437" s="8" t="s">
        <v>323</v>
      </c>
      <c r="G437" s="8" t="s">
        <v>388</v>
      </c>
      <c r="H437" s="8" t="s">
        <v>460</v>
      </c>
      <c r="I437" s="8" t="s">
        <v>469</v>
      </c>
      <c r="J437" s="8" t="s">
        <v>469</v>
      </c>
      <c r="K437" s="63" t="s">
        <v>108</v>
      </c>
      <c r="L437" s="76" t="s">
        <v>97</v>
      </c>
      <c r="M437" s="8" t="str">
        <f t="shared" si="17"/>
        <v>1218Vigilancia de la salud ambientalBOSAA. DICIEMBRE 2024</v>
      </c>
      <c r="N437" s="112">
        <f t="shared" si="19"/>
        <v>19038</v>
      </c>
      <c r="O437" s="113">
        <f t="shared" si="20"/>
        <v>0</v>
      </c>
      <c r="P437" s="83">
        <v>132</v>
      </c>
      <c r="Q437" s="83">
        <v>0</v>
      </c>
      <c r="R437" s="87">
        <v>2513016</v>
      </c>
      <c r="S437" s="84">
        <v>0</v>
      </c>
      <c r="T437" s="83">
        <v>132</v>
      </c>
      <c r="U437" s="83">
        <v>0</v>
      </c>
      <c r="V437" s="83">
        <v>2513016</v>
      </c>
      <c r="W437" s="91">
        <v>0</v>
      </c>
    </row>
    <row r="438" spans="2:23" ht="101.25" hidden="1" customHeight="1" x14ac:dyDescent="0.25">
      <c r="B438" s="70">
        <v>1218</v>
      </c>
      <c r="C438" s="76" t="s">
        <v>70</v>
      </c>
      <c r="D438" s="8" t="str">
        <f t="shared" si="18"/>
        <v>1218Vigilancia de la salud ambiental</v>
      </c>
      <c r="E438" s="8" t="s">
        <v>317</v>
      </c>
      <c r="F438" s="8" t="s">
        <v>323</v>
      </c>
      <c r="G438" s="8" t="s">
        <v>388</v>
      </c>
      <c r="H438" s="8" t="s">
        <v>460</v>
      </c>
      <c r="I438" s="8" t="s">
        <v>469</v>
      </c>
      <c r="J438" s="8" t="s">
        <v>469</v>
      </c>
      <c r="K438" s="76" t="s">
        <v>110</v>
      </c>
      <c r="L438" s="76" t="s">
        <v>97</v>
      </c>
      <c r="M438" s="8" t="str">
        <f t="shared" si="17"/>
        <v>1218Vigilancia de la salud ambientalKENNEDYA. DICIEMBRE 2024</v>
      </c>
      <c r="N438" s="112">
        <f t="shared" si="19"/>
        <v>19038</v>
      </c>
      <c r="O438" s="113">
        <f t="shared" si="20"/>
        <v>0</v>
      </c>
      <c r="P438" s="83">
        <v>213</v>
      </c>
      <c r="Q438" s="83">
        <v>0</v>
      </c>
      <c r="R438" s="87">
        <v>4055094</v>
      </c>
      <c r="S438" s="84">
        <v>0</v>
      </c>
      <c r="T438" s="83">
        <v>213</v>
      </c>
      <c r="U438" s="83">
        <v>0</v>
      </c>
      <c r="V438" s="83">
        <v>4055094</v>
      </c>
      <c r="W438" s="91">
        <v>0</v>
      </c>
    </row>
    <row r="439" spans="2:23" ht="101.25" hidden="1" customHeight="1" x14ac:dyDescent="0.25">
      <c r="B439" s="70">
        <v>1218</v>
      </c>
      <c r="C439" s="76" t="s">
        <v>70</v>
      </c>
      <c r="D439" s="8" t="str">
        <f t="shared" si="18"/>
        <v>1218Vigilancia de la salud ambiental</v>
      </c>
      <c r="E439" s="8" t="s">
        <v>317</v>
      </c>
      <c r="F439" s="8" t="s">
        <v>323</v>
      </c>
      <c r="G439" s="8" t="s">
        <v>388</v>
      </c>
      <c r="H439" s="8" t="s">
        <v>460</v>
      </c>
      <c r="I439" s="8" t="s">
        <v>469</v>
      </c>
      <c r="J439" s="8" t="s">
        <v>469</v>
      </c>
      <c r="K439" s="63" t="s">
        <v>109</v>
      </c>
      <c r="L439" s="76" t="s">
        <v>97</v>
      </c>
      <c r="M439" s="8" t="str">
        <f t="shared" si="17"/>
        <v>1218Vigilancia de la salud ambientalFONTIBONA. DICIEMBRE 2024</v>
      </c>
      <c r="N439" s="112">
        <f t="shared" si="19"/>
        <v>19038</v>
      </c>
      <c r="O439" s="113">
        <f t="shared" si="20"/>
        <v>0</v>
      </c>
      <c r="P439" s="83">
        <v>94</v>
      </c>
      <c r="Q439" s="83">
        <v>0</v>
      </c>
      <c r="R439" s="87">
        <v>1789572</v>
      </c>
      <c r="S439" s="84">
        <v>0</v>
      </c>
      <c r="T439" s="90">
        <v>94</v>
      </c>
      <c r="U439" s="83">
        <v>0</v>
      </c>
      <c r="V439" s="83">
        <v>1789572</v>
      </c>
      <c r="W439" s="91">
        <v>0</v>
      </c>
    </row>
    <row r="440" spans="2:23" ht="101.25" hidden="1" customHeight="1" x14ac:dyDescent="0.25">
      <c r="B440" s="70">
        <v>1218</v>
      </c>
      <c r="C440" s="76" t="s">
        <v>70</v>
      </c>
      <c r="D440" s="8" t="str">
        <f t="shared" si="18"/>
        <v>1218Vigilancia de la salud ambiental</v>
      </c>
      <c r="E440" s="8" t="s">
        <v>317</v>
      </c>
      <c r="F440" s="8" t="s">
        <v>323</v>
      </c>
      <c r="G440" s="8" t="s">
        <v>388</v>
      </c>
      <c r="H440" s="8" t="s">
        <v>460</v>
      </c>
      <c r="I440" s="8" t="s">
        <v>469</v>
      </c>
      <c r="J440" s="8" t="s">
        <v>469</v>
      </c>
      <c r="K440" s="76" t="s">
        <v>111</v>
      </c>
      <c r="L440" s="76" t="s">
        <v>97</v>
      </c>
      <c r="M440" s="8" t="str">
        <f t="shared" si="17"/>
        <v>1218Vigilancia de la salud ambientalPUENTE ARANDAA. DICIEMBRE 2024</v>
      </c>
      <c r="N440" s="112">
        <f t="shared" si="19"/>
        <v>19038</v>
      </c>
      <c r="O440" s="113">
        <f t="shared" si="20"/>
        <v>0</v>
      </c>
      <c r="P440" s="83">
        <v>99</v>
      </c>
      <c r="Q440" s="83">
        <v>0</v>
      </c>
      <c r="R440" s="83">
        <v>1884762</v>
      </c>
      <c r="S440" s="84">
        <v>0</v>
      </c>
      <c r="T440" s="83">
        <v>99</v>
      </c>
      <c r="U440" s="83">
        <v>0</v>
      </c>
      <c r="V440" s="83">
        <v>1884762</v>
      </c>
      <c r="W440" s="91">
        <v>0</v>
      </c>
    </row>
    <row r="441" spans="2:23" ht="101.25" hidden="1" customHeight="1" x14ac:dyDescent="0.25">
      <c r="B441" s="70">
        <v>1219</v>
      </c>
      <c r="C441" s="76" t="s">
        <v>70</v>
      </c>
      <c r="D441" s="8" t="str">
        <f t="shared" si="18"/>
        <v>1219Vigilancia de la salud ambiental</v>
      </c>
      <c r="E441" s="8" t="s">
        <v>317</v>
      </c>
      <c r="F441" s="8" t="s">
        <v>321</v>
      </c>
      <c r="G441" s="8" t="s">
        <v>389</v>
      </c>
      <c r="H441" s="8" t="s">
        <v>460</v>
      </c>
      <c r="I441" s="8" t="s">
        <v>469</v>
      </c>
      <c r="J441" s="8" t="s">
        <v>469</v>
      </c>
      <c r="K441" s="63" t="s">
        <v>108</v>
      </c>
      <c r="L441" s="76" t="s">
        <v>97</v>
      </c>
      <c r="M441" s="8" t="str">
        <f t="shared" si="17"/>
        <v>1219Vigilancia de la salud ambientalBOSAA. DICIEMBRE 2024</v>
      </c>
      <c r="N441" s="112">
        <f t="shared" si="19"/>
        <v>19038</v>
      </c>
      <c r="O441" s="113">
        <f t="shared" si="20"/>
        <v>0</v>
      </c>
      <c r="P441" s="83">
        <v>37</v>
      </c>
      <c r="Q441" s="83">
        <v>0</v>
      </c>
      <c r="R441" s="83">
        <v>704406</v>
      </c>
      <c r="S441" s="84">
        <v>0</v>
      </c>
      <c r="T441" s="83">
        <v>37</v>
      </c>
      <c r="U441" s="83">
        <v>0</v>
      </c>
      <c r="V441" s="83">
        <v>704406</v>
      </c>
      <c r="W441" s="91">
        <v>0</v>
      </c>
    </row>
    <row r="442" spans="2:23" ht="101.25" hidden="1" customHeight="1" x14ac:dyDescent="0.25">
      <c r="B442" s="70">
        <v>1219</v>
      </c>
      <c r="C442" s="76" t="s">
        <v>70</v>
      </c>
      <c r="D442" s="8" t="str">
        <f t="shared" si="18"/>
        <v>1219Vigilancia de la salud ambiental</v>
      </c>
      <c r="E442" s="8" t="s">
        <v>317</v>
      </c>
      <c r="F442" s="8" t="s">
        <v>321</v>
      </c>
      <c r="G442" s="8" t="s">
        <v>389</v>
      </c>
      <c r="H442" s="8" t="s">
        <v>460</v>
      </c>
      <c r="I442" s="8" t="s">
        <v>469</v>
      </c>
      <c r="J442" s="8" t="s">
        <v>469</v>
      </c>
      <c r="K442" s="76" t="s">
        <v>110</v>
      </c>
      <c r="L442" s="76" t="s">
        <v>97</v>
      </c>
      <c r="M442" s="8" t="str">
        <f t="shared" si="17"/>
        <v>1219Vigilancia de la salud ambientalKENNEDYA. DICIEMBRE 2024</v>
      </c>
      <c r="N442" s="112">
        <f t="shared" si="19"/>
        <v>19038</v>
      </c>
      <c r="O442" s="113">
        <f t="shared" si="20"/>
        <v>0</v>
      </c>
      <c r="P442" s="83">
        <v>120</v>
      </c>
      <c r="Q442" s="83">
        <v>0</v>
      </c>
      <c r="R442" s="83">
        <v>2284560</v>
      </c>
      <c r="S442" s="84">
        <v>0</v>
      </c>
      <c r="T442" s="83">
        <v>120</v>
      </c>
      <c r="U442" s="83">
        <v>0</v>
      </c>
      <c r="V442" s="83">
        <v>2284560</v>
      </c>
      <c r="W442" s="91">
        <v>0</v>
      </c>
    </row>
    <row r="443" spans="2:23" ht="101.25" hidden="1" customHeight="1" x14ac:dyDescent="0.25">
      <c r="B443" s="70">
        <v>1219</v>
      </c>
      <c r="C443" s="76" t="s">
        <v>70</v>
      </c>
      <c r="D443" s="8" t="str">
        <f t="shared" si="18"/>
        <v>1219Vigilancia de la salud ambiental</v>
      </c>
      <c r="E443" s="8" t="s">
        <v>317</v>
      </c>
      <c r="F443" s="8" t="s">
        <v>321</v>
      </c>
      <c r="G443" s="8" t="s">
        <v>389</v>
      </c>
      <c r="H443" s="8" t="s">
        <v>460</v>
      </c>
      <c r="I443" s="8" t="s">
        <v>469</v>
      </c>
      <c r="J443" s="8" t="s">
        <v>469</v>
      </c>
      <c r="K443" s="63" t="s">
        <v>109</v>
      </c>
      <c r="L443" s="76" t="s">
        <v>97</v>
      </c>
      <c r="M443" s="8" t="str">
        <f t="shared" si="17"/>
        <v>1219Vigilancia de la salud ambientalFONTIBONA. DICIEMBRE 2024</v>
      </c>
      <c r="N443" s="112">
        <f t="shared" si="19"/>
        <v>19038</v>
      </c>
      <c r="O443" s="113">
        <f t="shared" si="20"/>
        <v>0</v>
      </c>
      <c r="P443" s="83">
        <v>85</v>
      </c>
      <c r="Q443" s="83">
        <v>0</v>
      </c>
      <c r="R443" s="83">
        <v>1618230</v>
      </c>
      <c r="S443" s="84">
        <v>0</v>
      </c>
      <c r="T443" s="83">
        <v>81</v>
      </c>
      <c r="U443" s="83">
        <v>0</v>
      </c>
      <c r="V443" s="83">
        <v>1542078</v>
      </c>
      <c r="W443" s="91">
        <v>0</v>
      </c>
    </row>
    <row r="444" spans="2:23" ht="101.25" hidden="1" customHeight="1" x14ac:dyDescent="0.25">
      <c r="B444" s="70">
        <v>1219</v>
      </c>
      <c r="C444" s="76" t="s">
        <v>70</v>
      </c>
      <c r="D444" s="8" t="str">
        <f t="shared" si="18"/>
        <v>1219Vigilancia de la salud ambiental</v>
      </c>
      <c r="E444" s="8" t="s">
        <v>317</v>
      </c>
      <c r="F444" s="8" t="s">
        <v>321</v>
      </c>
      <c r="G444" s="8" t="s">
        <v>389</v>
      </c>
      <c r="H444" s="8" t="s">
        <v>460</v>
      </c>
      <c r="I444" s="8" t="s">
        <v>469</v>
      </c>
      <c r="J444" s="8" t="s">
        <v>469</v>
      </c>
      <c r="K444" s="76" t="s">
        <v>111</v>
      </c>
      <c r="L444" s="76" t="s">
        <v>97</v>
      </c>
      <c r="M444" s="8" t="str">
        <f t="shared" si="17"/>
        <v>1219Vigilancia de la salud ambientalPUENTE ARANDAA. DICIEMBRE 2024</v>
      </c>
      <c r="N444" s="112">
        <f t="shared" si="19"/>
        <v>19038</v>
      </c>
      <c r="O444" s="113">
        <f t="shared" si="20"/>
        <v>0</v>
      </c>
      <c r="P444" s="83">
        <v>85</v>
      </c>
      <c r="Q444" s="83">
        <v>0</v>
      </c>
      <c r="R444" s="83">
        <v>1618230</v>
      </c>
      <c r="S444" s="84">
        <v>0</v>
      </c>
      <c r="T444" s="83">
        <v>84</v>
      </c>
      <c r="U444" s="83">
        <v>0</v>
      </c>
      <c r="V444" s="83">
        <v>1599192</v>
      </c>
      <c r="W444" s="91">
        <v>0</v>
      </c>
    </row>
    <row r="445" spans="2:23" ht="101.25" hidden="1" customHeight="1" x14ac:dyDescent="0.25">
      <c r="B445" s="70">
        <v>1221</v>
      </c>
      <c r="C445" s="76" t="s">
        <v>70</v>
      </c>
      <c r="D445" s="8" t="str">
        <f t="shared" si="18"/>
        <v>1221Vigilancia de la salud ambiental</v>
      </c>
      <c r="E445" s="8" t="s">
        <v>317</v>
      </c>
      <c r="F445" s="8" t="s">
        <v>320</v>
      </c>
      <c r="G445" s="8" t="s">
        <v>390</v>
      </c>
      <c r="H445" s="8" t="s">
        <v>460</v>
      </c>
      <c r="I445" s="8" t="s">
        <v>469</v>
      </c>
      <c r="J445" s="8" t="s">
        <v>469</v>
      </c>
      <c r="K445" s="63" t="s">
        <v>108</v>
      </c>
      <c r="L445" s="76" t="s">
        <v>97</v>
      </c>
      <c r="M445" s="8" t="str">
        <f t="shared" si="17"/>
        <v>1221Vigilancia de la salud ambientalBOSAA. DICIEMBRE 2024</v>
      </c>
      <c r="N445" s="112">
        <f t="shared" si="19"/>
        <v>19038</v>
      </c>
      <c r="O445" s="113">
        <f t="shared" si="20"/>
        <v>0</v>
      </c>
      <c r="P445" s="83">
        <v>51</v>
      </c>
      <c r="Q445" s="83">
        <v>0</v>
      </c>
      <c r="R445" s="83">
        <v>970938</v>
      </c>
      <c r="S445" s="84">
        <v>0</v>
      </c>
      <c r="T445" s="83">
        <v>50</v>
      </c>
      <c r="U445" s="83">
        <v>0</v>
      </c>
      <c r="V445" s="83">
        <v>951900</v>
      </c>
      <c r="W445" s="91">
        <v>0</v>
      </c>
    </row>
    <row r="446" spans="2:23" ht="101.25" hidden="1" customHeight="1" x14ac:dyDescent="0.25">
      <c r="B446" s="70">
        <v>1221</v>
      </c>
      <c r="C446" s="76" t="s">
        <v>70</v>
      </c>
      <c r="D446" s="8" t="str">
        <f t="shared" si="18"/>
        <v>1221Vigilancia de la salud ambiental</v>
      </c>
      <c r="E446" s="8" t="s">
        <v>317</v>
      </c>
      <c r="F446" s="8" t="s">
        <v>320</v>
      </c>
      <c r="G446" s="8" t="s">
        <v>390</v>
      </c>
      <c r="H446" s="8" t="s">
        <v>460</v>
      </c>
      <c r="I446" s="8" t="s">
        <v>469</v>
      </c>
      <c r="J446" s="8" t="s">
        <v>469</v>
      </c>
      <c r="K446" s="76" t="s">
        <v>110</v>
      </c>
      <c r="L446" s="76" t="s">
        <v>97</v>
      </c>
      <c r="M446" s="8" t="str">
        <f t="shared" si="17"/>
        <v>1221Vigilancia de la salud ambientalKENNEDYA. DICIEMBRE 2024</v>
      </c>
      <c r="N446" s="112">
        <f t="shared" si="19"/>
        <v>19038</v>
      </c>
      <c r="O446" s="113">
        <f t="shared" si="20"/>
        <v>0</v>
      </c>
      <c r="P446" s="83">
        <v>109</v>
      </c>
      <c r="Q446" s="83">
        <v>0</v>
      </c>
      <c r="R446" s="83">
        <v>2075142</v>
      </c>
      <c r="S446" s="84">
        <v>0</v>
      </c>
      <c r="T446" s="83">
        <v>109</v>
      </c>
      <c r="U446" s="83">
        <v>0</v>
      </c>
      <c r="V446" s="83">
        <v>2075142</v>
      </c>
      <c r="W446" s="91">
        <v>0</v>
      </c>
    </row>
    <row r="447" spans="2:23" ht="101.25" hidden="1" customHeight="1" x14ac:dyDescent="0.25">
      <c r="B447" s="70">
        <v>1221</v>
      </c>
      <c r="C447" s="76" t="s">
        <v>70</v>
      </c>
      <c r="D447" s="8" t="str">
        <f t="shared" si="18"/>
        <v>1221Vigilancia de la salud ambiental</v>
      </c>
      <c r="E447" s="8" t="s">
        <v>317</v>
      </c>
      <c r="F447" s="8" t="s">
        <v>320</v>
      </c>
      <c r="G447" s="8" t="s">
        <v>390</v>
      </c>
      <c r="H447" s="8" t="s">
        <v>460</v>
      </c>
      <c r="I447" s="8" t="s">
        <v>469</v>
      </c>
      <c r="J447" s="8" t="s">
        <v>469</v>
      </c>
      <c r="K447" s="63" t="s">
        <v>109</v>
      </c>
      <c r="L447" s="76" t="s">
        <v>97</v>
      </c>
      <c r="M447" s="8" t="str">
        <f t="shared" si="17"/>
        <v>1221Vigilancia de la salud ambientalFONTIBONA. DICIEMBRE 2024</v>
      </c>
      <c r="N447" s="112">
        <f t="shared" si="19"/>
        <v>19038</v>
      </c>
      <c r="O447" s="113">
        <f t="shared" si="20"/>
        <v>0</v>
      </c>
      <c r="P447" s="83">
        <v>39</v>
      </c>
      <c r="Q447" s="83">
        <v>0</v>
      </c>
      <c r="R447" s="83">
        <v>742482</v>
      </c>
      <c r="S447" s="84">
        <v>0</v>
      </c>
      <c r="T447" s="83">
        <v>39</v>
      </c>
      <c r="U447" s="83">
        <v>0</v>
      </c>
      <c r="V447" s="83">
        <v>742482</v>
      </c>
      <c r="W447" s="91">
        <v>0</v>
      </c>
    </row>
    <row r="448" spans="2:23" ht="101.25" hidden="1" customHeight="1" x14ac:dyDescent="0.25">
      <c r="B448" s="70">
        <v>1221</v>
      </c>
      <c r="C448" s="76" t="s">
        <v>70</v>
      </c>
      <c r="D448" s="8" t="str">
        <f t="shared" si="18"/>
        <v>1221Vigilancia de la salud ambiental</v>
      </c>
      <c r="E448" s="8" t="s">
        <v>317</v>
      </c>
      <c r="F448" s="8" t="s">
        <v>320</v>
      </c>
      <c r="G448" s="8" t="s">
        <v>390</v>
      </c>
      <c r="H448" s="8" t="s">
        <v>460</v>
      </c>
      <c r="I448" s="8" t="s">
        <v>469</v>
      </c>
      <c r="J448" s="8" t="s">
        <v>469</v>
      </c>
      <c r="K448" s="76" t="s">
        <v>111</v>
      </c>
      <c r="L448" s="76" t="s">
        <v>97</v>
      </c>
      <c r="M448" s="8" t="str">
        <f t="shared" si="17"/>
        <v>1221Vigilancia de la salud ambientalPUENTE ARANDAA. DICIEMBRE 2024</v>
      </c>
      <c r="N448" s="112">
        <f t="shared" si="19"/>
        <v>19038</v>
      </c>
      <c r="O448" s="113">
        <f t="shared" si="20"/>
        <v>0</v>
      </c>
      <c r="P448" s="83">
        <v>36</v>
      </c>
      <c r="Q448" s="83">
        <v>0</v>
      </c>
      <c r="R448" s="83">
        <v>685368</v>
      </c>
      <c r="S448" s="84">
        <v>0</v>
      </c>
      <c r="T448" s="83">
        <v>35</v>
      </c>
      <c r="U448" s="83">
        <v>0</v>
      </c>
      <c r="V448" s="83">
        <v>666330</v>
      </c>
      <c r="W448" s="91">
        <v>0</v>
      </c>
    </row>
    <row r="449" spans="2:23" ht="101.25" hidden="1" customHeight="1" x14ac:dyDescent="0.25">
      <c r="B449" s="70">
        <v>1228</v>
      </c>
      <c r="C449" s="76" t="s">
        <v>70</v>
      </c>
      <c r="D449" s="8" t="str">
        <f t="shared" si="18"/>
        <v>1228Vigilancia de la salud ambiental</v>
      </c>
      <c r="E449" s="8" t="s">
        <v>317</v>
      </c>
      <c r="F449" s="8" t="s">
        <v>321</v>
      </c>
      <c r="G449" s="8" t="s">
        <v>391</v>
      </c>
      <c r="H449" s="8" t="s">
        <v>461</v>
      </c>
      <c r="I449" s="8" t="s">
        <v>469</v>
      </c>
      <c r="J449" s="8" t="s">
        <v>469</v>
      </c>
      <c r="K449" s="63" t="s">
        <v>109</v>
      </c>
      <c r="L449" s="76" t="s">
        <v>97</v>
      </c>
      <c r="M449" s="8" t="str">
        <f t="shared" si="17"/>
        <v>1228Vigilancia de la salud ambientalFONTIBONA. DICIEMBRE 2024</v>
      </c>
      <c r="N449" s="112">
        <f t="shared" si="19"/>
        <v>59031818</v>
      </c>
      <c r="O449" s="113">
        <f t="shared" si="20"/>
        <v>0</v>
      </c>
      <c r="P449" s="83">
        <v>1</v>
      </c>
      <c r="Q449" s="83">
        <v>0</v>
      </c>
      <c r="R449" s="87">
        <v>59031818</v>
      </c>
      <c r="S449" s="84">
        <v>0</v>
      </c>
      <c r="T449" s="83">
        <v>1</v>
      </c>
      <c r="U449" s="83">
        <v>0</v>
      </c>
      <c r="V449" s="83">
        <v>59031818</v>
      </c>
      <c r="W449" s="91">
        <v>0</v>
      </c>
    </row>
    <row r="450" spans="2:23" ht="101.25" hidden="1" customHeight="1" x14ac:dyDescent="0.25">
      <c r="B450" s="70">
        <v>1239</v>
      </c>
      <c r="C450" s="76" t="s">
        <v>70</v>
      </c>
      <c r="D450" s="8" t="str">
        <f t="shared" si="18"/>
        <v>1239Vigilancia de la salud ambiental</v>
      </c>
      <c r="E450" s="8" t="s">
        <v>317</v>
      </c>
      <c r="F450" s="8" t="s">
        <v>322</v>
      </c>
      <c r="G450" s="8" t="s">
        <v>392</v>
      </c>
      <c r="H450" s="8" t="s">
        <v>461</v>
      </c>
      <c r="I450" s="8" t="s">
        <v>469</v>
      </c>
      <c r="J450" s="8" t="s">
        <v>469</v>
      </c>
      <c r="K450" s="63" t="s">
        <v>109</v>
      </c>
      <c r="L450" s="76" t="s">
        <v>97</v>
      </c>
      <c r="M450" s="8" t="str">
        <f t="shared" si="17"/>
        <v>1239Vigilancia de la salud ambientalFONTIBONA. DICIEMBRE 2024</v>
      </c>
      <c r="N450" s="112">
        <f t="shared" si="19"/>
        <v>19263696</v>
      </c>
      <c r="O450" s="113">
        <f t="shared" si="20"/>
        <v>0</v>
      </c>
      <c r="P450" s="83">
        <v>1</v>
      </c>
      <c r="Q450" s="83">
        <v>0</v>
      </c>
      <c r="R450" s="87">
        <v>19263696</v>
      </c>
      <c r="S450" s="84">
        <v>0</v>
      </c>
      <c r="T450" s="83">
        <v>1</v>
      </c>
      <c r="U450" s="83">
        <v>0</v>
      </c>
      <c r="V450" s="83">
        <v>19263696</v>
      </c>
      <c r="W450" s="91">
        <v>0</v>
      </c>
    </row>
    <row r="451" spans="2:23" ht="101.25" hidden="1" customHeight="1" x14ac:dyDescent="0.25">
      <c r="B451" s="70">
        <v>1248</v>
      </c>
      <c r="C451" s="76" t="s">
        <v>70</v>
      </c>
      <c r="D451" s="8" t="str">
        <f t="shared" si="18"/>
        <v>1248Vigilancia de la salud ambiental</v>
      </c>
      <c r="E451" s="8" t="s">
        <v>317</v>
      </c>
      <c r="F451" s="8" t="s">
        <v>323</v>
      </c>
      <c r="G451" s="8" t="s">
        <v>393</v>
      </c>
      <c r="H451" s="8" t="s">
        <v>460</v>
      </c>
      <c r="I451" s="8" t="s">
        <v>469</v>
      </c>
      <c r="J451" s="8" t="s">
        <v>469</v>
      </c>
      <c r="K451" s="63" t="s">
        <v>108</v>
      </c>
      <c r="L451" s="76" t="s">
        <v>97</v>
      </c>
      <c r="M451" s="8" t="str">
        <f t="shared" ref="M451:M514" si="21">+D451&amp;K451&amp;L451</f>
        <v>1248Vigilancia de la salud ambientalBOSAA. DICIEMBRE 2024</v>
      </c>
      <c r="N451" s="112">
        <f t="shared" si="19"/>
        <v>87348</v>
      </c>
      <c r="O451" s="113">
        <f t="shared" si="20"/>
        <v>0</v>
      </c>
      <c r="P451" s="83">
        <v>14</v>
      </c>
      <c r="Q451" s="83">
        <v>0</v>
      </c>
      <c r="R451" s="87">
        <v>1222872</v>
      </c>
      <c r="S451" s="84">
        <v>0</v>
      </c>
      <c r="T451" s="83">
        <v>14</v>
      </c>
      <c r="U451" s="83">
        <v>0</v>
      </c>
      <c r="V451" s="83">
        <v>1222872</v>
      </c>
      <c r="W451" s="91">
        <v>0</v>
      </c>
    </row>
    <row r="452" spans="2:23" ht="101.25" hidden="1" customHeight="1" x14ac:dyDescent="0.25">
      <c r="B452" s="70">
        <v>1248</v>
      </c>
      <c r="C452" s="76" t="s">
        <v>70</v>
      </c>
      <c r="D452" s="8" t="str">
        <f t="shared" ref="D452:D458" si="22">+B452&amp;C452</f>
        <v>1248Vigilancia de la salud ambiental</v>
      </c>
      <c r="E452" s="8" t="s">
        <v>317</v>
      </c>
      <c r="F452" s="8" t="s">
        <v>323</v>
      </c>
      <c r="G452" s="8" t="s">
        <v>393</v>
      </c>
      <c r="H452" s="8" t="s">
        <v>460</v>
      </c>
      <c r="I452" s="8" t="s">
        <v>469</v>
      </c>
      <c r="J452" s="8" t="s">
        <v>469</v>
      </c>
      <c r="K452" s="76" t="s">
        <v>110</v>
      </c>
      <c r="L452" s="76" t="s">
        <v>97</v>
      </c>
      <c r="M452" s="8" t="str">
        <f t="shared" si="21"/>
        <v>1248Vigilancia de la salud ambientalKENNEDYA. DICIEMBRE 2024</v>
      </c>
      <c r="N452" s="112">
        <f t="shared" si="19"/>
        <v>87348</v>
      </c>
      <c r="O452" s="113">
        <f t="shared" si="20"/>
        <v>0</v>
      </c>
      <c r="P452" s="83">
        <v>7</v>
      </c>
      <c r="Q452" s="83">
        <v>0</v>
      </c>
      <c r="R452" s="87">
        <v>611436</v>
      </c>
      <c r="S452" s="84">
        <v>0</v>
      </c>
      <c r="T452" s="90">
        <v>7</v>
      </c>
      <c r="U452" s="83">
        <v>0</v>
      </c>
      <c r="V452" s="83">
        <v>611436</v>
      </c>
      <c r="W452" s="91">
        <v>0</v>
      </c>
    </row>
    <row r="453" spans="2:23" ht="101.25" hidden="1" customHeight="1" x14ac:dyDescent="0.25">
      <c r="B453" s="70">
        <v>1248</v>
      </c>
      <c r="C453" s="76" t="s">
        <v>70</v>
      </c>
      <c r="D453" s="8" t="str">
        <f t="shared" si="22"/>
        <v>1248Vigilancia de la salud ambiental</v>
      </c>
      <c r="E453" s="8" t="s">
        <v>317</v>
      </c>
      <c r="F453" s="8" t="s">
        <v>323</v>
      </c>
      <c r="G453" s="8" t="s">
        <v>393</v>
      </c>
      <c r="H453" s="8" t="s">
        <v>460</v>
      </c>
      <c r="I453" s="8" t="s">
        <v>469</v>
      </c>
      <c r="J453" s="8" t="s">
        <v>469</v>
      </c>
      <c r="K453" s="63" t="s">
        <v>109</v>
      </c>
      <c r="L453" s="76" t="s">
        <v>97</v>
      </c>
      <c r="M453" s="8" t="str">
        <f t="shared" si="21"/>
        <v>1248Vigilancia de la salud ambientalFONTIBONA. DICIEMBRE 2024</v>
      </c>
      <c r="N453" s="112">
        <f t="shared" si="19"/>
        <v>87348</v>
      </c>
      <c r="O453" s="113">
        <f t="shared" si="20"/>
        <v>0</v>
      </c>
      <c r="P453" s="83">
        <v>1</v>
      </c>
      <c r="Q453" s="83">
        <v>0</v>
      </c>
      <c r="R453" s="83">
        <v>87348</v>
      </c>
      <c r="S453" s="84">
        <v>0</v>
      </c>
      <c r="T453" s="83">
        <v>1</v>
      </c>
      <c r="U453" s="83">
        <v>0</v>
      </c>
      <c r="V453" s="83">
        <v>87348</v>
      </c>
      <c r="W453" s="91">
        <v>0</v>
      </c>
    </row>
    <row r="454" spans="2:23" ht="101.25" hidden="1" customHeight="1" x14ac:dyDescent="0.25">
      <c r="B454" s="70">
        <v>1248</v>
      </c>
      <c r="C454" s="76" t="s">
        <v>70</v>
      </c>
      <c r="D454" s="8" t="str">
        <f t="shared" si="22"/>
        <v>1248Vigilancia de la salud ambiental</v>
      </c>
      <c r="E454" s="8" t="s">
        <v>317</v>
      </c>
      <c r="F454" s="8" t="s">
        <v>323</v>
      </c>
      <c r="G454" s="8" t="s">
        <v>393</v>
      </c>
      <c r="H454" s="8" t="s">
        <v>460</v>
      </c>
      <c r="I454" s="8" t="s">
        <v>469</v>
      </c>
      <c r="J454" s="8" t="s">
        <v>469</v>
      </c>
      <c r="K454" s="76" t="s">
        <v>111</v>
      </c>
      <c r="L454" s="76" t="s">
        <v>97</v>
      </c>
      <c r="M454" s="8" t="str">
        <f t="shared" si="21"/>
        <v>1248Vigilancia de la salud ambientalPUENTE ARANDAA. DICIEMBRE 2024</v>
      </c>
      <c r="N454" s="112">
        <f t="shared" si="19"/>
        <v>87348</v>
      </c>
      <c r="O454" s="113">
        <f t="shared" si="20"/>
        <v>0</v>
      </c>
      <c r="P454" s="83">
        <v>3</v>
      </c>
      <c r="Q454" s="83">
        <v>0</v>
      </c>
      <c r="R454" s="83">
        <v>262044</v>
      </c>
      <c r="S454" s="84">
        <v>0</v>
      </c>
      <c r="T454" s="83">
        <v>3</v>
      </c>
      <c r="U454" s="83">
        <v>0</v>
      </c>
      <c r="V454" s="83">
        <v>262044</v>
      </c>
      <c r="W454" s="91">
        <v>0</v>
      </c>
    </row>
    <row r="455" spans="2:23" ht="101.25" hidden="1" customHeight="1" x14ac:dyDescent="0.25">
      <c r="B455" s="70">
        <v>1253</v>
      </c>
      <c r="C455" s="76" t="s">
        <v>70</v>
      </c>
      <c r="D455" s="8" t="str">
        <f t="shared" si="22"/>
        <v>1253Vigilancia de la salud ambiental</v>
      </c>
      <c r="E455" s="8" t="s">
        <v>317</v>
      </c>
      <c r="F455" s="8" t="s">
        <v>323</v>
      </c>
      <c r="G455" s="8" t="s">
        <v>394</v>
      </c>
      <c r="H455" s="8" t="s">
        <v>460</v>
      </c>
      <c r="I455" s="8" t="s">
        <v>469</v>
      </c>
      <c r="J455" s="8" t="s">
        <v>469</v>
      </c>
      <c r="K455" s="63" t="s">
        <v>108</v>
      </c>
      <c r="L455" s="76" t="s">
        <v>97</v>
      </c>
      <c r="M455" s="8" t="str">
        <f t="shared" si="21"/>
        <v>1253Vigilancia de la salud ambientalBOSAA. DICIEMBRE 2024</v>
      </c>
      <c r="N455" s="112">
        <f t="shared" si="19"/>
        <v>288924</v>
      </c>
      <c r="O455" s="113">
        <f t="shared" si="20"/>
        <v>0</v>
      </c>
      <c r="P455" s="83">
        <v>1</v>
      </c>
      <c r="Q455" s="83">
        <v>0</v>
      </c>
      <c r="R455" s="83">
        <v>288924</v>
      </c>
      <c r="S455" s="84">
        <v>0</v>
      </c>
      <c r="T455" s="83">
        <v>1</v>
      </c>
      <c r="U455" s="83">
        <v>0</v>
      </c>
      <c r="V455" s="83">
        <v>288924</v>
      </c>
      <c r="W455" s="91">
        <v>0</v>
      </c>
    </row>
    <row r="456" spans="2:23" ht="101.25" hidden="1" customHeight="1" x14ac:dyDescent="0.25">
      <c r="B456" s="70">
        <v>1281</v>
      </c>
      <c r="C456" s="76" t="s">
        <v>70</v>
      </c>
      <c r="D456" s="8" t="str">
        <f t="shared" si="22"/>
        <v>1281Vigilancia de la salud ambiental</v>
      </c>
      <c r="E456" s="8" t="s">
        <v>317</v>
      </c>
      <c r="F456" s="8" t="s">
        <v>321</v>
      </c>
      <c r="G456" s="8" t="s">
        <v>395</v>
      </c>
      <c r="H456" s="8" t="s">
        <v>460</v>
      </c>
      <c r="I456" s="8" t="s">
        <v>469</v>
      </c>
      <c r="J456" s="8" t="s">
        <v>469</v>
      </c>
      <c r="K456" s="76" t="s">
        <v>110</v>
      </c>
      <c r="L456" s="76" t="s">
        <v>97</v>
      </c>
      <c r="M456" s="8" t="str">
        <f t="shared" si="21"/>
        <v>1281Vigilancia de la salud ambientalKENNEDYA. DICIEMBRE 2024</v>
      </c>
      <c r="N456" s="112">
        <f t="shared" si="19"/>
        <v>87348</v>
      </c>
      <c r="O456" s="113">
        <f t="shared" si="20"/>
        <v>0</v>
      </c>
      <c r="P456" s="83">
        <v>2</v>
      </c>
      <c r="Q456" s="83">
        <v>0</v>
      </c>
      <c r="R456" s="83">
        <v>174696</v>
      </c>
      <c r="S456" s="84">
        <v>0</v>
      </c>
      <c r="T456" s="83">
        <v>2</v>
      </c>
      <c r="U456" s="83">
        <v>0</v>
      </c>
      <c r="V456" s="83">
        <v>174696</v>
      </c>
      <c r="W456" s="91">
        <v>0</v>
      </c>
    </row>
    <row r="457" spans="2:23" ht="101.25" hidden="1" customHeight="1" x14ac:dyDescent="0.25">
      <c r="B457" s="70">
        <v>1281</v>
      </c>
      <c r="C457" s="76" t="s">
        <v>70</v>
      </c>
      <c r="D457" s="8" t="str">
        <f t="shared" si="22"/>
        <v>1281Vigilancia de la salud ambiental</v>
      </c>
      <c r="E457" s="8" t="s">
        <v>317</v>
      </c>
      <c r="F457" s="8" t="s">
        <v>321</v>
      </c>
      <c r="G457" s="8" t="s">
        <v>395</v>
      </c>
      <c r="H457" s="8" t="s">
        <v>460</v>
      </c>
      <c r="I457" s="8" t="s">
        <v>469</v>
      </c>
      <c r="J457" s="8" t="s">
        <v>469</v>
      </c>
      <c r="K457" s="63" t="s">
        <v>109</v>
      </c>
      <c r="L457" s="76" t="s">
        <v>97</v>
      </c>
      <c r="M457" s="8" t="str">
        <f t="shared" si="21"/>
        <v>1281Vigilancia de la salud ambientalFONTIBONA. DICIEMBRE 2024</v>
      </c>
      <c r="N457" s="112">
        <f t="shared" si="19"/>
        <v>87348</v>
      </c>
      <c r="O457" s="113">
        <f t="shared" si="20"/>
        <v>0</v>
      </c>
      <c r="P457" s="83">
        <v>1</v>
      </c>
      <c r="Q457" s="83">
        <v>0</v>
      </c>
      <c r="R457" s="83">
        <v>87348</v>
      </c>
      <c r="S457" s="84">
        <v>0</v>
      </c>
      <c r="T457" s="83">
        <v>1</v>
      </c>
      <c r="U457" s="83">
        <v>0</v>
      </c>
      <c r="V457" s="83">
        <v>87348</v>
      </c>
      <c r="W457" s="91">
        <v>0</v>
      </c>
    </row>
    <row r="458" spans="2:23" ht="101.25" hidden="1" customHeight="1" x14ac:dyDescent="0.25">
      <c r="B458" s="70">
        <v>1735</v>
      </c>
      <c r="C458" s="76" t="s">
        <v>70</v>
      </c>
      <c r="D458" s="8" t="str">
        <f t="shared" si="22"/>
        <v>1735Vigilancia de la salud ambiental</v>
      </c>
      <c r="E458" s="8" t="s">
        <v>317</v>
      </c>
      <c r="F458" s="8" t="s">
        <v>323</v>
      </c>
      <c r="G458" s="8" t="s">
        <v>396</v>
      </c>
      <c r="H458" s="8" t="s">
        <v>460</v>
      </c>
      <c r="I458" s="8" t="s">
        <v>469</v>
      </c>
      <c r="J458" s="8" t="s">
        <v>469</v>
      </c>
      <c r="K458" s="76" t="s">
        <v>111</v>
      </c>
      <c r="L458" s="76" t="s">
        <v>97</v>
      </c>
      <c r="M458" s="8" t="str">
        <f t="shared" si="21"/>
        <v>1735Vigilancia de la salud ambientalPUENTE ARANDAA. DICIEMBRE 2024</v>
      </c>
      <c r="N458" s="112">
        <f t="shared" si="19"/>
        <v>28557</v>
      </c>
      <c r="O458" s="113">
        <f t="shared" si="20"/>
        <v>0</v>
      </c>
      <c r="P458" s="83">
        <v>14</v>
      </c>
      <c r="Q458" s="83">
        <v>0</v>
      </c>
      <c r="R458" s="83">
        <v>399798</v>
      </c>
      <c r="S458" s="84">
        <v>0</v>
      </c>
      <c r="T458" s="83">
        <v>14</v>
      </c>
      <c r="U458" s="83">
        <v>0</v>
      </c>
      <c r="V458" s="83">
        <v>399798</v>
      </c>
      <c r="W458" s="91">
        <v>0</v>
      </c>
    </row>
    <row r="459" spans="2:23" ht="101.25" hidden="1" customHeight="1" x14ac:dyDescent="0.25">
      <c r="B459" s="70">
        <v>1736</v>
      </c>
      <c r="C459" s="76" t="s">
        <v>70</v>
      </c>
      <c r="D459" s="8" t="str">
        <f>+B459&amp;C459</f>
        <v>1736Vigilancia de la salud ambiental</v>
      </c>
      <c r="E459" s="8" t="s">
        <v>317</v>
      </c>
      <c r="F459" s="8" t="s">
        <v>324</v>
      </c>
      <c r="G459" s="8" t="s">
        <v>397</v>
      </c>
      <c r="H459" s="8" t="s">
        <v>465</v>
      </c>
      <c r="I459" s="8" t="s">
        <v>469</v>
      </c>
      <c r="J459" s="8" t="s">
        <v>469</v>
      </c>
      <c r="K459" s="76" t="s">
        <v>111</v>
      </c>
      <c r="L459" s="76" t="s">
        <v>97</v>
      </c>
      <c r="M459" s="8" t="str">
        <f t="shared" si="21"/>
        <v>1736Vigilancia de la salud ambientalPUENTE ARANDAA. DICIEMBRE 2024</v>
      </c>
      <c r="N459" s="112">
        <f t="shared" si="19"/>
        <v>5357344</v>
      </c>
      <c r="O459" s="113">
        <f t="shared" si="20"/>
        <v>0</v>
      </c>
      <c r="P459" s="83">
        <v>4</v>
      </c>
      <c r="Q459" s="83">
        <v>0</v>
      </c>
      <c r="R459" s="83">
        <v>21429376</v>
      </c>
      <c r="S459" s="84">
        <v>0</v>
      </c>
      <c r="T459" s="83">
        <v>4</v>
      </c>
      <c r="U459" s="83">
        <v>0</v>
      </c>
      <c r="V459" s="83">
        <v>21429376</v>
      </c>
      <c r="W459" s="91">
        <v>0</v>
      </c>
    </row>
    <row r="460" spans="2:23" ht="101.25" hidden="1" customHeight="1" x14ac:dyDescent="0.25">
      <c r="B460" s="70">
        <v>1737</v>
      </c>
      <c r="C460" s="76" t="s">
        <v>70</v>
      </c>
      <c r="D460" s="8" t="str">
        <f>+B460&amp;C460</f>
        <v>1737Vigilancia de la salud ambiental</v>
      </c>
      <c r="E460" s="8" t="s">
        <v>317</v>
      </c>
      <c r="F460" s="8" t="s">
        <v>324</v>
      </c>
      <c r="G460" s="8" t="s">
        <v>398</v>
      </c>
      <c r="H460" s="8" t="s">
        <v>460</v>
      </c>
      <c r="I460" s="8" t="s">
        <v>469</v>
      </c>
      <c r="J460" s="8" t="s">
        <v>469</v>
      </c>
      <c r="K460" s="76" t="s">
        <v>110</v>
      </c>
      <c r="L460" s="76" t="s">
        <v>97</v>
      </c>
      <c r="M460" s="8" t="str">
        <f t="shared" si="21"/>
        <v>1737Vigilancia de la salud ambientalKENNEDYA. DICIEMBRE 2024</v>
      </c>
      <c r="N460" s="112">
        <f t="shared" si="19"/>
        <v>232928</v>
      </c>
      <c r="O460" s="113">
        <f t="shared" si="20"/>
        <v>0</v>
      </c>
      <c r="P460" s="83">
        <v>20</v>
      </c>
      <c r="Q460" s="83">
        <v>0</v>
      </c>
      <c r="R460" s="83">
        <v>4658560</v>
      </c>
      <c r="S460" s="84">
        <v>0</v>
      </c>
      <c r="T460" s="83">
        <v>3</v>
      </c>
      <c r="U460" s="83">
        <v>0</v>
      </c>
      <c r="V460" s="83">
        <v>698784</v>
      </c>
      <c r="W460" s="91">
        <v>0</v>
      </c>
    </row>
    <row r="461" spans="2:23" ht="101.25" hidden="1" customHeight="1" x14ac:dyDescent="0.25">
      <c r="B461" s="70">
        <v>1742</v>
      </c>
      <c r="C461" s="76" t="s">
        <v>70</v>
      </c>
      <c r="D461" s="8" t="str">
        <f t="shared" ref="D461:D492" si="23">+B461&amp;C461</f>
        <v>1742Vigilancia de la salud ambiental</v>
      </c>
      <c r="E461" s="8" t="s">
        <v>317</v>
      </c>
      <c r="F461" s="8" t="s">
        <v>320</v>
      </c>
      <c r="G461" s="8" t="s">
        <v>399</v>
      </c>
      <c r="H461" s="8" t="s">
        <v>460</v>
      </c>
      <c r="I461" s="8" t="s">
        <v>469</v>
      </c>
      <c r="J461" s="8" t="s">
        <v>469</v>
      </c>
      <c r="K461" s="63" t="s">
        <v>108</v>
      </c>
      <c r="L461" s="76" t="s">
        <v>97</v>
      </c>
      <c r="M461" s="8" t="str">
        <f t="shared" si="21"/>
        <v>1742Vigilancia de la salud ambientalBOSAA. DICIEMBRE 2024</v>
      </c>
      <c r="N461" s="112">
        <f t="shared" si="19"/>
        <v>58232</v>
      </c>
      <c r="O461" s="113">
        <f t="shared" si="20"/>
        <v>0</v>
      </c>
      <c r="P461" s="83">
        <v>24</v>
      </c>
      <c r="Q461" s="83">
        <v>0</v>
      </c>
      <c r="R461" s="83">
        <v>1397568</v>
      </c>
      <c r="S461" s="84">
        <v>0</v>
      </c>
      <c r="T461" s="83">
        <v>23</v>
      </c>
      <c r="U461" s="83">
        <v>0</v>
      </c>
      <c r="V461" s="83">
        <v>1339336</v>
      </c>
      <c r="W461" s="91">
        <v>0</v>
      </c>
    </row>
    <row r="462" spans="2:23" ht="101.25" hidden="1" customHeight="1" x14ac:dyDescent="0.25">
      <c r="B462" s="70">
        <v>1742</v>
      </c>
      <c r="C462" s="76" t="s">
        <v>70</v>
      </c>
      <c r="D462" s="8" t="str">
        <f t="shared" si="23"/>
        <v>1742Vigilancia de la salud ambiental</v>
      </c>
      <c r="E462" s="8" t="s">
        <v>317</v>
      </c>
      <c r="F462" s="8" t="s">
        <v>320</v>
      </c>
      <c r="G462" s="8" t="s">
        <v>399</v>
      </c>
      <c r="H462" s="8" t="s">
        <v>460</v>
      </c>
      <c r="I462" s="8" t="s">
        <v>469</v>
      </c>
      <c r="J462" s="8" t="s">
        <v>469</v>
      </c>
      <c r="K462" s="76" t="s">
        <v>110</v>
      </c>
      <c r="L462" s="76" t="s">
        <v>97</v>
      </c>
      <c r="M462" s="8" t="str">
        <f t="shared" si="21"/>
        <v>1742Vigilancia de la salud ambientalKENNEDYA. DICIEMBRE 2024</v>
      </c>
      <c r="N462" s="112">
        <f t="shared" si="19"/>
        <v>58232</v>
      </c>
      <c r="O462" s="113">
        <f t="shared" si="20"/>
        <v>0</v>
      </c>
      <c r="P462" s="83">
        <v>66</v>
      </c>
      <c r="Q462" s="83">
        <v>0</v>
      </c>
      <c r="R462" s="87">
        <v>3843312</v>
      </c>
      <c r="S462" s="84">
        <v>0</v>
      </c>
      <c r="T462" s="83">
        <v>45</v>
      </c>
      <c r="U462" s="83">
        <v>0</v>
      </c>
      <c r="V462" s="83">
        <v>2620440</v>
      </c>
      <c r="W462" s="91">
        <v>0</v>
      </c>
    </row>
    <row r="463" spans="2:23" ht="101.25" hidden="1" customHeight="1" x14ac:dyDescent="0.25">
      <c r="B463" s="70">
        <v>1742</v>
      </c>
      <c r="C463" s="76" t="s">
        <v>70</v>
      </c>
      <c r="D463" s="8" t="str">
        <f t="shared" si="23"/>
        <v>1742Vigilancia de la salud ambiental</v>
      </c>
      <c r="E463" s="8" t="s">
        <v>317</v>
      </c>
      <c r="F463" s="8" t="s">
        <v>320</v>
      </c>
      <c r="G463" s="8" t="s">
        <v>399</v>
      </c>
      <c r="H463" s="8" t="s">
        <v>460</v>
      </c>
      <c r="I463" s="8" t="s">
        <v>469</v>
      </c>
      <c r="J463" s="8" t="s">
        <v>469</v>
      </c>
      <c r="K463" s="63" t="s">
        <v>109</v>
      </c>
      <c r="L463" s="76" t="s">
        <v>97</v>
      </c>
      <c r="M463" s="8" t="str">
        <f t="shared" si="21"/>
        <v>1742Vigilancia de la salud ambientalFONTIBONA. DICIEMBRE 2024</v>
      </c>
      <c r="N463" s="112">
        <f t="shared" si="19"/>
        <v>58232</v>
      </c>
      <c r="O463" s="113">
        <f t="shared" si="20"/>
        <v>0</v>
      </c>
      <c r="P463" s="83">
        <v>12</v>
      </c>
      <c r="Q463" s="83">
        <v>0</v>
      </c>
      <c r="R463" s="87">
        <v>698784</v>
      </c>
      <c r="S463" s="84">
        <v>0</v>
      </c>
      <c r="T463" s="83">
        <v>12</v>
      </c>
      <c r="U463" s="83">
        <v>0</v>
      </c>
      <c r="V463" s="83">
        <v>698784</v>
      </c>
      <c r="W463" s="91">
        <v>0</v>
      </c>
    </row>
    <row r="464" spans="2:23" ht="101.25" hidden="1" customHeight="1" x14ac:dyDescent="0.25">
      <c r="B464" s="70">
        <v>1742</v>
      </c>
      <c r="C464" s="76" t="s">
        <v>70</v>
      </c>
      <c r="D464" s="8" t="str">
        <f t="shared" si="23"/>
        <v>1742Vigilancia de la salud ambiental</v>
      </c>
      <c r="E464" s="8" t="s">
        <v>317</v>
      </c>
      <c r="F464" s="8" t="s">
        <v>320</v>
      </c>
      <c r="G464" s="8" t="s">
        <v>399</v>
      </c>
      <c r="H464" s="8" t="s">
        <v>460</v>
      </c>
      <c r="I464" s="8" t="s">
        <v>469</v>
      </c>
      <c r="J464" s="8" t="s">
        <v>469</v>
      </c>
      <c r="K464" s="76" t="s">
        <v>111</v>
      </c>
      <c r="L464" s="76" t="s">
        <v>97</v>
      </c>
      <c r="M464" s="8" t="str">
        <f t="shared" si="21"/>
        <v>1742Vigilancia de la salud ambientalPUENTE ARANDAA. DICIEMBRE 2024</v>
      </c>
      <c r="N464" s="112">
        <f t="shared" si="19"/>
        <v>58232</v>
      </c>
      <c r="O464" s="113">
        <f t="shared" si="20"/>
        <v>0</v>
      </c>
      <c r="P464" s="83">
        <v>30</v>
      </c>
      <c r="Q464" s="83">
        <v>0</v>
      </c>
      <c r="R464" s="87">
        <v>1746960</v>
      </c>
      <c r="S464" s="84">
        <v>0</v>
      </c>
      <c r="T464" s="90">
        <v>20</v>
      </c>
      <c r="U464" s="83">
        <v>0</v>
      </c>
      <c r="V464" s="83">
        <v>1164640</v>
      </c>
      <c r="W464" s="91">
        <v>0</v>
      </c>
    </row>
    <row r="465" spans="2:23" ht="101.25" hidden="1" customHeight="1" x14ac:dyDescent="0.25">
      <c r="B465" s="70">
        <v>1743</v>
      </c>
      <c r="C465" s="76" t="s">
        <v>70</v>
      </c>
      <c r="D465" s="8" t="str">
        <f t="shared" si="23"/>
        <v>1743Vigilancia de la salud ambiental</v>
      </c>
      <c r="E465" s="8" t="s">
        <v>317</v>
      </c>
      <c r="F465" s="8" t="s">
        <v>320</v>
      </c>
      <c r="G465" s="8" t="s">
        <v>400</v>
      </c>
      <c r="H465" s="8" t="s">
        <v>460</v>
      </c>
      <c r="I465" s="8" t="s">
        <v>469</v>
      </c>
      <c r="J465" s="8" t="s">
        <v>469</v>
      </c>
      <c r="K465" s="63" t="s">
        <v>109</v>
      </c>
      <c r="L465" s="76" t="s">
        <v>97</v>
      </c>
      <c r="M465" s="8" t="str">
        <f t="shared" si="21"/>
        <v>1743Vigilancia de la salud ambientalFONTIBONA. DICIEMBRE 2024</v>
      </c>
      <c r="N465" s="112">
        <f t="shared" si="19"/>
        <v>87348</v>
      </c>
      <c r="O465" s="113">
        <f t="shared" si="20"/>
        <v>0</v>
      </c>
      <c r="P465" s="83">
        <v>2</v>
      </c>
      <c r="Q465" s="83">
        <v>0</v>
      </c>
      <c r="R465" s="83">
        <v>174696</v>
      </c>
      <c r="S465" s="84">
        <v>0</v>
      </c>
      <c r="T465" s="83">
        <v>2</v>
      </c>
      <c r="U465" s="83">
        <v>0</v>
      </c>
      <c r="V465" s="83">
        <v>174696</v>
      </c>
      <c r="W465" s="91">
        <v>0</v>
      </c>
    </row>
    <row r="466" spans="2:23" ht="101.25" hidden="1" customHeight="1" x14ac:dyDescent="0.25">
      <c r="B466" s="70">
        <v>1743</v>
      </c>
      <c r="C466" s="76" t="s">
        <v>70</v>
      </c>
      <c r="D466" s="8" t="str">
        <f t="shared" si="23"/>
        <v>1743Vigilancia de la salud ambiental</v>
      </c>
      <c r="E466" s="8" t="s">
        <v>317</v>
      </c>
      <c r="F466" s="8" t="s">
        <v>320</v>
      </c>
      <c r="G466" s="8" t="s">
        <v>400</v>
      </c>
      <c r="H466" s="8" t="s">
        <v>460</v>
      </c>
      <c r="I466" s="8" t="s">
        <v>469</v>
      </c>
      <c r="J466" s="8" t="s">
        <v>469</v>
      </c>
      <c r="K466" s="76" t="s">
        <v>111</v>
      </c>
      <c r="L466" s="76" t="s">
        <v>97</v>
      </c>
      <c r="M466" s="8" t="str">
        <f t="shared" si="21"/>
        <v>1743Vigilancia de la salud ambientalPUENTE ARANDAA. DICIEMBRE 2024</v>
      </c>
      <c r="N466" s="112">
        <f t="shared" si="19"/>
        <v>87348</v>
      </c>
      <c r="O466" s="113">
        <f t="shared" si="20"/>
        <v>0</v>
      </c>
      <c r="P466" s="83">
        <v>4</v>
      </c>
      <c r="Q466" s="83">
        <v>0</v>
      </c>
      <c r="R466" s="83">
        <v>349392</v>
      </c>
      <c r="S466" s="84">
        <v>0</v>
      </c>
      <c r="T466" s="83">
        <v>4</v>
      </c>
      <c r="U466" s="83">
        <v>0</v>
      </c>
      <c r="V466" s="83">
        <v>349392</v>
      </c>
      <c r="W466" s="91">
        <v>0</v>
      </c>
    </row>
    <row r="467" spans="2:23" ht="101.25" hidden="1" customHeight="1" x14ac:dyDescent="0.25">
      <c r="B467" s="70">
        <v>1744</v>
      </c>
      <c r="C467" s="76" t="s">
        <v>70</v>
      </c>
      <c r="D467" s="8" t="str">
        <f t="shared" si="23"/>
        <v>1744Vigilancia de la salud ambiental</v>
      </c>
      <c r="E467" s="8" t="s">
        <v>317</v>
      </c>
      <c r="F467" s="8" t="s">
        <v>320</v>
      </c>
      <c r="G467" s="8" t="s">
        <v>401</v>
      </c>
      <c r="H467" s="8" t="s">
        <v>460</v>
      </c>
      <c r="I467" s="8" t="s">
        <v>469</v>
      </c>
      <c r="J467" s="8" t="s">
        <v>469</v>
      </c>
      <c r="K467" s="63" t="s">
        <v>108</v>
      </c>
      <c r="L467" s="76" t="s">
        <v>97</v>
      </c>
      <c r="M467" s="8" t="str">
        <f t="shared" si="21"/>
        <v>1744Vigilancia de la salud ambientalBOSAA. DICIEMBRE 2024</v>
      </c>
      <c r="N467" s="112">
        <f t="shared" ref="N467:N530" si="24">IFERROR(R467/P467,0)</f>
        <v>58232</v>
      </c>
      <c r="O467" s="113">
        <f t="shared" ref="O467:O530" si="25">IFERROR(S467/Q467,0)</f>
        <v>0</v>
      </c>
      <c r="P467" s="83">
        <v>4</v>
      </c>
      <c r="Q467" s="83">
        <v>0</v>
      </c>
      <c r="R467" s="83">
        <v>232928</v>
      </c>
      <c r="S467" s="84">
        <v>0</v>
      </c>
      <c r="T467" s="83">
        <v>4</v>
      </c>
      <c r="U467" s="83">
        <v>0</v>
      </c>
      <c r="V467" s="83">
        <v>232928</v>
      </c>
      <c r="W467" s="91">
        <v>0</v>
      </c>
    </row>
    <row r="468" spans="2:23" ht="101.25" hidden="1" customHeight="1" x14ac:dyDescent="0.25">
      <c r="B468" s="70">
        <v>1744</v>
      </c>
      <c r="C468" s="76" t="s">
        <v>70</v>
      </c>
      <c r="D468" s="8" t="str">
        <f t="shared" si="23"/>
        <v>1744Vigilancia de la salud ambiental</v>
      </c>
      <c r="E468" s="8" t="s">
        <v>317</v>
      </c>
      <c r="F468" s="8" t="s">
        <v>320</v>
      </c>
      <c r="G468" s="8" t="s">
        <v>401</v>
      </c>
      <c r="H468" s="8" t="s">
        <v>460</v>
      </c>
      <c r="I468" s="8" t="s">
        <v>469</v>
      </c>
      <c r="J468" s="8" t="s">
        <v>469</v>
      </c>
      <c r="K468" s="76" t="s">
        <v>110</v>
      </c>
      <c r="L468" s="76" t="s">
        <v>97</v>
      </c>
      <c r="M468" s="8" t="str">
        <f t="shared" si="21"/>
        <v>1744Vigilancia de la salud ambientalKENNEDYA. DICIEMBRE 2024</v>
      </c>
      <c r="N468" s="112">
        <f t="shared" si="24"/>
        <v>58232</v>
      </c>
      <c r="O468" s="113">
        <f t="shared" si="25"/>
        <v>0</v>
      </c>
      <c r="P468" s="83">
        <v>15</v>
      </c>
      <c r="Q468" s="83">
        <v>0</v>
      </c>
      <c r="R468" s="83">
        <v>873480</v>
      </c>
      <c r="S468" s="84">
        <v>0</v>
      </c>
      <c r="T468" s="83">
        <v>5</v>
      </c>
      <c r="U468" s="83">
        <v>0</v>
      </c>
      <c r="V468" s="83">
        <v>291160</v>
      </c>
      <c r="W468" s="91">
        <v>0</v>
      </c>
    </row>
    <row r="469" spans="2:23" ht="101.25" hidden="1" customHeight="1" x14ac:dyDescent="0.25">
      <c r="B469" s="70">
        <v>1744</v>
      </c>
      <c r="C469" s="76" t="s">
        <v>70</v>
      </c>
      <c r="D469" s="8" t="str">
        <f t="shared" si="23"/>
        <v>1744Vigilancia de la salud ambiental</v>
      </c>
      <c r="E469" s="8" t="s">
        <v>317</v>
      </c>
      <c r="F469" s="8" t="s">
        <v>320</v>
      </c>
      <c r="G469" s="8" t="s">
        <v>401</v>
      </c>
      <c r="H469" s="8" t="s">
        <v>460</v>
      </c>
      <c r="I469" s="8" t="s">
        <v>469</v>
      </c>
      <c r="J469" s="8" t="s">
        <v>469</v>
      </c>
      <c r="K469" s="63" t="s">
        <v>109</v>
      </c>
      <c r="L469" s="76" t="s">
        <v>97</v>
      </c>
      <c r="M469" s="8" t="str">
        <f t="shared" si="21"/>
        <v>1744Vigilancia de la salud ambientalFONTIBONA. DICIEMBRE 2024</v>
      </c>
      <c r="N469" s="112">
        <f t="shared" si="24"/>
        <v>58232</v>
      </c>
      <c r="O469" s="113">
        <f t="shared" si="25"/>
        <v>0</v>
      </c>
      <c r="P469" s="83">
        <v>2</v>
      </c>
      <c r="Q469" s="83">
        <v>0</v>
      </c>
      <c r="R469" s="83">
        <v>116464</v>
      </c>
      <c r="S469" s="84">
        <v>0</v>
      </c>
      <c r="T469" s="83">
        <v>2</v>
      </c>
      <c r="U469" s="83">
        <v>0</v>
      </c>
      <c r="V469" s="83">
        <v>116464</v>
      </c>
      <c r="W469" s="91">
        <v>0</v>
      </c>
    </row>
    <row r="470" spans="2:23" ht="101.25" hidden="1" customHeight="1" x14ac:dyDescent="0.25">
      <c r="B470" s="70">
        <v>1744</v>
      </c>
      <c r="C470" s="76" t="s">
        <v>70</v>
      </c>
      <c r="D470" s="8" t="str">
        <f t="shared" si="23"/>
        <v>1744Vigilancia de la salud ambiental</v>
      </c>
      <c r="E470" s="8" t="s">
        <v>317</v>
      </c>
      <c r="F470" s="8" t="s">
        <v>320</v>
      </c>
      <c r="G470" s="8" t="s">
        <v>401</v>
      </c>
      <c r="H470" s="8" t="s">
        <v>460</v>
      </c>
      <c r="I470" s="8" t="s">
        <v>469</v>
      </c>
      <c r="J470" s="8" t="s">
        <v>469</v>
      </c>
      <c r="K470" s="76" t="s">
        <v>111</v>
      </c>
      <c r="L470" s="76" t="s">
        <v>97</v>
      </c>
      <c r="M470" s="8" t="str">
        <f t="shared" si="21"/>
        <v>1744Vigilancia de la salud ambientalPUENTE ARANDAA. DICIEMBRE 2024</v>
      </c>
      <c r="N470" s="112">
        <f t="shared" si="24"/>
        <v>58232</v>
      </c>
      <c r="O470" s="113">
        <f t="shared" si="25"/>
        <v>0</v>
      </c>
      <c r="P470" s="83">
        <v>11</v>
      </c>
      <c r="Q470" s="83">
        <v>0</v>
      </c>
      <c r="R470" s="83">
        <v>640552</v>
      </c>
      <c r="S470" s="84">
        <v>0</v>
      </c>
      <c r="T470" s="83">
        <v>8</v>
      </c>
      <c r="U470" s="83">
        <v>0</v>
      </c>
      <c r="V470" s="83">
        <v>465856</v>
      </c>
      <c r="W470" s="91">
        <v>0</v>
      </c>
    </row>
    <row r="471" spans="2:23" ht="101.25" hidden="1" customHeight="1" x14ac:dyDescent="0.25">
      <c r="B471" s="70">
        <v>1746</v>
      </c>
      <c r="C471" s="76" t="s">
        <v>70</v>
      </c>
      <c r="D471" s="8" t="str">
        <f t="shared" si="23"/>
        <v>1746Vigilancia de la salud ambiental</v>
      </c>
      <c r="E471" s="8" t="s">
        <v>317</v>
      </c>
      <c r="F471" s="8" t="s">
        <v>320</v>
      </c>
      <c r="G471" s="8" t="s">
        <v>402</v>
      </c>
      <c r="H471" s="8" t="s">
        <v>460</v>
      </c>
      <c r="I471" s="8" t="s">
        <v>469</v>
      </c>
      <c r="J471" s="8" t="s">
        <v>469</v>
      </c>
      <c r="K471" s="63" t="s">
        <v>108</v>
      </c>
      <c r="L471" s="76" t="s">
        <v>97</v>
      </c>
      <c r="M471" s="8" t="str">
        <f t="shared" si="21"/>
        <v>1746Vigilancia de la salud ambientalBOSAA. DICIEMBRE 2024</v>
      </c>
      <c r="N471" s="112">
        <f t="shared" si="24"/>
        <v>58232</v>
      </c>
      <c r="O471" s="113">
        <f t="shared" si="25"/>
        <v>0</v>
      </c>
      <c r="P471" s="83">
        <v>2</v>
      </c>
      <c r="Q471" s="83">
        <v>0</v>
      </c>
      <c r="R471" s="83">
        <v>116464</v>
      </c>
      <c r="S471" s="84">
        <v>0</v>
      </c>
      <c r="T471" s="83">
        <v>2</v>
      </c>
      <c r="U471" s="83">
        <v>0</v>
      </c>
      <c r="V471" s="83">
        <v>116464</v>
      </c>
      <c r="W471" s="91">
        <v>0</v>
      </c>
    </row>
    <row r="472" spans="2:23" ht="101.25" hidden="1" customHeight="1" x14ac:dyDescent="0.25">
      <c r="B472" s="70">
        <v>1746</v>
      </c>
      <c r="C472" s="76" t="s">
        <v>70</v>
      </c>
      <c r="D472" s="8" t="str">
        <f t="shared" si="23"/>
        <v>1746Vigilancia de la salud ambiental</v>
      </c>
      <c r="E472" s="8" t="s">
        <v>317</v>
      </c>
      <c r="F472" s="8" t="s">
        <v>320</v>
      </c>
      <c r="G472" s="8" t="s">
        <v>402</v>
      </c>
      <c r="H472" s="8" t="s">
        <v>460</v>
      </c>
      <c r="I472" s="8" t="s">
        <v>469</v>
      </c>
      <c r="J472" s="8" t="s">
        <v>469</v>
      </c>
      <c r="K472" s="76" t="s">
        <v>110</v>
      </c>
      <c r="L472" s="76" t="s">
        <v>97</v>
      </c>
      <c r="M472" s="8" t="str">
        <f t="shared" si="21"/>
        <v>1746Vigilancia de la salud ambientalKENNEDYA. DICIEMBRE 2024</v>
      </c>
      <c r="N472" s="112">
        <f t="shared" si="24"/>
        <v>58232</v>
      </c>
      <c r="O472" s="113">
        <f t="shared" si="25"/>
        <v>0</v>
      </c>
      <c r="P472" s="83">
        <v>3</v>
      </c>
      <c r="Q472" s="83">
        <v>0</v>
      </c>
      <c r="R472" s="83">
        <v>174696</v>
      </c>
      <c r="S472" s="84">
        <v>0</v>
      </c>
      <c r="T472" s="83">
        <v>3</v>
      </c>
      <c r="U472" s="83">
        <v>0</v>
      </c>
      <c r="V472" s="83">
        <v>174696</v>
      </c>
      <c r="W472" s="91">
        <v>0</v>
      </c>
    </row>
    <row r="473" spans="2:23" ht="101.25" hidden="1" customHeight="1" x14ac:dyDescent="0.25">
      <c r="B473" s="70">
        <v>1746</v>
      </c>
      <c r="C473" s="76" t="s">
        <v>70</v>
      </c>
      <c r="D473" s="8" t="str">
        <f t="shared" si="23"/>
        <v>1746Vigilancia de la salud ambiental</v>
      </c>
      <c r="E473" s="8" t="s">
        <v>317</v>
      </c>
      <c r="F473" s="8" t="s">
        <v>320</v>
      </c>
      <c r="G473" s="8" t="s">
        <v>402</v>
      </c>
      <c r="H473" s="8" t="s">
        <v>460</v>
      </c>
      <c r="I473" s="8" t="s">
        <v>469</v>
      </c>
      <c r="J473" s="8" t="s">
        <v>469</v>
      </c>
      <c r="K473" s="63" t="s">
        <v>109</v>
      </c>
      <c r="L473" s="76" t="s">
        <v>97</v>
      </c>
      <c r="M473" s="8" t="str">
        <f t="shared" si="21"/>
        <v>1746Vigilancia de la salud ambientalFONTIBONA. DICIEMBRE 2024</v>
      </c>
      <c r="N473" s="112">
        <f t="shared" si="24"/>
        <v>58232</v>
      </c>
      <c r="O473" s="113">
        <f t="shared" si="25"/>
        <v>0</v>
      </c>
      <c r="P473" s="83">
        <v>1</v>
      </c>
      <c r="Q473" s="83">
        <v>0</v>
      </c>
      <c r="R473" s="83">
        <v>58232</v>
      </c>
      <c r="S473" s="84">
        <v>0</v>
      </c>
      <c r="T473" s="83">
        <v>1</v>
      </c>
      <c r="U473" s="83">
        <v>0</v>
      </c>
      <c r="V473" s="83">
        <v>58232</v>
      </c>
      <c r="W473" s="91">
        <v>0</v>
      </c>
    </row>
    <row r="474" spans="2:23" ht="101.25" hidden="1" customHeight="1" x14ac:dyDescent="0.25">
      <c r="B474" s="70">
        <v>1746</v>
      </c>
      <c r="C474" s="76" t="s">
        <v>70</v>
      </c>
      <c r="D474" s="8" t="str">
        <f t="shared" si="23"/>
        <v>1746Vigilancia de la salud ambiental</v>
      </c>
      <c r="E474" s="8" t="s">
        <v>317</v>
      </c>
      <c r="F474" s="8" t="s">
        <v>320</v>
      </c>
      <c r="G474" s="8" t="s">
        <v>402</v>
      </c>
      <c r="H474" s="8" t="s">
        <v>460</v>
      </c>
      <c r="I474" s="8" t="s">
        <v>469</v>
      </c>
      <c r="J474" s="8" t="s">
        <v>469</v>
      </c>
      <c r="K474" s="76" t="s">
        <v>111</v>
      </c>
      <c r="L474" s="76" t="s">
        <v>97</v>
      </c>
      <c r="M474" s="8" t="str">
        <f t="shared" si="21"/>
        <v>1746Vigilancia de la salud ambientalPUENTE ARANDAA. DICIEMBRE 2024</v>
      </c>
      <c r="N474" s="112">
        <f t="shared" si="24"/>
        <v>58232</v>
      </c>
      <c r="O474" s="113">
        <f t="shared" si="25"/>
        <v>0</v>
      </c>
      <c r="P474" s="83">
        <v>1</v>
      </c>
      <c r="Q474" s="83">
        <v>0</v>
      </c>
      <c r="R474" s="83">
        <v>58232</v>
      </c>
      <c r="S474" s="84">
        <v>0</v>
      </c>
      <c r="T474" s="83">
        <v>1</v>
      </c>
      <c r="U474" s="83">
        <v>0</v>
      </c>
      <c r="V474" s="83">
        <v>58232</v>
      </c>
      <c r="W474" s="91">
        <v>0</v>
      </c>
    </row>
    <row r="475" spans="2:23" ht="101.25" hidden="1" customHeight="1" x14ac:dyDescent="0.25">
      <c r="B475" s="70">
        <v>1748</v>
      </c>
      <c r="C475" s="76" t="s">
        <v>70</v>
      </c>
      <c r="D475" s="8" t="str">
        <f t="shared" si="23"/>
        <v>1748Vigilancia de la salud ambiental</v>
      </c>
      <c r="E475" s="8" t="s">
        <v>317</v>
      </c>
      <c r="F475" s="8" t="s">
        <v>320</v>
      </c>
      <c r="G475" s="8" t="s">
        <v>403</v>
      </c>
      <c r="H475" s="8" t="s">
        <v>460</v>
      </c>
      <c r="I475" s="8" t="s">
        <v>469</v>
      </c>
      <c r="J475" s="8" t="s">
        <v>469</v>
      </c>
      <c r="K475" s="63" t="s">
        <v>108</v>
      </c>
      <c r="L475" s="76" t="s">
        <v>97</v>
      </c>
      <c r="M475" s="8" t="str">
        <f t="shared" si="21"/>
        <v>1748Vigilancia de la salud ambientalBOSAA. DICIEMBRE 2024</v>
      </c>
      <c r="N475" s="112">
        <f t="shared" si="24"/>
        <v>72790</v>
      </c>
      <c r="O475" s="113">
        <f t="shared" si="25"/>
        <v>0</v>
      </c>
      <c r="P475" s="83">
        <v>1</v>
      </c>
      <c r="Q475" s="83">
        <v>0</v>
      </c>
      <c r="R475" s="83">
        <v>72790</v>
      </c>
      <c r="S475" s="84">
        <v>0</v>
      </c>
      <c r="T475" s="83">
        <v>1</v>
      </c>
      <c r="U475" s="83">
        <v>0</v>
      </c>
      <c r="V475" s="83">
        <v>72790</v>
      </c>
      <c r="W475" s="91">
        <v>0</v>
      </c>
    </row>
    <row r="476" spans="2:23" ht="101.25" hidden="1" customHeight="1" x14ac:dyDescent="0.25">
      <c r="B476" s="70">
        <v>1750</v>
      </c>
      <c r="C476" s="76" t="s">
        <v>70</v>
      </c>
      <c r="D476" s="8" t="str">
        <f t="shared" si="23"/>
        <v>1750Vigilancia de la salud ambiental</v>
      </c>
      <c r="E476" s="8" t="s">
        <v>317</v>
      </c>
      <c r="F476" s="8" t="s">
        <v>320</v>
      </c>
      <c r="G476" s="8" t="s">
        <v>404</v>
      </c>
      <c r="H476" s="8" t="s">
        <v>460</v>
      </c>
      <c r="I476" s="8" t="s">
        <v>469</v>
      </c>
      <c r="J476" s="8" t="s">
        <v>469</v>
      </c>
      <c r="K476" s="63" t="s">
        <v>108</v>
      </c>
      <c r="L476" s="76" t="s">
        <v>97</v>
      </c>
      <c r="M476" s="8" t="str">
        <f t="shared" si="21"/>
        <v>1750Vigilancia de la salud ambientalBOSAA. DICIEMBRE 2024</v>
      </c>
      <c r="N476" s="112">
        <f t="shared" si="24"/>
        <v>72790</v>
      </c>
      <c r="O476" s="113">
        <f t="shared" si="25"/>
        <v>0</v>
      </c>
      <c r="P476" s="83">
        <v>16</v>
      </c>
      <c r="Q476" s="83">
        <v>0</v>
      </c>
      <c r="R476" s="83">
        <v>1164640</v>
      </c>
      <c r="S476" s="84">
        <v>0</v>
      </c>
      <c r="T476" s="83">
        <v>11</v>
      </c>
      <c r="U476" s="83">
        <v>0</v>
      </c>
      <c r="V476" s="83">
        <v>800690</v>
      </c>
      <c r="W476" s="91">
        <v>0</v>
      </c>
    </row>
    <row r="477" spans="2:23" ht="101.25" hidden="1" customHeight="1" x14ac:dyDescent="0.25">
      <c r="B477" s="70">
        <v>1750</v>
      </c>
      <c r="C477" s="76" t="s">
        <v>70</v>
      </c>
      <c r="D477" s="8" t="str">
        <f t="shared" si="23"/>
        <v>1750Vigilancia de la salud ambiental</v>
      </c>
      <c r="E477" s="8" t="s">
        <v>317</v>
      </c>
      <c r="F477" s="8" t="s">
        <v>320</v>
      </c>
      <c r="G477" s="8" t="s">
        <v>404</v>
      </c>
      <c r="H477" s="8" t="s">
        <v>460</v>
      </c>
      <c r="I477" s="8" t="s">
        <v>469</v>
      </c>
      <c r="J477" s="8" t="s">
        <v>469</v>
      </c>
      <c r="K477" s="76" t="s">
        <v>110</v>
      </c>
      <c r="L477" s="76" t="s">
        <v>97</v>
      </c>
      <c r="M477" s="8" t="str">
        <f t="shared" si="21"/>
        <v>1750Vigilancia de la salud ambientalKENNEDYA. DICIEMBRE 2024</v>
      </c>
      <c r="N477" s="112">
        <f t="shared" si="24"/>
        <v>72790</v>
      </c>
      <c r="O477" s="113">
        <f t="shared" si="25"/>
        <v>0</v>
      </c>
      <c r="P477" s="83">
        <v>36</v>
      </c>
      <c r="Q477" s="83">
        <v>0</v>
      </c>
      <c r="R477" s="83">
        <v>2620440</v>
      </c>
      <c r="S477" s="84">
        <v>0</v>
      </c>
      <c r="T477" s="83">
        <v>20</v>
      </c>
      <c r="U477" s="83">
        <v>0</v>
      </c>
      <c r="V477" s="83">
        <v>1455800</v>
      </c>
      <c r="W477" s="91">
        <v>0</v>
      </c>
    </row>
    <row r="478" spans="2:23" ht="101.25" hidden="1" customHeight="1" x14ac:dyDescent="0.25">
      <c r="B478" s="70">
        <v>1750</v>
      </c>
      <c r="C478" s="76" t="s">
        <v>70</v>
      </c>
      <c r="D478" s="8" t="str">
        <f t="shared" si="23"/>
        <v>1750Vigilancia de la salud ambiental</v>
      </c>
      <c r="E478" s="8" t="s">
        <v>317</v>
      </c>
      <c r="F478" s="8" t="s">
        <v>320</v>
      </c>
      <c r="G478" s="8" t="s">
        <v>404</v>
      </c>
      <c r="H478" s="8" t="s">
        <v>460</v>
      </c>
      <c r="I478" s="8" t="s">
        <v>469</v>
      </c>
      <c r="J478" s="8" t="s">
        <v>469</v>
      </c>
      <c r="K478" s="63" t="s">
        <v>109</v>
      </c>
      <c r="L478" s="76" t="s">
        <v>97</v>
      </c>
      <c r="M478" s="8" t="str">
        <f t="shared" si="21"/>
        <v>1750Vigilancia de la salud ambientalFONTIBONA. DICIEMBRE 2024</v>
      </c>
      <c r="N478" s="112">
        <f t="shared" si="24"/>
        <v>72790</v>
      </c>
      <c r="O478" s="113">
        <f t="shared" si="25"/>
        <v>0</v>
      </c>
      <c r="P478" s="83">
        <v>8</v>
      </c>
      <c r="Q478" s="83">
        <v>0</v>
      </c>
      <c r="R478" s="83">
        <v>582320</v>
      </c>
      <c r="S478" s="84">
        <v>0</v>
      </c>
      <c r="T478" s="83">
        <v>8</v>
      </c>
      <c r="U478" s="83">
        <v>0</v>
      </c>
      <c r="V478" s="83">
        <v>582320</v>
      </c>
      <c r="W478" s="91">
        <v>0</v>
      </c>
    </row>
    <row r="479" spans="2:23" ht="101.25" hidden="1" customHeight="1" x14ac:dyDescent="0.25">
      <c r="B479" s="70">
        <v>1750</v>
      </c>
      <c r="C479" s="76" t="s">
        <v>70</v>
      </c>
      <c r="D479" s="8" t="str">
        <f t="shared" si="23"/>
        <v>1750Vigilancia de la salud ambiental</v>
      </c>
      <c r="E479" s="8" t="s">
        <v>317</v>
      </c>
      <c r="F479" s="8" t="s">
        <v>320</v>
      </c>
      <c r="G479" s="8" t="s">
        <v>404</v>
      </c>
      <c r="H479" s="8" t="s">
        <v>460</v>
      </c>
      <c r="I479" s="8" t="s">
        <v>469</v>
      </c>
      <c r="J479" s="8" t="s">
        <v>469</v>
      </c>
      <c r="K479" s="76" t="s">
        <v>111</v>
      </c>
      <c r="L479" s="76" t="s">
        <v>97</v>
      </c>
      <c r="M479" s="8" t="str">
        <f t="shared" si="21"/>
        <v>1750Vigilancia de la salud ambientalPUENTE ARANDAA. DICIEMBRE 2024</v>
      </c>
      <c r="N479" s="112">
        <f t="shared" si="24"/>
        <v>72790</v>
      </c>
      <c r="O479" s="113">
        <f t="shared" si="25"/>
        <v>0</v>
      </c>
      <c r="P479" s="83">
        <v>10</v>
      </c>
      <c r="Q479" s="83">
        <v>0</v>
      </c>
      <c r="R479" s="83">
        <v>727900</v>
      </c>
      <c r="S479" s="84">
        <v>0</v>
      </c>
      <c r="T479" s="83">
        <v>10</v>
      </c>
      <c r="U479" s="83">
        <v>0</v>
      </c>
      <c r="V479" s="83">
        <v>727900</v>
      </c>
      <c r="W479" s="91">
        <v>0</v>
      </c>
    </row>
    <row r="480" spans="2:23" ht="101.25" hidden="1" customHeight="1" x14ac:dyDescent="0.25">
      <c r="B480" s="70">
        <v>1751</v>
      </c>
      <c r="C480" s="76" t="s">
        <v>70</v>
      </c>
      <c r="D480" s="8" t="str">
        <f t="shared" si="23"/>
        <v>1751Vigilancia de la salud ambiental</v>
      </c>
      <c r="E480" s="8" t="s">
        <v>317</v>
      </c>
      <c r="F480" s="8" t="s">
        <v>320</v>
      </c>
      <c r="G480" s="8" t="s">
        <v>405</v>
      </c>
      <c r="H480" s="8" t="s">
        <v>460</v>
      </c>
      <c r="I480" s="8" t="s">
        <v>469</v>
      </c>
      <c r="J480" s="8" t="s">
        <v>469</v>
      </c>
      <c r="K480" s="76" t="s">
        <v>110</v>
      </c>
      <c r="L480" s="76" t="s">
        <v>97</v>
      </c>
      <c r="M480" s="8" t="str">
        <f t="shared" si="21"/>
        <v>1751Vigilancia de la salud ambientalKENNEDYA. DICIEMBRE 2024</v>
      </c>
      <c r="N480" s="112">
        <f t="shared" si="24"/>
        <v>116464</v>
      </c>
      <c r="O480" s="113">
        <f t="shared" si="25"/>
        <v>0</v>
      </c>
      <c r="P480" s="83">
        <v>2</v>
      </c>
      <c r="Q480" s="83">
        <v>0</v>
      </c>
      <c r="R480" s="83">
        <v>232928</v>
      </c>
      <c r="S480" s="84">
        <v>0</v>
      </c>
      <c r="T480" s="83">
        <v>2</v>
      </c>
      <c r="U480" s="83">
        <v>0</v>
      </c>
      <c r="V480" s="83">
        <v>232928</v>
      </c>
      <c r="W480" s="91">
        <v>0</v>
      </c>
    </row>
    <row r="481" spans="2:23" ht="101.25" hidden="1" customHeight="1" x14ac:dyDescent="0.25">
      <c r="B481" s="70">
        <v>1751</v>
      </c>
      <c r="C481" s="76" t="s">
        <v>70</v>
      </c>
      <c r="D481" s="8" t="str">
        <f t="shared" si="23"/>
        <v>1751Vigilancia de la salud ambiental</v>
      </c>
      <c r="E481" s="8" t="s">
        <v>317</v>
      </c>
      <c r="F481" s="8" t="s">
        <v>320</v>
      </c>
      <c r="G481" s="8" t="s">
        <v>405</v>
      </c>
      <c r="H481" s="8" t="s">
        <v>460</v>
      </c>
      <c r="I481" s="8" t="s">
        <v>469</v>
      </c>
      <c r="J481" s="8" t="s">
        <v>469</v>
      </c>
      <c r="K481" s="63" t="s">
        <v>109</v>
      </c>
      <c r="L481" s="76" t="s">
        <v>97</v>
      </c>
      <c r="M481" s="8" t="str">
        <f t="shared" si="21"/>
        <v>1751Vigilancia de la salud ambientalFONTIBONA. DICIEMBRE 2024</v>
      </c>
      <c r="N481" s="112">
        <f t="shared" si="24"/>
        <v>116464</v>
      </c>
      <c r="O481" s="113">
        <f t="shared" si="25"/>
        <v>0</v>
      </c>
      <c r="P481" s="83">
        <v>1</v>
      </c>
      <c r="Q481" s="83">
        <v>0</v>
      </c>
      <c r="R481" s="83">
        <v>116464</v>
      </c>
      <c r="S481" s="84">
        <v>0</v>
      </c>
      <c r="T481" s="83">
        <v>1</v>
      </c>
      <c r="U481" s="83">
        <v>0</v>
      </c>
      <c r="V481" s="83">
        <v>116464</v>
      </c>
      <c r="W481" s="91">
        <v>0</v>
      </c>
    </row>
    <row r="482" spans="2:23" ht="101.25" hidden="1" customHeight="1" x14ac:dyDescent="0.25">
      <c r="B482" s="70">
        <v>1751</v>
      </c>
      <c r="C482" s="76" t="s">
        <v>70</v>
      </c>
      <c r="D482" s="8" t="str">
        <f t="shared" si="23"/>
        <v>1751Vigilancia de la salud ambiental</v>
      </c>
      <c r="E482" s="8" t="s">
        <v>317</v>
      </c>
      <c r="F482" s="8" t="s">
        <v>320</v>
      </c>
      <c r="G482" s="8" t="s">
        <v>405</v>
      </c>
      <c r="H482" s="8" t="s">
        <v>460</v>
      </c>
      <c r="I482" s="8" t="s">
        <v>469</v>
      </c>
      <c r="J482" s="8" t="s">
        <v>469</v>
      </c>
      <c r="K482" s="76" t="s">
        <v>111</v>
      </c>
      <c r="L482" s="76" t="s">
        <v>97</v>
      </c>
      <c r="M482" s="8" t="str">
        <f t="shared" si="21"/>
        <v>1751Vigilancia de la salud ambientalPUENTE ARANDAA. DICIEMBRE 2024</v>
      </c>
      <c r="N482" s="112">
        <f t="shared" si="24"/>
        <v>116464</v>
      </c>
      <c r="O482" s="113">
        <f t="shared" si="25"/>
        <v>0</v>
      </c>
      <c r="P482" s="83">
        <v>3</v>
      </c>
      <c r="Q482" s="83">
        <v>0</v>
      </c>
      <c r="R482" s="83">
        <v>349392</v>
      </c>
      <c r="S482" s="84">
        <v>0</v>
      </c>
      <c r="T482" s="83">
        <v>3</v>
      </c>
      <c r="U482" s="83">
        <v>0</v>
      </c>
      <c r="V482" s="83">
        <v>349392</v>
      </c>
      <c r="W482" s="91">
        <v>0</v>
      </c>
    </row>
    <row r="483" spans="2:23" ht="101.25" hidden="1" customHeight="1" x14ac:dyDescent="0.25">
      <c r="B483" s="70">
        <v>1752</v>
      </c>
      <c r="C483" s="76" t="s">
        <v>70</v>
      </c>
      <c r="D483" s="8" t="str">
        <f t="shared" si="23"/>
        <v>1752Vigilancia de la salud ambiental</v>
      </c>
      <c r="E483" s="8" t="s">
        <v>317</v>
      </c>
      <c r="F483" s="8" t="s">
        <v>320</v>
      </c>
      <c r="G483" s="8" t="s">
        <v>406</v>
      </c>
      <c r="H483" s="8" t="s">
        <v>460</v>
      </c>
      <c r="I483" s="8" t="s">
        <v>469</v>
      </c>
      <c r="J483" s="8" t="s">
        <v>469</v>
      </c>
      <c r="K483" s="63" t="s">
        <v>108</v>
      </c>
      <c r="L483" s="76" t="s">
        <v>97</v>
      </c>
      <c r="M483" s="8" t="str">
        <f t="shared" si="21"/>
        <v>1752Vigilancia de la salud ambientalBOSAA. DICIEMBRE 2024</v>
      </c>
      <c r="N483" s="112">
        <f t="shared" si="24"/>
        <v>72790</v>
      </c>
      <c r="O483" s="113">
        <f t="shared" si="25"/>
        <v>0</v>
      </c>
      <c r="P483" s="83">
        <v>2</v>
      </c>
      <c r="Q483" s="83">
        <v>0</v>
      </c>
      <c r="R483" s="83">
        <v>145580</v>
      </c>
      <c r="S483" s="84">
        <v>0</v>
      </c>
      <c r="T483" s="83">
        <v>2</v>
      </c>
      <c r="U483" s="83">
        <v>0</v>
      </c>
      <c r="V483" s="83">
        <v>145580</v>
      </c>
      <c r="W483" s="91">
        <v>0</v>
      </c>
    </row>
    <row r="484" spans="2:23" ht="101.25" hidden="1" customHeight="1" x14ac:dyDescent="0.25">
      <c r="B484" s="70">
        <v>1752</v>
      </c>
      <c r="C484" s="76" t="s">
        <v>70</v>
      </c>
      <c r="D484" s="8" t="str">
        <f t="shared" si="23"/>
        <v>1752Vigilancia de la salud ambiental</v>
      </c>
      <c r="E484" s="8" t="s">
        <v>317</v>
      </c>
      <c r="F484" s="8" t="s">
        <v>320</v>
      </c>
      <c r="G484" s="8" t="s">
        <v>406</v>
      </c>
      <c r="H484" s="8" t="s">
        <v>460</v>
      </c>
      <c r="I484" s="8" t="s">
        <v>469</v>
      </c>
      <c r="J484" s="8" t="s">
        <v>469</v>
      </c>
      <c r="K484" s="76" t="s">
        <v>110</v>
      </c>
      <c r="L484" s="76" t="s">
        <v>97</v>
      </c>
      <c r="M484" s="8" t="str">
        <f t="shared" si="21"/>
        <v>1752Vigilancia de la salud ambientalKENNEDYA. DICIEMBRE 2024</v>
      </c>
      <c r="N484" s="112">
        <f t="shared" si="24"/>
        <v>72790</v>
      </c>
      <c r="O484" s="113">
        <f t="shared" si="25"/>
        <v>0</v>
      </c>
      <c r="P484" s="83">
        <v>17</v>
      </c>
      <c r="Q484" s="83">
        <v>0</v>
      </c>
      <c r="R484" s="83">
        <v>1237430</v>
      </c>
      <c r="S484" s="84">
        <v>0</v>
      </c>
      <c r="T484" s="83">
        <v>4</v>
      </c>
      <c r="U484" s="83">
        <v>0</v>
      </c>
      <c r="V484" s="83">
        <v>291160</v>
      </c>
      <c r="W484" s="91">
        <v>0</v>
      </c>
    </row>
    <row r="485" spans="2:23" ht="101.25" hidden="1" customHeight="1" x14ac:dyDescent="0.25">
      <c r="B485" s="70">
        <v>1752</v>
      </c>
      <c r="C485" s="76" t="s">
        <v>70</v>
      </c>
      <c r="D485" s="8" t="str">
        <f t="shared" si="23"/>
        <v>1752Vigilancia de la salud ambiental</v>
      </c>
      <c r="E485" s="8" t="s">
        <v>317</v>
      </c>
      <c r="F485" s="8" t="s">
        <v>320</v>
      </c>
      <c r="G485" s="8" t="s">
        <v>406</v>
      </c>
      <c r="H485" s="8" t="s">
        <v>460</v>
      </c>
      <c r="I485" s="8" t="s">
        <v>469</v>
      </c>
      <c r="J485" s="8" t="s">
        <v>469</v>
      </c>
      <c r="K485" s="76" t="s">
        <v>111</v>
      </c>
      <c r="L485" s="76" t="s">
        <v>97</v>
      </c>
      <c r="M485" s="8" t="str">
        <f t="shared" si="21"/>
        <v>1752Vigilancia de la salud ambientalPUENTE ARANDAA. DICIEMBRE 2024</v>
      </c>
      <c r="N485" s="112">
        <f t="shared" si="24"/>
        <v>72790</v>
      </c>
      <c r="O485" s="113">
        <f t="shared" si="25"/>
        <v>0</v>
      </c>
      <c r="P485" s="83">
        <v>8</v>
      </c>
      <c r="Q485" s="83">
        <v>0</v>
      </c>
      <c r="R485" s="83">
        <v>582320</v>
      </c>
      <c r="S485" s="84">
        <v>0</v>
      </c>
      <c r="T485" s="83">
        <v>8</v>
      </c>
      <c r="U485" s="83">
        <v>0</v>
      </c>
      <c r="V485" s="83">
        <v>582320</v>
      </c>
      <c r="W485" s="91">
        <v>0</v>
      </c>
    </row>
    <row r="486" spans="2:23" ht="101.25" hidden="1" customHeight="1" x14ac:dyDescent="0.25">
      <c r="B486" s="70">
        <v>1753</v>
      </c>
      <c r="C486" s="76" t="s">
        <v>70</v>
      </c>
      <c r="D486" s="8" t="str">
        <f t="shared" si="23"/>
        <v>1753Vigilancia de la salud ambiental</v>
      </c>
      <c r="E486" s="8" t="s">
        <v>317</v>
      </c>
      <c r="F486" s="8" t="s">
        <v>320</v>
      </c>
      <c r="G486" s="8" t="s">
        <v>407</v>
      </c>
      <c r="H486" s="8" t="s">
        <v>460</v>
      </c>
      <c r="I486" s="8" t="s">
        <v>469</v>
      </c>
      <c r="J486" s="8" t="s">
        <v>469</v>
      </c>
      <c r="K486" s="63" t="s">
        <v>109</v>
      </c>
      <c r="L486" s="76" t="s">
        <v>97</v>
      </c>
      <c r="M486" s="8" t="str">
        <f t="shared" si="21"/>
        <v>1753Vigilancia de la salud ambientalFONTIBONA. DICIEMBRE 2024</v>
      </c>
      <c r="N486" s="112">
        <f t="shared" si="24"/>
        <v>87348</v>
      </c>
      <c r="O486" s="113">
        <f t="shared" si="25"/>
        <v>0</v>
      </c>
      <c r="P486" s="83">
        <v>3</v>
      </c>
      <c r="Q486" s="83">
        <v>0</v>
      </c>
      <c r="R486" s="83">
        <v>262044</v>
      </c>
      <c r="S486" s="84">
        <v>0</v>
      </c>
      <c r="T486" s="83">
        <v>3</v>
      </c>
      <c r="U486" s="83">
        <v>0</v>
      </c>
      <c r="V486" s="83">
        <v>262044</v>
      </c>
      <c r="W486" s="91">
        <v>0</v>
      </c>
    </row>
    <row r="487" spans="2:23" ht="101.25" hidden="1" customHeight="1" x14ac:dyDescent="0.25">
      <c r="B487" s="70">
        <v>1753</v>
      </c>
      <c r="C487" s="76" t="s">
        <v>70</v>
      </c>
      <c r="D487" s="8" t="str">
        <f t="shared" si="23"/>
        <v>1753Vigilancia de la salud ambiental</v>
      </c>
      <c r="E487" s="8" t="s">
        <v>317</v>
      </c>
      <c r="F487" s="8" t="s">
        <v>320</v>
      </c>
      <c r="G487" s="8" t="s">
        <v>407</v>
      </c>
      <c r="H487" s="8" t="s">
        <v>460</v>
      </c>
      <c r="I487" s="8" t="s">
        <v>469</v>
      </c>
      <c r="J487" s="8" t="s">
        <v>469</v>
      </c>
      <c r="K487" s="76" t="s">
        <v>111</v>
      </c>
      <c r="L487" s="76" t="s">
        <v>97</v>
      </c>
      <c r="M487" s="8" t="str">
        <f t="shared" si="21"/>
        <v>1753Vigilancia de la salud ambientalPUENTE ARANDAA. DICIEMBRE 2024</v>
      </c>
      <c r="N487" s="112">
        <f t="shared" si="24"/>
        <v>87348</v>
      </c>
      <c r="O487" s="113">
        <f t="shared" si="25"/>
        <v>0</v>
      </c>
      <c r="P487" s="83">
        <v>2</v>
      </c>
      <c r="Q487" s="83">
        <v>0</v>
      </c>
      <c r="R487" s="83">
        <v>174696</v>
      </c>
      <c r="S487" s="84">
        <v>0</v>
      </c>
      <c r="T487" s="83">
        <v>2</v>
      </c>
      <c r="U487" s="83">
        <v>0</v>
      </c>
      <c r="V487" s="83">
        <v>174696</v>
      </c>
      <c r="W487" s="91">
        <v>0</v>
      </c>
    </row>
    <row r="488" spans="2:23" ht="101.25" hidden="1" customHeight="1" x14ac:dyDescent="0.25">
      <c r="B488" s="70">
        <v>1754</v>
      </c>
      <c r="C488" s="76" t="s">
        <v>70</v>
      </c>
      <c r="D488" s="8" t="str">
        <f t="shared" si="23"/>
        <v>1754Vigilancia de la salud ambiental</v>
      </c>
      <c r="E488" s="8" t="s">
        <v>317</v>
      </c>
      <c r="F488" s="8" t="s">
        <v>320</v>
      </c>
      <c r="G488" s="8" t="s">
        <v>408</v>
      </c>
      <c r="H488" s="8" t="s">
        <v>460</v>
      </c>
      <c r="I488" s="8" t="s">
        <v>469</v>
      </c>
      <c r="J488" s="8" t="s">
        <v>469</v>
      </c>
      <c r="K488" s="63" t="s">
        <v>108</v>
      </c>
      <c r="L488" s="76" t="s">
        <v>97</v>
      </c>
      <c r="M488" s="8" t="str">
        <f t="shared" si="21"/>
        <v>1754Vigilancia de la salud ambientalBOSAA. DICIEMBRE 2024</v>
      </c>
      <c r="N488" s="112">
        <f t="shared" si="24"/>
        <v>72790</v>
      </c>
      <c r="O488" s="113">
        <f t="shared" si="25"/>
        <v>0</v>
      </c>
      <c r="P488" s="83">
        <v>17</v>
      </c>
      <c r="Q488" s="83">
        <v>0</v>
      </c>
      <c r="R488" s="83">
        <v>1237430</v>
      </c>
      <c r="S488" s="84">
        <v>0</v>
      </c>
      <c r="T488" s="83">
        <v>17</v>
      </c>
      <c r="U488" s="83">
        <v>0</v>
      </c>
      <c r="V488" s="83">
        <v>1237430</v>
      </c>
      <c r="W488" s="91">
        <v>0</v>
      </c>
    </row>
    <row r="489" spans="2:23" ht="101.25" hidden="1" customHeight="1" x14ac:dyDescent="0.25">
      <c r="B489" s="70">
        <v>1754</v>
      </c>
      <c r="C489" s="76" t="s">
        <v>70</v>
      </c>
      <c r="D489" s="8" t="str">
        <f t="shared" si="23"/>
        <v>1754Vigilancia de la salud ambiental</v>
      </c>
      <c r="E489" s="8" t="s">
        <v>317</v>
      </c>
      <c r="F489" s="8" t="s">
        <v>320</v>
      </c>
      <c r="G489" s="8" t="s">
        <v>408</v>
      </c>
      <c r="H489" s="8" t="s">
        <v>460</v>
      </c>
      <c r="I489" s="8" t="s">
        <v>469</v>
      </c>
      <c r="J489" s="8" t="s">
        <v>469</v>
      </c>
      <c r="K489" s="76" t="s">
        <v>110</v>
      </c>
      <c r="L489" s="76" t="s">
        <v>97</v>
      </c>
      <c r="M489" s="8" t="str">
        <f t="shared" si="21"/>
        <v>1754Vigilancia de la salud ambientalKENNEDYA. DICIEMBRE 2024</v>
      </c>
      <c r="N489" s="112">
        <f t="shared" si="24"/>
        <v>72790</v>
      </c>
      <c r="O489" s="113">
        <f t="shared" si="25"/>
        <v>0</v>
      </c>
      <c r="P489" s="83">
        <v>49</v>
      </c>
      <c r="Q489" s="83">
        <v>0</v>
      </c>
      <c r="R489" s="83">
        <v>3566710</v>
      </c>
      <c r="S489" s="84">
        <v>0</v>
      </c>
      <c r="T489" s="83">
        <v>41</v>
      </c>
      <c r="U489" s="83">
        <v>0</v>
      </c>
      <c r="V489" s="83">
        <v>2984390</v>
      </c>
      <c r="W489" s="91">
        <v>0</v>
      </c>
    </row>
    <row r="490" spans="2:23" ht="101.25" hidden="1" customHeight="1" x14ac:dyDescent="0.25">
      <c r="B490" s="70">
        <v>1754</v>
      </c>
      <c r="C490" s="76" t="s">
        <v>70</v>
      </c>
      <c r="D490" s="8" t="str">
        <f t="shared" si="23"/>
        <v>1754Vigilancia de la salud ambiental</v>
      </c>
      <c r="E490" s="8" t="s">
        <v>317</v>
      </c>
      <c r="F490" s="8" t="s">
        <v>320</v>
      </c>
      <c r="G490" s="8" t="s">
        <v>408</v>
      </c>
      <c r="H490" s="8" t="s">
        <v>460</v>
      </c>
      <c r="I490" s="8" t="s">
        <v>469</v>
      </c>
      <c r="J490" s="8" t="s">
        <v>469</v>
      </c>
      <c r="K490" s="63" t="s">
        <v>109</v>
      </c>
      <c r="L490" s="76" t="s">
        <v>97</v>
      </c>
      <c r="M490" s="8" t="str">
        <f t="shared" si="21"/>
        <v>1754Vigilancia de la salud ambientalFONTIBONA. DICIEMBRE 2024</v>
      </c>
      <c r="N490" s="112">
        <f t="shared" si="24"/>
        <v>72790</v>
      </c>
      <c r="O490" s="113">
        <f t="shared" si="25"/>
        <v>0</v>
      </c>
      <c r="P490" s="83">
        <v>16</v>
      </c>
      <c r="Q490" s="83">
        <v>0</v>
      </c>
      <c r="R490" s="83">
        <v>1164640</v>
      </c>
      <c r="S490" s="84">
        <v>0</v>
      </c>
      <c r="T490" s="83">
        <v>16</v>
      </c>
      <c r="U490" s="83">
        <v>0</v>
      </c>
      <c r="V490" s="83">
        <v>1164640</v>
      </c>
      <c r="W490" s="91">
        <v>0</v>
      </c>
    </row>
    <row r="491" spans="2:23" ht="101.25" hidden="1" customHeight="1" x14ac:dyDescent="0.25">
      <c r="B491" s="70">
        <v>1754</v>
      </c>
      <c r="C491" s="76" t="s">
        <v>70</v>
      </c>
      <c r="D491" s="8" t="str">
        <f t="shared" si="23"/>
        <v>1754Vigilancia de la salud ambiental</v>
      </c>
      <c r="E491" s="8" t="s">
        <v>317</v>
      </c>
      <c r="F491" s="8" t="s">
        <v>320</v>
      </c>
      <c r="G491" s="8" t="s">
        <v>408</v>
      </c>
      <c r="H491" s="8" t="s">
        <v>460</v>
      </c>
      <c r="I491" s="8" t="s">
        <v>469</v>
      </c>
      <c r="J491" s="8" t="s">
        <v>469</v>
      </c>
      <c r="K491" s="76" t="s">
        <v>111</v>
      </c>
      <c r="L491" s="76" t="s">
        <v>97</v>
      </c>
      <c r="M491" s="8" t="str">
        <f t="shared" si="21"/>
        <v>1754Vigilancia de la salud ambientalPUENTE ARANDAA. DICIEMBRE 2024</v>
      </c>
      <c r="N491" s="112">
        <f t="shared" si="24"/>
        <v>72790</v>
      </c>
      <c r="O491" s="113">
        <f t="shared" si="25"/>
        <v>0</v>
      </c>
      <c r="P491" s="83">
        <v>28</v>
      </c>
      <c r="Q491" s="83">
        <v>0</v>
      </c>
      <c r="R491" s="83">
        <v>2038120</v>
      </c>
      <c r="S491" s="84">
        <v>0</v>
      </c>
      <c r="T491" s="83">
        <v>28</v>
      </c>
      <c r="U491" s="83">
        <v>0</v>
      </c>
      <c r="V491" s="83">
        <v>2038120</v>
      </c>
      <c r="W491" s="91">
        <v>0</v>
      </c>
    </row>
    <row r="492" spans="2:23" ht="101.25" hidden="1" customHeight="1" x14ac:dyDescent="0.25">
      <c r="B492" s="70">
        <v>1755</v>
      </c>
      <c r="C492" s="76" t="s">
        <v>70</v>
      </c>
      <c r="D492" s="8" t="str">
        <f t="shared" si="23"/>
        <v>1755Vigilancia de la salud ambiental</v>
      </c>
      <c r="E492" s="8" t="s">
        <v>317</v>
      </c>
      <c r="F492" s="8" t="s">
        <v>320</v>
      </c>
      <c r="G492" s="8" t="s">
        <v>409</v>
      </c>
      <c r="H492" s="8" t="s">
        <v>460</v>
      </c>
      <c r="I492" s="8" t="s">
        <v>469</v>
      </c>
      <c r="J492" s="8" t="s">
        <v>469</v>
      </c>
      <c r="K492" s="63" t="s">
        <v>109</v>
      </c>
      <c r="L492" s="76" t="s">
        <v>97</v>
      </c>
      <c r="M492" s="8" t="str">
        <f t="shared" si="21"/>
        <v>1755Vigilancia de la salud ambientalFONTIBONA. DICIEMBRE 2024</v>
      </c>
      <c r="N492" s="112">
        <f t="shared" si="24"/>
        <v>116464</v>
      </c>
      <c r="O492" s="113">
        <f t="shared" si="25"/>
        <v>0</v>
      </c>
      <c r="P492" s="83">
        <v>3</v>
      </c>
      <c r="Q492" s="83">
        <v>0</v>
      </c>
      <c r="R492" s="83">
        <v>349392</v>
      </c>
      <c r="S492" s="84">
        <v>0</v>
      </c>
      <c r="T492" s="83">
        <v>3</v>
      </c>
      <c r="U492" s="83">
        <v>0</v>
      </c>
      <c r="V492" s="83">
        <v>349392</v>
      </c>
      <c r="W492" s="91">
        <v>0</v>
      </c>
    </row>
    <row r="493" spans="2:23" ht="101.25" hidden="1" customHeight="1" x14ac:dyDescent="0.25">
      <c r="B493" s="70">
        <v>1755</v>
      </c>
      <c r="C493" s="76" t="s">
        <v>70</v>
      </c>
      <c r="D493" s="8" t="str">
        <f t="shared" ref="D493:D515" si="26">+B493&amp;C493</f>
        <v>1755Vigilancia de la salud ambiental</v>
      </c>
      <c r="E493" s="8" t="s">
        <v>317</v>
      </c>
      <c r="F493" s="8" t="s">
        <v>320</v>
      </c>
      <c r="G493" s="8" t="s">
        <v>409</v>
      </c>
      <c r="H493" s="8" t="s">
        <v>460</v>
      </c>
      <c r="I493" s="8" t="s">
        <v>469</v>
      </c>
      <c r="J493" s="8" t="s">
        <v>469</v>
      </c>
      <c r="K493" s="76" t="s">
        <v>111</v>
      </c>
      <c r="L493" s="76" t="s">
        <v>97</v>
      </c>
      <c r="M493" s="8" t="str">
        <f t="shared" si="21"/>
        <v>1755Vigilancia de la salud ambientalPUENTE ARANDAA. DICIEMBRE 2024</v>
      </c>
      <c r="N493" s="112">
        <f t="shared" si="24"/>
        <v>116464</v>
      </c>
      <c r="O493" s="113">
        <f t="shared" si="25"/>
        <v>0</v>
      </c>
      <c r="P493" s="83">
        <v>1</v>
      </c>
      <c r="Q493" s="83">
        <v>0</v>
      </c>
      <c r="R493" s="83">
        <v>116464</v>
      </c>
      <c r="S493" s="84">
        <v>0</v>
      </c>
      <c r="T493" s="83">
        <v>1</v>
      </c>
      <c r="U493" s="83">
        <v>0</v>
      </c>
      <c r="V493" s="83">
        <v>116464</v>
      </c>
      <c r="W493" s="91">
        <v>0</v>
      </c>
    </row>
    <row r="494" spans="2:23" ht="101.25" hidden="1" customHeight="1" x14ac:dyDescent="0.25">
      <c r="B494" s="70">
        <v>1756</v>
      </c>
      <c r="C494" s="76" t="s">
        <v>70</v>
      </c>
      <c r="D494" s="8" t="str">
        <f t="shared" si="26"/>
        <v>1756Vigilancia de la salud ambiental</v>
      </c>
      <c r="E494" s="8" t="s">
        <v>317</v>
      </c>
      <c r="F494" s="8" t="s">
        <v>320</v>
      </c>
      <c r="G494" s="8" t="s">
        <v>410</v>
      </c>
      <c r="H494" s="8" t="s">
        <v>460</v>
      </c>
      <c r="I494" s="8" t="s">
        <v>469</v>
      </c>
      <c r="J494" s="8" t="s">
        <v>469</v>
      </c>
      <c r="K494" s="76" t="s">
        <v>110</v>
      </c>
      <c r="L494" s="76" t="s">
        <v>97</v>
      </c>
      <c r="M494" s="8" t="str">
        <f t="shared" si="21"/>
        <v>1756Vigilancia de la salud ambientalKENNEDYA. DICIEMBRE 2024</v>
      </c>
      <c r="N494" s="112">
        <f t="shared" si="24"/>
        <v>58232</v>
      </c>
      <c r="O494" s="113">
        <f t="shared" si="25"/>
        <v>0</v>
      </c>
      <c r="P494" s="83">
        <v>4</v>
      </c>
      <c r="Q494" s="83">
        <v>0</v>
      </c>
      <c r="R494" s="83">
        <v>232928</v>
      </c>
      <c r="S494" s="84">
        <v>0</v>
      </c>
      <c r="T494" s="83">
        <v>3</v>
      </c>
      <c r="U494" s="83">
        <v>0</v>
      </c>
      <c r="V494" s="83">
        <v>174696</v>
      </c>
      <c r="W494" s="91">
        <v>0</v>
      </c>
    </row>
    <row r="495" spans="2:23" ht="101.25" hidden="1" customHeight="1" x14ac:dyDescent="0.25">
      <c r="B495" s="70">
        <v>1756</v>
      </c>
      <c r="C495" s="76" t="s">
        <v>70</v>
      </c>
      <c r="D495" s="8" t="str">
        <f t="shared" si="26"/>
        <v>1756Vigilancia de la salud ambiental</v>
      </c>
      <c r="E495" s="8" t="s">
        <v>317</v>
      </c>
      <c r="F495" s="8" t="s">
        <v>320</v>
      </c>
      <c r="G495" s="8" t="s">
        <v>410</v>
      </c>
      <c r="H495" s="8" t="s">
        <v>460</v>
      </c>
      <c r="I495" s="8" t="s">
        <v>469</v>
      </c>
      <c r="J495" s="8" t="s">
        <v>469</v>
      </c>
      <c r="K495" s="63" t="s">
        <v>109</v>
      </c>
      <c r="L495" s="76" t="s">
        <v>97</v>
      </c>
      <c r="M495" s="8" t="str">
        <f t="shared" si="21"/>
        <v>1756Vigilancia de la salud ambientalFONTIBONA. DICIEMBRE 2024</v>
      </c>
      <c r="N495" s="112">
        <f t="shared" si="24"/>
        <v>58232</v>
      </c>
      <c r="O495" s="113">
        <f t="shared" si="25"/>
        <v>0</v>
      </c>
      <c r="P495" s="83">
        <v>2</v>
      </c>
      <c r="Q495" s="83">
        <v>0</v>
      </c>
      <c r="R495" s="83">
        <v>116464</v>
      </c>
      <c r="S495" s="84">
        <v>0</v>
      </c>
      <c r="T495" s="83">
        <v>2</v>
      </c>
      <c r="U495" s="83">
        <v>0</v>
      </c>
      <c r="V495" s="83">
        <v>116464</v>
      </c>
      <c r="W495" s="91">
        <v>0</v>
      </c>
    </row>
    <row r="496" spans="2:23" ht="101.25" hidden="1" customHeight="1" x14ac:dyDescent="0.25">
      <c r="B496" s="70">
        <v>1756</v>
      </c>
      <c r="C496" s="76" t="s">
        <v>70</v>
      </c>
      <c r="D496" s="8" t="str">
        <f t="shared" si="26"/>
        <v>1756Vigilancia de la salud ambiental</v>
      </c>
      <c r="E496" s="8" t="s">
        <v>317</v>
      </c>
      <c r="F496" s="8" t="s">
        <v>320</v>
      </c>
      <c r="G496" s="8" t="s">
        <v>410</v>
      </c>
      <c r="H496" s="8" t="s">
        <v>460</v>
      </c>
      <c r="I496" s="8" t="s">
        <v>469</v>
      </c>
      <c r="J496" s="8" t="s">
        <v>469</v>
      </c>
      <c r="K496" s="76" t="s">
        <v>111</v>
      </c>
      <c r="L496" s="76" t="s">
        <v>97</v>
      </c>
      <c r="M496" s="8" t="str">
        <f t="shared" si="21"/>
        <v>1756Vigilancia de la salud ambientalPUENTE ARANDAA. DICIEMBRE 2024</v>
      </c>
      <c r="N496" s="112">
        <f t="shared" si="24"/>
        <v>58232</v>
      </c>
      <c r="O496" s="113">
        <f t="shared" si="25"/>
        <v>0</v>
      </c>
      <c r="P496" s="83">
        <v>1</v>
      </c>
      <c r="Q496" s="83">
        <v>0</v>
      </c>
      <c r="R496" s="83">
        <v>58232</v>
      </c>
      <c r="S496" s="84">
        <v>0</v>
      </c>
      <c r="T496" s="83">
        <v>1</v>
      </c>
      <c r="U496" s="83">
        <v>0</v>
      </c>
      <c r="V496" s="83">
        <v>58232</v>
      </c>
      <c r="W496" s="91">
        <v>0</v>
      </c>
    </row>
    <row r="497" spans="2:23" ht="101.25" hidden="1" customHeight="1" x14ac:dyDescent="0.25">
      <c r="B497" s="70">
        <v>1758</v>
      </c>
      <c r="C497" s="76" t="s">
        <v>70</v>
      </c>
      <c r="D497" s="8" t="str">
        <f t="shared" si="26"/>
        <v>1758Vigilancia de la salud ambiental</v>
      </c>
      <c r="E497" s="8" t="s">
        <v>317</v>
      </c>
      <c r="F497" s="8" t="s">
        <v>320</v>
      </c>
      <c r="G497" s="8" t="s">
        <v>411</v>
      </c>
      <c r="H497" s="8" t="s">
        <v>460</v>
      </c>
      <c r="I497" s="8" t="s">
        <v>469</v>
      </c>
      <c r="J497" s="8" t="s">
        <v>469</v>
      </c>
      <c r="K497" s="76" t="s">
        <v>110</v>
      </c>
      <c r="L497" s="76" t="s">
        <v>97</v>
      </c>
      <c r="M497" s="8" t="str">
        <f t="shared" si="21"/>
        <v>1758Vigilancia de la salud ambientalKENNEDYA. DICIEMBRE 2024</v>
      </c>
      <c r="N497" s="112">
        <f t="shared" si="24"/>
        <v>87348</v>
      </c>
      <c r="O497" s="113">
        <f t="shared" si="25"/>
        <v>0</v>
      </c>
      <c r="P497" s="83">
        <v>2</v>
      </c>
      <c r="Q497" s="83">
        <v>0</v>
      </c>
      <c r="R497" s="83">
        <v>174696</v>
      </c>
      <c r="S497" s="84">
        <v>0</v>
      </c>
      <c r="T497" s="83">
        <v>1</v>
      </c>
      <c r="U497" s="83">
        <v>0</v>
      </c>
      <c r="V497" s="83">
        <v>87348</v>
      </c>
      <c r="W497" s="91">
        <v>0</v>
      </c>
    </row>
    <row r="498" spans="2:23" ht="101.25" hidden="1" customHeight="1" x14ac:dyDescent="0.25">
      <c r="B498" s="70">
        <v>1758</v>
      </c>
      <c r="C498" s="76" t="s">
        <v>70</v>
      </c>
      <c r="D498" s="8" t="str">
        <f t="shared" si="26"/>
        <v>1758Vigilancia de la salud ambiental</v>
      </c>
      <c r="E498" s="8" t="s">
        <v>317</v>
      </c>
      <c r="F498" s="8" t="s">
        <v>320</v>
      </c>
      <c r="G498" s="8" t="s">
        <v>411</v>
      </c>
      <c r="H498" s="8" t="s">
        <v>460</v>
      </c>
      <c r="I498" s="8" t="s">
        <v>469</v>
      </c>
      <c r="J498" s="8" t="s">
        <v>469</v>
      </c>
      <c r="K498" s="63" t="s">
        <v>109</v>
      </c>
      <c r="L498" s="76" t="s">
        <v>97</v>
      </c>
      <c r="M498" s="8" t="str">
        <f t="shared" si="21"/>
        <v>1758Vigilancia de la salud ambientalFONTIBONA. DICIEMBRE 2024</v>
      </c>
      <c r="N498" s="112">
        <f t="shared" si="24"/>
        <v>87348</v>
      </c>
      <c r="O498" s="113">
        <f t="shared" si="25"/>
        <v>0</v>
      </c>
      <c r="P498" s="83">
        <v>2</v>
      </c>
      <c r="Q498" s="83">
        <v>0</v>
      </c>
      <c r="R498" s="83">
        <v>174696</v>
      </c>
      <c r="S498" s="84">
        <v>0</v>
      </c>
      <c r="T498" s="83">
        <v>2</v>
      </c>
      <c r="U498" s="83">
        <v>0</v>
      </c>
      <c r="V498" s="83">
        <v>174696</v>
      </c>
      <c r="W498" s="91">
        <v>0</v>
      </c>
    </row>
    <row r="499" spans="2:23" ht="101.25" hidden="1" customHeight="1" x14ac:dyDescent="0.25">
      <c r="B499" s="70">
        <v>1758</v>
      </c>
      <c r="C499" s="76" t="s">
        <v>70</v>
      </c>
      <c r="D499" s="8" t="str">
        <f t="shared" si="26"/>
        <v>1758Vigilancia de la salud ambiental</v>
      </c>
      <c r="E499" s="8" t="s">
        <v>317</v>
      </c>
      <c r="F499" s="8" t="s">
        <v>320</v>
      </c>
      <c r="G499" s="8" t="s">
        <v>411</v>
      </c>
      <c r="H499" s="8" t="s">
        <v>460</v>
      </c>
      <c r="I499" s="8" t="s">
        <v>469</v>
      </c>
      <c r="J499" s="8" t="s">
        <v>469</v>
      </c>
      <c r="K499" s="76" t="s">
        <v>111</v>
      </c>
      <c r="L499" s="76" t="s">
        <v>97</v>
      </c>
      <c r="M499" s="8" t="str">
        <f t="shared" si="21"/>
        <v>1758Vigilancia de la salud ambientalPUENTE ARANDAA. DICIEMBRE 2024</v>
      </c>
      <c r="N499" s="112">
        <f t="shared" si="24"/>
        <v>87348</v>
      </c>
      <c r="O499" s="113">
        <f t="shared" si="25"/>
        <v>0</v>
      </c>
      <c r="P499" s="83">
        <v>4</v>
      </c>
      <c r="Q499" s="83">
        <v>0</v>
      </c>
      <c r="R499" s="83">
        <v>349392</v>
      </c>
      <c r="S499" s="84">
        <v>0</v>
      </c>
      <c r="T499" s="83">
        <v>4</v>
      </c>
      <c r="U499" s="83">
        <v>0</v>
      </c>
      <c r="V499" s="83">
        <v>349392</v>
      </c>
      <c r="W499" s="91">
        <v>0</v>
      </c>
    </row>
    <row r="500" spans="2:23" ht="101.25" hidden="1" customHeight="1" x14ac:dyDescent="0.25">
      <c r="B500" s="70">
        <v>1759</v>
      </c>
      <c r="C500" s="76" t="s">
        <v>70</v>
      </c>
      <c r="D500" s="8" t="str">
        <f t="shared" si="26"/>
        <v>1759Vigilancia de la salud ambiental</v>
      </c>
      <c r="E500" s="8" t="s">
        <v>317</v>
      </c>
      <c r="F500" s="8" t="s">
        <v>320</v>
      </c>
      <c r="G500" s="8" t="s">
        <v>412</v>
      </c>
      <c r="H500" s="8" t="s">
        <v>460</v>
      </c>
      <c r="I500" s="8" t="s">
        <v>469</v>
      </c>
      <c r="J500" s="8" t="s">
        <v>469</v>
      </c>
      <c r="K500" s="63" t="s">
        <v>108</v>
      </c>
      <c r="L500" s="76" t="s">
        <v>97</v>
      </c>
      <c r="M500" s="8" t="str">
        <f t="shared" si="21"/>
        <v>1759Vigilancia de la salud ambientalBOSAA. DICIEMBRE 2024</v>
      </c>
      <c r="N500" s="112">
        <f t="shared" si="24"/>
        <v>58232</v>
      </c>
      <c r="O500" s="113">
        <f t="shared" si="25"/>
        <v>0</v>
      </c>
      <c r="P500" s="83">
        <v>50</v>
      </c>
      <c r="Q500" s="83">
        <v>0</v>
      </c>
      <c r="R500" s="83">
        <v>2911600</v>
      </c>
      <c r="S500" s="84">
        <v>0</v>
      </c>
      <c r="T500" s="83">
        <v>40</v>
      </c>
      <c r="U500" s="83">
        <v>0</v>
      </c>
      <c r="V500" s="83">
        <v>2329280</v>
      </c>
      <c r="W500" s="91">
        <v>0</v>
      </c>
    </row>
    <row r="501" spans="2:23" ht="101.25" hidden="1" customHeight="1" x14ac:dyDescent="0.25">
      <c r="B501" s="70">
        <v>1759</v>
      </c>
      <c r="C501" s="76" t="s">
        <v>70</v>
      </c>
      <c r="D501" s="8" t="str">
        <f t="shared" si="26"/>
        <v>1759Vigilancia de la salud ambiental</v>
      </c>
      <c r="E501" s="8" t="s">
        <v>317</v>
      </c>
      <c r="F501" s="8" t="s">
        <v>320</v>
      </c>
      <c r="G501" s="8" t="s">
        <v>412</v>
      </c>
      <c r="H501" s="8" t="s">
        <v>460</v>
      </c>
      <c r="I501" s="8" t="s">
        <v>469</v>
      </c>
      <c r="J501" s="8" t="s">
        <v>469</v>
      </c>
      <c r="K501" s="76" t="s">
        <v>110</v>
      </c>
      <c r="L501" s="76" t="s">
        <v>97</v>
      </c>
      <c r="M501" s="8" t="str">
        <f t="shared" si="21"/>
        <v>1759Vigilancia de la salud ambientalKENNEDYA. DICIEMBRE 2024</v>
      </c>
      <c r="N501" s="112">
        <f t="shared" si="24"/>
        <v>58232</v>
      </c>
      <c r="O501" s="113">
        <f t="shared" si="25"/>
        <v>0</v>
      </c>
      <c r="P501" s="83">
        <v>93</v>
      </c>
      <c r="Q501" s="83">
        <v>0</v>
      </c>
      <c r="R501" s="83">
        <v>5415576</v>
      </c>
      <c r="S501" s="84">
        <v>0</v>
      </c>
      <c r="T501" s="83">
        <v>61</v>
      </c>
      <c r="U501" s="83">
        <v>0</v>
      </c>
      <c r="V501" s="83">
        <v>3552152</v>
      </c>
      <c r="W501" s="91">
        <v>0</v>
      </c>
    </row>
    <row r="502" spans="2:23" ht="101.25" hidden="1" customHeight="1" x14ac:dyDescent="0.25">
      <c r="B502" s="70">
        <v>1759</v>
      </c>
      <c r="C502" s="76" t="s">
        <v>70</v>
      </c>
      <c r="D502" s="8" t="str">
        <f t="shared" si="26"/>
        <v>1759Vigilancia de la salud ambiental</v>
      </c>
      <c r="E502" s="8" t="s">
        <v>317</v>
      </c>
      <c r="F502" s="8" t="s">
        <v>320</v>
      </c>
      <c r="G502" s="8" t="s">
        <v>412</v>
      </c>
      <c r="H502" s="8" t="s">
        <v>460</v>
      </c>
      <c r="I502" s="8" t="s">
        <v>469</v>
      </c>
      <c r="J502" s="8" t="s">
        <v>469</v>
      </c>
      <c r="K502" s="63" t="s">
        <v>109</v>
      </c>
      <c r="L502" s="76" t="s">
        <v>97</v>
      </c>
      <c r="M502" s="8" t="str">
        <f t="shared" si="21"/>
        <v>1759Vigilancia de la salud ambientalFONTIBONA. DICIEMBRE 2024</v>
      </c>
      <c r="N502" s="112">
        <f t="shared" si="24"/>
        <v>58232</v>
      </c>
      <c r="O502" s="113">
        <f t="shared" si="25"/>
        <v>0</v>
      </c>
      <c r="P502" s="83">
        <v>43</v>
      </c>
      <c r="Q502" s="83">
        <v>0</v>
      </c>
      <c r="R502" s="83">
        <v>2503976</v>
      </c>
      <c r="S502" s="84">
        <v>0</v>
      </c>
      <c r="T502" s="83">
        <v>43</v>
      </c>
      <c r="U502" s="83">
        <v>0</v>
      </c>
      <c r="V502" s="83">
        <v>2503976</v>
      </c>
      <c r="W502" s="91">
        <v>0</v>
      </c>
    </row>
    <row r="503" spans="2:23" ht="101.25" hidden="1" customHeight="1" x14ac:dyDescent="0.25">
      <c r="B503" s="70">
        <v>1759</v>
      </c>
      <c r="C503" s="76" t="s">
        <v>70</v>
      </c>
      <c r="D503" s="8" t="str">
        <f t="shared" si="26"/>
        <v>1759Vigilancia de la salud ambiental</v>
      </c>
      <c r="E503" s="8" t="s">
        <v>317</v>
      </c>
      <c r="F503" s="8" t="s">
        <v>320</v>
      </c>
      <c r="G503" s="8" t="s">
        <v>412</v>
      </c>
      <c r="H503" s="8" t="s">
        <v>460</v>
      </c>
      <c r="I503" s="8" t="s">
        <v>469</v>
      </c>
      <c r="J503" s="8" t="s">
        <v>469</v>
      </c>
      <c r="K503" s="76" t="s">
        <v>111</v>
      </c>
      <c r="L503" s="76" t="s">
        <v>97</v>
      </c>
      <c r="M503" s="8" t="str">
        <f t="shared" si="21"/>
        <v>1759Vigilancia de la salud ambientalPUENTE ARANDAA. DICIEMBRE 2024</v>
      </c>
      <c r="N503" s="112">
        <f t="shared" si="24"/>
        <v>58232</v>
      </c>
      <c r="O503" s="113">
        <f t="shared" si="25"/>
        <v>0</v>
      </c>
      <c r="P503" s="83">
        <v>58</v>
      </c>
      <c r="Q503" s="83">
        <v>0</v>
      </c>
      <c r="R503" s="83">
        <v>3377456</v>
      </c>
      <c r="S503" s="84">
        <v>0</v>
      </c>
      <c r="T503" s="83">
        <v>49</v>
      </c>
      <c r="U503" s="83">
        <v>0</v>
      </c>
      <c r="V503" s="83">
        <v>2853368</v>
      </c>
      <c r="W503" s="91">
        <v>0</v>
      </c>
    </row>
    <row r="504" spans="2:23" ht="101.25" hidden="1" customHeight="1" x14ac:dyDescent="0.25">
      <c r="B504" s="70">
        <v>1761</v>
      </c>
      <c r="C504" s="76" t="s">
        <v>70</v>
      </c>
      <c r="D504" s="8" t="str">
        <f t="shared" si="26"/>
        <v>1761Vigilancia de la salud ambiental</v>
      </c>
      <c r="E504" s="8" t="s">
        <v>317</v>
      </c>
      <c r="F504" s="8" t="s">
        <v>320</v>
      </c>
      <c r="G504" s="8" t="s">
        <v>413</v>
      </c>
      <c r="H504" s="8" t="s">
        <v>460</v>
      </c>
      <c r="I504" s="8" t="s">
        <v>469</v>
      </c>
      <c r="J504" s="8" t="s">
        <v>469</v>
      </c>
      <c r="K504" s="63" t="s">
        <v>108</v>
      </c>
      <c r="L504" s="76" t="s">
        <v>97</v>
      </c>
      <c r="M504" s="8" t="str">
        <f t="shared" si="21"/>
        <v>1761Vigilancia de la salud ambientalBOSAA. DICIEMBRE 2024</v>
      </c>
      <c r="N504" s="112">
        <f t="shared" si="24"/>
        <v>58232</v>
      </c>
      <c r="O504" s="113">
        <f t="shared" si="25"/>
        <v>0</v>
      </c>
      <c r="P504" s="83">
        <v>4</v>
      </c>
      <c r="Q504" s="83">
        <v>0</v>
      </c>
      <c r="R504" s="83">
        <v>232928</v>
      </c>
      <c r="S504" s="84">
        <v>0</v>
      </c>
      <c r="T504" s="83">
        <v>4</v>
      </c>
      <c r="U504" s="83">
        <v>0</v>
      </c>
      <c r="V504" s="83">
        <v>232928</v>
      </c>
      <c r="W504" s="91">
        <v>0</v>
      </c>
    </row>
    <row r="505" spans="2:23" ht="101.25" hidden="1" customHeight="1" x14ac:dyDescent="0.25">
      <c r="B505" s="70">
        <v>1761</v>
      </c>
      <c r="C505" s="76" t="s">
        <v>70</v>
      </c>
      <c r="D505" s="8" t="str">
        <f t="shared" si="26"/>
        <v>1761Vigilancia de la salud ambiental</v>
      </c>
      <c r="E505" s="8" t="s">
        <v>317</v>
      </c>
      <c r="F505" s="8" t="s">
        <v>320</v>
      </c>
      <c r="G505" s="8" t="s">
        <v>413</v>
      </c>
      <c r="H505" s="8" t="s">
        <v>460</v>
      </c>
      <c r="I505" s="8" t="s">
        <v>469</v>
      </c>
      <c r="J505" s="8" t="s">
        <v>469</v>
      </c>
      <c r="K505" s="76" t="s">
        <v>110</v>
      </c>
      <c r="L505" s="76" t="s">
        <v>97</v>
      </c>
      <c r="M505" s="8" t="str">
        <f t="shared" si="21"/>
        <v>1761Vigilancia de la salud ambientalKENNEDYA. DICIEMBRE 2024</v>
      </c>
      <c r="N505" s="112">
        <f t="shared" si="24"/>
        <v>58232</v>
      </c>
      <c r="O505" s="113">
        <f t="shared" si="25"/>
        <v>0</v>
      </c>
      <c r="P505" s="83">
        <v>13</v>
      </c>
      <c r="Q505" s="83">
        <v>0</v>
      </c>
      <c r="R505" s="83">
        <v>757016</v>
      </c>
      <c r="S505" s="84">
        <v>0</v>
      </c>
      <c r="T505" s="83">
        <v>10</v>
      </c>
      <c r="U505" s="83">
        <v>0</v>
      </c>
      <c r="V505" s="83">
        <v>582320</v>
      </c>
      <c r="W505" s="91">
        <v>0</v>
      </c>
    </row>
    <row r="506" spans="2:23" ht="101.25" hidden="1" customHeight="1" x14ac:dyDescent="0.25">
      <c r="B506" s="70">
        <v>1761</v>
      </c>
      <c r="C506" s="76" t="s">
        <v>70</v>
      </c>
      <c r="D506" s="8" t="str">
        <f t="shared" si="26"/>
        <v>1761Vigilancia de la salud ambiental</v>
      </c>
      <c r="E506" s="8" t="s">
        <v>317</v>
      </c>
      <c r="F506" s="8" t="s">
        <v>320</v>
      </c>
      <c r="G506" s="8" t="s">
        <v>413</v>
      </c>
      <c r="H506" s="8" t="s">
        <v>460</v>
      </c>
      <c r="I506" s="8" t="s">
        <v>469</v>
      </c>
      <c r="J506" s="8" t="s">
        <v>469</v>
      </c>
      <c r="K506" s="63" t="s">
        <v>109</v>
      </c>
      <c r="L506" s="76" t="s">
        <v>97</v>
      </c>
      <c r="M506" s="8" t="str">
        <f t="shared" si="21"/>
        <v>1761Vigilancia de la salud ambientalFONTIBONA. DICIEMBRE 2024</v>
      </c>
      <c r="N506" s="112">
        <f t="shared" si="24"/>
        <v>58232</v>
      </c>
      <c r="O506" s="113">
        <f t="shared" si="25"/>
        <v>0</v>
      </c>
      <c r="P506" s="83">
        <v>4</v>
      </c>
      <c r="Q506" s="83">
        <v>0</v>
      </c>
      <c r="R506" s="83">
        <v>232928</v>
      </c>
      <c r="S506" s="84">
        <v>0</v>
      </c>
      <c r="T506" s="83">
        <v>4</v>
      </c>
      <c r="U506" s="83">
        <v>0</v>
      </c>
      <c r="V506" s="83">
        <v>232928</v>
      </c>
      <c r="W506" s="91">
        <v>0</v>
      </c>
    </row>
    <row r="507" spans="2:23" ht="101.25" hidden="1" customHeight="1" x14ac:dyDescent="0.25">
      <c r="B507" s="70">
        <v>1761</v>
      </c>
      <c r="C507" s="76" t="s">
        <v>70</v>
      </c>
      <c r="D507" s="8" t="str">
        <f t="shared" si="26"/>
        <v>1761Vigilancia de la salud ambiental</v>
      </c>
      <c r="E507" s="8" t="s">
        <v>317</v>
      </c>
      <c r="F507" s="8" t="s">
        <v>320</v>
      </c>
      <c r="G507" s="8" t="s">
        <v>413</v>
      </c>
      <c r="H507" s="8" t="s">
        <v>460</v>
      </c>
      <c r="I507" s="8" t="s">
        <v>469</v>
      </c>
      <c r="J507" s="8" t="s">
        <v>469</v>
      </c>
      <c r="K507" s="76" t="s">
        <v>111</v>
      </c>
      <c r="L507" s="76" t="s">
        <v>97</v>
      </c>
      <c r="M507" s="8" t="str">
        <f t="shared" si="21"/>
        <v>1761Vigilancia de la salud ambientalPUENTE ARANDAA. DICIEMBRE 2024</v>
      </c>
      <c r="N507" s="112">
        <f t="shared" si="24"/>
        <v>58232</v>
      </c>
      <c r="O507" s="113">
        <f t="shared" si="25"/>
        <v>0</v>
      </c>
      <c r="P507" s="83">
        <v>8</v>
      </c>
      <c r="Q507" s="83">
        <v>0</v>
      </c>
      <c r="R507" s="83">
        <v>465856</v>
      </c>
      <c r="S507" s="84">
        <v>0</v>
      </c>
      <c r="T507" s="83">
        <v>8</v>
      </c>
      <c r="U507" s="83">
        <v>0</v>
      </c>
      <c r="V507" s="83">
        <v>465856</v>
      </c>
      <c r="W507" s="91">
        <v>0</v>
      </c>
    </row>
    <row r="508" spans="2:23" ht="101.25" hidden="1" customHeight="1" x14ac:dyDescent="0.25">
      <c r="B508" s="70">
        <v>1762</v>
      </c>
      <c r="C508" s="76" t="s">
        <v>70</v>
      </c>
      <c r="D508" s="8" t="str">
        <f t="shared" si="26"/>
        <v>1762Vigilancia de la salud ambiental</v>
      </c>
      <c r="E508" s="8" t="s">
        <v>317</v>
      </c>
      <c r="F508" s="8" t="s">
        <v>320</v>
      </c>
      <c r="G508" s="8" t="s">
        <v>414</v>
      </c>
      <c r="H508" s="8" t="s">
        <v>460</v>
      </c>
      <c r="I508" s="8" t="s">
        <v>469</v>
      </c>
      <c r="J508" s="8" t="s">
        <v>469</v>
      </c>
      <c r="K508" s="63" t="s">
        <v>108</v>
      </c>
      <c r="L508" s="76" t="s">
        <v>97</v>
      </c>
      <c r="M508" s="8" t="str">
        <f t="shared" si="21"/>
        <v>1762Vigilancia de la salud ambientalBOSAA. DICIEMBRE 2024</v>
      </c>
      <c r="N508" s="112">
        <f t="shared" si="24"/>
        <v>87348</v>
      </c>
      <c r="O508" s="113">
        <f t="shared" si="25"/>
        <v>0</v>
      </c>
      <c r="P508" s="83">
        <v>5</v>
      </c>
      <c r="Q508" s="83">
        <v>0</v>
      </c>
      <c r="R508" s="83">
        <v>436740</v>
      </c>
      <c r="S508" s="84">
        <v>0</v>
      </c>
      <c r="T508" s="83">
        <v>5</v>
      </c>
      <c r="U508" s="83">
        <v>0</v>
      </c>
      <c r="V508" s="83">
        <v>436740</v>
      </c>
      <c r="W508" s="91">
        <v>0</v>
      </c>
    </row>
    <row r="509" spans="2:23" ht="101.25" hidden="1" customHeight="1" x14ac:dyDescent="0.25">
      <c r="B509" s="70">
        <v>1762</v>
      </c>
      <c r="C509" s="76" t="s">
        <v>70</v>
      </c>
      <c r="D509" s="8" t="str">
        <f t="shared" si="26"/>
        <v>1762Vigilancia de la salud ambiental</v>
      </c>
      <c r="E509" s="8" t="s">
        <v>317</v>
      </c>
      <c r="F509" s="8" t="s">
        <v>320</v>
      </c>
      <c r="G509" s="8" t="s">
        <v>414</v>
      </c>
      <c r="H509" s="8" t="s">
        <v>460</v>
      </c>
      <c r="I509" s="8" t="s">
        <v>469</v>
      </c>
      <c r="J509" s="8" t="s">
        <v>469</v>
      </c>
      <c r="K509" s="76" t="s">
        <v>110</v>
      </c>
      <c r="L509" s="76" t="s">
        <v>97</v>
      </c>
      <c r="M509" s="8" t="str">
        <f t="shared" si="21"/>
        <v>1762Vigilancia de la salud ambientalKENNEDYA. DICIEMBRE 2024</v>
      </c>
      <c r="N509" s="112">
        <f t="shared" si="24"/>
        <v>87348</v>
      </c>
      <c r="O509" s="113">
        <f t="shared" si="25"/>
        <v>0</v>
      </c>
      <c r="P509" s="83">
        <v>3</v>
      </c>
      <c r="Q509" s="83">
        <v>0</v>
      </c>
      <c r="R509" s="83">
        <v>262044</v>
      </c>
      <c r="S509" s="84">
        <v>0</v>
      </c>
      <c r="T509" s="83">
        <v>3</v>
      </c>
      <c r="U509" s="83">
        <v>0</v>
      </c>
      <c r="V509" s="83">
        <v>262044</v>
      </c>
      <c r="W509" s="91">
        <v>0</v>
      </c>
    </row>
    <row r="510" spans="2:23" ht="101.25" hidden="1" customHeight="1" x14ac:dyDescent="0.25">
      <c r="B510" s="70">
        <v>1762</v>
      </c>
      <c r="C510" s="76" t="s">
        <v>70</v>
      </c>
      <c r="D510" s="8" t="str">
        <f t="shared" si="26"/>
        <v>1762Vigilancia de la salud ambiental</v>
      </c>
      <c r="E510" s="8" t="s">
        <v>317</v>
      </c>
      <c r="F510" s="8" t="s">
        <v>320</v>
      </c>
      <c r="G510" s="8" t="s">
        <v>414</v>
      </c>
      <c r="H510" s="8" t="s">
        <v>460</v>
      </c>
      <c r="I510" s="8" t="s">
        <v>469</v>
      </c>
      <c r="J510" s="8" t="s">
        <v>469</v>
      </c>
      <c r="K510" s="63" t="s">
        <v>109</v>
      </c>
      <c r="L510" s="76" t="s">
        <v>97</v>
      </c>
      <c r="M510" s="8" t="str">
        <f t="shared" si="21"/>
        <v>1762Vigilancia de la salud ambientalFONTIBONA. DICIEMBRE 2024</v>
      </c>
      <c r="N510" s="112">
        <f t="shared" si="24"/>
        <v>87348</v>
      </c>
      <c r="O510" s="113">
        <f t="shared" si="25"/>
        <v>0</v>
      </c>
      <c r="P510" s="83">
        <v>1</v>
      </c>
      <c r="Q510" s="83">
        <v>0</v>
      </c>
      <c r="R510" s="83">
        <v>87348</v>
      </c>
      <c r="S510" s="84">
        <v>0</v>
      </c>
      <c r="T510" s="83">
        <v>1</v>
      </c>
      <c r="U510" s="83">
        <v>0</v>
      </c>
      <c r="V510" s="83">
        <v>87348</v>
      </c>
      <c r="W510" s="91">
        <v>0</v>
      </c>
    </row>
    <row r="511" spans="2:23" ht="101.25" hidden="1" customHeight="1" x14ac:dyDescent="0.25">
      <c r="B511" s="70">
        <v>1762</v>
      </c>
      <c r="C511" s="76" t="s">
        <v>70</v>
      </c>
      <c r="D511" s="8" t="str">
        <f t="shared" si="26"/>
        <v>1762Vigilancia de la salud ambiental</v>
      </c>
      <c r="E511" s="8" t="s">
        <v>317</v>
      </c>
      <c r="F511" s="8" t="s">
        <v>320</v>
      </c>
      <c r="G511" s="8" t="s">
        <v>414</v>
      </c>
      <c r="H511" s="8" t="s">
        <v>460</v>
      </c>
      <c r="I511" s="8" t="s">
        <v>469</v>
      </c>
      <c r="J511" s="8" t="s">
        <v>469</v>
      </c>
      <c r="K511" s="76" t="s">
        <v>111</v>
      </c>
      <c r="L511" s="76" t="s">
        <v>97</v>
      </c>
      <c r="M511" s="8" t="str">
        <f t="shared" si="21"/>
        <v>1762Vigilancia de la salud ambientalPUENTE ARANDAA. DICIEMBRE 2024</v>
      </c>
      <c r="N511" s="112">
        <f t="shared" si="24"/>
        <v>87348</v>
      </c>
      <c r="O511" s="113">
        <f t="shared" si="25"/>
        <v>0</v>
      </c>
      <c r="P511" s="90">
        <v>1</v>
      </c>
      <c r="Q511" s="83">
        <v>0</v>
      </c>
      <c r="R511" s="83">
        <v>87348</v>
      </c>
      <c r="S511" s="84">
        <v>0</v>
      </c>
      <c r="T511" s="83">
        <v>1</v>
      </c>
      <c r="U511" s="83">
        <v>0</v>
      </c>
      <c r="V511" s="83">
        <v>87348</v>
      </c>
      <c r="W511" s="91">
        <v>0</v>
      </c>
    </row>
    <row r="512" spans="2:23" ht="101.25" hidden="1" customHeight="1" x14ac:dyDescent="0.25">
      <c r="B512" s="70">
        <v>1771</v>
      </c>
      <c r="C512" s="76" t="s">
        <v>70</v>
      </c>
      <c r="D512" s="8" t="str">
        <f t="shared" si="26"/>
        <v>1771Vigilancia de la salud ambiental</v>
      </c>
      <c r="E512" s="8" t="s">
        <v>317</v>
      </c>
      <c r="F512" s="8" t="s">
        <v>322</v>
      </c>
      <c r="G512" s="8" t="s">
        <v>415</v>
      </c>
      <c r="H512" s="8" t="s">
        <v>460</v>
      </c>
      <c r="I512" s="8" t="s">
        <v>469</v>
      </c>
      <c r="J512" s="8" t="s">
        <v>469</v>
      </c>
      <c r="K512" s="63" t="s">
        <v>108</v>
      </c>
      <c r="L512" s="76" t="s">
        <v>97</v>
      </c>
      <c r="M512" s="8" t="str">
        <f t="shared" si="21"/>
        <v>1771Vigilancia de la salud ambientalBOSAA. DICIEMBRE 2024</v>
      </c>
      <c r="N512" s="112">
        <f t="shared" si="24"/>
        <v>100785</v>
      </c>
      <c r="O512" s="113">
        <f t="shared" si="25"/>
        <v>0</v>
      </c>
      <c r="P512" s="83">
        <v>1</v>
      </c>
      <c r="Q512" s="83">
        <v>0</v>
      </c>
      <c r="R512" s="83">
        <v>100785</v>
      </c>
      <c r="S512" s="84">
        <v>0</v>
      </c>
      <c r="T512" s="83">
        <v>1</v>
      </c>
      <c r="U512" s="83">
        <v>0</v>
      </c>
      <c r="V512" s="83">
        <v>100785</v>
      </c>
      <c r="W512" s="91">
        <v>0</v>
      </c>
    </row>
    <row r="513" spans="2:23" ht="101.25" hidden="1" customHeight="1" x14ac:dyDescent="0.25">
      <c r="B513" s="70">
        <v>1771</v>
      </c>
      <c r="C513" s="76" t="s">
        <v>70</v>
      </c>
      <c r="D513" s="8" t="str">
        <f t="shared" si="26"/>
        <v>1771Vigilancia de la salud ambiental</v>
      </c>
      <c r="E513" s="8" t="s">
        <v>317</v>
      </c>
      <c r="F513" s="8" t="s">
        <v>322</v>
      </c>
      <c r="G513" s="8" t="s">
        <v>415</v>
      </c>
      <c r="H513" s="8" t="s">
        <v>460</v>
      </c>
      <c r="I513" s="8" t="s">
        <v>469</v>
      </c>
      <c r="J513" s="8" t="s">
        <v>469</v>
      </c>
      <c r="K513" s="76" t="s">
        <v>110</v>
      </c>
      <c r="L513" s="76" t="s">
        <v>97</v>
      </c>
      <c r="M513" s="8" t="str">
        <f t="shared" si="21"/>
        <v>1771Vigilancia de la salud ambientalKENNEDYA. DICIEMBRE 2024</v>
      </c>
      <c r="N513" s="112">
        <f t="shared" si="24"/>
        <v>100785</v>
      </c>
      <c r="O513" s="113">
        <f t="shared" si="25"/>
        <v>0</v>
      </c>
      <c r="P513" s="83">
        <v>1</v>
      </c>
      <c r="Q513" s="83">
        <v>0</v>
      </c>
      <c r="R513" s="83">
        <v>100785</v>
      </c>
      <c r="S513" s="84">
        <v>0</v>
      </c>
      <c r="T513" s="83">
        <v>1</v>
      </c>
      <c r="U513" s="83">
        <v>0</v>
      </c>
      <c r="V513" s="83">
        <v>100785</v>
      </c>
      <c r="W513" s="91">
        <v>0</v>
      </c>
    </row>
    <row r="514" spans="2:23" ht="101.25" hidden="1" customHeight="1" x14ac:dyDescent="0.25">
      <c r="B514" s="70">
        <v>1771</v>
      </c>
      <c r="C514" s="76" t="s">
        <v>70</v>
      </c>
      <c r="D514" s="8" t="str">
        <f t="shared" si="26"/>
        <v>1771Vigilancia de la salud ambiental</v>
      </c>
      <c r="E514" s="8" t="s">
        <v>317</v>
      </c>
      <c r="F514" s="8" t="s">
        <v>322</v>
      </c>
      <c r="G514" s="8" t="s">
        <v>415</v>
      </c>
      <c r="H514" s="8" t="s">
        <v>460</v>
      </c>
      <c r="I514" s="8" t="s">
        <v>469</v>
      </c>
      <c r="J514" s="8" t="s">
        <v>469</v>
      </c>
      <c r="K514" s="63" t="s">
        <v>109</v>
      </c>
      <c r="L514" s="76" t="s">
        <v>97</v>
      </c>
      <c r="M514" s="8" t="str">
        <f t="shared" si="21"/>
        <v>1771Vigilancia de la salud ambientalFONTIBONA. DICIEMBRE 2024</v>
      </c>
      <c r="N514" s="112">
        <f t="shared" si="24"/>
        <v>100785</v>
      </c>
      <c r="O514" s="113">
        <f t="shared" si="25"/>
        <v>0</v>
      </c>
      <c r="P514" s="83">
        <v>1</v>
      </c>
      <c r="Q514" s="83">
        <v>0</v>
      </c>
      <c r="R514" s="83">
        <v>100785</v>
      </c>
      <c r="S514" s="84">
        <v>0</v>
      </c>
      <c r="T514" s="83">
        <v>1</v>
      </c>
      <c r="U514" s="83">
        <v>0</v>
      </c>
      <c r="V514" s="83">
        <v>100785</v>
      </c>
      <c r="W514" s="91">
        <v>0</v>
      </c>
    </row>
    <row r="515" spans="2:23" ht="101.25" hidden="1" customHeight="1" x14ac:dyDescent="0.25">
      <c r="B515" s="70">
        <v>1771</v>
      </c>
      <c r="C515" s="76" t="s">
        <v>70</v>
      </c>
      <c r="D515" s="8" t="str">
        <f t="shared" si="26"/>
        <v>1771Vigilancia de la salud ambiental</v>
      </c>
      <c r="E515" s="8" t="s">
        <v>317</v>
      </c>
      <c r="F515" s="8" t="s">
        <v>322</v>
      </c>
      <c r="G515" s="8" t="s">
        <v>415</v>
      </c>
      <c r="H515" s="8" t="s">
        <v>460</v>
      </c>
      <c r="I515" s="8" t="s">
        <v>469</v>
      </c>
      <c r="J515" s="8" t="s">
        <v>469</v>
      </c>
      <c r="K515" s="76" t="s">
        <v>111</v>
      </c>
      <c r="L515" s="76" t="s">
        <v>97</v>
      </c>
      <c r="M515" s="8" t="str">
        <f t="shared" ref="M515:M578" si="27">+D515&amp;K515&amp;L515</f>
        <v>1771Vigilancia de la salud ambientalPUENTE ARANDAA. DICIEMBRE 2024</v>
      </c>
      <c r="N515" s="112">
        <f t="shared" si="24"/>
        <v>100785</v>
      </c>
      <c r="O515" s="113">
        <f t="shared" si="25"/>
        <v>0</v>
      </c>
      <c r="P515" s="83">
        <v>1</v>
      </c>
      <c r="Q515" s="83">
        <v>0</v>
      </c>
      <c r="R515" s="83">
        <v>100785</v>
      </c>
      <c r="S515" s="84">
        <v>0</v>
      </c>
      <c r="T515" s="83">
        <v>1</v>
      </c>
      <c r="U515" s="83">
        <v>0</v>
      </c>
      <c r="V515" s="83">
        <v>100785</v>
      </c>
      <c r="W515" s="91">
        <v>0</v>
      </c>
    </row>
    <row r="516" spans="2:23" ht="101.25" hidden="1" customHeight="1" x14ac:dyDescent="0.25">
      <c r="B516" s="70">
        <v>1777</v>
      </c>
      <c r="C516" s="76" t="s">
        <v>70</v>
      </c>
      <c r="D516" s="8" t="str">
        <f t="shared" ref="D516:D579" si="28">+B516&amp;C516</f>
        <v>1777Vigilancia de la salud ambiental</v>
      </c>
      <c r="E516" s="8" t="s">
        <v>317</v>
      </c>
      <c r="F516" s="8" t="s">
        <v>320</v>
      </c>
      <c r="G516" s="8" t="s">
        <v>416</v>
      </c>
      <c r="H516" s="8" t="s">
        <v>460</v>
      </c>
      <c r="I516" s="8" t="s">
        <v>469</v>
      </c>
      <c r="J516" s="8" t="s">
        <v>469</v>
      </c>
      <c r="K516" s="63" t="s">
        <v>108</v>
      </c>
      <c r="L516" s="76" t="s">
        <v>97</v>
      </c>
      <c r="M516" s="8" t="str">
        <f t="shared" si="27"/>
        <v>1777Vigilancia de la salud ambientalBOSAA. DICIEMBRE 2024</v>
      </c>
      <c r="N516" s="112">
        <f t="shared" si="24"/>
        <v>1</v>
      </c>
      <c r="O516" s="113">
        <f t="shared" si="25"/>
        <v>0</v>
      </c>
      <c r="P516" s="83">
        <v>4448</v>
      </c>
      <c r="Q516" s="83">
        <v>0</v>
      </c>
      <c r="R516" s="83">
        <v>4448</v>
      </c>
      <c r="S516" s="84">
        <v>0</v>
      </c>
      <c r="T516" s="83">
        <v>0</v>
      </c>
      <c r="U516" s="83">
        <v>0</v>
      </c>
      <c r="V516" s="83">
        <v>0</v>
      </c>
      <c r="W516" s="91">
        <v>0</v>
      </c>
    </row>
    <row r="517" spans="2:23" ht="101.25" hidden="1" customHeight="1" x14ac:dyDescent="0.25">
      <c r="B517" s="70">
        <v>1777</v>
      </c>
      <c r="C517" s="76" t="s">
        <v>70</v>
      </c>
      <c r="D517" s="8" t="str">
        <f t="shared" si="28"/>
        <v>1777Vigilancia de la salud ambiental</v>
      </c>
      <c r="E517" s="8" t="s">
        <v>317</v>
      </c>
      <c r="F517" s="8" t="s">
        <v>320</v>
      </c>
      <c r="G517" s="8" t="s">
        <v>416</v>
      </c>
      <c r="H517" s="8" t="s">
        <v>460</v>
      </c>
      <c r="I517" s="8" t="s">
        <v>469</v>
      </c>
      <c r="J517" s="8" t="s">
        <v>469</v>
      </c>
      <c r="K517" s="76" t="s">
        <v>110</v>
      </c>
      <c r="L517" s="76" t="s">
        <v>97</v>
      </c>
      <c r="M517" s="8" t="str">
        <f t="shared" si="27"/>
        <v>1777Vigilancia de la salud ambientalKENNEDYA. DICIEMBRE 2024</v>
      </c>
      <c r="N517" s="112">
        <f t="shared" si="24"/>
        <v>1</v>
      </c>
      <c r="O517" s="113">
        <f t="shared" si="25"/>
        <v>0</v>
      </c>
      <c r="P517" s="83">
        <v>6652</v>
      </c>
      <c r="Q517" s="83">
        <v>0</v>
      </c>
      <c r="R517" s="83">
        <v>6652</v>
      </c>
      <c r="S517" s="84">
        <v>0</v>
      </c>
      <c r="T517" s="83">
        <v>0</v>
      </c>
      <c r="U517" s="83">
        <v>0</v>
      </c>
      <c r="V517" s="83">
        <v>0</v>
      </c>
      <c r="W517" s="91">
        <v>0</v>
      </c>
    </row>
    <row r="518" spans="2:23" ht="101.25" hidden="1" customHeight="1" x14ac:dyDescent="0.25">
      <c r="B518" s="70">
        <v>1777</v>
      </c>
      <c r="C518" s="76" t="s">
        <v>70</v>
      </c>
      <c r="D518" s="8" t="str">
        <f t="shared" si="28"/>
        <v>1777Vigilancia de la salud ambiental</v>
      </c>
      <c r="E518" s="8" t="s">
        <v>317</v>
      </c>
      <c r="F518" s="8" t="s">
        <v>320</v>
      </c>
      <c r="G518" s="8" t="s">
        <v>416</v>
      </c>
      <c r="H518" s="8" t="s">
        <v>460</v>
      </c>
      <c r="I518" s="8" t="s">
        <v>469</v>
      </c>
      <c r="J518" s="8" t="s">
        <v>469</v>
      </c>
      <c r="K518" s="63" t="s">
        <v>109</v>
      </c>
      <c r="L518" s="76" t="s">
        <v>97</v>
      </c>
      <c r="M518" s="8" t="str">
        <f t="shared" si="27"/>
        <v>1777Vigilancia de la salud ambientalFONTIBONA. DICIEMBRE 2024</v>
      </c>
      <c r="N518" s="112">
        <f t="shared" si="24"/>
        <v>1</v>
      </c>
      <c r="O518" s="113">
        <f t="shared" si="25"/>
        <v>0</v>
      </c>
      <c r="P518" s="83">
        <v>14534</v>
      </c>
      <c r="Q518" s="83">
        <v>0</v>
      </c>
      <c r="R518" s="83">
        <v>14534</v>
      </c>
      <c r="S518" s="84">
        <v>0</v>
      </c>
      <c r="T518" s="83">
        <v>0</v>
      </c>
      <c r="U518" s="83">
        <v>0</v>
      </c>
      <c r="V518" s="83">
        <v>0</v>
      </c>
      <c r="W518" s="91">
        <v>0</v>
      </c>
    </row>
    <row r="519" spans="2:23" ht="101.25" hidden="1" customHeight="1" x14ac:dyDescent="0.25">
      <c r="B519" s="70">
        <v>1777</v>
      </c>
      <c r="C519" s="76" t="s">
        <v>70</v>
      </c>
      <c r="D519" s="8" t="str">
        <f t="shared" si="28"/>
        <v>1777Vigilancia de la salud ambiental</v>
      </c>
      <c r="E519" s="8" t="s">
        <v>317</v>
      </c>
      <c r="F519" s="8" t="s">
        <v>320</v>
      </c>
      <c r="G519" s="8" t="s">
        <v>416</v>
      </c>
      <c r="H519" s="8" t="s">
        <v>460</v>
      </c>
      <c r="I519" s="8" t="s">
        <v>469</v>
      </c>
      <c r="J519" s="8" t="s">
        <v>469</v>
      </c>
      <c r="K519" s="76" t="s">
        <v>111</v>
      </c>
      <c r="L519" s="76" t="s">
        <v>97</v>
      </c>
      <c r="M519" s="8" t="str">
        <f t="shared" si="27"/>
        <v>1777Vigilancia de la salud ambientalPUENTE ARANDAA. DICIEMBRE 2024</v>
      </c>
      <c r="N519" s="112">
        <f t="shared" si="24"/>
        <v>1</v>
      </c>
      <c r="O519" s="113">
        <f t="shared" si="25"/>
        <v>0</v>
      </c>
      <c r="P519" s="83">
        <v>13416</v>
      </c>
      <c r="Q519" s="83">
        <v>0</v>
      </c>
      <c r="R519" s="83">
        <v>13416</v>
      </c>
      <c r="S519" s="84">
        <v>0</v>
      </c>
      <c r="T519" s="83">
        <v>0</v>
      </c>
      <c r="U519" s="83">
        <v>0</v>
      </c>
      <c r="V519" s="83">
        <v>0</v>
      </c>
      <c r="W519" s="91">
        <v>0</v>
      </c>
    </row>
    <row r="520" spans="2:23" ht="101.25" hidden="1" customHeight="1" x14ac:dyDescent="0.25">
      <c r="B520" s="70">
        <v>1780</v>
      </c>
      <c r="C520" s="76" t="s">
        <v>70</v>
      </c>
      <c r="D520" s="8" t="str">
        <f t="shared" si="28"/>
        <v>1780Vigilancia de la salud ambiental</v>
      </c>
      <c r="E520" s="8" t="s">
        <v>317</v>
      </c>
      <c r="F520" s="8" t="s">
        <v>323</v>
      </c>
      <c r="G520" s="8" t="s">
        <v>417</v>
      </c>
      <c r="H520" s="8" t="s">
        <v>460</v>
      </c>
      <c r="I520" s="8" t="s">
        <v>469</v>
      </c>
      <c r="J520" s="8" t="s">
        <v>469</v>
      </c>
      <c r="K520" s="76" t="s">
        <v>110</v>
      </c>
      <c r="L520" s="76" t="s">
        <v>97</v>
      </c>
      <c r="M520" s="8" t="str">
        <f t="shared" si="27"/>
        <v>1780Vigilancia de la salud ambientalKENNEDYA. DICIEMBRE 2024</v>
      </c>
      <c r="N520" s="112">
        <f t="shared" si="24"/>
        <v>1</v>
      </c>
      <c r="O520" s="113">
        <f t="shared" si="25"/>
        <v>0</v>
      </c>
      <c r="P520" s="83">
        <v>10062</v>
      </c>
      <c r="Q520" s="83">
        <v>0</v>
      </c>
      <c r="R520" s="83">
        <v>10062</v>
      </c>
      <c r="S520" s="84">
        <v>0</v>
      </c>
      <c r="T520" s="83">
        <v>0</v>
      </c>
      <c r="U520" s="83">
        <v>0</v>
      </c>
      <c r="V520" s="83">
        <v>0</v>
      </c>
      <c r="W520" s="91">
        <v>0</v>
      </c>
    </row>
    <row r="521" spans="2:23" ht="101.25" hidden="1" customHeight="1" x14ac:dyDescent="0.25">
      <c r="B521" s="70">
        <v>1780</v>
      </c>
      <c r="C521" s="76" t="s">
        <v>70</v>
      </c>
      <c r="D521" s="8" t="str">
        <f t="shared" si="28"/>
        <v>1780Vigilancia de la salud ambiental</v>
      </c>
      <c r="E521" s="8" t="s">
        <v>317</v>
      </c>
      <c r="F521" s="8" t="s">
        <v>323</v>
      </c>
      <c r="G521" s="8" t="s">
        <v>417</v>
      </c>
      <c r="H521" s="8" t="s">
        <v>460</v>
      </c>
      <c r="I521" s="8" t="s">
        <v>469</v>
      </c>
      <c r="J521" s="8" t="s">
        <v>469</v>
      </c>
      <c r="K521" s="63" t="s">
        <v>109</v>
      </c>
      <c r="L521" s="76" t="s">
        <v>97</v>
      </c>
      <c r="M521" s="8" t="str">
        <f t="shared" si="27"/>
        <v>1780Vigilancia de la salud ambientalFONTIBONA. DICIEMBRE 2024</v>
      </c>
      <c r="N521" s="112">
        <f t="shared" si="24"/>
        <v>1</v>
      </c>
      <c r="O521" s="113">
        <f t="shared" si="25"/>
        <v>0</v>
      </c>
      <c r="P521" s="83">
        <v>14550</v>
      </c>
      <c r="Q521" s="83">
        <v>0</v>
      </c>
      <c r="R521" s="83">
        <v>14550</v>
      </c>
      <c r="S521" s="84">
        <v>0</v>
      </c>
      <c r="T521" s="83">
        <v>0</v>
      </c>
      <c r="U521" s="83">
        <v>0</v>
      </c>
      <c r="V521" s="83">
        <v>0</v>
      </c>
      <c r="W521" s="91">
        <v>0</v>
      </c>
    </row>
    <row r="522" spans="2:23" ht="101.25" hidden="1" customHeight="1" x14ac:dyDescent="0.25">
      <c r="B522" s="70">
        <v>1780</v>
      </c>
      <c r="C522" s="76" t="s">
        <v>70</v>
      </c>
      <c r="D522" s="8" t="str">
        <f t="shared" si="28"/>
        <v>1780Vigilancia de la salud ambiental</v>
      </c>
      <c r="E522" s="8" t="s">
        <v>317</v>
      </c>
      <c r="F522" s="8" t="s">
        <v>323</v>
      </c>
      <c r="G522" s="8" t="s">
        <v>417</v>
      </c>
      <c r="H522" s="8" t="s">
        <v>460</v>
      </c>
      <c r="I522" s="8" t="s">
        <v>469</v>
      </c>
      <c r="J522" s="8" t="s">
        <v>469</v>
      </c>
      <c r="K522" s="76" t="s">
        <v>111</v>
      </c>
      <c r="L522" s="76" t="s">
        <v>97</v>
      </c>
      <c r="M522" s="8" t="str">
        <f t="shared" si="27"/>
        <v>1780Vigilancia de la salud ambientalPUENTE ARANDAA. DICIEMBRE 2024</v>
      </c>
      <c r="N522" s="112">
        <f t="shared" si="24"/>
        <v>1</v>
      </c>
      <c r="O522" s="113">
        <f t="shared" si="25"/>
        <v>0</v>
      </c>
      <c r="P522" s="83">
        <v>6708</v>
      </c>
      <c r="Q522" s="83">
        <v>0</v>
      </c>
      <c r="R522" s="83">
        <v>6708</v>
      </c>
      <c r="S522" s="84">
        <v>0</v>
      </c>
      <c r="T522" s="83">
        <v>0</v>
      </c>
      <c r="U522" s="83">
        <v>0</v>
      </c>
      <c r="V522" s="83">
        <v>0</v>
      </c>
      <c r="W522" s="91">
        <v>0</v>
      </c>
    </row>
    <row r="523" spans="2:23" ht="101.25" hidden="1" customHeight="1" x14ac:dyDescent="0.25">
      <c r="B523" s="70">
        <v>1864</v>
      </c>
      <c r="C523" s="76" t="s">
        <v>70</v>
      </c>
      <c r="D523" s="8" t="str">
        <f t="shared" si="28"/>
        <v>1864Vigilancia de la salud ambiental</v>
      </c>
      <c r="E523" s="8" t="s">
        <v>317</v>
      </c>
      <c r="F523" s="8" t="s">
        <v>323</v>
      </c>
      <c r="G523" s="8" t="s">
        <v>418</v>
      </c>
      <c r="H523" s="8" t="s">
        <v>468</v>
      </c>
      <c r="I523" s="8" t="s">
        <v>469</v>
      </c>
      <c r="J523" s="8" t="s">
        <v>469</v>
      </c>
      <c r="K523" s="63" t="s">
        <v>108</v>
      </c>
      <c r="L523" s="76" t="s">
        <v>97</v>
      </c>
      <c r="M523" s="8" t="str">
        <f t="shared" si="27"/>
        <v>1864Vigilancia de la salud ambientalBOSAA. DICIEMBRE 2024</v>
      </c>
      <c r="N523" s="112">
        <f t="shared" si="24"/>
        <v>87348</v>
      </c>
      <c r="O523" s="113">
        <f t="shared" si="25"/>
        <v>0</v>
      </c>
      <c r="P523" s="83">
        <v>3</v>
      </c>
      <c r="Q523" s="83">
        <v>0</v>
      </c>
      <c r="R523" s="83">
        <v>262044</v>
      </c>
      <c r="S523" s="84">
        <v>0</v>
      </c>
      <c r="T523" s="83">
        <v>3</v>
      </c>
      <c r="U523" s="83">
        <v>0</v>
      </c>
      <c r="V523" s="83">
        <v>262044</v>
      </c>
      <c r="W523" s="91">
        <v>0</v>
      </c>
    </row>
    <row r="524" spans="2:23" ht="101.25" hidden="1" customHeight="1" x14ac:dyDescent="0.25">
      <c r="B524" s="70">
        <v>1864</v>
      </c>
      <c r="C524" s="76" t="s">
        <v>70</v>
      </c>
      <c r="D524" s="8" t="str">
        <f t="shared" si="28"/>
        <v>1864Vigilancia de la salud ambiental</v>
      </c>
      <c r="E524" s="8" t="s">
        <v>317</v>
      </c>
      <c r="F524" s="8" t="s">
        <v>323</v>
      </c>
      <c r="G524" s="8" t="s">
        <v>418</v>
      </c>
      <c r="H524" s="8" t="s">
        <v>468</v>
      </c>
      <c r="I524" s="8" t="s">
        <v>469</v>
      </c>
      <c r="J524" s="8" t="s">
        <v>469</v>
      </c>
      <c r="K524" s="76" t="s">
        <v>110</v>
      </c>
      <c r="L524" s="76" t="s">
        <v>97</v>
      </c>
      <c r="M524" s="8" t="str">
        <f t="shared" si="27"/>
        <v>1864Vigilancia de la salud ambientalKENNEDYA. DICIEMBRE 2024</v>
      </c>
      <c r="N524" s="112">
        <f t="shared" si="24"/>
        <v>87348</v>
      </c>
      <c r="O524" s="113">
        <f t="shared" si="25"/>
        <v>0</v>
      </c>
      <c r="P524" s="83">
        <v>3</v>
      </c>
      <c r="Q524" s="83">
        <v>0</v>
      </c>
      <c r="R524" s="83">
        <v>262044</v>
      </c>
      <c r="S524" s="84">
        <v>0</v>
      </c>
      <c r="T524" s="83">
        <v>3</v>
      </c>
      <c r="U524" s="83">
        <v>0</v>
      </c>
      <c r="V524" s="83">
        <v>262044</v>
      </c>
      <c r="W524" s="91">
        <v>0</v>
      </c>
    </row>
    <row r="525" spans="2:23" ht="101.25" hidden="1" customHeight="1" x14ac:dyDescent="0.25">
      <c r="B525" s="70">
        <v>1864</v>
      </c>
      <c r="C525" s="76" t="s">
        <v>70</v>
      </c>
      <c r="D525" s="8" t="str">
        <f t="shared" si="28"/>
        <v>1864Vigilancia de la salud ambiental</v>
      </c>
      <c r="E525" s="8" t="s">
        <v>317</v>
      </c>
      <c r="F525" s="8" t="s">
        <v>323</v>
      </c>
      <c r="G525" s="8" t="s">
        <v>418</v>
      </c>
      <c r="H525" s="8" t="s">
        <v>468</v>
      </c>
      <c r="I525" s="8" t="s">
        <v>469</v>
      </c>
      <c r="J525" s="8" t="s">
        <v>469</v>
      </c>
      <c r="K525" s="63" t="s">
        <v>109</v>
      </c>
      <c r="L525" s="76" t="s">
        <v>97</v>
      </c>
      <c r="M525" s="8" t="str">
        <f t="shared" si="27"/>
        <v>1864Vigilancia de la salud ambientalFONTIBONA. DICIEMBRE 2024</v>
      </c>
      <c r="N525" s="112">
        <f t="shared" si="24"/>
        <v>87348</v>
      </c>
      <c r="O525" s="113">
        <f t="shared" si="25"/>
        <v>0</v>
      </c>
      <c r="P525" s="83">
        <v>3</v>
      </c>
      <c r="Q525" s="83">
        <v>0</v>
      </c>
      <c r="R525" s="83">
        <v>262044</v>
      </c>
      <c r="S525" s="84">
        <v>0</v>
      </c>
      <c r="T525" s="83">
        <v>3</v>
      </c>
      <c r="U525" s="83">
        <v>0</v>
      </c>
      <c r="V525" s="83">
        <v>262044</v>
      </c>
      <c r="W525" s="91">
        <v>0</v>
      </c>
    </row>
    <row r="526" spans="2:23" ht="101.25" hidden="1" customHeight="1" x14ac:dyDescent="0.25">
      <c r="B526" s="70">
        <v>1864</v>
      </c>
      <c r="C526" s="76" t="s">
        <v>70</v>
      </c>
      <c r="D526" s="8" t="str">
        <f t="shared" si="28"/>
        <v>1864Vigilancia de la salud ambiental</v>
      </c>
      <c r="E526" s="8" t="s">
        <v>317</v>
      </c>
      <c r="F526" s="8" t="s">
        <v>323</v>
      </c>
      <c r="G526" s="8" t="s">
        <v>418</v>
      </c>
      <c r="H526" s="8" t="s">
        <v>468</v>
      </c>
      <c r="I526" s="8" t="s">
        <v>469</v>
      </c>
      <c r="J526" s="8" t="s">
        <v>469</v>
      </c>
      <c r="K526" s="76" t="s">
        <v>111</v>
      </c>
      <c r="L526" s="76" t="s">
        <v>97</v>
      </c>
      <c r="M526" s="8" t="str">
        <f t="shared" si="27"/>
        <v>1864Vigilancia de la salud ambientalPUENTE ARANDAA. DICIEMBRE 2024</v>
      </c>
      <c r="N526" s="112">
        <f t="shared" si="24"/>
        <v>87348</v>
      </c>
      <c r="O526" s="113">
        <f t="shared" si="25"/>
        <v>0</v>
      </c>
      <c r="P526" s="83">
        <v>3</v>
      </c>
      <c r="Q526" s="83">
        <v>0</v>
      </c>
      <c r="R526" s="83">
        <v>262044</v>
      </c>
      <c r="S526" s="84">
        <v>0</v>
      </c>
      <c r="T526" s="83">
        <v>3</v>
      </c>
      <c r="U526" s="83">
        <v>0</v>
      </c>
      <c r="V526" s="83">
        <v>262044</v>
      </c>
      <c r="W526" s="91">
        <v>0</v>
      </c>
    </row>
    <row r="527" spans="2:23" ht="101.25" hidden="1" customHeight="1" x14ac:dyDescent="0.25">
      <c r="B527" s="70">
        <v>1868</v>
      </c>
      <c r="C527" s="76" t="s">
        <v>70</v>
      </c>
      <c r="D527" s="8" t="str">
        <f t="shared" si="28"/>
        <v>1868Vigilancia de la salud ambiental</v>
      </c>
      <c r="E527" s="8" t="s">
        <v>317</v>
      </c>
      <c r="F527" s="8" t="s">
        <v>321</v>
      </c>
      <c r="G527" s="8" t="s">
        <v>419</v>
      </c>
      <c r="H527" s="8" t="s">
        <v>460</v>
      </c>
      <c r="I527" s="8" t="s">
        <v>469</v>
      </c>
      <c r="J527" s="8" t="s">
        <v>469</v>
      </c>
      <c r="K527" s="63" t="s">
        <v>108</v>
      </c>
      <c r="L527" s="76" t="s">
        <v>97</v>
      </c>
      <c r="M527" s="8" t="str">
        <f t="shared" si="27"/>
        <v>1868Vigilancia de la salud ambientalBOSAA. DICIEMBRE 2024</v>
      </c>
      <c r="N527" s="112">
        <f t="shared" si="24"/>
        <v>1</v>
      </c>
      <c r="O527" s="113">
        <f t="shared" si="25"/>
        <v>0</v>
      </c>
      <c r="P527" s="83">
        <v>15700</v>
      </c>
      <c r="Q527" s="83">
        <v>0</v>
      </c>
      <c r="R527" s="83">
        <v>15700</v>
      </c>
      <c r="S527" s="84">
        <v>0</v>
      </c>
      <c r="T527" s="83">
        <v>0</v>
      </c>
      <c r="U527" s="83">
        <v>0</v>
      </c>
      <c r="V527" s="83">
        <v>0</v>
      </c>
      <c r="W527" s="91">
        <v>0</v>
      </c>
    </row>
    <row r="528" spans="2:23" ht="101.25" hidden="1" customHeight="1" x14ac:dyDescent="0.25">
      <c r="B528" s="70">
        <v>1868</v>
      </c>
      <c r="C528" s="76" t="s">
        <v>70</v>
      </c>
      <c r="D528" s="8" t="str">
        <f t="shared" si="28"/>
        <v>1868Vigilancia de la salud ambiental</v>
      </c>
      <c r="E528" s="8" t="s">
        <v>317</v>
      </c>
      <c r="F528" s="8" t="s">
        <v>321</v>
      </c>
      <c r="G528" s="8" t="s">
        <v>419</v>
      </c>
      <c r="H528" s="8" t="s">
        <v>460</v>
      </c>
      <c r="I528" s="8" t="s">
        <v>469</v>
      </c>
      <c r="J528" s="8" t="s">
        <v>469</v>
      </c>
      <c r="K528" s="76" t="s">
        <v>110</v>
      </c>
      <c r="L528" s="76" t="s">
        <v>97</v>
      </c>
      <c r="M528" s="8" t="str">
        <f t="shared" si="27"/>
        <v>1868Vigilancia de la salud ambientalKENNEDYA. DICIEMBRE 2024</v>
      </c>
      <c r="N528" s="112">
        <f t="shared" si="24"/>
        <v>1</v>
      </c>
      <c r="O528" s="113">
        <f t="shared" si="25"/>
        <v>0</v>
      </c>
      <c r="P528" s="83">
        <v>20108</v>
      </c>
      <c r="Q528" s="83">
        <v>0</v>
      </c>
      <c r="R528" s="83">
        <v>20108</v>
      </c>
      <c r="S528" s="84">
        <v>0</v>
      </c>
      <c r="T528" s="83">
        <v>0</v>
      </c>
      <c r="U528" s="83">
        <v>0</v>
      </c>
      <c r="V528" s="83">
        <v>0</v>
      </c>
      <c r="W528" s="91">
        <v>0</v>
      </c>
    </row>
    <row r="529" spans="2:23" ht="101.25" hidden="1" customHeight="1" x14ac:dyDescent="0.25">
      <c r="B529" s="70">
        <v>1868</v>
      </c>
      <c r="C529" s="76" t="s">
        <v>70</v>
      </c>
      <c r="D529" s="8" t="str">
        <f t="shared" si="28"/>
        <v>1868Vigilancia de la salud ambiental</v>
      </c>
      <c r="E529" s="8" t="s">
        <v>317</v>
      </c>
      <c r="F529" s="8" t="s">
        <v>321</v>
      </c>
      <c r="G529" s="8" t="s">
        <v>419</v>
      </c>
      <c r="H529" s="8" t="s">
        <v>460</v>
      </c>
      <c r="I529" s="8" t="s">
        <v>469</v>
      </c>
      <c r="J529" s="8" t="s">
        <v>469</v>
      </c>
      <c r="K529" s="63" t="s">
        <v>109</v>
      </c>
      <c r="L529" s="76" t="s">
        <v>97</v>
      </c>
      <c r="M529" s="8" t="str">
        <f t="shared" si="27"/>
        <v>1868Vigilancia de la salud ambientalFONTIBONA. DICIEMBRE 2024</v>
      </c>
      <c r="N529" s="112">
        <f t="shared" si="24"/>
        <v>1</v>
      </c>
      <c r="O529" s="113">
        <f t="shared" si="25"/>
        <v>0</v>
      </c>
      <c r="P529" s="83">
        <v>12394</v>
      </c>
      <c r="Q529" s="83">
        <v>0</v>
      </c>
      <c r="R529" s="83">
        <v>12394</v>
      </c>
      <c r="S529" s="84">
        <v>0</v>
      </c>
      <c r="T529" s="83">
        <v>0</v>
      </c>
      <c r="U529" s="83">
        <v>0</v>
      </c>
      <c r="V529" s="83">
        <v>0</v>
      </c>
      <c r="W529" s="91">
        <v>0</v>
      </c>
    </row>
    <row r="530" spans="2:23" ht="101.25" hidden="1" customHeight="1" x14ac:dyDescent="0.25">
      <c r="B530" s="70">
        <v>1868</v>
      </c>
      <c r="C530" s="76" t="s">
        <v>70</v>
      </c>
      <c r="D530" s="8" t="str">
        <f t="shared" si="28"/>
        <v>1868Vigilancia de la salud ambiental</v>
      </c>
      <c r="E530" s="8" t="s">
        <v>317</v>
      </c>
      <c r="F530" s="8" t="s">
        <v>321</v>
      </c>
      <c r="G530" s="8" t="s">
        <v>419</v>
      </c>
      <c r="H530" s="8" t="s">
        <v>460</v>
      </c>
      <c r="I530" s="8" t="s">
        <v>469</v>
      </c>
      <c r="J530" s="8" t="s">
        <v>469</v>
      </c>
      <c r="K530" s="76" t="s">
        <v>111</v>
      </c>
      <c r="L530" s="76" t="s">
        <v>97</v>
      </c>
      <c r="M530" s="8" t="str">
        <f t="shared" si="27"/>
        <v>1868Vigilancia de la salud ambientalPUENTE ARANDAA. DICIEMBRE 2024</v>
      </c>
      <c r="N530" s="112">
        <f t="shared" si="24"/>
        <v>1</v>
      </c>
      <c r="O530" s="113">
        <f t="shared" si="25"/>
        <v>0</v>
      </c>
      <c r="P530" s="83">
        <v>27982</v>
      </c>
      <c r="Q530" s="83">
        <v>0</v>
      </c>
      <c r="R530" s="83">
        <v>27982</v>
      </c>
      <c r="S530" s="84">
        <v>0</v>
      </c>
      <c r="T530" s="83">
        <v>0</v>
      </c>
      <c r="U530" s="83">
        <v>0</v>
      </c>
      <c r="V530" s="83">
        <v>0</v>
      </c>
      <c r="W530" s="91">
        <v>0</v>
      </c>
    </row>
    <row r="531" spans="2:23" ht="101.25" hidden="1" customHeight="1" x14ac:dyDescent="0.25">
      <c r="B531" s="70">
        <v>1882</v>
      </c>
      <c r="C531" s="76" t="s">
        <v>70</v>
      </c>
      <c r="D531" s="8" t="str">
        <f t="shared" si="28"/>
        <v>1882Vigilancia de la salud ambiental</v>
      </c>
      <c r="E531" s="8" t="s">
        <v>317</v>
      </c>
      <c r="F531" s="8" t="s">
        <v>322</v>
      </c>
      <c r="G531" s="8" t="s">
        <v>420</v>
      </c>
      <c r="H531" s="8" t="s">
        <v>460</v>
      </c>
      <c r="I531" s="8" t="s">
        <v>469</v>
      </c>
      <c r="J531" s="8" t="s">
        <v>469</v>
      </c>
      <c r="K531" s="63" t="s">
        <v>108</v>
      </c>
      <c r="L531" s="76" t="s">
        <v>97</v>
      </c>
      <c r="M531" s="8" t="str">
        <f t="shared" si="27"/>
        <v>1882Vigilancia de la salud ambientalBOSAA. DICIEMBRE 2024</v>
      </c>
      <c r="N531" s="112">
        <f t="shared" ref="N531:N594" si="29">IFERROR(R531/P531,0)</f>
        <v>1</v>
      </c>
      <c r="O531" s="113">
        <f t="shared" ref="O531:O594" si="30">IFERROR(S531/Q531,0)</f>
        <v>0</v>
      </c>
      <c r="P531" s="83">
        <v>15679</v>
      </c>
      <c r="Q531" s="83">
        <v>0</v>
      </c>
      <c r="R531" s="83">
        <v>15679</v>
      </c>
      <c r="S531" s="84">
        <v>0</v>
      </c>
      <c r="T531" s="83">
        <v>0</v>
      </c>
      <c r="U531" s="83">
        <v>0</v>
      </c>
      <c r="V531" s="83">
        <v>0</v>
      </c>
      <c r="W531" s="91">
        <v>0</v>
      </c>
    </row>
    <row r="532" spans="2:23" ht="101.25" hidden="1" customHeight="1" x14ac:dyDescent="0.25">
      <c r="B532" s="70">
        <v>1882</v>
      </c>
      <c r="C532" s="76" t="s">
        <v>70</v>
      </c>
      <c r="D532" s="8" t="str">
        <f t="shared" si="28"/>
        <v>1882Vigilancia de la salud ambiental</v>
      </c>
      <c r="E532" s="8" t="s">
        <v>317</v>
      </c>
      <c r="F532" s="8" t="s">
        <v>322</v>
      </c>
      <c r="G532" s="8" t="s">
        <v>420</v>
      </c>
      <c r="H532" s="8" t="s">
        <v>460</v>
      </c>
      <c r="I532" s="8" t="s">
        <v>469</v>
      </c>
      <c r="J532" s="8" t="s">
        <v>469</v>
      </c>
      <c r="K532" s="76" t="s">
        <v>110</v>
      </c>
      <c r="L532" s="76" t="s">
        <v>97</v>
      </c>
      <c r="M532" s="8" t="str">
        <f t="shared" si="27"/>
        <v>1882Vigilancia de la salud ambientalKENNEDYA. DICIEMBRE 2024</v>
      </c>
      <c r="N532" s="112">
        <f t="shared" si="29"/>
        <v>1</v>
      </c>
      <c r="O532" s="113">
        <f t="shared" si="30"/>
        <v>0</v>
      </c>
      <c r="P532" s="83">
        <v>77274</v>
      </c>
      <c r="Q532" s="83">
        <v>0</v>
      </c>
      <c r="R532" s="83">
        <v>77274</v>
      </c>
      <c r="S532" s="84">
        <v>0</v>
      </c>
      <c r="T532" s="83">
        <v>0</v>
      </c>
      <c r="U532" s="83">
        <v>0</v>
      </c>
      <c r="V532" s="83">
        <v>0</v>
      </c>
      <c r="W532" s="91">
        <v>0</v>
      </c>
    </row>
    <row r="533" spans="2:23" ht="101.25" hidden="1" customHeight="1" x14ac:dyDescent="0.25">
      <c r="B533" s="70">
        <v>1882</v>
      </c>
      <c r="C533" s="76" t="s">
        <v>70</v>
      </c>
      <c r="D533" s="8" t="str">
        <f t="shared" si="28"/>
        <v>1882Vigilancia de la salud ambiental</v>
      </c>
      <c r="E533" s="8" t="s">
        <v>317</v>
      </c>
      <c r="F533" s="8" t="s">
        <v>322</v>
      </c>
      <c r="G533" s="8" t="s">
        <v>420</v>
      </c>
      <c r="H533" s="8" t="s">
        <v>460</v>
      </c>
      <c r="I533" s="8" t="s">
        <v>469</v>
      </c>
      <c r="J533" s="8" t="s">
        <v>469</v>
      </c>
      <c r="K533" s="63" t="s">
        <v>109</v>
      </c>
      <c r="L533" s="76" t="s">
        <v>97</v>
      </c>
      <c r="M533" s="8" t="str">
        <f t="shared" si="27"/>
        <v>1882Vigilancia de la salud ambientalFONTIBONA. DICIEMBRE 2024</v>
      </c>
      <c r="N533" s="112">
        <f t="shared" si="29"/>
        <v>1</v>
      </c>
      <c r="O533" s="113">
        <f t="shared" si="30"/>
        <v>0</v>
      </c>
      <c r="P533" s="90">
        <v>92947</v>
      </c>
      <c r="Q533" s="83">
        <v>0</v>
      </c>
      <c r="R533" s="83">
        <v>92947</v>
      </c>
      <c r="S533" s="84">
        <v>0</v>
      </c>
      <c r="T533" s="83">
        <v>0</v>
      </c>
      <c r="U533" s="83">
        <v>0</v>
      </c>
      <c r="V533" s="83">
        <v>0</v>
      </c>
      <c r="W533" s="91">
        <v>0</v>
      </c>
    </row>
    <row r="534" spans="2:23" ht="101.25" hidden="1" customHeight="1" x14ac:dyDescent="0.25">
      <c r="B534" s="70">
        <v>1882</v>
      </c>
      <c r="C534" s="76" t="s">
        <v>70</v>
      </c>
      <c r="D534" s="8" t="str">
        <f t="shared" si="28"/>
        <v>1882Vigilancia de la salud ambiental</v>
      </c>
      <c r="E534" s="8" t="s">
        <v>317</v>
      </c>
      <c r="F534" s="8" t="s">
        <v>322</v>
      </c>
      <c r="G534" s="8" t="s">
        <v>420</v>
      </c>
      <c r="H534" s="8" t="s">
        <v>460</v>
      </c>
      <c r="I534" s="8" t="s">
        <v>469</v>
      </c>
      <c r="J534" s="8" t="s">
        <v>469</v>
      </c>
      <c r="K534" s="76" t="s">
        <v>111</v>
      </c>
      <c r="L534" s="76" t="s">
        <v>97</v>
      </c>
      <c r="M534" s="8" t="str">
        <f t="shared" si="27"/>
        <v>1882Vigilancia de la salud ambientalPUENTE ARANDAA. DICIEMBRE 2024</v>
      </c>
      <c r="N534" s="112">
        <f t="shared" si="29"/>
        <v>1</v>
      </c>
      <c r="O534" s="113">
        <f t="shared" si="30"/>
        <v>0</v>
      </c>
      <c r="P534" s="83">
        <v>33595</v>
      </c>
      <c r="Q534" s="83">
        <v>0</v>
      </c>
      <c r="R534" s="83">
        <v>33595</v>
      </c>
      <c r="S534" s="84">
        <v>0</v>
      </c>
      <c r="T534" s="83">
        <v>0</v>
      </c>
      <c r="U534" s="83">
        <v>0</v>
      </c>
      <c r="V534" s="83">
        <v>0</v>
      </c>
      <c r="W534" s="91">
        <v>0</v>
      </c>
    </row>
    <row r="535" spans="2:23" ht="101.25" hidden="1" customHeight="1" x14ac:dyDescent="0.25">
      <c r="B535" s="70">
        <v>1888</v>
      </c>
      <c r="C535" s="76" t="s">
        <v>70</v>
      </c>
      <c r="D535" s="8" t="str">
        <f t="shared" si="28"/>
        <v>1888Vigilancia de la salud ambiental</v>
      </c>
      <c r="E535" s="8" t="s">
        <v>317</v>
      </c>
      <c r="F535" s="8" t="s">
        <v>324</v>
      </c>
      <c r="G535" s="8" t="s">
        <v>421</v>
      </c>
      <c r="H535" s="8" t="s">
        <v>461</v>
      </c>
      <c r="I535" s="8" t="s">
        <v>469</v>
      </c>
      <c r="J535" s="8" t="s">
        <v>469</v>
      </c>
      <c r="K535" s="63" t="s">
        <v>108</v>
      </c>
      <c r="L535" s="76" t="s">
        <v>97</v>
      </c>
      <c r="M535" s="8" t="str">
        <f t="shared" si="27"/>
        <v>1888Vigilancia de la salud ambientalBOSAA. DICIEMBRE 2024</v>
      </c>
      <c r="N535" s="112">
        <f t="shared" si="29"/>
        <v>10868052</v>
      </c>
      <c r="O535" s="113">
        <f t="shared" si="30"/>
        <v>0</v>
      </c>
      <c r="P535" s="83">
        <v>1</v>
      </c>
      <c r="Q535" s="83">
        <v>0</v>
      </c>
      <c r="R535" s="83">
        <v>10868052</v>
      </c>
      <c r="S535" s="84">
        <v>0</v>
      </c>
      <c r="T535" s="83">
        <v>1</v>
      </c>
      <c r="U535" s="83">
        <v>0</v>
      </c>
      <c r="V535" s="83">
        <v>10868052</v>
      </c>
      <c r="W535" s="91">
        <v>0</v>
      </c>
    </row>
    <row r="536" spans="2:23" ht="101.25" hidden="1" customHeight="1" x14ac:dyDescent="0.25">
      <c r="B536" s="70">
        <v>1946</v>
      </c>
      <c r="C536" s="76" t="s">
        <v>70</v>
      </c>
      <c r="D536" s="8" t="str">
        <f t="shared" si="28"/>
        <v>1946Vigilancia de la salud ambiental</v>
      </c>
      <c r="E536" s="8" t="s">
        <v>317</v>
      </c>
      <c r="F536" s="8" t="s">
        <v>323</v>
      </c>
      <c r="G536" s="8" t="s">
        <v>422</v>
      </c>
      <c r="H536" s="8" t="s">
        <v>460</v>
      </c>
      <c r="I536" s="8" t="s">
        <v>469</v>
      </c>
      <c r="J536" s="8" t="s">
        <v>469</v>
      </c>
      <c r="K536" s="63" t="s">
        <v>108</v>
      </c>
      <c r="L536" s="76" t="s">
        <v>97</v>
      </c>
      <c r="M536" s="8" t="str">
        <f t="shared" si="27"/>
        <v>1946Vigilancia de la salud ambientalBOSAA. DICIEMBRE 2024</v>
      </c>
      <c r="N536" s="112">
        <f t="shared" si="29"/>
        <v>144462</v>
      </c>
      <c r="O536" s="113">
        <f t="shared" si="30"/>
        <v>0</v>
      </c>
      <c r="P536" s="83">
        <v>10</v>
      </c>
      <c r="Q536" s="83">
        <v>0</v>
      </c>
      <c r="R536" s="83">
        <v>1444620</v>
      </c>
      <c r="S536" s="84">
        <v>0</v>
      </c>
      <c r="T536" s="83">
        <v>10</v>
      </c>
      <c r="U536" s="83">
        <v>0</v>
      </c>
      <c r="V536" s="83">
        <v>1444620</v>
      </c>
      <c r="W536" s="91">
        <v>0</v>
      </c>
    </row>
    <row r="537" spans="2:23" ht="101.25" hidden="1" customHeight="1" x14ac:dyDescent="0.25">
      <c r="B537" s="70">
        <v>1946</v>
      </c>
      <c r="C537" s="76" t="s">
        <v>70</v>
      </c>
      <c r="D537" s="8" t="str">
        <f t="shared" si="28"/>
        <v>1946Vigilancia de la salud ambiental</v>
      </c>
      <c r="E537" s="8" t="s">
        <v>317</v>
      </c>
      <c r="F537" s="8" t="s">
        <v>323</v>
      </c>
      <c r="G537" s="8" t="s">
        <v>422</v>
      </c>
      <c r="H537" s="8" t="s">
        <v>460</v>
      </c>
      <c r="I537" s="8" t="s">
        <v>469</v>
      </c>
      <c r="J537" s="8" t="s">
        <v>469</v>
      </c>
      <c r="K537" s="76" t="s">
        <v>110</v>
      </c>
      <c r="L537" s="76" t="s">
        <v>97</v>
      </c>
      <c r="M537" s="8" t="str">
        <f t="shared" si="27"/>
        <v>1946Vigilancia de la salud ambientalKENNEDYA. DICIEMBRE 2024</v>
      </c>
      <c r="N537" s="112">
        <f t="shared" si="29"/>
        <v>144462</v>
      </c>
      <c r="O537" s="113">
        <f t="shared" si="30"/>
        <v>0</v>
      </c>
      <c r="P537" s="83">
        <v>12</v>
      </c>
      <c r="Q537" s="83">
        <v>0</v>
      </c>
      <c r="R537" s="83">
        <v>1733544</v>
      </c>
      <c r="S537" s="84">
        <v>0</v>
      </c>
      <c r="T537" s="83">
        <v>12</v>
      </c>
      <c r="U537" s="83">
        <v>0</v>
      </c>
      <c r="V537" s="83">
        <v>1733544</v>
      </c>
      <c r="W537" s="91">
        <v>0</v>
      </c>
    </row>
    <row r="538" spans="2:23" ht="101.25" hidden="1" customHeight="1" x14ac:dyDescent="0.25">
      <c r="B538" s="70">
        <v>1946</v>
      </c>
      <c r="C538" s="76" t="s">
        <v>70</v>
      </c>
      <c r="D538" s="8" t="str">
        <f t="shared" si="28"/>
        <v>1946Vigilancia de la salud ambiental</v>
      </c>
      <c r="E538" s="8" t="s">
        <v>317</v>
      </c>
      <c r="F538" s="8" t="s">
        <v>323</v>
      </c>
      <c r="G538" s="8" t="s">
        <v>422</v>
      </c>
      <c r="H538" s="8" t="s">
        <v>460</v>
      </c>
      <c r="I538" s="8" t="s">
        <v>469</v>
      </c>
      <c r="J538" s="8" t="s">
        <v>469</v>
      </c>
      <c r="K538" s="63" t="s">
        <v>109</v>
      </c>
      <c r="L538" s="76" t="s">
        <v>97</v>
      </c>
      <c r="M538" s="8" t="str">
        <f t="shared" si="27"/>
        <v>1946Vigilancia de la salud ambientalFONTIBONA. DICIEMBRE 2024</v>
      </c>
      <c r="N538" s="112">
        <f t="shared" si="29"/>
        <v>144462</v>
      </c>
      <c r="O538" s="113">
        <f t="shared" si="30"/>
        <v>0</v>
      </c>
      <c r="P538" s="83">
        <v>6</v>
      </c>
      <c r="Q538" s="83">
        <v>0</v>
      </c>
      <c r="R538" s="83">
        <v>866772</v>
      </c>
      <c r="S538" s="84">
        <v>0</v>
      </c>
      <c r="T538" s="83">
        <v>6</v>
      </c>
      <c r="U538" s="83">
        <v>0</v>
      </c>
      <c r="V538" s="83">
        <v>866772</v>
      </c>
      <c r="W538" s="91">
        <v>0</v>
      </c>
    </row>
    <row r="539" spans="2:23" ht="101.25" hidden="1" customHeight="1" x14ac:dyDescent="0.25">
      <c r="B539" s="70">
        <v>1946</v>
      </c>
      <c r="C539" s="76" t="s">
        <v>70</v>
      </c>
      <c r="D539" s="8" t="str">
        <f t="shared" si="28"/>
        <v>1946Vigilancia de la salud ambiental</v>
      </c>
      <c r="E539" s="8" t="s">
        <v>317</v>
      </c>
      <c r="F539" s="8" t="s">
        <v>323</v>
      </c>
      <c r="G539" s="8" t="s">
        <v>422</v>
      </c>
      <c r="H539" s="8" t="s">
        <v>460</v>
      </c>
      <c r="I539" s="8" t="s">
        <v>469</v>
      </c>
      <c r="J539" s="8" t="s">
        <v>469</v>
      </c>
      <c r="K539" s="76" t="s">
        <v>111</v>
      </c>
      <c r="L539" s="76" t="s">
        <v>97</v>
      </c>
      <c r="M539" s="8" t="str">
        <f t="shared" si="27"/>
        <v>1946Vigilancia de la salud ambientalPUENTE ARANDAA. DICIEMBRE 2024</v>
      </c>
      <c r="N539" s="112">
        <f t="shared" si="29"/>
        <v>144462</v>
      </c>
      <c r="O539" s="113">
        <f t="shared" si="30"/>
        <v>0</v>
      </c>
      <c r="P539" s="83">
        <v>4</v>
      </c>
      <c r="Q539" s="83">
        <v>0</v>
      </c>
      <c r="R539" s="83">
        <v>577848</v>
      </c>
      <c r="S539" s="84">
        <v>0</v>
      </c>
      <c r="T539" s="83">
        <v>4</v>
      </c>
      <c r="U539" s="83">
        <v>0</v>
      </c>
      <c r="V539" s="83">
        <v>577848</v>
      </c>
      <c r="W539" s="91">
        <v>0</v>
      </c>
    </row>
    <row r="540" spans="2:23" ht="101.25" hidden="1" customHeight="1" x14ac:dyDescent="0.25">
      <c r="B540" s="70">
        <v>1949</v>
      </c>
      <c r="C540" s="76" t="s">
        <v>70</v>
      </c>
      <c r="D540" s="8" t="str">
        <f t="shared" si="28"/>
        <v>1949Vigilancia de la salud ambiental</v>
      </c>
      <c r="E540" s="8" t="s">
        <v>317</v>
      </c>
      <c r="F540" s="8" t="s">
        <v>324</v>
      </c>
      <c r="G540" s="8" t="s">
        <v>423</v>
      </c>
      <c r="H540" s="8" t="s">
        <v>464</v>
      </c>
      <c r="I540" s="8" t="s">
        <v>469</v>
      </c>
      <c r="J540" s="8" t="s">
        <v>469</v>
      </c>
      <c r="K540" s="63" t="s">
        <v>108</v>
      </c>
      <c r="L540" s="76" t="s">
        <v>97</v>
      </c>
      <c r="M540" s="8" t="str">
        <f t="shared" si="27"/>
        <v>1949Vigilancia de la salud ambientalBOSAA. DICIEMBRE 2024</v>
      </c>
      <c r="N540" s="112">
        <f t="shared" si="29"/>
        <v>376270</v>
      </c>
      <c r="O540" s="113">
        <f t="shared" si="30"/>
        <v>0</v>
      </c>
      <c r="P540" s="83">
        <v>1</v>
      </c>
      <c r="Q540" s="83">
        <v>0</v>
      </c>
      <c r="R540" s="83">
        <v>376270</v>
      </c>
      <c r="S540" s="84">
        <v>0</v>
      </c>
      <c r="T540" s="83">
        <v>1</v>
      </c>
      <c r="U540" s="83">
        <v>0</v>
      </c>
      <c r="V540" s="83">
        <v>376270</v>
      </c>
      <c r="W540" s="91">
        <v>0</v>
      </c>
    </row>
    <row r="541" spans="2:23" ht="101.25" hidden="1" customHeight="1" x14ac:dyDescent="0.25">
      <c r="B541" s="70">
        <v>1949</v>
      </c>
      <c r="C541" s="76" t="s">
        <v>70</v>
      </c>
      <c r="D541" s="8" t="str">
        <f t="shared" si="28"/>
        <v>1949Vigilancia de la salud ambiental</v>
      </c>
      <c r="E541" s="8" t="s">
        <v>317</v>
      </c>
      <c r="F541" s="8" t="s">
        <v>324</v>
      </c>
      <c r="G541" s="8" t="s">
        <v>423</v>
      </c>
      <c r="H541" s="8" t="s">
        <v>464</v>
      </c>
      <c r="I541" s="8" t="s">
        <v>469</v>
      </c>
      <c r="J541" s="8" t="s">
        <v>469</v>
      </c>
      <c r="K541" s="76" t="s">
        <v>110</v>
      </c>
      <c r="L541" s="76" t="s">
        <v>97</v>
      </c>
      <c r="M541" s="8" t="str">
        <f t="shared" si="27"/>
        <v>1949Vigilancia de la salud ambientalKENNEDYA. DICIEMBRE 2024</v>
      </c>
      <c r="N541" s="112">
        <f t="shared" si="29"/>
        <v>376270</v>
      </c>
      <c r="O541" s="113">
        <f t="shared" si="30"/>
        <v>0</v>
      </c>
      <c r="P541" s="83">
        <v>1</v>
      </c>
      <c r="Q541" s="83">
        <v>0</v>
      </c>
      <c r="R541" s="83">
        <v>376270</v>
      </c>
      <c r="S541" s="84">
        <v>0</v>
      </c>
      <c r="T541" s="83">
        <v>1</v>
      </c>
      <c r="U541" s="83">
        <v>0</v>
      </c>
      <c r="V541" s="83">
        <v>376270</v>
      </c>
      <c r="W541" s="91">
        <v>0</v>
      </c>
    </row>
    <row r="542" spans="2:23" ht="101.25" hidden="1" customHeight="1" x14ac:dyDescent="0.25">
      <c r="B542" s="70">
        <v>1949</v>
      </c>
      <c r="C542" s="76" t="s">
        <v>70</v>
      </c>
      <c r="D542" s="8" t="str">
        <f t="shared" si="28"/>
        <v>1949Vigilancia de la salud ambiental</v>
      </c>
      <c r="E542" s="8" t="s">
        <v>317</v>
      </c>
      <c r="F542" s="8" t="s">
        <v>324</v>
      </c>
      <c r="G542" s="8" t="s">
        <v>423</v>
      </c>
      <c r="H542" s="8" t="s">
        <v>464</v>
      </c>
      <c r="I542" s="8" t="s">
        <v>469</v>
      </c>
      <c r="J542" s="8" t="s">
        <v>469</v>
      </c>
      <c r="K542" s="63" t="s">
        <v>109</v>
      </c>
      <c r="L542" s="76" t="s">
        <v>97</v>
      </c>
      <c r="M542" s="8" t="str">
        <f t="shared" si="27"/>
        <v>1949Vigilancia de la salud ambientalFONTIBONA. DICIEMBRE 2024</v>
      </c>
      <c r="N542" s="112">
        <f t="shared" si="29"/>
        <v>376270</v>
      </c>
      <c r="O542" s="113">
        <f t="shared" si="30"/>
        <v>0</v>
      </c>
      <c r="P542" s="83">
        <v>1</v>
      </c>
      <c r="Q542" s="83">
        <v>0</v>
      </c>
      <c r="R542" s="83">
        <v>376270</v>
      </c>
      <c r="S542" s="84">
        <v>0</v>
      </c>
      <c r="T542" s="83">
        <v>1</v>
      </c>
      <c r="U542" s="83">
        <v>0</v>
      </c>
      <c r="V542" s="83">
        <v>376270</v>
      </c>
      <c r="W542" s="91">
        <v>0</v>
      </c>
    </row>
    <row r="543" spans="2:23" ht="101.25" hidden="1" customHeight="1" x14ac:dyDescent="0.25">
      <c r="B543" s="70">
        <v>1949</v>
      </c>
      <c r="C543" s="76" t="s">
        <v>70</v>
      </c>
      <c r="D543" s="8" t="str">
        <f t="shared" si="28"/>
        <v>1949Vigilancia de la salud ambiental</v>
      </c>
      <c r="E543" s="8" t="s">
        <v>317</v>
      </c>
      <c r="F543" s="8" t="s">
        <v>324</v>
      </c>
      <c r="G543" s="8" t="s">
        <v>423</v>
      </c>
      <c r="H543" s="8" t="s">
        <v>464</v>
      </c>
      <c r="I543" s="8" t="s">
        <v>469</v>
      </c>
      <c r="J543" s="8" t="s">
        <v>469</v>
      </c>
      <c r="K543" s="76" t="s">
        <v>111</v>
      </c>
      <c r="L543" s="76" t="s">
        <v>97</v>
      </c>
      <c r="M543" s="8" t="str">
        <f t="shared" si="27"/>
        <v>1949Vigilancia de la salud ambientalPUENTE ARANDAA. DICIEMBRE 2024</v>
      </c>
      <c r="N543" s="112">
        <f t="shared" si="29"/>
        <v>376270</v>
      </c>
      <c r="O543" s="113">
        <f t="shared" si="30"/>
        <v>0</v>
      </c>
      <c r="P543" s="83">
        <v>1</v>
      </c>
      <c r="Q543" s="83">
        <v>0</v>
      </c>
      <c r="R543" s="83">
        <v>376270</v>
      </c>
      <c r="S543" s="84">
        <v>0</v>
      </c>
      <c r="T543" s="83">
        <v>1</v>
      </c>
      <c r="U543" s="83">
        <v>0</v>
      </c>
      <c r="V543" s="83">
        <v>376270</v>
      </c>
      <c r="W543" s="91">
        <v>0</v>
      </c>
    </row>
    <row r="544" spans="2:23" ht="101.25" hidden="1" customHeight="1" x14ac:dyDescent="0.25">
      <c r="B544" s="70">
        <v>1952</v>
      </c>
      <c r="C544" s="76" t="s">
        <v>70</v>
      </c>
      <c r="D544" s="8" t="str">
        <f t="shared" si="28"/>
        <v>1952Vigilancia de la salud ambiental</v>
      </c>
      <c r="E544" s="8" t="s">
        <v>317</v>
      </c>
      <c r="F544" s="8" t="s">
        <v>326</v>
      </c>
      <c r="G544" s="8" t="s">
        <v>424</v>
      </c>
      <c r="H544" s="8" t="s">
        <v>467</v>
      </c>
      <c r="I544" s="8" t="s">
        <v>469</v>
      </c>
      <c r="J544" s="8" t="s">
        <v>469</v>
      </c>
      <c r="K544" s="76" t="s">
        <v>110</v>
      </c>
      <c r="L544" s="76" t="s">
        <v>97</v>
      </c>
      <c r="M544" s="8" t="str">
        <f t="shared" si="27"/>
        <v>1952Vigilancia de la salud ambientalKENNEDYA. DICIEMBRE 2024</v>
      </c>
      <c r="N544" s="112">
        <f t="shared" si="29"/>
        <v>2678672</v>
      </c>
      <c r="O544" s="113">
        <f t="shared" si="30"/>
        <v>0</v>
      </c>
      <c r="P544" s="83">
        <v>2</v>
      </c>
      <c r="Q544" s="83">
        <v>0</v>
      </c>
      <c r="R544" s="83">
        <v>5357344</v>
      </c>
      <c r="S544" s="84">
        <v>0</v>
      </c>
      <c r="T544" s="83">
        <v>2</v>
      </c>
      <c r="U544" s="83">
        <v>0</v>
      </c>
      <c r="V544" s="83">
        <v>5357344</v>
      </c>
      <c r="W544" s="91">
        <v>0</v>
      </c>
    </row>
    <row r="545" spans="2:23" ht="101.25" hidden="1" customHeight="1" x14ac:dyDescent="0.25">
      <c r="B545" s="70">
        <v>1967</v>
      </c>
      <c r="C545" s="76" t="s">
        <v>70</v>
      </c>
      <c r="D545" s="8" t="str">
        <f t="shared" si="28"/>
        <v>1967Vigilancia de la salud ambiental</v>
      </c>
      <c r="E545" s="8" t="s">
        <v>317</v>
      </c>
      <c r="F545" s="8" t="s">
        <v>322</v>
      </c>
      <c r="G545" s="8" t="s">
        <v>425</v>
      </c>
      <c r="H545" s="8" t="s">
        <v>461</v>
      </c>
      <c r="I545" s="8" t="s">
        <v>469</v>
      </c>
      <c r="J545" s="8" t="s">
        <v>469</v>
      </c>
      <c r="K545" s="63" t="s">
        <v>109</v>
      </c>
      <c r="L545" s="76" t="s">
        <v>97</v>
      </c>
      <c r="M545" s="8" t="str">
        <f t="shared" si="27"/>
        <v>1967Vigilancia de la salud ambientalFONTIBONA. DICIEMBRE 2024</v>
      </c>
      <c r="N545" s="112">
        <f t="shared" si="29"/>
        <v>49242080</v>
      </c>
      <c r="O545" s="113">
        <f t="shared" si="30"/>
        <v>0</v>
      </c>
      <c r="P545" s="83">
        <v>1</v>
      </c>
      <c r="Q545" s="83">
        <v>0</v>
      </c>
      <c r="R545" s="83">
        <v>49242080</v>
      </c>
      <c r="S545" s="84">
        <v>0</v>
      </c>
      <c r="T545" s="90">
        <v>1</v>
      </c>
      <c r="U545" s="83">
        <v>0</v>
      </c>
      <c r="V545" s="83">
        <v>49242080</v>
      </c>
      <c r="W545" s="91">
        <v>0</v>
      </c>
    </row>
    <row r="546" spans="2:23" ht="101.25" hidden="1" customHeight="1" x14ac:dyDescent="0.25">
      <c r="B546" s="70">
        <v>1998</v>
      </c>
      <c r="C546" s="76" t="s">
        <v>70</v>
      </c>
      <c r="D546" s="8" t="str">
        <f t="shared" si="28"/>
        <v>1998Vigilancia de la salud ambiental</v>
      </c>
      <c r="E546" s="8" t="s">
        <v>317</v>
      </c>
      <c r="F546" s="8" t="s">
        <v>325</v>
      </c>
      <c r="G546" s="8" t="s">
        <v>426</v>
      </c>
      <c r="H546" s="8" t="s">
        <v>463</v>
      </c>
      <c r="I546" s="8" t="s">
        <v>469</v>
      </c>
      <c r="J546" s="8" t="s">
        <v>469</v>
      </c>
      <c r="K546" s="63" t="s">
        <v>109</v>
      </c>
      <c r="L546" s="76" t="s">
        <v>97</v>
      </c>
      <c r="M546" s="8" t="str">
        <f t="shared" si="27"/>
        <v>1998Vigilancia de la salud ambientalFONTIBONA. DICIEMBRE 2024</v>
      </c>
      <c r="N546" s="112">
        <f t="shared" si="29"/>
        <v>67172880</v>
      </c>
      <c r="O546" s="113">
        <f t="shared" si="30"/>
        <v>0</v>
      </c>
      <c r="P546" s="83">
        <v>1</v>
      </c>
      <c r="Q546" s="83">
        <v>0</v>
      </c>
      <c r="R546" s="83">
        <v>67172880</v>
      </c>
      <c r="S546" s="84">
        <v>0</v>
      </c>
      <c r="T546" s="90">
        <v>1</v>
      </c>
      <c r="U546" s="83">
        <v>0</v>
      </c>
      <c r="V546" s="83">
        <v>67172880</v>
      </c>
      <c r="W546" s="91">
        <v>0</v>
      </c>
    </row>
    <row r="547" spans="2:23" ht="101.25" hidden="1" customHeight="1" x14ac:dyDescent="0.25">
      <c r="B547" s="70">
        <v>2016</v>
      </c>
      <c r="C547" s="76" t="s">
        <v>70</v>
      </c>
      <c r="D547" s="8" t="str">
        <f t="shared" si="28"/>
        <v>2016Vigilancia de la salud ambiental</v>
      </c>
      <c r="E547" s="8" t="s">
        <v>317</v>
      </c>
      <c r="F547" s="8" t="s">
        <v>323</v>
      </c>
      <c r="G547" s="8" t="s">
        <v>427</v>
      </c>
      <c r="H547" s="8" t="s">
        <v>460</v>
      </c>
      <c r="I547" s="8" t="s">
        <v>469</v>
      </c>
      <c r="J547" s="8" t="s">
        <v>469</v>
      </c>
      <c r="K547" s="63" t="s">
        <v>108</v>
      </c>
      <c r="L547" s="76" t="s">
        <v>97</v>
      </c>
      <c r="M547" s="8" t="str">
        <f t="shared" si="27"/>
        <v>2016Vigilancia de la salud ambientalBOSAA. DICIEMBRE 2024</v>
      </c>
      <c r="N547" s="112">
        <f t="shared" si="29"/>
        <v>29116</v>
      </c>
      <c r="O547" s="113">
        <f t="shared" si="30"/>
        <v>0</v>
      </c>
      <c r="P547" s="83">
        <v>3</v>
      </c>
      <c r="Q547" s="83">
        <v>0</v>
      </c>
      <c r="R547" s="83">
        <v>87348</v>
      </c>
      <c r="S547" s="84">
        <v>0</v>
      </c>
      <c r="T547" s="90">
        <v>3</v>
      </c>
      <c r="U547" s="83">
        <v>0</v>
      </c>
      <c r="V547" s="83">
        <v>87348</v>
      </c>
      <c r="W547" s="91">
        <v>0</v>
      </c>
    </row>
    <row r="548" spans="2:23" ht="101.25" hidden="1" customHeight="1" x14ac:dyDescent="0.25">
      <c r="B548" s="70">
        <v>2016</v>
      </c>
      <c r="C548" s="76" t="s">
        <v>70</v>
      </c>
      <c r="D548" s="8" t="str">
        <f t="shared" si="28"/>
        <v>2016Vigilancia de la salud ambiental</v>
      </c>
      <c r="E548" s="8" t="s">
        <v>317</v>
      </c>
      <c r="F548" s="8" t="s">
        <v>323</v>
      </c>
      <c r="G548" s="8" t="s">
        <v>427</v>
      </c>
      <c r="H548" s="8" t="s">
        <v>460</v>
      </c>
      <c r="I548" s="8" t="s">
        <v>469</v>
      </c>
      <c r="J548" s="8" t="s">
        <v>469</v>
      </c>
      <c r="K548" s="76" t="s">
        <v>110</v>
      </c>
      <c r="L548" s="76" t="s">
        <v>97</v>
      </c>
      <c r="M548" s="8" t="str">
        <f t="shared" si="27"/>
        <v>2016Vigilancia de la salud ambientalKENNEDYA. DICIEMBRE 2024</v>
      </c>
      <c r="N548" s="112">
        <f t="shared" si="29"/>
        <v>29116</v>
      </c>
      <c r="O548" s="113">
        <f t="shared" si="30"/>
        <v>0</v>
      </c>
      <c r="P548" s="83">
        <v>3</v>
      </c>
      <c r="Q548" s="83">
        <v>0</v>
      </c>
      <c r="R548" s="83">
        <v>87348</v>
      </c>
      <c r="S548" s="84">
        <v>0</v>
      </c>
      <c r="T548" s="90">
        <v>3</v>
      </c>
      <c r="U548" s="83">
        <v>0</v>
      </c>
      <c r="V548" s="83">
        <v>87348</v>
      </c>
      <c r="W548" s="91">
        <v>0</v>
      </c>
    </row>
    <row r="549" spans="2:23" ht="101.25" hidden="1" customHeight="1" x14ac:dyDescent="0.25">
      <c r="B549" s="70">
        <v>2016</v>
      </c>
      <c r="C549" s="76" t="s">
        <v>70</v>
      </c>
      <c r="D549" s="8" t="str">
        <f t="shared" si="28"/>
        <v>2016Vigilancia de la salud ambiental</v>
      </c>
      <c r="E549" s="8" t="s">
        <v>317</v>
      </c>
      <c r="F549" s="8" t="s">
        <v>323</v>
      </c>
      <c r="G549" s="8" t="s">
        <v>427</v>
      </c>
      <c r="H549" s="8" t="s">
        <v>460</v>
      </c>
      <c r="I549" s="8" t="s">
        <v>469</v>
      </c>
      <c r="J549" s="8" t="s">
        <v>469</v>
      </c>
      <c r="K549" s="63" t="s">
        <v>109</v>
      </c>
      <c r="L549" s="76" t="s">
        <v>97</v>
      </c>
      <c r="M549" s="8" t="str">
        <f t="shared" si="27"/>
        <v>2016Vigilancia de la salud ambientalFONTIBONA. DICIEMBRE 2024</v>
      </c>
      <c r="N549" s="112">
        <f t="shared" si="29"/>
        <v>29116</v>
      </c>
      <c r="O549" s="113">
        <f t="shared" si="30"/>
        <v>0</v>
      </c>
      <c r="P549" s="83">
        <v>3</v>
      </c>
      <c r="Q549" s="83">
        <v>0</v>
      </c>
      <c r="R549" s="83">
        <v>87348</v>
      </c>
      <c r="S549" s="84">
        <v>0</v>
      </c>
      <c r="T549" s="90">
        <v>3</v>
      </c>
      <c r="U549" s="83">
        <v>0</v>
      </c>
      <c r="V549" s="83">
        <v>87348</v>
      </c>
      <c r="W549" s="91">
        <v>0</v>
      </c>
    </row>
    <row r="550" spans="2:23" ht="101.25" hidden="1" customHeight="1" x14ac:dyDescent="0.25">
      <c r="B550" s="70">
        <v>2016</v>
      </c>
      <c r="C550" s="76" t="s">
        <v>70</v>
      </c>
      <c r="D550" s="8" t="str">
        <f t="shared" si="28"/>
        <v>2016Vigilancia de la salud ambiental</v>
      </c>
      <c r="E550" s="8" t="s">
        <v>317</v>
      </c>
      <c r="F550" s="8" t="s">
        <v>323</v>
      </c>
      <c r="G550" s="8" t="s">
        <v>427</v>
      </c>
      <c r="H550" s="8" t="s">
        <v>460</v>
      </c>
      <c r="I550" s="8" t="s">
        <v>469</v>
      </c>
      <c r="J550" s="8" t="s">
        <v>469</v>
      </c>
      <c r="K550" s="76" t="s">
        <v>111</v>
      </c>
      <c r="L550" s="76" t="s">
        <v>97</v>
      </c>
      <c r="M550" s="8" t="str">
        <f t="shared" si="27"/>
        <v>2016Vigilancia de la salud ambientalPUENTE ARANDAA. DICIEMBRE 2024</v>
      </c>
      <c r="N550" s="112">
        <f t="shared" si="29"/>
        <v>29116</v>
      </c>
      <c r="O550" s="113">
        <f t="shared" si="30"/>
        <v>0</v>
      </c>
      <c r="P550" s="83">
        <v>3</v>
      </c>
      <c r="Q550" s="83">
        <v>0</v>
      </c>
      <c r="R550" s="83">
        <v>87348</v>
      </c>
      <c r="S550" s="84">
        <v>0</v>
      </c>
      <c r="T550" s="90">
        <v>3</v>
      </c>
      <c r="U550" s="83">
        <v>0</v>
      </c>
      <c r="V550" s="83">
        <v>87348</v>
      </c>
      <c r="W550" s="91">
        <v>0</v>
      </c>
    </row>
    <row r="551" spans="2:23" ht="101.25" hidden="1" customHeight="1" x14ac:dyDescent="0.25">
      <c r="B551" s="70">
        <v>2018</v>
      </c>
      <c r="C551" s="76" t="s">
        <v>70</v>
      </c>
      <c r="D551" s="8" t="str">
        <f t="shared" si="28"/>
        <v>2018Vigilancia de la salud ambiental</v>
      </c>
      <c r="E551" s="8" t="s">
        <v>317</v>
      </c>
      <c r="F551" s="8" t="s">
        <v>321</v>
      </c>
      <c r="G551" s="8" t="s">
        <v>428</v>
      </c>
      <c r="H551" s="8" t="s">
        <v>460</v>
      </c>
      <c r="I551" s="8" t="s">
        <v>469</v>
      </c>
      <c r="J551" s="8" t="s">
        <v>469</v>
      </c>
      <c r="K551" s="63" t="s">
        <v>108</v>
      </c>
      <c r="L551" s="76" t="s">
        <v>97</v>
      </c>
      <c r="M551" s="8" t="str">
        <f t="shared" si="27"/>
        <v>2018Vigilancia de la salud ambientalBOSAA. DICIEMBRE 2024</v>
      </c>
      <c r="N551" s="112">
        <f t="shared" si="29"/>
        <v>38076</v>
      </c>
      <c r="O551" s="113">
        <f t="shared" si="30"/>
        <v>0</v>
      </c>
      <c r="P551" s="83">
        <v>8</v>
      </c>
      <c r="Q551" s="83">
        <v>0</v>
      </c>
      <c r="R551" s="83">
        <v>304608</v>
      </c>
      <c r="S551" s="84">
        <v>0</v>
      </c>
      <c r="T551" s="90">
        <v>8</v>
      </c>
      <c r="U551" s="83">
        <v>0</v>
      </c>
      <c r="V551" s="83">
        <v>304608</v>
      </c>
      <c r="W551" s="91">
        <v>0</v>
      </c>
    </row>
    <row r="552" spans="2:23" ht="101.25" hidden="1" customHeight="1" x14ac:dyDescent="0.25">
      <c r="B552" s="70">
        <v>2018</v>
      </c>
      <c r="C552" s="76" t="s">
        <v>70</v>
      </c>
      <c r="D552" s="8" t="str">
        <f t="shared" si="28"/>
        <v>2018Vigilancia de la salud ambiental</v>
      </c>
      <c r="E552" s="8" t="s">
        <v>317</v>
      </c>
      <c r="F552" s="8" t="s">
        <v>321</v>
      </c>
      <c r="G552" s="8" t="s">
        <v>428</v>
      </c>
      <c r="H552" s="8" t="s">
        <v>460</v>
      </c>
      <c r="I552" s="8" t="s">
        <v>469</v>
      </c>
      <c r="J552" s="8" t="s">
        <v>469</v>
      </c>
      <c r="K552" s="76" t="s">
        <v>110</v>
      </c>
      <c r="L552" s="76" t="s">
        <v>97</v>
      </c>
      <c r="M552" s="8" t="str">
        <f t="shared" si="27"/>
        <v>2018Vigilancia de la salud ambientalKENNEDYA. DICIEMBRE 2024</v>
      </c>
      <c r="N552" s="112">
        <f t="shared" si="29"/>
        <v>38076</v>
      </c>
      <c r="O552" s="113">
        <f t="shared" si="30"/>
        <v>0</v>
      </c>
      <c r="P552" s="83">
        <v>72</v>
      </c>
      <c r="Q552" s="83">
        <v>0</v>
      </c>
      <c r="R552" s="83">
        <v>2741472</v>
      </c>
      <c r="S552" s="84">
        <v>0</v>
      </c>
      <c r="T552" s="90">
        <v>19</v>
      </c>
      <c r="U552" s="83">
        <v>0</v>
      </c>
      <c r="V552" s="83">
        <v>723444</v>
      </c>
      <c r="W552" s="91">
        <v>0</v>
      </c>
    </row>
    <row r="553" spans="2:23" ht="101.25" hidden="1" customHeight="1" x14ac:dyDescent="0.25">
      <c r="B553" s="70">
        <v>2018</v>
      </c>
      <c r="C553" s="76" t="s">
        <v>70</v>
      </c>
      <c r="D553" s="8" t="str">
        <f t="shared" si="28"/>
        <v>2018Vigilancia de la salud ambiental</v>
      </c>
      <c r="E553" s="8" t="s">
        <v>317</v>
      </c>
      <c r="F553" s="8" t="s">
        <v>321</v>
      </c>
      <c r="G553" s="8" t="s">
        <v>428</v>
      </c>
      <c r="H553" s="8" t="s">
        <v>460</v>
      </c>
      <c r="I553" s="8" t="s">
        <v>469</v>
      </c>
      <c r="J553" s="8" t="s">
        <v>469</v>
      </c>
      <c r="K553" s="63" t="s">
        <v>109</v>
      </c>
      <c r="L553" s="76" t="s">
        <v>97</v>
      </c>
      <c r="M553" s="8" t="str">
        <f t="shared" si="27"/>
        <v>2018Vigilancia de la salud ambientalFONTIBONA. DICIEMBRE 2024</v>
      </c>
      <c r="N553" s="112">
        <f t="shared" si="29"/>
        <v>38076</v>
      </c>
      <c r="O553" s="113">
        <f t="shared" si="30"/>
        <v>0</v>
      </c>
      <c r="P553" s="83">
        <v>47</v>
      </c>
      <c r="Q553" s="83">
        <v>0</v>
      </c>
      <c r="R553" s="83">
        <v>1789572</v>
      </c>
      <c r="S553" s="84">
        <v>0</v>
      </c>
      <c r="T553" s="90">
        <v>25</v>
      </c>
      <c r="U553" s="83">
        <v>0</v>
      </c>
      <c r="V553" s="83">
        <v>951900</v>
      </c>
      <c r="W553" s="91">
        <v>0</v>
      </c>
    </row>
    <row r="554" spans="2:23" ht="101.25" hidden="1" customHeight="1" x14ac:dyDescent="0.25">
      <c r="B554" s="70">
        <v>2018</v>
      </c>
      <c r="C554" s="76" t="s">
        <v>70</v>
      </c>
      <c r="D554" s="8" t="str">
        <f t="shared" si="28"/>
        <v>2018Vigilancia de la salud ambiental</v>
      </c>
      <c r="E554" s="8" t="s">
        <v>317</v>
      </c>
      <c r="F554" s="8" t="s">
        <v>321</v>
      </c>
      <c r="G554" s="8" t="s">
        <v>428</v>
      </c>
      <c r="H554" s="8" t="s">
        <v>460</v>
      </c>
      <c r="I554" s="8" t="s">
        <v>469</v>
      </c>
      <c r="J554" s="8" t="s">
        <v>469</v>
      </c>
      <c r="K554" s="76" t="s">
        <v>111</v>
      </c>
      <c r="L554" s="76" t="s">
        <v>97</v>
      </c>
      <c r="M554" s="8" t="str">
        <f t="shared" si="27"/>
        <v>2018Vigilancia de la salud ambientalPUENTE ARANDAA. DICIEMBRE 2024</v>
      </c>
      <c r="N554" s="112">
        <f t="shared" si="29"/>
        <v>38076</v>
      </c>
      <c r="O554" s="113">
        <f t="shared" si="30"/>
        <v>0</v>
      </c>
      <c r="P554" s="83">
        <v>31</v>
      </c>
      <c r="Q554" s="83">
        <v>0</v>
      </c>
      <c r="R554" s="83">
        <v>1180356</v>
      </c>
      <c r="S554" s="84">
        <v>0</v>
      </c>
      <c r="T554" s="90">
        <v>24</v>
      </c>
      <c r="U554" s="83">
        <v>0</v>
      </c>
      <c r="V554" s="83">
        <v>913824</v>
      </c>
      <c r="W554" s="91">
        <v>0</v>
      </c>
    </row>
    <row r="555" spans="2:23" ht="101.25" hidden="1" customHeight="1" x14ac:dyDescent="0.25">
      <c r="B555" s="70">
        <v>2019</v>
      </c>
      <c r="C555" s="76" t="s">
        <v>70</v>
      </c>
      <c r="D555" s="8" t="str">
        <f t="shared" si="28"/>
        <v>2019Vigilancia de la salud ambiental</v>
      </c>
      <c r="E555" s="8" t="s">
        <v>317</v>
      </c>
      <c r="F555" s="8" t="s">
        <v>321</v>
      </c>
      <c r="G555" s="8" t="s">
        <v>429</v>
      </c>
      <c r="H555" s="8" t="s">
        <v>460</v>
      </c>
      <c r="I555" s="8" t="s">
        <v>469</v>
      </c>
      <c r="J555" s="8" t="s">
        <v>469</v>
      </c>
      <c r="K555" s="63" t="s">
        <v>108</v>
      </c>
      <c r="L555" s="76" t="s">
        <v>97</v>
      </c>
      <c r="M555" s="8" t="str">
        <f t="shared" si="27"/>
        <v>2019Vigilancia de la salud ambientalBOSAA. DICIEMBRE 2024</v>
      </c>
      <c r="N555" s="112">
        <f t="shared" si="29"/>
        <v>38076</v>
      </c>
      <c r="O555" s="113">
        <f t="shared" si="30"/>
        <v>0</v>
      </c>
      <c r="P555" s="83">
        <v>11</v>
      </c>
      <c r="Q555" s="83">
        <v>0</v>
      </c>
      <c r="R555" s="83">
        <v>418836</v>
      </c>
      <c r="S555" s="84">
        <v>0</v>
      </c>
      <c r="T555" s="90">
        <v>7</v>
      </c>
      <c r="U555" s="83">
        <v>0</v>
      </c>
      <c r="V555" s="83">
        <v>266532</v>
      </c>
      <c r="W555" s="91">
        <v>0</v>
      </c>
    </row>
    <row r="556" spans="2:23" ht="101.25" hidden="1" customHeight="1" x14ac:dyDescent="0.25">
      <c r="B556" s="70">
        <v>2019</v>
      </c>
      <c r="C556" s="76" t="s">
        <v>70</v>
      </c>
      <c r="D556" s="8" t="str">
        <f t="shared" si="28"/>
        <v>2019Vigilancia de la salud ambiental</v>
      </c>
      <c r="E556" s="8" t="s">
        <v>317</v>
      </c>
      <c r="F556" s="8" t="s">
        <v>321</v>
      </c>
      <c r="G556" s="8" t="s">
        <v>429</v>
      </c>
      <c r="H556" s="8" t="s">
        <v>460</v>
      </c>
      <c r="I556" s="8" t="s">
        <v>469</v>
      </c>
      <c r="J556" s="8" t="s">
        <v>469</v>
      </c>
      <c r="K556" s="76" t="s">
        <v>110</v>
      </c>
      <c r="L556" s="76" t="s">
        <v>97</v>
      </c>
      <c r="M556" s="8" t="str">
        <f t="shared" si="27"/>
        <v>2019Vigilancia de la salud ambientalKENNEDYA. DICIEMBRE 2024</v>
      </c>
      <c r="N556" s="112">
        <f t="shared" si="29"/>
        <v>38076</v>
      </c>
      <c r="O556" s="113">
        <f t="shared" si="30"/>
        <v>0</v>
      </c>
      <c r="P556" s="83">
        <v>8</v>
      </c>
      <c r="Q556" s="83">
        <v>0</v>
      </c>
      <c r="R556" s="83">
        <v>304608</v>
      </c>
      <c r="S556" s="84">
        <v>0</v>
      </c>
      <c r="T556" s="90">
        <v>8</v>
      </c>
      <c r="U556" s="83">
        <v>0</v>
      </c>
      <c r="V556" s="83">
        <v>304608</v>
      </c>
      <c r="W556" s="91">
        <v>0</v>
      </c>
    </row>
    <row r="557" spans="2:23" ht="101.25" hidden="1" customHeight="1" x14ac:dyDescent="0.25">
      <c r="B557" s="70">
        <v>2019</v>
      </c>
      <c r="C557" s="76" t="s">
        <v>70</v>
      </c>
      <c r="D557" s="8" t="str">
        <f t="shared" si="28"/>
        <v>2019Vigilancia de la salud ambiental</v>
      </c>
      <c r="E557" s="8" t="s">
        <v>317</v>
      </c>
      <c r="F557" s="8" t="s">
        <v>321</v>
      </c>
      <c r="G557" s="8" t="s">
        <v>429</v>
      </c>
      <c r="H557" s="8" t="s">
        <v>460</v>
      </c>
      <c r="I557" s="8" t="s">
        <v>469</v>
      </c>
      <c r="J557" s="8" t="s">
        <v>469</v>
      </c>
      <c r="K557" s="63" t="s">
        <v>109</v>
      </c>
      <c r="L557" s="76" t="s">
        <v>97</v>
      </c>
      <c r="M557" s="8" t="str">
        <f t="shared" si="27"/>
        <v>2019Vigilancia de la salud ambientalFONTIBONA. DICIEMBRE 2024</v>
      </c>
      <c r="N557" s="112">
        <f t="shared" si="29"/>
        <v>38076</v>
      </c>
      <c r="O557" s="113">
        <f t="shared" si="30"/>
        <v>0</v>
      </c>
      <c r="P557" s="83">
        <v>3</v>
      </c>
      <c r="Q557" s="83">
        <v>0</v>
      </c>
      <c r="R557" s="83">
        <v>114228</v>
      </c>
      <c r="S557" s="84">
        <v>0</v>
      </c>
      <c r="T557" s="90">
        <v>0</v>
      </c>
      <c r="U557" s="83">
        <v>0</v>
      </c>
      <c r="V557" s="83">
        <v>0</v>
      </c>
      <c r="W557" s="91">
        <v>0</v>
      </c>
    </row>
    <row r="558" spans="2:23" ht="101.25" hidden="1" customHeight="1" x14ac:dyDescent="0.25">
      <c r="B558" s="70">
        <v>2019</v>
      </c>
      <c r="C558" s="76" t="s">
        <v>70</v>
      </c>
      <c r="D558" s="8" t="str">
        <f t="shared" si="28"/>
        <v>2019Vigilancia de la salud ambiental</v>
      </c>
      <c r="E558" s="8" t="s">
        <v>317</v>
      </c>
      <c r="F558" s="8" t="s">
        <v>321</v>
      </c>
      <c r="G558" s="8" t="s">
        <v>429</v>
      </c>
      <c r="H558" s="8" t="s">
        <v>460</v>
      </c>
      <c r="I558" s="8" t="s">
        <v>469</v>
      </c>
      <c r="J558" s="8" t="s">
        <v>469</v>
      </c>
      <c r="K558" s="76" t="s">
        <v>111</v>
      </c>
      <c r="L558" s="76" t="s">
        <v>97</v>
      </c>
      <c r="M558" s="8" t="str">
        <f t="shared" si="27"/>
        <v>2019Vigilancia de la salud ambientalPUENTE ARANDAA. DICIEMBRE 2024</v>
      </c>
      <c r="N558" s="112">
        <f t="shared" si="29"/>
        <v>38076</v>
      </c>
      <c r="O558" s="113">
        <f t="shared" si="30"/>
        <v>0</v>
      </c>
      <c r="P558" s="83">
        <v>9</v>
      </c>
      <c r="Q558" s="83">
        <v>0</v>
      </c>
      <c r="R558" s="83">
        <v>342684</v>
      </c>
      <c r="S558" s="84">
        <v>0</v>
      </c>
      <c r="T558" s="90">
        <v>9</v>
      </c>
      <c r="U558" s="83">
        <v>0</v>
      </c>
      <c r="V558" s="83">
        <v>342684</v>
      </c>
      <c r="W558" s="91">
        <v>0</v>
      </c>
    </row>
    <row r="559" spans="2:23" ht="101.25" hidden="1" customHeight="1" x14ac:dyDescent="0.25">
      <c r="B559" s="70">
        <v>2020</v>
      </c>
      <c r="C559" s="76" t="s">
        <v>70</v>
      </c>
      <c r="D559" s="8" t="str">
        <f t="shared" si="28"/>
        <v>2020Vigilancia de la salud ambiental</v>
      </c>
      <c r="E559" s="8" t="s">
        <v>317</v>
      </c>
      <c r="F559" s="8" t="s">
        <v>321</v>
      </c>
      <c r="G559" s="8" t="s">
        <v>430</v>
      </c>
      <c r="H559" s="8" t="s">
        <v>460</v>
      </c>
      <c r="I559" s="8" t="s">
        <v>469</v>
      </c>
      <c r="J559" s="8" t="s">
        <v>469</v>
      </c>
      <c r="K559" s="63" t="s">
        <v>108</v>
      </c>
      <c r="L559" s="76" t="s">
        <v>97</v>
      </c>
      <c r="M559" s="8" t="str">
        <f t="shared" si="27"/>
        <v>2020Vigilancia de la salud ambientalBOSAA. DICIEMBRE 2024</v>
      </c>
      <c r="N559" s="112">
        <f t="shared" si="29"/>
        <v>144462</v>
      </c>
      <c r="O559" s="113">
        <f t="shared" si="30"/>
        <v>0</v>
      </c>
      <c r="P559" s="83">
        <v>2</v>
      </c>
      <c r="Q559" s="83">
        <v>0</v>
      </c>
      <c r="R559" s="83">
        <v>288924</v>
      </c>
      <c r="S559" s="84">
        <v>0</v>
      </c>
      <c r="T559" s="90">
        <v>2</v>
      </c>
      <c r="U559" s="83">
        <v>0</v>
      </c>
      <c r="V559" s="83">
        <v>288924</v>
      </c>
      <c r="W559" s="91">
        <v>0</v>
      </c>
    </row>
    <row r="560" spans="2:23" ht="101.25" hidden="1" customHeight="1" x14ac:dyDescent="0.25">
      <c r="B560" s="70">
        <v>2020</v>
      </c>
      <c r="C560" s="76" t="s">
        <v>70</v>
      </c>
      <c r="D560" s="8" t="str">
        <f t="shared" si="28"/>
        <v>2020Vigilancia de la salud ambiental</v>
      </c>
      <c r="E560" s="8" t="s">
        <v>317</v>
      </c>
      <c r="F560" s="8" t="s">
        <v>321</v>
      </c>
      <c r="G560" s="8" t="s">
        <v>430</v>
      </c>
      <c r="H560" s="8" t="s">
        <v>460</v>
      </c>
      <c r="I560" s="8" t="s">
        <v>469</v>
      </c>
      <c r="J560" s="8" t="s">
        <v>469</v>
      </c>
      <c r="K560" s="76" t="s">
        <v>110</v>
      </c>
      <c r="L560" s="76" t="s">
        <v>97</v>
      </c>
      <c r="M560" s="8" t="str">
        <f t="shared" si="27"/>
        <v>2020Vigilancia de la salud ambientalKENNEDYA. DICIEMBRE 2024</v>
      </c>
      <c r="N560" s="112">
        <f t="shared" si="29"/>
        <v>144462</v>
      </c>
      <c r="O560" s="113">
        <f t="shared" si="30"/>
        <v>0</v>
      </c>
      <c r="P560" s="83">
        <v>2</v>
      </c>
      <c r="Q560" s="83">
        <v>0</v>
      </c>
      <c r="R560" s="83">
        <v>288924</v>
      </c>
      <c r="S560" s="84">
        <v>0</v>
      </c>
      <c r="T560" s="90">
        <v>1</v>
      </c>
      <c r="U560" s="83">
        <v>0</v>
      </c>
      <c r="V560" s="83">
        <v>144462</v>
      </c>
      <c r="W560" s="91">
        <v>0</v>
      </c>
    </row>
    <row r="561" spans="2:23" ht="101.25" hidden="1" customHeight="1" x14ac:dyDescent="0.25">
      <c r="B561" s="70">
        <v>2020</v>
      </c>
      <c r="C561" s="76" t="s">
        <v>70</v>
      </c>
      <c r="D561" s="8" t="str">
        <f t="shared" si="28"/>
        <v>2020Vigilancia de la salud ambiental</v>
      </c>
      <c r="E561" s="8" t="s">
        <v>317</v>
      </c>
      <c r="F561" s="8" t="s">
        <v>321</v>
      </c>
      <c r="G561" s="8" t="s">
        <v>430</v>
      </c>
      <c r="H561" s="8" t="s">
        <v>460</v>
      </c>
      <c r="I561" s="8" t="s">
        <v>469</v>
      </c>
      <c r="J561" s="8" t="s">
        <v>469</v>
      </c>
      <c r="K561" s="63" t="s">
        <v>109</v>
      </c>
      <c r="L561" s="76" t="s">
        <v>97</v>
      </c>
      <c r="M561" s="8" t="str">
        <f t="shared" si="27"/>
        <v>2020Vigilancia de la salud ambientalFONTIBONA. DICIEMBRE 2024</v>
      </c>
      <c r="N561" s="112">
        <f t="shared" si="29"/>
        <v>144462</v>
      </c>
      <c r="O561" s="113">
        <f t="shared" si="30"/>
        <v>0</v>
      </c>
      <c r="P561" s="83">
        <v>1</v>
      </c>
      <c r="Q561" s="83">
        <v>0</v>
      </c>
      <c r="R561" s="83">
        <v>144462</v>
      </c>
      <c r="S561" s="84">
        <v>0</v>
      </c>
      <c r="T561" s="90">
        <v>1</v>
      </c>
      <c r="U561" s="83">
        <v>0</v>
      </c>
      <c r="V561" s="83">
        <v>144462</v>
      </c>
      <c r="W561" s="91">
        <v>0</v>
      </c>
    </row>
    <row r="562" spans="2:23" ht="101.25" hidden="1" customHeight="1" x14ac:dyDescent="0.25">
      <c r="B562" s="70">
        <v>2021</v>
      </c>
      <c r="C562" s="76" t="s">
        <v>70</v>
      </c>
      <c r="D562" s="8" t="str">
        <f t="shared" si="28"/>
        <v>2021Vigilancia de la salud ambiental</v>
      </c>
      <c r="E562" s="8" t="s">
        <v>317</v>
      </c>
      <c r="F562" s="8" t="s">
        <v>321</v>
      </c>
      <c r="G562" s="8" t="s">
        <v>431</v>
      </c>
      <c r="H562" s="8" t="s">
        <v>460</v>
      </c>
      <c r="I562" s="8" t="s">
        <v>469</v>
      </c>
      <c r="J562" s="8" t="s">
        <v>469</v>
      </c>
      <c r="K562" s="63" t="s">
        <v>109</v>
      </c>
      <c r="L562" s="76" t="s">
        <v>97</v>
      </c>
      <c r="M562" s="8" t="str">
        <f t="shared" si="27"/>
        <v>2021Vigilancia de la salud ambientalFONTIBONA. DICIEMBRE 2024</v>
      </c>
      <c r="N562" s="112">
        <f t="shared" si="29"/>
        <v>349392</v>
      </c>
      <c r="O562" s="113">
        <f t="shared" si="30"/>
        <v>0</v>
      </c>
      <c r="P562" s="90">
        <v>1</v>
      </c>
      <c r="Q562" s="83">
        <v>0</v>
      </c>
      <c r="R562" s="83">
        <v>349392</v>
      </c>
      <c r="S562" s="84">
        <v>0</v>
      </c>
      <c r="T562" s="90">
        <v>1</v>
      </c>
      <c r="U562" s="83">
        <v>0</v>
      </c>
      <c r="V562" s="83">
        <v>349392</v>
      </c>
      <c r="W562" s="91">
        <v>0</v>
      </c>
    </row>
    <row r="563" spans="2:23" ht="101.25" hidden="1" customHeight="1" x14ac:dyDescent="0.25">
      <c r="B563" s="70">
        <v>2023</v>
      </c>
      <c r="C563" s="76" t="s">
        <v>70</v>
      </c>
      <c r="D563" s="8" t="str">
        <f t="shared" si="28"/>
        <v>2023Vigilancia de la salud ambiental</v>
      </c>
      <c r="E563" s="8" t="s">
        <v>317</v>
      </c>
      <c r="F563" s="8" t="s">
        <v>321</v>
      </c>
      <c r="G563" s="8" t="s">
        <v>432</v>
      </c>
      <c r="H563" s="8" t="s">
        <v>460</v>
      </c>
      <c r="I563" s="8" t="s">
        <v>469</v>
      </c>
      <c r="J563" s="8" t="s">
        <v>469</v>
      </c>
      <c r="K563" s="63" t="s">
        <v>109</v>
      </c>
      <c r="L563" s="76" t="s">
        <v>97</v>
      </c>
      <c r="M563" s="8" t="str">
        <f t="shared" si="27"/>
        <v>2023Vigilancia de la salud ambientalFONTIBONA. DICIEMBRE 2024</v>
      </c>
      <c r="N563" s="112">
        <f t="shared" si="29"/>
        <v>232928</v>
      </c>
      <c r="O563" s="113">
        <f t="shared" si="30"/>
        <v>0</v>
      </c>
      <c r="P563" s="90">
        <v>1</v>
      </c>
      <c r="Q563" s="83">
        <v>0</v>
      </c>
      <c r="R563" s="83">
        <v>232928</v>
      </c>
      <c r="S563" s="84">
        <v>0</v>
      </c>
      <c r="T563" s="90">
        <v>1</v>
      </c>
      <c r="U563" s="83">
        <v>0</v>
      </c>
      <c r="V563" s="83">
        <v>232928</v>
      </c>
      <c r="W563" s="91">
        <v>0</v>
      </c>
    </row>
    <row r="564" spans="2:23" ht="101.25" hidden="1" customHeight="1" x14ac:dyDescent="0.25">
      <c r="B564" s="70">
        <v>2027</v>
      </c>
      <c r="C564" s="76" t="s">
        <v>70</v>
      </c>
      <c r="D564" s="8" t="str">
        <f t="shared" si="28"/>
        <v>2027Vigilancia de la salud ambiental</v>
      </c>
      <c r="E564" s="8" t="s">
        <v>317</v>
      </c>
      <c r="F564" s="8" t="s">
        <v>321</v>
      </c>
      <c r="G564" s="8" t="s">
        <v>433</v>
      </c>
      <c r="H564" s="8" t="s">
        <v>460</v>
      </c>
      <c r="I564" s="8" t="s">
        <v>469</v>
      </c>
      <c r="J564" s="8" t="s">
        <v>469</v>
      </c>
      <c r="K564" s="63" t="s">
        <v>108</v>
      </c>
      <c r="L564" s="76" t="s">
        <v>97</v>
      </c>
      <c r="M564" s="8" t="str">
        <f t="shared" si="27"/>
        <v>2027Vigilancia de la salud ambientalBOSAA. DICIEMBRE 2024</v>
      </c>
      <c r="N564" s="112">
        <f t="shared" si="29"/>
        <v>232928</v>
      </c>
      <c r="O564" s="113">
        <f t="shared" si="30"/>
        <v>0</v>
      </c>
      <c r="P564" s="83">
        <v>7</v>
      </c>
      <c r="Q564" s="83">
        <v>0</v>
      </c>
      <c r="R564" s="83">
        <v>1630496</v>
      </c>
      <c r="S564" s="84">
        <v>0</v>
      </c>
      <c r="T564" s="90">
        <v>6</v>
      </c>
      <c r="U564" s="83">
        <v>0</v>
      </c>
      <c r="V564" s="83">
        <v>1397568</v>
      </c>
      <c r="W564" s="91">
        <v>0</v>
      </c>
    </row>
    <row r="565" spans="2:23" ht="101.25" hidden="1" customHeight="1" x14ac:dyDescent="0.25">
      <c r="B565" s="70">
        <v>2027</v>
      </c>
      <c r="C565" s="76" t="s">
        <v>70</v>
      </c>
      <c r="D565" s="8" t="str">
        <f t="shared" si="28"/>
        <v>2027Vigilancia de la salud ambiental</v>
      </c>
      <c r="E565" s="8" t="s">
        <v>317</v>
      </c>
      <c r="F565" s="8" t="s">
        <v>321</v>
      </c>
      <c r="G565" s="8" t="s">
        <v>433</v>
      </c>
      <c r="H565" s="8" t="s">
        <v>460</v>
      </c>
      <c r="I565" s="8" t="s">
        <v>469</v>
      </c>
      <c r="J565" s="8" t="s">
        <v>469</v>
      </c>
      <c r="K565" s="76" t="s">
        <v>110</v>
      </c>
      <c r="L565" s="76" t="s">
        <v>97</v>
      </c>
      <c r="M565" s="8" t="str">
        <f t="shared" si="27"/>
        <v>2027Vigilancia de la salud ambientalKENNEDYA. DICIEMBRE 2024</v>
      </c>
      <c r="N565" s="112">
        <f t="shared" si="29"/>
        <v>232928</v>
      </c>
      <c r="O565" s="113">
        <f t="shared" si="30"/>
        <v>0</v>
      </c>
      <c r="P565" s="83">
        <v>6</v>
      </c>
      <c r="Q565" s="83">
        <v>0</v>
      </c>
      <c r="R565" s="83">
        <v>1397568</v>
      </c>
      <c r="S565" s="84">
        <v>0</v>
      </c>
      <c r="T565" s="90">
        <v>6</v>
      </c>
      <c r="U565" s="83">
        <v>0</v>
      </c>
      <c r="V565" s="83">
        <v>1397568</v>
      </c>
      <c r="W565" s="91">
        <v>0</v>
      </c>
    </row>
    <row r="566" spans="2:23" ht="101.25" hidden="1" customHeight="1" x14ac:dyDescent="0.25">
      <c r="B566" s="70">
        <v>2027</v>
      </c>
      <c r="C566" s="76" t="s">
        <v>70</v>
      </c>
      <c r="D566" s="8" t="str">
        <f t="shared" si="28"/>
        <v>2027Vigilancia de la salud ambiental</v>
      </c>
      <c r="E566" s="8" t="s">
        <v>317</v>
      </c>
      <c r="F566" s="8" t="s">
        <v>321</v>
      </c>
      <c r="G566" s="8" t="s">
        <v>433</v>
      </c>
      <c r="H566" s="8" t="s">
        <v>460</v>
      </c>
      <c r="I566" s="8" t="s">
        <v>469</v>
      </c>
      <c r="J566" s="8" t="s">
        <v>469</v>
      </c>
      <c r="K566" s="63" t="s">
        <v>109</v>
      </c>
      <c r="L566" s="76" t="s">
        <v>97</v>
      </c>
      <c r="M566" s="8" t="str">
        <f t="shared" si="27"/>
        <v>2027Vigilancia de la salud ambientalFONTIBONA. DICIEMBRE 2024</v>
      </c>
      <c r="N566" s="112">
        <f t="shared" si="29"/>
        <v>232928</v>
      </c>
      <c r="O566" s="113">
        <f t="shared" si="30"/>
        <v>0</v>
      </c>
      <c r="P566" s="83">
        <v>1</v>
      </c>
      <c r="Q566" s="83">
        <v>0</v>
      </c>
      <c r="R566" s="83">
        <v>232928</v>
      </c>
      <c r="S566" s="84">
        <v>0</v>
      </c>
      <c r="T566" s="90">
        <v>1</v>
      </c>
      <c r="U566" s="83">
        <v>0</v>
      </c>
      <c r="V566" s="83">
        <v>232928</v>
      </c>
      <c r="W566" s="91">
        <v>0</v>
      </c>
    </row>
    <row r="567" spans="2:23" ht="101.25" hidden="1" customHeight="1" x14ac:dyDescent="0.25">
      <c r="B567" s="70">
        <v>2027</v>
      </c>
      <c r="C567" s="76" t="s">
        <v>70</v>
      </c>
      <c r="D567" s="8" t="str">
        <f t="shared" si="28"/>
        <v>2027Vigilancia de la salud ambiental</v>
      </c>
      <c r="E567" s="8" t="s">
        <v>317</v>
      </c>
      <c r="F567" s="8" t="s">
        <v>321</v>
      </c>
      <c r="G567" s="8" t="s">
        <v>433</v>
      </c>
      <c r="H567" s="8" t="s">
        <v>460</v>
      </c>
      <c r="I567" s="8" t="s">
        <v>469</v>
      </c>
      <c r="J567" s="8" t="s">
        <v>469</v>
      </c>
      <c r="K567" s="76" t="s">
        <v>111</v>
      </c>
      <c r="L567" s="76" t="s">
        <v>97</v>
      </c>
      <c r="M567" s="8" t="str">
        <f t="shared" si="27"/>
        <v>2027Vigilancia de la salud ambientalPUENTE ARANDAA. DICIEMBRE 2024</v>
      </c>
      <c r="N567" s="112">
        <f t="shared" si="29"/>
        <v>232928</v>
      </c>
      <c r="O567" s="113">
        <f t="shared" si="30"/>
        <v>0</v>
      </c>
      <c r="P567" s="83">
        <v>2</v>
      </c>
      <c r="Q567" s="83">
        <v>0</v>
      </c>
      <c r="R567" s="83">
        <v>465856</v>
      </c>
      <c r="S567" s="84">
        <v>0</v>
      </c>
      <c r="T567" s="90">
        <v>2</v>
      </c>
      <c r="U567" s="83">
        <v>0</v>
      </c>
      <c r="V567" s="83">
        <v>465856</v>
      </c>
      <c r="W567" s="91">
        <v>0</v>
      </c>
    </row>
    <row r="568" spans="2:23" ht="101.25" hidden="1" customHeight="1" x14ac:dyDescent="0.25">
      <c r="B568" s="70">
        <v>2028</v>
      </c>
      <c r="C568" s="76" t="s">
        <v>70</v>
      </c>
      <c r="D568" s="8" t="str">
        <f t="shared" si="28"/>
        <v>2028Vigilancia de la salud ambiental</v>
      </c>
      <c r="E568" s="8" t="s">
        <v>317</v>
      </c>
      <c r="F568" s="8" t="s">
        <v>321</v>
      </c>
      <c r="G568" s="8" t="s">
        <v>434</v>
      </c>
      <c r="H568" s="8" t="s">
        <v>460</v>
      </c>
      <c r="I568" s="8" t="s">
        <v>469</v>
      </c>
      <c r="J568" s="8" t="s">
        <v>469</v>
      </c>
      <c r="K568" s="63" t="s">
        <v>108</v>
      </c>
      <c r="L568" s="76" t="s">
        <v>97</v>
      </c>
      <c r="M568" s="8" t="str">
        <f t="shared" si="27"/>
        <v>2028Vigilancia de la salud ambientalBOSAA. DICIEMBRE 2024</v>
      </c>
      <c r="N568" s="112">
        <f t="shared" si="29"/>
        <v>87348</v>
      </c>
      <c r="O568" s="113">
        <f t="shared" si="30"/>
        <v>0</v>
      </c>
      <c r="P568" s="83">
        <v>5</v>
      </c>
      <c r="Q568" s="83">
        <v>0</v>
      </c>
      <c r="R568" s="83">
        <v>436740</v>
      </c>
      <c r="S568" s="84">
        <v>0</v>
      </c>
      <c r="T568" s="90">
        <v>5</v>
      </c>
      <c r="U568" s="83">
        <v>0</v>
      </c>
      <c r="V568" s="83">
        <v>436740</v>
      </c>
      <c r="W568" s="91">
        <v>0</v>
      </c>
    </row>
    <row r="569" spans="2:23" ht="101.25" hidden="1" customHeight="1" x14ac:dyDescent="0.25">
      <c r="B569" s="70">
        <v>2028</v>
      </c>
      <c r="C569" s="76" t="s">
        <v>70</v>
      </c>
      <c r="D569" s="8" t="str">
        <f t="shared" si="28"/>
        <v>2028Vigilancia de la salud ambiental</v>
      </c>
      <c r="E569" s="8" t="s">
        <v>317</v>
      </c>
      <c r="F569" s="8" t="s">
        <v>321</v>
      </c>
      <c r="G569" s="8" t="s">
        <v>434</v>
      </c>
      <c r="H569" s="8" t="s">
        <v>460</v>
      </c>
      <c r="I569" s="8" t="s">
        <v>469</v>
      </c>
      <c r="J569" s="8" t="s">
        <v>469</v>
      </c>
      <c r="K569" s="76" t="s">
        <v>110</v>
      </c>
      <c r="L569" s="76" t="s">
        <v>97</v>
      </c>
      <c r="M569" s="8" t="str">
        <f t="shared" si="27"/>
        <v>2028Vigilancia de la salud ambientalKENNEDYA. DICIEMBRE 2024</v>
      </c>
      <c r="N569" s="112">
        <f t="shared" si="29"/>
        <v>87348</v>
      </c>
      <c r="O569" s="113">
        <f t="shared" si="30"/>
        <v>0</v>
      </c>
      <c r="P569" s="83">
        <v>3</v>
      </c>
      <c r="Q569" s="83">
        <v>0</v>
      </c>
      <c r="R569" s="83">
        <v>262044</v>
      </c>
      <c r="S569" s="84">
        <v>0</v>
      </c>
      <c r="T569" s="90">
        <v>3</v>
      </c>
      <c r="U569" s="83">
        <v>0</v>
      </c>
      <c r="V569" s="83">
        <v>262044</v>
      </c>
      <c r="W569" s="91">
        <v>0</v>
      </c>
    </row>
    <row r="570" spans="2:23" ht="101.25" hidden="1" customHeight="1" x14ac:dyDescent="0.25">
      <c r="B570" s="70">
        <v>2028</v>
      </c>
      <c r="C570" s="76" t="s">
        <v>70</v>
      </c>
      <c r="D570" s="8" t="str">
        <f t="shared" si="28"/>
        <v>2028Vigilancia de la salud ambiental</v>
      </c>
      <c r="E570" s="8" t="s">
        <v>317</v>
      </c>
      <c r="F570" s="8" t="s">
        <v>321</v>
      </c>
      <c r="G570" s="8" t="s">
        <v>434</v>
      </c>
      <c r="H570" s="8" t="s">
        <v>460</v>
      </c>
      <c r="I570" s="8" t="s">
        <v>469</v>
      </c>
      <c r="J570" s="8" t="s">
        <v>469</v>
      </c>
      <c r="K570" s="63" t="s">
        <v>109</v>
      </c>
      <c r="L570" s="76" t="s">
        <v>97</v>
      </c>
      <c r="M570" s="8" t="str">
        <f t="shared" si="27"/>
        <v>2028Vigilancia de la salud ambientalFONTIBONA. DICIEMBRE 2024</v>
      </c>
      <c r="N570" s="112">
        <f t="shared" si="29"/>
        <v>87348</v>
      </c>
      <c r="O570" s="113">
        <f t="shared" si="30"/>
        <v>0</v>
      </c>
      <c r="P570" s="83">
        <v>3</v>
      </c>
      <c r="Q570" s="83">
        <v>0</v>
      </c>
      <c r="R570" s="83">
        <v>262044</v>
      </c>
      <c r="S570" s="84">
        <v>0</v>
      </c>
      <c r="T570" s="90">
        <v>3</v>
      </c>
      <c r="U570" s="83">
        <v>0</v>
      </c>
      <c r="V570" s="83">
        <v>262044</v>
      </c>
      <c r="W570" s="91">
        <v>0</v>
      </c>
    </row>
    <row r="571" spans="2:23" ht="101.25" hidden="1" customHeight="1" x14ac:dyDescent="0.25">
      <c r="B571" s="70">
        <v>2028</v>
      </c>
      <c r="C571" s="76" t="s">
        <v>70</v>
      </c>
      <c r="D571" s="8" t="str">
        <f t="shared" si="28"/>
        <v>2028Vigilancia de la salud ambiental</v>
      </c>
      <c r="E571" s="8" t="s">
        <v>317</v>
      </c>
      <c r="F571" s="8" t="s">
        <v>321</v>
      </c>
      <c r="G571" s="8" t="s">
        <v>434</v>
      </c>
      <c r="H571" s="8" t="s">
        <v>460</v>
      </c>
      <c r="I571" s="8" t="s">
        <v>469</v>
      </c>
      <c r="J571" s="8" t="s">
        <v>469</v>
      </c>
      <c r="K571" s="76" t="s">
        <v>111</v>
      </c>
      <c r="L571" s="76" t="s">
        <v>97</v>
      </c>
      <c r="M571" s="8" t="str">
        <f t="shared" si="27"/>
        <v>2028Vigilancia de la salud ambientalPUENTE ARANDAA. DICIEMBRE 2024</v>
      </c>
      <c r="N571" s="112">
        <f t="shared" si="29"/>
        <v>87348</v>
      </c>
      <c r="O571" s="113">
        <f t="shared" si="30"/>
        <v>0</v>
      </c>
      <c r="P571" s="90">
        <v>3</v>
      </c>
      <c r="Q571" s="83">
        <v>0</v>
      </c>
      <c r="R571" s="83">
        <v>262044</v>
      </c>
      <c r="S571" s="84">
        <v>0</v>
      </c>
      <c r="T571" s="90">
        <v>3</v>
      </c>
      <c r="U571" s="83">
        <v>0</v>
      </c>
      <c r="V571" s="83">
        <v>262044</v>
      </c>
      <c r="W571" s="91">
        <v>0</v>
      </c>
    </row>
    <row r="572" spans="2:23" ht="101.25" hidden="1" customHeight="1" x14ac:dyDescent="0.25">
      <c r="B572" s="70">
        <v>2102</v>
      </c>
      <c r="C572" s="76" t="s">
        <v>70</v>
      </c>
      <c r="D572" s="8" t="str">
        <f t="shared" si="28"/>
        <v>2102Vigilancia de la salud ambiental</v>
      </c>
      <c r="E572" s="8" t="s">
        <v>317</v>
      </c>
      <c r="F572" s="8" t="s">
        <v>324</v>
      </c>
      <c r="G572" s="8" t="s">
        <v>435</v>
      </c>
      <c r="H572" s="8" t="s">
        <v>464</v>
      </c>
      <c r="I572" s="8" t="s">
        <v>469</v>
      </c>
      <c r="J572" s="8" t="s">
        <v>469</v>
      </c>
      <c r="K572" s="76" t="s">
        <v>111</v>
      </c>
      <c r="L572" s="76" t="s">
        <v>97</v>
      </c>
      <c r="M572" s="8" t="str">
        <f t="shared" si="27"/>
        <v>2102Vigilancia de la salud ambientalPUENTE ARANDAA. DICIEMBRE 2024</v>
      </c>
      <c r="N572" s="112">
        <f t="shared" si="29"/>
        <v>96308</v>
      </c>
      <c r="O572" s="113">
        <f t="shared" si="30"/>
        <v>0</v>
      </c>
      <c r="P572" s="83">
        <v>20</v>
      </c>
      <c r="Q572" s="83">
        <v>0</v>
      </c>
      <c r="R572" s="83">
        <v>1926160</v>
      </c>
      <c r="S572" s="84">
        <v>0</v>
      </c>
      <c r="T572" s="90">
        <v>20</v>
      </c>
      <c r="U572" s="83">
        <v>0</v>
      </c>
      <c r="V572" s="83">
        <v>1926160</v>
      </c>
      <c r="W572" s="91">
        <v>0</v>
      </c>
    </row>
    <row r="573" spans="2:23" ht="101.25" hidden="1" customHeight="1" x14ac:dyDescent="0.25">
      <c r="B573" s="70">
        <v>2123</v>
      </c>
      <c r="C573" s="76" t="s">
        <v>70</v>
      </c>
      <c r="D573" s="8" t="str">
        <f t="shared" si="28"/>
        <v>2123Vigilancia de la salud ambiental</v>
      </c>
      <c r="E573" s="8" t="s">
        <v>317</v>
      </c>
      <c r="F573" s="8" t="s">
        <v>326</v>
      </c>
      <c r="G573" s="8" t="s">
        <v>436</v>
      </c>
      <c r="H573" s="8" t="s">
        <v>467</v>
      </c>
      <c r="I573" s="8" t="s">
        <v>469</v>
      </c>
      <c r="J573" s="8" t="s">
        <v>469</v>
      </c>
      <c r="K573" s="63" t="s">
        <v>108</v>
      </c>
      <c r="L573" s="76" t="s">
        <v>97</v>
      </c>
      <c r="M573" s="8" t="str">
        <f t="shared" si="27"/>
        <v>2123Vigilancia de la salud ambientalBOSAA. DICIEMBRE 2024</v>
      </c>
      <c r="N573" s="112">
        <f t="shared" si="29"/>
        <v>1</v>
      </c>
      <c r="O573" s="113">
        <f t="shared" si="30"/>
        <v>0</v>
      </c>
      <c r="P573" s="83">
        <v>120936</v>
      </c>
      <c r="Q573" s="83">
        <v>0</v>
      </c>
      <c r="R573" s="83">
        <v>120936</v>
      </c>
      <c r="S573" s="84">
        <v>0</v>
      </c>
      <c r="T573" s="90">
        <v>0</v>
      </c>
      <c r="U573" s="83">
        <v>0</v>
      </c>
      <c r="V573" s="83">
        <v>0</v>
      </c>
      <c r="W573" s="91">
        <v>0</v>
      </c>
    </row>
    <row r="574" spans="2:23" ht="101.25" hidden="1" customHeight="1" x14ac:dyDescent="0.25">
      <c r="B574" s="70">
        <v>2123</v>
      </c>
      <c r="C574" s="76" t="s">
        <v>70</v>
      </c>
      <c r="D574" s="8" t="str">
        <f t="shared" si="28"/>
        <v>2123Vigilancia de la salud ambiental</v>
      </c>
      <c r="E574" s="8" t="s">
        <v>317</v>
      </c>
      <c r="F574" s="8" t="s">
        <v>326</v>
      </c>
      <c r="G574" s="8" t="s">
        <v>436</v>
      </c>
      <c r="H574" s="8" t="s">
        <v>467</v>
      </c>
      <c r="I574" s="8" t="s">
        <v>469</v>
      </c>
      <c r="J574" s="8" t="s">
        <v>469</v>
      </c>
      <c r="K574" s="76" t="s">
        <v>110</v>
      </c>
      <c r="L574" s="76" t="s">
        <v>97</v>
      </c>
      <c r="M574" s="8" t="str">
        <f t="shared" si="27"/>
        <v>2123Vigilancia de la salud ambientalKENNEDYA. DICIEMBRE 2024</v>
      </c>
      <c r="N574" s="112">
        <f t="shared" si="29"/>
        <v>1</v>
      </c>
      <c r="O574" s="113">
        <f t="shared" si="30"/>
        <v>0</v>
      </c>
      <c r="P574" s="83">
        <v>120936</v>
      </c>
      <c r="Q574" s="83">
        <v>0</v>
      </c>
      <c r="R574" s="83">
        <v>120936</v>
      </c>
      <c r="S574" s="84">
        <v>0</v>
      </c>
      <c r="T574" s="90">
        <v>0</v>
      </c>
      <c r="U574" s="83">
        <v>0</v>
      </c>
      <c r="V574" s="83">
        <v>0</v>
      </c>
      <c r="W574" s="91">
        <v>0</v>
      </c>
    </row>
    <row r="575" spans="2:23" ht="101.25" hidden="1" customHeight="1" x14ac:dyDescent="0.25">
      <c r="B575" s="70">
        <v>2123</v>
      </c>
      <c r="C575" s="76" t="s">
        <v>70</v>
      </c>
      <c r="D575" s="8" t="str">
        <f t="shared" si="28"/>
        <v>2123Vigilancia de la salud ambiental</v>
      </c>
      <c r="E575" s="8" t="s">
        <v>317</v>
      </c>
      <c r="F575" s="8" t="s">
        <v>326</v>
      </c>
      <c r="G575" s="8" t="s">
        <v>436</v>
      </c>
      <c r="H575" s="8" t="s">
        <v>467</v>
      </c>
      <c r="I575" s="8" t="s">
        <v>469</v>
      </c>
      <c r="J575" s="8" t="s">
        <v>469</v>
      </c>
      <c r="K575" s="63" t="s">
        <v>109</v>
      </c>
      <c r="L575" s="76" t="s">
        <v>97</v>
      </c>
      <c r="M575" s="8" t="str">
        <f t="shared" si="27"/>
        <v>2123Vigilancia de la salud ambientalFONTIBONA. DICIEMBRE 2024</v>
      </c>
      <c r="N575" s="112">
        <f t="shared" si="29"/>
        <v>1</v>
      </c>
      <c r="O575" s="113">
        <f t="shared" si="30"/>
        <v>0</v>
      </c>
      <c r="P575" s="83">
        <v>120936</v>
      </c>
      <c r="Q575" s="83">
        <v>0</v>
      </c>
      <c r="R575" s="83">
        <v>120936</v>
      </c>
      <c r="S575" s="84">
        <v>0</v>
      </c>
      <c r="T575" s="90">
        <v>0</v>
      </c>
      <c r="U575" s="83">
        <v>0</v>
      </c>
      <c r="V575" s="83">
        <v>0</v>
      </c>
      <c r="W575" s="91">
        <v>0</v>
      </c>
    </row>
    <row r="576" spans="2:23" ht="101.25" hidden="1" customHeight="1" x14ac:dyDescent="0.25">
      <c r="B576" s="70">
        <v>2123</v>
      </c>
      <c r="C576" s="76" t="s">
        <v>70</v>
      </c>
      <c r="D576" s="8" t="str">
        <f t="shared" si="28"/>
        <v>2123Vigilancia de la salud ambiental</v>
      </c>
      <c r="E576" s="8" t="s">
        <v>317</v>
      </c>
      <c r="F576" s="8" t="s">
        <v>326</v>
      </c>
      <c r="G576" s="8" t="s">
        <v>436</v>
      </c>
      <c r="H576" s="8" t="s">
        <v>467</v>
      </c>
      <c r="I576" s="8" t="s">
        <v>469</v>
      </c>
      <c r="J576" s="8" t="s">
        <v>469</v>
      </c>
      <c r="K576" s="76" t="s">
        <v>111</v>
      </c>
      <c r="L576" s="76" t="s">
        <v>97</v>
      </c>
      <c r="M576" s="8" t="str">
        <f t="shared" si="27"/>
        <v>2123Vigilancia de la salud ambientalPUENTE ARANDAA. DICIEMBRE 2024</v>
      </c>
      <c r="N576" s="112">
        <f t="shared" si="29"/>
        <v>1</v>
      </c>
      <c r="O576" s="113">
        <f t="shared" si="30"/>
        <v>0</v>
      </c>
      <c r="P576" s="83">
        <v>80624</v>
      </c>
      <c r="Q576" s="83">
        <v>0</v>
      </c>
      <c r="R576" s="83">
        <v>80624</v>
      </c>
      <c r="S576" s="84">
        <v>0</v>
      </c>
      <c r="T576" s="90">
        <v>0</v>
      </c>
      <c r="U576" s="83">
        <v>0</v>
      </c>
      <c r="V576" s="83">
        <v>0</v>
      </c>
      <c r="W576" s="91">
        <v>0</v>
      </c>
    </row>
    <row r="577" spans="2:23" ht="101.25" hidden="1" customHeight="1" x14ac:dyDescent="0.25">
      <c r="B577" s="70">
        <v>2125</v>
      </c>
      <c r="C577" s="76" t="s">
        <v>70</v>
      </c>
      <c r="D577" s="8" t="str">
        <f t="shared" si="28"/>
        <v>2125Vigilancia de la salud ambiental</v>
      </c>
      <c r="E577" s="8" t="s">
        <v>317</v>
      </c>
      <c r="F577" s="8" t="s">
        <v>326</v>
      </c>
      <c r="G577" s="8" t="s">
        <v>437</v>
      </c>
      <c r="H577" s="8" t="s">
        <v>467</v>
      </c>
      <c r="I577" s="8" t="s">
        <v>469</v>
      </c>
      <c r="J577" s="8" t="s">
        <v>469</v>
      </c>
      <c r="K577" s="76" t="s">
        <v>110</v>
      </c>
      <c r="L577" s="76" t="s">
        <v>97</v>
      </c>
      <c r="M577" s="8" t="str">
        <f t="shared" si="27"/>
        <v>2125Vigilancia de la salud ambientalKENNEDYA. DICIEMBRE 2024</v>
      </c>
      <c r="N577" s="112">
        <f t="shared" si="29"/>
        <v>1</v>
      </c>
      <c r="O577" s="113">
        <f t="shared" si="30"/>
        <v>0</v>
      </c>
      <c r="P577" s="83">
        <v>27407</v>
      </c>
      <c r="Q577" s="83">
        <v>0</v>
      </c>
      <c r="R577" s="83">
        <v>27407</v>
      </c>
      <c r="S577" s="84">
        <v>0</v>
      </c>
      <c r="T577" s="90">
        <v>0</v>
      </c>
      <c r="U577" s="83">
        <v>0</v>
      </c>
      <c r="V577" s="83">
        <v>0</v>
      </c>
      <c r="W577" s="91">
        <v>0</v>
      </c>
    </row>
    <row r="578" spans="2:23" ht="101.25" hidden="1" customHeight="1" x14ac:dyDescent="0.25">
      <c r="B578" s="70">
        <v>2150</v>
      </c>
      <c r="C578" s="76" t="s">
        <v>70</v>
      </c>
      <c r="D578" s="8" t="str">
        <f t="shared" si="28"/>
        <v>2150Vigilancia de la salud ambiental</v>
      </c>
      <c r="E578" s="8" t="s">
        <v>317</v>
      </c>
      <c r="F578" s="8" t="s">
        <v>321</v>
      </c>
      <c r="G578" s="8" t="s">
        <v>438</v>
      </c>
      <c r="H578" s="8" t="s">
        <v>460</v>
      </c>
      <c r="I578" s="8" t="s">
        <v>469</v>
      </c>
      <c r="J578" s="8" t="s">
        <v>469</v>
      </c>
      <c r="K578" s="76" t="s">
        <v>110</v>
      </c>
      <c r="L578" s="76" t="s">
        <v>97</v>
      </c>
      <c r="M578" s="8" t="str">
        <f t="shared" si="27"/>
        <v>2150Vigilancia de la salud ambientalKENNEDYA. DICIEMBRE 2024</v>
      </c>
      <c r="N578" s="112">
        <f t="shared" si="29"/>
        <v>116464</v>
      </c>
      <c r="O578" s="113">
        <f t="shared" si="30"/>
        <v>0</v>
      </c>
      <c r="P578" s="83">
        <v>4</v>
      </c>
      <c r="Q578" s="83">
        <v>0</v>
      </c>
      <c r="R578" s="83">
        <v>465856</v>
      </c>
      <c r="S578" s="84">
        <v>0</v>
      </c>
      <c r="T578" s="90">
        <v>4</v>
      </c>
      <c r="U578" s="83">
        <v>0</v>
      </c>
      <c r="V578" s="83">
        <v>465856</v>
      </c>
      <c r="W578" s="91">
        <v>0</v>
      </c>
    </row>
    <row r="579" spans="2:23" ht="101.25" hidden="1" customHeight="1" x14ac:dyDescent="0.25">
      <c r="B579" s="70">
        <v>2150</v>
      </c>
      <c r="C579" s="76" t="s">
        <v>70</v>
      </c>
      <c r="D579" s="8" t="str">
        <f t="shared" si="28"/>
        <v>2150Vigilancia de la salud ambiental</v>
      </c>
      <c r="E579" s="8" t="s">
        <v>317</v>
      </c>
      <c r="F579" s="8" t="s">
        <v>321</v>
      </c>
      <c r="G579" s="8" t="s">
        <v>438</v>
      </c>
      <c r="H579" s="8" t="s">
        <v>460</v>
      </c>
      <c r="I579" s="8" t="s">
        <v>469</v>
      </c>
      <c r="J579" s="8" t="s">
        <v>469</v>
      </c>
      <c r="K579" s="63" t="s">
        <v>109</v>
      </c>
      <c r="L579" s="76" t="s">
        <v>97</v>
      </c>
      <c r="M579" s="8" t="str">
        <f t="shared" ref="M579:M642" si="31">+D579&amp;K579&amp;L579</f>
        <v>2150Vigilancia de la salud ambientalFONTIBONA. DICIEMBRE 2024</v>
      </c>
      <c r="N579" s="112">
        <f t="shared" si="29"/>
        <v>116464</v>
      </c>
      <c r="O579" s="113">
        <f t="shared" si="30"/>
        <v>0</v>
      </c>
      <c r="P579" s="83">
        <v>3</v>
      </c>
      <c r="Q579" s="83">
        <v>0</v>
      </c>
      <c r="R579" s="83">
        <v>349392</v>
      </c>
      <c r="S579" s="84">
        <v>0</v>
      </c>
      <c r="T579" s="90">
        <v>3</v>
      </c>
      <c r="U579" s="83">
        <v>0</v>
      </c>
      <c r="V579" s="83">
        <v>349392</v>
      </c>
      <c r="W579" s="91">
        <v>0</v>
      </c>
    </row>
    <row r="580" spans="2:23" ht="101.25" hidden="1" customHeight="1" x14ac:dyDescent="0.25">
      <c r="B580" s="70">
        <v>2151</v>
      </c>
      <c r="C580" s="76" t="s">
        <v>70</v>
      </c>
      <c r="D580" s="8" t="str">
        <f t="shared" ref="D580:D643" si="32">+B580&amp;C580</f>
        <v>2151Vigilancia de la salud ambiental</v>
      </c>
      <c r="E580" s="8" t="s">
        <v>317</v>
      </c>
      <c r="F580" s="8" t="s">
        <v>321</v>
      </c>
      <c r="G580" s="8" t="s">
        <v>439</v>
      </c>
      <c r="H580" s="8" t="s">
        <v>460</v>
      </c>
      <c r="I580" s="8" t="s">
        <v>469</v>
      </c>
      <c r="J580" s="8" t="s">
        <v>469</v>
      </c>
      <c r="K580" s="63" t="s">
        <v>108</v>
      </c>
      <c r="L580" s="76" t="s">
        <v>97</v>
      </c>
      <c r="M580" s="8" t="str">
        <f t="shared" si="31"/>
        <v>2151Vigilancia de la salud ambientalBOSAA. DICIEMBRE 2024</v>
      </c>
      <c r="N580" s="112">
        <f t="shared" si="29"/>
        <v>87348</v>
      </c>
      <c r="O580" s="113">
        <f t="shared" si="30"/>
        <v>0</v>
      </c>
      <c r="P580" s="83">
        <v>2</v>
      </c>
      <c r="Q580" s="83">
        <v>0</v>
      </c>
      <c r="R580" s="83">
        <v>174696</v>
      </c>
      <c r="S580" s="84">
        <v>0</v>
      </c>
      <c r="T580" s="83">
        <v>2</v>
      </c>
      <c r="U580" s="83">
        <v>0</v>
      </c>
      <c r="V580" s="83">
        <v>174696</v>
      </c>
      <c r="W580" s="91">
        <v>0</v>
      </c>
    </row>
    <row r="581" spans="2:23" ht="101.25" hidden="1" customHeight="1" x14ac:dyDescent="0.25">
      <c r="B581" s="70">
        <v>2151</v>
      </c>
      <c r="C581" s="76" t="s">
        <v>70</v>
      </c>
      <c r="D581" s="8" t="str">
        <f t="shared" si="32"/>
        <v>2151Vigilancia de la salud ambiental</v>
      </c>
      <c r="E581" s="8" t="s">
        <v>317</v>
      </c>
      <c r="F581" s="8" t="s">
        <v>321</v>
      </c>
      <c r="G581" s="8" t="s">
        <v>439</v>
      </c>
      <c r="H581" s="8" t="s">
        <v>460</v>
      </c>
      <c r="I581" s="8" t="s">
        <v>469</v>
      </c>
      <c r="J581" s="8" t="s">
        <v>469</v>
      </c>
      <c r="K581" s="76" t="s">
        <v>110</v>
      </c>
      <c r="L581" s="76" t="s">
        <v>97</v>
      </c>
      <c r="M581" s="8" t="str">
        <f t="shared" si="31"/>
        <v>2151Vigilancia de la salud ambientalKENNEDYA. DICIEMBRE 2024</v>
      </c>
      <c r="N581" s="112">
        <f t="shared" si="29"/>
        <v>87348</v>
      </c>
      <c r="O581" s="113">
        <f t="shared" si="30"/>
        <v>0</v>
      </c>
      <c r="P581" s="83">
        <v>1</v>
      </c>
      <c r="Q581" s="83">
        <v>0</v>
      </c>
      <c r="R581" s="83">
        <v>87348</v>
      </c>
      <c r="S581" s="84">
        <v>0</v>
      </c>
      <c r="T581" s="83">
        <v>0</v>
      </c>
      <c r="U581" s="83">
        <v>0</v>
      </c>
      <c r="V581" s="83">
        <v>0</v>
      </c>
      <c r="W581" s="91">
        <v>0</v>
      </c>
    </row>
    <row r="582" spans="2:23" ht="101.25" hidden="1" customHeight="1" x14ac:dyDescent="0.25">
      <c r="B582" s="70">
        <v>2152</v>
      </c>
      <c r="C582" s="76" t="s">
        <v>70</v>
      </c>
      <c r="D582" s="8" t="str">
        <f t="shared" si="32"/>
        <v>2152Vigilancia de la salud ambiental</v>
      </c>
      <c r="E582" s="8" t="s">
        <v>317</v>
      </c>
      <c r="F582" s="8" t="s">
        <v>321</v>
      </c>
      <c r="G582" s="8" t="s">
        <v>440</v>
      </c>
      <c r="H582" s="8" t="s">
        <v>460</v>
      </c>
      <c r="I582" s="8" t="s">
        <v>469</v>
      </c>
      <c r="J582" s="8" t="s">
        <v>469</v>
      </c>
      <c r="K582" s="63" t="s">
        <v>108</v>
      </c>
      <c r="L582" s="76" t="s">
        <v>97</v>
      </c>
      <c r="M582" s="8" t="str">
        <f t="shared" si="31"/>
        <v>2152Vigilancia de la salud ambientalBOSAA. DICIEMBRE 2024</v>
      </c>
      <c r="N582" s="112">
        <f t="shared" si="29"/>
        <v>116464</v>
      </c>
      <c r="O582" s="113">
        <f t="shared" si="30"/>
        <v>0</v>
      </c>
      <c r="P582" s="83">
        <v>14</v>
      </c>
      <c r="Q582" s="83">
        <v>0</v>
      </c>
      <c r="R582" s="83">
        <v>1630496</v>
      </c>
      <c r="S582" s="84">
        <v>0</v>
      </c>
      <c r="T582" s="83">
        <v>14</v>
      </c>
      <c r="U582" s="83">
        <v>0</v>
      </c>
      <c r="V582" s="83">
        <v>1630496</v>
      </c>
      <c r="W582" s="91">
        <v>0</v>
      </c>
    </row>
    <row r="583" spans="2:23" ht="101.25" hidden="1" customHeight="1" x14ac:dyDescent="0.25">
      <c r="B583" s="70">
        <v>2152</v>
      </c>
      <c r="C583" s="76" t="s">
        <v>70</v>
      </c>
      <c r="D583" s="8" t="str">
        <f t="shared" si="32"/>
        <v>2152Vigilancia de la salud ambiental</v>
      </c>
      <c r="E583" s="8" t="s">
        <v>317</v>
      </c>
      <c r="F583" s="8" t="s">
        <v>321</v>
      </c>
      <c r="G583" s="8" t="s">
        <v>440</v>
      </c>
      <c r="H583" s="8" t="s">
        <v>460</v>
      </c>
      <c r="I583" s="8" t="s">
        <v>469</v>
      </c>
      <c r="J583" s="8" t="s">
        <v>469</v>
      </c>
      <c r="K583" s="76" t="s">
        <v>110</v>
      </c>
      <c r="L583" s="76" t="s">
        <v>97</v>
      </c>
      <c r="M583" s="8" t="str">
        <f t="shared" si="31"/>
        <v>2152Vigilancia de la salud ambientalKENNEDYA. DICIEMBRE 2024</v>
      </c>
      <c r="N583" s="112">
        <f t="shared" si="29"/>
        <v>116464</v>
      </c>
      <c r="O583" s="113">
        <f t="shared" si="30"/>
        <v>0</v>
      </c>
      <c r="P583" s="83">
        <v>6</v>
      </c>
      <c r="Q583" s="83">
        <v>0</v>
      </c>
      <c r="R583" s="83">
        <v>698784</v>
      </c>
      <c r="S583" s="84">
        <v>0</v>
      </c>
      <c r="T583" s="83">
        <v>6</v>
      </c>
      <c r="U583" s="83">
        <v>0</v>
      </c>
      <c r="V583" s="83">
        <v>698784</v>
      </c>
      <c r="W583" s="91">
        <v>0</v>
      </c>
    </row>
    <row r="584" spans="2:23" ht="101.25" hidden="1" customHeight="1" x14ac:dyDescent="0.25">
      <c r="B584" s="70">
        <v>2152</v>
      </c>
      <c r="C584" s="76" t="s">
        <v>70</v>
      </c>
      <c r="D584" s="8" t="str">
        <f t="shared" si="32"/>
        <v>2152Vigilancia de la salud ambiental</v>
      </c>
      <c r="E584" s="8" t="s">
        <v>317</v>
      </c>
      <c r="F584" s="8" t="s">
        <v>321</v>
      </c>
      <c r="G584" s="8" t="s">
        <v>440</v>
      </c>
      <c r="H584" s="8" t="s">
        <v>460</v>
      </c>
      <c r="I584" s="8" t="s">
        <v>469</v>
      </c>
      <c r="J584" s="8" t="s">
        <v>469</v>
      </c>
      <c r="K584" s="63" t="s">
        <v>109</v>
      </c>
      <c r="L584" s="76" t="s">
        <v>97</v>
      </c>
      <c r="M584" s="8" t="str">
        <f t="shared" si="31"/>
        <v>2152Vigilancia de la salud ambientalFONTIBONA. DICIEMBRE 2024</v>
      </c>
      <c r="N584" s="112">
        <f t="shared" si="29"/>
        <v>116464</v>
      </c>
      <c r="O584" s="113">
        <f t="shared" si="30"/>
        <v>0</v>
      </c>
      <c r="P584" s="83">
        <v>6</v>
      </c>
      <c r="Q584" s="83">
        <v>0</v>
      </c>
      <c r="R584" s="83">
        <v>698784</v>
      </c>
      <c r="S584" s="84">
        <v>0</v>
      </c>
      <c r="T584" s="83">
        <v>6</v>
      </c>
      <c r="U584" s="83">
        <v>0</v>
      </c>
      <c r="V584" s="83">
        <v>698784</v>
      </c>
      <c r="W584" s="91">
        <v>0</v>
      </c>
    </row>
    <row r="585" spans="2:23" ht="84" hidden="1" x14ac:dyDescent="0.25">
      <c r="B585" s="70">
        <v>2152</v>
      </c>
      <c r="C585" s="76" t="s">
        <v>70</v>
      </c>
      <c r="D585" s="8" t="str">
        <f t="shared" si="32"/>
        <v>2152Vigilancia de la salud ambiental</v>
      </c>
      <c r="E585" s="8" t="s">
        <v>317</v>
      </c>
      <c r="F585" s="8" t="s">
        <v>321</v>
      </c>
      <c r="G585" s="8" t="s">
        <v>440</v>
      </c>
      <c r="H585" s="8" t="s">
        <v>460</v>
      </c>
      <c r="I585" s="8" t="s">
        <v>469</v>
      </c>
      <c r="J585" s="8" t="s">
        <v>469</v>
      </c>
      <c r="K585" s="76" t="s">
        <v>111</v>
      </c>
      <c r="L585" s="76" t="s">
        <v>97</v>
      </c>
      <c r="M585" s="8" t="str">
        <f t="shared" si="31"/>
        <v>2152Vigilancia de la salud ambientalPUENTE ARANDAA. DICIEMBRE 2024</v>
      </c>
      <c r="N585" s="112">
        <f t="shared" si="29"/>
        <v>116464</v>
      </c>
      <c r="O585" s="113">
        <f t="shared" si="30"/>
        <v>0</v>
      </c>
      <c r="P585" s="83">
        <v>4</v>
      </c>
      <c r="Q585" s="83">
        <v>0</v>
      </c>
      <c r="R585" s="83">
        <v>465856</v>
      </c>
      <c r="S585" s="84">
        <v>0</v>
      </c>
      <c r="T585" s="83">
        <v>3</v>
      </c>
      <c r="U585" s="83">
        <v>0</v>
      </c>
      <c r="V585" s="83">
        <v>349392</v>
      </c>
      <c r="W585" s="91">
        <v>0</v>
      </c>
    </row>
    <row r="586" spans="2:23" ht="72" hidden="1" x14ac:dyDescent="0.25">
      <c r="B586" s="70">
        <v>2153</v>
      </c>
      <c r="C586" s="76" t="s">
        <v>70</v>
      </c>
      <c r="D586" s="8" t="str">
        <f t="shared" si="32"/>
        <v>2153Vigilancia de la salud ambiental</v>
      </c>
      <c r="E586" s="8" t="s">
        <v>317</v>
      </c>
      <c r="F586" s="8" t="s">
        <v>321</v>
      </c>
      <c r="G586" s="8" t="s">
        <v>441</v>
      </c>
      <c r="H586" s="8" t="s">
        <v>460</v>
      </c>
      <c r="I586" s="8" t="s">
        <v>469</v>
      </c>
      <c r="J586" s="8" t="s">
        <v>469</v>
      </c>
      <c r="K586" s="63" t="s">
        <v>108</v>
      </c>
      <c r="L586" s="76" t="s">
        <v>97</v>
      </c>
      <c r="M586" s="8" t="str">
        <f t="shared" si="31"/>
        <v>2153Vigilancia de la salud ambientalBOSAA. DICIEMBRE 2024</v>
      </c>
      <c r="N586" s="112">
        <f t="shared" si="29"/>
        <v>174696</v>
      </c>
      <c r="O586" s="113">
        <f t="shared" si="30"/>
        <v>0</v>
      </c>
      <c r="P586" s="83">
        <v>3</v>
      </c>
      <c r="Q586" s="83">
        <v>0</v>
      </c>
      <c r="R586" s="83">
        <v>524088</v>
      </c>
      <c r="S586" s="84">
        <v>0</v>
      </c>
      <c r="T586" s="83">
        <v>3</v>
      </c>
      <c r="U586" s="83">
        <v>0</v>
      </c>
      <c r="V586" s="83">
        <v>524088</v>
      </c>
      <c r="W586" s="91">
        <v>0</v>
      </c>
    </row>
    <row r="587" spans="2:23" ht="72" hidden="1" x14ac:dyDescent="0.25">
      <c r="B587" s="70">
        <v>2153</v>
      </c>
      <c r="C587" s="76" t="s">
        <v>70</v>
      </c>
      <c r="D587" s="8" t="str">
        <f t="shared" si="32"/>
        <v>2153Vigilancia de la salud ambiental</v>
      </c>
      <c r="E587" s="8" t="s">
        <v>317</v>
      </c>
      <c r="F587" s="8" t="s">
        <v>321</v>
      </c>
      <c r="G587" s="8" t="s">
        <v>441</v>
      </c>
      <c r="H587" s="8" t="s">
        <v>460</v>
      </c>
      <c r="I587" s="8" t="s">
        <v>469</v>
      </c>
      <c r="J587" s="8" t="s">
        <v>469</v>
      </c>
      <c r="K587" s="76" t="s">
        <v>110</v>
      </c>
      <c r="L587" s="76" t="s">
        <v>97</v>
      </c>
      <c r="M587" s="8" t="str">
        <f t="shared" si="31"/>
        <v>2153Vigilancia de la salud ambientalKENNEDYA. DICIEMBRE 2024</v>
      </c>
      <c r="N587" s="112">
        <f t="shared" si="29"/>
        <v>174696</v>
      </c>
      <c r="O587" s="113">
        <f t="shared" si="30"/>
        <v>0</v>
      </c>
      <c r="P587" s="83">
        <v>1</v>
      </c>
      <c r="Q587" s="83">
        <v>0</v>
      </c>
      <c r="R587" s="83">
        <v>174696</v>
      </c>
      <c r="S587" s="84">
        <v>0</v>
      </c>
      <c r="T587" s="83">
        <v>1</v>
      </c>
      <c r="U587" s="83">
        <v>0</v>
      </c>
      <c r="V587" s="83">
        <v>174696</v>
      </c>
      <c r="W587" s="91">
        <v>0</v>
      </c>
    </row>
    <row r="588" spans="2:23" ht="72" hidden="1" x14ac:dyDescent="0.25">
      <c r="B588" s="70">
        <v>2153</v>
      </c>
      <c r="C588" s="76" t="s">
        <v>70</v>
      </c>
      <c r="D588" s="8" t="str">
        <f t="shared" si="32"/>
        <v>2153Vigilancia de la salud ambiental</v>
      </c>
      <c r="E588" s="8" t="s">
        <v>317</v>
      </c>
      <c r="F588" s="8" t="s">
        <v>321</v>
      </c>
      <c r="G588" s="8" t="s">
        <v>441</v>
      </c>
      <c r="H588" s="8" t="s">
        <v>460</v>
      </c>
      <c r="I588" s="8" t="s">
        <v>469</v>
      </c>
      <c r="J588" s="8" t="s">
        <v>469</v>
      </c>
      <c r="K588" s="63" t="s">
        <v>109</v>
      </c>
      <c r="L588" s="76" t="s">
        <v>97</v>
      </c>
      <c r="M588" s="8" t="str">
        <f t="shared" si="31"/>
        <v>2153Vigilancia de la salud ambientalFONTIBONA. DICIEMBRE 2024</v>
      </c>
      <c r="N588" s="112">
        <f t="shared" si="29"/>
        <v>174696</v>
      </c>
      <c r="O588" s="113">
        <f t="shared" si="30"/>
        <v>0</v>
      </c>
      <c r="P588" s="83">
        <v>1</v>
      </c>
      <c r="Q588" s="83">
        <v>0</v>
      </c>
      <c r="R588" s="83">
        <v>174696</v>
      </c>
      <c r="S588" s="84">
        <v>0</v>
      </c>
      <c r="T588" s="83">
        <v>1</v>
      </c>
      <c r="U588" s="83">
        <v>0</v>
      </c>
      <c r="V588" s="83">
        <v>174696</v>
      </c>
      <c r="W588" s="91">
        <v>0</v>
      </c>
    </row>
    <row r="589" spans="2:23" ht="84" hidden="1" x14ac:dyDescent="0.25">
      <c r="B589" s="70">
        <v>2153</v>
      </c>
      <c r="C589" s="76" t="s">
        <v>70</v>
      </c>
      <c r="D589" s="8" t="str">
        <f t="shared" si="32"/>
        <v>2153Vigilancia de la salud ambiental</v>
      </c>
      <c r="E589" s="8" t="s">
        <v>317</v>
      </c>
      <c r="F589" s="8" t="s">
        <v>321</v>
      </c>
      <c r="G589" s="8" t="s">
        <v>441</v>
      </c>
      <c r="H589" s="8" t="s">
        <v>460</v>
      </c>
      <c r="I589" s="8" t="s">
        <v>469</v>
      </c>
      <c r="J589" s="8" t="s">
        <v>469</v>
      </c>
      <c r="K589" s="76" t="s">
        <v>111</v>
      </c>
      <c r="L589" s="76" t="s">
        <v>97</v>
      </c>
      <c r="M589" s="8" t="str">
        <f t="shared" si="31"/>
        <v>2153Vigilancia de la salud ambientalPUENTE ARANDAA. DICIEMBRE 2024</v>
      </c>
      <c r="N589" s="112">
        <f t="shared" si="29"/>
        <v>174696</v>
      </c>
      <c r="O589" s="113">
        <f t="shared" si="30"/>
        <v>0</v>
      </c>
      <c r="P589" s="83">
        <v>1</v>
      </c>
      <c r="Q589" s="83">
        <v>0</v>
      </c>
      <c r="R589" s="83">
        <v>174696</v>
      </c>
      <c r="S589" s="84">
        <v>0</v>
      </c>
      <c r="T589" s="83">
        <v>1</v>
      </c>
      <c r="U589" s="83">
        <v>0</v>
      </c>
      <c r="V589" s="83">
        <v>174696</v>
      </c>
      <c r="W589" s="91">
        <v>0</v>
      </c>
    </row>
    <row r="590" spans="2:23" ht="72" hidden="1" x14ac:dyDescent="0.25">
      <c r="B590" s="70">
        <v>2154</v>
      </c>
      <c r="C590" s="76" t="s">
        <v>70</v>
      </c>
      <c r="D590" s="8" t="str">
        <f t="shared" si="32"/>
        <v>2154Vigilancia de la salud ambiental</v>
      </c>
      <c r="E590" s="8" t="s">
        <v>317</v>
      </c>
      <c r="F590" s="8" t="s">
        <v>321</v>
      </c>
      <c r="G590" s="8" t="s">
        <v>442</v>
      </c>
      <c r="H590" s="8" t="s">
        <v>460</v>
      </c>
      <c r="I590" s="8" t="s">
        <v>469</v>
      </c>
      <c r="J590" s="8" t="s">
        <v>469</v>
      </c>
      <c r="K590" s="63" t="s">
        <v>108</v>
      </c>
      <c r="L590" s="76" t="s">
        <v>97</v>
      </c>
      <c r="M590" s="8" t="str">
        <f t="shared" si="31"/>
        <v>2154Vigilancia de la salud ambientalBOSAA. DICIEMBRE 2024</v>
      </c>
      <c r="N590" s="112">
        <f t="shared" si="29"/>
        <v>116464</v>
      </c>
      <c r="O590" s="113">
        <f t="shared" si="30"/>
        <v>0</v>
      </c>
      <c r="P590" s="83">
        <v>1</v>
      </c>
      <c r="Q590" s="83">
        <v>0</v>
      </c>
      <c r="R590" s="83">
        <v>116464</v>
      </c>
      <c r="S590" s="84">
        <v>0</v>
      </c>
      <c r="T590" s="83">
        <v>1</v>
      </c>
      <c r="U590" s="83">
        <v>0</v>
      </c>
      <c r="V590" s="83">
        <v>116464</v>
      </c>
      <c r="W590" s="91">
        <v>0</v>
      </c>
    </row>
    <row r="591" spans="2:23" ht="72" hidden="1" x14ac:dyDescent="0.25">
      <c r="B591" s="70">
        <v>2154</v>
      </c>
      <c r="C591" s="76" t="s">
        <v>70</v>
      </c>
      <c r="D591" s="8" t="str">
        <f t="shared" si="32"/>
        <v>2154Vigilancia de la salud ambiental</v>
      </c>
      <c r="E591" s="8" t="s">
        <v>317</v>
      </c>
      <c r="F591" s="8" t="s">
        <v>321</v>
      </c>
      <c r="G591" s="8" t="s">
        <v>442</v>
      </c>
      <c r="H591" s="8" t="s">
        <v>460</v>
      </c>
      <c r="I591" s="8" t="s">
        <v>469</v>
      </c>
      <c r="J591" s="8" t="s">
        <v>469</v>
      </c>
      <c r="K591" s="76" t="s">
        <v>110</v>
      </c>
      <c r="L591" s="76" t="s">
        <v>97</v>
      </c>
      <c r="M591" s="8" t="str">
        <f t="shared" si="31"/>
        <v>2154Vigilancia de la salud ambientalKENNEDYA. DICIEMBRE 2024</v>
      </c>
      <c r="N591" s="112">
        <f t="shared" si="29"/>
        <v>116464</v>
      </c>
      <c r="O591" s="113">
        <f t="shared" si="30"/>
        <v>0</v>
      </c>
      <c r="P591" s="83">
        <v>10</v>
      </c>
      <c r="Q591" s="83">
        <v>0</v>
      </c>
      <c r="R591" s="83">
        <v>1164640</v>
      </c>
      <c r="S591" s="84">
        <v>0</v>
      </c>
      <c r="T591" s="83">
        <v>10</v>
      </c>
      <c r="U591" s="83">
        <v>0</v>
      </c>
      <c r="V591" s="83">
        <v>1164640</v>
      </c>
      <c r="W591" s="91">
        <v>0</v>
      </c>
    </row>
    <row r="592" spans="2:23" ht="72" hidden="1" x14ac:dyDescent="0.25">
      <c r="B592" s="70">
        <v>2154</v>
      </c>
      <c r="C592" s="76" t="s">
        <v>70</v>
      </c>
      <c r="D592" s="8" t="str">
        <f t="shared" si="32"/>
        <v>2154Vigilancia de la salud ambiental</v>
      </c>
      <c r="E592" s="8" t="s">
        <v>317</v>
      </c>
      <c r="F592" s="8" t="s">
        <v>321</v>
      </c>
      <c r="G592" s="8" t="s">
        <v>442</v>
      </c>
      <c r="H592" s="8" t="s">
        <v>460</v>
      </c>
      <c r="I592" s="8" t="s">
        <v>469</v>
      </c>
      <c r="J592" s="8" t="s">
        <v>469</v>
      </c>
      <c r="K592" s="63" t="s">
        <v>109</v>
      </c>
      <c r="L592" s="76" t="s">
        <v>97</v>
      </c>
      <c r="M592" s="8" t="str">
        <f t="shared" si="31"/>
        <v>2154Vigilancia de la salud ambientalFONTIBONA. DICIEMBRE 2024</v>
      </c>
      <c r="N592" s="112">
        <f t="shared" si="29"/>
        <v>116464</v>
      </c>
      <c r="O592" s="113">
        <f t="shared" si="30"/>
        <v>0</v>
      </c>
      <c r="P592" s="83">
        <v>10</v>
      </c>
      <c r="Q592" s="83">
        <v>0</v>
      </c>
      <c r="R592" s="83">
        <v>1164640</v>
      </c>
      <c r="S592" s="84">
        <v>0</v>
      </c>
      <c r="T592" s="83">
        <v>10</v>
      </c>
      <c r="U592" s="83">
        <v>0</v>
      </c>
      <c r="V592" s="83">
        <v>1164640</v>
      </c>
      <c r="W592" s="91">
        <v>0</v>
      </c>
    </row>
    <row r="593" spans="2:23" ht="84" hidden="1" x14ac:dyDescent="0.25">
      <c r="B593" s="70">
        <v>2154</v>
      </c>
      <c r="C593" s="76" t="s">
        <v>70</v>
      </c>
      <c r="D593" s="8" t="str">
        <f t="shared" si="32"/>
        <v>2154Vigilancia de la salud ambiental</v>
      </c>
      <c r="E593" s="8" t="s">
        <v>317</v>
      </c>
      <c r="F593" s="8" t="s">
        <v>321</v>
      </c>
      <c r="G593" s="8" t="s">
        <v>442</v>
      </c>
      <c r="H593" s="8" t="s">
        <v>460</v>
      </c>
      <c r="I593" s="8" t="s">
        <v>469</v>
      </c>
      <c r="J593" s="8" t="s">
        <v>469</v>
      </c>
      <c r="K593" s="76" t="s">
        <v>111</v>
      </c>
      <c r="L593" s="76" t="s">
        <v>97</v>
      </c>
      <c r="M593" s="8" t="str">
        <f t="shared" si="31"/>
        <v>2154Vigilancia de la salud ambientalPUENTE ARANDAA. DICIEMBRE 2024</v>
      </c>
      <c r="N593" s="112">
        <f t="shared" si="29"/>
        <v>116464</v>
      </c>
      <c r="O593" s="113">
        <f t="shared" si="30"/>
        <v>0</v>
      </c>
      <c r="P593" s="83">
        <v>2</v>
      </c>
      <c r="Q593" s="83">
        <v>0</v>
      </c>
      <c r="R593" s="83">
        <v>232928</v>
      </c>
      <c r="S593" s="84">
        <v>0</v>
      </c>
      <c r="T593" s="83">
        <v>2</v>
      </c>
      <c r="U593" s="83">
        <v>0</v>
      </c>
      <c r="V593" s="83">
        <v>232928</v>
      </c>
      <c r="W593" s="91">
        <v>0</v>
      </c>
    </row>
    <row r="594" spans="2:23" ht="72" hidden="1" x14ac:dyDescent="0.25">
      <c r="B594" s="70">
        <v>2157</v>
      </c>
      <c r="C594" s="76" t="s">
        <v>70</v>
      </c>
      <c r="D594" s="8" t="str">
        <f t="shared" si="32"/>
        <v>2157Vigilancia de la salud ambiental</v>
      </c>
      <c r="E594" s="8" t="s">
        <v>317</v>
      </c>
      <c r="F594" s="8" t="s">
        <v>324</v>
      </c>
      <c r="G594" s="8" t="s">
        <v>443</v>
      </c>
      <c r="H594" s="8" t="s">
        <v>460</v>
      </c>
      <c r="I594" s="8" t="s">
        <v>469</v>
      </c>
      <c r="J594" s="8" t="s">
        <v>469</v>
      </c>
      <c r="K594" s="63" t="s">
        <v>109</v>
      </c>
      <c r="L594" s="76" t="s">
        <v>97</v>
      </c>
      <c r="M594" s="8" t="str">
        <f t="shared" si="31"/>
        <v>2157Vigilancia de la salud ambientalFONTIBONA. DICIEMBRE 2024</v>
      </c>
      <c r="N594" s="112">
        <f t="shared" si="29"/>
        <v>87348</v>
      </c>
      <c r="O594" s="113">
        <f t="shared" si="30"/>
        <v>0</v>
      </c>
      <c r="P594" s="83">
        <v>1</v>
      </c>
      <c r="Q594" s="83">
        <v>0</v>
      </c>
      <c r="R594" s="83">
        <v>87348</v>
      </c>
      <c r="S594" s="84">
        <v>0</v>
      </c>
      <c r="T594" s="83">
        <v>0</v>
      </c>
      <c r="U594" s="83">
        <v>0</v>
      </c>
      <c r="V594" s="83">
        <v>0</v>
      </c>
      <c r="W594" s="91">
        <v>0</v>
      </c>
    </row>
    <row r="595" spans="2:23" ht="96" hidden="1" x14ac:dyDescent="0.25">
      <c r="B595" s="70">
        <v>2210</v>
      </c>
      <c r="C595" s="76" t="s">
        <v>70</v>
      </c>
      <c r="D595" s="8" t="str">
        <f t="shared" si="32"/>
        <v>2210Vigilancia de la salud ambiental</v>
      </c>
      <c r="E595" s="8" t="s">
        <v>317</v>
      </c>
      <c r="F595" s="8" t="s">
        <v>320</v>
      </c>
      <c r="G595" s="8" t="s">
        <v>444</v>
      </c>
      <c r="H595" s="8" t="s">
        <v>460</v>
      </c>
      <c r="I595" s="8" t="s">
        <v>469</v>
      </c>
      <c r="J595" s="8" t="s">
        <v>469</v>
      </c>
      <c r="K595" s="76" t="s">
        <v>111</v>
      </c>
      <c r="L595" s="76" t="s">
        <v>97</v>
      </c>
      <c r="M595" s="8" t="str">
        <f t="shared" si="31"/>
        <v>2210Vigilancia de la salud ambientalPUENTE ARANDAA. DICIEMBRE 2024</v>
      </c>
      <c r="N595" s="112">
        <f t="shared" ref="N595:N658" si="33">IFERROR(R595/P595,0)</f>
        <v>87348</v>
      </c>
      <c r="O595" s="113">
        <f t="shared" ref="O595:O658" si="34">IFERROR(S595/Q595,0)</f>
        <v>0</v>
      </c>
      <c r="P595" s="83">
        <v>1</v>
      </c>
      <c r="Q595" s="83">
        <v>0</v>
      </c>
      <c r="R595" s="83">
        <v>87348</v>
      </c>
      <c r="S595" s="84">
        <v>0</v>
      </c>
      <c r="T595" s="90">
        <v>1</v>
      </c>
      <c r="U595" s="83">
        <v>0</v>
      </c>
      <c r="V595" s="83">
        <v>87348</v>
      </c>
      <c r="W595" s="91">
        <v>0</v>
      </c>
    </row>
    <row r="596" spans="2:23" ht="144.75" hidden="1" thickBot="1" x14ac:dyDescent="0.3">
      <c r="B596" s="71">
        <v>2378</v>
      </c>
      <c r="C596" s="76" t="s">
        <v>70</v>
      </c>
      <c r="D596" s="8" t="str">
        <f t="shared" si="32"/>
        <v>2378Vigilancia de la salud ambiental</v>
      </c>
      <c r="E596" s="8" t="s">
        <v>317</v>
      </c>
      <c r="F596" s="8" t="s">
        <v>326</v>
      </c>
      <c r="G596" s="8" t="s">
        <v>445</v>
      </c>
      <c r="H596" s="8" t="s">
        <v>467</v>
      </c>
      <c r="I596" s="8" t="s">
        <v>469</v>
      </c>
      <c r="J596" s="8" t="s">
        <v>469</v>
      </c>
      <c r="K596" s="63" t="s">
        <v>108</v>
      </c>
      <c r="L596" s="77" t="s">
        <v>97</v>
      </c>
      <c r="M596" s="8" t="str">
        <f t="shared" si="31"/>
        <v>2378Vigilancia de la salud ambientalBOSAA. DICIEMBRE 2024</v>
      </c>
      <c r="N596" s="112">
        <f t="shared" si="33"/>
        <v>47595</v>
      </c>
      <c r="O596" s="113">
        <f t="shared" si="34"/>
        <v>0</v>
      </c>
      <c r="P596" s="83">
        <v>10</v>
      </c>
      <c r="Q596" s="83">
        <v>0</v>
      </c>
      <c r="R596" s="85">
        <v>475950</v>
      </c>
      <c r="S596" s="84">
        <v>0</v>
      </c>
      <c r="T596" s="93">
        <v>10</v>
      </c>
      <c r="U596" s="83">
        <v>0</v>
      </c>
      <c r="V596" s="85">
        <v>475950</v>
      </c>
      <c r="W596" s="91">
        <v>0</v>
      </c>
    </row>
    <row r="597" spans="2:23" ht="144" hidden="1" x14ac:dyDescent="0.25">
      <c r="B597" s="69">
        <v>2378</v>
      </c>
      <c r="C597" s="76" t="s">
        <v>70</v>
      </c>
      <c r="D597" s="8" t="str">
        <f t="shared" si="32"/>
        <v>2378Vigilancia de la salud ambiental</v>
      </c>
      <c r="E597" s="8" t="s">
        <v>317</v>
      </c>
      <c r="F597" s="8" t="s">
        <v>326</v>
      </c>
      <c r="G597" s="8" t="s">
        <v>445</v>
      </c>
      <c r="H597" s="8" t="s">
        <v>467</v>
      </c>
      <c r="I597" s="8" t="s">
        <v>469</v>
      </c>
      <c r="J597" s="8" t="s">
        <v>469</v>
      </c>
      <c r="K597" s="76" t="s">
        <v>110</v>
      </c>
      <c r="L597" s="75" t="s">
        <v>97</v>
      </c>
      <c r="M597" s="8" t="str">
        <f t="shared" si="31"/>
        <v>2378Vigilancia de la salud ambientalKENNEDYA. DICIEMBRE 2024</v>
      </c>
      <c r="N597" s="112">
        <f t="shared" si="33"/>
        <v>47595</v>
      </c>
      <c r="O597" s="113">
        <f t="shared" si="34"/>
        <v>0</v>
      </c>
      <c r="P597" s="83">
        <v>188</v>
      </c>
      <c r="Q597" s="83">
        <v>0</v>
      </c>
      <c r="R597" s="87">
        <v>8947860</v>
      </c>
      <c r="S597" s="84">
        <v>0</v>
      </c>
      <c r="T597" s="83">
        <v>38</v>
      </c>
      <c r="U597" s="83">
        <v>0</v>
      </c>
      <c r="V597" s="87">
        <v>1808610</v>
      </c>
      <c r="W597" s="91">
        <v>0</v>
      </c>
    </row>
    <row r="598" spans="2:23" ht="144" hidden="1" x14ac:dyDescent="0.25">
      <c r="B598" s="70">
        <v>2378</v>
      </c>
      <c r="C598" s="76" t="s">
        <v>70</v>
      </c>
      <c r="D598" s="8" t="str">
        <f t="shared" si="32"/>
        <v>2378Vigilancia de la salud ambiental</v>
      </c>
      <c r="E598" s="8" t="s">
        <v>317</v>
      </c>
      <c r="F598" s="8" t="s">
        <v>326</v>
      </c>
      <c r="G598" s="8" t="s">
        <v>445</v>
      </c>
      <c r="H598" s="8" t="s">
        <v>467</v>
      </c>
      <c r="I598" s="8" t="s">
        <v>469</v>
      </c>
      <c r="J598" s="8" t="s">
        <v>469</v>
      </c>
      <c r="K598" s="63" t="s">
        <v>109</v>
      </c>
      <c r="L598" s="76" t="s">
        <v>97</v>
      </c>
      <c r="M598" s="8" t="str">
        <f t="shared" si="31"/>
        <v>2378Vigilancia de la salud ambientalFONTIBONA. DICIEMBRE 2024</v>
      </c>
      <c r="N598" s="112">
        <f t="shared" si="33"/>
        <v>47595</v>
      </c>
      <c r="O598" s="113">
        <f t="shared" si="34"/>
        <v>0</v>
      </c>
      <c r="P598" s="83">
        <v>128</v>
      </c>
      <c r="Q598" s="83">
        <v>0</v>
      </c>
      <c r="R598" s="87">
        <v>6092160</v>
      </c>
      <c r="S598" s="84">
        <v>0</v>
      </c>
      <c r="T598" s="83">
        <v>0</v>
      </c>
      <c r="U598" s="83">
        <v>0</v>
      </c>
      <c r="V598" s="83">
        <v>0</v>
      </c>
      <c r="W598" s="91">
        <v>0</v>
      </c>
    </row>
    <row r="599" spans="2:23" ht="144" hidden="1" x14ac:dyDescent="0.25">
      <c r="B599" s="70">
        <v>2378</v>
      </c>
      <c r="C599" s="76" t="s">
        <v>70</v>
      </c>
      <c r="D599" s="8" t="str">
        <f t="shared" si="32"/>
        <v>2378Vigilancia de la salud ambiental</v>
      </c>
      <c r="E599" s="8" t="s">
        <v>317</v>
      </c>
      <c r="F599" s="8" t="s">
        <v>326</v>
      </c>
      <c r="G599" s="8" t="s">
        <v>445</v>
      </c>
      <c r="H599" s="8" t="s">
        <v>467</v>
      </c>
      <c r="I599" s="8" t="s">
        <v>469</v>
      </c>
      <c r="J599" s="8" t="s">
        <v>469</v>
      </c>
      <c r="K599" s="76" t="s">
        <v>111</v>
      </c>
      <c r="L599" s="76" t="s">
        <v>97</v>
      </c>
      <c r="M599" s="8" t="str">
        <f t="shared" si="31"/>
        <v>2378Vigilancia de la salud ambientalPUENTE ARANDAA. DICIEMBRE 2024</v>
      </c>
      <c r="N599" s="112">
        <f t="shared" si="33"/>
        <v>47595</v>
      </c>
      <c r="O599" s="113">
        <f t="shared" si="34"/>
        <v>0</v>
      </c>
      <c r="P599" s="83">
        <v>109</v>
      </c>
      <c r="Q599" s="83">
        <v>0</v>
      </c>
      <c r="R599" s="87">
        <v>5187855</v>
      </c>
      <c r="S599" s="84">
        <v>0</v>
      </c>
      <c r="T599" s="83">
        <v>0</v>
      </c>
      <c r="U599" s="83">
        <v>0</v>
      </c>
      <c r="V599" s="83">
        <v>0</v>
      </c>
      <c r="W599" s="91">
        <v>0</v>
      </c>
    </row>
    <row r="600" spans="2:23" ht="156" hidden="1" x14ac:dyDescent="0.25">
      <c r="B600" s="70">
        <v>2381</v>
      </c>
      <c r="C600" s="76" t="s">
        <v>70</v>
      </c>
      <c r="D600" s="8" t="str">
        <f t="shared" si="32"/>
        <v>2381Vigilancia de la salud ambiental</v>
      </c>
      <c r="E600" s="8" t="s">
        <v>317</v>
      </c>
      <c r="F600" s="8" t="s">
        <v>326</v>
      </c>
      <c r="G600" s="8" t="s">
        <v>446</v>
      </c>
      <c r="H600" s="8" t="s">
        <v>467</v>
      </c>
      <c r="I600" s="8" t="s">
        <v>469</v>
      </c>
      <c r="J600" s="8" t="s">
        <v>469</v>
      </c>
      <c r="K600" s="76" t="s">
        <v>111</v>
      </c>
      <c r="L600" s="76" t="s">
        <v>97</v>
      </c>
      <c r="M600" s="8" t="str">
        <f t="shared" si="31"/>
        <v>2381Vigilancia de la salud ambientalPUENTE ARANDAA. DICIEMBRE 2024</v>
      </c>
      <c r="N600" s="112">
        <f t="shared" si="33"/>
        <v>2678672</v>
      </c>
      <c r="O600" s="113">
        <f t="shared" si="34"/>
        <v>0</v>
      </c>
      <c r="P600" s="83">
        <v>2</v>
      </c>
      <c r="Q600" s="83">
        <v>0</v>
      </c>
      <c r="R600" s="87">
        <v>5357344</v>
      </c>
      <c r="S600" s="84">
        <v>0</v>
      </c>
      <c r="T600" s="90">
        <v>2</v>
      </c>
      <c r="U600" s="83">
        <v>0</v>
      </c>
      <c r="V600" s="83">
        <v>5357344</v>
      </c>
      <c r="W600" s="91">
        <v>0</v>
      </c>
    </row>
    <row r="601" spans="2:23" ht="156" hidden="1" x14ac:dyDescent="0.25">
      <c r="B601" s="70">
        <v>2382</v>
      </c>
      <c r="C601" s="76" t="s">
        <v>70</v>
      </c>
      <c r="D601" s="8" t="str">
        <f t="shared" si="32"/>
        <v>2382Vigilancia de la salud ambiental</v>
      </c>
      <c r="E601" s="8" t="s">
        <v>317</v>
      </c>
      <c r="F601" s="8" t="s">
        <v>326</v>
      </c>
      <c r="G601" s="8" t="s">
        <v>447</v>
      </c>
      <c r="H601" s="8" t="s">
        <v>467</v>
      </c>
      <c r="I601" s="8" t="s">
        <v>469</v>
      </c>
      <c r="J601" s="8" t="s">
        <v>469</v>
      </c>
      <c r="K601" s="63" t="s">
        <v>109</v>
      </c>
      <c r="L601" s="76" t="s">
        <v>97</v>
      </c>
      <c r="M601" s="8" t="str">
        <f t="shared" si="31"/>
        <v>2382Vigilancia de la salud ambientalFONTIBONA. DICIEMBRE 2024</v>
      </c>
      <c r="N601" s="112">
        <f t="shared" si="33"/>
        <v>5357344</v>
      </c>
      <c r="O601" s="113">
        <f t="shared" si="34"/>
        <v>0</v>
      </c>
      <c r="P601" s="83">
        <v>2</v>
      </c>
      <c r="Q601" s="83">
        <v>0</v>
      </c>
      <c r="R601" s="83">
        <v>10714688</v>
      </c>
      <c r="S601" s="84">
        <v>0</v>
      </c>
      <c r="T601" s="83">
        <v>2</v>
      </c>
      <c r="U601" s="83">
        <v>0</v>
      </c>
      <c r="V601" s="83">
        <v>10714688</v>
      </c>
      <c r="W601" s="91">
        <v>0</v>
      </c>
    </row>
    <row r="602" spans="2:23" ht="72" hidden="1" x14ac:dyDescent="0.25">
      <c r="B602" s="70">
        <v>2387</v>
      </c>
      <c r="C602" s="76" t="s">
        <v>70</v>
      </c>
      <c r="D602" s="8" t="str">
        <f t="shared" si="32"/>
        <v>2387Vigilancia de la salud ambiental</v>
      </c>
      <c r="E602" s="8" t="s">
        <v>317</v>
      </c>
      <c r="F602" s="8" t="s">
        <v>324</v>
      </c>
      <c r="G602" s="8" t="s">
        <v>448</v>
      </c>
      <c r="H602" s="8" t="s">
        <v>460</v>
      </c>
      <c r="I602" s="8" t="s">
        <v>469</v>
      </c>
      <c r="J602" s="8" t="s">
        <v>469</v>
      </c>
      <c r="K602" s="63" t="s">
        <v>108</v>
      </c>
      <c r="L602" s="76" t="s">
        <v>97</v>
      </c>
      <c r="M602" s="8" t="str">
        <f t="shared" si="31"/>
        <v>2387Vigilancia de la salud ambientalBOSAA. DICIEMBRE 2024</v>
      </c>
      <c r="N602" s="112">
        <f t="shared" si="33"/>
        <v>87348</v>
      </c>
      <c r="O602" s="113">
        <f t="shared" si="34"/>
        <v>0</v>
      </c>
      <c r="P602" s="83">
        <v>8</v>
      </c>
      <c r="Q602" s="83">
        <v>0</v>
      </c>
      <c r="R602" s="83">
        <v>698784</v>
      </c>
      <c r="S602" s="84">
        <v>0</v>
      </c>
      <c r="T602" s="83">
        <v>0</v>
      </c>
      <c r="U602" s="83">
        <v>0</v>
      </c>
      <c r="V602" s="83">
        <v>0</v>
      </c>
      <c r="W602" s="91">
        <v>0</v>
      </c>
    </row>
    <row r="603" spans="2:23" ht="72" hidden="1" x14ac:dyDescent="0.25">
      <c r="B603" s="70">
        <v>2387</v>
      </c>
      <c r="C603" s="76" t="s">
        <v>70</v>
      </c>
      <c r="D603" s="8" t="str">
        <f t="shared" si="32"/>
        <v>2387Vigilancia de la salud ambiental</v>
      </c>
      <c r="E603" s="8" t="s">
        <v>317</v>
      </c>
      <c r="F603" s="8" t="s">
        <v>324</v>
      </c>
      <c r="G603" s="8" t="s">
        <v>448</v>
      </c>
      <c r="H603" s="8" t="s">
        <v>460</v>
      </c>
      <c r="I603" s="8" t="s">
        <v>469</v>
      </c>
      <c r="J603" s="8" t="s">
        <v>469</v>
      </c>
      <c r="K603" s="76" t="s">
        <v>110</v>
      </c>
      <c r="L603" s="76" t="s">
        <v>97</v>
      </c>
      <c r="M603" s="8" t="str">
        <f t="shared" si="31"/>
        <v>2387Vigilancia de la salud ambientalKENNEDYA. DICIEMBRE 2024</v>
      </c>
      <c r="N603" s="112">
        <f t="shared" si="33"/>
        <v>87348</v>
      </c>
      <c r="O603" s="113">
        <f t="shared" si="34"/>
        <v>0</v>
      </c>
      <c r="P603" s="83">
        <v>28</v>
      </c>
      <c r="Q603" s="83">
        <v>0</v>
      </c>
      <c r="R603" s="83">
        <v>2445744</v>
      </c>
      <c r="S603" s="84">
        <v>0</v>
      </c>
      <c r="T603" s="83">
        <v>0</v>
      </c>
      <c r="U603" s="83">
        <v>0</v>
      </c>
      <c r="V603" s="83">
        <v>0</v>
      </c>
      <c r="W603" s="91">
        <v>0</v>
      </c>
    </row>
    <row r="604" spans="2:23" ht="72" hidden="1" x14ac:dyDescent="0.25">
      <c r="B604" s="70">
        <v>2387</v>
      </c>
      <c r="C604" s="76" t="s">
        <v>70</v>
      </c>
      <c r="D604" s="8" t="str">
        <f t="shared" si="32"/>
        <v>2387Vigilancia de la salud ambiental</v>
      </c>
      <c r="E604" s="8" t="s">
        <v>317</v>
      </c>
      <c r="F604" s="8" t="s">
        <v>324</v>
      </c>
      <c r="G604" s="8" t="s">
        <v>448</v>
      </c>
      <c r="H604" s="8" t="s">
        <v>460</v>
      </c>
      <c r="I604" s="8" t="s">
        <v>469</v>
      </c>
      <c r="J604" s="8" t="s">
        <v>469</v>
      </c>
      <c r="K604" s="63" t="s">
        <v>109</v>
      </c>
      <c r="L604" s="76" t="s">
        <v>97</v>
      </c>
      <c r="M604" s="8" t="str">
        <f t="shared" si="31"/>
        <v>2387Vigilancia de la salud ambientalFONTIBONA. DICIEMBRE 2024</v>
      </c>
      <c r="N604" s="112">
        <f t="shared" si="33"/>
        <v>87348</v>
      </c>
      <c r="O604" s="113">
        <f t="shared" si="34"/>
        <v>0</v>
      </c>
      <c r="P604" s="83">
        <v>9</v>
      </c>
      <c r="Q604" s="83">
        <v>0</v>
      </c>
      <c r="R604" s="83">
        <v>786132</v>
      </c>
      <c r="S604" s="84">
        <v>0</v>
      </c>
      <c r="T604" s="83">
        <v>1</v>
      </c>
      <c r="U604" s="83">
        <v>0</v>
      </c>
      <c r="V604" s="83">
        <v>87348</v>
      </c>
      <c r="W604" s="91">
        <v>0</v>
      </c>
    </row>
    <row r="605" spans="2:23" ht="84" hidden="1" x14ac:dyDescent="0.25">
      <c r="B605" s="70">
        <v>2387</v>
      </c>
      <c r="C605" s="76" t="s">
        <v>70</v>
      </c>
      <c r="D605" s="8" t="str">
        <f t="shared" si="32"/>
        <v>2387Vigilancia de la salud ambiental</v>
      </c>
      <c r="E605" s="8" t="s">
        <v>317</v>
      </c>
      <c r="F605" s="8" t="s">
        <v>324</v>
      </c>
      <c r="G605" s="8" t="s">
        <v>448</v>
      </c>
      <c r="H605" s="8" t="s">
        <v>460</v>
      </c>
      <c r="I605" s="8" t="s">
        <v>469</v>
      </c>
      <c r="J605" s="8" t="s">
        <v>469</v>
      </c>
      <c r="K605" s="76" t="s">
        <v>111</v>
      </c>
      <c r="L605" s="76" t="s">
        <v>97</v>
      </c>
      <c r="M605" s="8" t="str">
        <f t="shared" si="31"/>
        <v>2387Vigilancia de la salud ambientalPUENTE ARANDAA. DICIEMBRE 2024</v>
      </c>
      <c r="N605" s="112">
        <f t="shared" si="33"/>
        <v>87348</v>
      </c>
      <c r="O605" s="113">
        <f t="shared" si="34"/>
        <v>0</v>
      </c>
      <c r="P605" s="83">
        <v>9</v>
      </c>
      <c r="Q605" s="83">
        <v>0</v>
      </c>
      <c r="R605" s="83">
        <v>786132</v>
      </c>
      <c r="S605" s="84">
        <v>0</v>
      </c>
      <c r="T605" s="83">
        <v>0</v>
      </c>
      <c r="U605" s="83">
        <v>0</v>
      </c>
      <c r="V605" s="83">
        <v>0</v>
      </c>
      <c r="W605" s="91">
        <v>0</v>
      </c>
    </row>
    <row r="606" spans="2:23" ht="72" hidden="1" x14ac:dyDescent="0.25">
      <c r="B606" s="70">
        <v>2388</v>
      </c>
      <c r="C606" s="76" t="s">
        <v>70</v>
      </c>
      <c r="D606" s="8" t="str">
        <f t="shared" si="32"/>
        <v>2388Vigilancia de la salud ambiental</v>
      </c>
      <c r="E606" s="8" t="s">
        <v>317</v>
      </c>
      <c r="F606" s="8" t="s">
        <v>324</v>
      </c>
      <c r="G606" s="8" t="s">
        <v>449</v>
      </c>
      <c r="H606" s="8" t="s">
        <v>460</v>
      </c>
      <c r="I606" s="8" t="s">
        <v>469</v>
      </c>
      <c r="J606" s="8" t="s">
        <v>469</v>
      </c>
      <c r="K606" s="63" t="s">
        <v>108</v>
      </c>
      <c r="L606" s="76" t="s">
        <v>97</v>
      </c>
      <c r="M606" s="8" t="str">
        <f t="shared" si="31"/>
        <v>2388Vigilancia de la salud ambientalBOSAA. DICIEMBRE 2024</v>
      </c>
      <c r="N606" s="112">
        <f t="shared" si="33"/>
        <v>87348</v>
      </c>
      <c r="O606" s="113">
        <f t="shared" si="34"/>
        <v>0</v>
      </c>
      <c r="P606" s="83">
        <v>6</v>
      </c>
      <c r="Q606" s="83">
        <v>0</v>
      </c>
      <c r="R606" s="83">
        <v>524088</v>
      </c>
      <c r="S606" s="84">
        <v>0</v>
      </c>
      <c r="T606" s="83">
        <v>1</v>
      </c>
      <c r="U606" s="83">
        <v>0</v>
      </c>
      <c r="V606" s="83">
        <v>87348</v>
      </c>
      <c r="W606" s="91">
        <v>0</v>
      </c>
    </row>
    <row r="607" spans="2:23" ht="72" hidden="1" x14ac:dyDescent="0.25">
      <c r="B607" s="70">
        <v>2388</v>
      </c>
      <c r="C607" s="76" t="s">
        <v>70</v>
      </c>
      <c r="D607" s="8" t="str">
        <f t="shared" si="32"/>
        <v>2388Vigilancia de la salud ambiental</v>
      </c>
      <c r="E607" s="8" t="s">
        <v>317</v>
      </c>
      <c r="F607" s="8" t="s">
        <v>324</v>
      </c>
      <c r="G607" s="8" t="s">
        <v>449</v>
      </c>
      <c r="H607" s="8" t="s">
        <v>460</v>
      </c>
      <c r="I607" s="8" t="s">
        <v>469</v>
      </c>
      <c r="J607" s="8" t="s">
        <v>469</v>
      </c>
      <c r="K607" s="76" t="s">
        <v>110</v>
      </c>
      <c r="L607" s="76" t="s">
        <v>97</v>
      </c>
      <c r="M607" s="8" t="str">
        <f t="shared" si="31"/>
        <v>2388Vigilancia de la salud ambientalKENNEDYA. DICIEMBRE 2024</v>
      </c>
      <c r="N607" s="112">
        <f t="shared" si="33"/>
        <v>87348</v>
      </c>
      <c r="O607" s="113">
        <f t="shared" si="34"/>
        <v>0</v>
      </c>
      <c r="P607" s="83">
        <v>21</v>
      </c>
      <c r="Q607" s="83">
        <v>0</v>
      </c>
      <c r="R607" s="83">
        <v>1834308</v>
      </c>
      <c r="S607" s="84">
        <v>0</v>
      </c>
      <c r="T607" s="83">
        <v>0</v>
      </c>
      <c r="U607" s="83">
        <v>0</v>
      </c>
      <c r="V607" s="83">
        <v>0</v>
      </c>
      <c r="W607" s="91">
        <v>0</v>
      </c>
    </row>
    <row r="608" spans="2:23" ht="72" hidden="1" x14ac:dyDescent="0.25">
      <c r="B608" s="70">
        <v>2388</v>
      </c>
      <c r="C608" s="76" t="s">
        <v>70</v>
      </c>
      <c r="D608" s="8" t="str">
        <f t="shared" si="32"/>
        <v>2388Vigilancia de la salud ambiental</v>
      </c>
      <c r="E608" s="8" t="s">
        <v>317</v>
      </c>
      <c r="F608" s="8" t="s">
        <v>324</v>
      </c>
      <c r="G608" s="8" t="s">
        <v>449</v>
      </c>
      <c r="H608" s="8" t="s">
        <v>460</v>
      </c>
      <c r="I608" s="8" t="s">
        <v>469</v>
      </c>
      <c r="J608" s="8" t="s">
        <v>469</v>
      </c>
      <c r="K608" s="63" t="s">
        <v>109</v>
      </c>
      <c r="L608" s="76" t="s">
        <v>97</v>
      </c>
      <c r="M608" s="8" t="str">
        <f t="shared" si="31"/>
        <v>2388Vigilancia de la salud ambientalFONTIBONA. DICIEMBRE 2024</v>
      </c>
      <c r="N608" s="112">
        <f t="shared" si="33"/>
        <v>87348</v>
      </c>
      <c r="O608" s="113">
        <f t="shared" si="34"/>
        <v>0</v>
      </c>
      <c r="P608" s="83">
        <v>6</v>
      </c>
      <c r="Q608" s="83">
        <v>0</v>
      </c>
      <c r="R608" s="83">
        <v>524088</v>
      </c>
      <c r="S608" s="84">
        <v>0</v>
      </c>
      <c r="T608" s="83">
        <v>6</v>
      </c>
      <c r="U608" s="83">
        <v>0</v>
      </c>
      <c r="V608" s="83">
        <v>524088</v>
      </c>
      <c r="W608" s="91">
        <v>0</v>
      </c>
    </row>
    <row r="609" spans="2:23" ht="84" hidden="1" x14ac:dyDescent="0.25">
      <c r="B609" s="70">
        <v>2388</v>
      </c>
      <c r="C609" s="76" t="s">
        <v>70</v>
      </c>
      <c r="D609" s="8" t="str">
        <f t="shared" si="32"/>
        <v>2388Vigilancia de la salud ambiental</v>
      </c>
      <c r="E609" s="8" t="s">
        <v>317</v>
      </c>
      <c r="F609" s="8" t="s">
        <v>324</v>
      </c>
      <c r="G609" s="8" t="s">
        <v>449</v>
      </c>
      <c r="H609" s="8" t="s">
        <v>460</v>
      </c>
      <c r="I609" s="8" t="s">
        <v>469</v>
      </c>
      <c r="J609" s="8" t="s">
        <v>469</v>
      </c>
      <c r="K609" s="76" t="s">
        <v>111</v>
      </c>
      <c r="L609" s="76" t="s">
        <v>97</v>
      </c>
      <c r="M609" s="8" t="str">
        <f t="shared" si="31"/>
        <v>2388Vigilancia de la salud ambientalPUENTE ARANDAA. DICIEMBRE 2024</v>
      </c>
      <c r="N609" s="112">
        <f t="shared" si="33"/>
        <v>87348</v>
      </c>
      <c r="O609" s="113">
        <f t="shared" si="34"/>
        <v>0</v>
      </c>
      <c r="P609" s="83">
        <v>6</v>
      </c>
      <c r="Q609" s="83">
        <v>0</v>
      </c>
      <c r="R609" s="83">
        <v>524088</v>
      </c>
      <c r="S609" s="84">
        <v>0</v>
      </c>
      <c r="T609" s="83">
        <v>0</v>
      </c>
      <c r="U609" s="83">
        <v>0</v>
      </c>
      <c r="V609" s="83">
        <v>0</v>
      </c>
      <c r="W609" s="91">
        <v>0</v>
      </c>
    </row>
    <row r="610" spans="2:23" ht="84" hidden="1" x14ac:dyDescent="0.25">
      <c r="B610" s="70">
        <v>2389</v>
      </c>
      <c r="C610" s="76" t="s">
        <v>70</v>
      </c>
      <c r="D610" s="8" t="str">
        <f t="shared" si="32"/>
        <v>2389Vigilancia de la salud ambiental</v>
      </c>
      <c r="E610" s="8" t="s">
        <v>317</v>
      </c>
      <c r="F610" s="8" t="s">
        <v>324</v>
      </c>
      <c r="G610" s="8" t="s">
        <v>450</v>
      </c>
      <c r="H610" s="8" t="s">
        <v>462</v>
      </c>
      <c r="I610" s="8" t="s">
        <v>469</v>
      </c>
      <c r="J610" s="8" t="s">
        <v>469</v>
      </c>
      <c r="K610" s="76" t="s">
        <v>111</v>
      </c>
      <c r="L610" s="76" t="s">
        <v>97</v>
      </c>
      <c r="M610" s="8" t="str">
        <f t="shared" si="31"/>
        <v>2389Vigilancia de la salud ambientalPUENTE ARANDAA. DICIEMBRE 2024</v>
      </c>
      <c r="N610" s="112">
        <f t="shared" si="33"/>
        <v>58232</v>
      </c>
      <c r="O610" s="113">
        <f t="shared" si="34"/>
        <v>0</v>
      </c>
      <c r="P610" s="83">
        <v>1</v>
      </c>
      <c r="Q610" s="83">
        <v>0</v>
      </c>
      <c r="R610" s="87">
        <v>58232</v>
      </c>
      <c r="S610" s="84">
        <v>0</v>
      </c>
      <c r="T610" s="83">
        <v>1</v>
      </c>
      <c r="U610" s="83">
        <v>0</v>
      </c>
      <c r="V610" s="83">
        <v>58232</v>
      </c>
      <c r="W610" s="91">
        <v>0</v>
      </c>
    </row>
    <row r="611" spans="2:23" ht="84" hidden="1" x14ac:dyDescent="0.25">
      <c r="B611" s="70">
        <v>2390</v>
      </c>
      <c r="C611" s="76" t="s">
        <v>70</v>
      </c>
      <c r="D611" s="8" t="str">
        <f t="shared" si="32"/>
        <v>2390Vigilancia de la salud ambiental</v>
      </c>
      <c r="E611" s="8" t="s">
        <v>317</v>
      </c>
      <c r="F611" s="8" t="s">
        <v>324</v>
      </c>
      <c r="G611" s="8" t="s">
        <v>451</v>
      </c>
      <c r="H611" s="8" t="s">
        <v>462</v>
      </c>
      <c r="I611" s="8" t="s">
        <v>469</v>
      </c>
      <c r="J611" s="8" t="s">
        <v>469</v>
      </c>
      <c r="K611" s="76" t="s">
        <v>111</v>
      </c>
      <c r="L611" s="76" t="s">
        <v>97</v>
      </c>
      <c r="M611" s="8" t="str">
        <f t="shared" si="31"/>
        <v>2390Vigilancia de la salud ambientalPUENTE ARANDAA. DICIEMBRE 2024</v>
      </c>
      <c r="N611" s="112">
        <f t="shared" si="33"/>
        <v>58232</v>
      </c>
      <c r="O611" s="113">
        <f t="shared" si="34"/>
        <v>0</v>
      </c>
      <c r="P611" s="83">
        <v>1</v>
      </c>
      <c r="Q611" s="83">
        <v>0</v>
      </c>
      <c r="R611" s="87">
        <v>58232</v>
      </c>
      <c r="S611" s="84">
        <v>0</v>
      </c>
      <c r="T611" s="83">
        <v>0</v>
      </c>
      <c r="U611" s="83">
        <v>0</v>
      </c>
      <c r="V611" s="83">
        <v>0</v>
      </c>
      <c r="W611" s="91">
        <v>0</v>
      </c>
    </row>
    <row r="612" spans="2:23" ht="84" hidden="1" x14ac:dyDescent="0.25">
      <c r="B612" s="70">
        <v>2391</v>
      </c>
      <c r="C612" s="76" t="s">
        <v>70</v>
      </c>
      <c r="D612" s="8" t="str">
        <f t="shared" si="32"/>
        <v>2391Vigilancia de la salud ambiental</v>
      </c>
      <c r="E612" s="8" t="s">
        <v>317</v>
      </c>
      <c r="F612" s="8" t="s">
        <v>324</v>
      </c>
      <c r="G612" s="8" t="s">
        <v>452</v>
      </c>
      <c r="H612" s="8" t="s">
        <v>468</v>
      </c>
      <c r="I612" s="8" t="s">
        <v>469</v>
      </c>
      <c r="J612" s="8" t="s">
        <v>469</v>
      </c>
      <c r="K612" s="76" t="s">
        <v>111</v>
      </c>
      <c r="L612" s="76" t="s">
        <v>97</v>
      </c>
      <c r="M612" s="8" t="str">
        <f t="shared" si="31"/>
        <v>2391Vigilancia de la salud ambientalPUENTE ARANDAA. DICIEMBRE 2024</v>
      </c>
      <c r="N612" s="112">
        <f t="shared" si="33"/>
        <v>87348</v>
      </c>
      <c r="O612" s="113">
        <f t="shared" si="34"/>
        <v>0</v>
      </c>
      <c r="P612" s="83">
        <v>1</v>
      </c>
      <c r="Q612" s="83">
        <v>0</v>
      </c>
      <c r="R612" s="87">
        <v>87348</v>
      </c>
      <c r="S612" s="84">
        <v>0</v>
      </c>
      <c r="T612" s="90">
        <v>0</v>
      </c>
      <c r="U612" s="83">
        <v>0</v>
      </c>
      <c r="V612" s="83">
        <v>0</v>
      </c>
      <c r="W612" s="91">
        <v>0</v>
      </c>
    </row>
    <row r="613" spans="2:23" ht="84" hidden="1" x14ac:dyDescent="0.25">
      <c r="B613" s="70">
        <v>2392</v>
      </c>
      <c r="C613" s="76" t="s">
        <v>70</v>
      </c>
      <c r="D613" s="8" t="str">
        <f t="shared" si="32"/>
        <v>2392Vigilancia de la salud ambiental</v>
      </c>
      <c r="E613" s="8" t="s">
        <v>317</v>
      </c>
      <c r="F613" s="8" t="s">
        <v>324</v>
      </c>
      <c r="G613" s="8" t="s">
        <v>453</v>
      </c>
      <c r="H613" s="8" t="s">
        <v>462</v>
      </c>
      <c r="I613" s="8" t="s">
        <v>469</v>
      </c>
      <c r="J613" s="8" t="s">
        <v>469</v>
      </c>
      <c r="K613" s="76" t="s">
        <v>111</v>
      </c>
      <c r="L613" s="76" t="s">
        <v>97</v>
      </c>
      <c r="M613" s="8" t="str">
        <f t="shared" si="31"/>
        <v>2392Vigilancia de la salud ambientalPUENTE ARANDAA. DICIEMBRE 2024</v>
      </c>
      <c r="N613" s="112">
        <f t="shared" si="33"/>
        <v>58232</v>
      </c>
      <c r="O613" s="113">
        <f t="shared" si="34"/>
        <v>0</v>
      </c>
      <c r="P613" s="83">
        <v>2</v>
      </c>
      <c r="Q613" s="83">
        <v>0</v>
      </c>
      <c r="R613" s="83">
        <v>116464</v>
      </c>
      <c r="S613" s="84">
        <v>0</v>
      </c>
      <c r="T613" s="83">
        <v>2</v>
      </c>
      <c r="U613" s="83">
        <v>0</v>
      </c>
      <c r="V613" s="83">
        <v>116464</v>
      </c>
      <c r="W613" s="91">
        <v>0</v>
      </c>
    </row>
    <row r="614" spans="2:23" ht="72" hidden="1" x14ac:dyDescent="0.25">
      <c r="B614" s="70">
        <v>2393</v>
      </c>
      <c r="C614" s="76" t="s">
        <v>70</v>
      </c>
      <c r="D614" s="8" t="str">
        <f t="shared" si="32"/>
        <v>2393Vigilancia de la salud ambiental</v>
      </c>
      <c r="E614" s="8" t="s">
        <v>317</v>
      </c>
      <c r="F614" s="8" t="s">
        <v>324</v>
      </c>
      <c r="G614" s="8" t="s">
        <v>454</v>
      </c>
      <c r="H614" s="8" t="s">
        <v>460</v>
      </c>
      <c r="I614" s="8" t="s">
        <v>469</v>
      </c>
      <c r="J614" s="8" t="s">
        <v>469</v>
      </c>
      <c r="K614" s="76" t="s">
        <v>110</v>
      </c>
      <c r="L614" s="76" t="s">
        <v>97</v>
      </c>
      <c r="M614" s="8" t="str">
        <f t="shared" si="31"/>
        <v>2393Vigilancia de la salud ambientalKENNEDYA. DICIEMBRE 2024</v>
      </c>
      <c r="N614" s="112">
        <f t="shared" si="33"/>
        <v>87348</v>
      </c>
      <c r="O614" s="113">
        <f t="shared" si="34"/>
        <v>0</v>
      </c>
      <c r="P614" s="83">
        <v>1</v>
      </c>
      <c r="Q614" s="83">
        <v>0</v>
      </c>
      <c r="R614" s="83">
        <v>87348</v>
      </c>
      <c r="S614" s="84">
        <v>0</v>
      </c>
      <c r="T614" s="83">
        <v>0</v>
      </c>
      <c r="U614" s="83">
        <v>0</v>
      </c>
      <c r="V614" s="83">
        <v>0</v>
      </c>
      <c r="W614" s="91">
        <v>0</v>
      </c>
    </row>
    <row r="615" spans="2:23" ht="72" hidden="1" x14ac:dyDescent="0.25">
      <c r="B615" s="70">
        <v>2394</v>
      </c>
      <c r="C615" s="76" t="s">
        <v>70</v>
      </c>
      <c r="D615" s="8" t="str">
        <f t="shared" si="32"/>
        <v>2394Vigilancia de la salud ambiental</v>
      </c>
      <c r="E615" s="8" t="s">
        <v>317</v>
      </c>
      <c r="F615" s="8" t="s">
        <v>321</v>
      </c>
      <c r="G615" s="8" t="s">
        <v>455</v>
      </c>
      <c r="H615" s="8" t="s">
        <v>460</v>
      </c>
      <c r="I615" s="8" t="s">
        <v>469</v>
      </c>
      <c r="J615" s="8" t="s">
        <v>469</v>
      </c>
      <c r="K615" s="63" t="s">
        <v>108</v>
      </c>
      <c r="L615" s="76" t="s">
        <v>97</v>
      </c>
      <c r="M615" s="8" t="str">
        <f t="shared" si="31"/>
        <v>2394Vigilancia de la salud ambientalBOSAA. DICIEMBRE 2024</v>
      </c>
      <c r="N615" s="112">
        <f t="shared" si="33"/>
        <v>114228</v>
      </c>
      <c r="O615" s="113">
        <f t="shared" si="34"/>
        <v>0</v>
      </c>
      <c r="P615" s="83">
        <v>30</v>
      </c>
      <c r="Q615" s="83">
        <v>0</v>
      </c>
      <c r="R615" s="83">
        <v>3426840</v>
      </c>
      <c r="S615" s="84">
        <v>0</v>
      </c>
      <c r="T615" s="83">
        <v>30</v>
      </c>
      <c r="U615" s="83">
        <v>0</v>
      </c>
      <c r="V615" s="83">
        <v>3426840</v>
      </c>
      <c r="W615" s="91">
        <v>0</v>
      </c>
    </row>
    <row r="616" spans="2:23" ht="72" hidden="1" x14ac:dyDescent="0.25">
      <c r="B616" s="70">
        <v>2394</v>
      </c>
      <c r="C616" s="76" t="s">
        <v>70</v>
      </c>
      <c r="D616" s="8" t="str">
        <f t="shared" si="32"/>
        <v>2394Vigilancia de la salud ambiental</v>
      </c>
      <c r="E616" s="8" t="s">
        <v>317</v>
      </c>
      <c r="F616" s="8" t="s">
        <v>321</v>
      </c>
      <c r="G616" s="8" t="s">
        <v>455</v>
      </c>
      <c r="H616" s="8" t="s">
        <v>460</v>
      </c>
      <c r="I616" s="8" t="s">
        <v>469</v>
      </c>
      <c r="J616" s="8" t="s">
        <v>469</v>
      </c>
      <c r="K616" s="76" t="s">
        <v>110</v>
      </c>
      <c r="L616" s="76" t="s">
        <v>97</v>
      </c>
      <c r="M616" s="8" t="str">
        <f t="shared" si="31"/>
        <v>2394Vigilancia de la salud ambientalKENNEDYA. DICIEMBRE 2024</v>
      </c>
      <c r="N616" s="112">
        <f t="shared" si="33"/>
        <v>114228</v>
      </c>
      <c r="O616" s="113">
        <f t="shared" si="34"/>
        <v>0</v>
      </c>
      <c r="P616" s="83">
        <v>35</v>
      </c>
      <c r="Q616" s="83">
        <v>0</v>
      </c>
      <c r="R616" s="83">
        <v>3997980</v>
      </c>
      <c r="S616" s="84">
        <v>0</v>
      </c>
      <c r="T616" s="83">
        <v>35</v>
      </c>
      <c r="U616" s="83">
        <v>0</v>
      </c>
      <c r="V616" s="83">
        <v>3997980</v>
      </c>
      <c r="W616" s="91">
        <v>0</v>
      </c>
    </row>
    <row r="617" spans="2:23" ht="72" hidden="1" x14ac:dyDescent="0.25">
      <c r="B617" s="70">
        <v>2394</v>
      </c>
      <c r="C617" s="76" t="s">
        <v>70</v>
      </c>
      <c r="D617" s="8" t="str">
        <f t="shared" si="32"/>
        <v>2394Vigilancia de la salud ambiental</v>
      </c>
      <c r="E617" s="8" t="s">
        <v>317</v>
      </c>
      <c r="F617" s="8" t="s">
        <v>321</v>
      </c>
      <c r="G617" s="8" t="s">
        <v>455</v>
      </c>
      <c r="H617" s="8" t="s">
        <v>460</v>
      </c>
      <c r="I617" s="8" t="s">
        <v>469</v>
      </c>
      <c r="J617" s="8" t="s">
        <v>469</v>
      </c>
      <c r="K617" s="63" t="s">
        <v>109</v>
      </c>
      <c r="L617" s="76" t="s">
        <v>97</v>
      </c>
      <c r="M617" s="8" t="str">
        <f t="shared" si="31"/>
        <v>2394Vigilancia de la salud ambientalFONTIBONA. DICIEMBRE 2024</v>
      </c>
      <c r="N617" s="112">
        <f t="shared" si="33"/>
        <v>114228</v>
      </c>
      <c r="O617" s="113">
        <f t="shared" si="34"/>
        <v>0</v>
      </c>
      <c r="P617" s="83">
        <v>20</v>
      </c>
      <c r="Q617" s="83">
        <v>0</v>
      </c>
      <c r="R617" s="83">
        <v>2284560</v>
      </c>
      <c r="S617" s="84">
        <v>0</v>
      </c>
      <c r="T617" s="83">
        <v>20</v>
      </c>
      <c r="U617" s="83">
        <v>0</v>
      </c>
      <c r="V617" s="83">
        <v>2284560</v>
      </c>
      <c r="W617" s="91">
        <v>0</v>
      </c>
    </row>
    <row r="618" spans="2:23" ht="84" hidden="1" x14ac:dyDescent="0.25">
      <c r="B618" s="70">
        <v>2394</v>
      </c>
      <c r="C618" s="76" t="s">
        <v>70</v>
      </c>
      <c r="D618" s="8" t="str">
        <f t="shared" si="32"/>
        <v>2394Vigilancia de la salud ambiental</v>
      </c>
      <c r="E618" s="8" t="s">
        <v>317</v>
      </c>
      <c r="F618" s="8" t="s">
        <v>321</v>
      </c>
      <c r="G618" s="8" t="s">
        <v>455</v>
      </c>
      <c r="H618" s="8" t="s">
        <v>460</v>
      </c>
      <c r="I618" s="8" t="s">
        <v>469</v>
      </c>
      <c r="J618" s="8" t="s">
        <v>469</v>
      </c>
      <c r="K618" s="76" t="s">
        <v>111</v>
      </c>
      <c r="L618" s="76" t="s">
        <v>97</v>
      </c>
      <c r="M618" s="8" t="str">
        <f t="shared" si="31"/>
        <v>2394Vigilancia de la salud ambientalPUENTE ARANDAA. DICIEMBRE 2024</v>
      </c>
      <c r="N618" s="112">
        <f t="shared" si="33"/>
        <v>114228</v>
      </c>
      <c r="O618" s="113">
        <f t="shared" si="34"/>
        <v>0</v>
      </c>
      <c r="P618" s="83">
        <v>10</v>
      </c>
      <c r="Q618" s="83">
        <v>0</v>
      </c>
      <c r="R618" s="83">
        <v>1142280</v>
      </c>
      <c r="S618" s="84">
        <v>0</v>
      </c>
      <c r="T618" s="83">
        <v>10</v>
      </c>
      <c r="U618" s="83">
        <v>0</v>
      </c>
      <c r="V618" s="83">
        <v>1142280</v>
      </c>
      <c r="W618" s="91">
        <v>0</v>
      </c>
    </row>
    <row r="619" spans="2:23" ht="84" hidden="1" x14ac:dyDescent="0.25">
      <c r="B619" s="70">
        <v>2395</v>
      </c>
      <c r="C619" s="76" t="s">
        <v>70</v>
      </c>
      <c r="D619" s="8" t="str">
        <f t="shared" si="32"/>
        <v>2395Vigilancia de la salud ambiental</v>
      </c>
      <c r="E619" s="8" t="s">
        <v>317</v>
      </c>
      <c r="F619" s="8" t="s">
        <v>324</v>
      </c>
      <c r="G619" s="8" t="s">
        <v>456</v>
      </c>
      <c r="H619" s="8" t="s">
        <v>465</v>
      </c>
      <c r="I619" s="8" t="s">
        <v>469</v>
      </c>
      <c r="J619" s="8" t="s">
        <v>469</v>
      </c>
      <c r="K619" s="76" t="s">
        <v>111</v>
      </c>
      <c r="L619" s="76" t="s">
        <v>97</v>
      </c>
      <c r="M619" s="8" t="str">
        <f t="shared" si="31"/>
        <v>2395Vigilancia de la salud ambientalPUENTE ARANDAA. DICIEMBRE 2024</v>
      </c>
      <c r="N619" s="112">
        <f t="shared" si="33"/>
        <v>174696</v>
      </c>
      <c r="O619" s="113">
        <f t="shared" si="34"/>
        <v>0</v>
      </c>
      <c r="P619" s="83">
        <v>130</v>
      </c>
      <c r="Q619" s="83">
        <v>0</v>
      </c>
      <c r="R619" s="83">
        <v>22710480</v>
      </c>
      <c r="S619" s="84">
        <v>0</v>
      </c>
      <c r="T619" s="83">
        <v>130</v>
      </c>
      <c r="U619" s="83">
        <v>0</v>
      </c>
      <c r="V619" s="83">
        <v>22710480</v>
      </c>
      <c r="W619" s="91">
        <v>0</v>
      </c>
    </row>
    <row r="620" spans="2:23" ht="120" hidden="1" x14ac:dyDescent="0.25">
      <c r="B620" s="70">
        <v>2401</v>
      </c>
      <c r="C620" s="76" t="s">
        <v>70</v>
      </c>
      <c r="D620" s="8" t="str">
        <f t="shared" si="32"/>
        <v>2401Vigilancia de la salud ambiental</v>
      </c>
      <c r="E620" s="8" t="s">
        <v>317</v>
      </c>
      <c r="F620" s="8" t="s">
        <v>326</v>
      </c>
      <c r="G620" s="8" t="s">
        <v>457</v>
      </c>
      <c r="H620" s="8" t="s">
        <v>467</v>
      </c>
      <c r="I620" s="8" t="s">
        <v>469</v>
      </c>
      <c r="J620" s="8" t="s">
        <v>469</v>
      </c>
      <c r="K620" s="63" t="s">
        <v>108</v>
      </c>
      <c r="L620" s="76" t="s">
        <v>97</v>
      </c>
      <c r="M620" s="8" t="str">
        <f t="shared" si="31"/>
        <v>2401Vigilancia de la salud ambientalBOSAA. DICIEMBRE 2024</v>
      </c>
      <c r="N620" s="112">
        <f t="shared" si="33"/>
        <v>3502808</v>
      </c>
      <c r="O620" s="113">
        <f t="shared" si="34"/>
        <v>0</v>
      </c>
      <c r="P620" s="83">
        <v>2</v>
      </c>
      <c r="Q620" s="83">
        <v>0</v>
      </c>
      <c r="R620" s="83">
        <v>7005616</v>
      </c>
      <c r="S620" s="84">
        <v>0</v>
      </c>
      <c r="T620" s="83">
        <v>2</v>
      </c>
      <c r="U620" s="83">
        <v>0</v>
      </c>
      <c r="V620" s="83">
        <v>7005616</v>
      </c>
      <c r="W620" s="91">
        <v>0</v>
      </c>
    </row>
    <row r="621" spans="2:23" ht="144" hidden="1" x14ac:dyDescent="0.25">
      <c r="B621" s="70">
        <v>2402</v>
      </c>
      <c r="C621" s="76" t="s">
        <v>70</v>
      </c>
      <c r="D621" s="8" t="str">
        <f t="shared" si="32"/>
        <v>2402Vigilancia de la salud ambiental</v>
      </c>
      <c r="E621" s="8" t="s">
        <v>317</v>
      </c>
      <c r="F621" s="8" t="s">
        <v>326</v>
      </c>
      <c r="G621" s="8" t="s">
        <v>458</v>
      </c>
      <c r="H621" s="8" t="s">
        <v>467</v>
      </c>
      <c r="I621" s="8" t="s">
        <v>469</v>
      </c>
      <c r="J621" s="8" t="s">
        <v>469</v>
      </c>
      <c r="K621" s="76" t="s">
        <v>111</v>
      </c>
      <c r="L621" s="76" t="s">
        <v>97</v>
      </c>
      <c r="M621" s="8" t="str">
        <f t="shared" si="31"/>
        <v>2402Vigilancia de la salud ambientalPUENTE ARANDAA. DICIEMBRE 2024</v>
      </c>
      <c r="N621" s="112">
        <f t="shared" si="33"/>
        <v>1339336</v>
      </c>
      <c r="O621" s="113">
        <f t="shared" si="34"/>
        <v>0</v>
      </c>
      <c r="P621" s="83">
        <v>2</v>
      </c>
      <c r="Q621" s="83">
        <v>0</v>
      </c>
      <c r="R621" s="83">
        <v>2678672</v>
      </c>
      <c r="S621" s="84">
        <v>0</v>
      </c>
      <c r="T621" s="83">
        <v>2</v>
      </c>
      <c r="U621" s="83">
        <v>0</v>
      </c>
      <c r="V621" s="83">
        <v>2678672</v>
      </c>
      <c r="W621" s="91">
        <v>0</v>
      </c>
    </row>
    <row r="622" spans="2:23" ht="108" hidden="1" x14ac:dyDescent="0.25">
      <c r="B622" s="70">
        <v>2406</v>
      </c>
      <c r="C622" s="76" t="s">
        <v>70</v>
      </c>
      <c r="D622" s="8" t="str">
        <f t="shared" si="32"/>
        <v>2406Vigilancia de la salud ambiental</v>
      </c>
      <c r="E622" s="8" t="s">
        <v>317</v>
      </c>
      <c r="F622" s="8" t="s">
        <v>326</v>
      </c>
      <c r="G622" s="8" t="s">
        <v>459</v>
      </c>
      <c r="H622" s="8" t="s">
        <v>467</v>
      </c>
      <c r="I622" s="8" t="s">
        <v>469</v>
      </c>
      <c r="J622" s="8" t="s">
        <v>469</v>
      </c>
      <c r="K622" s="63" t="s">
        <v>108</v>
      </c>
      <c r="L622" s="76" t="s">
        <v>97</v>
      </c>
      <c r="M622" s="8" t="str">
        <f t="shared" si="31"/>
        <v>2406Vigilancia de la salud ambientalBOSAA. DICIEMBRE 2024</v>
      </c>
      <c r="N622" s="112">
        <f t="shared" si="33"/>
        <v>192616</v>
      </c>
      <c r="O622" s="113">
        <f t="shared" si="34"/>
        <v>0</v>
      </c>
      <c r="P622" s="83">
        <v>7</v>
      </c>
      <c r="Q622" s="83">
        <v>0</v>
      </c>
      <c r="R622" s="87">
        <v>1348312</v>
      </c>
      <c r="S622" s="84">
        <v>0</v>
      </c>
      <c r="T622" s="83">
        <v>7</v>
      </c>
      <c r="U622" s="83">
        <v>0</v>
      </c>
      <c r="V622" s="83">
        <v>1348312</v>
      </c>
      <c r="W622" s="91">
        <v>0</v>
      </c>
    </row>
    <row r="623" spans="2:23" ht="108" hidden="1" x14ac:dyDescent="0.25">
      <c r="B623" s="70">
        <v>2406</v>
      </c>
      <c r="C623" s="76" t="s">
        <v>70</v>
      </c>
      <c r="D623" s="8" t="str">
        <f t="shared" si="32"/>
        <v>2406Vigilancia de la salud ambiental</v>
      </c>
      <c r="E623" s="8" t="s">
        <v>317</v>
      </c>
      <c r="F623" s="8" t="s">
        <v>326</v>
      </c>
      <c r="G623" s="8" t="s">
        <v>459</v>
      </c>
      <c r="H623" s="8" t="s">
        <v>467</v>
      </c>
      <c r="I623" s="8" t="s">
        <v>469</v>
      </c>
      <c r="J623" s="8" t="s">
        <v>469</v>
      </c>
      <c r="K623" s="76" t="s">
        <v>110</v>
      </c>
      <c r="L623" s="76" t="s">
        <v>97</v>
      </c>
      <c r="M623" s="8" t="str">
        <f t="shared" si="31"/>
        <v>2406Vigilancia de la salud ambientalKENNEDYA. DICIEMBRE 2024</v>
      </c>
      <c r="N623" s="112">
        <f t="shared" si="33"/>
        <v>192616</v>
      </c>
      <c r="O623" s="113">
        <f t="shared" si="34"/>
        <v>0</v>
      </c>
      <c r="P623" s="83">
        <v>9</v>
      </c>
      <c r="Q623" s="83">
        <v>0</v>
      </c>
      <c r="R623" s="87">
        <v>1733544</v>
      </c>
      <c r="S623" s="84">
        <v>0</v>
      </c>
      <c r="T623" s="83">
        <v>9</v>
      </c>
      <c r="U623" s="83">
        <v>0</v>
      </c>
      <c r="V623" s="83">
        <v>1733544</v>
      </c>
      <c r="W623" s="91">
        <v>0</v>
      </c>
    </row>
    <row r="624" spans="2:23" ht="108" hidden="1" x14ac:dyDescent="0.25">
      <c r="B624" s="70">
        <v>2406</v>
      </c>
      <c r="C624" s="76" t="s">
        <v>70</v>
      </c>
      <c r="D624" s="8" t="str">
        <f t="shared" si="32"/>
        <v>2406Vigilancia de la salud ambiental</v>
      </c>
      <c r="E624" s="8" t="s">
        <v>317</v>
      </c>
      <c r="F624" s="8" t="s">
        <v>326</v>
      </c>
      <c r="G624" s="8" t="s">
        <v>459</v>
      </c>
      <c r="H624" s="8" t="s">
        <v>467</v>
      </c>
      <c r="I624" s="8" t="s">
        <v>469</v>
      </c>
      <c r="J624" s="8" t="s">
        <v>469</v>
      </c>
      <c r="K624" s="63" t="s">
        <v>109</v>
      </c>
      <c r="L624" s="76" t="s">
        <v>97</v>
      </c>
      <c r="M624" s="8" t="str">
        <f t="shared" si="31"/>
        <v>2406Vigilancia de la salud ambientalFONTIBONA. DICIEMBRE 2024</v>
      </c>
      <c r="N624" s="112">
        <f t="shared" si="33"/>
        <v>192616</v>
      </c>
      <c r="O624" s="113">
        <f t="shared" si="34"/>
        <v>0</v>
      </c>
      <c r="P624" s="83">
        <v>6</v>
      </c>
      <c r="Q624" s="83">
        <v>0</v>
      </c>
      <c r="R624" s="87">
        <v>1155696</v>
      </c>
      <c r="S624" s="84">
        <v>0</v>
      </c>
      <c r="T624" s="83">
        <v>6</v>
      </c>
      <c r="U624" s="83">
        <v>0</v>
      </c>
      <c r="V624" s="83">
        <v>1155696</v>
      </c>
      <c r="W624" s="91">
        <v>0</v>
      </c>
    </row>
    <row r="625" spans="2:23" ht="108" hidden="1" x14ac:dyDescent="0.25">
      <c r="B625" s="70">
        <v>2406</v>
      </c>
      <c r="C625" s="76" t="s">
        <v>70</v>
      </c>
      <c r="D625" s="8" t="str">
        <f t="shared" si="32"/>
        <v>2406Vigilancia de la salud ambiental</v>
      </c>
      <c r="E625" s="8" t="s">
        <v>317</v>
      </c>
      <c r="F625" s="8" t="s">
        <v>326</v>
      </c>
      <c r="G625" s="8" t="s">
        <v>459</v>
      </c>
      <c r="H625" s="8" t="s">
        <v>467</v>
      </c>
      <c r="I625" s="8" t="s">
        <v>469</v>
      </c>
      <c r="J625" s="8" t="s">
        <v>469</v>
      </c>
      <c r="K625" s="76" t="s">
        <v>111</v>
      </c>
      <c r="L625" s="76" t="s">
        <v>97</v>
      </c>
      <c r="M625" s="8" t="str">
        <f t="shared" si="31"/>
        <v>2406Vigilancia de la salud ambientalPUENTE ARANDAA. DICIEMBRE 2024</v>
      </c>
      <c r="N625" s="112">
        <f t="shared" si="33"/>
        <v>192616</v>
      </c>
      <c r="O625" s="113">
        <f t="shared" si="34"/>
        <v>0</v>
      </c>
      <c r="P625" s="83">
        <v>5</v>
      </c>
      <c r="Q625" s="83">
        <v>0</v>
      </c>
      <c r="R625" s="87">
        <v>963080</v>
      </c>
      <c r="S625" s="84">
        <v>0</v>
      </c>
      <c r="T625" s="90">
        <v>5</v>
      </c>
      <c r="U625" s="83">
        <v>0</v>
      </c>
      <c r="V625" s="83">
        <v>963080</v>
      </c>
      <c r="W625" s="91">
        <v>0</v>
      </c>
    </row>
    <row r="626" spans="2:23" ht="60" hidden="1" x14ac:dyDescent="0.25">
      <c r="B626" s="70">
        <v>2</v>
      </c>
      <c r="C626" s="76" t="s">
        <v>70</v>
      </c>
      <c r="D626" s="8" t="str">
        <f t="shared" si="32"/>
        <v>2Vigilancia de la salud ambiental</v>
      </c>
      <c r="E626" s="8" t="s">
        <v>317</v>
      </c>
      <c r="F626" s="8" t="s">
        <v>320</v>
      </c>
      <c r="G626" s="8" t="s">
        <v>470</v>
      </c>
      <c r="H626" s="8" t="s">
        <v>460</v>
      </c>
      <c r="I626" s="8" t="s">
        <v>469</v>
      </c>
      <c r="J626" s="8" t="s">
        <v>469</v>
      </c>
      <c r="K626" s="63" t="s">
        <v>108</v>
      </c>
      <c r="L626" s="76" t="s">
        <v>98</v>
      </c>
      <c r="M626" s="8" t="str">
        <f t="shared" si="31"/>
        <v>2Vigilancia de la salud ambientalBOSAB. ENERO 2025</v>
      </c>
      <c r="N626" s="112">
        <f t="shared" si="33"/>
        <v>0</v>
      </c>
      <c r="O626" s="113">
        <f t="shared" si="34"/>
        <v>120224</v>
      </c>
      <c r="P626" s="83">
        <v>0</v>
      </c>
      <c r="Q626" s="83">
        <v>1</v>
      </c>
      <c r="R626" s="83">
        <v>0</v>
      </c>
      <c r="S626" s="83">
        <v>120224</v>
      </c>
      <c r="T626" s="83">
        <v>0</v>
      </c>
      <c r="U626" s="83">
        <v>1</v>
      </c>
      <c r="V626" s="83">
        <v>0</v>
      </c>
      <c r="W626" s="83">
        <v>120224</v>
      </c>
    </row>
    <row r="627" spans="2:23" ht="60" hidden="1" x14ac:dyDescent="0.25">
      <c r="B627" s="70">
        <v>2</v>
      </c>
      <c r="C627" s="76" t="s">
        <v>70</v>
      </c>
      <c r="D627" s="8" t="str">
        <f t="shared" si="32"/>
        <v>2Vigilancia de la salud ambiental</v>
      </c>
      <c r="E627" s="8" t="s">
        <v>317</v>
      </c>
      <c r="F627" s="8" t="s">
        <v>320</v>
      </c>
      <c r="G627" s="8" t="s">
        <v>470</v>
      </c>
      <c r="H627" s="8" t="s">
        <v>460</v>
      </c>
      <c r="I627" s="8" t="s">
        <v>469</v>
      </c>
      <c r="J627" s="8" t="s">
        <v>469</v>
      </c>
      <c r="K627" s="63" t="s">
        <v>109</v>
      </c>
      <c r="L627" s="76" t="s">
        <v>98</v>
      </c>
      <c r="M627" s="8" t="str">
        <f t="shared" si="31"/>
        <v>2Vigilancia de la salud ambientalFONTIBONB. ENERO 2025</v>
      </c>
      <c r="N627" s="112">
        <f t="shared" si="33"/>
        <v>0</v>
      </c>
      <c r="O627" s="113">
        <f t="shared" si="34"/>
        <v>0</v>
      </c>
      <c r="P627" s="83">
        <v>0</v>
      </c>
      <c r="Q627" s="83">
        <v>0</v>
      </c>
      <c r="R627" s="83">
        <v>0</v>
      </c>
      <c r="S627" s="83">
        <v>0</v>
      </c>
      <c r="T627" s="83">
        <v>0</v>
      </c>
      <c r="U627" s="83">
        <v>0</v>
      </c>
      <c r="V627" s="83">
        <v>0</v>
      </c>
      <c r="W627" s="83">
        <v>0</v>
      </c>
    </row>
    <row r="628" spans="2:23" ht="72" hidden="1" x14ac:dyDescent="0.25">
      <c r="B628" s="70">
        <v>2</v>
      </c>
      <c r="C628" s="76" t="s">
        <v>70</v>
      </c>
      <c r="D628" s="8" t="str">
        <f t="shared" si="32"/>
        <v>2Vigilancia de la salud ambiental</v>
      </c>
      <c r="E628" s="8" t="s">
        <v>317</v>
      </c>
      <c r="F628" s="8" t="s">
        <v>320</v>
      </c>
      <c r="G628" s="8" t="s">
        <v>470</v>
      </c>
      <c r="H628" s="8" t="s">
        <v>460</v>
      </c>
      <c r="I628" s="8" t="s">
        <v>469</v>
      </c>
      <c r="J628" s="8" t="s">
        <v>469</v>
      </c>
      <c r="K628" s="76" t="s">
        <v>111</v>
      </c>
      <c r="L628" s="76" t="s">
        <v>98</v>
      </c>
      <c r="M628" s="8" t="str">
        <f t="shared" si="31"/>
        <v>2Vigilancia de la salud ambientalPUENTE ARANDAB. ENERO 2025</v>
      </c>
      <c r="N628" s="112">
        <f t="shared" si="33"/>
        <v>0</v>
      </c>
      <c r="O628" s="113">
        <f t="shared" si="34"/>
        <v>120224</v>
      </c>
      <c r="P628" s="83">
        <v>0</v>
      </c>
      <c r="Q628" s="83">
        <v>1</v>
      </c>
      <c r="R628" s="83">
        <v>0</v>
      </c>
      <c r="S628" s="83">
        <v>120224</v>
      </c>
      <c r="T628" s="83">
        <v>0</v>
      </c>
      <c r="U628" s="83">
        <v>1</v>
      </c>
      <c r="V628" s="83">
        <v>0</v>
      </c>
      <c r="W628" s="83">
        <v>120224</v>
      </c>
    </row>
    <row r="629" spans="2:23" ht="60" hidden="1" x14ac:dyDescent="0.25">
      <c r="B629" s="70">
        <v>3</v>
      </c>
      <c r="C629" s="76" t="s">
        <v>70</v>
      </c>
      <c r="D629" s="8" t="str">
        <f t="shared" si="32"/>
        <v>3Vigilancia de la salud ambiental</v>
      </c>
      <c r="E629" s="8" t="s">
        <v>317</v>
      </c>
      <c r="F629" s="8" t="s">
        <v>320</v>
      </c>
      <c r="G629" s="8" t="s">
        <v>327</v>
      </c>
      <c r="H629" s="8" t="s">
        <v>460</v>
      </c>
      <c r="I629" s="8" t="s">
        <v>469</v>
      </c>
      <c r="J629" s="8" t="s">
        <v>469</v>
      </c>
      <c r="K629" s="76" t="s">
        <v>110</v>
      </c>
      <c r="L629" s="76" t="s">
        <v>98</v>
      </c>
      <c r="M629" s="8" t="str">
        <f t="shared" si="31"/>
        <v>3Vigilancia de la salud ambientalKENNEDYB. ENERO 2025</v>
      </c>
      <c r="N629" s="112">
        <f t="shared" si="33"/>
        <v>0</v>
      </c>
      <c r="O629" s="113">
        <f t="shared" si="34"/>
        <v>120224</v>
      </c>
      <c r="P629" s="83">
        <v>0</v>
      </c>
      <c r="Q629" s="83">
        <v>4</v>
      </c>
      <c r="R629" s="83">
        <v>0</v>
      </c>
      <c r="S629" s="83">
        <v>480896</v>
      </c>
      <c r="T629" s="83">
        <v>0</v>
      </c>
      <c r="U629" s="83">
        <v>4</v>
      </c>
      <c r="V629" s="83">
        <v>0</v>
      </c>
      <c r="W629" s="83">
        <v>480896</v>
      </c>
    </row>
    <row r="630" spans="2:23" ht="60" hidden="1" x14ac:dyDescent="0.25">
      <c r="B630" s="70">
        <v>3</v>
      </c>
      <c r="C630" s="76" t="s">
        <v>70</v>
      </c>
      <c r="D630" s="8" t="str">
        <f t="shared" si="32"/>
        <v>3Vigilancia de la salud ambiental</v>
      </c>
      <c r="E630" s="8" t="s">
        <v>317</v>
      </c>
      <c r="F630" s="8" t="s">
        <v>320</v>
      </c>
      <c r="G630" s="8" t="s">
        <v>327</v>
      </c>
      <c r="H630" s="8" t="s">
        <v>460</v>
      </c>
      <c r="I630" s="8" t="s">
        <v>469</v>
      </c>
      <c r="J630" s="8" t="s">
        <v>469</v>
      </c>
      <c r="K630" s="63" t="s">
        <v>109</v>
      </c>
      <c r="L630" s="76" t="s">
        <v>98</v>
      </c>
      <c r="M630" s="8" t="str">
        <f t="shared" si="31"/>
        <v>3Vigilancia de la salud ambientalFONTIBONB. ENERO 2025</v>
      </c>
      <c r="N630" s="112">
        <f t="shared" si="33"/>
        <v>0</v>
      </c>
      <c r="O630" s="113">
        <f t="shared" si="34"/>
        <v>120224</v>
      </c>
      <c r="P630" s="83">
        <v>0</v>
      </c>
      <c r="Q630" s="83">
        <v>2</v>
      </c>
      <c r="R630" s="83">
        <v>0</v>
      </c>
      <c r="S630" s="83">
        <v>240448</v>
      </c>
      <c r="T630" s="83">
        <v>0</v>
      </c>
      <c r="U630" s="83">
        <v>2</v>
      </c>
      <c r="V630" s="83">
        <v>0</v>
      </c>
      <c r="W630" s="83">
        <v>240448</v>
      </c>
    </row>
    <row r="631" spans="2:23" ht="72" hidden="1" x14ac:dyDescent="0.25">
      <c r="B631" s="70">
        <v>3</v>
      </c>
      <c r="C631" s="76" t="s">
        <v>70</v>
      </c>
      <c r="D631" s="8" t="str">
        <f t="shared" si="32"/>
        <v>3Vigilancia de la salud ambiental</v>
      </c>
      <c r="E631" s="8" t="s">
        <v>317</v>
      </c>
      <c r="F631" s="8" t="s">
        <v>320</v>
      </c>
      <c r="G631" s="8" t="s">
        <v>327</v>
      </c>
      <c r="H631" s="8" t="s">
        <v>460</v>
      </c>
      <c r="I631" s="8" t="s">
        <v>469</v>
      </c>
      <c r="J631" s="8" t="s">
        <v>469</v>
      </c>
      <c r="K631" s="76" t="s">
        <v>111</v>
      </c>
      <c r="L631" s="76" t="s">
        <v>98</v>
      </c>
      <c r="M631" s="8" t="str">
        <f t="shared" si="31"/>
        <v>3Vigilancia de la salud ambientalPUENTE ARANDAB. ENERO 2025</v>
      </c>
      <c r="N631" s="112">
        <f t="shared" si="33"/>
        <v>0</v>
      </c>
      <c r="O631" s="113">
        <f t="shared" si="34"/>
        <v>120224</v>
      </c>
      <c r="P631" s="83">
        <v>0</v>
      </c>
      <c r="Q631" s="83">
        <v>2</v>
      </c>
      <c r="R631" s="83">
        <v>0</v>
      </c>
      <c r="S631" s="83">
        <v>240448</v>
      </c>
      <c r="T631" s="83">
        <v>0</v>
      </c>
      <c r="U631" s="83">
        <v>2</v>
      </c>
      <c r="V631" s="83">
        <v>0</v>
      </c>
      <c r="W631" s="83">
        <v>240448</v>
      </c>
    </row>
    <row r="632" spans="2:23" ht="60" hidden="1" x14ac:dyDescent="0.25">
      <c r="B632" s="70">
        <v>4</v>
      </c>
      <c r="C632" s="76" t="s">
        <v>70</v>
      </c>
      <c r="D632" s="8" t="str">
        <f t="shared" si="32"/>
        <v>4Vigilancia de la salud ambiental</v>
      </c>
      <c r="E632" s="8" t="s">
        <v>317</v>
      </c>
      <c r="F632" s="8" t="s">
        <v>320</v>
      </c>
      <c r="G632" s="8" t="s">
        <v>328</v>
      </c>
      <c r="H632" s="8" t="s">
        <v>460</v>
      </c>
      <c r="I632" s="8" t="s">
        <v>469</v>
      </c>
      <c r="J632" s="8" t="s">
        <v>469</v>
      </c>
      <c r="K632" s="63" t="s">
        <v>108</v>
      </c>
      <c r="L632" s="76" t="s">
        <v>98</v>
      </c>
      <c r="M632" s="8" t="str">
        <f t="shared" si="31"/>
        <v>4Vigilancia de la salud ambientalBOSAB. ENERO 2025</v>
      </c>
      <c r="N632" s="112">
        <f t="shared" si="33"/>
        <v>0</v>
      </c>
      <c r="O632" s="113">
        <f t="shared" si="34"/>
        <v>90168</v>
      </c>
      <c r="P632" s="83">
        <v>0</v>
      </c>
      <c r="Q632" s="83">
        <v>94</v>
      </c>
      <c r="R632" s="83">
        <v>0</v>
      </c>
      <c r="S632" s="83">
        <v>8475792</v>
      </c>
      <c r="T632" s="83">
        <v>0</v>
      </c>
      <c r="U632" s="83">
        <v>76</v>
      </c>
      <c r="V632" s="83">
        <v>0</v>
      </c>
      <c r="W632" s="83">
        <v>6852768</v>
      </c>
    </row>
    <row r="633" spans="2:23" ht="60" hidden="1" x14ac:dyDescent="0.25">
      <c r="B633" s="70">
        <v>4</v>
      </c>
      <c r="C633" s="76" t="s">
        <v>70</v>
      </c>
      <c r="D633" s="8" t="str">
        <f t="shared" si="32"/>
        <v>4Vigilancia de la salud ambiental</v>
      </c>
      <c r="E633" s="8" t="s">
        <v>317</v>
      </c>
      <c r="F633" s="8" t="s">
        <v>320</v>
      </c>
      <c r="G633" s="8" t="s">
        <v>328</v>
      </c>
      <c r="H633" s="8" t="s">
        <v>460</v>
      </c>
      <c r="I633" s="8" t="s">
        <v>469</v>
      </c>
      <c r="J633" s="8" t="s">
        <v>469</v>
      </c>
      <c r="K633" s="76" t="s">
        <v>110</v>
      </c>
      <c r="L633" s="76" t="s">
        <v>98</v>
      </c>
      <c r="M633" s="8" t="str">
        <f t="shared" si="31"/>
        <v>4Vigilancia de la salud ambientalKENNEDYB. ENERO 2025</v>
      </c>
      <c r="N633" s="112">
        <f t="shared" si="33"/>
        <v>0</v>
      </c>
      <c r="O633" s="113">
        <f t="shared" si="34"/>
        <v>90168</v>
      </c>
      <c r="P633" s="83">
        <v>0</v>
      </c>
      <c r="Q633" s="83">
        <v>144</v>
      </c>
      <c r="R633" s="83">
        <v>0</v>
      </c>
      <c r="S633" s="83">
        <v>12984192</v>
      </c>
      <c r="T633" s="83">
        <v>0</v>
      </c>
      <c r="U633" s="83">
        <v>128</v>
      </c>
      <c r="V633" s="83">
        <v>0</v>
      </c>
      <c r="W633" s="83">
        <v>11541504</v>
      </c>
    </row>
    <row r="634" spans="2:23" ht="60" hidden="1" x14ac:dyDescent="0.25">
      <c r="B634" s="70">
        <v>4</v>
      </c>
      <c r="C634" s="76" t="s">
        <v>70</v>
      </c>
      <c r="D634" s="8" t="str">
        <f t="shared" si="32"/>
        <v>4Vigilancia de la salud ambiental</v>
      </c>
      <c r="E634" s="8" t="s">
        <v>317</v>
      </c>
      <c r="F634" s="8" t="s">
        <v>320</v>
      </c>
      <c r="G634" s="8" t="s">
        <v>328</v>
      </c>
      <c r="H634" s="8" t="s">
        <v>460</v>
      </c>
      <c r="I634" s="8" t="s">
        <v>469</v>
      </c>
      <c r="J634" s="8" t="s">
        <v>469</v>
      </c>
      <c r="K634" s="63" t="s">
        <v>109</v>
      </c>
      <c r="L634" s="76" t="s">
        <v>98</v>
      </c>
      <c r="M634" s="8" t="str">
        <f t="shared" si="31"/>
        <v>4Vigilancia de la salud ambientalFONTIBONB. ENERO 2025</v>
      </c>
      <c r="N634" s="112">
        <f t="shared" si="33"/>
        <v>0</v>
      </c>
      <c r="O634" s="113">
        <f t="shared" si="34"/>
        <v>90168</v>
      </c>
      <c r="P634" s="83">
        <v>0</v>
      </c>
      <c r="Q634" s="83">
        <v>37</v>
      </c>
      <c r="R634" s="83">
        <v>0</v>
      </c>
      <c r="S634" s="83">
        <v>3336216</v>
      </c>
      <c r="T634" s="83">
        <v>0</v>
      </c>
      <c r="U634" s="83">
        <v>35</v>
      </c>
      <c r="V634" s="83">
        <v>0</v>
      </c>
      <c r="W634" s="83">
        <v>3155880</v>
      </c>
    </row>
    <row r="635" spans="2:23" ht="72" hidden="1" x14ac:dyDescent="0.25">
      <c r="B635" s="70">
        <v>4</v>
      </c>
      <c r="C635" s="76" t="s">
        <v>70</v>
      </c>
      <c r="D635" s="8" t="str">
        <f t="shared" si="32"/>
        <v>4Vigilancia de la salud ambiental</v>
      </c>
      <c r="E635" s="8" t="s">
        <v>317</v>
      </c>
      <c r="F635" s="8" t="s">
        <v>320</v>
      </c>
      <c r="G635" s="8" t="s">
        <v>328</v>
      </c>
      <c r="H635" s="8" t="s">
        <v>460</v>
      </c>
      <c r="I635" s="8" t="s">
        <v>469</v>
      </c>
      <c r="J635" s="8" t="s">
        <v>469</v>
      </c>
      <c r="K635" s="76" t="s">
        <v>111</v>
      </c>
      <c r="L635" s="76" t="s">
        <v>98</v>
      </c>
      <c r="M635" s="8" t="str">
        <f t="shared" si="31"/>
        <v>4Vigilancia de la salud ambientalPUENTE ARANDAB. ENERO 2025</v>
      </c>
      <c r="N635" s="112">
        <f t="shared" si="33"/>
        <v>0</v>
      </c>
      <c r="O635" s="113">
        <f t="shared" si="34"/>
        <v>90168</v>
      </c>
      <c r="P635" s="83">
        <v>0</v>
      </c>
      <c r="Q635" s="90">
        <v>53</v>
      </c>
      <c r="R635" s="83">
        <v>0</v>
      </c>
      <c r="S635" s="87">
        <v>4778904</v>
      </c>
      <c r="T635" s="83">
        <v>0</v>
      </c>
      <c r="U635" s="90">
        <v>44</v>
      </c>
      <c r="V635" s="83">
        <v>0</v>
      </c>
      <c r="W635" s="83">
        <v>3967392</v>
      </c>
    </row>
    <row r="636" spans="2:23" ht="72" hidden="1" x14ac:dyDescent="0.25">
      <c r="B636" s="70">
        <v>6</v>
      </c>
      <c r="C636" s="76" t="s">
        <v>70</v>
      </c>
      <c r="D636" s="8" t="str">
        <f t="shared" si="32"/>
        <v>6Vigilancia de la salud ambiental</v>
      </c>
      <c r="E636" s="8" t="s">
        <v>317</v>
      </c>
      <c r="F636" s="8" t="s">
        <v>320</v>
      </c>
      <c r="G636" s="8" t="s">
        <v>329</v>
      </c>
      <c r="H636" s="8" t="s">
        <v>460</v>
      </c>
      <c r="I636" s="8" t="s">
        <v>469</v>
      </c>
      <c r="J636" s="8" t="s">
        <v>469</v>
      </c>
      <c r="K636" s="76" t="s">
        <v>110</v>
      </c>
      <c r="L636" s="76" t="s">
        <v>98</v>
      </c>
      <c r="M636" s="8" t="str">
        <f t="shared" si="31"/>
        <v>6Vigilancia de la salud ambientalKENNEDYB. ENERO 2025</v>
      </c>
      <c r="N636" s="112">
        <f t="shared" si="33"/>
        <v>0</v>
      </c>
      <c r="O636" s="113">
        <f t="shared" si="34"/>
        <v>90168</v>
      </c>
      <c r="P636" s="83">
        <v>0</v>
      </c>
      <c r="Q636" s="90">
        <v>1</v>
      </c>
      <c r="R636" s="83">
        <v>0</v>
      </c>
      <c r="S636" s="87">
        <v>90168</v>
      </c>
      <c r="T636" s="83">
        <v>0</v>
      </c>
      <c r="U636" s="90">
        <v>1</v>
      </c>
      <c r="V636" s="83">
        <v>0</v>
      </c>
      <c r="W636" s="83">
        <v>90168</v>
      </c>
    </row>
    <row r="637" spans="2:23" ht="72" hidden="1" x14ac:dyDescent="0.25">
      <c r="B637" s="70">
        <v>6</v>
      </c>
      <c r="C637" s="76" t="s">
        <v>70</v>
      </c>
      <c r="D637" s="8" t="str">
        <f t="shared" si="32"/>
        <v>6Vigilancia de la salud ambiental</v>
      </c>
      <c r="E637" s="8" t="s">
        <v>317</v>
      </c>
      <c r="F637" s="8" t="s">
        <v>320</v>
      </c>
      <c r="G637" s="8" t="s">
        <v>329</v>
      </c>
      <c r="H637" s="8" t="s">
        <v>460</v>
      </c>
      <c r="I637" s="8" t="s">
        <v>469</v>
      </c>
      <c r="J637" s="8" t="s">
        <v>469</v>
      </c>
      <c r="K637" s="63" t="s">
        <v>109</v>
      </c>
      <c r="L637" s="76" t="s">
        <v>98</v>
      </c>
      <c r="M637" s="8" t="str">
        <f t="shared" si="31"/>
        <v>6Vigilancia de la salud ambientalFONTIBONB. ENERO 2025</v>
      </c>
      <c r="N637" s="112">
        <f t="shared" si="33"/>
        <v>0</v>
      </c>
      <c r="O637" s="113">
        <f t="shared" si="34"/>
        <v>90168</v>
      </c>
      <c r="P637" s="83">
        <v>0</v>
      </c>
      <c r="Q637" s="90">
        <v>1</v>
      </c>
      <c r="R637" s="83">
        <v>0</v>
      </c>
      <c r="S637" s="87">
        <v>90168</v>
      </c>
      <c r="T637" s="83">
        <v>0</v>
      </c>
      <c r="U637" s="90">
        <v>0</v>
      </c>
      <c r="V637" s="83">
        <v>0</v>
      </c>
      <c r="W637" s="83">
        <v>0</v>
      </c>
    </row>
    <row r="638" spans="2:23" ht="72" hidden="1" x14ac:dyDescent="0.25">
      <c r="B638" s="70">
        <v>6</v>
      </c>
      <c r="C638" s="76" t="s">
        <v>70</v>
      </c>
      <c r="D638" s="8" t="str">
        <f t="shared" si="32"/>
        <v>6Vigilancia de la salud ambiental</v>
      </c>
      <c r="E638" s="8" t="s">
        <v>317</v>
      </c>
      <c r="F638" s="8" t="s">
        <v>320</v>
      </c>
      <c r="G638" s="8" t="s">
        <v>329</v>
      </c>
      <c r="H638" s="8" t="s">
        <v>460</v>
      </c>
      <c r="I638" s="8" t="s">
        <v>469</v>
      </c>
      <c r="J638" s="8" t="s">
        <v>469</v>
      </c>
      <c r="K638" s="76" t="s">
        <v>111</v>
      </c>
      <c r="L638" s="76" t="s">
        <v>98</v>
      </c>
      <c r="M638" s="8" t="str">
        <f t="shared" si="31"/>
        <v>6Vigilancia de la salud ambientalPUENTE ARANDAB. ENERO 2025</v>
      </c>
      <c r="N638" s="112">
        <f t="shared" si="33"/>
        <v>0</v>
      </c>
      <c r="O638" s="113">
        <f t="shared" si="34"/>
        <v>0</v>
      </c>
      <c r="P638" s="83">
        <v>0</v>
      </c>
      <c r="Q638" s="83">
        <v>0</v>
      </c>
      <c r="R638" s="83">
        <v>0</v>
      </c>
      <c r="S638" s="83">
        <v>0</v>
      </c>
      <c r="T638" s="83">
        <v>0</v>
      </c>
      <c r="U638" s="83">
        <v>0</v>
      </c>
      <c r="V638" s="83">
        <v>0</v>
      </c>
      <c r="W638" s="83">
        <v>0</v>
      </c>
    </row>
    <row r="639" spans="2:23" ht="60" hidden="1" x14ac:dyDescent="0.25">
      <c r="B639" s="70">
        <v>12</v>
      </c>
      <c r="C639" s="76" t="s">
        <v>70</v>
      </c>
      <c r="D639" s="8" t="str">
        <f t="shared" si="32"/>
        <v>12Vigilancia de la salud ambiental</v>
      </c>
      <c r="E639" s="8" t="s">
        <v>317</v>
      </c>
      <c r="F639" s="8" t="s">
        <v>320</v>
      </c>
      <c r="G639" s="8" t="s">
        <v>330</v>
      </c>
      <c r="H639" s="8" t="s">
        <v>460</v>
      </c>
      <c r="I639" s="8" t="s">
        <v>469</v>
      </c>
      <c r="J639" s="8" t="s">
        <v>469</v>
      </c>
      <c r="K639" s="63" t="s">
        <v>108</v>
      </c>
      <c r="L639" s="76" t="s">
        <v>98</v>
      </c>
      <c r="M639" s="8" t="str">
        <f t="shared" si="31"/>
        <v>12Vigilancia de la salud ambientalBOSAB. ENERO 2025</v>
      </c>
      <c r="N639" s="112">
        <f t="shared" si="33"/>
        <v>0</v>
      </c>
      <c r="O639" s="113">
        <f t="shared" si="34"/>
        <v>90168</v>
      </c>
      <c r="P639" s="83">
        <v>0</v>
      </c>
      <c r="Q639" s="83">
        <v>1</v>
      </c>
      <c r="R639" s="83">
        <v>0</v>
      </c>
      <c r="S639" s="83">
        <v>90168</v>
      </c>
      <c r="T639" s="83">
        <v>0</v>
      </c>
      <c r="U639" s="83">
        <v>1</v>
      </c>
      <c r="V639" s="83">
        <v>0</v>
      </c>
      <c r="W639" s="83">
        <v>90168</v>
      </c>
    </row>
    <row r="640" spans="2:23" ht="60" hidden="1" x14ac:dyDescent="0.25">
      <c r="B640" s="70">
        <v>12</v>
      </c>
      <c r="C640" s="76" t="s">
        <v>70</v>
      </c>
      <c r="D640" s="8" t="str">
        <f t="shared" si="32"/>
        <v>12Vigilancia de la salud ambiental</v>
      </c>
      <c r="E640" s="8" t="s">
        <v>317</v>
      </c>
      <c r="F640" s="8" t="s">
        <v>320</v>
      </c>
      <c r="G640" s="8" t="s">
        <v>330</v>
      </c>
      <c r="H640" s="8" t="s">
        <v>460</v>
      </c>
      <c r="I640" s="8" t="s">
        <v>469</v>
      </c>
      <c r="J640" s="8" t="s">
        <v>469</v>
      </c>
      <c r="K640" s="76" t="s">
        <v>110</v>
      </c>
      <c r="L640" s="76" t="s">
        <v>98</v>
      </c>
      <c r="M640" s="8" t="str">
        <f t="shared" si="31"/>
        <v>12Vigilancia de la salud ambientalKENNEDYB. ENERO 2025</v>
      </c>
      <c r="N640" s="112">
        <f t="shared" si="33"/>
        <v>0</v>
      </c>
      <c r="O640" s="113">
        <f t="shared" si="34"/>
        <v>90168</v>
      </c>
      <c r="P640" s="83">
        <v>0</v>
      </c>
      <c r="Q640" s="83">
        <v>3</v>
      </c>
      <c r="R640" s="83">
        <v>0</v>
      </c>
      <c r="S640" s="83">
        <v>270504</v>
      </c>
      <c r="T640" s="83">
        <v>0</v>
      </c>
      <c r="U640" s="83">
        <v>1</v>
      </c>
      <c r="V640" s="83">
        <v>0</v>
      </c>
      <c r="W640" s="83">
        <v>90168</v>
      </c>
    </row>
    <row r="641" spans="2:23" ht="60" hidden="1" x14ac:dyDescent="0.25">
      <c r="B641" s="70">
        <v>12</v>
      </c>
      <c r="C641" s="76" t="s">
        <v>70</v>
      </c>
      <c r="D641" s="8" t="str">
        <f t="shared" si="32"/>
        <v>12Vigilancia de la salud ambiental</v>
      </c>
      <c r="E641" s="8" t="s">
        <v>317</v>
      </c>
      <c r="F641" s="8" t="s">
        <v>320</v>
      </c>
      <c r="G641" s="8" t="s">
        <v>330</v>
      </c>
      <c r="H641" s="8" t="s">
        <v>460</v>
      </c>
      <c r="I641" s="8" t="s">
        <v>469</v>
      </c>
      <c r="J641" s="8" t="s">
        <v>469</v>
      </c>
      <c r="K641" s="63" t="s">
        <v>109</v>
      </c>
      <c r="L641" s="76" t="s">
        <v>98</v>
      </c>
      <c r="M641" s="8" t="str">
        <f t="shared" si="31"/>
        <v>12Vigilancia de la salud ambientalFONTIBONB. ENERO 2025</v>
      </c>
      <c r="N641" s="112">
        <f t="shared" si="33"/>
        <v>0</v>
      </c>
      <c r="O641" s="113">
        <f t="shared" si="34"/>
        <v>90168</v>
      </c>
      <c r="P641" s="83">
        <v>0</v>
      </c>
      <c r="Q641" s="83">
        <v>3</v>
      </c>
      <c r="R641" s="83">
        <v>0</v>
      </c>
      <c r="S641" s="83">
        <v>270504</v>
      </c>
      <c r="T641" s="83">
        <v>0</v>
      </c>
      <c r="U641" s="83">
        <v>3</v>
      </c>
      <c r="V641" s="83">
        <v>0</v>
      </c>
      <c r="W641" s="83">
        <v>270504</v>
      </c>
    </row>
    <row r="642" spans="2:23" ht="72" hidden="1" x14ac:dyDescent="0.25">
      <c r="B642" s="70">
        <v>12</v>
      </c>
      <c r="C642" s="76" t="s">
        <v>70</v>
      </c>
      <c r="D642" s="8" t="str">
        <f t="shared" si="32"/>
        <v>12Vigilancia de la salud ambiental</v>
      </c>
      <c r="E642" s="8" t="s">
        <v>317</v>
      </c>
      <c r="F642" s="8" t="s">
        <v>320</v>
      </c>
      <c r="G642" s="8" t="s">
        <v>330</v>
      </c>
      <c r="H642" s="8" t="s">
        <v>460</v>
      </c>
      <c r="I642" s="8" t="s">
        <v>469</v>
      </c>
      <c r="J642" s="8" t="s">
        <v>469</v>
      </c>
      <c r="K642" s="76" t="s">
        <v>111</v>
      </c>
      <c r="L642" s="76" t="s">
        <v>98</v>
      </c>
      <c r="M642" s="8" t="str">
        <f t="shared" si="31"/>
        <v>12Vigilancia de la salud ambientalPUENTE ARANDAB. ENERO 2025</v>
      </c>
      <c r="N642" s="112">
        <f t="shared" si="33"/>
        <v>0</v>
      </c>
      <c r="O642" s="113">
        <f t="shared" si="34"/>
        <v>90168</v>
      </c>
      <c r="P642" s="83">
        <v>0</v>
      </c>
      <c r="Q642" s="83">
        <v>4</v>
      </c>
      <c r="R642" s="83">
        <v>0</v>
      </c>
      <c r="S642" s="83">
        <v>360672</v>
      </c>
      <c r="T642" s="83">
        <v>0</v>
      </c>
      <c r="U642" s="83">
        <v>4</v>
      </c>
      <c r="V642" s="83">
        <v>0</v>
      </c>
      <c r="W642" s="83">
        <v>360672</v>
      </c>
    </row>
    <row r="643" spans="2:23" ht="60" hidden="1" x14ac:dyDescent="0.25">
      <c r="B643" s="70">
        <v>17</v>
      </c>
      <c r="C643" s="76" t="s">
        <v>70</v>
      </c>
      <c r="D643" s="8" t="str">
        <f t="shared" si="32"/>
        <v>17Vigilancia de la salud ambiental</v>
      </c>
      <c r="E643" s="8" t="s">
        <v>317</v>
      </c>
      <c r="F643" s="8" t="s">
        <v>320</v>
      </c>
      <c r="G643" s="8" t="s">
        <v>331</v>
      </c>
      <c r="H643" s="8" t="s">
        <v>460</v>
      </c>
      <c r="I643" s="8" t="s">
        <v>469</v>
      </c>
      <c r="J643" s="8" t="s">
        <v>469</v>
      </c>
      <c r="K643" s="63" t="s">
        <v>108</v>
      </c>
      <c r="L643" s="76" t="s">
        <v>98</v>
      </c>
      <c r="M643" s="8" t="str">
        <f t="shared" ref="M643:M706" si="35">+D643&amp;K643&amp;L643</f>
        <v>17Vigilancia de la salud ambientalBOSAB. ENERO 2025</v>
      </c>
      <c r="N643" s="112">
        <f t="shared" si="33"/>
        <v>0</v>
      </c>
      <c r="O643" s="113">
        <f t="shared" si="34"/>
        <v>90168</v>
      </c>
      <c r="P643" s="83">
        <v>0</v>
      </c>
      <c r="Q643" s="83">
        <v>2</v>
      </c>
      <c r="R643" s="83">
        <v>0</v>
      </c>
      <c r="S643" s="83">
        <v>180336</v>
      </c>
      <c r="T643" s="83">
        <v>0</v>
      </c>
      <c r="U643" s="83">
        <v>2</v>
      </c>
      <c r="V643" s="83">
        <v>0</v>
      </c>
      <c r="W643" s="83">
        <v>180336</v>
      </c>
    </row>
    <row r="644" spans="2:23" ht="60" hidden="1" x14ac:dyDescent="0.25">
      <c r="B644" s="70">
        <v>17</v>
      </c>
      <c r="C644" s="76" t="s">
        <v>70</v>
      </c>
      <c r="D644" s="8" t="str">
        <f t="shared" ref="D644:D707" si="36">+B644&amp;C644</f>
        <v>17Vigilancia de la salud ambiental</v>
      </c>
      <c r="E644" s="8" t="s">
        <v>317</v>
      </c>
      <c r="F644" s="8" t="s">
        <v>320</v>
      </c>
      <c r="G644" s="8" t="s">
        <v>331</v>
      </c>
      <c r="H644" s="8" t="s">
        <v>460</v>
      </c>
      <c r="I644" s="8" t="s">
        <v>469</v>
      </c>
      <c r="J644" s="8" t="s">
        <v>469</v>
      </c>
      <c r="K644" s="76" t="s">
        <v>110</v>
      </c>
      <c r="L644" s="76" t="s">
        <v>98</v>
      </c>
      <c r="M644" s="8" t="str">
        <f t="shared" si="35"/>
        <v>17Vigilancia de la salud ambientalKENNEDYB. ENERO 2025</v>
      </c>
      <c r="N644" s="112">
        <f t="shared" si="33"/>
        <v>0</v>
      </c>
      <c r="O644" s="113">
        <f t="shared" si="34"/>
        <v>90168</v>
      </c>
      <c r="P644" s="83">
        <v>0</v>
      </c>
      <c r="Q644" s="83">
        <v>2</v>
      </c>
      <c r="R644" s="83">
        <v>0</v>
      </c>
      <c r="S644" s="83">
        <v>180336</v>
      </c>
      <c r="T644" s="83">
        <v>0</v>
      </c>
      <c r="U644" s="83">
        <v>2</v>
      </c>
      <c r="V644" s="83">
        <v>0</v>
      </c>
      <c r="W644" s="83">
        <v>180336</v>
      </c>
    </row>
    <row r="645" spans="2:23" ht="60" hidden="1" x14ac:dyDescent="0.25">
      <c r="B645" s="70">
        <v>17</v>
      </c>
      <c r="C645" s="76" t="s">
        <v>70</v>
      </c>
      <c r="D645" s="8" t="str">
        <f t="shared" si="36"/>
        <v>17Vigilancia de la salud ambiental</v>
      </c>
      <c r="E645" s="8" t="s">
        <v>317</v>
      </c>
      <c r="F645" s="8" t="s">
        <v>320</v>
      </c>
      <c r="G645" s="8" t="s">
        <v>331</v>
      </c>
      <c r="H645" s="8" t="s">
        <v>460</v>
      </c>
      <c r="I645" s="8" t="s">
        <v>469</v>
      </c>
      <c r="J645" s="8" t="s">
        <v>469</v>
      </c>
      <c r="K645" s="63" t="s">
        <v>109</v>
      </c>
      <c r="L645" s="76" t="s">
        <v>98</v>
      </c>
      <c r="M645" s="8" t="str">
        <f t="shared" si="35"/>
        <v>17Vigilancia de la salud ambientalFONTIBONB. ENERO 2025</v>
      </c>
      <c r="N645" s="112">
        <f t="shared" si="33"/>
        <v>0</v>
      </c>
      <c r="O645" s="113">
        <f t="shared" si="34"/>
        <v>90168</v>
      </c>
      <c r="P645" s="83">
        <v>0</v>
      </c>
      <c r="Q645" s="83">
        <v>1</v>
      </c>
      <c r="R645" s="83">
        <v>0</v>
      </c>
      <c r="S645" s="83">
        <v>90168</v>
      </c>
      <c r="T645" s="83">
        <v>0</v>
      </c>
      <c r="U645" s="83">
        <v>1</v>
      </c>
      <c r="V645" s="83">
        <v>0</v>
      </c>
      <c r="W645" s="83">
        <v>90168</v>
      </c>
    </row>
    <row r="646" spans="2:23" ht="72" hidden="1" x14ac:dyDescent="0.25">
      <c r="B646" s="70">
        <v>17</v>
      </c>
      <c r="C646" s="76" t="s">
        <v>70</v>
      </c>
      <c r="D646" s="8" t="str">
        <f t="shared" si="36"/>
        <v>17Vigilancia de la salud ambiental</v>
      </c>
      <c r="E646" s="8" t="s">
        <v>317</v>
      </c>
      <c r="F646" s="8" t="s">
        <v>320</v>
      </c>
      <c r="G646" s="8" t="s">
        <v>331</v>
      </c>
      <c r="H646" s="8" t="s">
        <v>460</v>
      </c>
      <c r="I646" s="8" t="s">
        <v>469</v>
      </c>
      <c r="J646" s="8" t="s">
        <v>469</v>
      </c>
      <c r="K646" s="76" t="s">
        <v>111</v>
      </c>
      <c r="L646" s="76" t="s">
        <v>98</v>
      </c>
      <c r="M646" s="8" t="str">
        <f t="shared" si="35"/>
        <v>17Vigilancia de la salud ambientalPUENTE ARANDAB. ENERO 2025</v>
      </c>
      <c r="N646" s="112">
        <f t="shared" si="33"/>
        <v>0</v>
      </c>
      <c r="O646" s="113">
        <f t="shared" si="34"/>
        <v>0</v>
      </c>
      <c r="P646" s="83">
        <v>0</v>
      </c>
      <c r="Q646" s="83">
        <v>0</v>
      </c>
      <c r="R646" s="83">
        <v>0</v>
      </c>
      <c r="S646" s="83">
        <v>0</v>
      </c>
      <c r="T646" s="83">
        <v>0</v>
      </c>
      <c r="U646" s="83">
        <v>0</v>
      </c>
      <c r="V646" s="83">
        <v>0</v>
      </c>
      <c r="W646" s="83">
        <v>0</v>
      </c>
    </row>
    <row r="647" spans="2:23" ht="60" hidden="1" x14ac:dyDescent="0.25">
      <c r="B647" s="70">
        <v>21</v>
      </c>
      <c r="C647" s="76" t="s">
        <v>70</v>
      </c>
      <c r="D647" s="8" t="str">
        <f t="shared" si="36"/>
        <v>21Vigilancia de la salud ambiental</v>
      </c>
      <c r="E647" s="8" t="s">
        <v>317</v>
      </c>
      <c r="F647" s="8" t="s">
        <v>320</v>
      </c>
      <c r="G647" s="8" t="s">
        <v>332</v>
      </c>
      <c r="H647" s="8" t="s">
        <v>460</v>
      </c>
      <c r="I647" s="8" t="s">
        <v>469</v>
      </c>
      <c r="J647" s="8" t="s">
        <v>469</v>
      </c>
      <c r="K647" s="76" t="s">
        <v>110</v>
      </c>
      <c r="L647" s="76" t="s">
        <v>98</v>
      </c>
      <c r="M647" s="8" t="str">
        <f t="shared" si="35"/>
        <v>21Vigilancia de la salud ambientalKENNEDYB. ENERO 2025</v>
      </c>
      <c r="N647" s="112">
        <f t="shared" si="33"/>
        <v>0</v>
      </c>
      <c r="O647" s="113">
        <f t="shared" si="34"/>
        <v>0</v>
      </c>
      <c r="P647" s="83">
        <v>0</v>
      </c>
      <c r="Q647" s="90">
        <v>0</v>
      </c>
      <c r="R647" s="83">
        <v>0</v>
      </c>
      <c r="S647" s="87">
        <v>0</v>
      </c>
      <c r="T647" s="83">
        <v>0</v>
      </c>
      <c r="U647" s="90">
        <v>0</v>
      </c>
      <c r="V647" s="83">
        <v>0</v>
      </c>
      <c r="W647" s="83">
        <v>0</v>
      </c>
    </row>
    <row r="648" spans="2:23" ht="60" hidden="1" x14ac:dyDescent="0.25">
      <c r="B648" s="70">
        <v>21</v>
      </c>
      <c r="C648" s="76" t="s">
        <v>70</v>
      </c>
      <c r="D648" s="8" t="str">
        <f t="shared" si="36"/>
        <v>21Vigilancia de la salud ambiental</v>
      </c>
      <c r="E648" s="8" t="s">
        <v>317</v>
      </c>
      <c r="F648" s="8" t="s">
        <v>320</v>
      </c>
      <c r="G648" s="8" t="s">
        <v>332</v>
      </c>
      <c r="H648" s="8" t="s">
        <v>460</v>
      </c>
      <c r="I648" s="8" t="s">
        <v>469</v>
      </c>
      <c r="J648" s="8" t="s">
        <v>469</v>
      </c>
      <c r="K648" s="63" t="s">
        <v>109</v>
      </c>
      <c r="L648" s="76" t="s">
        <v>98</v>
      </c>
      <c r="M648" s="8" t="str">
        <f t="shared" si="35"/>
        <v>21Vigilancia de la salud ambientalFONTIBONB. ENERO 2025</v>
      </c>
      <c r="N648" s="112">
        <f t="shared" si="33"/>
        <v>0</v>
      </c>
      <c r="O648" s="113">
        <f t="shared" si="34"/>
        <v>120224</v>
      </c>
      <c r="P648" s="83">
        <v>0</v>
      </c>
      <c r="Q648" s="90">
        <v>2</v>
      </c>
      <c r="R648" s="83">
        <v>0</v>
      </c>
      <c r="S648" s="87">
        <v>240448</v>
      </c>
      <c r="T648" s="83">
        <v>0</v>
      </c>
      <c r="U648" s="90">
        <v>2</v>
      </c>
      <c r="V648" s="83">
        <v>0</v>
      </c>
      <c r="W648" s="83">
        <v>240448</v>
      </c>
    </row>
    <row r="649" spans="2:23" ht="72" hidden="1" x14ac:dyDescent="0.25">
      <c r="B649" s="70">
        <v>21</v>
      </c>
      <c r="C649" s="76" t="s">
        <v>70</v>
      </c>
      <c r="D649" s="8" t="str">
        <f t="shared" si="36"/>
        <v>21Vigilancia de la salud ambiental</v>
      </c>
      <c r="E649" s="8" t="s">
        <v>317</v>
      </c>
      <c r="F649" s="8" t="s">
        <v>320</v>
      </c>
      <c r="G649" s="8" t="s">
        <v>332</v>
      </c>
      <c r="H649" s="8" t="s">
        <v>460</v>
      </c>
      <c r="I649" s="8" t="s">
        <v>469</v>
      </c>
      <c r="J649" s="8" t="s">
        <v>469</v>
      </c>
      <c r="K649" s="76" t="s">
        <v>111</v>
      </c>
      <c r="L649" s="76" t="s">
        <v>98</v>
      </c>
      <c r="M649" s="8" t="str">
        <f t="shared" si="35"/>
        <v>21Vigilancia de la salud ambientalPUENTE ARANDAB. ENERO 2025</v>
      </c>
      <c r="N649" s="112">
        <f t="shared" si="33"/>
        <v>0</v>
      </c>
      <c r="O649" s="113">
        <f t="shared" si="34"/>
        <v>120224</v>
      </c>
      <c r="P649" s="83">
        <v>0</v>
      </c>
      <c r="Q649" s="90">
        <v>2</v>
      </c>
      <c r="R649" s="83">
        <v>0</v>
      </c>
      <c r="S649" s="87">
        <v>240448</v>
      </c>
      <c r="T649" s="83">
        <v>0</v>
      </c>
      <c r="U649" s="90">
        <v>2</v>
      </c>
      <c r="V649" s="83">
        <v>0</v>
      </c>
      <c r="W649" s="83">
        <v>240448</v>
      </c>
    </row>
    <row r="650" spans="2:23" ht="60" hidden="1" x14ac:dyDescent="0.25">
      <c r="B650" s="70">
        <v>22</v>
      </c>
      <c r="C650" s="76" t="s">
        <v>70</v>
      </c>
      <c r="D650" s="8" t="str">
        <f t="shared" si="36"/>
        <v>22Vigilancia de la salud ambiental</v>
      </c>
      <c r="E650" s="8" t="s">
        <v>317</v>
      </c>
      <c r="F650" s="8" t="s">
        <v>320</v>
      </c>
      <c r="G650" s="8" t="s">
        <v>333</v>
      </c>
      <c r="H650" s="8" t="s">
        <v>460</v>
      </c>
      <c r="I650" s="8" t="s">
        <v>469</v>
      </c>
      <c r="J650" s="8" t="s">
        <v>469</v>
      </c>
      <c r="K650" s="63" t="s">
        <v>108</v>
      </c>
      <c r="L650" s="76" t="s">
        <v>98</v>
      </c>
      <c r="M650" s="8" t="str">
        <f t="shared" si="35"/>
        <v>22Vigilancia de la salud ambientalBOSAB. ENERO 2025</v>
      </c>
      <c r="N650" s="112">
        <f t="shared" si="33"/>
        <v>0</v>
      </c>
      <c r="O650" s="113">
        <f t="shared" si="34"/>
        <v>90168</v>
      </c>
      <c r="P650" s="83">
        <v>0</v>
      </c>
      <c r="Q650" s="90">
        <v>20</v>
      </c>
      <c r="R650" s="83">
        <v>0</v>
      </c>
      <c r="S650" s="87">
        <v>1803360</v>
      </c>
      <c r="T650" s="83">
        <v>0</v>
      </c>
      <c r="U650" s="90">
        <v>20</v>
      </c>
      <c r="V650" s="83">
        <v>0</v>
      </c>
      <c r="W650" s="83">
        <v>1803360</v>
      </c>
    </row>
    <row r="651" spans="2:23" ht="60" hidden="1" x14ac:dyDescent="0.25">
      <c r="B651" s="70">
        <v>22</v>
      </c>
      <c r="C651" s="76" t="s">
        <v>70</v>
      </c>
      <c r="D651" s="8" t="str">
        <f t="shared" si="36"/>
        <v>22Vigilancia de la salud ambiental</v>
      </c>
      <c r="E651" s="8" t="s">
        <v>317</v>
      </c>
      <c r="F651" s="8" t="s">
        <v>320</v>
      </c>
      <c r="G651" s="8" t="s">
        <v>333</v>
      </c>
      <c r="H651" s="8" t="s">
        <v>460</v>
      </c>
      <c r="I651" s="8" t="s">
        <v>469</v>
      </c>
      <c r="J651" s="8" t="s">
        <v>469</v>
      </c>
      <c r="K651" s="76" t="s">
        <v>110</v>
      </c>
      <c r="L651" s="76" t="s">
        <v>98</v>
      </c>
      <c r="M651" s="8" t="str">
        <f t="shared" si="35"/>
        <v>22Vigilancia de la salud ambientalKENNEDYB. ENERO 2025</v>
      </c>
      <c r="N651" s="112">
        <f t="shared" si="33"/>
        <v>0</v>
      </c>
      <c r="O651" s="113">
        <f t="shared" si="34"/>
        <v>90168</v>
      </c>
      <c r="P651" s="83">
        <v>0</v>
      </c>
      <c r="Q651" s="83">
        <v>62</v>
      </c>
      <c r="R651" s="83">
        <v>0</v>
      </c>
      <c r="S651" s="83">
        <v>5590416</v>
      </c>
      <c r="T651" s="83">
        <v>0</v>
      </c>
      <c r="U651" s="83">
        <v>52</v>
      </c>
      <c r="V651" s="83">
        <v>0</v>
      </c>
      <c r="W651" s="83">
        <v>4688736</v>
      </c>
    </row>
    <row r="652" spans="2:23" ht="60" hidden="1" x14ac:dyDescent="0.25">
      <c r="B652" s="70">
        <v>22</v>
      </c>
      <c r="C652" s="76" t="s">
        <v>70</v>
      </c>
      <c r="D652" s="8" t="str">
        <f t="shared" si="36"/>
        <v>22Vigilancia de la salud ambiental</v>
      </c>
      <c r="E652" s="8" t="s">
        <v>317</v>
      </c>
      <c r="F652" s="8" t="s">
        <v>320</v>
      </c>
      <c r="G652" s="8" t="s">
        <v>333</v>
      </c>
      <c r="H652" s="8" t="s">
        <v>460</v>
      </c>
      <c r="I652" s="8" t="s">
        <v>469</v>
      </c>
      <c r="J652" s="8" t="s">
        <v>469</v>
      </c>
      <c r="K652" s="63" t="s">
        <v>109</v>
      </c>
      <c r="L652" s="76" t="s">
        <v>98</v>
      </c>
      <c r="M652" s="8" t="str">
        <f t="shared" si="35"/>
        <v>22Vigilancia de la salud ambientalFONTIBONB. ENERO 2025</v>
      </c>
      <c r="N652" s="112">
        <f t="shared" si="33"/>
        <v>0</v>
      </c>
      <c r="O652" s="113">
        <f t="shared" si="34"/>
        <v>90168</v>
      </c>
      <c r="P652" s="83">
        <v>0</v>
      </c>
      <c r="Q652" s="83">
        <v>36</v>
      </c>
      <c r="R652" s="83">
        <v>0</v>
      </c>
      <c r="S652" s="83">
        <v>3246048</v>
      </c>
      <c r="T652" s="83">
        <v>0</v>
      </c>
      <c r="U652" s="83">
        <v>36</v>
      </c>
      <c r="V652" s="83">
        <v>0</v>
      </c>
      <c r="W652" s="83">
        <v>3246048</v>
      </c>
    </row>
    <row r="653" spans="2:23" ht="72" hidden="1" x14ac:dyDescent="0.25">
      <c r="B653" s="70">
        <v>22</v>
      </c>
      <c r="C653" s="76" t="s">
        <v>70</v>
      </c>
      <c r="D653" s="8" t="str">
        <f t="shared" si="36"/>
        <v>22Vigilancia de la salud ambiental</v>
      </c>
      <c r="E653" s="8" t="s">
        <v>317</v>
      </c>
      <c r="F653" s="8" t="s">
        <v>320</v>
      </c>
      <c r="G653" s="8" t="s">
        <v>333</v>
      </c>
      <c r="H653" s="8" t="s">
        <v>460</v>
      </c>
      <c r="I653" s="8" t="s">
        <v>469</v>
      </c>
      <c r="J653" s="8" t="s">
        <v>469</v>
      </c>
      <c r="K653" s="76" t="s">
        <v>111</v>
      </c>
      <c r="L653" s="76" t="s">
        <v>98</v>
      </c>
      <c r="M653" s="8" t="str">
        <f t="shared" si="35"/>
        <v>22Vigilancia de la salud ambientalPUENTE ARANDAB. ENERO 2025</v>
      </c>
      <c r="N653" s="112">
        <f t="shared" si="33"/>
        <v>0</v>
      </c>
      <c r="O653" s="113">
        <f t="shared" si="34"/>
        <v>90168</v>
      </c>
      <c r="P653" s="83">
        <v>0</v>
      </c>
      <c r="Q653" s="83">
        <v>62</v>
      </c>
      <c r="R653" s="83">
        <v>0</v>
      </c>
      <c r="S653" s="83">
        <v>5590416</v>
      </c>
      <c r="T653" s="83">
        <v>0</v>
      </c>
      <c r="U653" s="83">
        <v>62</v>
      </c>
      <c r="V653" s="83">
        <v>0</v>
      </c>
      <c r="W653" s="83">
        <v>5590416</v>
      </c>
    </row>
    <row r="654" spans="2:23" ht="60" hidden="1" x14ac:dyDescent="0.25">
      <c r="B654" s="70">
        <v>24</v>
      </c>
      <c r="C654" s="76" t="s">
        <v>70</v>
      </c>
      <c r="D654" s="8" t="str">
        <f t="shared" si="36"/>
        <v>24Vigilancia de la salud ambiental</v>
      </c>
      <c r="E654" s="8" t="s">
        <v>317</v>
      </c>
      <c r="F654" s="8" t="s">
        <v>320</v>
      </c>
      <c r="G654" s="8" t="s">
        <v>334</v>
      </c>
      <c r="H654" s="8" t="s">
        <v>460</v>
      </c>
      <c r="I654" s="8" t="s">
        <v>469</v>
      </c>
      <c r="J654" s="8" t="s">
        <v>469</v>
      </c>
      <c r="K654" s="63" t="s">
        <v>108</v>
      </c>
      <c r="L654" s="76" t="s">
        <v>98</v>
      </c>
      <c r="M654" s="8" t="str">
        <f t="shared" si="35"/>
        <v>24Vigilancia de la salud ambientalBOSAB. ENERO 2025</v>
      </c>
      <c r="N654" s="112">
        <f t="shared" si="33"/>
        <v>0</v>
      </c>
      <c r="O654" s="113">
        <f t="shared" si="34"/>
        <v>90168</v>
      </c>
      <c r="P654" s="83">
        <v>0</v>
      </c>
      <c r="Q654" s="83">
        <v>1</v>
      </c>
      <c r="R654" s="83">
        <v>0</v>
      </c>
      <c r="S654" s="83">
        <v>90168</v>
      </c>
      <c r="T654" s="83">
        <v>0</v>
      </c>
      <c r="U654" s="83">
        <v>1</v>
      </c>
      <c r="V654" s="83">
        <v>0</v>
      </c>
      <c r="W654" s="83">
        <v>90168</v>
      </c>
    </row>
    <row r="655" spans="2:23" ht="60" hidden="1" x14ac:dyDescent="0.25">
      <c r="B655" s="70">
        <v>24</v>
      </c>
      <c r="C655" s="76" t="s">
        <v>70</v>
      </c>
      <c r="D655" s="8" t="str">
        <f t="shared" si="36"/>
        <v>24Vigilancia de la salud ambiental</v>
      </c>
      <c r="E655" s="8" t="s">
        <v>317</v>
      </c>
      <c r="F655" s="8" t="s">
        <v>320</v>
      </c>
      <c r="G655" s="8" t="s">
        <v>334</v>
      </c>
      <c r="H655" s="8" t="s">
        <v>460</v>
      </c>
      <c r="I655" s="8" t="s">
        <v>469</v>
      </c>
      <c r="J655" s="8" t="s">
        <v>469</v>
      </c>
      <c r="K655" s="76" t="s">
        <v>110</v>
      </c>
      <c r="L655" s="76" t="s">
        <v>98</v>
      </c>
      <c r="M655" s="8" t="str">
        <f t="shared" si="35"/>
        <v>24Vigilancia de la salud ambientalKENNEDYB. ENERO 2025</v>
      </c>
      <c r="N655" s="112">
        <f t="shared" si="33"/>
        <v>0</v>
      </c>
      <c r="O655" s="113">
        <f t="shared" si="34"/>
        <v>90168</v>
      </c>
      <c r="P655" s="83">
        <v>0</v>
      </c>
      <c r="Q655" s="83">
        <v>2</v>
      </c>
      <c r="R655" s="83">
        <v>0</v>
      </c>
      <c r="S655" s="83">
        <v>180336</v>
      </c>
      <c r="T655" s="83">
        <v>0</v>
      </c>
      <c r="U655" s="83">
        <v>2</v>
      </c>
      <c r="V655" s="83">
        <v>0</v>
      </c>
      <c r="W655" s="83">
        <v>180336</v>
      </c>
    </row>
    <row r="656" spans="2:23" ht="60" hidden="1" x14ac:dyDescent="0.25">
      <c r="B656" s="70">
        <v>24</v>
      </c>
      <c r="C656" s="76" t="s">
        <v>70</v>
      </c>
      <c r="D656" s="8" t="str">
        <f t="shared" si="36"/>
        <v>24Vigilancia de la salud ambiental</v>
      </c>
      <c r="E656" s="8" t="s">
        <v>317</v>
      </c>
      <c r="F656" s="8" t="s">
        <v>320</v>
      </c>
      <c r="G656" s="8" t="s">
        <v>334</v>
      </c>
      <c r="H656" s="8" t="s">
        <v>460</v>
      </c>
      <c r="I656" s="8" t="s">
        <v>469</v>
      </c>
      <c r="J656" s="8" t="s">
        <v>469</v>
      </c>
      <c r="K656" s="63" t="s">
        <v>109</v>
      </c>
      <c r="L656" s="76" t="s">
        <v>98</v>
      </c>
      <c r="M656" s="8" t="str">
        <f t="shared" si="35"/>
        <v>24Vigilancia de la salud ambientalFONTIBONB. ENERO 2025</v>
      </c>
      <c r="N656" s="112">
        <f t="shared" si="33"/>
        <v>0</v>
      </c>
      <c r="O656" s="113">
        <f t="shared" si="34"/>
        <v>90168</v>
      </c>
      <c r="P656" s="83">
        <v>0</v>
      </c>
      <c r="Q656" s="83">
        <v>1</v>
      </c>
      <c r="R656" s="83">
        <v>0</v>
      </c>
      <c r="S656" s="83">
        <v>90168</v>
      </c>
      <c r="T656" s="83">
        <v>0</v>
      </c>
      <c r="U656" s="83">
        <v>1</v>
      </c>
      <c r="V656" s="83">
        <v>0</v>
      </c>
      <c r="W656" s="83">
        <v>90168</v>
      </c>
    </row>
    <row r="657" spans="2:23" ht="72" hidden="1" x14ac:dyDescent="0.25">
      <c r="B657" s="70">
        <v>24</v>
      </c>
      <c r="C657" s="76" t="s">
        <v>70</v>
      </c>
      <c r="D657" s="8" t="str">
        <f t="shared" si="36"/>
        <v>24Vigilancia de la salud ambiental</v>
      </c>
      <c r="E657" s="8" t="s">
        <v>317</v>
      </c>
      <c r="F657" s="8" t="s">
        <v>320</v>
      </c>
      <c r="G657" s="8" t="s">
        <v>334</v>
      </c>
      <c r="H657" s="8" t="s">
        <v>460</v>
      </c>
      <c r="I657" s="8" t="s">
        <v>469</v>
      </c>
      <c r="J657" s="8" t="s">
        <v>469</v>
      </c>
      <c r="K657" s="76" t="s">
        <v>111</v>
      </c>
      <c r="L657" s="76" t="s">
        <v>98</v>
      </c>
      <c r="M657" s="8" t="str">
        <f t="shared" si="35"/>
        <v>24Vigilancia de la salud ambientalPUENTE ARANDAB. ENERO 2025</v>
      </c>
      <c r="N657" s="112">
        <f t="shared" si="33"/>
        <v>0</v>
      </c>
      <c r="O657" s="113">
        <f t="shared" si="34"/>
        <v>0</v>
      </c>
      <c r="P657" s="83">
        <v>0</v>
      </c>
      <c r="Q657" s="83">
        <v>0</v>
      </c>
      <c r="R657" s="83">
        <v>0</v>
      </c>
      <c r="S657" s="83">
        <v>0</v>
      </c>
      <c r="T657" s="83">
        <v>0</v>
      </c>
      <c r="U657" s="83">
        <v>0</v>
      </c>
      <c r="V657" s="83">
        <v>0</v>
      </c>
      <c r="W657" s="83">
        <v>0</v>
      </c>
    </row>
    <row r="658" spans="2:23" ht="60" hidden="1" x14ac:dyDescent="0.25">
      <c r="B658" s="70">
        <v>28</v>
      </c>
      <c r="C658" s="76" t="s">
        <v>70</v>
      </c>
      <c r="D658" s="8" t="str">
        <f t="shared" si="36"/>
        <v>28Vigilancia de la salud ambiental</v>
      </c>
      <c r="E658" s="8" t="s">
        <v>317</v>
      </c>
      <c r="F658" s="8" t="s">
        <v>321</v>
      </c>
      <c r="G658" s="8" t="s">
        <v>471</v>
      </c>
      <c r="H658" s="8" t="s">
        <v>460</v>
      </c>
      <c r="I658" s="8" t="s">
        <v>469</v>
      </c>
      <c r="J658" s="8" t="s">
        <v>469</v>
      </c>
      <c r="K658" s="63" t="s">
        <v>108</v>
      </c>
      <c r="L658" s="76" t="s">
        <v>98</v>
      </c>
      <c r="M658" s="8" t="str">
        <f t="shared" si="35"/>
        <v>28Vigilancia de la salud ambientalBOSAB. ENERO 2025</v>
      </c>
      <c r="N658" s="112">
        <f t="shared" si="33"/>
        <v>0</v>
      </c>
      <c r="O658" s="113">
        <f t="shared" si="34"/>
        <v>0</v>
      </c>
      <c r="P658" s="83">
        <v>0</v>
      </c>
      <c r="Q658" s="83">
        <v>0</v>
      </c>
      <c r="R658" s="83">
        <v>0</v>
      </c>
      <c r="S658" s="83">
        <v>0</v>
      </c>
      <c r="T658" s="83">
        <v>0</v>
      </c>
      <c r="U658" s="83">
        <v>0</v>
      </c>
      <c r="V658" s="83">
        <v>0</v>
      </c>
      <c r="W658" s="83">
        <v>0</v>
      </c>
    </row>
    <row r="659" spans="2:23" ht="60" hidden="1" x14ac:dyDescent="0.25">
      <c r="B659" s="70">
        <v>28</v>
      </c>
      <c r="C659" s="76" t="s">
        <v>70</v>
      </c>
      <c r="D659" s="8" t="str">
        <f t="shared" si="36"/>
        <v>28Vigilancia de la salud ambiental</v>
      </c>
      <c r="E659" s="8" t="s">
        <v>317</v>
      </c>
      <c r="F659" s="8" t="s">
        <v>321</v>
      </c>
      <c r="G659" s="8" t="s">
        <v>471</v>
      </c>
      <c r="H659" s="8" t="s">
        <v>460</v>
      </c>
      <c r="I659" s="8" t="s">
        <v>469</v>
      </c>
      <c r="J659" s="8" t="s">
        <v>469</v>
      </c>
      <c r="K659" s="76" t="s">
        <v>110</v>
      </c>
      <c r="L659" s="76" t="s">
        <v>98</v>
      </c>
      <c r="M659" s="8" t="str">
        <f t="shared" si="35"/>
        <v>28Vigilancia de la salud ambientalKENNEDYB. ENERO 2025</v>
      </c>
      <c r="N659" s="112">
        <f t="shared" ref="N659:N722" si="37">IFERROR(R659/P659,0)</f>
        <v>0</v>
      </c>
      <c r="O659" s="113">
        <f t="shared" ref="O659:O722" si="38">IFERROR(S659/Q659,0)</f>
        <v>0</v>
      </c>
      <c r="P659" s="83">
        <v>0</v>
      </c>
      <c r="Q659" s="83">
        <v>0</v>
      </c>
      <c r="R659" s="83">
        <v>0</v>
      </c>
      <c r="S659" s="83">
        <v>0</v>
      </c>
      <c r="T659" s="83">
        <v>0</v>
      </c>
      <c r="U659" s="83">
        <v>0</v>
      </c>
      <c r="V659" s="83">
        <v>0</v>
      </c>
      <c r="W659" s="83">
        <v>0</v>
      </c>
    </row>
    <row r="660" spans="2:23" ht="60" hidden="1" x14ac:dyDescent="0.25">
      <c r="B660" s="70">
        <v>28</v>
      </c>
      <c r="C660" s="76" t="s">
        <v>70</v>
      </c>
      <c r="D660" s="8" t="str">
        <f t="shared" si="36"/>
        <v>28Vigilancia de la salud ambiental</v>
      </c>
      <c r="E660" s="8" t="s">
        <v>317</v>
      </c>
      <c r="F660" s="8" t="s">
        <v>321</v>
      </c>
      <c r="G660" s="8" t="s">
        <v>471</v>
      </c>
      <c r="H660" s="8" t="s">
        <v>460</v>
      </c>
      <c r="I660" s="8" t="s">
        <v>469</v>
      </c>
      <c r="J660" s="8" t="s">
        <v>469</v>
      </c>
      <c r="K660" s="63" t="s">
        <v>109</v>
      </c>
      <c r="L660" s="76" t="s">
        <v>98</v>
      </c>
      <c r="M660" s="8" t="str">
        <f t="shared" si="35"/>
        <v>28Vigilancia de la salud ambientalFONTIBONB. ENERO 2025</v>
      </c>
      <c r="N660" s="112">
        <f t="shared" si="37"/>
        <v>0</v>
      </c>
      <c r="O660" s="113">
        <f t="shared" si="38"/>
        <v>0</v>
      </c>
      <c r="P660" s="83">
        <v>0</v>
      </c>
      <c r="Q660" s="90">
        <v>0</v>
      </c>
      <c r="R660" s="83">
        <v>0</v>
      </c>
      <c r="S660" s="87">
        <v>0</v>
      </c>
      <c r="T660" s="83">
        <v>0</v>
      </c>
      <c r="U660" s="90">
        <v>0</v>
      </c>
      <c r="V660" s="83">
        <v>0</v>
      </c>
      <c r="W660" s="83">
        <v>0</v>
      </c>
    </row>
    <row r="661" spans="2:23" ht="72" hidden="1" x14ac:dyDescent="0.25">
      <c r="B661" s="70">
        <v>28</v>
      </c>
      <c r="C661" s="76" t="s">
        <v>70</v>
      </c>
      <c r="D661" s="8" t="str">
        <f t="shared" si="36"/>
        <v>28Vigilancia de la salud ambiental</v>
      </c>
      <c r="E661" s="8" t="s">
        <v>317</v>
      </c>
      <c r="F661" s="8" t="s">
        <v>321</v>
      </c>
      <c r="G661" s="8" t="s">
        <v>471</v>
      </c>
      <c r="H661" s="8" t="s">
        <v>460</v>
      </c>
      <c r="I661" s="8" t="s">
        <v>469</v>
      </c>
      <c r="J661" s="8" t="s">
        <v>469</v>
      </c>
      <c r="K661" s="76" t="s">
        <v>111</v>
      </c>
      <c r="L661" s="76" t="s">
        <v>98</v>
      </c>
      <c r="M661" s="8" t="str">
        <f t="shared" si="35"/>
        <v>28Vigilancia de la salud ambientalPUENTE ARANDAB. ENERO 2025</v>
      </c>
      <c r="N661" s="112">
        <f t="shared" si="37"/>
        <v>0</v>
      </c>
      <c r="O661" s="113">
        <f t="shared" si="38"/>
        <v>0</v>
      </c>
      <c r="P661" s="83">
        <v>0</v>
      </c>
      <c r="Q661" s="90">
        <v>0</v>
      </c>
      <c r="R661" s="83">
        <v>0</v>
      </c>
      <c r="S661" s="87">
        <v>0</v>
      </c>
      <c r="T661" s="83">
        <v>0</v>
      </c>
      <c r="U661" s="90">
        <v>0</v>
      </c>
      <c r="V661" s="83">
        <v>0</v>
      </c>
      <c r="W661" s="83">
        <v>0</v>
      </c>
    </row>
    <row r="662" spans="2:23" ht="60" hidden="1" x14ac:dyDescent="0.25">
      <c r="B662" s="70">
        <v>31</v>
      </c>
      <c r="C662" s="76" t="s">
        <v>70</v>
      </c>
      <c r="D662" s="8" t="str">
        <f t="shared" si="36"/>
        <v>31Vigilancia de la salud ambiental</v>
      </c>
      <c r="E662" s="8" t="s">
        <v>317</v>
      </c>
      <c r="F662" s="8" t="s">
        <v>321</v>
      </c>
      <c r="G662" s="8" t="s">
        <v>335</v>
      </c>
      <c r="H662" s="8" t="s">
        <v>460</v>
      </c>
      <c r="I662" s="8" t="s">
        <v>469</v>
      </c>
      <c r="J662" s="8" t="s">
        <v>469</v>
      </c>
      <c r="K662" s="63" t="s">
        <v>108</v>
      </c>
      <c r="L662" s="76" t="s">
        <v>98</v>
      </c>
      <c r="M662" s="8" t="str">
        <f t="shared" si="35"/>
        <v>31Vigilancia de la salud ambientalBOSAB. ENERO 2025</v>
      </c>
      <c r="N662" s="112">
        <f t="shared" si="37"/>
        <v>0</v>
      </c>
      <c r="O662" s="113">
        <f t="shared" si="38"/>
        <v>90168</v>
      </c>
      <c r="P662" s="83">
        <v>0</v>
      </c>
      <c r="Q662" s="90">
        <v>19</v>
      </c>
      <c r="R662" s="83">
        <v>0</v>
      </c>
      <c r="S662" s="87">
        <v>1713192</v>
      </c>
      <c r="T662" s="83">
        <v>0</v>
      </c>
      <c r="U662" s="90">
        <v>19</v>
      </c>
      <c r="V662" s="83">
        <v>0</v>
      </c>
      <c r="W662" s="83">
        <v>1713192</v>
      </c>
    </row>
    <row r="663" spans="2:23" ht="60" hidden="1" x14ac:dyDescent="0.25">
      <c r="B663" s="70">
        <v>31</v>
      </c>
      <c r="C663" s="76" t="s">
        <v>70</v>
      </c>
      <c r="D663" s="8" t="str">
        <f t="shared" si="36"/>
        <v>31Vigilancia de la salud ambiental</v>
      </c>
      <c r="E663" s="8" t="s">
        <v>317</v>
      </c>
      <c r="F663" s="8" t="s">
        <v>321</v>
      </c>
      <c r="G663" s="8" t="s">
        <v>335</v>
      </c>
      <c r="H663" s="8" t="s">
        <v>460</v>
      </c>
      <c r="I663" s="8" t="s">
        <v>469</v>
      </c>
      <c r="J663" s="8" t="s">
        <v>469</v>
      </c>
      <c r="K663" s="76" t="s">
        <v>110</v>
      </c>
      <c r="L663" s="76" t="s">
        <v>98</v>
      </c>
      <c r="M663" s="8" t="str">
        <f t="shared" si="35"/>
        <v>31Vigilancia de la salud ambientalKENNEDYB. ENERO 2025</v>
      </c>
      <c r="N663" s="112">
        <f t="shared" si="37"/>
        <v>0</v>
      </c>
      <c r="O663" s="113">
        <f t="shared" si="38"/>
        <v>90168</v>
      </c>
      <c r="P663" s="83">
        <v>0</v>
      </c>
      <c r="Q663" s="83">
        <v>39</v>
      </c>
      <c r="R663" s="83">
        <v>0</v>
      </c>
      <c r="S663" s="83">
        <v>3516552</v>
      </c>
      <c r="T663" s="83">
        <v>0</v>
      </c>
      <c r="U663" s="83">
        <v>39</v>
      </c>
      <c r="V663" s="83">
        <v>0</v>
      </c>
      <c r="W663" s="83">
        <v>3516552</v>
      </c>
    </row>
    <row r="664" spans="2:23" ht="60" hidden="1" x14ac:dyDescent="0.25">
      <c r="B664" s="70">
        <v>31</v>
      </c>
      <c r="C664" s="76" t="s">
        <v>70</v>
      </c>
      <c r="D664" s="8" t="str">
        <f t="shared" si="36"/>
        <v>31Vigilancia de la salud ambiental</v>
      </c>
      <c r="E664" s="8" t="s">
        <v>317</v>
      </c>
      <c r="F664" s="8" t="s">
        <v>321</v>
      </c>
      <c r="G664" s="8" t="s">
        <v>335</v>
      </c>
      <c r="H664" s="8" t="s">
        <v>460</v>
      </c>
      <c r="I664" s="8" t="s">
        <v>469</v>
      </c>
      <c r="J664" s="8" t="s">
        <v>469</v>
      </c>
      <c r="K664" s="63" t="s">
        <v>109</v>
      </c>
      <c r="L664" s="76" t="s">
        <v>98</v>
      </c>
      <c r="M664" s="8" t="str">
        <f t="shared" si="35"/>
        <v>31Vigilancia de la salud ambientalFONTIBONB. ENERO 2025</v>
      </c>
      <c r="N664" s="112">
        <f t="shared" si="37"/>
        <v>0</v>
      </c>
      <c r="O664" s="113">
        <f t="shared" si="38"/>
        <v>90168</v>
      </c>
      <c r="P664" s="83">
        <v>0</v>
      </c>
      <c r="Q664" s="83">
        <v>8</v>
      </c>
      <c r="R664" s="83">
        <v>0</v>
      </c>
      <c r="S664" s="83">
        <v>721344</v>
      </c>
      <c r="T664" s="83">
        <v>0</v>
      </c>
      <c r="U664" s="83">
        <v>7</v>
      </c>
      <c r="V664" s="83">
        <v>0</v>
      </c>
      <c r="W664" s="83">
        <v>631176</v>
      </c>
    </row>
    <row r="665" spans="2:23" ht="72" hidden="1" x14ac:dyDescent="0.25">
      <c r="B665" s="70">
        <v>31</v>
      </c>
      <c r="C665" s="76" t="s">
        <v>70</v>
      </c>
      <c r="D665" s="8" t="str">
        <f t="shared" si="36"/>
        <v>31Vigilancia de la salud ambiental</v>
      </c>
      <c r="E665" s="8" t="s">
        <v>317</v>
      </c>
      <c r="F665" s="8" t="s">
        <v>321</v>
      </c>
      <c r="G665" s="8" t="s">
        <v>335</v>
      </c>
      <c r="H665" s="8" t="s">
        <v>460</v>
      </c>
      <c r="I665" s="8" t="s">
        <v>469</v>
      </c>
      <c r="J665" s="8" t="s">
        <v>469</v>
      </c>
      <c r="K665" s="76" t="s">
        <v>111</v>
      </c>
      <c r="L665" s="76" t="s">
        <v>98</v>
      </c>
      <c r="M665" s="8" t="str">
        <f t="shared" si="35"/>
        <v>31Vigilancia de la salud ambientalPUENTE ARANDAB. ENERO 2025</v>
      </c>
      <c r="N665" s="112">
        <f t="shared" si="37"/>
        <v>0</v>
      </c>
      <c r="O665" s="113">
        <f t="shared" si="38"/>
        <v>90168</v>
      </c>
      <c r="P665" s="83">
        <v>0</v>
      </c>
      <c r="Q665" s="83">
        <v>10</v>
      </c>
      <c r="R665" s="83">
        <v>0</v>
      </c>
      <c r="S665" s="83">
        <v>901680</v>
      </c>
      <c r="T665" s="83">
        <v>0</v>
      </c>
      <c r="U665" s="83">
        <v>9</v>
      </c>
      <c r="V665" s="83">
        <v>0</v>
      </c>
      <c r="W665" s="83">
        <v>811512</v>
      </c>
    </row>
    <row r="666" spans="2:23" ht="60" hidden="1" x14ac:dyDescent="0.25">
      <c r="B666" s="70">
        <v>33</v>
      </c>
      <c r="C666" s="76" t="s">
        <v>70</v>
      </c>
      <c r="D666" s="8" t="str">
        <f t="shared" si="36"/>
        <v>33Vigilancia de la salud ambiental</v>
      </c>
      <c r="E666" s="8" t="s">
        <v>317</v>
      </c>
      <c r="F666" s="8" t="s">
        <v>321</v>
      </c>
      <c r="G666" s="8" t="s">
        <v>336</v>
      </c>
      <c r="H666" s="8" t="s">
        <v>460</v>
      </c>
      <c r="I666" s="8" t="s">
        <v>469</v>
      </c>
      <c r="J666" s="8" t="s">
        <v>469</v>
      </c>
      <c r="K666" s="63" t="s">
        <v>108</v>
      </c>
      <c r="L666" s="76" t="s">
        <v>98</v>
      </c>
      <c r="M666" s="8" t="str">
        <f t="shared" si="35"/>
        <v>33Vigilancia de la salud ambientalBOSAB. ENERO 2025</v>
      </c>
      <c r="N666" s="112">
        <f t="shared" si="37"/>
        <v>0</v>
      </c>
      <c r="O666" s="113">
        <f t="shared" si="38"/>
        <v>150280</v>
      </c>
      <c r="P666" s="83">
        <v>0</v>
      </c>
      <c r="Q666" s="83">
        <v>3</v>
      </c>
      <c r="R666" s="83">
        <v>0</v>
      </c>
      <c r="S666" s="83">
        <v>450840</v>
      </c>
      <c r="T666" s="83">
        <v>0</v>
      </c>
      <c r="U666" s="83">
        <v>3</v>
      </c>
      <c r="V666" s="83">
        <v>0</v>
      </c>
      <c r="W666" s="83">
        <v>450840</v>
      </c>
    </row>
    <row r="667" spans="2:23" ht="60" hidden="1" x14ac:dyDescent="0.25">
      <c r="B667" s="70">
        <v>33</v>
      </c>
      <c r="C667" s="76" t="s">
        <v>70</v>
      </c>
      <c r="D667" s="8" t="str">
        <f t="shared" si="36"/>
        <v>33Vigilancia de la salud ambiental</v>
      </c>
      <c r="E667" s="8" t="s">
        <v>317</v>
      </c>
      <c r="F667" s="8" t="s">
        <v>321</v>
      </c>
      <c r="G667" s="8" t="s">
        <v>336</v>
      </c>
      <c r="H667" s="8" t="s">
        <v>460</v>
      </c>
      <c r="I667" s="8" t="s">
        <v>469</v>
      </c>
      <c r="J667" s="8" t="s">
        <v>469</v>
      </c>
      <c r="K667" s="76" t="s">
        <v>110</v>
      </c>
      <c r="L667" s="76" t="s">
        <v>98</v>
      </c>
      <c r="M667" s="8" t="str">
        <f t="shared" si="35"/>
        <v>33Vigilancia de la salud ambientalKENNEDYB. ENERO 2025</v>
      </c>
      <c r="N667" s="112">
        <f t="shared" si="37"/>
        <v>0</v>
      </c>
      <c r="O667" s="113">
        <f t="shared" si="38"/>
        <v>150280</v>
      </c>
      <c r="P667" s="83">
        <v>0</v>
      </c>
      <c r="Q667" s="83">
        <v>2</v>
      </c>
      <c r="R667" s="83">
        <v>0</v>
      </c>
      <c r="S667" s="83">
        <v>300560</v>
      </c>
      <c r="T667" s="83">
        <v>0</v>
      </c>
      <c r="U667" s="83">
        <v>2</v>
      </c>
      <c r="V667" s="83">
        <v>0</v>
      </c>
      <c r="W667" s="83">
        <v>300560</v>
      </c>
    </row>
    <row r="668" spans="2:23" ht="60" hidden="1" x14ac:dyDescent="0.25">
      <c r="B668" s="70">
        <v>33</v>
      </c>
      <c r="C668" s="76" t="s">
        <v>70</v>
      </c>
      <c r="D668" s="8" t="str">
        <f t="shared" si="36"/>
        <v>33Vigilancia de la salud ambiental</v>
      </c>
      <c r="E668" s="8" t="s">
        <v>317</v>
      </c>
      <c r="F668" s="8" t="s">
        <v>321</v>
      </c>
      <c r="G668" s="8" t="s">
        <v>336</v>
      </c>
      <c r="H668" s="8" t="s">
        <v>460</v>
      </c>
      <c r="I668" s="8" t="s">
        <v>469</v>
      </c>
      <c r="J668" s="8" t="s">
        <v>469</v>
      </c>
      <c r="K668" s="63" t="s">
        <v>109</v>
      </c>
      <c r="L668" s="76" t="s">
        <v>98</v>
      </c>
      <c r="M668" s="8" t="str">
        <f t="shared" si="35"/>
        <v>33Vigilancia de la salud ambientalFONTIBONB. ENERO 2025</v>
      </c>
      <c r="N668" s="112">
        <f t="shared" si="37"/>
        <v>0</v>
      </c>
      <c r="O668" s="113">
        <f t="shared" si="38"/>
        <v>150280</v>
      </c>
      <c r="P668" s="83">
        <v>0</v>
      </c>
      <c r="Q668" s="83">
        <v>8</v>
      </c>
      <c r="R668" s="83">
        <v>0</v>
      </c>
      <c r="S668" s="83">
        <v>1202240</v>
      </c>
      <c r="T668" s="83">
        <v>0</v>
      </c>
      <c r="U668" s="83">
        <v>8</v>
      </c>
      <c r="V668" s="83">
        <v>0</v>
      </c>
      <c r="W668" s="83">
        <v>1202240</v>
      </c>
    </row>
    <row r="669" spans="2:23" ht="72" hidden="1" x14ac:dyDescent="0.25">
      <c r="B669" s="70">
        <v>33</v>
      </c>
      <c r="C669" s="76" t="s">
        <v>70</v>
      </c>
      <c r="D669" s="8" t="str">
        <f t="shared" si="36"/>
        <v>33Vigilancia de la salud ambiental</v>
      </c>
      <c r="E669" s="8" t="s">
        <v>317</v>
      </c>
      <c r="F669" s="8" t="s">
        <v>321</v>
      </c>
      <c r="G669" s="8" t="s">
        <v>336</v>
      </c>
      <c r="H669" s="8" t="s">
        <v>460</v>
      </c>
      <c r="I669" s="8" t="s">
        <v>469</v>
      </c>
      <c r="J669" s="8" t="s">
        <v>469</v>
      </c>
      <c r="K669" s="76" t="s">
        <v>111</v>
      </c>
      <c r="L669" s="76" t="s">
        <v>98</v>
      </c>
      <c r="M669" s="8" t="str">
        <f t="shared" si="35"/>
        <v>33Vigilancia de la salud ambientalPUENTE ARANDAB. ENERO 2025</v>
      </c>
      <c r="N669" s="112">
        <f t="shared" si="37"/>
        <v>0</v>
      </c>
      <c r="O669" s="113">
        <f t="shared" si="38"/>
        <v>150280</v>
      </c>
      <c r="P669" s="83">
        <v>0</v>
      </c>
      <c r="Q669" s="83">
        <v>4</v>
      </c>
      <c r="R669" s="83">
        <v>0</v>
      </c>
      <c r="S669" s="83">
        <v>601120</v>
      </c>
      <c r="T669" s="83">
        <v>0</v>
      </c>
      <c r="U669" s="83">
        <v>3</v>
      </c>
      <c r="V669" s="83">
        <v>0</v>
      </c>
      <c r="W669" s="83">
        <v>450840</v>
      </c>
    </row>
    <row r="670" spans="2:23" ht="72" hidden="1" x14ac:dyDescent="0.25">
      <c r="B670" s="70">
        <v>34</v>
      </c>
      <c r="C670" s="76" t="s">
        <v>70</v>
      </c>
      <c r="D670" s="8" t="str">
        <f t="shared" si="36"/>
        <v>34Vigilancia de la salud ambiental</v>
      </c>
      <c r="E670" s="8" t="s">
        <v>317</v>
      </c>
      <c r="F670" s="8" t="s">
        <v>321</v>
      </c>
      <c r="G670" s="8" t="s">
        <v>337</v>
      </c>
      <c r="H670" s="8" t="s">
        <v>460</v>
      </c>
      <c r="I670" s="8" t="s">
        <v>469</v>
      </c>
      <c r="J670" s="8" t="s">
        <v>469</v>
      </c>
      <c r="K670" s="63" t="s">
        <v>108</v>
      </c>
      <c r="L670" s="76" t="s">
        <v>98</v>
      </c>
      <c r="M670" s="8" t="str">
        <f t="shared" si="35"/>
        <v>34Vigilancia de la salud ambientalBOSAB. ENERO 2025</v>
      </c>
      <c r="N670" s="112">
        <f t="shared" si="37"/>
        <v>0</v>
      </c>
      <c r="O670" s="113">
        <f t="shared" si="38"/>
        <v>90168</v>
      </c>
      <c r="P670" s="83">
        <v>0</v>
      </c>
      <c r="Q670" s="83">
        <v>2</v>
      </c>
      <c r="R670" s="83">
        <v>0</v>
      </c>
      <c r="S670" s="83">
        <v>180336</v>
      </c>
      <c r="T670" s="83">
        <v>0</v>
      </c>
      <c r="U670" s="83">
        <v>2</v>
      </c>
      <c r="V670" s="83">
        <v>0</v>
      </c>
      <c r="W670" s="83">
        <v>180336</v>
      </c>
    </row>
    <row r="671" spans="2:23" ht="72" hidden="1" x14ac:dyDescent="0.25">
      <c r="B671" s="70">
        <v>34</v>
      </c>
      <c r="C671" s="76" t="s">
        <v>70</v>
      </c>
      <c r="D671" s="8" t="str">
        <f t="shared" si="36"/>
        <v>34Vigilancia de la salud ambiental</v>
      </c>
      <c r="E671" s="8" t="s">
        <v>317</v>
      </c>
      <c r="F671" s="8" t="s">
        <v>321</v>
      </c>
      <c r="G671" s="8" t="s">
        <v>337</v>
      </c>
      <c r="H671" s="8" t="s">
        <v>460</v>
      </c>
      <c r="I671" s="8" t="s">
        <v>469</v>
      </c>
      <c r="J671" s="8" t="s">
        <v>469</v>
      </c>
      <c r="K671" s="76" t="s">
        <v>110</v>
      </c>
      <c r="L671" s="76" t="s">
        <v>98</v>
      </c>
      <c r="M671" s="8" t="str">
        <f t="shared" si="35"/>
        <v>34Vigilancia de la salud ambientalKENNEDYB. ENERO 2025</v>
      </c>
      <c r="N671" s="112">
        <f t="shared" si="37"/>
        <v>0</v>
      </c>
      <c r="O671" s="113">
        <f t="shared" si="38"/>
        <v>0</v>
      </c>
      <c r="P671" s="83">
        <v>0</v>
      </c>
      <c r="Q671" s="83">
        <v>0</v>
      </c>
      <c r="R671" s="83">
        <v>0</v>
      </c>
      <c r="S671" s="83">
        <v>0</v>
      </c>
      <c r="T671" s="83">
        <v>0</v>
      </c>
      <c r="U671" s="83">
        <v>0</v>
      </c>
      <c r="V671" s="83">
        <v>0</v>
      </c>
      <c r="W671" s="83">
        <v>0</v>
      </c>
    </row>
    <row r="672" spans="2:23" ht="72" hidden="1" x14ac:dyDescent="0.25">
      <c r="B672" s="70">
        <v>34</v>
      </c>
      <c r="C672" s="76" t="s">
        <v>70</v>
      </c>
      <c r="D672" s="8" t="str">
        <f t="shared" si="36"/>
        <v>34Vigilancia de la salud ambiental</v>
      </c>
      <c r="E672" s="8" t="s">
        <v>317</v>
      </c>
      <c r="F672" s="8" t="s">
        <v>321</v>
      </c>
      <c r="G672" s="8" t="s">
        <v>337</v>
      </c>
      <c r="H672" s="8" t="s">
        <v>460</v>
      </c>
      <c r="I672" s="8" t="s">
        <v>469</v>
      </c>
      <c r="J672" s="8" t="s">
        <v>469</v>
      </c>
      <c r="K672" s="63" t="s">
        <v>109</v>
      </c>
      <c r="L672" s="76" t="s">
        <v>98</v>
      </c>
      <c r="M672" s="8" t="str">
        <f t="shared" si="35"/>
        <v>34Vigilancia de la salud ambientalFONTIBONB. ENERO 2025</v>
      </c>
      <c r="N672" s="112">
        <f t="shared" si="37"/>
        <v>0</v>
      </c>
      <c r="O672" s="113">
        <f t="shared" si="38"/>
        <v>90168</v>
      </c>
      <c r="P672" s="83">
        <v>0</v>
      </c>
      <c r="Q672" s="90">
        <v>1</v>
      </c>
      <c r="R672" s="83">
        <v>0</v>
      </c>
      <c r="S672" s="83">
        <v>90168</v>
      </c>
      <c r="T672" s="83">
        <v>0</v>
      </c>
      <c r="U672" s="90">
        <v>1</v>
      </c>
      <c r="V672" s="83">
        <v>0</v>
      </c>
      <c r="W672" s="83">
        <v>90168</v>
      </c>
    </row>
    <row r="673" spans="2:23" ht="72" hidden="1" x14ac:dyDescent="0.25">
      <c r="B673" s="70">
        <v>34</v>
      </c>
      <c r="C673" s="76" t="s">
        <v>70</v>
      </c>
      <c r="D673" s="8" t="str">
        <f t="shared" si="36"/>
        <v>34Vigilancia de la salud ambiental</v>
      </c>
      <c r="E673" s="8" t="s">
        <v>317</v>
      </c>
      <c r="F673" s="8" t="s">
        <v>321</v>
      </c>
      <c r="G673" s="8" t="s">
        <v>337</v>
      </c>
      <c r="H673" s="8" t="s">
        <v>460</v>
      </c>
      <c r="I673" s="8" t="s">
        <v>469</v>
      </c>
      <c r="J673" s="8" t="s">
        <v>469</v>
      </c>
      <c r="K673" s="76" t="s">
        <v>111</v>
      </c>
      <c r="L673" s="76" t="s">
        <v>98</v>
      </c>
      <c r="M673" s="8" t="str">
        <f t="shared" si="35"/>
        <v>34Vigilancia de la salud ambientalPUENTE ARANDAB. ENERO 2025</v>
      </c>
      <c r="N673" s="112">
        <f t="shared" si="37"/>
        <v>0</v>
      </c>
      <c r="O673" s="113">
        <f t="shared" si="38"/>
        <v>90168</v>
      </c>
      <c r="P673" s="83">
        <v>0</v>
      </c>
      <c r="Q673" s="90">
        <v>1</v>
      </c>
      <c r="R673" s="83">
        <v>0</v>
      </c>
      <c r="S673" s="83">
        <v>90168</v>
      </c>
      <c r="T673" s="83">
        <v>0</v>
      </c>
      <c r="U673" s="90">
        <v>1</v>
      </c>
      <c r="V673" s="83">
        <v>0</v>
      </c>
      <c r="W673" s="83">
        <v>90168</v>
      </c>
    </row>
    <row r="674" spans="2:23" ht="60" hidden="1" x14ac:dyDescent="0.25">
      <c r="B674" s="70">
        <v>41</v>
      </c>
      <c r="C674" s="76" t="s">
        <v>70</v>
      </c>
      <c r="D674" s="8" t="str">
        <f t="shared" si="36"/>
        <v>41Vigilancia de la salud ambiental</v>
      </c>
      <c r="E674" s="8" t="s">
        <v>317</v>
      </c>
      <c r="F674" s="8" t="s">
        <v>321</v>
      </c>
      <c r="G674" s="8" t="s">
        <v>338</v>
      </c>
      <c r="H674" s="8" t="s">
        <v>460</v>
      </c>
      <c r="I674" s="8" t="s">
        <v>469</v>
      </c>
      <c r="J674" s="8" t="s">
        <v>469</v>
      </c>
      <c r="K674" s="63" t="s">
        <v>108</v>
      </c>
      <c r="L674" s="76" t="s">
        <v>98</v>
      </c>
      <c r="M674" s="8" t="str">
        <f t="shared" si="35"/>
        <v>41Vigilancia de la salud ambientalBOSAB. ENERO 2025</v>
      </c>
      <c r="N674" s="112">
        <f t="shared" si="37"/>
        <v>0</v>
      </c>
      <c r="O674" s="113">
        <f t="shared" si="38"/>
        <v>90168</v>
      </c>
      <c r="P674" s="83">
        <v>0</v>
      </c>
      <c r="Q674" s="90">
        <v>11</v>
      </c>
      <c r="R674" s="83">
        <v>0</v>
      </c>
      <c r="S674" s="83">
        <v>991848</v>
      </c>
      <c r="T674" s="83">
        <v>0</v>
      </c>
      <c r="U674" s="90">
        <v>11</v>
      </c>
      <c r="V674" s="83">
        <v>0</v>
      </c>
      <c r="W674" s="83">
        <v>991848</v>
      </c>
    </row>
    <row r="675" spans="2:23" ht="60" hidden="1" x14ac:dyDescent="0.25">
      <c r="B675" s="70">
        <v>41</v>
      </c>
      <c r="C675" s="76" t="s">
        <v>70</v>
      </c>
      <c r="D675" s="8" t="str">
        <f t="shared" si="36"/>
        <v>41Vigilancia de la salud ambiental</v>
      </c>
      <c r="E675" s="8" t="s">
        <v>317</v>
      </c>
      <c r="F675" s="8" t="s">
        <v>321</v>
      </c>
      <c r="G675" s="8" t="s">
        <v>338</v>
      </c>
      <c r="H675" s="8" t="s">
        <v>460</v>
      </c>
      <c r="I675" s="8" t="s">
        <v>469</v>
      </c>
      <c r="J675" s="8" t="s">
        <v>469</v>
      </c>
      <c r="K675" s="76" t="s">
        <v>110</v>
      </c>
      <c r="L675" s="76" t="s">
        <v>98</v>
      </c>
      <c r="M675" s="8" t="str">
        <f t="shared" si="35"/>
        <v>41Vigilancia de la salud ambientalKENNEDYB. ENERO 2025</v>
      </c>
      <c r="N675" s="112">
        <f t="shared" si="37"/>
        <v>0</v>
      </c>
      <c r="O675" s="113">
        <f t="shared" si="38"/>
        <v>90168</v>
      </c>
      <c r="P675" s="83">
        <v>0</v>
      </c>
      <c r="Q675" s="90">
        <v>12</v>
      </c>
      <c r="R675" s="83">
        <v>0</v>
      </c>
      <c r="S675" s="83">
        <v>1082016</v>
      </c>
      <c r="T675" s="83">
        <v>0</v>
      </c>
      <c r="U675" s="90">
        <v>12</v>
      </c>
      <c r="V675" s="83">
        <v>0</v>
      </c>
      <c r="W675" s="83">
        <v>1082016</v>
      </c>
    </row>
    <row r="676" spans="2:23" ht="60" hidden="1" x14ac:dyDescent="0.25">
      <c r="B676" s="70">
        <v>41</v>
      </c>
      <c r="C676" s="76" t="s">
        <v>70</v>
      </c>
      <c r="D676" s="8" t="str">
        <f t="shared" si="36"/>
        <v>41Vigilancia de la salud ambiental</v>
      </c>
      <c r="E676" s="8" t="s">
        <v>317</v>
      </c>
      <c r="F676" s="8" t="s">
        <v>321</v>
      </c>
      <c r="G676" s="8" t="s">
        <v>338</v>
      </c>
      <c r="H676" s="8" t="s">
        <v>460</v>
      </c>
      <c r="I676" s="8" t="s">
        <v>469</v>
      </c>
      <c r="J676" s="8" t="s">
        <v>469</v>
      </c>
      <c r="K676" s="63" t="s">
        <v>109</v>
      </c>
      <c r="L676" s="76" t="s">
        <v>98</v>
      </c>
      <c r="M676" s="8" t="str">
        <f t="shared" si="35"/>
        <v>41Vigilancia de la salud ambientalFONTIBONB. ENERO 2025</v>
      </c>
      <c r="N676" s="112">
        <f t="shared" si="37"/>
        <v>0</v>
      </c>
      <c r="O676" s="113">
        <f t="shared" si="38"/>
        <v>90168</v>
      </c>
      <c r="P676" s="83">
        <v>0</v>
      </c>
      <c r="Q676" s="90">
        <v>9</v>
      </c>
      <c r="R676" s="83">
        <v>0</v>
      </c>
      <c r="S676" s="83">
        <v>811512</v>
      </c>
      <c r="T676" s="83">
        <v>0</v>
      </c>
      <c r="U676" s="90">
        <v>9</v>
      </c>
      <c r="V676" s="83">
        <v>0</v>
      </c>
      <c r="W676" s="83">
        <v>811512</v>
      </c>
    </row>
    <row r="677" spans="2:23" ht="72" hidden="1" x14ac:dyDescent="0.25">
      <c r="B677" s="70">
        <v>41</v>
      </c>
      <c r="C677" s="76" t="s">
        <v>70</v>
      </c>
      <c r="D677" s="8" t="str">
        <f t="shared" si="36"/>
        <v>41Vigilancia de la salud ambiental</v>
      </c>
      <c r="E677" s="8" t="s">
        <v>317</v>
      </c>
      <c r="F677" s="8" t="s">
        <v>321</v>
      </c>
      <c r="G677" s="8" t="s">
        <v>338</v>
      </c>
      <c r="H677" s="8" t="s">
        <v>460</v>
      </c>
      <c r="I677" s="8" t="s">
        <v>469</v>
      </c>
      <c r="J677" s="8" t="s">
        <v>469</v>
      </c>
      <c r="K677" s="76" t="s">
        <v>111</v>
      </c>
      <c r="L677" s="76" t="s">
        <v>98</v>
      </c>
      <c r="M677" s="8" t="str">
        <f t="shared" si="35"/>
        <v>41Vigilancia de la salud ambientalPUENTE ARANDAB. ENERO 2025</v>
      </c>
      <c r="N677" s="112">
        <f t="shared" si="37"/>
        <v>0</v>
      </c>
      <c r="O677" s="113">
        <f t="shared" si="38"/>
        <v>90168</v>
      </c>
      <c r="P677" s="83">
        <v>0</v>
      </c>
      <c r="Q677" s="90">
        <v>5</v>
      </c>
      <c r="R677" s="83">
        <v>0</v>
      </c>
      <c r="S677" s="83">
        <v>450840</v>
      </c>
      <c r="T677" s="83">
        <v>0</v>
      </c>
      <c r="U677" s="90">
        <v>5</v>
      </c>
      <c r="V677" s="83">
        <v>0</v>
      </c>
      <c r="W677" s="83">
        <v>450840</v>
      </c>
    </row>
    <row r="678" spans="2:23" ht="60" hidden="1" x14ac:dyDescent="0.25">
      <c r="B678" s="70">
        <v>43</v>
      </c>
      <c r="C678" s="76" t="s">
        <v>70</v>
      </c>
      <c r="D678" s="8" t="str">
        <f t="shared" si="36"/>
        <v>43Vigilancia de la salud ambiental</v>
      </c>
      <c r="E678" s="8" t="s">
        <v>317</v>
      </c>
      <c r="F678" s="8" t="s">
        <v>321</v>
      </c>
      <c r="G678" s="8" t="s">
        <v>339</v>
      </c>
      <c r="H678" s="8" t="s">
        <v>460</v>
      </c>
      <c r="I678" s="8" t="s">
        <v>469</v>
      </c>
      <c r="J678" s="8" t="s">
        <v>469</v>
      </c>
      <c r="K678" s="63" t="s">
        <v>108</v>
      </c>
      <c r="L678" s="76" t="s">
        <v>98</v>
      </c>
      <c r="M678" s="8" t="str">
        <f t="shared" si="35"/>
        <v>43Vigilancia de la salud ambientalBOSAB. ENERO 2025</v>
      </c>
      <c r="N678" s="112">
        <f t="shared" si="37"/>
        <v>0</v>
      </c>
      <c r="O678" s="113">
        <f t="shared" si="38"/>
        <v>58956</v>
      </c>
      <c r="P678" s="83">
        <v>0</v>
      </c>
      <c r="Q678" s="90">
        <v>11</v>
      </c>
      <c r="R678" s="83">
        <v>0</v>
      </c>
      <c r="S678" s="83">
        <v>648516</v>
      </c>
      <c r="T678" s="83">
        <v>0</v>
      </c>
      <c r="U678" s="90">
        <v>11</v>
      </c>
      <c r="V678" s="83">
        <v>0</v>
      </c>
      <c r="W678" s="83">
        <v>648516</v>
      </c>
    </row>
    <row r="679" spans="2:23" ht="60" hidden="1" x14ac:dyDescent="0.25">
      <c r="B679" s="70">
        <v>43</v>
      </c>
      <c r="C679" s="76" t="s">
        <v>70</v>
      </c>
      <c r="D679" s="8" t="str">
        <f t="shared" si="36"/>
        <v>43Vigilancia de la salud ambiental</v>
      </c>
      <c r="E679" s="8" t="s">
        <v>317</v>
      </c>
      <c r="F679" s="8" t="s">
        <v>321</v>
      </c>
      <c r="G679" s="8" t="s">
        <v>339</v>
      </c>
      <c r="H679" s="8" t="s">
        <v>460</v>
      </c>
      <c r="I679" s="8" t="s">
        <v>469</v>
      </c>
      <c r="J679" s="8" t="s">
        <v>469</v>
      </c>
      <c r="K679" s="76" t="s">
        <v>110</v>
      </c>
      <c r="L679" s="76" t="s">
        <v>98</v>
      </c>
      <c r="M679" s="8" t="str">
        <f t="shared" si="35"/>
        <v>43Vigilancia de la salud ambientalKENNEDYB. ENERO 2025</v>
      </c>
      <c r="N679" s="112">
        <f t="shared" si="37"/>
        <v>0</v>
      </c>
      <c r="O679" s="113">
        <f t="shared" si="38"/>
        <v>0</v>
      </c>
      <c r="P679" s="83">
        <v>0</v>
      </c>
      <c r="Q679" s="90">
        <v>0</v>
      </c>
      <c r="R679" s="83">
        <v>0</v>
      </c>
      <c r="S679" s="83">
        <v>0</v>
      </c>
      <c r="T679" s="83">
        <v>0</v>
      </c>
      <c r="U679" s="90">
        <v>0</v>
      </c>
      <c r="V679" s="83">
        <v>0</v>
      </c>
      <c r="W679" s="83">
        <v>0</v>
      </c>
    </row>
    <row r="680" spans="2:23" ht="60" hidden="1" x14ac:dyDescent="0.25">
      <c r="B680" s="70">
        <v>43</v>
      </c>
      <c r="C680" s="76" t="s">
        <v>70</v>
      </c>
      <c r="D680" s="8" t="str">
        <f t="shared" si="36"/>
        <v>43Vigilancia de la salud ambiental</v>
      </c>
      <c r="E680" s="8" t="s">
        <v>317</v>
      </c>
      <c r="F680" s="8" t="s">
        <v>321</v>
      </c>
      <c r="G680" s="8" t="s">
        <v>339</v>
      </c>
      <c r="H680" s="8" t="s">
        <v>460</v>
      </c>
      <c r="I680" s="8" t="s">
        <v>469</v>
      </c>
      <c r="J680" s="8" t="s">
        <v>469</v>
      </c>
      <c r="K680" s="63" t="s">
        <v>109</v>
      </c>
      <c r="L680" s="76" t="s">
        <v>98</v>
      </c>
      <c r="M680" s="8" t="str">
        <f t="shared" si="35"/>
        <v>43Vigilancia de la salud ambientalFONTIBONB. ENERO 2025</v>
      </c>
      <c r="N680" s="112">
        <f t="shared" si="37"/>
        <v>0</v>
      </c>
      <c r="O680" s="113">
        <f t="shared" si="38"/>
        <v>0</v>
      </c>
      <c r="P680" s="83">
        <v>0</v>
      </c>
      <c r="Q680" s="90">
        <v>0</v>
      </c>
      <c r="R680" s="83">
        <v>0</v>
      </c>
      <c r="S680" s="83">
        <v>0</v>
      </c>
      <c r="T680" s="83">
        <v>0</v>
      </c>
      <c r="U680" s="90">
        <v>0</v>
      </c>
      <c r="V680" s="83">
        <v>0</v>
      </c>
      <c r="W680" s="83">
        <v>0</v>
      </c>
    </row>
    <row r="681" spans="2:23" ht="72" hidden="1" x14ac:dyDescent="0.25">
      <c r="B681" s="70">
        <v>43</v>
      </c>
      <c r="C681" s="76" t="s">
        <v>70</v>
      </c>
      <c r="D681" s="8" t="str">
        <f t="shared" si="36"/>
        <v>43Vigilancia de la salud ambiental</v>
      </c>
      <c r="E681" s="8" t="s">
        <v>317</v>
      </c>
      <c r="F681" s="8" t="s">
        <v>321</v>
      </c>
      <c r="G681" s="8" t="s">
        <v>339</v>
      </c>
      <c r="H681" s="8" t="s">
        <v>460</v>
      </c>
      <c r="I681" s="8" t="s">
        <v>469</v>
      </c>
      <c r="J681" s="8" t="s">
        <v>469</v>
      </c>
      <c r="K681" s="76" t="s">
        <v>111</v>
      </c>
      <c r="L681" s="76" t="s">
        <v>98</v>
      </c>
      <c r="M681" s="8" t="str">
        <f t="shared" si="35"/>
        <v>43Vigilancia de la salud ambientalPUENTE ARANDAB. ENERO 2025</v>
      </c>
      <c r="N681" s="112">
        <f t="shared" si="37"/>
        <v>0</v>
      </c>
      <c r="O681" s="113">
        <f t="shared" si="38"/>
        <v>0</v>
      </c>
      <c r="P681" s="83">
        <v>0</v>
      </c>
      <c r="Q681" s="90">
        <v>0</v>
      </c>
      <c r="R681" s="83">
        <v>0</v>
      </c>
      <c r="S681" s="83">
        <v>0</v>
      </c>
      <c r="T681" s="83">
        <v>0</v>
      </c>
      <c r="U681" s="90">
        <v>0</v>
      </c>
      <c r="V681" s="83">
        <v>0</v>
      </c>
      <c r="W681" s="83">
        <v>0</v>
      </c>
    </row>
    <row r="682" spans="2:23" ht="60" hidden="1" x14ac:dyDescent="0.25">
      <c r="B682" s="70">
        <v>46</v>
      </c>
      <c r="C682" s="76" t="s">
        <v>70</v>
      </c>
      <c r="D682" s="8" t="str">
        <f t="shared" si="36"/>
        <v>46Vigilancia de la salud ambiental</v>
      </c>
      <c r="E682" s="8" t="s">
        <v>317</v>
      </c>
      <c r="F682" s="8" t="s">
        <v>321</v>
      </c>
      <c r="G682" s="8" t="s">
        <v>340</v>
      </c>
      <c r="H682" s="8" t="s">
        <v>460</v>
      </c>
      <c r="I682" s="8" t="s">
        <v>469</v>
      </c>
      <c r="J682" s="8" t="s">
        <v>469</v>
      </c>
      <c r="K682" s="63" t="s">
        <v>108</v>
      </c>
      <c r="L682" s="76" t="s">
        <v>98</v>
      </c>
      <c r="M682" s="8" t="str">
        <f t="shared" si="35"/>
        <v>46Vigilancia de la salud ambientalBOSAB. ENERO 2025</v>
      </c>
      <c r="N682" s="112">
        <f t="shared" si="37"/>
        <v>0</v>
      </c>
      <c r="O682" s="113">
        <f t="shared" si="38"/>
        <v>120224</v>
      </c>
      <c r="P682" s="83">
        <v>0</v>
      </c>
      <c r="Q682" s="90">
        <v>2</v>
      </c>
      <c r="R682" s="83">
        <v>0</v>
      </c>
      <c r="S682" s="83">
        <v>240448</v>
      </c>
      <c r="T682" s="83">
        <v>0</v>
      </c>
      <c r="U682" s="90">
        <v>2</v>
      </c>
      <c r="V682" s="83">
        <v>0</v>
      </c>
      <c r="W682" s="83">
        <v>240448</v>
      </c>
    </row>
    <row r="683" spans="2:23" ht="60" hidden="1" x14ac:dyDescent="0.25">
      <c r="B683" s="70">
        <v>46</v>
      </c>
      <c r="C683" s="76" t="s">
        <v>70</v>
      </c>
      <c r="D683" s="8" t="str">
        <f t="shared" si="36"/>
        <v>46Vigilancia de la salud ambiental</v>
      </c>
      <c r="E683" s="8" t="s">
        <v>317</v>
      </c>
      <c r="F683" s="8" t="s">
        <v>321</v>
      </c>
      <c r="G683" s="8" t="s">
        <v>340</v>
      </c>
      <c r="H683" s="8" t="s">
        <v>460</v>
      </c>
      <c r="I683" s="8" t="s">
        <v>469</v>
      </c>
      <c r="J683" s="8" t="s">
        <v>469</v>
      </c>
      <c r="K683" s="76" t="s">
        <v>110</v>
      </c>
      <c r="L683" s="76" t="s">
        <v>98</v>
      </c>
      <c r="M683" s="8" t="str">
        <f t="shared" si="35"/>
        <v>46Vigilancia de la salud ambientalKENNEDYB. ENERO 2025</v>
      </c>
      <c r="N683" s="112">
        <f t="shared" si="37"/>
        <v>0</v>
      </c>
      <c r="O683" s="113">
        <f t="shared" si="38"/>
        <v>120224</v>
      </c>
      <c r="P683" s="83">
        <v>0</v>
      </c>
      <c r="Q683" s="90">
        <v>11</v>
      </c>
      <c r="R683" s="83">
        <v>0</v>
      </c>
      <c r="S683" s="83">
        <v>1322464</v>
      </c>
      <c r="T683" s="83">
        <v>0</v>
      </c>
      <c r="U683" s="90">
        <v>11</v>
      </c>
      <c r="V683" s="83">
        <v>0</v>
      </c>
      <c r="W683" s="83">
        <v>1322464</v>
      </c>
    </row>
    <row r="684" spans="2:23" ht="60" hidden="1" x14ac:dyDescent="0.25">
      <c r="B684" s="70">
        <v>46</v>
      </c>
      <c r="C684" s="76" t="s">
        <v>70</v>
      </c>
      <c r="D684" s="8" t="str">
        <f t="shared" si="36"/>
        <v>46Vigilancia de la salud ambiental</v>
      </c>
      <c r="E684" s="8" t="s">
        <v>317</v>
      </c>
      <c r="F684" s="8" t="s">
        <v>321</v>
      </c>
      <c r="G684" s="8" t="s">
        <v>340</v>
      </c>
      <c r="H684" s="8" t="s">
        <v>460</v>
      </c>
      <c r="I684" s="8" t="s">
        <v>469</v>
      </c>
      <c r="J684" s="8" t="s">
        <v>469</v>
      </c>
      <c r="K684" s="63" t="s">
        <v>109</v>
      </c>
      <c r="L684" s="76" t="s">
        <v>98</v>
      </c>
      <c r="M684" s="8" t="str">
        <f t="shared" si="35"/>
        <v>46Vigilancia de la salud ambientalFONTIBONB. ENERO 2025</v>
      </c>
      <c r="N684" s="112">
        <f t="shared" si="37"/>
        <v>0</v>
      </c>
      <c r="O684" s="113">
        <f t="shared" si="38"/>
        <v>120224</v>
      </c>
      <c r="P684" s="83">
        <v>0</v>
      </c>
      <c r="Q684" s="90">
        <v>13</v>
      </c>
      <c r="R684" s="83">
        <v>0</v>
      </c>
      <c r="S684" s="83">
        <v>1562912</v>
      </c>
      <c r="T684" s="83">
        <v>0</v>
      </c>
      <c r="U684" s="90">
        <v>13</v>
      </c>
      <c r="V684" s="83">
        <v>0</v>
      </c>
      <c r="W684" s="83">
        <v>1562912</v>
      </c>
    </row>
    <row r="685" spans="2:23" ht="72" hidden="1" x14ac:dyDescent="0.25">
      <c r="B685" s="70">
        <v>46</v>
      </c>
      <c r="C685" s="76" t="s">
        <v>70</v>
      </c>
      <c r="D685" s="8" t="str">
        <f t="shared" si="36"/>
        <v>46Vigilancia de la salud ambiental</v>
      </c>
      <c r="E685" s="8" t="s">
        <v>317</v>
      </c>
      <c r="F685" s="8" t="s">
        <v>321</v>
      </c>
      <c r="G685" s="8" t="s">
        <v>340</v>
      </c>
      <c r="H685" s="8" t="s">
        <v>460</v>
      </c>
      <c r="I685" s="8" t="s">
        <v>469</v>
      </c>
      <c r="J685" s="8" t="s">
        <v>469</v>
      </c>
      <c r="K685" s="76" t="s">
        <v>111</v>
      </c>
      <c r="L685" s="76" t="s">
        <v>98</v>
      </c>
      <c r="M685" s="8" t="str">
        <f t="shared" si="35"/>
        <v>46Vigilancia de la salud ambientalPUENTE ARANDAB. ENERO 2025</v>
      </c>
      <c r="N685" s="112">
        <f t="shared" si="37"/>
        <v>0</v>
      </c>
      <c r="O685" s="113">
        <f t="shared" si="38"/>
        <v>120224</v>
      </c>
      <c r="P685" s="83">
        <v>0</v>
      </c>
      <c r="Q685" s="90">
        <v>2</v>
      </c>
      <c r="R685" s="83">
        <v>0</v>
      </c>
      <c r="S685" s="83">
        <v>240448</v>
      </c>
      <c r="T685" s="83">
        <v>0</v>
      </c>
      <c r="U685" s="90">
        <v>2</v>
      </c>
      <c r="V685" s="83">
        <v>0</v>
      </c>
      <c r="W685" s="83">
        <v>240448</v>
      </c>
    </row>
    <row r="686" spans="2:23" ht="144" hidden="1" x14ac:dyDescent="0.25">
      <c r="B686" s="70">
        <v>59</v>
      </c>
      <c r="C686" s="76" t="s">
        <v>70</v>
      </c>
      <c r="D686" s="8" t="str">
        <f t="shared" si="36"/>
        <v>59Vigilancia de la salud ambiental</v>
      </c>
      <c r="E686" s="8" t="s">
        <v>317</v>
      </c>
      <c r="F686" s="8" t="s">
        <v>320</v>
      </c>
      <c r="G686" s="8" t="s">
        <v>342</v>
      </c>
      <c r="H686" s="8" t="s">
        <v>461</v>
      </c>
      <c r="I686" s="8" t="s">
        <v>469</v>
      </c>
      <c r="J686" s="8" t="s">
        <v>469</v>
      </c>
      <c r="K686" s="63" t="s">
        <v>108</v>
      </c>
      <c r="L686" s="76" t="s">
        <v>98</v>
      </c>
      <c r="M686" s="8" t="str">
        <f t="shared" si="35"/>
        <v>59Vigilancia de la salud ambientalBOSAB. ENERO 2025</v>
      </c>
      <c r="N686" s="112">
        <f t="shared" si="37"/>
        <v>0</v>
      </c>
      <c r="O686" s="113">
        <f t="shared" si="38"/>
        <v>36770026</v>
      </c>
      <c r="P686" s="83">
        <v>0</v>
      </c>
      <c r="Q686" s="90">
        <v>1</v>
      </c>
      <c r="R686" s="83">
        <v>0</v>
      </c>
      <c r="S686" s="83">
        <v>36770026</v>
      </c>
      <c r="T686" s="83">
        <v>0</v>
      </c>
      <c r="U686" s="90">
        <v>1</v>
      </c>
      <c r="V686" s="83">
        <v>0</v>
      </c>
      <c r="W686" s="83">
        <v>36770026</v>
      </c>
    </row>
    <row r="687" spans="2:23" ht="60" hidden="1" x14ac:dyDescent="0.25">
      <c r="B687" s="70">
        <v>63</v>
      </c>
      <c r="C687" s="76" t="s">
        <v>70</v>
      </c>
      <c r="D687" s="8" t="str">
        <f t="shared" si="36"/>
        <v>63Vigilancia de la salud ambiental</v>
      </c>
      <c r="E687" s="8" t="s">
        <v>317</v>
      </c>
      <c r="F687" s="8" t="s">
        <v>321</v>
      </c>
      <c r="G687" s="8" t="s">
        <v>343</v>
      </c>
      <c r="H687" s="8" t="s">
        <v>462</v>
      </c>
      <c r="I687" s="8" t="s">
        <v>469</v>
      </c>
      <c r="J687" s="8" t="s">
        <v>469</v>
      </c>
      <c r="K687" s="63" t="s">
        <v>108</v>
      </c>
      <c r="L687" s="76" t="s">
        <v>98</v>
      </c>
      <c r="M687" s="8" t="str">
        <f t="shared" si="35"/>
        <v>63Vigilancia de la salud ambientalBOSAB. ENERO 2025</v>
      </c>
      <c r="N687" s="112">
        <f t="shared" si="37"/>
        <v>0</v>
      </c>
      <c r="O687" s="113">
        <f t="shared" si="38"/>
        <v>0</v>
      </c>
      <c r="P687" s="83">
        <v>0</v>
      </c>
      <c r="Q687" s="90">
        <v>0</v>
      </c>
      <c r="R687" s="83">
        <v>0</v>
      </c>
      <c r="S687" s="83">
        <v>0</v>
      </c>
      <c r="T687" s="83">
        <v>0</v>
      </c>
      <c r="U687" s="90">
        <v>0</v>
      </c>
      <c r="V687" s="83">
        <v>0</v>
      </c>
      <c r="W687" s="83">
        <v>0</v>
      </c>
    </row>
    <row r="688" spans="2:23" ht="60" hidden="1" x14ac:dyDescent="0.25">
      <c r="B688" s="70">
        <v>63</v>
      </c>
      <c r="C688" s="76" t="s">
        <v>70</v>
      </c>
      <c r="D688" s="8" t="str">
        <f t="shared" si="36"/>
        <v>63Vigilancia de la salud ambiental</v>
      </c>
      <c r="E688" s="8" t="s">
        <v>317</v>
      </c>
      <c r="F688" s="8" t="s">
        <v>321</v>
      </c>
      <c r="G688" s="8" t="s">
        <v>343</v>
      </c>
      <c r="H688" s="8" t="s">
        <v>462</v>
      </c>
      <c r="I688" s="8" t="s">
        <v>469</v>
      </c>
      <c r="J688" s="8" t="s">
        <v>469</v>
      </c>
      <c r="K688" s="76" t="s">
        <v>110</v>
      </c>
      <c r="L688" s="76" t="s">
        <v>98</v>
      </c>
      <c r="M688" s="8" t="str">
        <f t="shared" si="35"/>
        <v>63Vigilancia de la salud ambientalKENNEDYB. ENERO 2025</v>
      </c>
      <c r="N688" s="112">
        <f t="shared" si="37"/>
        <v>0</v>
      </c>
      <c r="O688" s="113">
        <f t="shared" si="38"/>
        <v>58956</v>
      </c>
      <c r="P688" s="83">
        <v>0</v>
      </c>
      <c r="Q688" s="90">
        <v>1</v>
      </c>
      <c r="R688" s="83">
        <v>0</v>
      </c>
      <c r="S688" s="83">
        <v>58956</v>
      </c>
      <c r="T688" s="83">
        <v>0</v>
      </c>
      <c r="U688" s="90">
        <v>1</v>
      </c>
      <c r="V688" s="83">
        <v>0</v>
      </c>
      <c r="W688" s="83">
        <v>58956</v>
      </c>
    </row>
    <row r="689" spans="2:23" ht="60" hidden="1" x14ac:dyDescent="0.25">
      <c r="B689" s="70">
        <v>63</v>
      </c>
      <c r="C689" s="76" t="s">
        <v>70</v>
      </c>
      <c r="D689" s="8" t="str">
        <f t="shared" si="36"/>
        <v>63Vigilancia de la salud ambiental</v>
      </c>
      <c r="E689" s="8" t="s">
        <v>317</v>
      </c>
      <c r="F689" s="8" t="s">
        <v>321</v>
      </c>
      <c r="G689" s="8" t="s">
        <v>343</v>
      </c>
      <c r="H689" s="8" t="s">
        <v>462</v>
      </c>
      <c r="I689" s="8" t="s">
        <v>469</v>
      </c>
      <c r="J689" s="8" t="s">
        <v>469</v>
      </c>
      <c r="K689" s="63" t="s">
        <v>109</v>
      </c>
      <c r="L689" s="76" t="s">
        <v>98</v>
      </c>
      <c r="M689" s="8" t="str">
        <f t="shared" si="35"/>
        <v>63Vigilancia de la salud ambientalFONTIBONB. ENERO 2025</v>
      </c>
      <c r="N689" s="112">
        <f t="shared" si="37"/>
        <v>0</v>
      </c>
      <c r="O689" s="113">
        <f t="shared" si="38"/>
        <v>58956</v>
      </c>
      <c r="P689" s="83">
        <v>0</v>
      </c>
      <c r="Q689" s="90">
        <v>1</v>
      </c>
      <c r="R689" s="83">
        <v>0</v>
      </c>
      <c r="S689" s="83">
        <v>58956</v>
      </c>
      <c r="T689" s="83">
        <v>0</v>
      </c>
      <c r="U689" s="90">
        <v>1</v>
      </c>
      <c r="V689" s="83">
        <v>0</v>
      </c>
      <c r="W689" s="83">
        <v>58956</v>
      </c>
    </row>
    <row r="690" spans="2:23" ht="72" hidden="1" x14ac:dyDescent="0.25">
      <c r="B690" s="70">
        <v>63</v>
      </c>
      <c r="C690" s="76" t="s">
        <v>70</v>
      </c>
      <c r="D690" s="8" t="str">
        <f t="shared" si="36"/>
        <v>63Vigilancia de la salud ambiental</v>
      </c>
      <c r="E690" s="8" t="s">
        <v>317</v>
      </c>
      <c r="F690" s="8" t="s">
        <v>321</v>
      </c>
      <c r="G690" s="8" t="s">
        <v>343</v>
      </c>
      <c r="H690" s="8" t="s">
        <v>462</v>
      </c>
      <c r="I690" s="8" t="s">
        <v>469</v>
      </c>
      <c r="J690" s="8" t="s">
        <v>469</v>
      </c>
      <c r="K690" s="76" t="s">
        <v>111</v>
      </c>
      <c r="L690" s="76" t="s">
        <v>98</v>
      </c>
      <c r="M690" s="8" t="str">
        <f t="shared" si="35"/>
        <v>63Vigilancia de la salud ambientalPUENTE ARANDAB. ENERO 2025</v>
      </c>
      <c r="N690" s="112">
        <f t="shared" si="37"/>
        <v>0</v>
      </c>
      <c r="O690" s="113">
        <f t="shared" si="38"/>
        <v>58956</v>
      </c>
      <c r="P690" s="83">
        <v>0</v>
      </c>
      <c r="Q690" s="90">
        <v>1</v>
      </c>
      <c r="R690" s="83">
        <v>0</v>
      </c>
      <c r="S690" s="83">
        <v>58956</v>
      </c>
      <c r="T690" s="83">
        <v>0</v>
      </c>
      <c r="U690" s="90">
        <v>1</v>
      </c>
      <c r="V690" s="83">
        <v>0</v>
      </c>
      <c r="W690" s="83">
        <v>58956</v>
      </c>
    </row>
    <row r="691" spans="2:23" ht="72" hidden="1" x14ac:dyDescent="0.25">
      <c r="B691" s="70">
        <v>64</v>
      </c>
      <c r="C691" s="76" t="s">
        <v>70</v>
      </c>
      <c r="D691" s="8" t="str">
        <f t="shared" si="36"/>
        <v>64Vigilancia de la salud ambiental</v>
      </c>
      <c r="E691" s="8" t="s">
        <v>317</v>
      </c>
      <c r="F691" s="8" t="s">
        <v>322</v>
      </c>
      <c r="G691" s="8" t="s">
        <v>344</v>
      </c>
      <c r="H691" s="8" t="s">
        <v>460</v>
      </c>
      <c r="I691" s="8" t="s">
        <v>469</v>
      </c>
      <c r="J691" s="8" t="s">
        <v>469</v>
      </c>
      <c r="K691" s="63" t="s">
        <v>109</v>
      </c>
      <c r="L691" s="76" t="s">
        <v>98</v>
      </c>
      <c r="M691" s="8" t="str">
        <f t="shared" si="35"/>
        <v>64Vigilancia de la salud ambientalFONTIBONB. ENERO 2025</v>
      </c>
      <c r="N691" s="112">
        <f t="shared" si="37"/>
        <v>0</v>
      </c>
      <c r="O691" s="113">
        <f t="shared" si="38"/>
        <v>52021</v>
      </c>
      <c r="P691" s="83">
        <v>0</v>
      </c>
      <c r="Q691" s="90">
        <v>40</v>
      </c>
      <c r="R691" s="83">
        <v>0</v>
      </c>
      <c r="S691" s="83">
        <v>2080840</v>
      </c>
      <c r="T691" s="83">
        <v>0</v>
      </c>
      <c r="U691" s="90">
        <v>40</v>
      </c>
      <c r="V691" s="83">
        <v>0</v>
      </c>
      <c r="W691" s="83">
        <v>2080840</v>
      </c>
    </row>
    <row r="692" spans="2:23" ht="108" hidden="1" x14ac:dyDescent="0.25">
      <c r="B692" s="70">
        <v>65</v>
      </c>
      <c r="C692" s="76" t="s">
        <v>70</v>
      </c>
      <c r="D692" s="8" t="str">
        <f t="shared" si="36"/>
        <v>65Vigilancia de la salud ambiental</v>
      </c>
      <c r="E692" s="8" t="s">
        <v>317</v>
      </c>
      <c r="F692" s="8" t="s">
        <v>322</v>
      </c>
      <c r="G692" s="8" t="s">
        <v>345</v>
      </c>
      <c r="H692" s="8" t="s">
        <v>460</v>
      </c>
      <c r="I692" s="8" t="s">
        <v>469</v>
      </c>
      <c r="J692" s="8" t="s">
        <v>469</v>
      </c>
      <c r="K692" s="63" t="s">
        <v>108</v>
      </c>
      <c r="L692" s="76" t="s">
        <v>98</v>
      </c>
      <c r="M692" s="8" t="str">
        <f t="shared" si="35"/>
        <v>65Vigilancia de la salud ambientalBOSAB. ENERO 2025</v>
      </c>
      <c r="N692" s="112">
        <f t="shared" si="37"/>
        <v>0</v>
      </c>
      <c r="O692" s="113">
        <f t="shared" si="38"/>
        <v>138720</v>
      </c>
      <c r="P692" s="83">
        <v>0</v>
      </c>
      <c r="Q692" s="90">
        <v>40</v>
      </c>
      <c r="R692" s="83">
        <v>0</v>
      </c>
      <c r="S692" s="83">
        <v>5548800</v>
      </c>
      <c r="T692" s="83">
        <v>0</v>
      </c>
      <c r="U692" s="90">
        <v>40</v>
      </c>
      <c r="V692" s="83">
        <v>0</v>
      </c>
      <c r="W692" s="83">
        <v>5548800</v>
      </c>
    </row>
    <row r="693" spans="2:23" ht="108" hidden="1" x14ac:dyDescent="0.25">
      <c r="B693" s="70">
        <v>65</v>
      </c>
      <c r="C693" s="76" t="s">
        <v>70</v>
      </c>
      <c r="D693" s="8" t="str">
        <f t="shared" si="36"/>
        <v>65Vigilancia de la salud ambiental</v>
      </c>
      <c r="E693" s="8" t="s">
        <v>317</v>
      </c>
      <c r="F693" s="8" t="s">
        <v>322</v>
      </c>
      <c r="G693" s="8" t="s">
        <v>345</v>
      </c>
      <c r="H693" s="8" t="s">
        <v>460</v>
      </c>
      <c r="I693" s="8" t="s">
        <v>469</v>
      </c>
      <c r="J693" s="8" t="s">
        <v>469</v>
      </c>
      <c r="K693" s="76" t="s">
        <v>110</v>
      </c>
      <c r="L693" s="76" t="s">
        <v>98</v>
      </c>
      <c r="M693" s="8" t="str">
        <f t="shared" si="35"/>
        <v>65Vigilancia de la salud ambientalKENNEDYB. ENERO 2025</v>
      </c>
      <c r="N693" s="112">
        <f t="shared" si="37"/>
        <v>0</v>
      </c>
      <c r="O693" s="113">
        <f t="shared" si="38"/>
        <v>138720</v>
      </c>
      <c r="P693" s="83">
        <v>0</v>
      </c>
      <c r="Q693" s="90">
        <v>59</v>
      </c>
      <c r="R693" s="83">
        <v>0</v>
      </c>
      <c r="S693" s="83">
        <v>8184480</v>
      </c>
      <c r="T693" s="83">
        <v>0</v>
      </c>
      <c r="U693" s="90">
        <v>59</v>
      </c>
      <c r="V693" s="83">
        <v>0</v>
      </c>
      <c r="W693" s="83">
        <v>8184480</v>
      </c>
    </row>
    <row r="694" spans="2:23" ht="108" hidden="1" x14ac:dyDescent="0.25">
      <c r="B694" s="70">
        <v>65</v>
      </c>
      <c r="C694" s="76" t="s">
        <v>70</v>
      </c>
      <c r="D694" s="8" t="str">
        <f t="shared" si="36"/>
        <v>65Vigilancia de la salud ambiental</v>
      </c>
      <c r="E694" s="8" t="s">
        <v>317</v>
      </c>
      <c r="F694" s="8" t="s">
        <v>322</v>
      </c>
      <c r="G694" s="8" t="s">
        <v>345</v>
      </c>
      <c r="H694" s="8" t="s">
        <v>460</v>
      </c>
      <c r="I694" s="8" t="s">
        <v>469</v>
      </c>
      <c r="J694" s="8" t="s">
        <v>469</v>
      </c>
      <c r="K694" s="63" t="s">
        <v>109</v>
      </c>
      <c r="L694" s="76" t="s">
        <v>98</v>
      </c>
      <c r="M694" s="8" t="str">
        <f t="shared" si="35"/>
        <v>65Vigilancia de la salud ambientalFONTIBONB. ENERO 2025</v>
      </c>
      <c r="N694" s="112">
        <f t="shared" si="37"/>
        <v>0</v>
      </c>
      <c r="O694" s="113">
        <f t="shared" si="38"/>
        <v>138720</v>
      </c>
      <c r="P694" s="83">
        <v>0</v>
      </c>
      <c r="Q694" s="90">
        <v>18</v>
      </c>
      <c r="R694" s="83">
        <v>0</v>
      </c>
      <c r="S694" s="83">
        <v>2496960</v>
      </c>
      <c r="T694" s="83">
        <v>0</v>
      </c>
      <c r="U694" s="90">
        <v>18</v>
      </c>
      <c r="V694" s="83">
        <v>0</v>
      </c>
      <c r="W694" s="83">
        <v>2496960</v>
      </c>
    </row>
    <row r="695" spans="2:23" ht="108" hidden="1" x14ac:dyDescent="0.25">
      <c r="B695" s="70">
        <v>65</v>
      </c>
      <c r="C695" s="76" t="s">
        <v>70</v>
      </c>
      <c r="D695" s="8" t="str">
        <f t="shared" si="36"/>
        <v>65Vigilancia de la salud ambiental</v>
      </c>
      <c r="E695" s="8" t="s">
        <v>317</v>
      </c>
      <c r="F695" s="8" t="s">
        <v>322</v>
      </c>
      <c r="G695" s="8" t="s">
        <v>345</v>
      </c>
      <c r="H695" s="8" t="s">
        <v>460</v>
      </c>
      <c r="I695" s="8" t="s">
        <v>469</v>
      </c>
      <c r="J695" s="8" t="s">
        <v>469</v>
      </c>
      <c r="K695" s="76" t="s">
        <v>111</v>
      </c>
      <c r="L695" s="76" t="s">
        <v>98</v>
      </c>
      <c r="M695" s="8" t="str">
        <f t="shared" si="35"/>
        <v>65Vigilancia de la salud ambientalPUENTE ARANDAB. ENERO 2025</v>
      </c>
      <c r="N695" s="112">
        <f t="shared" si="37"/>
        <v>0</v>
      </c>
      <c r="O695" s="113">
        <f t="shared" si="38"/>
        <v>138720</v>
      </c>
      <c r="P695" s="83">
        <v>0</v>
      </c>
      <c r="Q695" s="90">
        <v>19</v>
      </c>
      <c r="R695" s="83">
        <v>0</v>
      </c>
      <c r="S695" s="83">
        <v>2635680</v>
      </c>
      <c r="T695" s="83">
        <v>0</v>
      </c>
      <c r="U695" s="90">
        <v>19</v>
      </c>
      <c r="V695" s="83">
        <v>0</v>
      </c>
      <c r="W695" s="83">
        <v>2635680</v>
      </c>
    </row>
    <row r="696" spans="2:23" ht="60" hidden="1" x14ac:dyDescent="0.25">
      <c r="B696" s="70">
        <v>66</v>
      </c>
      <c r="C696" s="76" t="s">
        <v>70</v>
      </c>
      <c r="D696" s="8" t="str">
        <f t="shared" si="36"/>
        <v>66Vigilancia de la salud ambiental</v>
      </c>
      <c r="E696" s="8" t="s">
        <v>317</v>
      </c>
      <c r="F696" s="8" t="s">
        <v>322</v>
      </c>
      <c r="G696" s="8" t="s">
        <v>472</v>
      </c>
      <c r="H696" s="8" t="s">
        <v>460</v>
      </c>
      <c r="I696" s="8" t="s">
        <v>469</v>
      </c>
      <c r="J696" s="8" t="s">
        <v>469</v>
      </c>
      <c r="K696" s="63" t="s">
        <v>108</v>
      </c>
      <c r="L696" s="76" t="s">
        <v>98</v>
      </c>
      <c r="M696" s="8" t="str">
        <f t="shared" si="35"/>
        <v>66Vigilancia de la salud ambientalBOSAB. ENERO 2025</v>
      </c>
      <c r="N696" s="112">
        <f t="shared" si="37"/>
        <v>0</v>
      </c>
      <c r="O696" s="113">
        <f t="shared" si="38"/>
        <v>277440</v>
      </c>
      <c r="P696" s="83">
        <v>0</v>
      </c>
      <c r="Q696" s="90">
        <v>1</v>
      </c>
      <c r="R696" s="83">
        <v>0</v>
      </c>
      <c r="S696" s="83">
        <v>277440</v>
      </c>
      <c r="T696" s="83">
        <v>0</v>
      </c>
      <c r="U696" s="90">
        <v>1</v>
      </c>
      <c r="V696" s="83">
        <v>0</v>
      </c>
      <c r="W696" s="83">
        <v>277440</v>
      </c>
    </row>
    <row r="697" spans="2:23" ht="60" hidden="1" x14ac:dyDescent="0.25">
      <c r="B697" s="70">
        <v>66</v>
      </c>
      <c r="C697" s="76" t="s">
        <v>70</v>
      </c>
      <c r="D697" s="8" t="str">
        <f t="shared" si="36"/>
        <v>66Vigilancia de la salud ambiental</v>
      </c>
      <c r="E697" s="8" t="s">
        <v>317</v>
      </c>
      <c r="F697" s="8" t="s">
        <v>322</v>
      </c>
      <c r="G697" s="8" t="s">
        <v>472</v>
      </c>
      <c r="H697" s="8" t="s">
        <v>460</v>
      </c>
      <c r="I697" s="8" t="s">
        <v>469</v>
      </c>
      <c r="J697" s="8" t="s">
        <v>469</v>
      </c>
      <c r="K697" s="76" t="s">
        <v>110</v>
      </c>
      <c r="L697" s="76" t="s">
        <v>98</v>
      </c>
      <c r="M697" s="8" t="str">
        <f t="shared" si="35"/>
        <v>66Vigilancia de la salud ambientalKENNEDYB. ENERO 2025</v>
      </c>
      <c r="N697" s="112">
        <f t="shared" si="37"/>
        <v>0</v>
      </c>
      <c r="O697" s="113">
        <f t="shared" si="38"/>
        <v>0</v>
      </c>
      <c r="P697" s="83">
        <v>0</v>
      </c>
      <c r="Q697" s="90">
        <v>0</v>
      </c>
      <c r="R697" s="83">
        <v>0</v>
      </c>
      <c r="S697" s="83">
        <v>0</v>
      </c>
      <c r="T697" s="83">
        <v>0</v>
      </c>
      <c r="U697" s="90">
        <v>0</v>
      </c>
      <c r="V697" s="83">
        <v>0</v>
      </c>
      <c r="W697" s="83">
        <v>0</v>
      </c>
    </row>
    <row r="698" spans="2:23" ht="72" hidden="1" x14ac:dyDescent="0.25">
      <c r="B698" s="70">
        <v>66</v>
      </c>
      <c r="C698" s="76" t="s">
        <v>70</v>
      </c>
      <c r="D698" s="8" t="str">
        <f t="shared" si="36"/>
        <v>66Vigilancia de la salud ambiental</v>
      </c>
      <c r="E698" s="8" t="s">
        <v>317</v>
      </c>
      <c r="F698" s="8" t="s">
        <v>322</v>
      </c>
      <c r="G698" s="8" t="s">
        <v>472</v>
      </c>
      <c r="H698" s="8" t="s">
        <v>460</v>
      </c>
      <c r="I698" s="8" t="s">
        <v>469</v>
      </c>
      <c r="J698" s="8" t="s">
        <v>469</v>
      </c>
      <c r="K698" s="76" t="s">
        <v>111</v>
      </c>
      <c r="L698" s="76" t="s">
        <v>98</v>
      </c>
      <c r="M698" s="8" t="str">
        <f t="shared" si="35"/>
        <v>66Vigilancia de la salud ambientalPUENTE ARANDAB. ENERO 2025</v>
      </c>
      <c r="N698" s="112">
        <f t="shared" si="37"/>
        <v>0</v>
      </c>
      <c r="O698" s="113">
        <f t="shared" si="38"/>
        <v>0</v>
      </c>
      <c r="P698" s="83">
        <v>0</v>
      </c>
      <c r="Q698" s="90">
        <v>0</v>
      </c>
      <c r="R698" s="83">
        <v>0</v>
      </c>
      <c r="S698" s="83">
        <v>0</v>
      </c>
      <c r="T698" s="83">
        <v>0</v>
      </c>
      <c r="U698" s="90">
        <v>0</v>
      </c>
      <c r="V698" s="83">
        <v>0</v>
      </c>
      <c r="W698" s="83">
        <v>0</v>
      </c>
    </row>
    <row r="699" spans="2:23" ht="60" hidden="1" x14ac:dyDescent="0.25">
      <c r="B699" s="70">
        <v>67</v>
      </c>
      <c r="C699" s="76" t="s">
        <v>70</v>
      </c>
      <c r="D699" s="8" t="str">
        <f t="shared" si="36"/>
        <v>67Vigilancia de la salud ambiental</v>
      </c>
      <c r="E699" s="8" t="s">
        <v>317</v>
      </c>
      <c r="F699" s="8" t="s">
        <v>322</v>
      </c>
      <c r="G699" s="8" t="s">
        <v>473</v>
      </c>
      <c r="H699" s="8" t="s">
        <v>460</v>
      </c>
      <c r="I699" s="8" t="s">
        <v>469</v>
      </c>
      <c r="J699" s="8" t="s">
        <v>469</v>
      </c>
      <c r="K699" s="63" t="s">
        <v>109</v>
      </c>
      <c r="L699" s="76" t="s">
        <v>98</v>
      </c>
      <c r="M699" s="8" t="str">
        <f t="shared" si="35"/>
        <v>67Vigilancia de la salud ambientalFONTIBONB. ENERO 2025</v>
      </c>
      <c r="N699" s="112">
        <f t="shared" si="37"/>
        <v>0</v>
      </c>
      <c r="O699" s="113">
        <f t="shared" si="38"/>
        <v>0</v>
      </c>
      <c r="P699" s="83">
        <v>0</v>
      </c>
      <c r="Q699" s="90">
        <v>0</v>
      </c>
      <c r="R699" s="83">
        <v>0</v>
      </c>
      <c r="S699" s="83">
        <v>0</v>
      </c>
      <c r="T699" s="83">
        <v>0</v>
      </c>
      <c r="U699" s="90">
        <v>0</v>
      </c>
      <c r="V699" s="83">
        <v>0</v>
      </c>
      <c r="W699" s="83">
        <v>0</v>
      </c>
    </row>
    <row r="700" spans="2:23" ht="120" hidden="1" x14ac:dyDescent="0.25">
      <c r="B700" s="70">
        <v>68</v>
      </c>
      <c r="C700" s="76" t="s">
        <v>70</v>
      </c>
      <c r="D700" s="8" t="str">
        <f t="shared" si="36"/>
        <v>68Vigilancia de la salud ambiental</v>
      </c>
      <c r="E700" s="8" t="s">
        <v>317</v>
      </c>
      <c r="F700" s="8" t="s">
        <v>322</v>
      </c>
      <c r="G700" s="8" t="s">
        <v>474</v>
      </c>
      <c r="H700" s="8" t="s">
        <v>460</v>
      </c>
      <c r="I700" s="8" t="s">
        <v>469</v>
      </c>
      <c r="J700" s="8" t="s">
        <v>469</v>
      </c>
      <c r="K700" s="76" t="s">
        <v>110</v>
      </c>
      <c r="L700" s="76" t="s">
        <v>98</v>
      </c>
      <c r="M700" s="8" t="str">
        <f t="shared" si="35"/>
        <v>68Vigilancia de la salud ambientalKENNEDYB. ENERO 2025</v>
      </c>
      <c r="N700" s="112">
        <f t="shared" si="37"/>
        <v>0</v>
      </c>
      <c r="O700" s="113">
        <f t="shared" si="38"/>
        <v>277440</v>
      </c>
      <c r="P700" s="83">
        <v>0</v>
      </c>
      <c r="Q700" s="90">
        <v>1</v>
      </c>
      <c r="R700" s="83">
        <v>0</v>
      </c>
      <c r="S700" s="83">
        <v>277440</v>
      </c>
      <c r="T700" s="83">
        <v>0</v>
      </c>
      <c r="U700" s="90">
        <v>1</v>
      </c>
      <c r="V700" s="83">
        <v>0</v>
      </c>
      <c r="W700" s="83">
        <v>277440</v>
      </c>
    </row>
    <row r="701" spans="2:23" ht="120" hidden="1" x14ac:dyDescent="0.25">
      <c r="B701" s="70">
        <v>68</v>
      </c>
      <c r="C701" s="76" t="s">
        <v>70</v>
      </c>
      <c r="D701" s="8" t="str">
        <f t="shared" si="36"/>
        <v>68Vigilancia de la salud ambiental</v>
      </c>
      <c r="E701" s="8" t="s">
        <v>317</v>
      </c>
      <c r="F701" s="8" t="s">
        <v>322</v>
      </c>
      <c r="G701" s="8" t="s">
        <v>474</v>
      </c>
      <c r="H701" s="8" t="s">
        <v>460</v>
      </c>
      <c r="I701" s="8" t="s">
        <v>469</v>
      </c>
      <c r="J701" s="8" t="s">
        <v>469</v>
      </c>
      <c r="K701" s="63" t="s">
        <v>109</v>
      </c>
      <c r="L701" s="76" t="s">
        <v>98</v>
      </c>
      <c r="M701" s="8" t="str">
        <f t="shared" si="35"/>
        <v>68Vigilancia de la salud ambientalFONTIBONB. ENERO 2025</v>
      </c>
      <c r="N701" s="112">
        <f t="shared" si="37"/>
        <v>0</v>
      </c>
      <c r="O701" s="113">
        <f t="shared" si="38"/>
        <v>0</v>
      </c>
      <c r="P701" s="83">
        <v>0</v>
      </c>
      <c r="Q701" s="90">
        <v>0</v>
      </c>
      <c r="R701" s="83">
        <v>0</v>
      </c>
      <c r="S701" s="83">
        <v>0</v>
      </c>
      <c r="T701" s="83">
        <v>0</v>
      </c>
      <c r="U701" s="90">
        <v>0</v>
      </c>
      <c r="V701" s="83">
        <v>0</v>
      </c>
      <c r="W701" s="83">
        <v>0</v>
      </c>
    </row>
    <row r="702" spans="2:23" ht="120" hidden="1" x14ac:dyDescent="0.25">
      <c r="B702" s="70">
        <v>68</v>
      </c>
      <c r="C702" s="76" t="s">
        <v>70</v>
      </c>
      <c r="D702" s="8" t="str">
        <f t="shared" si="36"/>
        <v>68Vigilancia de la salud ambiental</v>
      </c>
      <c r="E702" s="8" t="s">
        <v>317</v>
      </c>
      <c r="F702" s="8" t="s">
        <v>322</v>
      </c>
      <c r="G702" s="8" t="s">
        <v>474</v>
      </c>
      <c r="H702" s="8" t="s">
        <v>460</v>
      </c>
      <c r="I702" s="8" t="s">
        <v>469</v>
      </c>
      <c r="J702" s="8" t="s">
        <v>469</v>
      </c>
      <c r="K702" s="76" t="s">
        <v>111</v>
      </c>
      <c r="L702" s="76" t="s">
        <v>98</v>
      </c>
      <c r="M702" s="8" t="str">
        <f t="shared" si="35"/>
        <v>68Vigilancia de la salud ambientalPUENTE ARANDAB. ENERO 2025</v>
      </c>
      <c r="N702" s="112">
        <f t="shared" si="37"/>
        <v>0</v>
      </c>
      <c r="O702" s="113">
        <f t="shared" si="38"/>
        <v>0</v>
      </c>
      <c r="P702" s="83">
        <v>0</v>
      </c>
      <c r="Q702" s="90">
        <v>0</v>
      </c>
      <c r="R702" s="83">
        <v>0</v>
      </c>
      <c r="S702" s="83">
        <v>0</v>
      </c>
      <c r="T702" s="83">
        <v>0</v>
      </c>
      <c r="U702" s="90">
        <v>0</v>
      </c>
      <c r="V702" s="83">
        <v>0</v>
      </c>
      <c r="W702" s="83">
        <v>0</v>
      </c>
    </row>
    <row r="703" spans="2:23" ht="60" hidden="1" x14ac:dyDescent="0.25">
      <c r="B703" s="70">
        <v>69</v>
      </c>
      <c r="C703" s="76" t="s">
        <v>70</v>
      </c>
      <c r="D703" s="8" t="str">
        <f t="shared" si="36"/>
        <v>69Vigilancia de la salud ambiental</v>
      </c>
      <c r="E703" s="8" t="s">
        <v>317</v>
      </c>
      <c r="F703" s="8" t="s">
        <v>322</v>
      </c>
      <c r="G703" s="8" t="s">
        <v>346</v>
      </c>
      <c r="H703" s="8" t="s">
        <v>460</v>
      </c>
      <c r="I703" s="8" t="s">
        <v>469</v>
      </c>
      <c r="J703" s="8" t="s">
        <v>469</v>
      </c>
      <c r="K703" s="63" t="s">
        <v>108</v>
      </c>
      <c r="L703" s="76" t="s">
        <v>98</v>
      </c>
      <c r="M703" s="8" t="str">
        <f t="shared" si="35"/>
        <v>69Vigilancia de la salud ambientalBOSAB. ENERO 2025</v>
      </c>
      <c r="N703" s="112">
        <f t="shared" si="37"/>
        <v>0</v>
      </c>
      <c r="O703" s="113">
        <f t="shared" si="38"/>
        <v>49130</v>
      </c>
      <c r="P703" s="83">
        <v>0</v>
      </c>
      <c r="Q703" s="90">
        <v>20</v>
      </c>
      <c r="R703" s="83">
        <v>0</v>
      </c>
      <c r="S703" s="83">
        <v>982600</v>
      </c>
      <c r="T703" s="83">
        <v>0</v>
      </c>
      <c r="U703" s="90">
        <v>20</v>
      </c>
      <c r="V703" s="83">
        <v>0</v>
      </c>
      <c r="W703" s="83">
        <v>982600</v>
      </c>
    </row>
    <row r="704" spans="2:23" ht="60" hidden="1" x14ac:dyDescent="0.25">
      <c r="B704" s="70">
        <v>69</v>
      </c>
      <c r="C704" s="76" t="s">
        <v>70</v>
      </c>
      <c r="D704" s="8" t="str">
        <f t="shared" si="36"/>
        <v>69Vigilancia de la salud ambiental</v>
      </c>
      <c r="E704" s="8" t="s">
        <v>317</v>
      </c>
      <c r="F704" s="8" t="s">
        <v>322</v>
      </c>
      <c r="G704" s="8" t="s">
        <v>346</v>
      </c>
      <c r="H704" s="8" t="s">
        <v>460</v>
      </c>
      <c r="I704" s="8" t="s">
        <v>469</v>
      </c>
      <c r="J704" s="8" t="s">
        <v>469</v>
      </c>
      <c r="K704" s="76" t="s">
        <v>110</v>
      </c>
      <c r="L704" s="76" t="s">
        <v>98</v>
      </c>
      <c r="M704" s="8" t="str">
        <f t="shared" si="35"/>
        <v>69Vigilancia de la salud ambientalKENNEDYB. ENERO 2025</v>
      </c>
      <c r="N704" s="112">
        <f t="shared" si="37"/>
        <v>0</v>
      </c>
      <c r="O704" s="113">
        <f t="shared" si="38"/>
        <v>49130</v>
      </c>
      <c r="P704" s="83">
        <v>0</v>
      </c>
      <c r="Q704" s="90">
        <v>21</v>
      </c>
      <c r="R704" s="83">
        <v>0</v>
      </c>
      <c r="S704" s="83">
        <v>1031730</v>
      </c>
      <c r="T704" s="83">
        <v>0</v>
      </c>
      <c r="U704" s="90">
        <v>21</v>
      </c>
      <c r="V704" s="83">
        <v>0</v>
      </c>
      <c r="W704" s="83">
        <v>1031730</v>
      </c>
    </row>
    <row r="705" spans="2:23" ht="60" hidden="1" x14ac:dyDescent="0.25">
      <c r="B705" s="70">
        <v>69</v>
      </c>
      <c r="C705" s="76" t="s">
        <v>70</v>
      </c>
      <c r="D705" s="8" t="str">
        <f t="shared" si="36"/>
        <v>69Vigilancia de la salud ambiental</v>
      </c>
      <c r="E705" s="8" t="s">
        <v>317</v>
      </c>
      <c r="F705" s="8" t="s">
        <v>322</v>
      </c>
      <c r="G705" s="8" t="s">
        <v>346</v>
      </c>
      <c r="H705" s="8" t="s">
        <v>460</v>
      </c>
      <c r="I705" s="8" t="s">
        <v>469</v>
      </c>
      <c r="J705" s="8" t="s">
        <v>469</v>
      </c>
      <c r="K705" s="63" t="s">
        <v>109</v>
      </c>
      <c r="L705" s="76" t="s">
        <v>98</v>
      </c>
      <c r="M705" s="8" t="str">
        <f t="shared" si="35"/>
        <v>69Vigilancia de la salud ambientalFONTIBONB. ENERO 2025</v>
      </c>
      <c r="N705" s="112">
        <f t="shared" si="37"/>
        <v>0</v>
      </c>
      <c r="O705" s="113">
        <f t="shared" si="38"/>
        <v>49130</v>
      </c>
      <c r="P705" s="83">
        <v>0</v>
      </c>
      <c r="Q705" s="90">
        <v>6</v>
      </c>
      <c r="R705" s="83">
        <v>0</v>
      </c>
      <c r="S705" s="83">
        <v>294780</v>
      </c>
      <c r="T705" s="83">
        <v>0</v>
      </c>
      <c r="U705" s="90">
        <v>6</v>
      </c>
      <c r="V705" s="83">
        <v>0</v>
      </c>
      <c r="W705" s="83">
        <v>294780</v>
      </c>
    </row>
    <row r="706" spans="2:23" ht="72" hidden="1" x14ac:dyDescent="0.25">
      <c r="B706" s="70">
        <v>69</v>
      </c>
      <c r="C706" s="76" t="s">
        <v>70</v>
      </c>
      <c r="D706" s="8" t="str">
        <f t="shared" si="36"/>
        <v>69Vigilancia de la salud ambiental</v>
      </c>
      <c r="E706" s="8" t="s">
        <v>317</v>
      </c>
      <c r="F706" s="8" t="s">
        <v>322</v>
      </c>
      <c r="G706" s="8" t="s">
        <v>346</v>
      </c>
      <c r="H706" s="8" t="s">
        <v>460</v>
      </c>
      <c r="I706" s="8" t="s">
        <v>469</v>
      </c>
      <c r="J706" s="8" t="s">
        <v>469</v>
      </c>
      <c r="K706" s="76" t="s">
        <v>111</v>
      </c>
      <c r="L706" s="76" t="s">
        <v>98</v>
      </c>
      <c r="M706" s="8" t="str">
        <f t="shared" si="35"/>
        <v>69Vigilancia de la salud ambientalPUENTE ARANDAB. ENERO 2025</v>
      </c>
      <c r="N706" s="112">
        <f t="shared" si="37"/>
        <v>0</v>
      </c>
      <c r="O706" s="113">
        <f t="shared" si="38"/>
        <v>49130</v>
      </c>
      <c r="P706" s="83">
        <v>0</v>
      </c>
      <c r="Q706" s="90">
        <v>8</v>
      </c>
      <c r="R706" s="83">
        <v>0</v>
      </c>
      <c r="S706" s="83">
        <v>393040</v>
      </c>
      <c r="T706" s="83">
        <v>0</v>
      </c>
      <c r="U706" s="83">
        <v>8</v>
      </c>
      <c r="V706" s="83">
        <v>0</v>
      </c>
      <c r="W706" s="83">
        <v>393040</v>
      </c>
    </row>
    <row r="707" spans="2:23" ht="84" hidden="1" x14ac:dyDescent="0.25">
      <c r="B707" s="70">
        <v>71</v>
      </c>
      <c r="C707" s="76" t="s">
        <v>70</v>
      </c>
      <c r="D707" s="8" t="str">
        <f t="shared" si="36"/>
        <v>71Vigilancia de la salud ambiental</v>
      </c>
      <c r="E707" s="8" t="s">
        <v>317</v>
      </c>
      <c r="F707" s="8" t="s">
        <v>322</v>
      </c>
      <c r="G707" s="8" t="s">
        <v>347</v>
      </c>
      <c r="H707" s="8" t="s">
        <v>460</v>
      </c>
      <c r="I707" s="8" t="s">
        <v>469</v>
      </c>
      <c r="J707" s="8" t="s">
        <v>469</v>
      </c>
      <c r="K707" s="63" t="s">
        <v>108</v>
      </c>
      <c r="L707" s="76" t="s">
        <v>98</v>
      </c>
      <c r="M707" s="8" t="str">
        <f t="shared" ref="M707:M770" si="39">+D707&amp;K707&amp;L707</f>
        <v>71Vigilancia de la salud ambientalBOSAB. ENERO 2025</v>
      </c>
      <c r="N707" s="112">
        <f t="shared" si="37"/>
        <v>0</v>
      </c>
      <c r="O707" s="113">
        <f t="shared" si="38"/>
        <v>49130</v>
      </c>
      <c r="P707" s="83">
        <v>0</v>
      </c>
      <c r="Q707" s="90">
        <v>6</v>
      </c>
      <c r="R707" s="83">
        <v>0</v>
      </c>
      <c r="S707" s="83">
        <v>294780</v>
      </c>
      <c r="T707" s="83">
        <v>0</v>
      </c>
      <c r="U707" s="83">
        <v>6</v>
      </c>
      <c r="V707" s="83">
        <v>0</v>
      </c>
      <c r="W707" s="83">
        <v>294780</v>
      </c>
    </row>
    <row r="708" spans="2:23" ht="84" hidden="1" x14ac:dyDescent="0.25">
      <c r="B708" s="70">
        <v>71</v>
      </c>
      <c r="C708" s="76" t="s">
        <v>70</v>
      </c>
      <c r="D708" s="8" t="str">
        <f t="shared" ref="D708:D771" si="40">+B708&amp;C708</f>
        <v>71Vigilancia de la salud ambiental</v>
      </c>
      <c r="E708" s="8" t="s">
        <v>317</v>
      </c>
      <c r="F708" s="8" t="s">
        <v>322</v>
      </c>
      <c r="G708" s="8" t="s">
        <v>347</v>
      </c>
      <c r="H708" s="8" t="s">
        <v>460</v>
      </c>
      <c r="I708" s="8" t="s">
        <v>469</v>
      </c>
      <c r="J708" s="8" t="s">
        <v>469</v>
      </c>
      <c r="K708" s="76" t="s">
        <v>110</v>
      </c>
      <c r="L708" s="76" t="s">
        <v>98</v>
      </c>
      <c r="M708" s="8" t="str">
        <f t="shared" si="39"/>
        <v>71Vigilancia de la salud ambientalKENNEDYB. ENERO 2025</v>
      </c>
      <c r="N708" s="112">
        <f t="shared" si="37"/>
        <v>0</v>
      </c>
      <c r="O708" s="113">
        <f t="shared" si="38"/>
        <v>49130</v>
      </c>
      <c r="P708" s="83">
        <v>0</v>
      </c>
      <c r="Q708" s="90">
        <v>7</v>
      </c>
      <c r="R708" s="83">
        <v>0</v>
      </c>
      <c r="S708" s="83">
        <v>343910</v>
      </c>
      <c r="T708" s="83">
        <v>0</v>
      </c>
      <c r="U708" s="90">
        <v>7</v>
      </c>
      <c r="V708" s="83">
        <v>0</v>
      </c>
      <c r="W708" s="83">
        <v>343910</v>
      </c>
    </row>
    <row r="709" spans="2:23" ht="84" hidden="1" x14ac:dyDescent="0.25">
      <c r="B709" s="70">
        <v>71</v>
      </c>
      <c r="C709" s="76" t="s">
        <v>70</v>
      </c>
      <c r="D709" s="8" t="str">
        <f t="shared" si="40"/>
        <v>71Vigilancia de la salud ambiental</v>
      </c>
      <c r="E709" s="8" t="s">
        <v>317</v>
      </c>
      <c r="F709" s="8" t="s">
        <v>322</v>
      </c>
      <c r="G709" s="8" t="s">
        <v>347</v>
      </c>
      <c r="H709" s="8" t="s">
        <v>460</v>
      </c>
      <c r="I709" s="8" t="s">
        <v>469</v>
      </c>
      <c r="J709" s="8" t="s">
        <v>469</v>
      </c>
      <c r="K709" s="63" t="s">
        <v>109</v>
      </c>
      <c r="L709" s="76" t="s">
        <v>98</v>
      </c>
      <c r="M709" s="8" t="str">
        <f t="shared" si="39"/>
        <v>71Vigilancia de la salud ambientalFONTIBONB. ENERO 2025</v>
      </c>
      <c r="N709" s="112">
        <f t="shared" si="37"/>
        <v>0</v>
      </c>
      <c r="O709" s="113">
        <f t="shared" si="38"/>
        <v>49130</v>
      </c>
      <c r="P709" s="83">
        <v>0</v>
      </c>
      <c r="Q709" s="90">
        <v>3</v>
      </c>
      <c r="R709" s="83">
        <v>0</v>
      </c>
      <c r="S709" s="83">
        <v>147390</v>
      </c>
      <c r="T709" s="83">
        <v>0</v>
      </c>
      <c r="U709" s="90">
        <v>3</v>
      </c>
      <c r="V709" s="83">
        <v>0</v>
      </c>
      <c r="W709" s="83">
        <v>147390</v>
      </c>
    </row>
    <row r="710" spans="2:23" ht="84" hidden="1" x14ac:dyDescent="0.25">
      <c r="B710" s="70">
        <v>71</v>
      </c>
      <c r="C710" s="76" t="s">
        <v>70</v>
      </c>
      <c r="D710" s="8" t="str">
        <f t="shared" si="40"/>
        <v>71Vigilancia de la salud ambiental</v>
      </c>
      <c r="E710" s="8" t="s">
        <v>317</v>
      </c>
      <c r="F710" s="8" t="s">
        <v>322</v>
      </c>
      <c r="G710" s="8" t="s">
        <v>347</v>
      </c>
      <c r="H710" s="8" t="s">
        <v>460</v>
      </c>
      <c r="I710" s="8" t="s">
        <v>469</v>
      </c>
      <c r="J710" s="8" t="s">
        <v>469</v>
      </c>
      <c r="K710" s="76" t="s">
        <v>111</v>
      </c>
      <c r="L710" s="76" t="s">
        <v>98</v>
      </c>
      <c r="M710" s="8" t="str">
        <f t="shared" si="39"/>
        <v>71Vigilancia de la salud ambientalPUENTE ARANDAB. ENERO 2025</v>
      </c>
      <c r="N710" s="112">
        <f t="shared" si="37"/>
        <v>0</v>
      </c>
      <c r="O710" s="113">
        <f t="shared" si="38"/>
        <v>49130</v>
      </c>
      <c r="P710" s="83">
        <v>0</v>
      </c>
      <c r="Q710" s="90">
        <v>3</v>
      </c>
      <c r="R710" s="83">
        <v>0</v>
      </c>
      <c r="S710" s="83">
        <v>147390</v>
      </c>
      <c r="T710" s="83">
        <v>0</v>
      </c>
      <c r="U710" s="90">
        <v>3</v>
      </c>
      <c r="V710" s="83">
        <v>0</v>
      </c>
      <c r="W710" s="83">
        <v>147390</v>
      </c>
    </row>
    <row r="711" spans="2:23" ht="60" hidden="1" x14ac:dyDescent="0.25">
      <c r="B711" s="70">
        <v>73</v>
      </c>
      <c r="C711" s="76" t="s">
        <v>70</v>
      </c>
      <c r="D711" s="8" t="str">
        <f t="shared" si="40"/>
        <v>73Vigilancia de la salud ambiental</v>
      </c>
      <c r="E711" s="8" t="s">
        <v>317</v>
      </c>
      <c r="F711" s="8" t="s">
        <v>322</v>
      </c>
      <c r="G711" s="8" t="s">
        <v>348</v>
      </c>
      <c r="H711" s="8" t="s">
        <v>460</v>
      </c>
      <c r="I711" s="8" t="s">
        <v>469</v>
      </c>
      <c r="J711" s="8" t="s">
        <v>469</v>
      </c>
      <c r="K711" s="76" t="s">
        <v>110</v>
      </c>
      <c r="L711" s="76" t="s">
        <v>98</v>
      </c>
      <c r="M711" s="8" t="str">
        <f t="shared" si="39"/>
        <v>73Vigilancia de la salud ambientalKENNEDYB. ENERO 2025</v>
      </c>
      <c r="N711" s="112">
        <f t="shared" si="37"/>
        <v>0</v>
      </c>
      <c r="O711" s="113">
        <f t="shared" si="38"/>
        <v>0</v>
      </c>
      <c r="P711" s="83">
        <v>0</v>
      </c>
      <c r="Q711" s="90">
        <v>0</v>
      </c>
      <c r="R711" s="83">
        <v>0</v>
      </c>
      <c r="S711" s="83">
        <v>0</v>
      </c>
      <c r="T711" s="83">
        <v>0</v>
      </c>
      <c r="U711" s="90">
        <v>0</v>
      </c>
      <c r="V711" s="83">
        <v>0</v>
      </c>
      <c r="W711" s="83">
        <v>0</v>
      </c>
    </row>
    <row r="712" spans="2:23" ht="60" hidden="1" x14ac:dyDescent="0.25">
      <c r="B712" s="70">
        <v>75</v>
      </c>
      <c r="C712" s="76" t="s">
        <v>70</v>
      </c>
      <c r="D712" s="8" t="str">
        <f t="shared" si="40"/>
        <v>75Vigilancia de la salud ambiental</v>
      </c>
      <c r="E712" s="8" t="s">
        <v>317</v>
      </c>
      <c r="F712" s="8" t="s">
        <v>322</v>
      </c>
      <c r="G712" s="8" t="s">
        <v>475</v>
      </c>
      <c r="H712" s="8" t="s">
        <v>460</v>
      </c>
      <c r="I712" s="8" t="s">
        <v>469</v>
      </c>
      <c r="J712" s="8" t="s">
        <v>469</v>
      </c>
      <c r="K712" s="63" t="s">
        <v>109</v>
      </c>
      <c r="L712" s="76" t="s">
        <v>98</v>
      </c>
      <c r="M712" s="8" t="str">
        <f t="shared" si="39"/>
        <v>75Vigilancia de la salud ambientalFONTIBONB. ENERO 2025</v>
      </c>
      <c r="N712" s="112">
        <f t="shared" si="37"/>
        <v>0</v>
      </c>
      <c r="O712" s="113">
        <f t="shared" si="38"/>
        <v>0</v>
      </c>
      <c r="P712" s="83">
        <v>0</v>
      </c>
      <c r="Q712" s="90">
        <v>0</v>
      </c>
      <c r="R712" s="83">
        <v>0</v>
      </c>
      <c r="S712" s="83">
        <v>0</v>
      </c>
      <c r="T712" s="83">
        <v>0</v>
      </c>
      <c r="U712" s="90">
        <v>0</v>
      </c>
      <c r="V712" s="83">
        <v>0</v>
      </c>
      <c r="W712" s="83">
        <v>0</v>
      </c>
    </row>
    <row r="713" spans="2:23" ht="60" hidden="1" x14ac:dyDescent="0.25">
      <c r="B713" s="70">
        <v>76</v>
      </c>
      <c r="C713" s="76" t="s">
        <v>70</v>
      </c>
      <c r="D713" s="8" t="str">
        <f t="shared" si="40"/>
        <v>76Vigilancia de la salud ambiental</v>
      </c>
      <c r="E713" s="8" t="s">
        <v>317</v>
      </c>
      <c r="F713" s="8" t="s">
        <v>322</v>
      </c>
      <c r="G713" s="8" t="s">
        <v>476</v>
      </c>
      <c r="H713" s="8" t="s">
        <v>460</v>
      </c>
      <c r="I713" s="8" t="s">
        <v>469</v>
      </c>
      <c r="J713" s="8" t="s">
        <v>469</v>
      </c>
      <c r="K713" s="76" t="s">
        <v>110</v>
      </c>
      <c r="L713" s="76" t="s">
        <v>98</v>
      </c>
      <c r="M713" s="8" t="str">
        <f t="shared" si="39"/>
        <v>76Vigilancia de la salud ambientalKENNEDYB. ENERO 2025</v>
      </c>
      <c r="N713" s="112">
        <f t="shared" si="37"/>
        <v>0</v>
      </c>
      <c r="O713" s="113">
        <f t="shared" si="38"/>
        <v>0</v>
      </c>
      <c r="P713" s="83">
        <v>0</v>
      </c>
      <c r="Q713" s="90">
        <v>0</v>
      </c>
      <c r="R713" s="83">
        <v>0</v>
      </c>
      <c r="S713" s="83">
        <v>0</v>
      </c>
      <c r="T713" s="83">
        <v>0</v>
      </c>
      <c r="U713" s="90">
        <v>0</v>
      </c>
      <c r="V713" s="83">
        <v>0</v>
      </c>
      <c r="W713" s="83">
        <v>0</v>
      </c>
    </row>
    <row r="714" spans="2:23" ht="60" hidden="1" x14ac:dyDescent="0.25">
      <c r="B714" s="70">
        <v>76</v>
      </c>
      <c r="C714" s="76" t="s">
        <v>70</v>
      </c>
      <c r="D714" s="8" t="str">
        <f t="shared" si="40"/>
        <v>76Vigilancia de la salud ambiental</v>
      </c>
      <c r="E714" s="8" t="s">
        <v>317</v>
      </c>
      <c r="F714" s="8" t="s">
        <v>322</v>
      </c>
      <c r="G714" s="8" t="s">
        <v>476</v>
      </c>
      <c r="H714" s="8" t="s">
        <v>460</v>
      </c>
      <c r="I714" s="8" t="s">
        <v>469</v>
      </c>
      <c r="J714" s="8" t="s">
        <v>469</v>
      </c>
      <c r="K714" s="63" t="s">
        <v>109</v>
      </c>
      <c r="L714" s="76" t="s">
        <v>98</v>
      </c>
      <c r="M714" s="8" t="str">
        <f t="shared" si="39"/>
        <v>76Vigilancia de la salud ambientalFONTIBONB. ENERO 2025</v>
      </c>
      <c r="N714" s="112">
        <f t="shared" si="37"/>
        <v>0</v>
      </c>
      <c r="O714" s="113">
        <f t="shared" si="38"/>
        <v>0</v>
      </c>
      <c r="P714" s="83">
        <v>0</v>
      </c>
      <c r="Q714" s="90">
        <v>0</v>
      </c>
      <c r="R714" s="83">
        <v>0</v>
      </c>
      <c r="S714" s="83">
        <v>0</v>
      </c>
      <c r="T714" s="83">
        <v>0</v>
      </c>
      <c r="U714" s="90">
        <v>0</v>
      </c>
      <c r="V714" s="83">
        <v>0</v>
      </c>
      <c r="W714" s="83">
        <v>0</v>
      </c>
    </row>
    <row r="715" spans="2:23" ht="72" hidden="1" x14ac:dyDescent="0.25">
      <c r="B715" s="70">
        <v>76</v>
      </c>
      <c r="C715" s="76" t="s">
        <v>70</v>
      </c>
      <c r="D715" s="8" t="str">
        <f t="shared" si="40"/>
        <v>76Vigilancia de la salud ambiental</v>
      </c>
      <c r="E715" s="8" t="s">
        <v>317</v>
      </c>
      <c r="F715" s="8" t="s">
        <v>322</v>
      </c>
      <c r="G715" s="8" t="s">
        <v>476</v>
      </c>
      <c r="H715" s="8" t="s">
        <v>460</v>
      </c>
      <c r="I715" s="8" t="s">
        <v>469</v>
      </c>
      <c r="J715" s="8" t="s">
        <v>469</v>
      </c>
      <c r="K715" s="76" t="s">
        <v>111</v>
      </c>
      <c r="L715" s="76" t="s">
        <v>98</v>
      </c>
      <c r="M715" s="8" t="str">
        <f t="shared" si="39"/>
        <v>76Vigilancia de la salud ambientalPUENTE ARANDAB. ENERO 2025</v>
      </c>
      <c r="N715" s="112">
        <f t="shared" si="37"/>
        <v>0</v>
      </c>
      <c r="O715" s="113">
        <f t="shared" si="38"/>
        <v>0</v>
      </c>
      <c r="P715" s="83">
        <v>0</v>
      </c>
      <c r="Q715" s="90">
        <v>0</v>
      </c>
      <c r="R715" s="83">
        <v>0</v>
      </c>
      <c r="S715" s="83">
        <v>0</v>
      </c>
      <c r="T715" s="83">
        <v>0</v>
      </c>
      <c r="U715" s="90">
        <v>0</v>
      </c>
      <c r="V715" s="83">
        <v>0</v>
      </c>
      <c r="W715" s="83">
        <v>0</v>
      </c>
    </row>
    <row r="716" spans="2:23" ht="60" hidden="1" x14ac:dyDescent="0.25">
      <c r="B716" s="70">
        <v>79</v>
      </c>
      <c r="C716" s="76" t="s">
        <v>70</v>
      </c>
      <c r="D716" s="8" t="str">
        <f t="shared" si="40"/>
        <v>79Vigilancia de la salud ambiental</v>
      </c>
      <c r="E716" s="8" t="s">
        <v>317</v>
      </c>
      <c r="F716" s="8" t="s">
        <v>322</v>
      </c>
      <c r="G716" s="8" t="s">
        <v>349</v>
      </c>
      <c r="H716" s="8" t="s">
        <v>460</v>
      </c>
      <c r="I716" s="8" t="s">
        <v>469</v>
      </c>
      <c r="J716" s="8" t="s">
        <v>469</v>
      </c>
      <c r="K716" s="63" t="s">
        <v>108</v>
      </c>
      <c r="L716" s="76" t="s">
        <v>98</v>
      </c>
      <c r="M716" s="8" t="str">
        <f t="shared" si="39"/>
        <v>79Vigilancia de la salud ambientalBOSAB. ENERO 2025</v>
      </c>
      <c r="N716" s="112">
        <f t="shared" si="37"/>
        <v>0</v>
      </c>
      <c r="O716" s="113">
        <f t="shared" si="38"/>
        <v>104040</v>
      </c>
      <c r="P716" s="83">
        <v>0</v>
      </c>
      <c r="Q716" s="90">
        <v>15</v>
      </c>
      <c r="R716" s="83">
        <v>0</v>
      </c>
      <c r="S716" s="83">
        <v>1560600</v>
      </c>
      <c r="T716" s="83">
        <v>0</v>
      </c>
      <c r="U716" s="94">
        <v>15</v>
      </c>
      <c r="V716" s="83">
        <v>0</v>
      </c>
      <c r="W716" s="83">
        <v>1560600</v>
      </c>
    </row>
    <row r="717" spans="2:23" ht="60" hidden="1" x14ac:dyDescent="0.25">
      <c r="B717" s="70">
        <v>79</v>
      </c>
      <c r="C717" s="76" t="s">
        <v>70</v>
      </c>
      <c r="D717" s="8" t="str">
        <f t="shared" si="40"/>
        <v>79Vigilancia de la salud ambiental</v>
      </c>
      <c r="E717" s="8" t="s">
        <v>317</v>
      </c>
      <c r="F717" s="8" t="s">
        <v>322</v>
      </c>
      <c r="G717" s="8" t="s">
        <v>349</v>
      </c>
      <c r="H717" s="8" t="s">
        <v>460</v>
      </c>
      <c r="I717" s="8" t="s">
        <v>469</v>
      </c>
      <c r="J717" s="8" t="s">
        <v>469</v>
      </c>
      <c r="K717" s="76" t="s">
        <v>110</v>
      </c>
      <c r="L717" s="76" t="s">
        <v>98</v>
      </c>
      <c r="M717" s="8" t="str">
        <f t="shared" si="39"/>
        <v>79Vigilancia de la salud ambientalKENNEDYB. ENERO 2025</v>
      </c>
      <c r="N717" s="112">
        <f t="shared" si="37"/>
        <v>0</v>
      </c>
      <c r="O717" s="113">
        <f t="shared" si="38"/>
        <v>104040</v>
      </c>
      <c r="P717" s="83">
        <v>0</v>
      </c>
      <c r="Q717" s="90">
        <v>22</v>
      </c>
      <c r="R717" s="83">
        <v>0</v>
      </c>
      <c r="S717" s="83">
        <v>2288880</v>
      </c>
      <c r="T717" s="83">
        <v>0</v>
      </c>
      <c r="U717" s="90">
        <v>22</v>
      </c>
      <c r="V717" s="83">
        <v>0</v>
      </c>
      <c r="W717" s="83">
        <v>2288880</v>
      </c>
    </row>
    <row r="718" spans="2:23" ht="60" hidden="1" x14ac:dyDescent="0.25">
      <c r="B718" s="70">
        <v>79</v>
      </c>
      <c r="C718" s="76" t="s">
        <v>70</v>
      </c>
      <c r="D718" s="8" t="str">
        <f t="shared" si="40"/>
        <v>79Vigilancia de la salud ambiental</v>
      </c>
      <c r="E718" s="8" t="s">
        <v>317</v>
      </c>
      <c r="F718" s="8" t="s">
        <v>322</v>
      </c>
      <c r="G718" s="8" t="s">
        <v>349</v>
      </c>
      <c r="H718" s="8" t="s">
        <v>460</v>
      </c>
      <c r="I718" s="8" t="s">
        <v>469</v>
      </c>
      <c r="J718" s="8" t="s">
        <v>469</v>
      </c>
      <c r="K718" s="63" t="s">
        <v>109</v>
      </c>
      <c r="L718" s="76" t="s">
        <v>98</v>
      </c>
      <c r="M718" s="8" t="str">
        <f t="shared" si="39"/>
        <v>79Vigilancia de la salud ambientalFONTIBONB. ENERO 2025</v>
      </c>
      <c r="N718" s="112">
        <f t="shared" si="37"/>
        <v>0</v>
      </c>
      <c r="O718" s="113">
        <f t="shared" si="38"/>
        <v>104040</v>
      </c>
      <c r="P718" s="83">
        <v>0</v>
      </c>
      <c r="Q718" s="90">
        <v>7</v>
      </c>
      <c r="R718" s="83">
        <v>0</v>
      </c>
      <c r="S718" s="83">
        <v>728280</v>
      </c>
      <c r="T718" s="83">
        <v>0</v>
      </c>
      <c r="U718" s="90">
        <v>7</v>
      </c>
      <c r="V718" s="83">
        <v>0</v>
      </c>
      <c r="W718" s="83">
        <v>728280</v>
      </c>
    </row>
    <row r="719" spans="2:23" ht="72" hidden="1" x14ac:dyDescent="0.25">
      <c r="B719" s="70">
        <v>79</v>
      </c>
      <c r="C719" s="76" t="s">
        <v>70</v>
      </c>
      <c r="D719" s="8" t="str">
        <f t="shared" si="40"/>
        <v>79Vigilancia de la salud ambiental</v>
      </c>
      <c r="E719" s="8" t="s">
        <v>317</v>
      </c>
      <c r="F719" s="8" t="s">
        <v>322</v>
      </c>
      <c r="G719" s="8" t="s">
        <v>349</v>
      </c>
      <c r="H719" s="8" t="s">
        <v>460</v>
      </c>
      <c r="I719" s="8" t="s">
        <v>469</v>
      </c>
      <c r="J719" s="8" t="s">
        <v>469</v>
      </c>
      <c r="K719" s="76" t="s">
        <v>111</v>
      </c>
      <c r="L719" s="76" t="s">
        <v>98</v>
      </c>
      <c r="M719" s="8" t="str">
        <f t="shared" si="39"/>
        <v>79Vigilancia de la salud ambientalPUENTE ARANDAB. ENERO 2025</v>
      </c>
      <c r="N719" s="112">
        <f t="shared" si="37"/>
        <v>0</v>
      </c>
      <c r="O719" s="113">
        <f t="shared" si="38"/>
        <v>104040</v>
      </c>
      <c r="P719" s="83">
        <v>0</v>
      </c>
      <c r="Q719" s="90">
        <v>7</v>
      </c>
      <c r="R719" s="83">
        <v>0</v>
      </c>
      <c r="S719" s="83">
        <v>728280</v>
      </c>
      <c r="T719" s="83">
        <v>0</v>
      </c>
      <c r="U719" s="94">
        <v>7</v>
      </c>
      <c r="V719" s="83">
        <v>0</v>
      </c>
      <c r="W719" s="83">
        <v>728280</v>
      </c>
    </row>
    <row r="720" spans="2:23" ht="132" hidden="1" x14ac:dyDescent="0.25">
      <c r="B720" s="70">
        <v>81</v>
      </c>
      <c r="C720" s="76" t="s">
        <v>70</v>
      </c>
      <c r="D720" s="8" t="str">
        <f t="shared" si="40"/>
        <v>81Vigilancia de la salud ambiental</v>
      </c>
      <c r="E720" s="8" t="s">
        <v>317</v>
      </c>
      <c r="F720" s="8" t="s">
        <v>322</v>
      </c>
      <c r="G720" s="8" t="s">
        <v>350</v>
      </c>
      <c r="H720" s="8" t="s">
        <v>460</v>
      </c>
      <c r="I720" s="8" t="s">
        <v>469</v>
      </c>
      <c r="J720" s="8" t="s">
        <v>469</v>
      </c>
      <c r="K720" s="63" t="s">
        <v>108</v>
      </c>
      <c r="L720" s="76" t="s">
        <v>98</v>
      </c>
      <c r="M720" s="8" t="str">
        <f t="shared" si="39"/>
        <v>81Vigilancia de la salud ambientalBOSAB. ENERO 2025</v>
      </c>
      <c r="N720" s="112">
        <f t="shared" si="37"/>
        <v>0</v>
      </c>
      <c r="O720" s="113">
        <f t="shared" si="38"/>
        <v>194208</v>
      </c>
      <c r="P720" s="83">
        <v>0</v>
      </c>
      <c r="Q720" s="90">
        <v>12</v>
      </c>
      <c r="R720" s="83">
        <v>0</v>
      </c>
      <c r="S720" s="83">
        <v>2330496</v>
      </c>
      <c r="T720" s="83">
        <v>0</v>
      </c>
      <c r="U720" s="90">
        <v>12</v>
      </c>
      <c r="V720" s="83">
        <v>0</v>
      </c>
      <c r="W720" s="83">
        <v>2330496</v>
      </c>
    </row>
    <row r="721" spans="2:23" ht="132" hidden="1" x14ac:dyDescent="0.25">
      <c r="B721" s="70">
        <v>81</v>
      </c>
      <c r="C721" s="76" t="s">
        <v>70</v>
      </c>
      <c r="D721" s="8" t="str">
        <f t="shared" si="40"/>
        <v>81Vigilancia de la salud ambiental</v>
      </c>
      <c r="E721" s="8" t="s">
        <v>317</v>
      </c>
      <c r="F721" s="8" t="s">
        <v>322</v>
      </c>
      <c r="G721" s="8" t="s">
        <v>350</v>
      </c>
      <c r="H721" s="8" t="s">
        <v>460</v>
      </c>
      <c r="I721" s="8" t="s">
        <v>469</v>
      </c>
      <c r="J721" s="8" t="s">
        <v>469</v>
      </c>
      <c r="K721" s="76" t="s">
        <v>110</v>
      </c>
      <c r="L721" s="76" t="s">
        <v>98</v>
      </c>
      <c r="M721" s="8" t="str">
        <f t="shared" si="39"/>
        <v>81Vigilancia de la salud ambientalKENNEDYB. ENERO 2025</v>
      </c>
      <c r="N721" s="112">
        <f t="shared" si="37"/>
        <v>0</v>
      </c>
      <c r="O721" s="113">
        <f t="shared" si="38"/>
        <v>194208</v>
      </c>
      <c r="P721" s="83">
        <v>0</v>
      </c>
      <c r="Q721" s="90">
        <v>22</v>
      </c>
      <c r="R721" s="83">
        <v>0</v>
      </c>
      <c r="S721" s="83">
        <v>4272576</v>
      </c>
      <c r="T721" s="83">
        <v>0</v>
      </c>
      <c r="U721" s="90">
        <v>22</v>
      </c>
      <c r="V721" s="83">
        <v>0</v>
      </c>
      <c r="W721" s="83">
        <v>4272576</v>
      </c>
    </row>
    <row r="722" spans="2:23" ht="132" hidden="1" x14ac:dyDescent="0.25">
      <c r="B722" s="70">
        <v>81</v>
      </c>
      <c r="C722" s="76" t="s">
        <v>70</v>
      </c>
      <c r="D722" s="8" t="str">
        <f t="shared" si="40"/>
        <v>81Vigilancia de la salud ambiental</v>
      </c>
      <c r="E722" s="8" t="s">
        <v>317</v>
      </c>
      <c r="F722" s="8" t="s">
        <v>322</v>
      </c>
      <c r="G722" s="8" t="s">
        <v>350</v>
      </c>
      <c r="H722" s="8" t="s">
        <v>460</v>
      </c>
      <c r="I722" s="8" t="s">
        <v>469</v>
      </c>
      <c r="J722" s="8" t="s">
        <v>469</v>
      </c>
      <c r="K722" s="63" t="s">
        <v>109</v>
      </c>
      <c r="L722" s="76" t="s">
        <v>98</v>
      </c>
      <c r="M722" s="8" t="str">
        <f t="shared" si="39"/>
        <v>81Vigilancia de la salud ambientalFONTIBONB. ENERO 2025</v>
      </c>
      <c r="N722" s="112">
        <f t="shared" si="37"/>
        <v>0</v>
      </c>
      <c r="O722" s="113">
        <f t="shared" si="38"/>
        <v>194208</v>
      </c>
      <c r="P722" s="83">
        <v>0</v>
      </c>
      <c r="Q722" s="90">
        <v>18</v>
      </c>
      <c r="R722" s="83">
        <v>0</v>
      </c>
      <c r="S722" s="83">
        <v>3495744</v>
      </c>
      <c r="T722" s="83">
        <v>0</v>
      </c>
      <c r="U722" s="90">
        <v>18</v>
      </c>
      <c r="V722" s="83">
        <v>0</v>
      </c>
      <c r="W722" s="83">
        <v>3495744</v>
      </c>
    </row>
    <row r="723" spans="2:23" ht="132" hidden="1" x14ac:dyDescent="0.25">
      <c r="B723" s="70">
        <v>81</v>
      </c>
      <c r="C723" s="76" t="s">
        <v>70</v>
      </c>
      <c r="D723" s="8" t="str">
        <f t="shared" si="40"/>
        <v>81Vigilancia de la salud ambiental</v>
      </c>
      <c r="E723" s="8" t="s">
        <v>317</v>
      </c>
      <c r="F723" s="8" t="s">
        <v>322</v>
      </c>
      <c r="G723" s="8" t="s">
        <v>350</v>
      </c>
      <c r="H723" s="8" t="s">
        <v>460</v>
      </c>
      <c r="I723" s="8" t="s">
        <v>469</v>
      </c>
      <c r="J723" s="8" t="s">
        <v>469</v>
      </c>
      <c r="K723" s="76" t="s">
        <v>111</v>
      </c>
      <c r="L723" s="76" t="s">
        <v>98</v>
      </c>
      <c r="M723" s="8" t="str">
        <f t="shared" si="39"/>
        <v>81Vigilancia de la salud ambientalPUENTE ARANDAB. ENERO 2025</v>
      </c>
      <c r="N723" s="112">
        <f t="shared" ref="N723:N786" si="41">IFERROR(R723/P723,0)</f>
        <v>0</v>
      </c>
      <c r="O723" s="113">
        <f t="shared" ref="O723:O786" si="42">IFERROR(S723/Q723,0)</f>
        <v>194208</v>
      </c>
      <c r="P723" s="83">
        <v>0</v>
      </c>
      <c r="Q723" s="90">
        <v>9</v>
      </c>
      <c r="R723" s="83">
        <v>0</v>
      </c>
      <c r="S723" s="83">
        <v>1747872</v>
      </c>
      <c r="T723" s="83">
        <v>0</v>
      </c>
      <c r="U723" s="90">
        <v>9</v>
      </c>
      <c r="V723" s="83">
        <v>0</v>
      </c>
      <c r="W723" s="83">
        <v>1747872</v>
      </c>
    </row>
    <row r="724" spans="2:23" ht="60" hidden="1" x14ac:dyDescent="0.25">
      <c r="B724" s="70">
        <v>82</v>
      </c>
      <c r="C724" s="76" t="s">
        <v>70</v>
      </c>
      <c r="D724" s="8" t="str">
        <f t="shared" si="40"/>
        <v>82Vigilancia de la salud ambiental</v>
      </c>
      <c r="E724" s="8" t="s">
        <v>317</v>
      </c>
      <c r="F724" s="8" t="s">
        <v>323</v>
      </c>
      <c r="G724" s="8" t="s">
        <v>351</v>
      </c>
      <c r="H724" s="8" t="s">
        <v>460</v>
      </c>
      <c r="I724" s="8" t="s">
        <v>469</v>
      </c>
      <c r="J724" s="8" t="s">
        <v>469</v>
      </c>
      <c r="K724" s="63" t="s">
        <v>108</v>
      </c>
      <c r="L724" s="76" t="s">
        <v>98</v>
      </c>
      <c r="M724" s="8" t="str">
        <f t="shared" si="39"/>
        <v>82Vigilancia de la salud ambientalBOSAB. ENERO 2025</v>
      </c>
      <c r="N724" s="112">
        <f t="shared" si="41"/>
        <v>0</v>
      </c>
      <c r="O724" s="113">
        <f t="shared" si="42"/>
        <v>0</v>
      </c>
      <c r="P724" s="83">
        <v>0</v>
      </c>
      <c r="Q724" s="90">
        <v>0</v>
      </c>
      <c r="R724" s="83">
        <v>0</v>
      </c>
      <c r="S724" s="83">
        <v>0</v>
      </c>
      <c r="T724" s="83">
        <v>0</v>
      </c>
      <c r="U724" s="90">
        <v>0</v>
      </c>
      <c r="V724" s="83">
        <v>0</v>
      </c>
      <c r="W724" s="83">
        <v>0</v>
      </c>
    </row>
    <row r="725" spans="2:23" ht="60" hidden="1" x14ac:dyDescent="0.25">
      <c r="B725" s="70">
        <v>82</v>
      </c>
      <c r="C725" s="76" t="s">
        <v>70</v>
      </c>
      <c r="D725" s="8" t="str">
        <f t="shared" si="40"/>
        <v>82Vigilancia de la salud ambiental</v>
      </c>
      <c r="E725" s="8" t="s">
        <v>317</v>
      </c>
      <c r="F725" s="8" t="s">
        <v>323</v>
      </c>
      <c r="G725" s="8" t="s">
        <v>351</v>
      </c>
      <c r="H725" s="8" t="s">
        <v>460</v>
      </c>
      <c r="I725" s="8" t="s">
        <v>469</v>
      </c>
      <c r="J725" s="8" t="s">
        <v>469</v>
      </c>
      <c r="K725" s="63" t="s">
        <v>109</v>
      </c>
      <c r="L725" s="76" t="s">
        <v>98</v>
      </c>
      <c r="M725" s="8" t="str">
        <f t="shared" si="39"/>
        <v>82Vigilancia de la salud ambientalFONTIBONB. ENERO 2025</v>
      </c>
      <c r="N725" s="112">
        <f t="shared" si="41"/>
        <v>0</v>
      </c>
      <c r="O725" s="113">
        <f t="shared" si="42"/>
        <v>0</v>
      </c>
      <c r="P725" s="83">
        <v>0</v>
      </c>
      <c r="Q725" s="90">
        <v>0</v>
      </c>
      <c r="R725" s="83">
        <v>0</v>
      </c>
      <c r="S725" s="83">
        <v>0</v>
      </c>
      <c r="T725" s="83">
        <v>0</v>
      </c>
      <c r="U725" s="95">
        <v>0</v>
      </c>
      <c r="V725" s="83">
        <v>0</v>
      </c>
      <c r="W725" s="83">
        <v>0</v>
      </c>
    </row>
    <row r="726" spans="2:23" ht="72" hidden="1" x14ac:dyDescent="0.25">
      <c r="B726" s="70">
        <v>82</v>
      </c>
      <c r="C726" s="76" t="s">
        <v>70</v>
      </c>
      <c r="D726" s="8" t="str">
        <f t="shared" si="40"/>
        <v>82Vigilancia de la salud ambiental</v>
      </c>
      <c r="E726" s="8" t="s">
        <v>317</v>
      </c>
      <c r="F726" s="8" t="s">
        <v>323</v>
      </c>
      <c r="G726" s="8" t="s">
        <v>351</v>
      </c>
      <c r="H726" s="8" t="s">
        <v>460</v>
      </c>
      <c r="I726" s="8" t="s">
        <v>469</v>
      </c>
      <c r="J726" s="8" t="s">
        <v>469</v>
      </c>
      <c r="K726" s="76" t="s">
        <v>111</v>
      </c>
      <c r="L726" s="76" t="s">
        <v>98</v>
      </c>
      <c r="M726" s="8" t="str">
        <f t="shared" si="39"/>
        <v>82Vigilancia de la salud ambientalPUENTE ARANDAB. ENERO 2025</v>
      </c>
      <c r="N726" s="112">
        <f t="shared" si="41"/>
        <v>0</v>
      </c>
      <c r="O726" s="113">
        <f t="shared" si="42"/>
        <v>29478</v>
      </c>
      <c r="P726" s="83">
        <v>0</v>
      </c>
      <c r="Q726" s="90">
        <v>200</v>
      </c>
      <c r="R726" s="83">
        <v>0</v>
      </c>
      <c r="S726" s="83">
        <v>5895600</v>
      </c>
      <c r="T726" s="83">
        <v>0</v>
      </c>
      <c r="U726" s="90">
        <v>200</v>
      </c>
      <c r="V726" s="83">
        <v>0</v>
      </c>
      <c r="W726" s="83">
        <v>5895600</v>
      </c>
    </row>
    <row r="727" spans="2:23" ht="60" hidden="1" x14ac:dyDescent="0.25">
      <c r="B727" s="70">
        <v>85</v>
      </c>
      <c r="C727" s="76" t="s">
        <v>70</v>
      </c>
      <c r="D727" s="8" t="str">
        <f t="shared" si="40"/>
        <v>85Vigilancia de la salud ambiental</v>
      </c>
      <c r="E727" s="8" t="s">
        <v>317</v>
      </c>
      <c r="F727" s="8" t="s">
        <v>323</v>
      </c>
      <c r="G727" s="8" t="s">
        <v>352</v>
      </c>
      <c r="H727" s="8" t="s">
        <v>460</v>
      </c>
      <c r="I727" s="8" t="s">
        <v>469</v>
      </c>
      <c r="J727" s="8" t="s">
        <v>469</v>
      </c>
      <c r="K727" s="63" t="s">
        <v>108</v>
      </c>
      <c r="L727" s="76" t="s">
        <v>98</v>
      </c>
      <c r="M727" s="8" t="str">
        <f t="shared" si="39"/>
        <v>85Vigilancia de la salud ambientalBOSAB. ENERO 2025</v>
      </c>
      <c r="N727" s="112">
        <f t="shared" si="41"/>
        <v>0</v>
      </c>
      <c r="O727" s="113">
        <f t="shared" si="42"/>
        <v>416160</v>
      </c>
      <c r="P727" s="83">
        <v>0</v>
      </c>
      <c r="Q727" s="90">
        <v>4</v>
      </c>
      <c r="R727" s="83">
        <v>0</v>
      </c>
      <c r="S727" s="83">
        <v>1664640</v>
      </c>
      <c r="T727" s="83">
        <v>0</v>
      </c>
      <c r="U727" s="90">
        <v>4</v>
      </c>
      <c r="V727" s="83">
        <v>0</v>
      </c>
      <c r="W727" s="83">
        <v>1664640</v>
      </c>
    </row>
    <row r="728" spans="2:23" ht="60" hidden="1" x14ac:dyDescent="0.25">
      <c r="B728" s="70">
        <v>85</v>
      </c>
      <c r="C728" s="76" t="s">
        <v>70</v>
      </c>
      <c r="D728" s="8" t="str">
        <f t="shared" si="40"/>
        <v>85Vigilancia de la salud ambiental</v>
      </c>
      <c r="E728" s="8" t="s">
        <v>317</v>
      </c>
      <c r="F728" s="8" t="s">
        <v>323</v>
      </c>
      <c r="G728" s="8" t="s">
        <v>352</v>
      </c>
      <c r="H728" s="8" t="s">
        <v>460</v>
      </c>
      <c r="I728" s="8" t="s">
        <v>469</v>
      </c>
      <c r="J728" s="8" t="s">
        <v>469</v>
      </c>
      <c r="K728" s="76" t="s">
        <v>110</v>
      </c>
      <c r="L728" s="76" t="s">
        <v>98</v>
      </c>
      <c r="M728" s="8" t="str">
        <f t="shared" si="39"/>
        <v>85Vigilancia de la salud ambientalKENNEDYB. ENERO 2025</v>
      </c>
      <c r="N728" s="112">
        <f t="shared" si="41"/>
        <v>0</v>
      </c>
      <c r="O728" s="113">
        <f t="shared" si="42"/>
        <v>416160</v>
      </c>
      <c r="P728" s="83">
        <v>0</v>
      </c>
      <c r="Q728" s="90">
        <v>4</v>
      </c>
      <c r="R728" s="83">
        <v>0</v>
      </c>
      <c r="S728" s="83">
        <v>1664640</v>
      </c>
      <c r="T728" s="83">
        <v>0</v>
      </c>
      <c r="U728" s="90">
        <v>4</v>
      </c>
      <c r="V728" s="83">
        <v>0</v>
      </c>
      <c r="W728" s="83">
        <v>1664640</v>
      </c>
    </row>
    <row r="729" spans="2:23" ht="60" hidden="1" x14ac:dyDescent="0.25">
      <c r="B729" s="70">
        <v>85</v>
      </c>
      <c r="C729" s="76" t="s">
        <v>70</v>
      </c>
      <c r="D729" s="8" t="str">
        <f t="shared" si="40"/>
        <v>85Vigilancia de la salud ambiental</v>
      </c>
      <c r="E729" s="8" t="s">
        <v>317</v>
      </c>
      <c r="F729" s="8" t="s">
        <v>323</v>
      </c>
      <c r="G729" s="8" t="s">
        <v>352</v>
      </c>
      <c r="H729" s="8" t="s">
        <v>460</v>
      </c>
      <c r="I729" s="8" t="s">
        <v>469</v>
      </c>
      <c r="J729" s="8" t="s">
        <v>469</v>
      </c>
      <c r="K729" s="63" t="s">
        <v>109</v>
      </c>
      <c r="L729" s="76" t="s">
        <v>98</v>
      </c>
      <c r="M729" s="8" t="str">
        <f t="shared" si="39"/>
        <v>85Vigilancia de la salud ambientalFONTIBONB. ENERO 2025</v>
      </c>
      <c r="N729" s="112">
        <f t="shared" si="41"/>
        <v>0</v>
      </c>
      <c r="O729" s="113">
        <f t="shared" si="42"/>
        <v>416160</v>
      </c>
      <c r="P729" s="83">
        <v>0</v>
      </c>
      <c r="Q729" s="90">
        <v>5</v>
      </c>
      <c r="R729" s="83">
        <v>0</v>
      </c>
      <c r="S729" s="83">
        <v>2080800</v>
      </c>
      <c r="T729" s="83">
        <v>0</v>
      </c>
      <c r="U729" s="90">
        <v>5</v>
      </c>
      <c r="V729" s="83">
        <v>0</v>
      </c>
      <c r="W729" s="83">
        <v>2080800</v>
      </c>
    </row>
    <row r="730" spans="2:23" ht="72" hidden="1" x14ac:dyDescent="0.25">
      <c r="B730" s="70">
        <v>85</v>
      </c>
      <c r="C730" s="76" t="s">
        <v>70</v>
      </c>
      <c r="D730" s="8" t="str">
        <f t="shared" si="40"/>
        <v>85Vigilancia de la salud ambiental</v>
      </c>
      <c r="E730" s="8" t="s">
        <v>317</v>
      </c>
      <c r="F730" s="8" t="s">
        <v>323</v>
      </c>
      <c r="G730" s="8" t="s">
        <v>352</v>
      </c>
      <c r="H730" s="8" t="s">
        <v>460</v>
      </c>
      <c r="I730" s="8" t="s">
        <v>469</v>
      </c>
      <c r="J730" s="8" t="s">
        <v>469</v>
      </c>
      <c r="K730" s="76" t="s">
        <v>111</v>
      </c>
      <c r="L730" s="76" t="s">
        <v>98</v>
      </c>
      <c r="M730" s="8" t="str">
        <f t="shared" si="39"/>
        <v>85Vigilancia de la salud ambientalPUENTE ARANDAB. ENERO 2025</v>
      </c>
      <c r="N730" s="112">
        <f t="shared" si="41"/>
        <v>0</v>
      </c>
      <c r="O730" s="113">
        <f t="shared" si="42"/>
        <v>416160</v>
      </c>
      <c r="P730" s="83">
        <v>0</v>
      </c>
      <c r="Q730" s="90">
        <v>4</v>
      </c>
      <c r="R730" s="83">
        <v>0</v>
      </c>
      <c r="S730" s="83">
        <v>1664640</v>
      </c>
      <c r="T730" s="83">
        <v>0</v>
      </c>
      <c r="U730" s="90">
        <v>4</v>
      </c>
      <c r="V730" s="83">
        <v>0</v>
      </c>
      <c r="W730" s="83">
        <v>1664640</v>
      </c>
    </row>
    <row r="731" spans="2:23" ht="60" hidden="1" x14ac:dyDescent="0.25">
      <c r="B731" s="70">
        <v>87</v>
      </c>
      <c r="C731" s="76" t="s">
        <v>70</v>
      </c>
      <c r="D731" s="8" t="str">
        <f t="shared" si="40"/>
        <v>87Vigilancia de la salud ambiental</v>
      </c>
      <c r="E731" s="8" t="s">
        <v>317</v>
      </c>
      <c r="F731" s="8" t="s">
        <v>323</v>
      </c>
      <c r="G731" s="8" t="s">
        <v>353</v>
      </c>
      <c r="H731" s="8" t="s">
        <v>460</v>
      </c>
      <c r="I731" s="8" t="s">
        <v>469</v>
      </c>
      <c r="J731" s="8" t="s">
        <v>469</v>
      </c>
      <c r="K731" s="63" t="s">
        <v>108</v>
      </c>
      <c r="L731" s="76" t="s">
        <v>98</v>
      </c>
      <c r="M731" s="8" t="str">
        <f t="shared" si="39"/>
        <v>87Vigilancia de la salud ambientalBOSAB. ENERO 2025</v>
      </c>
      <c r="N731" s="112">
        <f t="shared" si="41"/>
        <v>0</v>
      </c>
      <c r="O731" s="113">
        <f t="shared" si="42"/>
        <v>58956</v>
      </c>
      <c r="P731" s="83">
        <v>0</v>
      </c>
      <c r="Q731" s="90">
        <v>88</v>
      </c>
      <c r="R731" s="83">
        <v>0</v>
      </c>
      <c r="S731" s="83">
        <v>5188128</v>
      </c>
      <c r="T731" s="83">
        <v>0</v>
      </c>
      <c r="U731" s="90">
        <v>88</v>
      </c>
      <c r="V731" s="83">
        <v>0</v>
      </c>
      <c r="W731" s="83">
        <v>5188128</v>
      </c>
    </row>
    <row r="732" spans="2:23" ht="60" hidden="1" x14ac:dyDescent="0.25">
      <c r="B732" s="70">
        <v>87</v>
      </c>
      <c r="C732" s="76" t="s">
        <v>70</v>
      </c>
      <c r="D732" s="8" t="str">
        <f t="shared" si="40"/>
        <v>87Vigilancia de la salud ambiental</v>
      </c>
      <c r="E732" s="8" t="s">
        <v>317</v>
      </c>
      <c r="F732" s="8" t="s">
        <v>323</v>
      </c>
      <c r="G732" s="8" t="s">
        <v>353</v>
      </c>
      <c r="H732" s="8" t="s">
        <v>460</v>
      </c>
      <c r="I732" s="8" t="s">
        <v>469</v>
      </c>
      <c r="J732" s="8" t="s">
        <v>469</v>
      </c>
      <c r="K732" s="76" t="s">
        <v>110</v>
      </c>
      <c r="L732" s="76" t="s">
        <v>98</v>
      </c>
      <c r="M732" s="8" t="str">
        <f t="shared" si="39"/>
        <v>87Vigilancia de la salud ambientalKENNEDYB. ENERO 2025</v>
      </c>
      <c r="N732" s="112">
        <f t="shared" si="41"/>
        <v>0</v>
      </c>
      <c r="O732" s="113">
        <f t="shared" si="42"/>
        <v>58956</v>
      </c>
      <c r="P732" s="83">
        <v>0</v>
      </c>
      <c r="Q732" s="90">
        <v>141</v>
      </c>
      <c r="R732" s="83">
        <v>0</v>
      </c>
      <c r="S732" s="83">
        <v>8312796</v>
      </c>
      <c r="T732" s="83">
        <v>0</v>
      </c>
      <c r="U732" s="90">
        <v>141</v>
      </c>
      <c r="V732" s="83">
        <v>0</v>
      </c>
      <c r="W732" s="83">
        <v>8312796</v>
      </c>
    </row>
    <row r="733" spans="2:23" ht="60" hidden="1" x14ac:dyDescent="0.25">
      <c r="B733" s="70">
        <v>87</v>
      </c>
      <c r="C733" s="76" t="s">
        <v>70</v>
      </c>
      <c r="D733" s="8" t="str">
        <f t="shared" si="40"/>
        <v>87Vigilancia de la salud ambiental</v>
      </c>
      <c r="E733" s="8" t="s">
        <v>317</v>
      </c>
      <c r="F733" s="8" t="s">
        <v>323</v>
      </c>
      <c r="G733" s="8" t="s">
        <v>353</v>
      </c>
      <c r="H733" s="8" t="s">
        <v>460</v>
      </c>
      <c r="I733" s="8" t="s">
        <v>469</v>
      </c>
      <c r="J733" s="8" t="s">
        <v>469</v>
      </c>
      <c r="K733" s="63" t="s">
        <v>109</v>
      </c>
      <c r="L733" s="76" t="s">
        <v>98</v>
      </c>
      <c r="M733" s="8" t="str">
        <f t="shared" si="39"/>
        <v>87Vigilancia de la salud ambientalFONTIBONB. ENERO 2025</v>
      </c>
      <c r="N733" s="112">
        <f t="shared" si="41"/>
        <v>0</v>
      </c>
      <c r="O733" s="113">
        <f t="shared" si="42"/>
        <v>58956</v>
      </c>
      <c r="P733" s="83">
        <v>0</v>
      </c>
      <c r="Q733" s="90">
        <v>65</v>
      </c>
      <c r="R733" s="83">
        <v>0</v>
      </c>
      <c r="S733" s="83">
        <v>3832140</v>
      </c>
      <c r="T733" s="83">
        <v>0</v>
      </c>
      <c r="U733" s="90">
        <v>65</v>
      </c>
      <c r="V733" s="83">
        <v>0</v>
      </c>
      <c r="W733" s="83">
        <v>3832140</v>
      </c>
    </row>
    <row r="734" spans="2:23" ht="72" hidden="1" x14ac:dyDescent="0.25">
      <c r="B734" s="70">
        <v>87</v>
      </c>
      <c r="C734" s="76" t="s">
        <v>70</v>
      </c>
      <c r="D734" s="8" t="str">
        <f t="shared" si="40"/>
        <v>87Vigilancia de la salud ambiental</v>
      </c>
      <c r="E734" s="8" t="s">
        <v>317</v>
      </c>
      <c r="F734" s="8" t="s">
        <v>323</v>
      </c>
      <c r="G734" s="8" t="s">
        <v>353</v>
      </c>
      <c r="H734" s="8" t="s">
        <v>460</v>
      </c>
      <c r="I734" s="8" t="s">
        <v>469</v>
      </c>
      <c r="J734" s="8" t="s">
        <v>469</v>
      </c>
      <c r="K734" s="76" t="s">
        <v>111</v>
      </c>
      <c r="L734" s="76" t="s">
        <v>98</v>
      </c>
      <c r="M734" s="8" t="str">
        <f t="shared" si="39"/>
        <v>87Vigilancia de la salud ambientalPUENTE ARANDAB. ENERO 2025</v>
      </c>
      <c r="N734" s="112">
        <f t="shared" si="41"/>
        <v>0</v>
      </c>
      <c r="O734" s="113">
        <f t="shared" si="42"/>
        <v>58956</v>
      </c>
      <c r="P734" s="83">
        <v>0</v>
      </c>
      <c r="Q734" s="90">
        <v>67</v>
      </c>
      <c r="R734" s="83">
        <v>0</v>
      </c>
      <c r="S734" s="83">
        <v>3950052</v>
      </c>
      <c r="T734" s="83">
        <v>0</v>
      </c>
      <c r="U734" s="90">
        <v>67</v>
      </c>
      <c r="V734" s="83">
        <v>0</v>
      </c>
      <c r="W734" s="83">
        <v>3950052</v>
      </c>
    </row>
    <row r="735" spans="2:23" ht="60" hidden="1" x14ac:dyDescent="0.25">
      <c r="B735" s="70">
        <v>89</v>
      </c>
      <c r="C735" s="76" t="s">
        <v>70</v>
      </c>
      <c r="D735" s="8" t="str">
        <f t="shared" si="40"/>
        <v>89Vigilancia de la salud ambiental</v>
      </c>
      <c r="E735" s="8" t="s">
        <v>317</v>
      </c>
      <c r="F735" s="8" t="s">
        <v>323</v>
      </c>
      <c r="G735" s="8" t="s">
        <v>354</v>
      </c>
      <c r="H735" s="8" t="s">
        <v>460</v>
      </c>
      <c r="I735" s="8" t="s">
        <v>469</v>
      </c>
      <c r="J735" s="8" t="s">
        <v>469</v>
      </c>
      <c r="K735" s="63" t="s">
        <v>108</v>
      </c>
      <c r="L735" s="76" t="s">
        <v>98</v>
      </c>
      <c r="M735" s="8" t="str">
        <f t="shared" si="39"/>
        <v>89Vigilancia de la salud ambientalBOSAB. ENERO 2025</v>
      </c>
      <c r="N735" s="112">
        <f t="shared" si="41"/>
        <v>0</v>
      </c>
      <c r="O735" s="113">
        <f t="shared" si="42"/>
        <v>90168</v>
      </c>
      <c r="P735" s="83">
        <v>0</v>
      </c>
      <c r="Q735" s="90">
        <v>46</v>
      </c>
      <c r="R735" s="83">
        <v>0</v>
      </c>
      <c r="S735" s="83">
        <v>4147728</v>
      </c>
      <c r="T735" s="83">
        <v>0</v>
      </c>
      <c r="U735" s="83">
        <v>46</v>
      </c>
      <c r="V735" s="83">
        <v>0</v>
      </c>
      <c r="W735" s="83">
        <v>4147728</v>
      </c>
    </row>
    <row r="736" spans="2:23" ht="60" hidden="1" x14ac:dyDescent="0.25">
      <c r="B736" s="70">
        <v>89</v>
      </c>
      <c r="C736" s="76" t="s">
        <v>70</v>
      </c>
      <c r="D736" s="8" t="str">
        <f t="shared" si="40"/>
        <v>89Vigilancia de la salud ambiental</v>
      </c>
      <c r="E736" s="8" t="s">
        <v>317</v>
      </c>
      <c r="F736" s="8" t="s">
        <v>323</v>
      </c>
      <c r="G736" s="8" t="s">
        <v>354</v>
      </c>
      <c r="H736" s="8" t="s">
        <v>460</v>
      </c>
      <c r="I736" s="8" t="s">
        <v>469</v>
      </c>
      <c r="J736" s="8" t="s">
        <v>469</v>
      </c>
      <c r="K736" s="76" t="s">
        <v>110</v>
      </c>
      <c r="L736" s="76" t="s">
        <v>98</v>
      </c>
      <c r="M736" s="8" t="str">
        <f t="shared" si="39"/>
        <v>89Vigilancia de la salud ambientalKENNEDYB. ENERO 2025</v>
      </c>
      <c r="N736" s="112">
        <f t="shared" si="41"/>
        <v>0</v>
      </c>
      <c r="O736" s="113">
        <f t="shared" si="42"/>
        <v>90168</v>
      </c>
      <c r="P736" s="83">
        <v>0</v>
      </c>
      <c r="Q736" s="90">
        <v>79</v>
      </c>
      <c r="R736" s="83">
        <v>0</v>
      </c>
      <c r="S736" s="83">
        <v>7123272</v>
      </c>
      <c r="T736" s="83">
        <v>0</v>
      </c>
      <c r="U736" s="90">
        <v>79</v>
      </c>
      <c r="V736" s="83">
        <v>0</v>
      </c>
      <c r="W736" s="83">
        <v>7123272</v>
      </c>
    </row>
    <row r="737" spans="2:23" ht="60" hidden="1" x14ac:dyDescent="0.25">
      <c r="B737" s="70">
        <v>89</v>
      </c>
      <c r="C737" s="76" t="s">
        <v>70</v>
      </c>
      <c r="D737" s="8" t="str">
        <f t="shared" si="40"/>
        <v>89Vigilancia de la salud ambiental</v>
      </c>
      <c r="E737" s="8" t="s">
        <v>317</v>
      </c>
      <c r="F737" s="8" t="s">
        <v>323</v>
      </c>
      <c r="G737" s="8" t="s">
        <v>354</v>
      </c>
      <c r="H737" s="8" t="s">
        <v>460</v>
      </c>
      <c r="I737" s="8" t="s">
        <v>469</v>
      </c>
      <c r="J737" s="8" t="s">
        <v>469</v>
      </c>
      <c r="K737" s="63" t="s">
        <v>109</v>
      </c>
      <c r="L737" s="76" t="s">
        <v>98</v>
      </c>
      <c r="M737" s="8" t="str">
        <f t="shared" si="39"/>
        <v>89Vigilancia de la salud ambientalFONTIBONB. ENERO 2025</v>
      </c>
      <c r="N737" s="112">
        <f t="shared" si="41"/>
        <v>0</v>
      </c>
      <c r="O737" s="113">
        <f t="shared" si="42"/>
        <v>90168</v>
      </c>
      <c r="P737" s="83">
        <v>0</v>
      </c>
      <c r="Q737" s="90">
        <v>49</v>
      </c>
      <c r="R737" s="83">
        <v>0</v>
      </c>
      <c r="S737" s="83">
        <v>4418232</v>
      </c>
      <c r="T737" s="83">
        <v>0</v>
      </c>
      <c r="U737" s="90">
        <v>49</v>
      </c>
      <c r="V737" s="83">
        <v>0</v>
      </c>
      <c r="W737" s="83">
        <v>4418232</v>
      </c>
    </row>
    <row r="738" spans="2:23" ht="72" hidden="1" x14ac:dyDescent="0.25">
      <c r="B738" s="70">
        <v>89</v>
      </c>
      <c r="C738" s="76" t="s">
        <v>70</v>
      </c>
      <c r="D738" s="8" t="str">
        <f t="shared" si="40"/>
        <v>89Vigilancia de la salud ambiental</v>
      </c>
      <c r="E738" s="8" t="s">
        <v>317</v>
      </c>
      <c r="F738" s="8" t="s">
        <v>323</v>
      </c>
      <c r="G738" s="8" t="s">
        <v>354</v>
      </c>
      <c r="H738" s="8" t="s">
        <v>460</v>
      </c>
      <c r="I738" s="8" t="s">
        <v>469</v>
      </c>
      <c r="J738" s="8" t="s">
        <v>469</v>
      </c>
      <c r="K738" s="76" t="s">
        <v>111</v>
      </c>
      <c r="L738" s="76" t="s">
        <v>98</v>
      </c>
      <c r="M738" s="8" t="str">
        <f t="shared" si="39"/>
        <v>89Vigilancia de la salud ambientalPUENTE ARANDAB. ENERO 2025</v>
      </c>
      <c r="N738" s="112">
        <f t="shared" si="41"/>
        <v>0</v>
      </c>
      <c r="O738" s="113">
        <f t="shared" si="42"/>
        <v>90168</v>
      </c>
      <c r="P738" s="83">
        <v>0</v>
      </c>
      <c r="Q738" s="90">
        <v>42</v>
      </c>
      <c r="R738" s="83">
        <v>0</v>
      </c>
      <c r="S738" s="83">
        <v>3787056</v>
      </c>
      <c r="T738" s="83">
        <v>0</v>
      </c>
      <c r="U738" s="90">
        <v>42</v>
      </c>
      <c r="V738" s="83">
        <v>0</v>
      </c>
      <c r="W738" s="83">
        <v>3787056</v>
      </c>
    </row>
    <row r="739" spans="2:23" ht="60" hidden="1" x14ac:dyDescent="0.25">
      <c r="B739" s="70">
        <v>90</v>
      </c>
      <c r="C739" s="76" t="s">
        <v>70</v>
      </c>
      <c r="D739" s="8" t="str">
        <f t="shared" si="40"/>
        <v>90Vigilancia de la salud ambiental</v>
      </c>
      <c r="E739" s="8" t="s">
        <v>317</v>
      </c>
      <c r="F739" s="8" t="s">
        <v>323</v>
      </c>
      <c r="G739" s="8" t="s">
        <v>355</v>
      </c>
      <c r="H739" s="8" t="s">
        <v>460</v>
      </c>
      <c r="I739" s="8" t="s">
        <v>469</v>
      </c>
      <c r="J739" s="8" t="s">
        <v>469</v>
      </c>
      <c r="K739" s="63" t="s">
        <v>108</v>
      </c>
      <c r="L739" s="76" t="s">
        <v>98</v>
      </c>
      <c r="M739" s="8" t="str">
        <f t="shared" si="39"/>
        <v>90Vigilancia de la salud ambientalBOSAB. ENERO 2025</v>
      </c>
      <c r="N739" s="112">
        <f t="shared" si="41"/>
        <v>0</v>
      </c>
      <c r="O739" s="113">
        <f t="shared" si="42"/>
        <v>58956</v>
      </c>
      <c r="P739" s="83">
        <v>0</v>
      </c>
      <c r="Q739" s="90">
        <v>45</v>
      </c>
      <c r="R739" s="83">
        <v>0</v>
      </c>
      <c r="S739" s="83">
        <v>2653020</v>
      </c>
      <c r="T739" s="83">
        <v>0</v>
      </c>
      <c r="U739" s="90">
        <v>45</v>
      </c>
      <c r="V739" s="83">
        <v>0</v>
      </c>
      <c r="W739" s="83">
        <v>2653020</v>
      </c>
    </row>
    <row r="740" spans="2:23" ht="60" hidden="1" x14ac:dyDescent="0.25">
      <c r="B740" s="70">
        <v>90</v>
      </c>
      <c r="C740" s="76" t="s">
        <v>70</v>
      </c>
      <c r="D740" s="8" t="str">
        <f t="shared" si="40"/>
        <v>90Vigilancia de la salud ambiental</v>
      </c>
      <c r="E740" s="8" t="s">
        <v>317</v>
      </c>
      <c r="F740" s="8" t="s">
        <v>323</v>
      </c>
      <c r="G740" s="8" t="s">
        <v>355</v>
      </c>
      <c r="H740" s="8" t="s">
        <v>460</v>
      </c>
      <c r="I740" s="8" t="s">
        <v>469</v>
      </c>
      <c r="J740" s="8" t="s">
        <v>469</v>
      </c>
      <c r="K740" s="76" t="s">
        <v>110</v>
      </c>
      <c r="L740" s="76" t="s">
        <v>98</v>
      </c>
      <c r="M740" s="8" t="str">
        <f t="shared" si="39"/>
        <v>90Vigilancia de la salud ambientalKENNEDYB. ENERO 2025</v>
      </c>
      <c r="N740" s="112">
        <f t="shared" si="41"/>
        <v>0</v>
      </c>
      <c r="O740" s="113">
        <f t="shared" si="42"/>
        <v>58956</v>
      </c>
      <c r="P740" s="83">
        <v>0</v>
      </c>
      <c r="Q740" s="90">
        <v>82</v>
      </c>
      <c r="R740" s="83">
        <v>0</v>
      </c>
      <c r="S740" s="83">
        <v>4834392</v>
      </c>
      <c r="T740" s="83">
        <v>0</v>
      </c>
      <c r="U740" s="90">
        <v>82</v>
      </c>
      <c r="V740" s="83">
        <v>0</v>
      </c>
      <c r="W740" s="83">
        <v>4834392</v>
      </c>
    </row>
    <row r="741" spans="2:23" ht="60" hidden="1" x14ac:dyDescent="0.25">
      <c r="B741" s="70">
        <v>90</v>
      </c>
      <c r="C741" s="76" t="s">
        <v>70</v>
      </c>
      <c r="D741" s="8" t="str">
        <f t="shared" si="40"/>
        <v>90Vigilancia de la salud ambiental</v>
      </c>
      <c r="E741" s="8" t="s">
        <v>317</v>
      </c>
      <c r="F741" s="8" t="s">
        <v>323</v>
      </c>
      <c r="G741" s="8" t="s">
        <v>355</v>
      </c>
      <c r="H741" s="8" t="s">
        <v>460</v>
      </c>
      <c r="I741" s="8" t="s">
        <v>469</v>
      </c>
      <c r="J741" s="8" t="s">
        <v>469</v>
      </c>
      <c r="K741" s="63" t="s">
        <v>109</v>
      </c>
      <c r="L741" s="76" t="s">
        <v>98</v>
      </c>
      <c r="M741" s="8" t="str">
        <f t="shared" si="39"/>
        <v>90Vigilancia de la salud ambientalFONTIBONB. ENERO 2025</v>
      </c>
      <c r="N741" s="112">
        <f t="shared" si="41"/>
        <v>0</v>
      </c>
      <c r="O741" s="113">
        <f t="shared" si="42"/>
        <v>58956</v>
      </c>
      <c r="P741" s="83">
        <v>0</v>
      </c>
      <c r="Q741" s="90">
        <v>53</v>
      </c>
      <c r="R741" s="83">
        <v>0</v>
      </c>
      <c r="S741" s="83">
        <v>3124668</v>
      </c>
      <c r="T741" s="83">
        <v>0</v>
      </c>
      <c r="U741" s="90">
        <v>53</v>
      </c>
      <c r="V741" s="83">
        <v>0</v>
      </c>
      <c r="W741" s="83">
        <v>3124668</v>
      </c>
    </row>
    <row r="742" spans="2:23" ht="72" hidden="1" x14ac:dyDescent="0.25">
      <c r="B742" s="70">
        <v>90</v>
      </c>
      <c r="C742" s="76" t="s">
        <v>70</v>
      </c>
      <c r="D742" s="8" t="str">
        <f t="shared" si="40"/>
        <v>90Vigilancia de la salud ambiental</v>
      </c>
      <c r="E742" s="8" t="s">
        <v>317</v>
      </c>
      <c r="F742" s="8" t="s">
        <v>323</v>
      </c>
      <c r="G742" s="8" t="s">
        <v>355</v>
      </c>
      <c r="H742" s="8" t="s">
        <v>460</v>
      </c>
      <c r="I742" s="8" t="s">
        <v>469</v>
      </c>
      <c r="J742" s="8" t="s">
        <v>469</v>
      </c>
      <c r="K742" s="76" t="s">
        <v>111</v>
      </c>
      <c r="L742" s="76" t="s">
        <v>98</v>
      </c>
      <c r="M742" s="8" t="str">
        <f t="shared" si="39"/>
        <v>90Vigilancia de la salud ambientalPUENTE ARANDAB. ENERO 2025</v>
      </c>
      <c r="N742" s="112">
        <f t="shared" si="41"/>
        <v>0</v>
      </c>
      <c r="O742" s="113">
        <f t="shared" si="42"/>
        <v>58956</v>
      </c>
      <c r="P742" s="83">
        <v>0</v>
      </c>
      <c r="Q742" s="90">
        <v>45</v>
      </c>
      <c r="R742" s="83">
        <v>0</v>
      </c>
      <c r="S742" s="83">
        <v>2653020</v>
      </c>
      <c r="T742" s="83">
        <v>0</v>
      </c>
      <c r="U742" s="90">
        <v>45</v>
      </c>
      <c r="V742" s="83">
        <v>0</v>
      </c>
      <c r="W742" s="83">
        <v>2653020</v>
      </c>
    </row>
    <row r="743" spans="2:23" ht="60" hidden="1" x14ac:dyDescent="0.25">
      <c r="B743" s="70">
        <v>93</v>
      </c>
      <c r="C743" s="76" t="s">
        <v>70</v>
      </c>
      <c r="D743" s="8" t="str">
        <f t="shared" si="40"/>
        <v>93Vigilancia de la salud ambiental</v>
      </c>
      <c r="E743" s="8" t="s">
        <v>317</v>
      </c>
      <c r="F743" s="8" t="s">
        <v>323</v>
      </c>
      <c r="G743" s="8" t="s">
        <v>356</v>
      </c>
      <c r="H743" s="8" t="s">
        <v>460</v>
      </c>
      <c r="I743" s="8" t="s">
        <v>469</v>
      </c>
      <c r="J743" s="8" t="s">
        <v>469</v>
      </c>
      <c r="K743" s="63" t="s">
        <v>108</v>
      </c>
      <c r="L743" s="76" t="s">
        <v>98</v>
      </c>
      <c r="M743" s="8" t="str">
        <f t="shared" si="39"/>
        <v>93Vigilancia de la salud ambientalBOSAB. ENERO 2025</v>
      </c>
      <c r="N743" s="112">
        <f t="shared" si="41"/>
        <v>0</v>
      </c>
      <c r="O743" s="113">
        <f t="shared" si="42"/>
        <v>0</v>
      </c>
      <c r="P743" s="83">
        <v>0</v>
      </c>
      <c r="Q743" s="90">
        <v>0</v>
      </c>
      <c r="R743" s="83">
        <v>0</v>
      </c>
      <c r="S743" s="83">
        <v>0</v>
      </c>
      <c r="T743" s="83">
        <v>0</v>
      </c>
      <c r="U743" s="90">
        <v>0</v>
      </c>
      <c r="V743" s="83">
        <v>0</v>
      </c>
      <c r="W743" s="83">
        <v>0</v>
      </c>
    </row>
    <row r="744" spans="2:23" ht="60" hidden="1" x14ac:dyDescent="0.25">
      <c r="B744" s="70">
        <v>93</v>
      </c>
      <c r="C744" s="76" t="s">
        <v>70</v>
      </c>
      <c r="D744" s="8" t="str">
        <f t="shared" si="40"/>
        <v>93Vigilancia de la salud ambiental</v>
      </c>
      <c r="E744" s="8" t="s">
        <v>317</v>
      </c>
      <c r="F744" s="8" t="s">
        <v>323</v>
      </c>
      <c r="G744" s="8" t="s">
        <v>356</v>
      </c>
      <c r="H744" s="8" t="s">
        <v>460</v>
      </c>
      <c r="I744" s="8" t="s">
        <v>469</v>
      </c>
      <c r="J744" s="8" t="s">
        <v>469</v>
      </c>
      <c r="K744" s="76" t="s">
        <v>110</v>
      </c>
      <c r="L744" s="76" t="s">
        <v>98</v>
      </c>
      <c r="M744" s="8" t="str">
        <f t="shared" si="39"/>
        <v>93Vigilancia de la salud ambientalKENNEDYB. ENERO 2025</v>
      </c>
      <c r="N744" s="112">
        <f t="shared" si="41"/>
        <v>0</v>
      </c>
      <c r="O744" s="113">
        <f t="shared" si="42"/>
        <v>90168</v>
      </c>
      <c r="P744" s="83">
        <v>0</v>
      </c>
      <c r="Q744" s="90">
        <v>1</v>
      </c>
      <c r="R744" s="83">
        <v>0</v>
      </c>
      <c r="S744" s="83">
        <v>90168</v>
      </c>
      <c r="T744" s="83">
        <v>0</v>
      </c>
      <c r="U744" s="90">
        <v>1</v>
      </c>
      <c r="V744" s="83">
        <v>0</v>
      </c>
      <c r="W744" s="83">
        <v>90168</v>
      </c>
    </row>
    <row r="745" spans="2:23" ht="60" hidden="1" x14ac:dyDescent="0.25">
      <c r="B745" s="70">
        <v>93</v>
      </c>
      <c r="C745" s="76" t="s">
        <v>70</v>
      </c>
      <c r="D745" s="8" t="str">
        <f t="shared" si="40"/>
        <v>93Vigilancia de la salud ambiental</v>
      </c>
      <c r="E745" s="8" t="s">
        <v>317</v>
      </c>
      <c r="F745" s="8" t="s">
        <v>323</v>
      </c>
      <c r="G745" s="8" t="s">
        <v>356</v>
      </c>
      <c r="H745" s="8" t="s">
        <v>460</v>
      </c>
      <c r="I745" s="8" t="s">
        <v>469</v>
      </c>
      <c r="J745" s="8" t="s">
        <v>469</v>
      </c>
      <c r="K745" s="63" t="s">
        <v>109</v>
      </c>
      <c r="L745" s="76" t="s">
        <v>98</v>
      </c>
      <c r="M745" s="8" t="str">
        <f t="shared" si="39"/>
        <v>93Vigilancia de la salud ambientalFONTIBONB. ENERO 2025</v>
      </c>
      <c r="N745" s="112">
        <f t="shared" si="41"/>
        <v>0</v>
      </c>
      <c r="O745" s="113">
        <f t="shared" si="42"/>
        <v>0</v>
      </c>
      <c r="P745" s="83">
        <v>0</v>
      </c>
      <c r="Q745" s="90">
        <v>0</v>
      </c>
      <c r="R745" s="83">
        <v>0</v>
      </c>
      <c r="S745" s="83">
        <v>0</v>
      </c>
      <c r="T745" s="83">
        <v>0</v>
      </c>
      <c r="U745" s="90">
        <v>0</v>
      </c>
      <c r="V745" s="83">
        <v>0</v>
      </c>
      <c r="W745" s="83">
        <v>0</v>
      </c>
    </row>
    <row r="746" spans="2:23" ht="72" hidden="1" x14ac:dyDescent="0.25">
      <c r="B746" s="70">
        <v>93</v>
      </c>
      <c r="C746" s="76" t="s">
        <v>70</v>
      </c>
      <c r="D746" s="8" t="str">
        <f t="shared" si="40"/>
        <v>93Vigilancia de la salud ambiental</v>
      </c>
      <c r="E746" s="8" t="s">
        <v>317</v>
      </c>
      <c r="F746" s="8" t="s">
        <v>323</v>
      </c>
      <c r="G746" s="8" t="s">
        <v>356</v>
      </c>
      <c r="H746" s="8" t="s">
        <v>460</v>
      </c>
      <c r="I746" s="8" t="s">
        <v>469</v>
      </c>
      <c r="J746" s="8" t="s">
        <v>469</v>
      </c>
      <c r="K746" s="76" t="s">
        <v>111</v>
      </c>
      <c r="L746" s="76" t="s">
        <v>98</v>
      </c>
      <c r="M746" s="8" t="str">
        <f t="shared" si="39"/>
        <v>93Vigilancia de la salud ambientalPUENTE ARANDAB. ENERO 2025</v>
      </c>
      <c r="N746" s="112">
        <f t="shared" si="41"/>
        <v>0</v>
      </c>
      <c r="O746" s="113">
        <f t="shared" si="42"/>
        <v>0</v>
      </c>
      <c r="P746" s="83">
        <v>0</v>
      </c>
      <c r="Q746" s="90">
        <v>0</v>
      </c>
      <c r="R746" s="83">
        <v>0</v>
      </c>
      <c r="S746" s="83">
        <v>0</v>
      </c>
      <c r="T746" s="83">
        <v>0</v>
      </c>
      <c r="U746" s="90">
        <v>0</v>
      </c>
      <c r="V746" s="83">
        <v>0</v>
      </c>
      <c r="W746" s="83">
        <v>0</v>
      </c>
    </row>
    <row r="747" spans="2:23" ht="60" hidden="1" x14ac:dyDescent="0.25">
      <c r="B747" s="70">
        <v>94</v>
      </c>
      <c r="C747" s="76" t="s">
        <v>70</v>
      </c>
      <c r="D747" s="8" t="str">
        <f t="shared" si="40"/>
        <v>94Vigilancia de la salud ambiental</v>
      </c>
      <c r="E747" s="8" t="s">
        <v>317</v>
      </c>
      <c r="F747" s="8" t="s">
        <v>323</v>
      </c>
      <c r="G747" s="8" t="s">
        <v>357</v>
      </c>
      <c r="H747" s="8" t="s">
        <v>460</v>
      </c>
      <c r="I747" s="8" t="s">
        <v>469</v>
      </c>
      <c r="J747" s="8" t="s">
        <v>469</v>
      </c>
      <c r="K747" s="63" t="s">
        <v>108</v>
      </c>
      <c r="L747" s="76" t="s">
        <v>98</v>
      </c>
      <c r="M747" s="8" t="str">
        <f t="shared" si="39"/>
        <v>94Vigilancia de la salud ambientalBOSAB. ENERO 2025</v>
      </c>
      <c r="N747" s="112">
        <f t="shared" si="41"/>
        <v>0</v>
      </c>
      <c r="O747" s="113">
        <f t="shared" si="42"/>
        <v>149124</v>
      </c>
      <c r="P747" s="83">
        <v>0</v>
      </c>
      <c r="Q747" s="90">
        <v>12</v>
      </c>
      <c r="R747" s="83">
        <v>0</v>
      </c>
      <c r="S747" s="83">
        <v>1789488</v>
      </c>
      <c r="T747" s="83">
        <v>0</v>
      </c>
      <c r="U747" s="90">
        <v>12</v>
      </c>
      <c r="V747" s="83">
        <v>0</v>
      </c>
      <c r="W747" s="83">
        <v>1789488</v>
      </c>
    </row>
    <row r="748" spans="2:23" ht="60" hidden="1" x14ac:dyDescent="0.25">
      <c r="B748" s="70">
        <v>94</v>
      </c>
      <c r="C748" s="76" t="s">
        <v>70</v>
      </c>
      <c r="D748" s="8" t="str">
        <f t="shared" si="40"/>
        <v>94Vigilancia de la salud ambiental</v>
      </c>
      <c r="E748" s="8" t="s">
        <v>317</v>
      </c>
      <c r="F748" s="8" t="s">
        <v>323</v>
      </c>
      <c r="G748" s="8" t="s">
        <v>357</v>
      </c>
      <c r="H748" s="8" t="s">
        <v>460</v>
      </c>
      <c r="I748" s="8" t="s">
        <v>469</v>
      </c>
      <c r="J748" s="8" t="s">
        <v>469</v>
      </c>
      <c r="K748" s="76" t="s">
        <v>110</v>
      </c>
      <c r="L748" s="76" t="s">
        <v>98</v>
      </c>
      <c r="M748" s="8" t="str">
        <f t="shared" si="39"/>
        <v>94Vigilancia de la salud ambientalKENNEDYB. ENERO 2025</v>
      </c>
      <c r="N748" s="112">
        <f t="shared" si="41"/>
        <v>0</v>
      </c>
      <c r="O748" s="113">
        <f t="shared" si="42"/>
        <v>149124</v>
      </c>
      <c r="P748" s="83">
        <v>0</v>
      </c>
      <c r="Q748" s="90">
        <v>15</v>
      </c>
      <c r="R748" s="83">
        <v>0</v>
      </c>
      <c r="S748" s="83">
        <v>2236860</v>
      </c>
      <c r="T748" s="83">
        <v>0</v>
      </c>
      <c r="U748" s="90">
        <v>15</v>
      </c>
      <c r="V748" s="83">
        <v>0</v>
      </c>
      <c r="W748" s="83">
        <v>2236860</v>
      </c>
    </row>
    <row r="749" spans="2:23" ht="60" hidden="1" x14ac:dyDescent="0.25">
      <c r="B749" s="70">
        <v>94</v>
      </c>
      <c r="C749" s="76" t="s">
        <v>70</v>
      </c>
      <c r="D749" s="8" t="str">
        <f t="shared" si="40"/>
        <v>94Vigilancia de la salud ambiental</v>
      </c>
      <c r="E749" s="8" t="s">
        <v>317</v>
      </c>
      <c r="F749" s="8" t="s">
        <v>323</v>
      </c>
      <c r="G749" s="8" t="s">
        <v>357</v>
      </c>
      <c r="H749" s="8" t="s">
        <v>460</v>
      </c>
      <c r="I749" s="8" t="s">
        <v>469</v>
      </c>
      <c r="J749" s="8" t="s">
        <v>469</v>
      </c>
      <c r="K749" s="63" t="s">
        <v>109</v>
      </c>
      <c r="L749" s="76" t="s">
        <v>98</v>
      </c>
      <c r="M749" s="8" t="str">
        <f t="shared" si="39"/>
        <v>94Vigilancia de la salud ambientalFONTIBONB. ENERO 2025</v>
      </c>
      <c r="N749" s="112">
        <f t="shared" si="41"/>
        <v>0</v>
      </c>
      <c r="O749" s="113">
        <f t="shared" si="42"/>
        <v>149124</v>
      </c>
      <c r="P749" s="83">
        <v>0</v>
      </c>
      <c r="Q749" s="90">
        <v>8</v>
      </c>
      <c r="R749" s="83">
        <v>0</v>
      </c>
      <c r="S749" s="83">
        <v>1192992</v>
      </c>
      <c r="T749" s="83">
        <v>0</v>
      </c>
      <c r="U749" s="90">
        <v>8</v>
      </c>
      <c r="V749" s="83">
        <v>0</v>
      </c>
      <c r="W749" s="83">
        <v>1192992</v>
      </c>
    </row>
    <row r="750" spans="2:23" ht="72" hidden="1" x14ac:dyDescent="0.25">
      <c r="B750" s="70">
        <v>94</v>
      </c>
      <c r="C750" s="76" t="s">
        <v>70</v>
      </c>
      <c r="D750" s="8" t="str">
        <f t="shared" si="40"/>
        <v>94Vigilancia de la salud ambiental</v>
      </c>
      <c r="E750" s="8" t="s">
        <v>317</v>
      </c>
      <c r="F750" s="8" t="s">
        <v>323</v>
      </c>
      <c r="G750" s="8" t="s">
        <v>357</v>
      </c>
      <c r="H750" s="8" t="s">
        <v>460</v>
      </c>
      <c r="I750" s="8" t="s">
        <v>469</v>
      </c>
      <c r="J750" s="8" t="s">
        <v>469</v>
      </c>
      <c r="K750" s="76" t="s">
        <v>111</v>
      </c>
      <c r="L750" s="76" t="s">
        <v>98</v>
      </c>
      <c r="M750" s="8" t="str">
        <f t="shared" si="39"/>
        <v>94Vigilancia de la salud ambientalPUENTE ARANDAB. ENERO 2025</v>
      </c>
      <c r="N750" s="112">
        <f t="shared" si="41"/>
        <v>0</v>
      </c>
      <c r="O750" s="113">
        <f t="shared" si="42"/>
        <v>149124</v>
      </c>
      <c r="P750" s="83">
        <v>0</v>
      </c>
      <c r="Q750" s="90">
        <v>6</v>
      </c>
      <c r="R750" s="83">
        <v>0</v>
      </c>
      <c r="S750" s="83">
        <v>894744</v>
      </c>
      <c r="T750" s="83">
        <v>0</v>
      </c>
      <c r="U750" s="90">
        <v>6</v>
      </c>
      <c r="V750" s="83">
        <v>0</v>
      </c>
      <c r="W750" s="83">
        <v>894744</v>
      </c>
    </row>
    <row r="751" spans="2:23" ht="60" hidden="1" x14ac:dyDescent="0.25">
      <c r="B751" s="70">
        <v>95</v>
      </c>
      <c r="C751" s="76" t="s">
        <v>70</v>
      </c>
      <c r="D751" s="8" t="str">
        <f t="shared" si="40"/>
        <v>95Vigilancia de la salud ambiental</v>
      </c>
      <c r="E751" s="8" t="s">
        <v>317</v>
      </c>
      <c r="F751" s="8" t="s">
        <v>323</v>
      </c>
      <c r="G751" s="8" t="s">
        <v>358</v>
      </c>
      <c r="H751" s="8" t="s">
        <v>460</v>
      </c>
      <c r="I751" s="8" t="s">
        <v>469</v>
      </c>
      <c r="J751" s="8" t="s">
        <v>469</v>
      </c>
      <c r="K751" s="76" t="s">
        <v>110</v>
      </c>
      <c r="L751" s="76" t="s">
        <v>98</v>
      </c>
      <c r="M751" s="8" t="str">
        <f t="shared" si="39"/>
        <v>95Vigilancia de la salud ambientalKENNEDYB. ENERO 2025</v>
      </c>
      <c r="N751" s="112">
        <f t="shared" si="41"/>
        <v>0</v>
      </c>
      <c r="O751" s="113">
        <f t="shared" si="42"/>
        <v>149124</v>
      </c>
      <c r="P751" s="83">
        <v>0</v>
      </c>
      <c r="Q751" s="90">
        <v>3</v>
      </c>
      <c r="R751" s="83">
        <v>0</v>
      </c>
      <c r="S751" s="83">
        <v>447372</v>
      </c>
      <c r="T751" s="83">
        <v>0</v>
      </c>
      <c r="U751" s="90">
        <v>3</v>
      </c>
      <c r="V751" s="83">
        <v>0</v>
      </c>
      <c r="W751" s="83">
        <v>447372</v>
      </c>
    </row>
    <row r="752" spans="2:23" ht="60" hidden="1" x14ac:dyDescent="0.25">
      <c r="B752" s="70">
        <v>95</v>
      </c>
      <c r="C752" s="76" t="s">
        <v>70</v>
      </c>
      <c r="D752" s="8" t="str">
        <f t="shared" si="40"/>
        <v>95Vigilancia de la salud ambiental</v>
      </c>
      <c r="E752" s="8" t="s">
        <v>317</v>
      </c>
      <c r="F752" s="8" t="s">
        <v>323</v>
      </c>
      <c r="G752" s="8" t="s">
        <v>358</v>
      </c>
      <c r="H752" s="8" t="s">
        <v>460</v>
      </c>
      <c r="I752" s="8" t="s">
        <v>469</v>
      </c>
      <c r="J752" s="8" t="s">
        <v>469</v>
      </c>
      <c r="K752" s="63" t="s">
        <v>109</v>
      </c>
      <c r="L752" s="76" t="s">
        <v>98</v>
      </c>
      <c r="M752" s="8" t="str">
        <f t="shared" si="39"/>
        <v>95Vigilancia de la salud ambientalFONTIBONB. ENERO 2025</v>
      </c>
      <c r="N752" s="112">
        <f t="shared" si="41"/>
        <v>0</v>
      </c>
      <c r="O752" s="113">
        <f t="shared" si="42"/>
        <v>149124</v>
      </c>
      <c r="P752" s="83">
        <v>0</v>
      </c>
      <c r="Q752" s="90">
        <v>2</v>
      </c>
      <c r="R752" s="83">
        <v>0</v>
      </c>
      <c r="S752" s="83">
        <v>298248</v>
      </c>
      <c r="T752" s="83">
        <v>0</v>
      </c>
      <c r="U752" s="90">
        <v>2</v>
      </c>
      <c r="V752" s="83">
        <v>0</v>
      </c>
      <c r="W752" s="83">
        <v>298248</v>
      </c>
    </row>
    <row r="753" spans="2:23" ht="72" hidden="1" x14ac:dyDescent="0.25">
      <c r="B753" s="70">
        <v>95</v>
      </c>
      <c r="C753" s="76" t="s">
        <v>70</v>
      </c>
      <c r="D753" s="8" t="str">
        <f t="shared" si="40"/>
        <v>95Vigilancia de la salud ambiental</v>
      </c>
      <c r="E753" s="8" t="s">
        <v>317</v>
      </c>
      <c r="F753" s="8" t="s">
        <v>323</v>
      </c>
      <c r="G753" s="8" t="s">
        <v>358</v>
      </c>
      <c r="H753" s="8" t="s">
        <v>460</v>
      </c>
      <c r="I753" s="8" t="s">
        <v>469</v>
      </c>
      <c r="J753" s="8" t="s">
        <v>469</v>
      </c>
      <c r="K753" s="76" t="s">
        <v>111</v>
      </c>
      <c r="L753" s="76" t="s">
        <v>98</v>
      </c>
      <c r="M753" s="8" t="str">
        <f t="shared" si="39"/>
        <v>95Vigilancia de la salud ambientalPUENTE ARANDAB. ENERO 2025</v>
      </c>
      <c r="N753" s="112">
        <f t="shared" si="41"/>
        <v>0</v>
      </c>
      <c r="O753" s="113">
        <f t="shared" si="42"/>
        <v>0</v>
      </c>
      <c r="P753" s="83">
        <v>0</v>
      </c>
      <c r="Q753" s="90">
        <v>0</v>
      </c>
      <c r="R753" s="83">
        <v>0</v>
      </c>
      <c r="S753" s="83">
        <v>0</v>
      </c>
      <c r="T753" s="83">
        <v>0</v>
      </c>
      <c r="U753" s="90">
        <v>0</v>
      </c>
      <c r="V753" s="83">
        <v>0</v>
      </c>
      <c r="W753" s="83">
        <v>0</v>
      </c>
    </row>
    <row r="754" spans="2:23" ht="60" hidden="1" x14ac:dyDescent="0.25">
      <c r="B754" s="70">
        <v>96</v>
      </c>
      <c r="C754" s="76" t="s">
        <v>70</v>
      </c>
      <c r="D754" s="8" t="str">
        <f t="shared" si="40"/>
        <v>96Vigilancia de la salud ambiental</v>
      </c>
      <c r="E754" s="8" t="s">
        <v>317</v>
      </c>
      <c r="F754" s="8" t="s">
        <v>323</v>
      </c>
      <c r="G754" s="8" t="s">
        <v>359</v>
      </c>
      <c r="H754" s="8" t="s">
        <v>460</v>
      </c>
      <c r="I754" s="8" t="s">
        <v>469</v>
      </c>
      <c r="J754" s="8" t="s">
        <v>469</v>
      </c>
      <c r="K754" s="63" t="s">
        <v>108</v>
      </c>
      <c r="L754" s="76" t="s">
        <v>98</v>
      </c>
      <c r="M754" s="8" t="str">
        <f t="shared" si="39"/>
        <v>96Vigilancia de la salud ambientalBOSAB. ENERO 2025</v>
      </c>
      <c r="N754" s="112">
        <f t="shared" si="41"/>
        <v>0</v>
      </c>
      <c r="O754" s="113">
        <f t="shared" si="42"/>
        <v>90168</v>
      </c>
      <c r="P754" s="83">
        <v>0</v>
      </c>
      <c r="Q754" s="90">
        <v>4</v>
      </c>
      <c r="R754" s="83">
        <v>0</v>
      </c>
      <c r="S754" s="83">
        <v>360672</v>
      </c>
      <c r="T754" s="83">
        <v>0</v>
      </c>
      <c r="U754" s="90">
        <v>4</v>
      </c>
      <c r="V754" s="83">
        <v>0</v>
      </c>
      <c r="W754" s="83">
        <v>360672</v>
      </c>
    </row>
    <row r="755" spans="2:23" ht="60" hidden="1" x14ac:dyDescent="0.25">
      <c r="B755" s="70">
        <v>96</v>
      </c>
      <c r="C755" s="76" t="s">
        <v>70</v>
      </c>
      <c r="D755" s="8" t="str">
        <f t="shared" si="40"/>
        <v>96Vigilancia de la salud ambiental</v>
      </c>
      <c r="E755" s="8" t="s">
        <v>317</v>
      </c>
      <c r="F755" s="8" t="s">
        <v>323</v>
      </c>
      <c r="G755" s="8" t="s">
        <v>359</v>
      </c>
      <c r="H755" s="8" t="s">
        <v>460</v>
      </c>
      <c r="I755" s="8" t="s">
        <v>469</v>
      </c>
      <c r="J755" s="8" t="s">
        <v>469</v>
      </c>
      <c r="K755" s="76" t="s">
        <v>110</v>
      </c>
      <c r="L755" s="76" t="s">
        <v>98</v>
      </c>
      <c r="M755" s="8" t="str">
        <f t="shared" si="39"/>
        <v>96Vigilancia de la salud ambientalKENNEDYB. ENERO 2025</v>
      </c>
      <c r="N755" s="112">
        <f t="shared" si="41"/>
        <v>0</v>
      </c>
      <c r="O755" s="113">
        <f t="shared" si="42"/>
        <v>90168</v>
      </c>
      <c r="P755" s="83">
        <v>0</v>
      </c>
      <c r="Q755" s="90">
        <v>3</v>
      </c>
      <c r="R755" s="83">
        <v>0</v>
      </c>
      <c r="S755" s="83">
        <v>270504</v>
      </c>
      <c r="T755" s="83">
        <v>0</v>
      </c>
      <c r="U755" s="90">
        <v>3</v>
      </c>
      <c r="V755" s="83">
        <v>0</v>
      </c>
      <c r="W755" s="83">
        <v>270504</v>
      </c>
    </row>
    <row r="756" spans="2:23" ht="60" hidden="1" x14ac:dyDescent="0.25">
      <c r="B756" s="70">
        <v>96</v>
      </c>
      <c r="C756" s="76" t="s">
        <v>70</v>
      </c>
      <c r="D756" s="8" t="str">
        <f t="shared" si="40"/>
        <v>96Vigilancia de la salud ambiental</v>
      </c>
      <c r="E756" s="8" t="s">
        <v>317</v>
      </c>
      <c r="F756" s="8" t="s">
        <v>323</v>
      </c>
      <c r="G756" s="8" t="s">
        <v>359</v>
      </c>
      <c r="H756" s="8" t="s">
        <v>460</v>
      </c>
      <c r="I756" s="8" t="s">
        <v>469</v>
      </c>
      <c r="J756" s="8" t="s">
        <v>469</v>
      </c>
      <c r="K756" s="63" t="s">
        <v>109</v>
      </c>
      <c r="L756" s="76" t="s">
        <v>98</v>
      </c>
      <c r="M756" s="8" t="str">
        <f t="shared" si="39"/>
        <v>96Vigilancia de la salud ambientalFONTIBONB. ENERO 2025</v>
      </c>
      <c r="N756" s="112">
        <f t="shared" si="41"/>
        <v>0</v>
      </c>
      <c r="O756" s="113">
        <f t="shared" si="42"/>
        <v>90168</v>
      </c>
      <c r="P756" s="83">
        <v>0</v>
      </c>
      <c r="Q756" s="90">
        <v>1</v>
      </c>
      <c r="R756" s="83">
        <v>0</v>
      </c>
      <c r="S756" s="83">
        <v>90168</v>
      </c>
      <c r="T756" s="83">
        <v>0</v>
      </c>
      <c r="U756" s="90">
        <v>1</v>
      </c>
      <c r="V756" s="83">
        <v>0</v>
      </c>
      <c r="W756" s="83">
        <v>90168</v>
      </c>
    </row>
    <row r="757" spans="2:23" ht="72" hidden="1" x14ac:dyDescent="0.25">
      <c r="B757" s="70">
        <v>96</v>
      </c>
      <c r="C757" s="76" t="s">
        <v>70</v>
      </c>
      <c r="D757" s="8" t="str">
        <f t="shared" si="40"/>
        <v>96Vigilancia de la salud ambiental</v>
      </c>
      <c r="E757" s="8" t="s">
        <v>317</v>
      </c>
      <c r="F757" s="8" t="s">
        <v>323</v>
      </c>
      <c r="G757" s="8" t="s">
        <v>359</v>
      </c>
      <c r="H757" s="8" t="s">
        <v>460</v>
      </c>
      <c r="I757" s="8" t="s">
        <v>469</v>
      </c>
      <c r="J757" s="8" t="s">
        <v>469</v>
      </c>
      <c r="K757" s="76" t="s">
        <v>111</v>
      </c>
      <c r="L757" s="76" t="s">
        <v>98</v>
      </c>
      <c r="M757" s="8" t="str">
        <f t="shared" si="39"/>
        <v>96Vigilancia de la salud ambientalPUENTE ARANDAB. ENERO 2025</v>
      </c>
      <c r="N757" s="112">
        <f t="shared" si="41"/>
        <v>0</v>
      </c>
      <c r="O757" s="113">
        <f t="shared" si="42"/>
        <v>90168</v>
      </c>
      <c r="P757" s="83">
        <v>0</v>
      </c>
      <c r="Q757" s="90">
        <v>1</v>
      </c>
      <c r="R757" s="83">
        <v>0</v>
      </c>
      <c r="S757" s="83">
        <v>90168</v>
      </c>
      <c r="T757" s="83">
        <v>0</v>
      </c>
      <c r="U757" s="90">
        <v>1</v>
      </c>
      <c r="V757" s="83">
        <v>0</v>
      </c>
      <c r="W757" s="83">
        <v>90168</v>
      </c>
    </row>
    <row r="758" spans="2:23" ht="60" hidden="1" x14ac:dyDescent="0.25">
      <c r="B758" s="70">
        <v>97</v>
      </c>
      <c r="C758" s="76" t="s">
        <v>70</v>
      </c>
      <c r="D758" s="8" t="str">
        <f t="shared" si="40"/>
        <v>97Vigilancia de la salud ambiental</v>
      </c>
      <c r="E758" s="8" t="s">
        <v>317</v>
      </c>
      <c r="F758" s="8" t="s">
        <v>323</v>
      </c>
      <c r="G758" s="8" t="s">
        <v>360</v>
      </c>
      <c r="H758" s="8" t="s">
        <v>460</v>
      </c>
      <c r="I758" s="8" t="s">
        <v>469</v>
      </c>
      <c r="J758" s="8" t="s">
        <v>469</v>
      </c>
      <c r="K758" s="63" t="s">
        <v>108</v>
      </c>
      <c r="L758" s="76" t="s">
        <v>98</v>
      </c>
      <c r="M758" s="8" t="str">
        <f t="shared" si="39"/>
        <v>97Vigilancia de la salud ambientalBOSAB. ENERO 2025</v>
      </c>
      <c r="N758" s="112">
        <f t="shared" si="41"/>
        <v>0</v>
      </c>
      <c r="O758" s="113">
        <f t="shared" si="42"/>
        <v>58956</v>
      </c>
      <c r="P758" s="83">
        <v>0</v>
      </c>
      <c r="Q758" s="90">
        <v>100</v>
      </c>
      <c r="R758" s="83">
        <v>0</v>
      </c>
      <c r="S758" s="83">
        <v>5895600</v>
      </c>
      <c r="T758" s="83">
        <v>0</v>
      </c>
      <c r="U758" s="90">
        <v>90</v>
      </c>
      <c r="V758" s="83">
        <v>0</v>
      </c>
      <c r="W758" s="83">
        <v>5306040</v>
      </c>
    </row>
    <row r="759" spans="2:23" ht="60" hidden="1" x14ac:dyDescent="0.25">
      <c r="B759" s="70">
        <v>97</v>
      </c>
      <c r="C759" s="76" t="s">
        <v>70</v>
      </c>
      <c r="D759" s="8" t="str">
        <f t="shared" si="40"/>
        <v>97Vigilancia de la salud ambiental</v>
      </c>
      <c r="E759" s="8" t="s">
        <v>317</v>
      </c>
      <c r="F759" s="8" t="s">
        <v>323</v>
      </c>
      <c r="G759" s="8" t="s">
        <v>360</v>
      </c>
      <c r="H759" s="8" t="s">
        <v>460</v>
      </c>
      <c r="I759" s="8" t="s">
        <v>469</v>
      </c>
      <c r="J759" s="8" t="s">
        <v>469</v>
      </c>
      <c r="K759" s="76" t="s">
        <v>110</v>
      </c>
      <c r="L759" s="76" t="s">
        <v>98</v>
      </c>
      <c r="M759" s="8" t="str">
        <f t="shared" si="39"/>
        <v>97Vigilancia de la salud ambientalKENNEDYB. ENERO 2025</v>
      </c>
      <c r="N759" s="112">
        <f t="shared" si="41"/>
        <v>0</v>
      </c>
      <c r="O759" s="113">
        <f t="shared" si="42"/>
        <v>58956</v>
      </c>
      <c r="P759" s="83">
        <v>0</v>
      </c>
      <c r="Q759" s="90">
        <v>176</v>
      </c>
      <c r="R759" s="83">
        <v>0</v>
      </c>
      <c r="S759" s="83">
        <v>10376256</v>
      </c>
      <c r="T759" s="83">
        <v>0</v>
      </c>
      <c r="U759" s="90">
        <v>176</v>
      </c>
      <c r="V759" s="83">
        <v>0</v>
      </c>
      <c r="W759" s="83">
        <v>10376256</v>
      </c>
    </row>
    <row r="760" spans="2:23" ht="60" hidden="1" x14ac:dyDescent="0.25">
      <c r="B760" s="70">
        <v>97</v>
      </c>
      <c r="C760" s="76" t="s">
        <v>70</v>
      </c>
      <c r="D760" s="8" t="str">
        <f t="shared" si="40"/>
        <v>97Vigilancia de la salud ambiental</v>
      </c>
      <c r="E760" s="8" t="s">
        <v>317</v>
      </c>
      <c r="F760" s="8" t="s">
        <v>323</v>
      </c>
      <c r="G760" s="8" t="s">
        <v>360</v>
      </c>
      <c r="H760" s="8" t="s">
        <v>460</v>
      </c>
      <c r="I760" s="8" t="s">
        <v>469</v>
      </c>
      <c r="J760" s="8" t="s">
        <v>469</v>
      </c>
      <c r="K760" s="63" t="s">
        <v>109</v>
      </c>
      <c r="L760" s="76" t="s">
        <v>98</v>
      </c>
      <c r="M760" s="8" t="str">
        <f t="shared" si="39"/>
        <v>97Vigilancia de la salud ambientalFONTIBONB. ENERO 2025</v>
      </c>
      <c r="N760" s="112">
        <f t="shared" si="41"/>
        <v>0</v>
      </c>
      <c r="O760" s="113">
        <f t="shared" si="42"/>
        <v>58956</v>
      </c>
      <c r="P760" s="83">
        <v>0</v>
      </c>
      <c r="Q760" s="90">
        <v>54</v>
      </c>
      <c r="R760" s="83">
        <v>0</v>
      </c>
      <c r="S760" s="83">
        <v>3183624</v>
      </c>
      <c r="T760" s="83">
        <v>0</v>
      </c>
      <c r="U760" s="90">
        <v>49</v>
      </c>
      <c r="V760" s="83">
        <v>0</v>
      </c>
      <c r="W760" s="83">
        <v>2888844</v>
      </c>
    </row>
    <row r="761" spans="2:23" ht="72" hidden="1" x14ac:dyDescent="0.25">
      <c r="B761" s="70">
        <v>97</v>
      </c>
      <c r="C761" s="76" t="s">
        <v>70</v>
      </c>
      <c r="D761" s="8" t="str">
        <f t="shared" si="40"/>
        <v>97Vigilancia de la salud ambiental</v>
      </c>
      <c r="E761" s="8" t="s">
        <v>317</v>
      </c>
      <c r="F761" s="8" t="s">
        <v>323</v>
      </c>
      <c r="G761" s="8" t="s">
        <v>360</v>
      </c>
      <c r="H761" s="8" t="s">
        <v>460</v>
      </c>
      <c r="I761" s="8" t="s">
        <v>469</v>
      </c>
      <c r="J761" s="8" t="s">
        <v>469</v>
      </c>
      <c r="K761" s="76" t="s">
        <v>111</v>
      </c>
      <c r="L761" s="76" t="s">
        <v>98</v>
      </c>
      <c r="M761" s="8" t="str">
        <f t="shared" si="39"/>
        <v>97Vigilancia de la salud ambientalPUENTE ARANDAB. ENERO 2025</v>
      </c>
      <c r="N761" s="112">
        <f t="shared" si="41"/>
        <v>0</v>
      </c>
      <c r="O761" s="113">
        <f t="shared" si="42"/>
        <v>58956</v>
      </c>
      <c r="P761" s="83">
        <v>0</v>
      </c>
      <c r="Q761" s="90">
        <v>44</v>
      </c>
      <c r="R761" s="83">
        <v>0</v>
      </c>
      <c r="S761" s="83">
        <v>2594064</v>
      </c>
      <c r="T761" s="83">
        <v>0</v>
      </c>
      <c r="U761" s="90">
        <v>37</v>
      </c>
      <c r="V761" s="83">
        <v>0</v>
      </c>
      <c r="W761" s="83">
        <v>2181372</v>
      </c>
    </row>
    <row r="762" spans="2:23" ht="60" hidden="1" x14ac:dyDescent="0.25">
      <c r="B762" s="70">
        <v>99</v>
      </c>
      <c r="C762" s="76" t="s">
        <v>70</v>
      </c>
      <c r="D762" s="8" t="str">
        <f t="shared" si="40"/>
        <v>99Vigilancia de la salud ambiental</v>
      </c>
      <c r="E762" s="8" t="s">
        <v>317</v>
      </c>
      <c r="F762" s="8" t="s">
        <v>323</v>
      </c>
      <c r="G762" s="8" t="s">
        <v>361</v>
      </c>
      <c r="H762" s="8" t="s">
        <v>460</v>
      </c>
      <c r="I762" s="8" t="s">
        <v>469</v>
      </c>
      <c r="J762" s="8" t="s">
        <v>469</v>
      </c>
      <c r="K762" s="63" t="s">
        <v>108</v>
      </c>
      <c r="L762" s="76" t="s">
        <v>98</v>
      </c>
      <c r="M762" s="8" t="str">
        <f t="shared" si="39"/>
        <v>99Vigilancia de la salud ambientalBOSAB. ENERO 2025</v>
      </c>
      <c r="N762" s="112">
        <f t="shared" si="41"/>
        <v>0</v>
      </c>
      <c r="O762" s="113">
        <f t="shared" si="42"/>
        <v>497080</v>
      </c>
      <c r="P762" s="83">
        <v>0</v>
      </c>
      <c r="Q762" s="90">
        <v>5</v>
      </c>
      <c r="R762" s="83">
        <v>0</v>
      </c>
      <c r="S762" s="83">
        <v>2485400</v>
      </c>
      <c r="T762" s="83">
        <v>0</v>
      </c>
      <c r="U762" s="90">
        <v>5</v>
      </c>
      <c r="V762" s="83">
        <v>0</v>
      </c>
      <c r="W762" s="83">
        <v>2485400</v>
      </c>
    </row>
    <row r="763" spans="2:23" ht="60" hidden="1" x14ac:dyDescent="0.25">
      <c r="B763" s="70">
        <v>99</v>
      </c>
      <c r="C763" s="76" t="s">
        <v>70</v>
      </c>
      <c r="D763" s="8" t="str">
        <f t="shared" si="40"/>
        <v>99Vigilancia de la salud ambiental</v>
      </c>
      <c r="E763" s="8" t="s">
        <v>317</v>
      </c>
      <c r="F763" s="8" t="s">
        <v>323</v>
      </c>
      <c r="G763" s="8" t="s">
        <v>361</v>
      </c>
      <c r="H763" s="8" t="s">
        <v>460</v>
      </c>
      <c r="I763" s="8" t="s">
        <v>469</v>
      </c>
      <c r="J763" s="8" t="s">
        <v>469</v>
      </c>
      <c r="K763" s="76" t="s">
        <v>110</v>
      </c>
      <c r="L763" s="76" t="s">
        <v>98</v>
      </c>
      <c r="M763" s="8" t="str">
        <f t="shared" si="39"/>
        <v>99Vigilancia de la salud ambientalKENNEDYB. ENERO 2025</v>
      </c>
      <c r="N763" s="112">
        <f t="shared" si="41"/>
        <v>0</v>
      </c>
      <c r="O763" s="113">
        <f t="shared" si="42"/>
        <v>497080</v>
      </c>
      <c r="P763" s="83">
        <v>0</v>
      </c>
      <c r="Q763" s="90">
        <v>8</v>
      </c>
      <c r="R763" s="83">
        <v>0</v>
      </c>
      <c r="S763" s="83">
        <v>3976640</v>
      </c>
      <c r="T763" s="83">
        <v>0</v>
      </c>
      <c r="U763" s="90">
        <v>8</v>
      </c>
      <c r="V763" s="83">
        <v>0</v>
      </c>
      <c r="W763" s="83">
        <v>3976640</v>
      </c>
    </row>
    <row r="764" spans="2:23" ht="60" hidden="1" x14ac:dyDescent="0.25">
      <c r="B764" s="70">
        <v>99</v>
      </c>
      <c r="C764" s="76" t="s">
        <v>70</v>
      </c>
      <c r="D764" s="8" t="str">
        <f t="shared" si="40"/>
        <v>99Vigilancia de la salud ambiental</v>
      </c>
      <c r="E764" s="8" t="s">
        <v>317</v>
      </c>
      <c r="F764" s="8" t="s">
        <v>323</v>
      </c>
      <c r="G764" s="8" t="s">
        <v>361</v>
      </c>
      <c r="H764" s="8" t="s">
        <v>460</v>
      </c>
      <c r="I764" s="8" t="s">
        <v>469</v>
      </c>
      <c r="J764" s="8" t="s">
        <v>469</v>
      </c>
      <c r="K764" s="63" t="s">
        <v>109</v>
      </c>
      <c r="L764" s="76" t="s">
        <v>98</v>
      </c>
      <c r="M764" s="8" t="str">
        <f t="shared" si="39"/>
        <v>99Vigilancia de la salud ambientalFONTIBONB. ENERO 2025</v>
      </c>
      <c r="N764" s="112">
        <f t="shared" si="41"/>
        <v>0</v>
      </c>
      <c r="O764" s="113">
        <f t="shared" si="42"/>
        <v>497080</v>
      </c>
      <c r="P764" s="83">
        <v>0</v>
      </c>
      <c r="Q764" s="90">
        <v>5</v>
      </c>
      <c r="R764" s="83">
        <v>0</v>
      </c>
      <c r="S764" s="83">
        <v>2485400</v>
      </c>
      <c r="T764" s="83">
        <v>0</v>
      </c>
      <c r="U764" s="90">
        <v>5</v>
      </c>
      <c r="V764" s="83">
        <v>0</v>
      </c>
      <c r="W764" s="83">
        <v>2485400</v>
      </c>
    </row>
    <row r="765" spans="2:23" ht="72" hidden="1" x14ac:dyDescent="0.25">
      <c r="B765" s="70">
        <v>99</v>
      </c>
      <c r="C765" s="76" t="s">
        <v>70</v>
      </c>
      <c r="D765" s="8" t="str">
        <f t="shared" si="40"/>
        <v>99Vigilancia de la salud ambiental</v>
      </c>
      <c r="E765" s="8" t="s">
        <v>317</v>
      </c>
      <c r="F765" s="8" t="s">
        <v>323</v>
      </c>
      <c r="G765" s="8" t="s">
        <v>361</v>
      </c>
      <c r="H765" s="8" t="s">
        <v>460</v>
      </c>
      <c r="I765" s="8" t="s">
        <v>469</v>
      </c>
      <c r="J765" s="8" t="s">
        <v>469</v>
      </c>
      <c r="K765" s="76" t="s">
        <v>111</v>
      </c>
      <c r="L765" s="76" t="s">
        <v>98</v>
      </c>
      <c r="M765" s="8" t="str">
        <f t="shared" si="39"/>
        <v>99Vigilancia de la salud ambientalPUENTE ARANDAB. ENERO 2025</v>
      </c>
      <c r="N765" s="112">
        <f t="shared" si="41"/>
        <v>0</v>
      </c>
      <c r="O765" s="113">
        <f t="shared" si="42"/>
        <v>497080</v>
      </c>
      <c r="P765" s="83">
        <v>0</v>
      </c>
      <c r="Q765" s="90">
        <v>3</v>
      </c>
      <c r="R765" s="83">
        <v>0</v>
      </c>
      <c r="S765" s="83">
        <v>1491240</v>
      </c>
      <c r="T765" s="83">
        <v>0</v>
      </c>
      <c r="U765" s="90">
        <v>3</v>
      </c>
      <c r="V765" s="83">
        <v>0</v>
      </c>
      <c r="W765" s="83">
        <v>1491240</v>
      </c>
    </row>
    <row r="766" spans="2:23" ht="60" hidden="1" x14ac:dyDescent="0.25">
      <c r="B766" s="70">
        <v>104</v>
      </c>
      <c r="C766" s="76" t="s">
        <v>70</v>
      </c>
      <c r="D766" s="8" t="str">
        <f t="shared" si="40"/>
        <v>104Vigilancia de la salud ambiental</v>
      </c>
      <c r="E766" s="8" t="s">
        <v>317</v>
      </c>
      <c r="F766" s="8" t="s">
        <v>323</v>
      </c>
      <c r="G766" s="8" t="s">
        <v>362</v>
      </c>
      <c r="H766" s="8" t="s">
        <v>460</v>
      </c>
      <c r="I766" s="8" t="s">
        <v>469</v>
      </c>
      <c r="J766" s="8" t="s">
        <v>469</v>
      </c>
      <c r="K766" s="63" t="s">
        <v>108</v>
      </c>
      <c r="L766" s="76" t="s">
        <v>98</v>
      </c>
      <c r="M766" s="8" t="str">
        <f t="shared" si="39"/>
        <v>104Vigilancia de la salud ambientalBOSAB. ENERO 2025</v>
      </c>
      <c r="N766" s="112">
        <f t="shared" si="41"/>
        <v>0</v>
      </c>
      <c r="O766" s="113">
        <f t="shared" si="42"/>
        <v>90168</v>
      </c>
      <c r="P766" s="83">
        <v>0</v>
      </c>
      <c r="Q766" s="90">
        <v>233</v>
      </c>
      <c r="R766" s="83">
        <v>0</v>
      </c>
      <c r="S766" s="83">
        <v>21009144</v>
      </c>
      <c r="T766" s="83">
        <v>0</v>
      </c>
      <c r="U766" s="90">
        <v>224</v>
      </c>
      <c r="V766" s="83">
        <v>0</v>
      </c>
      <c r="W766" s="83">
        <v>20197632</v>
      </c>
    </row>
    <row r="767" spans="2:23" ht="60" hidden="1" x14ac:dyDescent="0.25">
      <c r="B767" s="70">
        <v>104</v>
      </c>
      <c r="C767" s="76" t="s">
        <v>70</v>
      </c>
      <c r="D767" s="8" t="str">
        <f t="shared" si="40"/>
        <v>104Vigilancia de la salud ambiental</v>
      </c>
      <c r="E767" s="8" t="s">
        <v>317</v>
      </c>
      <c r="F767" s="8" t="s">
        <v>323</v>
      </c>
      <c r="G767" s="8" t="s">
        <v>362</v>
      </c>
      <c r="H767" s="8" t="s">
        <v>460</v>
      </c>
      <c r="I767" s="8" t="s">
        <v>469</v>
      </c>
      <c r="J767" s="8" t="s">
        <v>469</v>
      </c>
      <c r="K767" s="76" t="s">
        <v>110</v>
      </c>
      <c r="L767" s="76" t="s">
        <v>98</v>
      </c>
      <c r="M767" s="8" t="str">
        <f t="shared" si="39"/>
        <v>104Vigilancia de la salud ambientalKENNEDYB. ENERO 2025</v>
      </c>
      <c r="N767" s="112">
        <f t="shared" si="41"/>
        <v>0</v>
      </c>
      <c r="O767" s="113">
        <f t="shared" si="42"/>
        <v>90168</v>
      </c>
      <c r="P767" s="83">
        <v>0</v>
      </c>
      <c r="Q767" s="90">
        <v>397</v>
      </c>
      <c r="R767" s="83">
        <v>0</v>
      </c>
      <c r="S767" s="83">
        <v>35796696</v>
      </c>
      <c r="T767" s="83">
        <v>0</v>
      </c>
      <c r="U767" s="90">
        <v>397</v>
      </c>
      <c r="V767" s="83">
        <v>0</v>
      </c>
      <c r="W767" s="83">
        <v>35796696</v>
      </c>
    </row>
    <row r="768" spans="2:23" ht="60" hidden="1" x14ac:dyDescent="0.25">
      <c r="B768" s="70">
        <v>104</v>
      </c>
      <c r="C768" s="76" t="s">
        <v>70</v>
      </c>
      <c r="D768" s="8" t="str">
        <f t="shared" si="40"/>
        <v>104Vigilancia de la salud ambiental</v>
      </c>
      <c r="E768" s="8" t="s">
        <v>317</v>
      </c>
      <c r="F768" s="8" t="s">
        <v>323</v>
      </c>
      <c r="G768" s="8" t="s">
        <v>362</v>
      </c>
      <c r="H768" s="8" t="s">
        <v>460</v>
      </c>
      <c r="I768" s="8" t="s">
        <v>469</v>
      </c>
      <c r="J768" s="8" t="s">
        <v>469</v>
      </c>
      <c r="K768" s="63" t="s">
        <v>109</v>
      </c>
      <c r="L768" s="76" t="s">
        <v>98</v>
      </c>
      <c r="M768" s="8" t="str">
        <f t="shared" si="39"/>
        <v>104Vigilancia de la salud ambientalFONTIBONB. ENERO 2025</v>
      </c>
      <c r="N768" s="112">
        <f t="shared" si="41"/>
        <v>0</v>
      </c>
      <c r="O768" s="113">
        <f t="shared" si="42"/>
        <v>90168</v>
      </c>
      <c r="P768" s="83">
        <v>0</v>
      </c>
      <c r="Q768" s="90">
        <v>209</v>
      </c>
      <c r="R768" s="83">
        <v>0</v>
      </c>
      <c r="S768" s="83">
        <v>18845112</v>
      </c>
      <c r="T768" s="83">
        <v>0</v>
      </c>
      <c r="U768" s="90">
        <v>179</v>
      </c>
      <c r="V768" s="83">
        <v>0</v>
      </c>
      <c r="W768" s="83">
        <v>16140072</v>
      </c>
    </row>
    <row r="769" spans="2:23" ht="72" hidden="1" x14ac:dyDescent="0.25">
      <c r="B769" s="70">
        <v>104</v>
      </c>
      <c r="C769" s="76" t="s">
        <v>70</v>
      </c>
      <c r="D769" s="8" t="str">
        <f t="shared" si="40"/>
        <v>104Vigilancia de la salud ambiental</v>
      </c>
      <c r="E769" s="8" t="s">
        <v>317</v>
      </c>
      <c r="F769" s="8" t="s">
        <v>323</v>
      </c>
      <c r="G769" s="8" t="s">
        <v>362</v>
      </c>
      <c r="H769" s="8" t="s">
        <v>460</v>
      </c>
      <c r="I769" s="8" t="s">
        <v>469</v>
      </c>
      <c r="J769" s="8" t="s">
        <v>469</v>
      </c>
      <c r="K769" s="76" t="s">
        <v>111</v>
      </c>
      <c r="L769" s="76" t="s">
        <v>98</v>
      </c>
      <c r="M769" s="8" t="str">
        <f t="shared" si="39"/>
        <v>104Vigilancia de la salud ambientalPUENTE ARANDAB. ENERO 2025</v>
      </c>
      <c r="N769" s="112">
        <f t="shared" si="41"/>
        <v>0</v>
      </c>
      <c r="O769" s="113">
        <f t="shared" si="42"/>
        <v>90168</v>
      </c>
      <c r="P769" s="83">
        <v>0</v>
      </c>
      <c r="Q769" s="90">
        <v>148</v>
      </c>
      <c r="R769" s="83">
        <v>0</v>
      </c>
      <c r="S769" s="83">
        <v>13344864</v>
      </c>
      <c r="T769" s="83">
        <v>0</v>
      </c>
      <c r="U769" s="90">
        <v>148</v>
      </c>
      <c r="V769" s="83">
        <v>0</v>
      </c>
      <c r="W769" s="83">
        <v>13344864</v>
      </c>
    </row>
    <row r="770" spans="2:23" ht="60" hidden="1" x14ac:dyDescent="0.25">
      <c r="B770" s="70">
        <v>1005</v>
      </c>
      <c r="C770" s="76" t="s">
        <v>70</v>
      </c>
      <c r="D770" s="8" t="str">
        <f t="shared" si="40"/>
        <v>1005Vigilancia de la salud ambiental</v>
      </c>
      <c r="E770" s="8" t="s">
        <v>317</v>
      </c>
      <c r="F770" s="8" t="s">
        <v>321</v>
      </c>
      <c r="G770" s="8" t="s">
        <v>363</v>
      </c>
      <c r="H770" s="8" t="s">
        <v>460</v>
      </c>
      <c r="I770" s="8" t="s">
        <v>469</v>
      </c>
      <c r="J770" s="8" t="s">
        <v>469</v>
      </c>
      <c r="K770" s="63" t="s">
        <v>108</v>
      </c>
      <c r="L770" s="76" t="s">
        <v>98</v>
      </c>
      <c r="M770" s="8" t="str">
        <f t="shared" si="39"/>
        <v>1005Vigilancia de la salud ambientalBOSAB. ENERO 2025</v>
      </c>
      <c r="N770" s="112">
        <f t="shared" si="41"/>
        <v>0</v>
      </c>
      <c r="O770" s="113">
        <f t="shared" si="42"/>
        <v>90168</v>
      </c>
      <c r="P770" s="83">
        <v>0</v>
      </c>
      <c r="Q770" s="90">
        <v>22</v>
      </c>
      <c r="R770" s="83">
        <v>0</v>
      </c>
      <c r="S770" s="83">
        <v>1983696</v>
      </c>
      <c r="T770" s="83">
        <v>0</v>
      </c>
      <c r="U770" s="90">
        <v>22</v>
      </c>
      <c r="V770" s="83">
        <v>0</v>
      </c>
      <c r="W770" s="83">
        <v>1983696</v>
      </c>
    </row>
    <row r="771" spans="2:23" ht="60" hidden="1" x14ac:dyDescent="0.25">
      <c r="B771" s="70">
        <v>1005</v>
      </c>
      <c r="C771" s="76" t="s">
        <v>70</v>
      </c>
      <c r="D771" s="8" t="str">
        <f t="shared" si="40"/>
        <v>1005Vigilancia de la salud ambiental</v>
      </c>
      <c r="E771" s="8" t="s">
        <v>317</v>
      </c>
      <c r="F771" s="8" t="s">
        <v>321</v>
      </c>
      <c r="G771" s="8" t="s">
        <v>363</v>
      </c>
      <c r="H771" s="8" t="s">
        <v>460</v>
      </c>
      <c r="I771" s="8" t="s">
        <v>469</v>
      </c>
      <c r="J771" s="8" t="s">
        <v>469</v>
      </c>
      <c r="K771" s="76" t="s">
        <v>110</v>
      </c>
      <c r="L771" s="76" t="s">
        <v>98</v>
      </c>
      <c r="M771" s="8" t="str">
        <f t="shared" ref="M771:M834" si="43">+D771&amp;K771&amp;L771</f>
        <v>1005Vigilancia de la salud ambientalKENNEDYB. ENERO 2025</v>
      </c>
      <c r="N771" s="112">
        <f t="shared" si="41"/>
        <v>0</v>
      </c>
      <c r="O771" s="113">
        <f t="shared" si="42"/>
        <v>90168</v>
      </c>
      <c r="P771" s="83">
        <v>0</v>
      </c>
      <c r="Q771" s="90">
        <v>25</v>
      </c>
      <c r="R771" s="83">
        <v>0</v>
      </c>
      <c r="S771" s="83">
        <v>2254200</v>
      </c>
      <c r="T771" s="83">
        <v>0</v>
      </c>
      <c r="U771" s="90">
        <v>25</v>
      </c>
      <c r="V771" s="83">
        <v>0</v>
      </c>
      <c r="W771" s="83">
        <v>2254200</v>
      </c>
    </row>
    <row r="772" spans="2:23" ht="60" hidden="1" x14ac:dyDescent="0.25">
      <c r="B772" s="70">
        <v>1005</v>
      </c>
      <c r="C772" s="76" t="s">
        <v>70</v>
      </c>
      <c r="D772" s="8" t="str">
        <f t="shared" ref="D772:D835" si="44">+B772&amp;C772</f>
        <v>1005Vigilancia de la salud ambiental</v>
      </c>
      <c r="E772" s="8" t="s">
        <v>317</v>
      </c>
      <c r="F772" s="8" t="s">
        <v>321</v>
      </c>
      <c r="G772" s="8" t="s">
        <v>363</v>
      </c>
      <c r="H772" s="8" t="s">
        <v>460</v>
      </c>
      <c r="I772" s="8" t="s">
        <v>469</v>
      </c>
      <c r="J772" s="8" t="s">
        <v>469</v>
      </c>
      <c r="K772" s="63" t="s">
        <v>109</v>
      </c>
      <c r="L772" s="76" t="s">
        <v>98</v>
      </c>
      <c r="M772" s="8" t="str">
        <f t="shared" si="43"/>
        <v>1005Vigilancia de la salud ambientalFONTIBONB. ENERO 2025</v>
      </c>
      <c r="N772" s="112">
        <f t="shared" si="41"/>
        <v>0</v>
      </c>
      <c r="O772" s="113">
        <f t="shared" si="42"/>
        <v>90168</v>
      </c>
      <c r="P772" s="83">
        <v>0</v>
      </c>
      <c r="Q772" s="90">
        <v>21</v>
      </c>
      <c r="R772" s="83">
        <v>0</v>
      </c>
      <c r="S772" s="83">
        <v>1893528</v>
      </c>
      <c r="T772" s="83">
        <v>0</v>
      </c>
      <c r="U772" s="90">
        <v>20</v>
      </c>
      <c r="V772" s="83">
        <v>0</v>
      </c>
      <c r="W772" s="83">
        <v>1803360</v>
      </c>
    </row>
    <row r="773" spans="2:23" ht="72" hidden="1" x14ac:dyDescent="0.25">
      <c r="B773" s="70">
        <v>1005</v>
      </c>
      <c r="C773" s="76" t="s">
        <v>70</v>
      </c>
      <c r="D773" s="8" t="str">
        <f t="shared" si="44"/>
        <v>1005Vigilancia de la salud ambiental</v>
      </c>
      <c r="E773" s="8" t="s">
        <v>317</v>
      </c>
      <c r="F773" s="8" t="s">
        <v>321</v>
      </c>
      <c r="G773" s="8" t="s">
        <v>363</v>
      </c>
      <c r="H773" s="8" t="s">
        <v>460</v>
      </c>
      <c r="I773" s="8" t="s">
        <v>469</v>
      </c>
      <c r="J773" s="8" t="s">
        <v>469</v>
      </c>
      <c r="K773" s="76" t="s">
        <v>111</v>
      </c>
      <c r="L773" s="76" t="s">
        <v>98</v>
      </c>
      <c r="M773" s="8" t="str">
        <f t="shared" si="43"/>
        <v>1005Vigilancia de la salud ambientalPUENTE ARANDAB. ENERO 2025</v>
      </c>
      <c r="N773" s="112">
        <f t="shared" si="41"/>
        <v>0</v>
      </c>
      <c r="O773" s="113">
        <f t="shared" si="42"/>
        <v>90168</v>
      </c>
      <c r="P773" s="83">
        <v>0</v>
      </c>
      <c r="Q773" s="90">
        <v>19</v>
      </c>
      <c r="R773" s="83">
        <v>0</v>
      </c>
      <c r="S773" s="83">
        <v>1713192</v>
      </c>
      <c r="T773" s="83">
        <v>0</v>
      </c>
      <c r="U773" s="90">
        <v>16</v>
      </c>
      <c r="V773" s="83">
        <v>0</v>
      </c>
      <c r="W773" s="83">
        <v>1442688</v>
      </c>
    </row>
    <row r="774" spans="2:23" ht="60" hidden="1" x14ac:dyDescent="0.25">
      <c r="B774" s="70">
        <v>1007</v>
      </c>
      <c r="C774" s="76" t="s">
        <v>70</v>
      </c>
      <c r="D774" s="8" t="str">
        <f t="shared" si="44"/>
        <v>1007Vigilancia de la salud ambiental</v>
      </c>
      <c r="E774" s="8" t="s">
        <v>317</v>
      </c>
      <c r="F774" s="8" t="s">
        <v>321</v>
      </c>
      <c r="G774" s="8" t="s">
        <v>364</v>
      </c>
      <c r="H774" s="8" t="s">
        <v>460</v>
      </c>
      <c r="I774" s="8" t="s">
        <v>469</v>
      </c>
      <c r="J774" s="8" t="s">
        <v>469</v>
      </c>
      <c r="K774" s="63" t="s">
        <v>108</v>
      </c>
      <c r="L774" s="76" t="s">
        <v>98</v>
      </c>
      <c r="M774" s="8" t="str">
        <f t="shared" si="43"/>
        <v>1007Vigilancia de la salud ambientalBOSAB. ENERO 2025</v>
      </c>
      <c r="N774" s="112">
        <f t="shared" si="41"/>
        <v>0</v>
      </c>
      <c r="O774" s="113">
        <f t="shared" si="42"/>
        <v>0</v>
      </c>
      <c r="P774" s="83">
        <v>0</v>
      </c>
      <c r="Q774" s="90">
        <v>0</v>
      </c>
      <c r="R774" s="83">
        <v>0</v>
      </c>
      <c r="S774" s="83">
        <v>0</v>
      </c>
      <c r="T774" s="83">
        <v>0</v>
      </c>
      <c r="U774" s="90">
        <v>0</v>
      </c>
      <c r="V774" s="83">
        <v>0</v>
      </c>
      <c r="W774" s="83">
        <v>0</v>
      </c>
    </row>
    <row r="775" spans="2:23" ht="60" hidden="1" x14ac:dyDescent="0.25">
      <c r="B775" s="70">
        <v>1007</v>
      </c>
      <c r="C775" s="76" t="s">
        <v>70</v>
      </c>
      <c r="D775" s="8" t="str">
        <f t="shared" si="44"/>
        <v>1007Vigilancia de la salud ambiental</v>
      </c>
      <c r="E775" s="8" t="s">
        <v>317</v>
      </c>
      <c r="F775" s="8" t="s">
        <v>321</v>
      </c>
      <c r="G775" s="8" t="s">
        <v>364</v>
      </c>
      <c r="H775" s="8" t="s">
        <v>460</v>
      </c>
      <c r="I775" s="8" t="s">
        <v>469</v>
      </c>
      <c r="J775" s="8" t="s">
        <v>469</v>
      </c>
      <c r="K775" s="76" t="s">
        <v>110</v>
      </c>
      <c r="L775" s="76" t="s">
        <v>98</v>
      </c>
      <c r="M775" s="8" t="str">
        <f t="shared" si="43"/>
        <v>1007Vigilancia de la salud ambientalKENNEDYB. ENERO 2025</v>
      </c>
      <c r="N775" s="112">
        <f t="shared" si="41"/>
        <v>0</v>
      </c>
      <c r="O775" s="113">
        <f t="shared" si="42"/>
        <v>240448</v>
      </c>
      <c r="P775" s="83">
        <v>0</v>
      </c>
      <c r="Q775" s="90">
        <v>6</v>
      </c>
      <c r="R775" s="83">
        <v>0</v>
      </c>
      <c r="S775" s="83">
        <v>1442688</v>
      </c>
      <c r="T775" s="83">
        <v>0</v>
      </c>
      <c r="U775" s="90">
        <v>6</v>
      </c>
      <c r="V775" s="83">
        <v>0</v>
      </c>
      <c r="W775" s="83">
        <v>1442688</v>
      </c>
    </row>
    <row r="776" spans="2:23" ht="60" hidden="1" x14ac:dyDescent="0.25">
      <c r="B776" s="70">
        <v>1007</v>
      </c>
      <c r="C776" s="76" t="s">
        <v>70</v>
      </c>
      <c r="D776" s="8" t="str">
        <f t="shared" si="44"/>
        <v>1007Vigilancia de la salud ambiental</v>
      </c>
      <c r="E776" s="8" t="s">
        <v>317</v>
      </c>
      <c r="F776" s="8" t="s">
        <v>321</v>
      </c>
      <c r="G776" s="8" t="s">
        <v>364</v>
      </c>
      <c r="H776" s="8" t="s">
        <v>460</v>
      </c>
      <c r="I776" s="8" t="s">
        <v>469</v>
      </c>
      <c r="J776" s="8" t="s">
        <v>469</v>
      </c>
      <c r="K776" s="63" t="s">
        <v>109</v>
      </c>
      <c r="L776" s="76" t="s">
        <v>98</v>
      </c>
      <c r="M776" s="8" t="str">
        <f t="shared" si="43"/>
        <v>1007Vigilancia de la salud ambientalFONTIBONB. ENERO 2025</v>
      </c>
      <c r="N776" s="112">
        <f t="shared" si="41"/>
        <v>0</v>
      </c>
      <c r="O776" s="113">
        <f t="shared" si="42"/>
        <v>0</v>
      </c>
      <c r="P776" s="83">
        <v>0</v>
      </c>
      <c r="Q776" s="90">
        <v>0</v>
      </c>
      <c r="R776" s="83">
        <v>0</v>
      </c>
      <c r="S776" s="83">
        <v>0</v>
      </c>
      <c r="T776" s="83">
        <v>0</v>
      </c>
      <c r="U776" s="90">
        <v>0</v>
      </c>
      <c r="V776" s="83">
        <v>0</v>
      </c>
      <c r="W776" s="83">
        <v>0</v>
      </c>
    </row>
    <row r="777" spans="2:23" ht="72" hidden="1" x14ac:dyDescent="0.25">
      <c r="B777" s="70">
        <v>1007</v>
      </c>
      <c r="C777" s="76" t="s">
        <v>70</v>
      </c>
      <c r="D777" s="8" t="str">
        <f t="shared" si="44"/>
        <v>1007Vigilancia de la salud ambiental</v>
      </c>
      <c r="E777" s="8" t="s">
        <v>317</v>
      </c>
      <c r="F777" s="8" t="s">
        <v>321</v>
      </c>
      <c r="G777" s="8" t="s">
        <v>364</v>
      </c>
      <c r="H777" s="8" t="s">
        <v>460</v>
      </c>
      <c r="I777" s="8" t="s">
        <v>469</v>
      </c>
      <c r="J777" s="8" t="s">
        <v>469</v>
      </c>
      <c r="K777" s="76" t="s">
        <v>111</v>
      </c>
      <c r="L777" s="76" t="s">
        <v>98</v>
      </c>
      <c r="M777" s="8" t="str">
        <f t="shared" si="43"/>
        <v>1007Vigilancia de la salud ambientalPUENTE ARANDAB. ENERO 2025</v>
      </c>
      <c r="N777" s="112">
        <f t="shared" si="41"/>
        <v>0</v>
      </c>
      <c r="O777" s="113">
        <f t="shared" si="42"/>
        <v>240448</v>
      </c>
      <c r="P777" s="83">
        <v>0</v>
      </c>
      <c r="Q777" s="90">
        <v>5</v>
      </c>
      <c r="R777" s="83">
        <v>0</v>
      </c>
      <c r="S777" s="83">
        <v>1202240</v>
      </c>
      <c r="T777" s="83">
        <v>0</v>
      </c>
      <c r="U777" s="90">
        <v>5</v>
      </c>
      <c r="V777" s="83">
        <v>0</v>
      </c>
      <c r="W777" s="83">
        <v>1202240</v>
      </c>
    </row>
    <row r="778" spans="2:23" ht="60" hidden="1" x14ac:dyDescent="0.25">
      <c r="B778" s="70">
        <v>1013</v>
      </c>
      <c r="C778" s="76" t="s">
        <v>70</v>
      </c>
      <c r="D778" s="8" t="str">
        <f t="shared" si="44"/>
        <v>1013Vigilancia de la salud ambiental</v>
      </c>
      <c r="E778" s="8" t="s">
        <v>317</v>
      </c>
      <c r="F778" s="8" t="s">
        <v>324</v>
      </c>
      <c r="G778" s="8" t="s">
        <v>365</v>
      </c>
      <c r="H778" s="8" t="s">
        <v>460</v>
      </c>
      <c r="I778" s="8" t="s">
        <v>469</v>
      </c>
      <c r="J778" s="8" t="s">
        <v>469</v>
      </c>
      <c r="K778" s="63" t="s">
        <v>108</v>
      </c>
      <c r="L778" s="76" t="s">
        <v>98</v>
      </c>
      <c r="M778" s="8" t="str">
        <f t="shared" si="43"/>
        <v>1013Vigilancia de la salud ambientalBOSAB. ENERO 2025</v>
      </c>
      <c r="N778" s="112">
        <f t="shared" si="41"/>
        <v>0</v>
      </c>
      <c r="O778" s="113">
        <f t="shared" si="42"/>
        <v>120224</v>
      </c>
      <c r="P778" s="83">
        <v>0</v>
      </c>
      <c r="Q778" s="90">
        <v>6</v>
      </c>
      <c r="R778" s="83">
        <v>0</v>
      </c>
      <c r="S778" s="83">
        <v>721344</v>
      </c>
      <c r="T778" s="83">
        <v>0</v>
      </c>
      <c r="U778" s="90">
        <v>6</v>
      </c>
      <c r="V778" s="83">
        <v>0</v>
      </c>
      <c r="W778" s="83">
        <v>721344</v>
      </c>
    </row>
    <row r="779" spans="2:23" ht="60" hidden="1" x14ac:dyDescent="0.25">
      <c r="B779" s="70">
        <v>1013</v>
      </c>
      <c r="C779" s="76" t="s">
        <v>70</v>
      </c>
      <c r="D779" s="8" t="str">
        <f t="shared" si="44"/>
        <v>1013Vigilancia de la salud ambiental</v>
      </c>
      <c r="E779" s="8" t="s">
        <v>317</v>
      </c>
      <c r="F779" s="8" t="s">
        <v>324</v>
      </c>
      <c r="G779" s="8" t="s">
        <v>365</v>
      </c>
      <c r="H779" s="8" t="s">
        <v>460</v>
      </c>
      <c r="I779" s="8" t="s">
        <v>469</v>
      </c>
      <c r="J779" s="8" t="s">
        <v>469</v>
      </c>
      <c r="K779" s="76" t="s">
        <v>110</v>
      </c>
      <c r="L779" s="76" t="s">
        <v>98</v>
      </c>
      <c r="M779" s="8" t="str">
        <f t="shared" si="43"/>
        <v>1013Vigilancia de la salud ambientalKENNEDYB. ENERO 2025</v>
      </c>
      <c r="N779" s="112">
        <f t="shared" si="41"/>
        <v>0</v>
      </c>
      <c r="O779" s="113">
        <f t="shared" si="42"/>
        <v>120224</v>
      </c>
      <c r="P779" s="83">
        <v>0</v>
      </c>
      <c r="Q779" s="90">
        <v>30</v>
      </c>
      <c r="R779" s="83">
        <v>0</v>
      </c>
      <c r="S779" s="83">
        <v>3606720</v>
      </c>
      <c r="T779" s="83">
        <v>0</v>
      </c>
      <c r="U779" s="90">
        <v>17</v>
      </c>
      <c r="V779" s="83">
        <v>0</v>
      </c>
      <c r="W779" s="83">
        <v>2043808</v>
      </c>
    </row>
    <row r="780" spans="2:23" ht="60" hidden="1" x14ac:dyDescent="0.25">
      <c r="B780" s="70">
        <v>1013</v>
      </c>
      <c r="C780" s="76" t="s">
        <v>70</v>
      </c>
      <c r="D780" s="8" t="str">
        <f t="shared" si="44"/>
        <v>1013Vigilancia de la salud ambiental</v>
      </c>
      <c r="E780" s="8" t="s">
        <v>317</v>
      </c>
      <c r="F780" s="8" t="s">
        <v>324</v>
      </c>
      <c r="G780" s="8" t="s">
        <v>365</v>
      </c>
      <c r="H780" s="8" t="s">
        <v>460</v>
      </c>
      <c r="I780" s="8" t="s">
        <v>469</v>
      </c>
      <c r="J780" s="8" t="s">
        <v>469</v>
      </c>
      <c r="K780" s="63" t="s">
        <v>109</v>
      </c>
      <c r="L780" s="76" t="s">
        <v>98</v>
      </c>
      <c r="M780" s="8" t="str">
        <f t="shared" si="43"/>
        <v>1013Vigilancia de la salud ambientalFONTIBONB. ENERO 2025</v>
      </c>
      <c r="N780" s="112">
        <f t="shared" si="41"/>
        <v>0</v>
      </c>
      <c r="O780" s="113">
        <f t="shared" si="42"/>
        <v>120224</v>
      </c>
      <c r="P780" s="83">
        <v>0</v>
      </c>
      <c r="Q780" s="90">
        <v>13</v>
      </c>
      <c r="R780" s="83">
        <v>0</v>
      </c>
      <c r="S780" s="83">
        <v>1562912</v>
      </c>
      <c r="T780" s="83">
        <v>0</v>
      </c>
      <c r="U780" s="90">
        <v>6</v>
      </c>
      <c r="V780" s="83">
        <v>0</v>
      </c>
      <c r="W780" s="83">
        <v>721344</v>
      </c>
    </row>
    <row r="781" spans="2:23" ht="72" hidden="1" x14ac:dyDescent="0.25">
      <c r="B781" s="70">
        <v>1013</v>
      </c>
      <c r="C781" s="76" t="s">
        <v>70</v>
      </c>
      <c r="D781" s="8" t="str">
        <f t="shared" si="44"/>
        <v>1013Vigilancia de la salud ambiental</v>
      </c>
      <c r="E781" s="8" t="s">
        <v>317</v>
      </c>
      <c r="F781" s="8" t="s">
        <v>324</v>
      </c>
      <c r="G781" s="8" t="s">
        <v>365</v>
      </c>
      <c r="H781" s="8" t="s">
        <v>460</v>
      </c>
      <c r="I781" s="8" t="s">
        <v>469</v>
      </c>
      <c r="J781" s="8" t="s">
        <v>469</v>
      </c>
      <c r="K781" s="76" t="s">
        <v>111</v>
      </c>
      <c r="L781" s="76" t="s">
        <v>98</v>
      </c>
      <c r="M781" s="8" t="str">
        <f t="shared" si="43"/>
        <v>1013Vigilancia de la salud ambientalPUENTE ARANDAB. ENERO 2025</v>
      </c>
      <c r="N781" s="112">
        <f t="shared" si="41"/>
        <v>0</v>
      </c>
      <c r="O781" s="113">
        <f t="shared" si="42"/>
        <v>120224</v>
      </c>
      <c r="P781" s="83">
        <v>0</v>
      </c>
      <c r="Q781" s="90">
        <v>7</v>
      </c>
      <c r="R781" s="83">
        <v>0</v>
      </c>
      <c r="S781" s="83">
        <v>841568</v>
      </c>
      <c r="T781" s="83">
        <v>0</v>
      </c>
      <c r="U781" s="90">
        <v>7</v>
      </c>
      <c r="V781" s="83">
        <v>0</v>
      </c>
      <c r="W781" s="83">
        <v>841568</v>
      </c>
    </row>
    <row r="782" spans="2:23" ht="60" hidden="1" x14ac:dyDescent="0.25">
      <c r="B782" s="70">
        <v>1015</v>
      </c>
      <c r="C782" s="76" t="s">
        <v>70</v>
      </c>
      <c r="D782" s="8" t="str">
        <f t="shared" si="44"/>
        <v>1015Vigilancia de la salud ambiental</v>
      </c>
      <c r="E782" s="8" t="s">
        <v>317</v>
      </c>
      <c r="F782" s="8" t="s">
        <v>322</v>
      </c>
      <c r="G782" s="8" t="s">
        <v>477</v>
      </c>
      <c r="H782" s="8" t="s">
        <v>460</v>
      </c>
      <c r="I782" s="8" t="s">
        <v>469</v>
      </c>
      <c r="J782" s="8" t="s">
        <v>469</v>
      </c>
      <c r="K782" s="63" t="s">
        <v>108</v>
      </c>
      <c r="L782" s="76" t="s">
        <v>98</v>
      </c>
      <c r="M782" s="8" t="str">
        <f t="shared" si="43"/>
        <v>1015Vigilancia de la salud ambientalBOSAB. ENERO 2025</v>
      </c>
      <c r="N782" s="112">
        <f t="shared" si="41"/>
        <v>0</v>
      </c>
      <c r="O782" s="113">
        <f t="shared" si="42"/>
        <v>0</v>
      </c>
      <c r="P782" s="83">
        <v>0</v>
      </c>
      <c r="Q782" s="90">
        <v>0</v>
      </c>
      <c r="R782" s="83">
        <v>0</v>
      </c>
      <c r="S782" s="83">
        <v>0</v>
      </c>
      <c r="T782" s="83">
        <v>0</v>
      </c>
      <c r="U782" s="90">
        <v>0</v>
      </c>
      <c r="V782" s="83">
        <v>0</v>
      </c>
      <c r="W782" s="83">
        <v>0</v>
      </c>
    </row>
    <row r="783" spans="2:23" ht="60" hidden="1" x14ac:dyDescent="0.25">
      <c r="B783" s="70">
        <v>1015</v>
      </c>
      <c r="C783" s="76" t="s">
        <v>70</v>
      </c>
      <c r="D783" s="8" t="str">
        <f t="shared" si="44"/>
        <v>1015Vigilancia de la salud ambiental</v>
      </c>
      <c r="E783" s="8" t="s">
        <v>317</v>
      </c>
      <c r="F783" s="8" t="s">
        <v>322</v>
      </c>
      <c r="G783" s="8" t="s">
        <v>477</v>
      </c>
      <c r="H783" s="8" t="s">
        <v>460</v>
      </c>
      <c r="I783" s="8" t="s">
        <v>469</v>
      </c>
      <c r="J783" s="8" t="s">
        <v>469</v>
      </c>
      <c r="K783" s="76" t="s">
        <v>110</v>
      </c>
      <c r="L783" s="76" t="s">
        <v>98</v>
      </c>
      <c r="M783" s="8" t="str">
        <f t="shared" si="43"/>
        <v>1015Vigilancia de la salud ambientalKENNEDYB. ENERO 2025</v>
      </c>
      <c r="N783" s="112">
        <f t="shared" si="41"/>
        <v>0</v>
      </c>
      <c r="O783" s="113">
        <f t="shared" si="42"/>
        <v>0</v>
      </c>
      <c r="P783" s="83">
        <v>0</v>
      </c>
      <c r="Q783" s="90">
        <v>0</v>
      </c>
      <c r="R783" s="83">
        <v>0</v>
      </c>
      <c r="S783" s="83">
        <v>0</v>
      </c>
      <c r="T783" s="83">
        <v>0</v>
      </c>
      <c r="U783" s="90">
        <v>0</v>
      </c>
      <c r="V783" s="83">
        <v>0</v>
      </c>
      <c r="W783" s="83">
        <v>0</v>
      </c>
    </row>
    <row r="784" spans="2:23" ht="60" hidden="1" x14ac:dyDescent="0.25">
      <c r="B784" s="70">
        <v>1015</v>
      </c>
      <c r="C784" s="76" t="s">
        <v>70</v>
      </c>
      <c r="D784" s="8" t="str">
        <f t="shared" si="44"/>
        <v>1015Vigilancia de la salud ambiental</v>
      </c>
      <c r="E784" s="8" t="s">
        <v>317</v>
      </c>
      <c r="F784" s="8" t="s">
        <v>322</v>
      </c>
      <c r="G784" s="8" t="s">
        <v>477</v>
      </c>
      <c r="H784" s="8" t="s">
        <v>460</v>
      </c>
      <c r="I784" s="8" t="s">
        <v>469</v>
      </c>
      <c r="J784" s="8" t="s">
        <v>469</v>
      </c>
      <c r="K784" s="63" t="s">
        <v>109</v>
      </c>
      <c r="L784" s="76" t="s">
        <v>98</v>
      </c>
      <c r="M784" s="8" t="str">
        <f t="shared" si="43"/>
        <v>1015Vigilancia de la salud ambientalFONTIBONB. ENERO 2025</v>
      </c>
      <c r="N784" s="112">
        <f t="shared" si="41"/>
        <v>0</v>
      </c>
      <c r="O784" s="113">
        <f t="shared" si="42"/>
        <v>0</v>
      </c>
      <c r="P784" s="83">
        <v>0</v>
      </c>
      <c r="Q784" s="90">
        <v>0</v>
      </c>
      <c r="R784" s="83">
        <v>0</v>
      </c>
      <c r="S784" s="83">
        <v>0</v>
      </c>
      <c r="T784" s="83">
        <v>0</v>
      </c>
      <c r="U784" s="90">
        <v>0</v>
      </c>
      <c r="V784" s="83">
        <v>0</v>
      </c>
      <c r="W784" s="83">
        <v>0</v>
      </c>
    </row>
    <row r="785" spans="2:23" ht="72" hidden="1" x14ac:dyDescent="0.25">
      <c r="B785" s="70">
        <v>1015</v>
      </c>
      <c r="C785" s="76" t="s">
        <v>70</v>
      </c>
      <c r="D785" s="8" t="str">
        <f t="shared" si="44"/>
        <v>1015Vigilancia de la salud ambiental</v>
      </c>
      <c r="E785" s="8" t="s">
        <v>317</v>
      </c>
      <c r="F785" s="8" t="s">
        <v>322</v>
      </c>
      <c r="G785" s="8" t="s">
        <v>477</v>
      </c>
      <c r="H785" s="8" t="s">
        <v>460</v>
      </c>
      <c r="I785" s="8" t="s">
        <v>469</v>
      </c>
      <c r="J785" s="8" t="s">
        <v>469</v>
      </c>
      <c r="K785" s="76" t="s">
        <v>111</v>
      </c>
      <c r="L785" s="76" t="s">
        <v>98</v>
      </c>
      <c r="M785" s="8" t="str">
        <f t="shared" si="43"/>
        <v>1015Vigilancia de la salud ambientalPUENTE ARANDAB. ENERO 2025</v>
      </c>
      <c r="N785" s="112">
        <f t="shared" si="41"/>
        <v>0</v>
      </c>
      <c r="O785" s="113">
        <f t="shared" si="42"/>
        <v>0</v>
      </c>
      <c r="P785" s="83">
        <v>0</v>
      </c>
      <c r="Q785" s="90">
        <v>0</v>
      </c>
      <c r="R785" s="83">
        <v>0</v>
      </c>
      <c r="S785" s="83">
        <v>0</v>
      </c>
      <c r="T785" s="83">
        <v>0</v>
      </c>
      <c r="U785" s="90">
        <v>0</v>
      </c>
      <c r="V785" s="83">
        <v>0</v>
      </c>
      <c r="W785" s="83">
        <v>0</v>
      </c>
    </row>
    <row r="786" spans="2:23" ht="60" hidden="1" x14ac:dyDescent="0.25">
      <c r="B786" s="70">
        <v>1062</v>
      </c>
      <c r="C786" s="76" t="s">
        <v>70</v>
      </c>
      <c r="D786" s="8" t="str">
        <f t="shared" si="44"/>
        <v>1062Vigilancia de la salud ambiental</v>
      </c>
      <c r="E786" s="8" t="s">
        <v>317</v>
      </c>
      <c r="F786" s="8" t="s">
        <v>325</v>
      </c>
      <c r="G786" s="8" t="s">
        <v>366</v>
      </c>
      <c r="H786" s="8" t="s">
        <v>463</v>
      </c>
      <c r="I786" s="8" t="s">
        <v>469</v>
      </c>
      <c r="J786" s="8" t="s">
        <v>469</v>
      </c>
      <c r="K786" s="76" t="s">
        <v>110</v>
      </c>
      <c r="L786" s="76" t="s">
        <v>98</v>
      </c>
      <c r="M786" s="8" t="str">
        <f t="shared" si="43"/>
        <v>1062Vigilancia de la salud ambientalKENNEDYB. ENERO 2025</v>
      </c>
      <c r="N786" s="112">
        <f t="shared" si="41"/>
        <v>0</v>
      </c>
      <c r="O786" s="113">
        <f t="shared" si="42"/>
        <v>2552457</v>
      </c>
      <c r="P786" s="83">
        <v>0</v>
      </c>
      <c r="Q786" s="90">
        <v>2</v>
      </c>
      <c r="R786" s="83">
        <v>0</v>
      </c>
      <c r="S786" s="83">
        <v>5104914</v>
      </c>
      <c r="T786" s="83">
        <v>0</v>
      </c>
      <c r="U786" s="90">
        <v>2</v>
      </c>
      <c r="V786" s="83">
        <v>0</v>
      </c>
      <c r="W786" s="83">
        <v>5104914</v>
      </c>
    </row>
    <row r="787" spans="2:23" ht="60" hidden="1" x14ac:dyDescent="0.25">
      <c r="B787" s="70">
        <v>1063</v>
      </c>
      <c r="C787" s="76" t="s">
        <v>70</v>
      </c>
      <c r="D787" s="8" t="str">
        <f t="shared" si="44"/>
        <v>1063Vigilancia de la salud ambiental</v>
      </c>
      <c r="E787" s="8" t="s">
        <v>317</v>
      </c>
      <c r="F787" s="8" t="s">
        <v>325</v>
      </c>
      <c r="G787" s="8" t="s">
        <v>367</v>
      </c>
      <c r="H787" s="8" t="s">
        <v>463</v>
      </c>
      <c r="I787" s="8" t="s">
        <v>469</v>
      </c>
      <c r="J787" s="8" t="s">
        <v>469</v>
      </c>
      <c r="K787" s="63" t="s">
        <v>108</v>
      </c>
      <c r="L787" s="76" t="s">
        <v>98</v>
      </c>
      <c r="M787" s="8" t="str">
        <f t="shared" si="43"/>
        <v>1063Vigilancia de la salud ambientalBOSAB. ENERO 2025</v>
      </c>
      <c r="N787" s="112">
        <f t="shared" ref="N787:N850" si="45">IFERROR(R787/P787,0)</f>
        <v>0</v>
      </c>
      <c r="O787" s="113">
        <f t="shared" ref="O787:O850" si="46">IFERROR(S787/Q787,0)</f>
        <v>2552457</v>
      </c>
      <c r="P787" s="83">
        <v>0</v>
      </c>
      <c r="Q787" s="90">
        <v>11</v>
      </c>
      <c r="R787" s="83">
        <v>0</v>
      </c>
      <c r="S787" s="83">
        <v>28077027</v>
      </c>
      <c r="T787" s="83">
        <v>0</v>
      </c>
      <c r="U787" s="90">
        <v>11</v>
      </c>
      <c r="V787" s="83">
        <v>0</v>
      </c>
      <c r="W787" s="83">
        <v>28077027</v>
      </c>
    </row>
    <row r="788" spans="2:23" ht="72" hidden="1" x14ac:dyDescent="0.25">
      <c r="B788" s="70">
        <v>1064</v>
      </c>
      <c r="C788" s="76" t="s">
        <v>70</v>
      </c>
      <c r="D788" s="8" t="str">
        <f t="shared" si="44"/>
        <v>1064Vigilancia de la salud ambiental</v>
      </c>
      <c r="E788" s="8" t="s">
        <v>317</v>
      </c>
      <c r="F788" s="8" t="s">
        <v>325</v>
      </c>
      <c r="G788" s="8" t="s">
        <v>368</v>
      </c>
      <c r="H788" s="8" t="s">
        <v>463</v>
      </c>
      <c r="I788" s="8" t="s">
        <v>469</v>
      </c>
      <c r="J788" s="8" t="s">
        <v>469</v>
      </c>
      <c r="K788" s="76" t="s">
        <v>111</v>
      </c>
      <c r="L788" s="76" t="s">
        <v>98</v>
      </c>
      <c r="M788" s="8" t="str">
        <f t="shared" si="43"/>
        <v>1064Vigilancia de la salud ambientalPUENTE ARANDAB. ENERO 2025</v>
      </c>
      <c r="N788" s="112">
        <f t="shared" si="45"/>
        <v>0</v>
      </c>
      <c r="O788" s="113">
        <f t="shared" si="46"/>
        <v>8082843</v>
      </c>
      <c r="P788" s="83">
        <v>0</v>
      </c>
      <c r="Q788" s="90">
        <v>13</v>
      </c>
      <c r="R788" s="83">
        <v>0</v>
      </c>
      <c r="S788" s="83">
        <v>105076959</v>
      </c>
      <c r="T788" s="83">
        <v>0</v>
      </c>
      <c r="U788" s="90">
        <v>13</v>
      </c>
      <c r="V788" s="83">
        <v>0</v>
      </c>
      <c r="W788" s="83">
        <v>105076959</v>
      </c>
    </row>
    <row r="789" spans="2:23" ht="60" hidden="1" x14ac:dyDescent="0.25">
      <c r="B789" s="70">
        <v>1066</v>
      </c>
      <c r="C789" s="76" t="s">
        <v>70</v>
      </c>
      <c r="D789" s="8" t="str">
        <f t="shared" si="44"/>
        <v>1066Vigilancia de la salud ambiental</v>
      </c>
      <c r="E789" s="8" t="s">
        <v>317</v>
      </c>
      <c r="F789" s="8" t="s">
        <v>325</v>
      </c>
      <c r="G789" s="8" t="s">
        <v>369</v>
      </c>
      <c r="H789" s="8" t="s">
        <v>463</v>
      </c>
      <c r="I789" s="8" t="s">
        <v>469</v>
      </c>
      <c r="J789" s="8" t="s">
        <v>469</v>
      </c>
      <c r="K789" s="63" t="s">
        <v>109</v>
      </c>
      <c r="L789" s="76" t="s">
        <v>98</v>
      </c>
      <c r="M789" s="8" t="str">
        <f t="shared" si="43"/>
        <v>1066Vigilancia de la salud ambientalFONTIBONB. ENERO 2025</v>
      </c>
      <c r="N789" s="112">
        <f t="shared" si="45"/>
        <v>0</v>
      </c>
      <c r="O789" s="113">
        <f t="shared" si="46"/>
        <v>8933599</v>
      </c>
      <c r="P789" s="83">
        <v>0</v>
      </c>
      <c r="Q789" s="90">
        <v>1</v>
      </c>
      <c r="R789" s="83">
        <v>0</v>
      </c>
      <c r="S789" s="83">
        <v>8933599</v>
      </c>
      <c r="T789" s="83">
        <v>0</v>
      </c>
      <c r="U789" s="90">
        <v>1</v>
      </c>
      <c r="V789" s="83">
        <v>0</v>
      </c>
      <c r="W789" s="83">
        <v>8933599</v>
      </c>
    </row>
    <row r="790" spans="2:23" ht="60" hidden="1" x14ac:dyDescent="0.25">
      <c r="B790" s="70">
        <v>1067</v>
      </c>
      <c r="C790" s="76" t="s">
        <v>70</v>
      </c>
      <c r="D790" s="8" t="str">
        <f t="shared" si="44"/>
        <v>1067Vigilancia de la salud ambiental</v>
      </c>
      <c r="E790" s="8" t="s">
        <v>317</v>
      </c>
      <c r="F790" s="8" t="s">
        <v>325</v>
      </c>
      <c r="G790" s="8" t="s">
        <v>370</v>
      </c>
      <c r="H790" s="8" t="s">
        <v>463</v>
      </c>
      <c r="I790" s="8" t="s">
        <v>469</v>
      </c>
      <c r="J790" s="8" t="s">
        <v>469</v>
      </c>
      <c r="K790" s="63" t="s">
        <v>108</v>
      </c>
      <c r="L790" s="76" t="s">
        <v>98</v>
      </c>
      <c r="M790" s="8" t="str">
        <f t="shared" si="43"/>
        <v>1067Vigilancia de la salud ambientalBOSAB. ENERO 2025</v>
      </c>
      <c r="N790" s="112">
        <f t="shared" si="45"/>
        <v>0</v>
      </c>
      <c r="O790" s="113">
        <f t="shared" si="46"/>
        <v>3616139</v>
      </c>
      <c r="P790" s="83">
        <v>0</v>
      </c>
      <c r="Q790" s="90">
        <v>3</v>
      </c>
      <c r="R790" s="83">
        <v>0</v>
      </c>
      <c r="S790" s="83">
        <v>10848417</v>
      </c>
      <c r="T790" s="83">
        <v>0</v>
      </c>
      <c r="U790" s="90">
        <v>3</v>
      </c>
      <c r="V790" s="83">
        <v>0</v>
      </c>
      <c r="W790" s="83">
        <v>10848417</v>
      </c>
    </row>
    <row r="791" spans="2:23" ht="132" hidden="1" x14ac:dyDescent="0.25">
      <c r="B791" s="70">
        <v>1075</v>
      </c>
      <c r="C791" s="76" t="s">
        <v>70</v>
      </c>
      <c r="D791" s="8" t="str">
        <f t="shared" si="44"/>
        <v>1075Vigilancia de la salud ambiental</v>
      </c>
      <c r="E791" s="8" t="s">
        <v>317</v>
      </c>
      <c r="F791" s="8" t="s">
        <v>326</v>
      </c>
      <c r="G791" s="8" t="s">
        <v>478</v>
      </c>
      <c r="H791" s="8" t="s">
        <v>467</v>
      </c>
      <c r="I791" s="8" t="s">
        <v>469</v>
      </c>
      <c r="J791" s="8" t="s">
        <v>469</v>
      </c>
      <c r="K791" s="63" t="s">
        <v>108</v>
      </c>
      <c r="L791" s="76" t="s">
        <v>98</v>
      </c>
      <c r="M791" s="8" t="str">
        <f t="shared" si="43"/>
        <v>1075Vigilancia de la salud ambientalBOSAB. ENERO 2025</v>
      </c>
      <c r="N791" s="112">
        <f t="shared" si="45"/>
        <v>0</v>
      </c>
      <c r="O791" s="113">
        <f t="shared" si="46"/>
        <v>120226</v>
      </c>
      <c r="P791" s="83">
        <v>0</v>
      </c>
      <c r="Q791" s="90">
        <v>1</v>
      </c>
      <c r="R791" s="83">
        <v>0</v>
      </c>
      <c r="S791" s="83">
        <v>120226</v>
      </c>
      <c r="T791" s="83">
        <v>0</v>
      </c>
      <c r="U791" s="90">
        <v>1</v>
      </c>
      <c r="V791" s="83">
        <v>0</v>
      </c>
      <c r="W791" s="83">
        <v>120226</v>
      </c>
    </row>
    <row r="792" spans="2:23" ht="132" hidden="1" x14ac:dyDescent="0.25">
      <c r="B792" s="70">
        <v>1075</v>
      </c>
      <c r="C792" s="76" t="s">
        <v>70</v>
      </c>
      <c r="D792" s="8" t="str">
        <f t="shared" si="44"/>
        <v>1075Vigilancia de la salud ambiental</v>
      </c>
      <c r="E792" s="8" t="s">
        <v>317</v>
      </c>
      <c r="F792" s="8" t="s">
        <v>326</v>
      </c>
      <c r="G792" s="8" t="s">
        <v>478</v>
      </c>
      <c r="H792" s="8" t="s">
        <v>467</v>
      </c>
      <c r="I792" s="8" t="s">
        <v>469</v>
      </c>
      <c r="J792" s="8" t="s">
        <v>469</v>
      </c>
      <c r="K792" s="76" t="s">
        <v>110</v>
      </c>
      <c r="L792" s="76" t="s">
        <v>98</v>
      </c>
      <c r="M792" s="8" t="str">
        <f t="shared" si="43"/>
        <v>1075Vigilancia de la salud ambientalKENNEDYB. ENERO 2025</v>
      </c>
      <c r="N792" s="112">
        <f t="shared" si="45"/>
        <v>0</v>
      </c>
      <c r="O792" s="113">
        <f t="shared" si="46"/>
        <v>0</v>
      </c>
      <c r="P792" s="83">
        <v>0</v>
      </c>
      <c r="Q792" s="90">
        <v>0</v>
      </c>
      <c r="R792" s="83">
        <v>0</v>
      </c>
      <c r="S792" s="83">
        <v>0</v>
      </c>
      <c r="T792" s="83">
        <v>0</v>
      </c>
      <c r="U792" s="90">
        <v>0</v>
      </c>
      <c r="V792" s="83">
        <v>0</v>
      </c>
      <c r="W792" s="83">
        <v>0</v>
      </c>
    </row>
    <row r="793" spans="2:23" ht="132" hidden="1" x14ac:dyDescent="0.25">
      <c r="B793" s="70">
        <v>1075</v>
      </c>
      <c r="C793" s="76" t="s">
        <v>70</v>
      </c>
      <c r="D793" s="8" t="str">
        <f t="shared" si="44"/>
        <v>1075Vigilancia de la salud ambiental</v>
      </c>
      <c r="E793" s="8" t="s">
        <v>317</v>
      </c>
      <c r="F793" s="8" t="s">
        <v>326</v>
      </c>
      <c r="G793" s="8" t="s">
        <v>478</v>
      </c>
      <c r="H793" s="8" t="s">
        <v>467</v>
      </c>
      <c r="I793" s="8" t="s">
        <v>469</v>
      </c>
      <c r="J793" s="8" t="s">
        <v>469</v>
      </c>
      <c r="K793" s="63" t="s">
        <v>109</v>
      </c>
      <c r="L793" s="76" t="s">
        <v>98</v>
      </c>
      <c r="M793" s="8" t="str">
        <f t="shared" si="43"/>
        <v>1075Vigilancia de la salud ambientalFONTIBONB. ENERO 2025</v>
      </c>
      <c r="N793" s="112">
        <f t="shared" si="45"/>
        <v>0</v>
      </c>
      <c r="O793" s="113">
        <f t="shared" si="46"/>
        <v>0</v>
      </c>
      <c r="P793" s="83">
        <v>0</v>
      </c>
      <c r="Q793" s="90">
        <v>0</v>
      </c>
      <c r="R793" s="83">
        <v>0</v>
      </c>
      <c r="S793" s="83">
        <v>0</v>
      </c>
      <c r="T793" s="83">
        <v>0</v>
      </c>
      <c r="U793" s="90">
        <v>0</v>
      </c>
      <c r="V793" s="83">
        <v>0</v>
      </c>
      <c r="W793" s="83">
        <v>0</v>
      </c>
    </row>
    <row r="794" spans="2:23" ht="132.75" hidden="1" thickBot="1" x14ac:dyDescent="0.3">
      <c r="B794" s="71">
        <v>1075</v>
      </c>
      <c r="C794" s="76" t="s">
        <v>70</v>
      </c>
      <c r="D794" s="8" t="str">
        <f t="shared" si="44"/>
        <v>1075Vigilancia de la salud ambiental</v>
      </c>
      <c r="E794" s="8" t="s">
        <v>317</v>
      </c>
      <c r="F794" s="8" t="s">
        <v>326</v>
      </c>
      <c r="G794" s="8" t="s">
        <v>478</v>
      </c>
      <c r="H794" s="8" t="s">
        <v>467</v>
      </c>
      <c r="I794" s="8" t="s">
        <v>469</v>
      </c>
      <c r="J794" s="8" t="s">
        <v>469</v>
      </c>
      <c r="K794" s="76" t="s">
        <v>111</v>
      </c>
      <c r="L794" s="76" t="s">
        <v>98</v>
      </c>
      <c r="M794" s="8" t="str">
        <f t="shared" si="43"/>
        <v>1075Vigilancia de la salud ambientalPUENTE ARANDAB. ENERO 2025</v>
      </c>
      <c r="N794" s="112">
        <f t="shared" si="45"/>
        <v>0</v>
      </c>
      <c r="O794" s="113">
        <f t="shared" si="46"/>
        <v>0</v>
      </c>
      <c r="P794" s="83">
        <v>0</v>
      </c>
      <c r="Q794" s="93">
        <v>0</v>
      </c>
      <c r="R794" s="83">
        <v>0</v>
      </c>
      <c r="S794" s="85">
        <v>0</v>
      </c>
      <c r="T794" s="83">
        <v>0</v>
      </c>
      <c r="U794" s="93">
        <v>0</v>
      </c>
      <c r="V794" s="83">
        <v>0</v>
      </c>
      <c r="W794" s="83">
        <v>0</v>
      </c>
    </row>
    <row r="795" spans="2:23" ht="60" hidden="1" x14ac:dyDescent="0.25">
      <c r="B795" s="65">
        <v>1098</v>
      </c>
      <c r="C795" s="76" t="s">
        <v>70</v>
      </c>
      <c r="D795" s="8" t="str">
        <f t="shared" si="44"/>
        <v>1098Vigilancia de la salud ambiental</v>
      </c>
      <c r="E795" s="8" t="s">
        <v>317</v>
      </c>
      <c r="F795" s="65" t="s">
        <v>324</v>
      </c>
      <c r="G795" s="65" t="s">
        <v>371</v>
      </c>
      <c r="H795" s="65" t="s">
        <v>461</v>
      </c>
      <c r="I795" s="8" t="s">
        <v>469</v>
      </c>
      <c r="J795" s="8" t="s">
        <v>469</v>
      </c>
      <c r="K795" s="63" t="s">
        <v>109</v>
      </c>
      <c r="L795" s="76" t="s">
        <v>98</v>
      </c>
      <c r="M795" s="8" t="str">
        <f t="shared" si="43"/>
        <v>1098Vigilancia de la salud ambientalFONTIBONB. ENERO 2025</v>
      </c>
      <c r="N795" s="112">
        <f t="shared" si="45"/>
        <v>0</v>
      </c>
      <c r="O795" s="113">
        <f t="shared" si="46"/>
        <v>40334206</v>
      </c>
      <c r="P795" s="83">
        <v>0</v>
      </c>
      <c r="Q795" s="83">
        <v>1</v>
      </c>
      <c r="R795" s="83">
        <v>0</v>
      </c>
      <c r="S795" s="83">
        <v>40334206</v>
      </c>
      <c r="T795" s="83">
        <v>0</v>
      </c>
      <c r="U795" s="83">
        <v>1</v>
      </c>
      <c r="V795" s="83">
        <v>0</v>
      </c>
      <c r="W795" s="83">
        <v>40334206</v>
      </c>
    </row>
    <row r="796" spans="2:23" ht="60" hidden="1" x14ac:dyDescent="0.25">
      <c r="B796" s="65">
        <v>1102</v>
      </c>
      <c r="C796" s="76" t="s">
        <v>70</v>
      </c>
      <c r="D796" s="8" t="str">
        <f t="shared" si="44"/>
        <v>1102Vigilancia de la salud ambiental</v>
      </c>
      <c r="E796" s="8" t="s">
        <v>317</v>
      </c>
      <c r="F796" s="65" t="s">
        <v>324</v>
      </c>
      <c r="G796" s="65" t="s">
        <v>372</v>
      </c>
      <c r="H796" s="65" t="s">
        <v>464</v>
      </c>
      <c r="I796" s="8" t="s">
        <v>469</v>
      </c>
      <c r="J796" s="8" t="s">
        <v>469</v>
      </c>
      <c r="K796" s="63" t="s">
        <v>108</v>
      </c>
      <c r="L796" s="76" t="s">
        <v>98</v>
      </c>
      <c r="M796" s="8" t="str">
        <f t="shared" si="43"/>
        <v>1102Vigilancia de la salud ambientalBOSAB. ENERO 2025</v>
      </c>
      <c r="N796" s="112">
        <f t="shared" si="45"/>
        <v>0</v>
      </c>
      <c r="O796" s="113">
        <f t="shared" si="46"/>
        <v>994</v>
      </c>
      <c r="P796" s="83">
        <v>0</v>
      </c>
      <c r="Q796" s="83">
        <v>9000</v>
      </c>
      <c r="R796" s="83">
        <v>0</v>
      </c>
      <c r="S796" s="83">
        <v>8946000</v>
      </c>
      <c r="T796" s="83">
        <v>0</v>
      </c>
      <c r="U796" s="83">
        <v>9000</v>
      </c>
      <c r="V796" s="83">
        <v>0</v>
      </c>
      <c r="W796" s="83">
        <v>8946000</v>
      </c>
    </row>
    <row r="797" spans="2:23" ht="60" hidden="1" x14ac:dyDescent="0.25">
      <c r="B797" s="65">
        <v>1102</v>
      </c>
      <c r="C797" s="76" t="s">
        <v>70</v>
      </c>
      <c r="D797" s="8" t="str">
        <f t="shared" si="44"/>
        <v>1102Vigilancia de la salud ambiental</v>
      </c>
      <c r="E797" s="8" t="s">
        <v>317</v>
      </c>
      <c r="F797" s="65" t="s">
        <v>324</v>
      </c>
      <c r="G797" s="65" t="s">
        <v>372</v>
      </c>
      <c r="H797" s="65" t="s">
        <v>464</v>
      </c>
      <c r="I797" s="8" t="s">
        <v>469</v>
      </c>
      <c r="J797" s="8" t="s">
        <v>469</v>
      </c>
      <c r="K797" s="76" t="s">
        <v>110</v>
      </c>
      <c r="L797" s="76" t="s">
        <v>98</v>
      </c>
      <c r="M797" s="8" t="str">
        <f t="shared" si="43"/>
        <v>1102Vigilancia de la salud ambientalKENNEDYB. ENERO 2025</v>
      </c>
      <c r="N797" s="112">
        <f t="shared" si="45"/>
        <v>0</v>
      </c>
      <c r="O797" s="113">
        <f t="shared" si="46"/>
        <v>994</v>
      </c>
      <c r="P797" s="83">
        <v>0</v>
      </c>
      <c r="Q797" s="83">
        <v>9600</v>
      </c>
      <c r="R797" s="83">
        <v>0</v>
      </c>
      <c r="S797" s="83">
        <v>9542400</v>
      </c>
      <c r="T797" s="83">
        <v>0</v>
      </c>
      <c r="U797" s="83">
        <v>9600</v>
      </c>
      <c r="V797" s="83">
        <v>0</v>
      </c>
      <c r="W797" s="83">
        <v>9542400</v>
      </c>
    </row>
    <row r="798" spans="2:23" ht="60" hidden="1" x14ac:dyDescent="0.25">
      <c r="B798" s="65">
        <v>1102</v>
      </c>
      <c r="C798" s="76" t="s">
        <v>70</v>
      </c>
      <c r="D798" s="8" t="str">
        <f t="shared" si="44"/>
        <v>1102Vigilancia de la salud ambiental</v>
      </c>
      <c r="E798" s="8" t="s">
        <v>317</v>
      </c>
      <c r="F798" s="65" t="s">
        <v>324</v>
      </c>
      <c r="G798" s="65" t="s">
        <v>372</v>
      </c>
      <c r="H798" s="65" t="s">
        <v>464</v>
      </c>
      <c r="I798" s="8" t="s">
        <v>469</v>
      </c>
      <c r="J798" s="8" t="s">
        <v>469</v>
      </c>
      <c r="K798" s="63" t="s">
        <v>109</v>
      </c>
      <c r="L798" s="76" t="s">
        <v>98</v>
      </c>
      <c r="M798" s="8" t="str">
        <f t="shared" si="43"/>
        <v>1102Vigilancia de la salud ambientalFONTIBONB. ENERO 2025</v>
      </c>
      <c r="N798" s="112">
        <f t="shared" si="45"/>
        <v>0</v>
      </c>
      <c r="O798" s="113">
        <f t="shared" si="46"/>
        <v>994</v>
      </c>
      <c r="P798" s="83">
        <v>0</v>
      </c>
      <c r="Q798" s="83">
        <v>5000</v>
      </c>
      <c r="R798" s="83">
        <v>0</v>
      </c>
      <c r="S798" s="83">
        <v>4970000</v>
      </c>
      <c r="T798" s="83">
        <v>0</v>
      </c>
      <c r="U798" s="83">
        <v>5000</v>
      </c>
      <c r="V798" s="83">
        <v>0</v>
      </c>
      <c r="W798" s="83">
        <v>4970000</v>
      </c>
    </row>
    <row r="799" spans="2:23" ht="72" hidden="1" x14ac:dyDescent="0.25">
      <c r="B799" s="65">
        <v>1102</v>
      </c>
      <c r="C799" s="76" t="s">
        <v>70</v>
      </c>
      <c r="D799" s="8" t="str">
        <f t="shared" si="44"/>
        <v>1102Vigilancia de la salud ambiental</v>
      </c>
      <c r="E799" s="8" t="s">
        <v>317</v>
      </c>
      <c r="F799" s="65" t="s">
        <v>324</v>
      </c>
      <c r="G799" s="65" t="s">
        <v>372</v>
      </c>
      <c r="H799" s="65" t="s">
        <v>464</v>
      </c>
      <c r="I799" s="8" t="s">
        <v>469</v>
      </c>
      <c r="J799" s="8" t="s">
        <v>469</v>
      </c>
      <c r="K799" s="76" t="s">
        <v>111</v>
      </c>
      <c r="L799" s="76" t="s">
        <v>98</v>
      </c>
      <c r="M799" s="8" t="str">
        <f t="shared" si="43"/>
        <v>1102Vigilancia de la salud ambientalPUENTE ARANDAB. ENERO 2025</v>
      </c>
      <c r="N799" s="112">
        <f t="shared" si="45"/>
        <v>0</v>
      </c>
      <c r="O799" s="113">
        <f t="shared" si="46"/>
        <v>994</v>
      </c>
      <c r="P799" s="83">
        <v>0</v>
      </c>
      <c r="Q799" s="83">
        <v>6000</v>
      </c>
      <c r="R799" s="83">
        <v>0</v>
      </c>
      <c r="S799" s="83">
        <v>5964000</v>
      </c>
      <c r="T799" s="83">
        <v>0</v>
      </c>
      <c r="U799" s="83">
        <v>6000</v>
      </c>
      <c r="V799" s="83">
        <v>0</v>
      </c>
      <c r="W799" s="83">
        <v>5964000</v>
      </c>
    </row>
    <row r="800" spans="2:23" ht="60" hidden="1" x14ac:dyDescent="0.25">
      <c r="B800" s="65">
        <v>1103</v>
      </c>
      <c r="C800" s="76" t="s">
        <v>70</v>
      </c>
      <c r="D800" s="8" t="str">
        <f t="shared" si="44"/>
        <v>1103Vigilancia de la salud ambiental</v>
      </c>
      <c r="E800" s="8" t="s">
        <v>317</v>
      </c>
      <c r="F800" s="65" t="s">
        <v>324</v>
      </c>
      <c r="G800" s="65" t="s">
        <v>373</v>
      </c>
      <c r="H800" s="65" t="s">
        <v>464</v>
      </c>
      <c r="I800" s="8" t="s">
        <v>469</v>
      </c>
      <c r="J800" s="8" t="s">
        <v>469</v>
      </c>
      <c r="K800" s="63" t="s">
        <v>108</v>
      </c>
      <c r="L800" s="76" t="s">
        <v>98</v>
      </c>
      <c r="M800" s="8" t="str">
        <f t="shared" si="43"/>
        <v>1103Vigilancia de la salud ambientalBOSAB. ENERO 2025</v>
      </c>
      <c r="N800" s="112">
        <f t="shared" si="45"/>
        <v>0</v>
      </c>
      <c r="O800" s="113">
        <f t="shared" si="46"/>
        <v>829</v>
      </c>
      <c r="P800" s="83">
        <v>0</v>
      </c>
      <c r="Q800" s="83">
        <v>40000</v>
      </c>
      <c r="R800" s="83">
        <v>0</v>
      </c>
      <c r="S800" s="83">
        <v>33160000</v>
      </c>
      <c r="T800" s="83">
        <v>0</v>
      </c>
      <c r="U800" s="83">
        <v>40000</v>
      </c>
      <c r="V800" s="83">
        <v>0</v>
      </c>
      <c r="W800" s="83">
        <v>33160000</v>
      </c>
    </row>
    <row r="801" spans="2:23" ht="60" hidden="1" x14ac:dyDescent="0.25">
      <c r="B801" s="65">
        <v>1103</v>
      </c>
      <c r="C801" s="76" t="s">
        <v>70</v>
      </c>
      <c r="D801" s="8" t="str">
        <f t="shared" si="44"/>
        <v>1103Vigilancia de la salud ambiental</v>
      </c>
      <c r="E801" s="8" t="s">
        <v>317</v>
      </c>
      <c r="F801" s="65" t="s">
        <v>324</v>
      </c>
      <c r="G801" s="65" t="s">
        <v>373</v>
      </c>
      <c r="H801" s="65" t="s">
        <v>464</v>
      </c>
      <c r="I801" s="8" t="s">
        <v>469</v>
      </c>
      <c r="J801" s="8" t="s">
        <v>469</v>
      </c>
      <c r="K801" s="76" t="s">
        <v>110</v>
      </c>
      <c r="L801" s="76" t="s">
        <v>98</v>
      </c>
      <c r="M801" s="8" t="str">
        <f t="shared" si="43"/>
        <v>1103Vigilancia de la salud ambientalKENNEDYB. ENERO 2025</v>
      </c>
      <c r="N801" s="112">
        <f t="shared" si="45"/>
        <v>0</v>
      </c>
      <c r="O801" s="113">
        <f t="shared" si="46"/>
        <v>829</v>
      </c>
      <c r="P801" s="83">
        <v>0</v>
      </c>
      <c r="Q801" s="83">
        <v>45822</v>
      </c>
      <c r="R801" s="83">
        <v>0</v>
      </c>
      <c r="S801" s="83">
        <v>37986438</v>
      </c>
      <c r="T801" s="83">
        <v>0</v>
      </c>
      <c r="U801" s="83">
        <v>45822</v>
      </c>
      <c r="V801" s="83">
        <v>0</v>
      </c>
      <c r="W801" s="83">
        <v>37986438</v>
      </c>
    </row>
    <row r="802" spans="2:23" ht="60" hidden="1" x14ac:dyDescent="0.25">
      <c r="B802" s="65">
        <v>1103</v>
      </c>
      <c r="C802" s="76" t="s">
        <v>70</v>
      </c>
      <c r="D802" s="8" t="str">
        <f t="shared" si="44"/>
        <v>1103Vigilancia de la salud ambiental</v>
      </c>
      <c r="E802" s="8" t="s">
        <v>317</v>
      </c>
      <c r="F802" s="65" t="s">
        <v>324</v>
      </c>
      <c r="G802" s="65" t="s">
        <v>373</v>
      </c>
      <c r="H802" s="65" t="s">
        <v>464</v>
      </c>
      <c r="I802" s="8" t="s">
        <v>469</v>
      </c>
      <c r="J802" s="8" t="s">
        <v>469</v>
      </c>
      <c r="K802" s="63" t="s">
        <v>109</v>
      </c>
      <c r="L802" s="76" t="s">
        <v>98</v>
      </c>
      <c r="M802" s="8" t="str">
        <f t="shared" si="43"/>
        <v>1103Vigilancia de la salud ambientalFONTIBONB. ENERO 2025</v>
      </c>
      <c r="N802" s="112">
        <f t="shared" si="45"/>
        <v>0</v>
      </c>
      <c r="O802" s="113">
        <f t="shared" si="46"/>
        <v>829</v>
      </c>
      <c r="P802" s="83">
        <v>0</v>
      </c>
      <c r="Q802" s="83">
        <v>25000</v>
      </c>
      <c r="R802" s="83">
        <v>0</v>
      </c>
      <c r="S802" s="83">
        <v>20725000</v>
      </c>
      <c r="T802" s="83">
        <v>0</v>
      </c>
      <c r="U802" s="83">
        <v>25000</v>
      </c>
      <c r="V802" s="83">
        <v>0</v>
      </c>
      <c r="W802" s="83">
        <v>20725000</v>
      </c>
    </row>
    <row r="803" spans="2:23" ht="72" hidden="1" x14ac:dyDescent="0.25">
      <c r="B803" s="65">
        <v>1103</v>
      </c>
      <c r="C803" s="76" t="s">
        <v>70</v>
      </c>
      <c r="D803" s="8" t="str">
        <f t="shared" si="44"/>
        <v>1103Vigilancia de la salud ambiental</v>
      </c>
      <c r="E803" s="8" t="s">
        <v>317</v>
      </c>
      <c r="F803" s="65" t="s">
        <v>324</v>
      </c>
      <c r="G803" s="65" t="s">
        <v>373</v>
      </c>
      <c r="H803" s="65" t="s">
        <v>464</v>
      </c>
      <c r="I803" s="8" t="s">
        <v>469</v>
      </c>
      <c r="J803" s="8" t="s">
        <v>469</v>
      </c>
      <c r="K803" s="76" t="s">
        <v>111</v>
      </c>
      <c r="L803" s="76" t="s">
        <v>98</v>
      </c>
      <c r="M803" s="8" t="str">
        <f t="shared" si="43"/>
        <v>1103Vigilancia de la salud ambientalPUENTE ARANDAB. ENERO 2025</v>
      </c>
      <c r="N803" s="112">
        <f t="shared" si="45"/>
        <v>0</v>
      </c>
      <c r="O803" s="113">
        <f t="shared" si="46"/>
        <v>829</v>
      </c>
      <c r="P803" s="83">
        <v>0</v>
      </c>
      <c r="Q803" s="83">
        <v>20000</v>
      </c>
      <c r="R803" s="83">
        <v>0</v>
      </c>
      <c r="S803" s="83">
        <v>16580000</v>
      </c>
      <c r="T803" s="83">
        <v>0</v>
      </c>
      <c r="U803" s="83">
        <v>20000</v>
      </c>
      <c r="V803" s="83">
        <v>0</v>
      </c>
      <c r="W803" s="83">
        <v>16580000</v>
      </c>
    </row>
    <row r="804" spans="2:23" ht="78.75" hidden="1" x14ac:dyDescent="0.25">
      <c r="B804" s="65">
        <v>1105</v>
      </c>
      <c r="C804" s="76" t="s">
        <v>70</v>
      </c>
      <c r="D804" s="8" t="str">
        <f t="shared" si="44"/>
        <v>1105Vigilancia de la salud ambiental</v>
      </c>
      <c r="E804" s="8" t="s">
        <v>317</v>
      </c>
      <c r="F804" s="65" t="s">
        <v>324</v>
      </c>
      <c r="G804" s="65" t="s">
        <v>479</v>
      </c>
      <c r="H804" s="65" t="s">
        <v>460</v>
      </c>
      <c r="I804" s="8" t="s">
        <v>469</v>
      </c>
      <c r="J804" s="8" t="s">
        <v>469</v>
      </c>
      <c r="K804" s="63" t="s">
        <v>109</v>
      </c>
      <c r="L804" s="76" t="s">
        <v>98</v>
      </c>
      <c r="M804" s="8" t="str">
        <f t="shared" si="43"/>
        <v>1105Vigilancia de la salud ambientalFONTIBONB. ENERO 2025</v>
      </c>
      <c r="N804" s="112">
        <f t="shared" si="45"/>
        <v>0</v>
      </c>
      <c r="O804" s="113">
        <f t="shared" si="46"/>
        <v>0</v>
      </c>
      <c r="P804" s="83">
        <v>0</v>
      </c>
      <c r="Q804" s="83">
        <v>0</v>
      </c>
      <c r="R804" s="83">
        <v>0</v>
      </c>
      <c r="S804" s="83">
        <v>0</v>
      </c>
      <c r="T804" s="83">
        <v>0</v>
      </c>
      <c r="U804" s="83">
        <v>0</v>
      </c>
      <c r="V804" s="83">
        <v>0</v>
      </c>
      <c r="W804" s="83">
        <v>0</v>
      </c>
    </row>
    <row r="805" spans="2:23" ht="60" hidden="1" x14ac:dyDescent="0.25">
      <c r="B805" s="65">
        <v>1108</v>
      </c>
      <c r="C805" s="76" t="s">
        <v>70</v>
      </c>
      <c r="D805" s="8" t="str">
        <f t="shared" si="44"/>
        <v>1108Vigilancia de la salud ambiental</v>
      </c>
      <c r="E805" s="8" t="s">
        <v>317</v>
      </c>
      <c r="F805" s="65" t="s">
        <v>324</v>
      </c>
      <c r="G805" s="65" t="s">
        <v>374</v>
      </c>
      <c r="H805" s="65" t="s">
        <v>465</v>
      </c>
      <c r="I805" s="8" t="s">
        <v>469</v>
      </c>
      <c r="J805" s="8" t="s">
        <v>469</v>
      </c>
      <c r="K805" s="63" t="s">
        <v>108</v>
      </c>
      <c r="L805" s="76" t="s">
        <v>98</v>
      </c>
      <c r="M805" s="8" t="str">
        <f t="shared" si="43"/>
        <v>1108Vigilancia de la salud ambientalBOSAB. ENERO 2025</v>
      </c>
      <c r="N805" s="112">
        <f t="shared" si="45"/>
        <v>0</v>
      </c>
      <c r="O805" s="113">
        <f t="shared" si="46"/>
        <v>3931</v>
      </c>
      <c r="P805" s="83">
        <v>0</v>
      </c>
      <c r="Q805" s="83">
        <v>6338</v>
      </c>
      <c r="R805" s="83">
        <v>0</v>
      </c>
      <c r="S805" s="83">
        <v>24914678</v>
      </c>
      <c r="T805" s="83">
        <v>0</v>
      </c>
      <c r="U805" s="83">
        <v>3927</v>
      </c>
      <c r="V805" s="83">
        <v>0</v>
      </c>
      <c r="W805" s="83">
        <v>15437037</v>
      </c>
    </row>
    <row r="806" spans="2:23" ht="60" hidden="1" x14ac:dyDescent="0.25">
      <c r="B806" s="65">
        <v>1108</v>
      </c>
      <c r="C806" s="76" t="s">
        <v>70</v>
      </c>
      <c r="D806" s="8" t="str">
        <f t="shared" si="44"/>
        <v>1108Vigilancia de la salud ambiental</v>
      </c>
      <c r="E806" s="8" t="s">
        <v>317</v>
      </c>
      <c r="F806" s="65" t="s">
        <v>324</v>
      </c>
      <c r="G806" s="65" t="s">
        <v>374</v>
      </c>
      <c r="H806" s="65" t="s">
        <v>465</v>
      </c>
      <c r="I806" s="8" t="s">
        <v>469</v>
      </c>
      <c r="J806" s="8" t="s">
        <v>469</v>
      </c>
      <c r="K806" s="76" t="s">
        <v>110</v>
      </c>
      <c r="L806" s="76" t="s">
        <v>98</v>
      </c>
      <c r="M806" s="8" t="str">
        <f t="shared" si="43"/>
        <v>1108Vigilancia de la salud ambientalKENNEDYB. ENERO 2025</v>
      </c>
      <c r="N806" s="112">
        <f t="shared" si="45"/>
        <v>0</v>
      </c>
      <c r="O806" s="113">
        <f t="shared" si="46"/>
        <v>3931</v>
      </c>
      <c r="P806" s="83">
        <v>0</v>
      </c>
      <c r="Q806" s="83">
        <v>8128</v>
      </c>
      <c r="R806" s="83">
        <v>0</v>
      </c>
      <c r="S806" s="83">
        <v>31951168</v>
      </c>
      <c r="T806" s="83">
        <v>0</v>
      </c>
      <c r="U806" s="83">
        <v>6012</v>
      </c>
      <c r="V806" s="83">
        <v>0</v>
      </c>
      <c r="W806" s="83">
        <v>23633172</v>
      </c>
    </row>
    <row r="807" spans="2:23" ht="60" hidden="1" x14ac:dyDescent="0.25">
      <c r="B807" s="65">
        <v>1108</v>
      </c>
      <c r="C807" s="76" t="s">
        <v>70</v>
      </c>
      <c r="D807" s="8" t="str">
        <f t="shared" si="44"/>
        <v>1108Vigilancia de la salud ambiental</v>
      </c>
      <c r="E807" s="8" t="s">
        <v>317</v>
      </c>
      <c r="F807" s="65" t="s">
        <v>324</v>
      </c>
      <c r="G807" s="65" t="s">
        <v>374</v>
      </c>
      <c r="H807" s="65" t="s">
        <v>465</v>
      </c>
      <c r="I807" s="8" t="s">
        <v>469</v>
      </c>
      <c r="J807" s="8" t="s">
        <v>469</v>
      </c>
      <c r="K807" s="63" t="s">
        <v>109</v>
      </c>
      <c r="L807" s="76" t="s">
        <v>98</v>
      </c>
      <c r="M807" s="8" t="str">
        <f t="shared" si="43"/>
        <v>1108Vigilancia de la salud ambientalFONTIBONB. ENERO 2025</v>
      </c>
      <c r="N807" s="112">
        <f t="shared" si="45"/>
        <v>0</v>
      </c>
      <c r="O807" s="113">
        <f t="shared" si="46"/>
        <v>3931</v>
      </c>
      <c r="P807" s="83">
        <v>0</v>
      </c>
      <c r="Q807" s="83">
        <v>2586</v>
      </c>
      <c r="R807" s="83">
        <v>0</v>
      </c>
      <c r="S807" s="83">
        <v>10165566</v>
      </c>
      <c r="T807" s="83">
        <v>0</v>
      </c>
      <c r="U807" s="83">
        <v>1046</v>
      </c>
      <c r="V807" s="83">
        <v>0</v>
      </c>
      <c r="W807" s="83">
        <v>4111826</v>
      </c>
    </row>
    <row r="808" spans="2:23" ht="72" hidden="1" x14ac:dyDescent="0.25">
      <c r="B808" s="65">
        <v>1108</v>
      </c>
      <c r="C808" s="76" t="s">
        <v>70</v>
      </c>
      <c r="D808" s="8" t="str">
        <f t="shared" si="44"/>
        <v>1108Vigilancia de la salud ambiental</v>
      </c>
      <c r="E808" s="8" t="s">
        <v>317</v>
      </c>
      <c r="F808" s="65" t="s">
        <v>324</v>
      </c>
      <c r="G808" s="65" t="s">
        <v>374</v>
      </c>
      <c r="H808" s="65" t="s">
        <v>465</v>
      </c>
      <c r="I808" s="8" t="s">
        <v>469</v>
      </c>
      <c r="J808" s="8" t="s">
        <v>469</v>
      </c>
      <c r="K808" s="76" t="s">
        <v>111</v>
      </c>
      <c r="L808" s="76" t="s">
        <v>98</v>
      </c>
      <c r="M808" s="8" t="str">
        <f t="shared" si="43"/>
        <v>1108Vigilancia de la salud ambientalPUENTE ARANDAB. ENERO 2025</v>
      </c>
      <c r="N808" s="112">
        <f t="shared" si="45"/>
        <v>0</v>
      </c>
      <c r="O808" s="113">
        <f t="shared" si="46"/>
        <v>3931</v>
      </c>
      <c r="P808" s="83">
        <v>0</v>
      </c>
      <c r="Q808" s="83">
        <v>1500</v>
      </c>
      <c r="R808" s="83">
        <v>0</v>
      </c>
      <c r="S808" s="83">
        <v>5896500</v>
      </c>
      <c r="T808" s="83">
        <v>0</v>
      </c>
      <c r="U808" s="83">
        <v>725</v>
      </c>
      <c r="V808" s="83">
        <v>0</v>
      </c>
      <c r="W808" s="83">
        <v>2849975</v>
      </c>
    </row>
    <row r="809" spans="2:23" ht="72" hidden="1" x14ac:dyDescent="0.25">
      <c r="B809" s="65">
        <v>1113</v>
      </c>
      <c r="C809" s="76" t="s">
        <v>70</v>
      </c>
      <c r="D809" s="8" t="str">
        <f t="shared" si="44"/>
        <v>1113Vigilancia de la salud ambiental</v>
      </c>
      <c r="E809" s="8" t="s">
        <v>317</v>
      </c>
      <c r="F809" s="65" t="s">
        <v>323</v>
      </c>
      <c r="G809" s="65" t="s">
        <v>375</v>
      </c>
      <c r="H809" s="65" t="s">
        <v>466</v>
      </c>
      <c r="I809" s="8" t="s">
        <v>469</v>
      </c>
      <c r="J809" s="8" t="s">
        <v>469</v>
      </c>
      <c r="K809" s="76" t="s">
        <v>111</v>
      </c>
      <c r="L809" s="76" t="s">
        <v>98</v>
      </c>
      <c r="M809" s="8" t="str">
        <f t="shared" si="43"/>
        <v>1113Vigilancia de la salud ambientalPUENTE ARANDAB. ENERO 2025</v>
      </c>
      <c r="N809" s="112">
        <f t="shared" si="45"/>
        <v>0</v>
      </c>
      <c r="O809" s="113">
        <f t="shared" si="46"/>
        <v>2103951</v>
      </c>
      <c r="P809" s="83">
        <v>0</v>
      </c>
      <c r="Q809" s="83">
        <v>1</v>
      </c>
      <c r="R809" s="83">
        <v>0</v>
      </c>
      <c r="S809" s="83">
        <v>2103951</v>
      </c>
      <c r="T809" s="83">
        <v>0</v>
      </c>
      <c r="U809" s="83">
        <v>1</v>
      </c>
      <c r="V809" s="83">
        <v>0</v>
      </c>
      <c r="W809" s="83">
        <v>2103951</v>
      </c>
    </row>
    <row r="810" spans="2:23" ht="60" hidden="1" x14ac:dyDescent="0.25">
      <c r="B810" s="65">
        <v>1114</v>
      </c>
      <c r="C810" s="76" t="s">
        <v>70</v>
      </c>
      <c r="D810" s="8" t="str">
        <f t="shared" si="44"/>
        <v>1114Vigilancia de la salud ambiental</v>
      </c>
      <c r="E810" s="8" t="s">
        <v>317</v>
      </c>
      <c r="F810" s="65" t="s">
        <v>323</v>
      </c>
      <c r="G810" s="65" t="s">
        <v>376</v>
      </c>
      <c r="H810" s="65" t="s">
        <v>460</v>
      </c>
      <c r="I810" s="8" t="s">
        <v>469</v>
      </c>
      <c r="J810" s="8" t="s">
        <v>469</v>
      </c>
      <c r="K810" s="63" t="s">
        <v>109</v>
      </c>
      <c r="L810" s="76" t="s">
        <v>98</v>
      </c>
      <c r="M810" s="8" t="str">
        <f t="shared" si="43"/>
        <v>1114Vigilancia de la salud ambientalFONTIBONB. ENERO 2025</v>
      </c>
      <c r="N810" s="112">
        <f t="shared" si="45"/>
        <v>0</v>
      </c>
      <c r="O810" s="113">
        <f t="shared" si="46"/>
        <v>712096</v>
      </c>
      <c r="P810" s="83">
        <v>0</v>
      </c>
      <c r="Q810" s="83">
        <v>3</v>
      </c>
      <c r="R810" s="83">
        <v>0</v>
      </c>
      <c r="S810" s="83">
        <v>2136288</v>
      </c>
      <c r="T810" s="83">
        <v>0</v>
      </c>
      <c r="U810" s="83">
        <v>3</v>
      </c>
      <c r="V810" s="83">
        <v>0</v>
      </c>
      <c r="W810" s="83">
        <v>2136288</v>
      </c>
    </row>
    <row r="811" spans="2:23" ht="60" hidden="1" x14ac:dyDescent="0.25">
      <c r="B811" s="65">
        <v>1115</v>
      </c>
      <c r="C811" s="76" t="s">
        <v>70</v>
      </c>
      <c r="D811" s="8" t="str">
        <f t="shared" si="44"/>
        <v>1115Vigilancia de la salud ambiental</v>
      </c>
      <c r="E811" s="8" t="s">
        <v>317</v>
      </c>
      <c r="F811" s="65" t="s">
        <v>323</v>
      </c>
      <c r="G811" s="65" t="s">
        <v>377</v>
      </c>
      <c r="H811" s="65" t="s">
        <v>460</v>
      </c>
      <c r="I811" s="8" t="s">
        <v>469</v>
      </c>
      <c r="J811" s="8" t="s">
        <v>469</v>
      </c>
      <c r="K811" s="76" t="s">
        <v>110</v>
      </c>
      <c r="L811" s="76" t="s">
        <v>98</v>
      </c>
      <c r="M811" s="8" t="str">
        <f t="shared" si="43"/>
        <v>1115Vigilancia de la salud ambientalKENNEDYB. ENERO 2025</v>
      </c>
      <c r="N811" s="112">
        <f t="shared" si="45"/>
        <v>0</v>
      </c>
      <c r="O811" s="113">
        <f t="shared" si="46"/>
        <v>0</v>
      </c>
      <c r="P811" s="83">
        <v>0</v>
      </c>
      <c r="Q811" s="83">
        <v>0</v>
      </c>
      <c r="R811" s="83">
        <v>0</v>
      </c>
      <c r="S811" s="83">
        <v>0</v>
      </c>
      <c r="T811" s="83">
        <v>0</v>
      </c>
      <c r="U811" s="83">
        <v>0</v>
      </c>
      <c r="V811" s="83">
        <v>0</v>
      </c>
      <c r="W811" s="83">
        <v>0</v>
      </c>
    </row>
    <row r="812" spans="2:23" ht="60" hidden="1" x14ac:dyDescent="0.25">
      <c r="B812" s="65">
        <v>1118</v>
      </c>
      <c r="C812" s="76" t="s">
        <v>70</v>
      </c>
      <c r="D812" s="8" t="str">
        <f t="shared" si="44"/>
        <v>1118Vigilancia de la salud ambiental</v>
      </c>
      <c r="E812" s="8" t="s">
        <v>317</v>
      </c>
      <c r="F812" s="65" t="s">
        <v>323</v>
      </c>
      <c r="G812" s="65" t="s">
        <v>378</v>
      </c>
      <c r="H812" s="65" t="s">
        <v>461</v>
      </c>
      <c r="I812" s="8" t="s">
        <v>469</v>
      </c>
      <c r="J812" s="8" t="s">
        <v>469</v>
      </c>
      <c r="K812" s="63" t="s">
        <v>108</v>
      </c>
      <c r="L812" s="76" t="s">
        <v>98</v>
      </c>
      <c r="M812" s="8" t="str">
        <f t="shared" si="43"/>
        <v>1118Vigilancia de la salud ambientalBOSAB. ENERO 2025</v>
      </c>
      <c r="N812" s="112">
        <f t="shared" si="45"/>
        <v>0</v>
      </c>
      <c r="O812" s="113">
        <f t="shared" si="46"/>
        <v>16643497</v>
      </c>
      <c r="P812" s="83">
        <v>0</v>
      </c>
      <c r="Q812" s="83">
        <v>1</v>
      </c>
      <c r="R812" s="83">
        <v>0</v>
      </c>
      <c r="S812" s="83">
        <v>16643497</v>
      </c>
      <c r="T812" s="83">
        <v>0</v>
      </c>
      <c r="U812" s="83">
        <v>1</v>
      </c>
      <c r="V812" s="83">
        <v>0</v>
      </c>
      <c r="W812" s="83">
        <v>16643497</v>
      </c>
    </row>
    <row r="813" spans="2:23" ht="60" hidden="1" x14ac:dyDescent="0.25">
      <c r="B813" s="65">
        <v>1119</v>
      </c>
      <c r="C813" s="76" t="s">
        <v>70</v>
      </c>
      <c r="D813" s="8" t="str">
        <f t="shared" si="44"/>
        <v>1119Vigilancia de la salud ambiental</v>
      </c>
      <c r="E813" s="8" t="s">
        <v>317</v>
      </c>
      <c r="F813" s="65" t="s">
        <v>323</v>
      </c>
      <c r="G813" s="65" t="s">
        <v>378</v>
      </c>
      <c r="H813" s="65" t="s">
        <v>461</v>
      </c>
      <c r="I813" s="8" t="s">
        <v>469</v>
      </c>
      <c r="J813" s="8" t="s">
        <v>469</v>
      </c>
      <c r="K813" s="63" t="s">
        <v>108</v>
      </c>
      <c r="L813" s="76" t="s">
        <v>98</v>
      </c>
      <c r="M813" s="8" t="str">
        <f t="shared" si="43"/>
        <v>1119Vigilancia de la salud ambientalBOSAB. ENERO 2025</v>
      </c>
      <c r="N813" s="112">
        <f t="shared" si="45"/>
        <v>0</v>
      </c>
      <c r="O813" s="113">
        <f t="shared" si="46"/>
        <v>0</v>
      </c>
      <c r="P813" s="83">
        <v>0</v>
      </c>
      <c r="Q813" s="83">
        <v>0</v>
      </c>
      <c r="R813" s="83">
        <v>0</v>
      </c>
      <c r="S813" s="83">
        <v>0</v>
      </c>
      <c r="T813" s="83">
        <v>0</v>
      </c>
      <c r="U813" s="83">
        <v>0</v>
      </c>
      <c r="V813" s="83">
        <v>0</v>
      </c>
      <c r="W813" s="83">
        <v>0</v>
      </c>
    </row>
    <row r="814" spans="2:23" ht="60" hidden="1" x14ac:dyDescent="0.25">
      <c r="B814" s="65">
        <v>1129</v>
      </c>
      <c r="C814" s="76" t="s">
        <v>70</v>
      </c>
      <c r="D814" s="8" t="str">
        <f t="shared" si="44"/>
        <v>1129Vigilancia de la salud ambiental</v>
      </c>
      <c r="E814" s="8" t="s">
        <v>317</v>
      </c>
      <c r="F814" s="65" t="s">
        <v>322</v>
      </c>
      <c r="G814" s="65" t="s">
        <v>480</v>
      </c>
      <c r="H814" s="65" t="s">
        <v>460</v>
      </c>
      <c r="I814" s="8" t="s">
        <v>469</v>
      </c>
      <c r="J814" s="8" t="s">
        <v>469</v>
      </c>
      <c r="K814" s="63" t="s">
        <v>108</v>
      </c>
      <c r="L814" s="76" t="s">
        <v>98</v>
      </c>
      <c r="M814" s="8" t="str">
        <f t="shared" si="43"/>
        <v>1129Vigilancia de la salud ambientalBOSAB. ENERO 2025</v>
      </c>
      <c r="N814" s="112">
        <f t="shared" si="45"/>
        <v>0</v>
      </c>
      <c r="O814" s="113">
        <f t="shared" si="46"/>
        <v>0</v>
      </c>
      <c r="P814" s="83">
        <v>0</v>
      </c>
      <c r="Q814" s="83">
        <v>0</v>
      </c>
      <c r="R814" s="83">
        <v>0</v>
      </c>
      <c r="S814" s="83">
        <v>0</v>
      </c>
      <c r="T814" s="83">
        <v>0</v>
      </c>
      <c r="U814" s="83">
        <v>0</v>
      </c>
      <c r="V814" s="83">
        <v>0</v>
      </c>
      <c r="W814" s="83">
        <v>0</v>
      </c>
    </row>
    <row r="815" spans="2:23" ht="60" hidden="1" x14ac:dyDescent="0.25">
      <c r="B815" s="65">
        <v>1129</v>
      </c>
      <c r="C815" s="76" t="s">
        <v>70</v>
      </c>
      <c r="D815" s="8" t="str">
        <f t="shared" si="44"/>
        <v>1129Vigilancia de la salud ambiental</v>
      </c>
      <c r="E815" s="8" t="s">
        <v>317</v>
      </c>
      <c r="F815" s="65" t="s">
        <v>322</v>
      </c>
      <c r="G815" s="65" t="s">
        <v>480</v>
      </c>
      <c r="H815" s="65" t="s">
        <v>460</v>
      </c>
      <c r="I815" s="8" t="s">
        <v>469</v>
      </c>
      <c r="J815" s="8" t="s">
        <v>469</v>
      </c>
      <c r="K815" s="76" t="s">
        <v>110</v>
      </c>
      <c r="L815" s="76" t="s">
        <v>98</v>
      </c>
      <c r="M815" s="8" t="str">
        <f t="shared" si="43"/>
        <v>1129Vigilancia de la salud ambientalKENNEDYB. ENERO 2025</v>
      </c>
      <c r="N815" s="112">
        <f t="shared" si="45"/>
        <v>0</v>
      </c>
      <c r="O815" s="113">
        <f t="shared" si="46"/>
        <v>0</v>
      </c>
      <c r="P815" s="83">
        <v>0</v>
      </c>
      <c r="Q815" s="83">
        <v>0</v>
      </c>
      <c r="R815" s="83">
        <v>0</v>
      </c>
      <c r="S815" s="83">
        <v>0</v>
      </c>
      <c r="T815" s="83">
        <v>0</v>
      </c>
      <c r="U815" s="83">
        <v>0</v>
      </c>
      <c r="V815" s="83">
        <v>0</v>
      </c>
      <c r="W815" s="83">
        <v>0</v>
      </c>
    </row>
    <row r="816" spans="2:23" ht="60" hidden="1" x14ac:dyDescent="0.25">
      <c r="B816" s="65">
        <v>1129</v>
      </c>
      <c r="C816" s="76" t="s">
        <v>70</v>
      </c>
      <c r="D816" s="8" t="str">
        <f t="shared" si="44"/>
        <v>1129Vigilancia de la salud ambiental</v>
      </c>
      <c r="E816" s="8" t="s">
        <v>317</v>
      </c>
      <c r="F816" s="65" t="s">
        <v>322</v>
      </c>
      <c r="G816" s="65" t="s">
        <v>480</v>
      </c>
      <c r="H816" s="65" t="s">
        <v>460</v>
      </c>
      <c r="I816" s="8" t="s">
        <v>469</v>
      </c>
      <c r="J816" s="8" t="s">
        <v>469</v>
      </c>
      <c r="K816" s="63" t="s">
        <v>109</v>
      </c>
      <c r="L816" s="76" t="s">
        <v>98</v>
      </c>
      <c r="M816" s="8" t="str">
        <f t="shared" si="43"/>
        <v>1129Vigilancia de la salud ambientalFONTIBONB. ENERO 2025</v>
      </c>
      <c r="N816" s="112">
        <f t="shared" si="45"/>
        <v>0</v>
      </c>
      <c r="O816" s="113">
        <f t="shared" si="46"/>
        <v>0</v>
      </c>
      <c r="P816" s="83">
        <v>0</v>
      </c>
      <c r="Q816" s="83">
        <v>0</v>
      </c>
      <c r="R816" s="83">
        <v>0</v>
      </c>
      <c r="S816" s="83">
        <v>0</v>
      </c>
      <c r="T816" s="83">
        <v>0</v>
      </c>
      <c r="U816" s="83">
        <v>0</v>
      </c>
      <c r="V816" s="83">
        <v>0</v>
      </c>
      <c r="W816" s="83">
        <v>0</v>
      </c>
    </row>
    <row r="817" spans="2:23" ht="72" hidden="1" x14ac:dyDescent="0.25">
      <c r="B817" s="65">
        <v>1129</v>
      </c>
      <c r="C817" s="76" t="s">
        <v>70</v>
      </c>
      <c r="D817" s="8" t="str">
        <f t="shared" si="44"/>
        <v>1129Vigilancia de la salud ambiental</v>
      </c>
      <c r="E817" s="8" t="s">
        <v>317</v>
      </c>
      <c r="F817" s="65" t="s">
        <v>322</v>
      </c>
      <c r="G817" s="65" t="s">
        <v>480</v>
      </c>
      <c r="H817" s="65" t="s">
        <v>460</v>
      </c>
      <c r="I817" s="8" t="s">
        <v>469</v>
      </c>
      <c r="J817" s="8" t="s">
        <v>469</v>
      </c>
      <c r="K817" s="76" t="s">
        <v>111</v>
      </c>
      <c r="L817" s="76" t="s">
        <v>98</v>
      </c>
      <c r="M817" s="8" t="str">
        <f t="shared" si="43"/>
        <v>1129Vigilancia de la salud ambientalPUENTE ARANDAB. ENERO 2025</v>
      </c>
      <c r="N817" s="112">
        <f t="shared" si="45"/>
        <v>0</v>
      </c>
      <c r="O817" s="113">
        <f t="shared" si="46"/>
        <v>0</v>
      </c>
      <c r="P817" s="83">
        <v>0</v>
      </c>
      <c r="Q817" s="83">
        <v>0</v>
      </c>
      <c r="R817" s="83">
        <v>0</v>
      </c>
      <c r="S817" s="83">
        <v>0</v>
      </c>
      <c r="T817" s="83">
        <v>0</v>
      </c>
      <c r="U817" s="83">
        <v>0</v>
      </c>
      <c r="V817" s="83">
        <v>0</v>
      </c>
      <c r="W817" s="83">
        <v>0</v>
      </c>
    </row>
    <row r="818" spans="2:23" ht="60" hidden="1" x14ac:dyDescent="0.25">
      <c r="B818" s="65">
        <v>1131</v>
      </c>
      <c r="C818" s="76" t="s">
        <v>70</v>
      </c>
      <c r="D818" s="8" t="str">
        <f t="shared" si="44"/>
        <v>1131Vigilancia de la salud ambiental</v>
      </c>
      <c r="E818" s="8" t="s">
        <v>317</v>
      </c>
      <c r="F818" s="65" t="s">
        <v>322</v>
      </c>
      <c r="G818" s="65" t="s">
        <v>379</v>
      </c>
      <c r="H818" s="65" t="s">
        <v>460</v>
      </c>
      <c r="I818" s="8" t="s">
        <v>469</v>
      </c>
      <c r="J818" s="8" t="s">
        <v>469</v>
      </c>
      <c r="K818" s="63" t="s">
        <v>109</v>
      </c>
      <c r="L818" s="76" t="s">
        <v>98</v>
      </c>
      <c r="M818" s="8" t="str">
        <f t="shared" si="43"/>
        <v>1131Vigilancia de la salud ambientalFONTIBONB. ENERO 2025</v>
      </c>
      <c r="N818" s="112">
        <f t="shared" si="45"/>
        <v>0</v>
      </c>
      <c r="O818" s="113">
        <f t="shared" si="46"/>
        <v>138720</v>
      </c>
      <c r="P818" s="83">
        <v>0</v>
      </c>
      <c r="Q818" s="83">
        <v>4</v>
      </c>
      <c r="R818" s="83">
        <v>0</v>
      </c>
      <c r="S818" s="83">
        <v>554880</v>
      </c>
      <c r="T818" s="83">
        <v>0</v>
      </c>
      <c r="U818" s="83">
        <v>2</v>
      </c>
      <c r="V818" s="83">
        <v>0</v>
      </c>
      <c r="W818" s="83">
        <v>277440</v>
      </c>
    </row>
    <row r="819" spans="2:23" ht="72" hidden="1" x14ac:dyDescent="0.25">
      <c r="B819" s="65">
        <v>1136</v>
      </c>
      <c r="C819" s="76" t="s">
        <v>70</v>
      </c>
      <c r="D819" s="8" t="str">
        <f t="shared" si="44"/>
        <v>1136Vigilancia de la salud ambiental</v>
      </c>
      <c r="E819" s="8" t="s">
        <v>317</v>
      </c>
      <c r="F819" s="65" t="s">
        <v>320</v>
      </c>
      <c r="G819" s="65" t="s">
        <v>380</v>
      </c>
      <c r="H819" s="65" t="s">
        <v>466</v>
      </c>
      <c r="I819" s="8" t="s">
        <v>469</v>
      </c>
      <c r="J819" s="8" t="s">
        <v>469</v>
      </c>
      <c r="K819" s="76" t="s">
        <v>111</v>
      </c>
      <c r="L819" s="76" t="s">
        <v>98</v>
      </c>
      <c r="M819" s="8" t="str">
        <f t="shared" si="43"/>
        <v>1136Vigilancia de la salud ambientalPUENTE ARANDAB. ENERO 2025</v>
      </c>
      <c r="N819" s="112">
        <f t="shared" si="45"/>
        <v>0</v>
      </c>
      <c r="O819" s="113">
        <f t="shared" si="46"/>
        <v>5530304</v>
      </c>
      <c r="P819" s="83">
        <v>0</v>
      </c>
      <c r="Q819" s="83">
        <v>1</v>
      </c>
      <c r="R819" s="83">
        <v>0</v>
      </c>
      <c r="S819" s="83">
        <v>5530304</v>
      </c>
      <c r="T819" s="83">
        <v>0</v>
      </c>
      <c r="U819" s="83">
        <v>1</v>
      </c>
      <c r="V819" s="83">
        <v>0</v>
      </c>
      <c r="W819" s="83">
        <v>5530304</v>
      </c>
    </row>
    <row r="820" spans="2:23" ht="67.5" hidden="1" x14ac:dyDescent="0.25">
      <c r="B820" s="65">
        <v>1138</v>
      </c>
      <c r="C820" s="76" t="s">
        <v>70</v>
      </c>
      <c r="D820" s="8" t="str">
        <f t="shared" si="44"/>
        <v>1138Vigilancia de la salud ambiental</v>
      </c>
      <c r="E820" s="8" t="s">
        <v>317</v>
      </c>
      <c r="F820" s="65" t="s">
        <v>321</v>
      </c>
      <c r="G820" s="65" t="s">
        <v>381</v>
      </c>
      <c r="H820" s="65" t="s">
        <v>460</v>
      </c>
      <c r="I820" s="8" t="s">
        <v>469</v>
      </c>
      <c r="J820" s="8" t="s">
        <v>469</v>
      </c>
      <c r="K820" s="76" t="s">
        <v>110</v>
      </c>
      <c r="L820" s="76" t="s">
        <v>98</v>
      </c>
      <c r="M820" s="8" t="str">
        <f t="shared" si="43"/>
        <v>1138Vigilancia de la salud ambientalKENNEDYB. ENERO 2025</v>
      </c>
      <c r="N820" s="112">
        <f t="shared" si="45"/>
        <v>0</v>
      </c>
      <c r="O820" s="113">
        <f t="shared" si="46"/>
        <v>0</v>
      </c>
      <c r="P820" s="83">
        <v>0</v>
      </c>
      <c r="Q820" s="83">
        <v>0</v>
      </c>
      <c r="R820" s="83">
        <v>0</v>
      </c>
      <c r="S820" s="83">
        <v>0</v>
      </c>
      <c r="T820" s="83">
        <v>0</v>
      </c>
      <c r="U820" s="83">
        <v>0</v>
      </c>
      <c r="V820" s="83">
        <v>0</v>
      </c>
      <c r="W820" s="83">
        <v>0</v>
      </c>
    </row>
    <row r="821" spans="2:23" ht="67.5" hidden="1" x14ac:dyDescent="0.25">
      <c r="B821" s="65">
        <v>1138</v>
      </c>
      <c r="C821" s="76" t="s">
        <v>70</v>
      </c>
      <c r="D821" s="8" t="str">
        <f t="shared" si="44"/>
        <v>1138Vigilancia de la salud ambiental</v>
      </c>
      <c r="E821" s="8" t="s">
        <v>317</v>
      </c>
      <c r="F821" s="65" t="s">
        <v>321</v>
      </c>
      <c r="G821" s="65" t="s">
        <v>381</v>
      </c>
      <c r="H821" s="65" t="s">
        <v>460</v>
      </c>
      <c r="I821" s="8" t="s">
        <v>469</v>
      </c>
      <c r="J821" s="8" t="s">
        <v>469</v>
      </c>
      <c r="K821" s="63" t="s">
        <v>109</v>
      </c>
      <c r="L821" s="76" t="s">
        <v>98</v>
      </c>
      <c r="M821" s="8" t="str">
        <f t="shared" si="43"/>
        <v>1138Vigilancia de la salud ambientalFONTIBONB. ENERO 2025</v>
      </c>
      <c r="N821" s="112">
        <f t="shared" si="45"/>
        <v>0</v>
      </c>
      <c r="O821" s="113">
        <f t="shared" si="46"/>
        <v>0</v>
      </c>
      <c r="P821" s="83">
        <v>0</v>
      </c>
      <c r="Q821" s="83">
        <v>0</v>
      </c>
      <c r="R821" s="83">
        <v>0</v>
      </c>
      <c r="S821" s="83">
        <v>0</v>
      </c>
      <c r="T821" s="83">
        <v>0</v>
      </c>
      <c r="U821" s="83">
        <v>0</v>
      </c>
      <c r="V821" s="83">
        <v>0</v>
      </c>
      <c r="W821" s="83">
        <v>0</v>
      </c>
    </row>
    <row r="822" spans="2:23" ht="72" hidden="1" x14ac:dyDescent="0.25">
      <c r="B822" s="65">
        <v>1138</v>
      </c>
      <c r="C822" s="76" t="s">
        <v>70</v>
      </c>
      <c r="D822" s="8" t="str">
        <f t="shared" si="44"/>
        <v>1138Vigilancia de la salud ambiental</v>
      </c>
      <c r="E822" s="8" t="s">
        <v>317</v>
      </c>
      <c r="F822" s="65" t="s">
        <v>321</v>
      </c>
      <c r="G822" s="65" t="s">
        <v>381</v>
      </c>
      <c r="H822" s="65" t="s">
        <v>460</v>
      </c>
      <c r="I822" s="8" t="s">
        <v>469</v>
      </c>
      <c r="J822" s="8" t="s">
        <v>469</v>
      </c>
      <c r="K822" s="76" t="s">
        <v>111</v>
      </c>
      <c r="L822" s="76" t="s">
        <v>98</v>
      </c>
      <c r="M822" s="8" t="str">
        <f t="shared" si="43"/>
        <v>1138Vigilancia de la salud ambientalPUENTE ARANDAB. ENERO 2025</v>
      </c>
      <c r="N822" s="112">
        <f t="shared" si="45"/>
        <v>0</v>
      </c>
      <c r="O822" s="113">
        <f t="shared" si="46"/>
        <v>0</v>
      </c>
      <c r="P822" s="83">
        <v>0</v>
      </c>
      <c r="Q822" s="83">
        <v>0</v>
      </c>
      <c r="R822" s="83">
        <v>0</v>
      </c>
      <c r="S822" s="83">
        <v>0</v>
      </c>
      <c r="T822" s="83">
        <v>0</v>
      </c>
      <c r="U822" s="83">
        <v>0</v>
      </c>
      <c r="V822" s="83">
        <v>0</v>
      </c>
      <c r="W822" s="83">
        <v>0</v>
      </c>
    </row>
    <row r="823" spans="2:23" ht="78.75" hidden="1" x14ac:dyDescent="0.25">
      <c r="B823" s="65">
        <v>1146</v>
      </c>
      <c r="C823" s="76" t="s">
        <v>70</v>
      </c>
      <c r="D823" s="8" t="str">
        <f t="shared" si="44"/>
        <v>1146Vigilancia de la salud ambiental</v>
      </c>
      <c r="E823" s="8" t="s">
        <v>317</v>
      </c>
      <c r="F823" s="65" t="s">
        <v>320</v>
      </c>
      <c r="G823" s="65" t="s">
        <v>382</v>
      </c>
      <c r="H823" s="65" t="s">
        <v>467</v>
      </c>
      <c r="I823" s="8" t="s">
        <v>469</v>
      </c>
      <c r="J823" s="8" t="s">
        <v>469</v>
      </c>
      <c r="K823" s="76" t="s">
        <v>111</v>
      </c>
      <c r="L823" s="76" t="s">
        <v>98</v>
      </c>
      <c r="M823" s="8" t="str">
        <f t="shared" si="43"/>
        <v>1146Vigilancia de la salud ambientalPUENTE ARANDAB. ENERO 2025</v>
      </c>
      <c r="N823" s="112">
        <f t="shared" si="45"/>
        <v>0</v>
      </c>
      <c r="O823" s="113">
        <f t="shared" si="46"/>
        <v>24353473</v>
      </c>
      <c r="P823" s="83">
        <v>0</v>
      </c>
      <c r="Q823" s="83">
        <v>1</v>
      </c>
      <c r="R823" s="83">
        <v>0</v>
      </c>
      <c r="S823" s="83">
        <v>24353473</v>
      </c>
      <c r="T823" s="83">
        <v>0</v>
      </c>
      <c r="U823" s="83">
        <v>1</v>
      </c>
      <c r="V823" s="83">
        <v>0</v>
      </c>
      <c r="W823" s="83">
        <v>24353473</v>
      </c>
    </row>
    <row r="824" spans="2:23" ht="60" hidden="1" x14ac:dyDescent="0.25">
      <c r="B824" s="65">
        <v>1149</v>
      </c>
      <c r="C824" s="76" t="s">
        <v>70</v>
      </c>
      <c r="D824" s="8" t="str">
        <f t="shared" si="44"/>
        <v>1149Vigilancia de la salud ambiental</v>
      </c>
      <c r="E824" s="8" t="s">
        <v>317</v>
      </c>
      <c r="F824" s="65" t="s">
        <v>320</v>
      </c>
      <c r="G824" s="65" t="s">
        <v>383</v>
      </c>
      <c r="H824" s="65" t="s">
        <v>461</v>
      </c>
      <c r="I824" s="8" t="s">
        <v>469</v>
      </c>
      <c r="J824" s="8" t="s">
        <v>469</v>
      </c>
      <c r="K824" s="63" t="s">
        <v>109</v>
      </c>
      <c r="L824" s="76" t="s">
        <v>98</v>
      </c>
      <c r="M824" s="8" t="str">
        <f t="shared" si="43"/>
        <v>1149Vigilancia de la salud ambientalFONTIBONB. ENERO 2025</v>
      </c>
      <c r="N824" s="112">
        <f t="shared" si="45"/>
        <v>0</v>
      </c>
      <c r="O824" s="113">
        <f t="shared" si="46"/>
        <v>50888357</v>
      </c>
      <c r="P824" s="83">
        <v>0</v>
      </c>
      <c r="Q824" s="83">
        <v>1</v>
      </c>
      <c r="R824" s="83">
        <v>0</v>
      </c>
      <c r="S824" s="83">
        <v>50888357</v>
      </c>
      <c r="T824" s="83">
        <v>0</v>
      </c>
      <c r="U824" s="83">
        <v>1</v>
      </c>
      <c r="V824" s="83">
        <v>0</v>
      </c>
      <c r="W824" s="83">
        <v>50888357</v>
      </c>
    </row>
    <row r="825" spans="2:23" ht="60" hidden="1" x14ac:dyDescent="0.25">
      <c r="B825" s="65">
        <v>1202</v>
      </c>
      <c r="C825" s="76" t="s">
        <v>70</v>
      </c>
      <c r="D825" s="8" t="str">
        <f t="shared" si="44"/>
        <v>1202Vigilancia de la salud ambiental</v>
      </c>
      <c r="E825" s="8" t="s">
        <v>317</v>
      </c>
      <c r="F825" s="65" t="s">
        <v>323</v>
      </c>
      <c r="G825" s="65" t="s">
        <v>385</v>
      </c>
      <c r="H825" s="65" t="s">
        <v>460</v>
      </c>
      <c r="I825" s="8" t="s">
        <v>469</v>
      </c>
      <c r="J825" s="8" t="s">
        <v>469</v>
      </c>
      <c r="K825" s="76" t="s">
        <v>110</v>
      </c>
      <c r="L825" s="76" t="s">
        <v>98</v>
      </c>
      <c r="M825" s="8" t="str">
        <f t="shared" si="43"/>
        <v>1202Vigilancia de la salud ambientalKENNEDYB. ENERO 2025</v>
      </c>
      <c r="N825" s="112">
        <f t="shared" si="45"/>
        <v>0</v>
      </c>
      <c r="O825" s="113">
        <f t="shared" si="46"/>
        <v>2485400</v>
      </c>
      <c r="P825" s="83">
        <v>0</v>
      </c>
      <c r="Q825" s="83">
        <v>1</v>
      </c>
      <c r="R825" s="83">
        <v>0</v>
      </c>
      <c r="S825" s="83">
        <v>2485400</v>
      </c>
      <c r="T825" s="83">
        <v>0</v>
      </c>
      <c r="U825" s="83">
        <v>1</v>
      </c>
      <c r="V825" s="83">
        <v>0</v>
      </c>
      <c r="W825" s="83">
        <v>2485400</v>
      </c>
    </row>
    <row r="826" spans="2:23" ht="60" hidden="1" x14ac:dyDescent="0.25">
      <c r="B826" s="65">
        <v>1202</v>
      </c>
      <c r="C826" s="76" t="s">
        <v>70</v>
      </c>
      <c r="D826" s="8" t="str">
        <f t="shared" si="44"/>
        <v>1202Vigilancia de la salud ambiental</v>
      </c>
      <c r="E826" s="8" t="s">
        <v>317</v>
      </c>
      <c r="F826" s="65" t="s">
        <v>323</v>
      </c>
      <c r="G826" s="65" t="s">
        <v>385</v>
      </c>
      <c r="H826" s="65" t="s">
        <v>460</v>
      </c>
      <c r="I826" s="8" t="s">
        <v>469</v>
      </c>
      <c r="J826" s="8" t="s">
        <v>469</v>
      </c>
      <c r="K826" s="63" t="s">
        <v>109</v>
      </c>
      <c r="L826" s="76" t="s">
        <v>98</v>
      </c>
      <c r="M826" s="8" t="str">
        <f t="shared" si="43"/>
        <v>1202Vigilancia de la salud ambientalFONTIBONB. ENERO 2025</v>
      </c>
      <c r="N826" s="112">
        <f t="shared" si="45"/>
        <v>0</v>
      </c>
      <c r="O826" s="113">
        <f t="shared" si="46"/>
        <v>2485400</v>
      </c>
      <c r="P826" s="83">
        <v>0</v>
      </c>
      <c r="Q826" s="83">
        <v>1</v>
      </c>
      <c r="R826" s="83">
        <v>0</v>
      </c>
      <c r="S826" s="83">
        <v>2485400</v>
      </c>
      <c r="T826" s="83">
        <v>0</v>
      </c>
      <c r="U826" s="83">
        <v>1</v>
      </c>
      <c r="V826" s="83">
        <v>0</v>
      </c>
      <c r="W826" s="83">
        <v>2485400</v>
      </c>
    </row>
    <row r="827" spans="2:23" ht="60" hidden="1" x14ac:dyDescent="0.25">
      <c r="B827" s="65">
        <v>1203</v>
      </c>
      <c r="C827" s="76" t="s">
        <v>70</v>
      </c>
      <c r="D827" s="8" t="str">
        <f t="shared" si="44"/>
        <v>1203Vigilancia de la salud ambiental</v>
      </c>
      <c r="E827" s="8" t="s">
        <v>317</v>
      </c>
      <c r="F827" s="65" t="s">
        <v>323</v>
      </c>
      <c r="G827" s="65" t="s">
        <v>386</v>
      </c>
      <c r="H827" s="65" t="s">
        <v>460</v>
      </c>
      <c r="I827" s="8" t="s">
        <v>469</v>
      </c>
      <c r="J827" s="8" t="s">
        <v>469</v>
      </c>
      <c r="K827" s="63" t="s">
        <v>108</v>
      </c>
      <c r="L827" s="76" t="s">
        <v>98</v>
      </c>
      <c r="M827" s="8" t="str">
        <f t="shared" si="43"/>
        <v>1203Vigilancia de la salud ambientalBOSAB. ENERO 2025</v>
      </c>
      <c r="N827" s="112">
        <f t="shared" si="45"/>
        <v>0</v>
      </c>
      <c r="O827" s="113">
        <f t="shared" si="46"/>
        <v>497094</v>
      </c>
      <c r="P827" s="83">
        <v>0</v>
      </c>
      <c r="Q827" s="83">
        <v>1</v>
      </c>
      <c r="R827" s="83">
        <v>0</v>
      </c>
      <c r="S827" s="83">
        <v>497094</v>
      </c>
      <c r="T827" s="83">
        <v>0</v>
      </c>
      <c r="U827" s="83">
        <v>1</v>
      </c>
      <c r="V827" s="83">
        <v>0</v>
      </c>
      <c r="W827" s="83">
        <v>497094</v>
      </c>
    </row>
    <row r="828" spans="2:23" ht="72" hidden="1" x14ac:dyDescent="0.25">
      <c r="B828" s="65">
        <v>1203</v>
      </c>
      <c r="C828" s="76" t="s">
        <v>70</v>
      </c>
      <c r="D828" s="8" t="str">
        <f t="shared" si="44"/>
        <v>1203Vigilancia de la salud ambiental</v>
      </c>
      <c r="E828" s="8" t="s">
        <v>317</v>
      </c>
      <c r="F828" s="65" t="s">
        <v>323</v>
      </c>
      <c r="G828" s="65" t="s">
        <v>386</v>
      </c>
      <c r="H828" s="65" t="s">
        <v>460</v>
      </c>
      <c r="I828" s="8" t="s">
        <v>469</v>
      </c>
      <c r="J828" s="8" t="s">
        <v>469</v>
      </c>
      <c r="K828" s="76" t="s">
        <v>111</v>
      </c>
      <c r="L828" s="76" t="s">
        <v>98</v>
      </c>
      <c r="M828" s="8" t="str">
        <f t="shared" si="43"/>
        <v>1203Vigilancia de la salud ambientalPUENTE ARANDAB. ENERO 2025</v>
      </c>
      <c r="N828" s="112">
        <f t="shared" si="45"/>
        <v>0</v>
      </c>
      <c r="O828" s="113">
        <f t="shared" si="46"/>
        <v>497094</v>
      </c>
      <c r="P828" s="83">
        <v>0</v>
      </c>
      <c r="Q828" s="83">
        <v>1</v>
      </c>
      <c r="R828" s="83">
        <v>0</v>
      </c>
      <c r="S828" s="83">
        <v>497094</v>
      </c>
      <c r="T828" s="83">
        <v>0</v>
      </c>
      <c r="U828" s="83">
        <v>1</v>
      </c>
      <c r="V828" s="83">
        <v>0</v>
      </c>
      <c r="W828" s="83">
        <v>497094</v>
      </c>
    </row>
    <row r="829" spans="2:23" ht="78.75" hidden="1" x14ac:dyDescent="0.25">
      <c r="B829" s="65">
        <v>1205</v>
      </c>
      <c r="C829" s="76" t="s">
        <v>70</v>
      </c>
      <c r="D829" s="8" t="str">
        <f t="shared" si="44"/>
        <v>1205Vigilancia de la salud ambiental</v>
      </c>
      <c r="E829" s="8" t="s">
        <v>317</v>
      </c>
      <c r="F829" s="65" t="s">
        <v>320</v>
      </c>
      <c r="G829" s="65" t="s">
        <v>387</v>
      </c>
      <c r="H829" s="65" t="s">
        <v>460</v>
      </c>
      <c r="I829" s="8" t="s">
        <v>469</v>
      </c>
      <c r="J829" s="8" t="s">
        <v>469</v>
      </c>
      <c r="K829" s="63" t="s">
        <v>108</v>
      </c>
      <c r="L829" s="76" t="s">
        <v>98</v>
      </c>
      <c r="M829" s="8" t="str">
        <f t="shared" si="43"/>
        <v>1205Vigilancia de la salud ambientalBOSAB. ENERO 2025</v>
      </c>
      <c r="N829" s="112">
        <f t="shared" si="45"/>
        <v>0</v>
      </c>
      <c r="O829" s="113">
        <f t="shared" si="46"/>
        <v>180336</v>
      </c>
      <c r="P829" s="83">
        <v>0</v>
      </c>
      <c r="Q829" s="83">
        <v>3</v>
      </c>
      <c r="R829" s="83">
        <v>0</v>
      </c>
      <c r="S829" s="83">
        <v>541008</v>
      </c>
      <c r="T829" s="83">
        <v>0</v>
      </c>
      <c r="U829" s="83">
        <v>3</v>
      </c>
      <c r="V829" s="83">
        <v>0</v>
      </c>
      <c r="W829" s="83">
        <v>541008</v>
      </c>
    </row>
    <row r="830" spans="2:23" ht="78.75" hidden="1" x14ac:dyDescent="0.25">
      <c r="B830" s="65">
        <v>1205</v>
      </c>
      <c r="C830" s="76" t="s">
        <v>70</v>
      </c>
      <c r="D830" s="8" t="str">
        <f t="shared" si="44"/>
        <v>1205Vigilancia de la salud ambiental</v>
      </c>
      <c r="E830" s="8" t="s">
        <v>317</v>
      </c>
      <c r="F830" s="65" t="s">
        <v>320</v>
      </c>
      <c r="G830" s="65" t="s">
        <v>387</v>
      </c>
      <c r="H830" s="65" t="s">
        <v>460</v>
      </c>
      <c r="I830" s="8" t="s">
        <v>469</v>
      </c>
      <c r="J830" s="8" t="s">
        <v>469</v>
      </c>
      <c r="K830" s="76" t="s">
        <v>110</v>
      </c>
      <c r="L830" s="76" t="s">
        <v>98</v>
      </c>
      <c r="M830" s="8" t="str">
        <f t="shared" si="43"/>
        <v>1205Vigilancia de la salud ambientalKENNEDYB. ENERO 2025</v>
      </c>
      <c r="N830" s="112">
        <f t="shared" si="45"/>
        <v>0</v>
      </c>
      <c r="O830" s="113">
        <f t="shared" si="46"/>
        <v>180336</v>
      </c>
      <c r="P830" s="83">
        <v>0</v>
      </c>
      <c r="Q830" s="83">
        <v>6</v>
      </c>
      <c r="R830" s="83">
        <v>0</v>
      </c>
      <c r="S830" s="83">
        <v>1082016</v>
      </c>
      <c r="T830" s="83">
        <v>0</v>
      </c>
      <c r="U830" s="83">
        <v>6</v>
      </c>
      <c r="V830" s="83">
        <v>0</v>
      </c>
      <c r="W830" s="83">
        <v>1082016</v>
      </c>
    </row>
    <row r="831" spans="2:23" ht="78.75" hidden="1" x14ac:dyDescent="0.25">
      <c r="B831" s="65">
        <v>1205</v>
      </c>
      <c r="C831" s="76" t="s">
        <v>70</v>
      </c>
      <c r="D831" s="8" t="str">
        <f t="shared" si="44"/>
        <v>1205Vigilancia de la salud ambiental</v>
      </c>
      <c r="E831" s="8" t="s">
        <v>317</v>
      </c>
      <c r="F831" s="65" t="s">
        <v>320</v>
      </c>
      <c r="G831" s="65" t="s">
        <v>387</v>
      </c>
      <c r="H831" s="65" t="s">
        <v>460</v>
      </c>
      <c r="I831" s="8" t="s">
        <v>469</v>
      </c>
      <c r="J831" s="8" t="s">
        <v>469</v>
      </c>
      <c r="K831" s="63" t="s">
        <v>109</v>
      </c>
      <c r="L831" s="76" t="s">
        <v>98</v>
      </c>
      <c r="M831" s="8" t="str">
        <f t="shared" si="43"/>
        <v>1205Vigilancia de la salud ambientalFONTIBONB. ENERO 2025</v>
      </c>
      <c r="N831" s="112">
        <f t="shared" si="45"/>
        <v>0</v>
      </c>
      <c r="O831" s="113">
        <f t="shared" si="46"/>
        <v>180336</v>
      </c>
      <c r="P831" s="83">
        <v>0</v>
      </c>
      <c r="Q831" s="83">
        <v>2</v>
      </c>
      <c r="R831" s="83">
        <v>0</v>
      </c>
      <c r="S831" s="83">
        <v>360672</v>
      </c>
      <c r="T831" s="83">
        <v>0</v>
      </c>
      <c r="U831" s="83">
        <v>2</v>
      </c>
      <c r="V831" s="83">
        <v>0</v>
      </c>
      <c r="W831" s="83">
        <v>360672</v>
      </c>
    </row>
    <row r="832" spans="2:23" ht="78.75" hidden="1" x14ac:dyDescent="0.25">
      <c r="B832" s="65">
        <v>1205</v>
      </c>
      <c r="C832" s="76" t="s">
        <v>70</v>
      </c>
      <c r="D832" s="8" t="str">
        <f t="shared" si="44"/>
        <v>1205Vigilancia de la salud ambiental</v>
      </c>
      <c r="E832" s="8" t="s">
        <v>317</v>
      </c>
      <c r="F832" s="65" t="s">
        <v>320</v>
      </c>
      <c r="G832" s="65" t="s">
        <v>387</v>
      </c>
      <c r="H832" s="65" t="s">
        <v>460</v>
      </c>
      <c r="I832" s="8" t="s">
        <v>469</v>
      </c>
      <c r="J832" s="8" t="s">
        <v>469</v>
      </c>
      <c r="K832" s="76" t="s">
        <v>111</v>
      </c>
      <c r="L832" s="76" t="s">
        <v>98</v>
      </c>
      <c r="M832" s="8" t="str">
        <f t="shared" si="43"/>
        <v>1205Vigilancia de la salud ambientalPUENTE ARANDAB. ENERO 2025</v>
      </c>
      <c r="N832" s="112">
        <f t="shared" si="45"/>
        <v>0</v>
      </c>
      <c r="O832" s="113">
        <f t="shared" si="46"/>
        <v>180336</v>
      </c>
      <c r="P832" s="83">
        <v>0</v>
      </c>
      <c r="Q832" s="83">
        <v>3</v>
      </c>
      <c r="R832" s="83">
        <v>0</v>
      </c>
      <c r="S832" s="83">
        <v>541008</v>
      </c>
      <c r="T832" s="83">
        <v>0</v>
      </c>
      <c r="U832" s="83">
        <v>3</v>
      </c>
      <c r="V832" s="83">
        <v>0</v>
      </c>
      <c r="W832" s="83">
        <v>541008</v>
      </c>
    </row>
    <row r="833" spans="2:23" ht="60" hidden="1" x14ac:dyDescent="0.25">
      <c r="B833" s="65">
        <v>1218</v>
      </c>
      <c r="C833" s="76" t="s">
        <v>70</v>
      </c>
      <c r="D833" s="8" t="str">
        <f t="shared" si="44"/>
        <v>1218Vigilancia de la salud ambiental</v>
      </c>
      <c r="E833" s="8" t="s">
        <v>317</v>
      </c>
      <c r="F833" s="65" t="s">
        <v>323</v>
      </c>
      <c r="G833" s="65" t="s">
        <v>388</v>
      </c>
      <c r="H833" s="65" t="s">
        <v>460</v>
      </c>
      <c r="I833" s="8" t="s">
        <v>469</v>
      </c>
      <c r="J833" s="8" t="s">
        <v>469</v>
      </c>
      <c r="K833" s="63" t="s">
        <v>108</v>
      </c>
      <c r="L833" s="76" t="s">
        <v>98</v>
      </c>
      <c r="M833" s="8" t="str">
        <f t="shared" si="43"/>
        <v>1218Vigilancia de la salud ambientalBOSAB. ENERO 2025</v>
      </c>
      <c r="N833" s="112">
        <f t="shared" si="45"/>
        <v>0</v>
      </c>
      <c r="O833" s="113">
        <f t="shared" si="46"/>
        <v>19652</v>
      </c>
      <c r="P833" s="83">
        <v>0</v>
      </c>
      <c r="Q833" s="83">
        <v>168</v>
      </c>
      <c r="R833" s="83">
        <v>0</v>
      </c>
      <c r="S833" s="83">
        <v>3301536</v>
      </c>
      <c r="T833" s="83">
        <v>0</v>
      </c>
      <c r="U833" s="83">
        <v>168</v>
      </c>
      <c r="V833" s="83">
        <v>0</v>
      </c>
      <c r="W833" s="83">
        <v>3301536</v>
      </c>
    </row>
    <row r="834" spans="2:23" ht="60" hidden="1" x14ac:dyDescent="0.25">
      <c r="B834" s="65">
        <v>1218</v>
      </c>
      <c r="C834" s="76" t="s">
        <v>70</v>
      </c>
      <c r="D834" s="8" t="str">
        <f t="shared" si="44"/>
        <v>1218Vigilancia de la salud ambiental</v>
      </c>
      <c r="E834" s="8" t="s">
        <v>317</v>
      </c>
      <c r="F834" s="65" t="s">
        <v>323</v>
      </c>
      <c r="G834" s="65" t="s">
        <v>388</v>
      </c>
      <c r="H834" s="65" t="s">
        <v>460</v>
      </c>
      <c r="I834" s="8" t="s">
        <v>469</v>
      </c>
      <c r="J834" s="8" t="s">
        <v>469</v>
      </c>
      <c r="K834" s="76" t="s">
        <v>110</v>
      </c>
      <c r="L834" s="76" t="s">
        <v>98</v>
      </c>
      <c r="M834" s="8" t="str">
        <f t="shared" si="43"/>
        <v>1218Vigilancia de la salud ambientalKENNEDYB. ENERO 2025</v>
      </c>
      <c r="N834" s="112">
        <f t="shared" si="45"/>
        <v>0</v>
      </c>
      <c r="O834" s="113">
        <f t="shared" si="46"/>
        <v>19652</v>
      </c>
      <c r="P834" s="83">
        <v>0</v>
      </c>
      <c r="Q834" s="83">
        <v>240</v>
      </c>
      <c r="R834" s="83">
        <v>0</v>
      </c>
      <c r="S834" s="83">
        <v>4716480</v>
      </c>
      <c r="T834" s="83">
        <v>0</v>
      </c>
      <c r="U834" s="83">
        <v>240</v>
      </c>
      <c r="V834" s="83">
        <v>0</v>
      </c>
      <c r="W834" s="83">
        <v>4716480</v>
      </c>
    </row>
    <row r="835" spans="2:23" ht="60" hidden="1" x14ac:dyDescent="0.25">
      <c r="B835" s="65">
        <v>1218</v>
      </c>
      <c r="C835" s="76" t="s">
        <v>70</v>
      </c>
      <c r="D835" s="8" t="str">
        <f t="shared" si="44"/>
        <v>1218Vigilancia de la salud ambiental</v>
      </c>
      <c r="E835" s="8" t="s">
        <v>317</v>
      </c>
      <c r="F835" s="65" t="s">
        <v>323</v>
      </c>
      <c r="G835" s="65" t="s">
        <v>388</v>
      </c>
      <c r="H835" s="65" t="s">
        <v>460</v>
      </c>
      <c r="I835" s="8" t="s">
        <v>469</v>
      </c>
      <c r="J835" s="8" t="s">
        <v>469</v>
      </c>
      <c r="K835" s="63" t="s">
        <v>109</v>
      </c>
      <c r="L835" s="76" t="s">
        <v>98</v>
      </c>
      <c r="M835" s="8" t="str">
        <f t="shared" ref="M835:M898" si="47">+D835&amp;K835&amp;L835</f>
        <v>1218Vigilancia de la salud ambientalFONTIBONB. ENERO 2025</v>
      </c>
      <c r="N835" s="112">
        <f t="shared" si="45"/>
        <v>0</v>
      </c>
      <c r="O835" s="113">
        <f t="shared" si="46"/>
        <v>19652</v>
      </c>
      <c r="P835" s="83">
        <v>0</v>
      </c>
      <c r="Q835" s="83">
        <v>31</v>
      </c>
      <c r="R835" s="83">
        <v>0</v>
      </c>
      <c r="S835" s="83">
        <v>609212</v>
      </c>
      <c r="T835" s="83">
        <v>0</v>
      </c>
      <c r="U835" s="83">
        <v>31</v>
      </c>
      <c r="V835" s="83">
        <v>0</v>
      </c>
      <c r="W835" s="83">
        <v>609212</v>
      </c>
    </row>
    <row r="836" spans="2:23" ht="72" hidden="1" x14ac:dyDescent="0.25">
      <c r="B836" s="65">
        <v>1218</v>
      </c>
      <c r="C836" s="76" t="s">
        <v>70</v>
      </c>
      <c r="D836" s="8" t="str">
        <f t="shared" ref="D836:D899" si="48">+B836&amp;C836</f>
        <v>1218Vigilancia de la salud ambiental</v>
      </c>
      <c r="E836" s="8" t="s">
        <v>317</v>
      </c>
      <c r="F836" s="65" t="s">
        <v>323</v>
      </c>
      <c r="G836" s="65" t="s">
        <v>388</v>
      </c>
      <c r="H836" s="65" t="s">
        <v>460</v>
      </c>
      <c r="I836" s="8" t="s">
        <v>469</v>
      </c>
      <c r="J836" s="8" t="s">
        <v>469</v>
      </c>
      <c r="K836" s="76" t="s">
        <v>111</v>
      </c>
      <c r="L836" s="76" t="s">
        <v>98</v>
      </c>
      <c r="M836" s="8" t="str">
        <f t="shared" si="47"/>
        <v>1218Vigilancia de la salud ambientalPUENTE ARANDAB. ENERO 2025</v>
      </c>
      <c r="N836" s="112">
        <f t="shared" si="45"/>
        <v>0</v>
      </c>
      <c r="O836" s="113">
        <f t="shared" si="46"/>
        <v>19652</v>
      </c>
      <c r="P836" s="83">
        <v>0</v>
      </c>
      <c r="Q836" s="83">
        <v>92</v>
      </c>
      <c r="R836" s="83">
        <v>0</v>
      </c>
      <c r="S836" s="83">
        <v>1807984</v>
      </c>
      <c r="T836" s="83">
        <v>0</v>
      </c>
      <c r="U836" s="83">
        <v>92</v>
      </c>
      <c r="V836" s="83">
        <v>0</v>
      </c>
      <c r="W836" s="83">
        <v>1807984</v>
      </c>
    </row>
    <row r="837" spans="2:23" ht="60" hidden="1" x14ac:dyDescent="0.25">
      <c r="B837" s="65">
        <v>1219</v>
      </c>
      <c r="C837" s="76" t="s">
        <v>70</v>
      </c>
      <c r="D837" s="8" t="str">
        <f t="shared" si="48"/>
        <v>1219Vigilancia de la salud ambiental</v>
      </c>
      <c r="E837" s="8" t="s">
        <v>317</v>
      </c>
      <c r="F837" s="65" t="s">
        <v>321</v>
      </c>
      <c r="G837" s="65" t="s">
        <v>389</v>
      </c>
      <c r="H837" s="65" t="s">
        <v>460</v>
      </c>
      <c r="I837" s="8" t="s">
        <v>469</v>
      </c>
      <c r="J837" s="8" t="s">
        <v>469</v>
      </c>
      <c r="K837" s="63" t="s">
        <v>108</v>
      </c>
      <c r="L837" s="76" t="s">
        <v>98</v>
      </c>
      <c r="M837" s="8" t="str">
        <f t="shared" si="47"/>
        <v>1219Vigilancia de la salud ambientalBOSAB. ENERO 2025</v>
      </c>
      <c r="N837" s="112">
        <f t="shared" si="45"/>
        <v>0</v>
      </c>
      <c r="O837" s="113">
        <f t="shared" si="46"/>
        <v>19653</v>
      </c>
      <c r="P837" s="83">
        <v>0</v>
      </c>
      <c r="Q837" s="83">
        <v>12</v>
      </c>
      <c r="R837" s="83">
        <v>0</v>
      </c>
      <c r="S837" s="83">
        <v>235836</v>
      </c>
      <c r="T837" s="83">
        <v>0</v>
      </c>
      <c r="U837" s="83">
        <v>12</v>
      </c>
      <c r="V837" s="83">
        <v>0</v>
      </c>
      <c r="W837" s="83">
        <v>235836</v>
      </c>
    </row>
    <row r="838" spans="2:23" ht="60" hidden="1" x14ac:dyDescent="0.25">
      <c r="B838" s="65">
        <v>1219</v>
      </c>
      <c r="C838" s="76" t="s">
        <v>70</v>
      </c>
      <c r="D838" s="8" t="str">
        <f t="shared" si="48"/>
        <v>1219Vigilancia de la salud ambiental</v>
      </c>
      <c r="E838" s="8" t="s">
        <v>317</v>
      </c>
      <c r="F838" s="65" t="s">
        <v>321</v>
      </c>
      <c r="G838" s="65" t="s">
        <v>389</v>
      </c>
      <c r="H838" s="65" t="s">
        <v>460</v>
      </c>
      <c r="I838" s="8" t="s">
        <v>469</v>
      </c>
      <c r="J838" s="8" t="s">
        <v>469</v>
      </c>
      <c r="K838" s="63" t="s">
        <v>109</v>
      </c>
      <c r="L838" s="76" t="s">
        <v>98</v>
      </c>
      <c r="M838" s="8" t="str">
        <f t="shared" si="47"/>
        <v>1219Vigilancia de la salud ambientalFONTIBONB. ENERO 2025</v>
      </c>
      <c r="N838" s="112">
        <f t="shared" si="45"/>
        <v>0</v>
      </c>
      <c r="O838" s="113">
        <f t="shared" si="46"/>
        <v>19653</v>
      </c>
      <c r="P838" s="83">
        <v>0</v>
      </c>
      <c r="Q838" s="83">
        <v>27</v>
      </c>
      <c r="R838" s="83">
        <v>0</v>
      </c>
      <c r="S838" s="83">
        <v>530631</v>
      </c>
      <c r="T838" s="83">
        <v>0</v>
      </c>
      <c r="U838" s="83">
        <v>27</v>
      </c>
      <c r="V838" s="83">
        <v>0</v>
      </c>
      <c r="W838" s="83">
        <v>530631</v>
      </c>
    </row>
    <row r="839" spans="2:23" ht="72" hidden="1" x14ac:dyDescent="0.25">
      <c r="B839" s="65">
        <v>1219</v>
      </c>
      <c r="C839" s="76" t="s">
        <v>70</v>
      </c>
      <c r="D839" s="8" t="str">
        <f t="shared" si="48"/>
        <v>1219Vigilancia de la salud ambiental</v>
      </c>
      <c r="E839" s="8" t="s">
        <v>317</v>
      </c>
      <c r="F839" s="65" t="s">
        <v>321</v>
      </c>
      <c r="G839" s="65" t="s">
        <v>389</v>
      </c>
      <c r="H839" s="65" t="s">
        <v>460</v>
      </c>
      <c r="I839" s="8" t="s">
        <v>469</v>
      </c>
      <c r="J839" s="8" t="s">
        <v>469</v>
      </c>
      <c r="K839" s="76" t="s">
        <v>111</v>
      </c>
      <c r="L839" s="76" t="s">
        <v>98</v>
      </c>
      <c r="M839" s="8" t="str">
        <f t="shared" si="47"/>
        <v>1219Vigilancia de la salud ambientalPUENTE ARANDAB. ENERO 2025</v>
      </c>
      <c r="N839" s="112">
        <f t="shared" si="45"/>
        <v>0</v>
      </c>
      <c r="O839" s="113">
        <f t="shared" si="46"/>
        <v>19653</v>
      </c>
      <c r="P839" s="83">
        <v>0</v>
      </c>
      <c r="Q839" s="83">
        <v>13</v>
      </c>
      <c r="R839" s="83">
        <v>0</v>
      </c>
      <c r="S839" s="83">
        <v>255489</v>
      </c>
      <c r="T839" s="83">
        <v>0</v>
      </c>
      <c r="U839" s="83">
        <v>12</v>
      </c>
      <c r="V839" s="83">
        <v>0</v>
      </c>
      <c r="W839" s="83">
        <v>235836</v>
      </c>
    </row>
    <row r="840" spans="2:23" ht="60" hidden="1" x14ac:dyDescent="0.25">
      <c r="B840" s="65">
        <v>1221</v>
      </c>
      <c r="C840" s="76" t="s">
        <v>70</v>
      </c>
      <c r="D840" s="8" t="str">
        <f t="shared" si="48"/>
        <v>1221Vigilancia de la salud ambiental</v>
      </c>
      <c r="E840" s="8" t="s">
        <v>317</v>
      </c>
      <c r="F840" s="65" t="s">
        <v>320</v>
      </c>
      <c r="G840" s="65" t="s">
        <v>390</v>
      </c>
      <c r="H840" s="65" t="s">
        <v>460</v>
      </c>
      <c r="I840" s="8" t="s">
        <v>469</v>
      </c>
      <c r="J840" s="8" t="s">
        <v>469</v>
      </c>
      <c r="K840" s="63" t="s">
        <v>108</v>
      </c>
      <c r="L840" s="76" t="s">
        <v>98</v>
      </c>
      <c r="M840" s="8" t="str">
        <f t="shared" si="47"/>
        <v>1221Vigilancia de la salud ambientalBOSAB. ENERO 2025</v>
      </c>
      <c r="N840" s="112">
        <f t="shared" si="45"/>
        <v>0</v>
      </c>
      <c r="O840" s="113">
        <f t="shared" si="46"/>
        <v>19652</v>
      </c>
      <c r="P840" s="83">
        <v>0</v>
      </c>
      <c r="Q840" s="83">
        <v>22</v>
      </c>
      <c r="R840" s="83">
        <v>0</v>
      </c>
      <c r="S840" s="83">
        <v>432344</v>
      </c>
      <c r="T840" s="83">
        <v>0</v>
      </c>
      <c r="U840" s="83">
        <v>22</v>
      </c>
      <c r="V840" s="83">
        <v>0</v>
      </c>
      <c r="W840" s="83">
        <v>432344</v>
      </c>
    </row>
    <row r="841" spans="2:23" ht="60" hidden="1" x14ac:dyDescent="0.25">
      <c r="B841" s="65">
        <v>1221</v>
      </c>
      <c r="C841" s="76" t="s">
        <v>70</v>
      </c>
      <c r="D841" s="8" t="str">
        <f t="shared" si="48"/>
        <v>1221Vigilancia de la salud ambiental</v>
      </c>
      <c r="E841" s="8" t="s">
        <v>317</v>
      </c>
      <c r="F841" s="65" t="s">
        <v>320</v>
      </c>
      <c r="G841" s="65" t="s">
        <v>390</v>
      </c>
      <c r="H841" s="65" t="s">
        <v>460</v>
      </c>
      <c r="I841" s="8" t="s">
        <v>469</v>
      </c>
      <c r="J841" s="8" t="s">
        <v>469</v>
      </c>
      <c r="K841" s="76" t="s">
        <v>110</v>
      </c>
      <c r="L841" s="76" t="s">
        <v>98</v>
      </c>
      <c r="M841" s="8" t="str">
        <f t="shared" si="47"/>
        <v>1221Vigilancia de la salud ambientalKENNEDYB. ENERO 2025</v>
      </c>
      <c r="N841" s="112">
        <f t="shared" si="45"/>
        <v>0</v>
      </c>
      <c r="O841" s="113">
        <f t="shared" si="46"/>
        <v>19652</v>
      </c>
      <c r="P841" s="83">
        <v>0</v>
      </c>
      <c r="Q841" s="83">
        <v>24</v>
      </c>
      <c r="R841" s="83">
        <v>0</v>
      </c>
      <c r="S841" s="83">
        <v>471648</v>
      </c>
      <c r="T841" s="83">
        <v>0</v>
      </c>
      <c r="U841" s="83">
        <v>24</v>
      </c>
      <c r="V841" s="83">
        <v>0</v>
      </c>
      <c r="W841" s="83">
        <v>471648</v>
      </c>
    </row>
    <row r="842" spans="2:23" ht="60" hidden="1" x14ac:dyDescent="0.25">
      <c r="B842" s="65">
        <v>1221</v>
      </c>
      <c r="C842" s="76" t="s">
        <v>70</v>
      </c>
      <c r="D842" s="8" t="str">
        <f t="shared" si="48"/>
        <v>1221Vigilancia de la salud ambiental</v>
      </c>
      <c r="E842" s="8" t="s">
        <v>317</v>
      </c>
      <c r="F842" s="65" t="s">
        <v>320</v>
      </c>
      <c r="G842" s="65" t="s">
        <v>390</v>
      </c>
      <c r="H842" s="65" t="s">
        <v>460</v>
      </c>
      <c r="I842" s="8" t="s">
        <v>469</v>
      </c>
      <c r="J842" s="8" t="s">
        <v>469</v>
      </c>
      <c r="K842" s="63" t="s">
        <v>109</v>
      </c>
      <c r="L842" s="76" t="s">
        <v>98</v>
      </c>
      <c r="M842" s="8" t="str">
        <f t="shared" si="47"/>
        <v>1221Vigilancia de la salud ambientalFONTIBONB. ENERO 2025</v>
      </c>
      <c r="N842" s="112">
        <f t="shared" si="45"/>
        <v>0</v>
      </c>
      <c r="O842" s="113">
        <f t="shared" si="46"/>
        <v>19652</v>
      </c>
      <c r="P842" s="83">
        <v>0</v>
      </c>
      <c r="Q842" s="83">
        <v>12</v>
      </c>
      <c r="R842" s="83">
        <v>0</v>
      </c>
      <c r="S842" s="83">
        <v>235824</v>
      </c>
      <c r="T842" s="83">
        <v>0</v>
      </c>
      <c r="U842" s="83">
        <v>12</v>
      </c>
      <c r="V842" s="83">
        <v>0</v>
      </c>
      <c r="W842" s="83">
        <v>235824</v>
      </c>
    </row>
    <row r="843" spans="2:23" ht="72" hidden="1" x14ac:dyDescent="0.25">
      <c r="B843" s="65">
        <v>1221</v>
      </c>
      <c r="C843" s="76" t="s">
        <v>70</v>
      </c>
      <c r="D843" s="8" t="str">
        <f t="shared" si="48"/>
        <v>1221Vigilancia de la salud ambiental</v>
      </c>
      <c r="E843" s="8" t="s">
        <v>317</v>
      </c>
      <c r="F843" s="65" t="s">
        <v>320</v>
      </c>
      <c r="G843" s="65" t="s">
        <v>390</v>
      </c>
      <c r="H843" s="65" t="s">
        <v>460</v>
      </c>
      <c r="I843" s="8" t="s">
        <v>469</v>
      </c>
      <c r="J843" s="8" t="s">
        <v>469</v>
      </c>
      <c r="K843" s="76" t="s">
        <v>111</v>
      </c>
      <c r="L843" s="76" t="s">
        <v>98</v>
      </c>
      <c r="M843" s="8" t="str">
        <f t="shared" si="47"/>
        <v>1221Vigilancia de la salud ambientalPUENTE ARANDAB. ENERO 2025</v>
      </c>
      <c r="N843" s="112">
        <f t="shared" si="45"/>
        <v>0</v>
      </c>
      <c r="O843" s="113">
        <f t="shared" si="46"/>
        <v>19652</v>
      </c>
      <c r="P843" s="83">
        <v>0</v>
      </c>
      <c r="Q843" s="83">
        <v>33</v>
      </c>
      <c r="R843" s="83">
        <v>0</v>
      </c>
      <c r="S843" s="83">
        <v>648516</v>
      </c>
      <c r="T843" s="83">
        <v>0</v>
      </c>
      <c r="U843" s="83">
        <v>33</v>
      </c>
      <c r="V843" s="83">
        <v>0</v>
      </c>
      <c r="W843" s="83">
        <v>648516</v>
      </c>
    </row>
    <row r="844" spans="2:23" ht="67.5" hidden="1" x14ac:dyDescent="0.25">
      <c r="B844" s="65">
        <v>1228</v>
      </c>
      <c r="C844" s="76" t="s">
        <v>70</v>
      </c>
      <c r="D844" s="8" t="str">
        <f t="shared" si="48"/>
        <v>1228Vigilancia de la salud ambiental</v>
      </c>
      <c r="E844" s="8" t="s">
        <v>317</v>
      </c>
      <c r="F844" s="65" t="s">
        <v>321</v>
      </c>
      <c r="G844" s="65" t="s">
        <v>391</v>
      </c>
      <c r="H844" s="65" t="s">
        <v>461</v>
      </c>
      <c r="I844" s="8" t="s">
        <v>469</v>
      </c>
      <c r="J844" s="8" t="s">
        <v>469</v>
      </c>
      <c r="K844" s="63" t="s">
        <v>109</v>
      </c>
      <c r="L844" s="76" t="s">
        <v>98</v>
      </c>
      <c r="M844" s="8" t="str">
        <f t="shared" si="47"/>
        <v>1228Vigilancia de la salud ambientalFONTIBONB. ENERO 2025</v>
      </c>
      <c r="N844" s="112">
        <f t="shared" si="45"/>
        <v>0</v>
      </c>
      <c r="O844" s="113">
        <f t="shared" si="46"/>
        <v>60938546</v>
      </c>
      <c r="P844" s="83">
        <v>0</v>
      </c>
      <c r="Q844" s="83">
        <v>1</v>
      </c>
      <c r="R844" s="83">
        <v>0</v>
      </c>
      <c r="S844" s="83">
        <v>60938546</v>
      </c>
      <c r="T844" s="83">
        <v>0</v>
      </c>
      <c r="U844" s="83">
        <v>1</v>
      </c>
      <c r="V844" s="83">
        <v>0</v>
      </c>
      <c r="W844" s="83">
        <v>60938546</v>
      </c>
    </row>
    <row r="845" spans="2:23" ht="78.75" hidden="1" x14ac:dyDescent="0.25">
      <c r="B845" s="65">
        <v>1248</v>
      </c>
      <c r="C845" s="76" t="s">
        <v>70</v>
      </c>
      <c r="D845" s="8" t="str">
        <f t="shared" si="48"/>
        <v>1248Vigilancia de la salud ambiental</v>
      </c>
      <c r="E845" s="8" t="s">
        <v>317</v>
      </c>
      <c r="F845" s="65" t="s">
        <v>323</v>
      </c>
      <c r="G845" s="65" t="s">
        <v>393</v>
      </c>
      <c r="H845" s="65" t="s">
        <v>460</v>
      </c>
      <c r="I845" s="8" t="s">
        <v>469</v>
      </c>
      <c r="J845" s="8" t="s">
        <v>469</v>
      </c>
      <c r="K845" s="63" t="s">
        <v>108</v>
      </c>
      <c r="L845" s="76" t="s">
        <v>98</v>
      </c>
      <c r="M845" s="8" t="str">
        <f t="shared" si="47"/>
        <v>1248Vigilancia de la salud ambientalBOSAB. ENERO 2025</v>
      </c>
      <c r="N845" s="112">
        <f t="shared" si="45"/>
        <v>0</v>
      </c>
      <c r="O845" s="113">
        <f t="shared" si="46"/>
        <v>90168</v>
      </c>
      <c r="P845" s="83">
        <v>0</v>
      </c>
      <c r="Q845" s="83">
        <v>3</v>
      </c>
      <c r="R845" s="83">
        <v>0</v>
      </c>
      <c r="S845" s="83">
        <v>270504</v>
      </c>
      <c r="T845" s="83">
        <v>0</v>
      </c>
      <c r="U845" s="83">
        <v>3</v>
      </c>
      <c r="V845" s="83">
        <v>0</v>
      </c>
      <c r="W845" s="83">
        <v>270504</v>
      </c>
    </row>
    <row r="846" spans="2:23" ht="78.75" hidden="1" x14ac:dyDescent="0.25">
      <c r="B846" s="65">
        <v>1248</v>
      </c>
      <c r="C846" s="76" t="s">
        <v>70</v>
      </c>
      <c r="D846" s="8" t="str">
        <f t="shared" si="48"/>
        <v>1248Vigilancia de la salud ambiental</v>
      </c>
      <c r="E846" s="8" t="s">
        <v>317</v>
      </c>
      <c r="F846" s="65" t="s">
        <v>323</v>
      </c>
      <c r="G846" s="65" t="s">
        <v>393</v>
      </c>
      <c r="H846" s="65" t="s">
        <v>460</v>
      </c>
      <c r="I846" s="8" t="s">
        <v>469</v>
      </c>
      <c r="J846" s="8" t="s">
        <v>469</v>
      </c>
      <c r="K846" s="76" t="s">
        <v>110</v>
      </c>
      <c r="L846" s="76" t="s">
        <v>98</v>
      </c>
      <c r="M846" s="8" t="str">
        <f t="shared" si="47"/>
        <v>1248Vigilancia de la salud ambientalKENNEDYB. ENERO 2025</v>
      </c>
      <c r="N846" s="112">
        <f t="shared" si="45"/>
        <v>0</v>
      </c>
      <c r="O846" s="113">
        <f t="shared" si="46"/>
        <v>0</v>
      </c>
      <c r="P846" s="83">
        <v>0</v>
      </c>
      <c r="Q846" s="83">
        <v>0</v>
      </c>
      <c r="R846" s="83">
        <v>0</v>
      </c>
      <c r="S846" s="83">
        <v>0</v>
      </c>
      <c r="T846" s="83">
        <v>0</v>
      </c>
      <c r="U846" s="83">
        <v>0</v>
      </c>
      <c r="V846" s="83">
        <v>0</v>
      </c>
      <c r="W846" s="83">
        <v>0</v>
      </c>
    </row>
    <row r="847" spans="2:23" ht="78.75" hidden="1" x14ac:dyDescent="0.25">
      <c r="B847" s="65">
        <v>1248</v>
      </c>
      <c r="C847" s="76" t="s">
        <v>70</v>
      </c>
      <c r="D847" s="8" t="str">
        <f t="shared" si="48"/>
        <v>1248Vigilancia de la salud ambiental</v>
      </c>
      <c r="E847" s="8" t="s">
        <v>317</v>
      </c>
      <c r="F847" s="65" t="s">
        <v>323</v>
      </c>
      <c r="G847" s="65" t="s">
        <v>393</v>
      </c>
      <c r="H847" s="65" t="s">
        <v>460</v>
      </c>
      <c r="I847" s="8" t="s">
        <v>469</v>
      </c>
      <c r="J847" s="8" t="s">
        <v>469</v>
      </c>
      <c r="K847" s="63" t="s">
        <v>109</v>
      </c>
      <c r="L847" s="76" t="s">
        <v>98</v>
      </c>
      <c r="M847" s="8" t="str">
        <f t="shared" si="47"/>
        <v>1248Vigilancia de la salud ambientalFONTIBONB. ENERO 2025</v>
      </c>
      <c r="N847" s="112">
        <f t="shared" si="45"/>
        <v>0</v>
      </c>
      <c r="O847" s="113">
        <f t="shared" si="46"/>
        <v>90168</v>
      </c>
      <c r="P847" s="83">
        <v>0</v>
      </c>
      <c r="Q847" s="83">
        <v>5</v>
      </c>
      <c r="R847" s="83">
        <v>0</v>
      </c>
      <c r="S847" s="83">
        <v>450840</v>
      </c>
      <c r="T847" s="83">
        <v>0</v>
      </c>
      <c r="U847" s="83">
        <v>5</v>
      </c>
      <c r="V847" s="83">
        <v>0</v>
      </c>
      <c r="W847" s="83">
        <v>450840</v>
      </c>
    </row>
    <row r="848" spans="2:23" ht="78.75" hidden="1" x14ac:dyDescent="0.25">
      <c r="B848" s="65">
        <v>1248</v>
      </c>
      <c r="C848" s="76" t="s">
        <v>70</v>
      </c>
      <c r="D848" s="8" t="str">
        <f t="shared" si="48"/>
        <v>1248Vigilancia de la salud ambiental</v>
      </c>
      <c r="E848" s="8" t="s">
        <v>317</v>
      </c>
      <c r="F848" s="65" t="s">
        <v>323</v>
      </c>
      <c r="G848" s="65" t="s">
        <v>393</v>
      </c>
      <c r="H848" s="65" t="s">
        <v>460</v>
      </c>
      <c r="I848" s="8" t="s">
        <v>469</v>
      </c>
      <c r="J848" s="8" t="s">
        <v>469</v>
      </c>
      <c r="K848" s="76" t="s">
        <v>111</v>
      </c>
      <c r="L848" s="76" t="s">
        <v>98</v>
      </c>
      <c r="M848" s="8" t="str">
        <f t="shared" si="47"/>
        <v>1248Vigilancia de la salud ambientalPUENTE ARANDAB. ENERO 2025</v>
      </c>
      <c r="N848" s="112">
        <f t="shared" si="45"/>
        <v>0</v>
      </c>
      <c r="O848" s="113">
        <f t="shared" si="46"/>
        <v>0</v>
      </c>
      <c r="P848" s="83">
        <v>0</v>
      </c>
      <c r="Q848" s="83">
        <v>0</v>
      </c>
      <c r="R848" s="83">
        <v>0</v>
      </c>
      <c r="S848" s="83">
        <v>0</v>
      </c>
      <c r="T848" s="83">
        <v>0</v>
      </c>
      <c r="U848" s="83">
        <v>0</v>
      </c>
      <c r="V848" s="83">
        <v>0</v>
      </c>
      <c r="W848" s="83">
        <v>0</v>
      </c>
    </row>
    <row r="849" spans="2:23" ht="60" hidden="1" x14ac:dyDescent="0.25">
      <c r="B849" s="65">
        <v>1250</v>
      </c>
      <c r="C849" s="76" t="s">
        <v>70</v>
      </c>
      <c r="D849" s="8" t="str">
        <f t="shared" si="48"/>
        <v>1250Vigilancia de la salud ambiental</v>
      </c>
      <c r="E849" s="8" t="s">
        <v>317</v>
      </c>
      <c r="F849" s="65" t="s">
        <v>323</v>
      </c>
      <c r="G849" s="65" t="s">
        <v>481</v>
      </c>
      <c r="H849" s="65" t="s">
        <v>460</v>
      </c>
      <c r="I849" s="8" t="s">
        <v>469</v>
      </c>
      <c r="J849" s="8" t="s">
        <v>469</v>
      </c>
      <c r="K849" s="76" t="s">
        <v>110</v>
      </c>
      <c r="L849" s="76" t="s">
        <v>98</v>
      </c>
      <c r="M849" s="8" t="str">
        <f t="shared" si="47"/>
        <v>1250Vigilancia de la salud ambientalKENNEDYB. ENERO 2025</v>
      </c>
      <c r="N849" s="112">
        <f t="shared" si="45"/>
        <v>0</v>
      </c>
      <c r="O849" s="113">
        <f t="shared" si="46"/>
        <v>353753</v>
      </c>
      <c r="P849" s="83">
        <v>0</v>
      </c>
      <c r="Q849" s="83">
        <v>3</v>
      </c>
      <c r="R849" s="83">
        <v>0</v>
      </c>
      <c r="S849" s="83">
        <v>1061259</v>
      </c>
      <c r="T849" s="83">
        <v>0</v>
      </c>
      <c r="U849" s="83">
        <v>3</v>
      </c>
      <c r="V849" s="83">
        <v>0</v>
      </c>
      <c r="W849" s="83">
        <v>1061259</v>
      </c>
    </row>
    <row r="850" spans="2:23" ht="60" hidden="1" x14ac:dyDescent="0.25">
      <c r="B850" s="65">
        <v>1253</v>
      </c>
      <c r="C850" s="76" t="s">
        <v>70</v>
      </c>
      <c r="D850" s="8" t="str">
        <f t="shared" si="48"/>
        <v>1253Vigilancia de la salud ambiental</v>
      </c>
      <c r="E850" s="8" t="s">
        <v>317</v>
      </c>
      <c r="F850" s="65" t="s">
        <v>323</v>
      </c>
      <c r="G850" s="65" t="s">
        <v>394</v>
      </c>
      <c r="H850" s="65" t="s">
        <v>460</v>
      </c>
      <c r="I850" s="8" t="s">
        <v>469</v>
      </c>
      <c r="J850" s="8" t="s">
        <v>469</v>
      </c>
      <c r="K850" s="63" t="s">
        <v>108</v>
      </c>
      <c r="L850" s="76" t="s">
        <v>98</v>
      </c>
      <c r="M850" s="8" t="str">
        <f t="shared" si="47"/>
        <v>1253Vigilancia de la salud ambientalBOSAB. ENERO 2025</v>
      </c>
      <c r="N850" s="112">
        <f t="shared" si="45"/>
        <v>0</v>
      </c>
      <c r="O850" s="113">
        <f t="shared" si="46"/>
        <v>298248</v>
      </c>
      <c r="P850" s="83">
        <v>0</v>
      </c>
      <c r="Q850" s="83">
        <v>1</v>
      </c>
      <c r="R850" s="83">
        <v>0</v>
      </c>
      <c r="S850" s="83">
        <v>298248</v>
      </c>
      <c r="T850" s="83">
        <v>0</v>
      </c>
      <c r="U850" s="83">
        <v>1</v>
      </c>
      <c r="V850" s="83">
        <v>0</v>
      </c>
      <c r="W850" s="83">
        <v>298248</v>
      </c>
    </row>
    <row r="851" spans="2:23" ht="60" hidden="1" x14ac:dyDescent="0.25">
      <c r="B851" s="65">
        <v>1281</v>
      </c>
      <c r="C851" s="76" t="s">
        <v>70</v>
      </c>
      <c r="D851" s="8" t="str">
        <f t="shared" si="48"/>
        <v>1281Vigilancia de la salud ambiental</v>
      </c>
      <c r="E851" s="8" t="s">
        <v>317</v>
      </c>
      <c r="F851" s="65" t="s">
        <v>321</v>
      </c>
      <c r="G851" s="65" t="s">
        <v>395</v>
      </c>
      <c r="H851" s="65" t="s">
        <v>460</v>
      </c>
      <c r="I851" s="8" t="s">
        <v>469</v>
      </c>
      <c r="J851" s="8" t="s">
        <v>469</v>
      </c>
      <c r="K851" s="63" t="s">
        <v>108</v>
      </c>
      <c r="L851" s="76" t="s">
        <v>98</v>
      </c>
      <c r="M851" s="8" t="str">
        <f t="shared" si="47"/>
        <v>1281Vigilancia de la salud ambientalBOSAB. ENERO 2025</v>
      </c>
      <c r="N851" s="112">
        <f t="shared" ref="N851:N914" si="49">IFERROR(R851/P851,0)</f>
        <v>0</v>
      </c>
      <c r="O851" s="113">
        <f t="shared" ref="O851:O914" si="50">IFERROR(S851/Q851,0)</f>
        <v>90168</v>
      </c>
      <c r="P851" s="83">
        <v>0</v>
      </c>
      <c r="Q851" s="83">
        <v>1</v>
      </c>
      <c r="R851" s="83">
        <v>0</v>
      </c>
      <c r="S851" s="83">
        <v>90168</v>
      </c>
      <c r="T851" s="83">
        <v>0</v>
      </c>
      <c r="U851" s="83">
        <v>1</v>
      </c>
      <c r="V851" s="83">
        <v>0</v>
      </c>
      <c r="W851" s="83">
        <v>90168</v>
      </c>
    </row>
    <row r="852" spans="2:23" ht="60" hidden="1" x14ac:dyDescent="0.25">
      <c r="B852" s="65">
        <v>1281</v>
      </c>
      <c r="C852" s="76" t="s">
        <v>70</v>
      </c>
      <c r="D852" s="8" t="str">
        <f t="shared" si="48"/>
        <v>1281Vigilancia de la salud ambiental</v>
      </c>
      <c r="E852" s="8" t="s">
        <v>317</v>
      </c>
      <c r="F852" s="65" t="s">
        <v>321</v>
      </c>
      <c r="G852" s="65" t="s">
        <v>395</v>
      </c>
      <c r="H852" s="65" t="s">
        <v>460</v>
      </c>
      <c r="I852" s="8" t="s">
        <v>469</v>
      </c>
      <c r="J852" s="8" t="s">
        <v>469</v>
      </c>
      <c r="K852" s="76" t="s">
        <v>110</v>
      </c>
      <c r="L852" s="76" t="s">
        <v>98</v>
      </c>
      <c r="M852" s="8" t="str">
        <f t="shared" si="47"/>
        <v>1281Vigilancia de la salud ambientalKENNEDYB. ENERO 2025</v>
      </c>
      <c r="N852" s="112">
        <f t="shared" si="49"/>
        <v>0</v>
      </c>
      <c r="O852" s="113">
        <f t="shared" si="50"/>
        <v>0</v>
      </c>
      <c r="P852" s="83">
        <v>0</v>
      </c>
      <c r="Q852" s="83">
        <v>0</v>
      </c>
      <c r="R852" s="83">
        <v>0</v>
      </c>
      <c r="S852" s="83">
        <v>0</v>
      </c>
      <c r="T852" s="83">
        <v>0</v>
      </c>
      <c r="U852" s="83">
        <v>0</v>
      </c>
      <c r="V852" s="83">
        <v>0</v>
      </c>
      <c r="W852" s="83">
        <v>0</v>
      </c>
    </row>
    <row r="853" spans="2:23" ht="60" hidden="1" x14ac:dyDescent="0.25">
      <c r="B853" s="65">
        <v>1281</v>
      </c>
      <c r="C853" s="76" t="s">
        <v>70</v>
      </c>
      <c r="D853" s="8" t="str">
        <f t="shared" si="48"/>
        <v>1281Vigilancia de la salud ambiental</v>
      </c>
      <c r="E853" s="8" t="s">
        <v>317</v>
      </c>
      <c r="F853" s="65" t="s">
        <v>321</v>
      </c>
      <c r="G853" s="65" t="s">
        <v>395</v>
      </c>
      <c r="H853" s="65" t="s">
        <v>460</v>
      </c>
      <c r="I853" s="8" t="s">
        <v>469</v>
      </c>
      <c r="J853" s="8" t="s">
        <v>469</v>
      </c>
      <c r="K853" s="63" t="s">
        <v>109</v>
      </c>
      <c r="L853" s="76" t="s">
        <v>98</v>
      </c>
      <c r="M853" s="8" t="str">
        <f t="shared" si="47"/>
        <v>1281Vigilancia de la salud ambientalFONTIBONB. ENERO 2025</v>
      </c>
      <c r="N853" s="112">
        <f t="shared" si="49"/>
        <v>0</v>
      </c>
      <c r="O853" s="113">
        <f t="shared" si="50"/>
        <v>0</v>
      </c>
      <c r="P853" s="83">
        <v>0</v>
      </c>
      <c r="Q853" s="83">
        <v>0</v>
      </c>
      <c r="R853" s="83">
        <v>0</v>
      </c>
      <c r="S853" s="83">
        <v>0</v>
      </c>
      <c r="T853" s="83">
        <v>0</v>
      </c>
      <c r="U853" s="83">
        <v>0</v>
      </c>
      <c r="V853" s="83">
        <v>0</v>
      </c>
      <c r="W853" s="83">
        <v>0</v>
      </c>
    </row>
    <row r="854" spans="2:23" ht="72" hidden="1" x14ac:dyDescent="0.25">
      <c r="B854" s="65">
        <v>1281</v>
      </c>
      <c r="C854" s="76" t="s">
        <v>70</v>
      </c>
      <c r="D854" s="8" t="str">
        <f t="shared" si="48"/>
        <v>1281Vigilancia de la salud ambiental</v>
      </c>
      <c r="E854" s="8" t="s">
        <v>317</v>
      </c>
      <c r="F854" s="65" t="s">
        <v>321</v>
      </c>
      <c r="G854" s="65" t="s">
        <v>395</v>
      </c>
      <c r="H854" s="65" t="s">
        <v>460</v>
      </c>
      <c r="I854" s="8" t="s">
        <v>469</v>
      </c>
      <c r="J854" s="8" t="s">
        <v>469</v>
      </c>
      <c r="K854" s="76" t="s">
        <v>111</v>
      </c>
      <c r="L854" s="76" t="s">
        <v>98</v>
      </c>
      <c r="M854" s="8" t="str">
        <f t="shared" si="47"/>
        <v>1281Vigilancia de la salud ambientalPUENTE ARANDAB. ENERO 2025</v>
      </c>
      <c r="N854" s="112">
        <f t="shared" si="49"/>
        <v>0</v>
      </c>
      <c r="O854" s="113">
        <f t="shared" si="50"/>
        <v>0</v>
      </c>
      <c r="P854" s="83">
        <v>0</v>
      </c>
      <c r="Q854" s="83">
        <v>0</v>
      </c>
      <c r="R854" s="83">
        <v>0</v>
      </c>
      <c r="S854" s="83">
        <v>0</v>
      </c>
      <c r="T854" s="83">
        <v>0</v>
      </c>
      <c r="U854" s="83">
        <v>0</v>
      </c>
      <c r="V854" s="83">
        <v>0</v>
      </c>
      <c r="W854" s="83">
        <v>0</v>
      </c>
    </row>
    <row r="855" spans="2:23" ht="72" hidden="1" x14ac:dyDescent="0.25">
      <c r="B855" s="65">
        <v>1735</v>
      </c>
      <c r="C855" s="76" t="s">
        <v>70</v>
      </c>
      <c r="D855" s="8" t="str">
        <f t="shared" si="48"/>
        <v>1735Vigilancia de la salud ambiental</v>
      </c>
      <c r="E855" s="8" t="s">
        <v>317</v>
      </c>
      <c r="F855" s="65" t="s">
        <v>323</v>
      </c>
      <c r="G855" s="65" t="s">
        <v>396</v>
      </c>
      <c r="H855" s="65" t="s">
        <v>460</v>
      </c>
      <c r="I855" s="8" t="s">
        <v>469</v>
      </c>
      <c r="J855" s="8" t="s">
        <v>469</v>
      </c>
      <c r="K855" s="76" t="s">
        <v>111</v>
      </c>
      <c r="L855" s="76" t="s">
        <v>98</v>
      </c>
      <c r="M855" s="8" t="str">
        <f t="shared" si="47"/>
        <v>1735Vigilancia de la salud ambientalPUENTE ARANDAB. ENERO 2025</v>
      </c>
      <c r="N855" s="112">
        <f t="shared" si="49"/>
        <v>0</v>
      </c>
      <c r="O855" s="113">
        <f t="shared" si="50"/>
        <v>29478</v>
      </c>
      <c r="P855" s="83">
        <v>0</v>
      </c>
      <c r="Q855" s="83">
        <v>15</v>
      </c>
      <c r="R855" s="83">
        <v>0</v>
      </c>
      <c r="S855" s="83">
        <v>442170</v>
      </c>
      <c r="T855" s="83">
        <v>0</v>
      </c>
      <c r="U855" s="83">
        <v>14</v>
      </c>
      <c r="V855" s="83">
        <v>0</v>
      </c>
      <c r="W855" s="83">
        <v>412692</v>
      </c>
    </row>
    <row r="856" spans="2:23" ht="72" hidden="1" x14ac:dyDescent="0.25">
      <c r="B856" s="65">
        <v>1736</v>
      </c>
      <c r="C856" s="76" t="s">
        <v>70</v>
      </c>
      <c r="D856" s="8" t="str">
        <f t="shared" si="48"/>
        <v>1736Vigilancia de la salud ambiental</v>
      </c>
      <c r="E856" s="8" t="s">
        <v>317</v>
      </c>
      <c r="F856" s="65" t="s">
        <v>324</v>
      </c>
      <c r="G856" s="65" t="s">
        <v>397</v>
      </c>
      <c r="H856" s="65" t="s">
        <v>465</v>
      </c>
      <c r="I856" s="8" t="s">
        <v>469</v>
      </c>
      <c r="J856" s="8" t="s">
        <v>469</v>
      </c>
      <c r="K856" s="76" t="s">
        <v>111</v>
      </c>
      <c r="L856" s="76" t="s">
        <v>98</v>
      </c>
      <c r="M856" s="8" t="str">
        <f t="shared" si="47"/>
        <v>1736Vigilancia de la salud ambientalPUENTE ARANDAB. ENERO 2025</v>
      </c>
      <c r="N856" s="112">
        <f t="shared" si="49"/>
        <v>0</v>
      </c>
      <c r="O856" s="113">
        <f t="shared" si="50"/>
        <v>5530386</v>
      </c>
      <c r="P856" s="83">
        <v>0</v>
      </c>
      <c r="Q856" s="83">
        <v>4</v>
      </c>
      <c r="R856" s="83">
        <v>0</v>
      </c>
      <c r="S856" s="83">
        <v>22121544</v>
      </c>
      <c r="T856" s="83">
        <v>0</v>
      </c>
      <c r="U856" s="83">
        <v>4</v>
      </c>
      <c r="V856" s="83">
        <v>0</v>
      </c>
      <c r="W856" s="83">
        <v>22121544</v>
      </c>
    </row>
    <row r="857" spans="2:23" ht="60" hidden="1" x14ac:dyDescent="0.25">
      <c r="B857" s="65">
        <v>1737</v>
      </c>
      <c r="C857" s="76" t="s">
        <v>70</v>
      </c>
      <c r="D857" s="8" t="str">
        <f t="shared" si="48"/>
        <v>1737Vigilancia de la salud ambiental</v>
      </c>
      <c r="E857" s="8" t="s">
        <v>317</v>
      </c>
      <c r="F857" s="65" t="s">
        <v>324</v>
      </c>
      <c r="G857" s="65" t="s">
        <v>398</v>
      </c>
      <c r="H857" s="65" t="s">
        <v>460</v>
      </c>
      <c r="I857" s="8" t="s">
        <v>469</v>
      </c>
      <c r="J857" s="8" t="s">
        <v>469</v>
      </c>
      <c r="K857" s="76" t="s">
        <v>110</v>
      </c>
      <c r="L857" s="76" t="s">
        <v>98</v>
      </c>
      <c r="M857" s="8" t="str">
        <f t="shared" si="47"/>
        <v>1737Vigilancia de la salud ambientalKENNEDYB. ENERO 2025</v>
      </c>
      <c r="N857" s="112">
        <f t="shared" si="49"/>
        <v>0</v>
      </c>
      <c r="O857" s="113">
        <f t="shared" si="50"/>
        <v>240448</v>
      </c>
      <c r="P857" s="83">
        <v>0</v>
      </c>
      <c r="Q857" s="83">
        <v>20</v>
      </c>
      <c r="R857" s="83">
        <v>0</v>
      </c>
      <c r="S857" s="83">
        <v>4808960</v>
      </c>
      <c r="T857" s="83">
        <v>0</v>
      </c>
      <c r="U857" s="83">
        <v>2</v>
      </c>
      <c r="V857" s="83">
        <v>0</v>
      </c>
      <c r="W857" s="83">
        <v>480896</v>
      </c>
    </row>
    <row r="858" spans="2:23" ht="60" hidden="1" x14ac:dyDescent="0.25">
      <c r="B858" s="65">
        <v>1741</v>
      </c>
      <c r="C858" s="76" t="s">
        <v>70</v>
      </c>
      <c r="D858" s="8" t="str">
        <f t="shared" si="48"/>
        <v>1741Vigilancia de la salud ambiental</v>
      </c>
      <c r="E858" s="8" t="s">
        <v>317</v>
      </c>
      <c r="F858" s="65" t="s">
        <v>320</v>
      </c>
      <c r="G858" s="65" t="s">
        <v>482</v>
      </c>
      <c r="H858" s="65" t="s">
        <v>460</v>
      </c>
      <c r="I858" s="8" t="s">
        <v>469</v>
      </c>
      <c r="J858" s="8" t="s">
        <v>469</v>
      </c>
      <c r="K858" s="76" t="s">
        <v>110</v>
      </c>
      <c r="L858" s="76" t="s">
        <v>98</v>
      </c>
      <c r="M858" s="8" t="str">
        <f t="shared" si="47"/>
        <v>1741Vigilancia de la salud ambientalKENNEDYB. ENERO 2025</v>
      </c>
      <c r="N858" s="112">
        <f t="shared" si="49"/>
        <v>0</v>
      </c>
      <c r="O858" s="113">
        <f t="shared" si="50"/>
        <v>198832</v>
      </c>
      <c r="P858" s="83">
        <v>0</v>
      </c>
      <c r="Q858" s="83">
        <v>1</v>
      </c>
      <c r="R858" s="83">
        <v>0</v>
      </c>
      <c r="S858" s="83">
        <v>198832</v>
      </c>
      <c r="T858" s="83">
        <v>0</v>
      </c>
      <c r="U858" s="83">
        <v>1</v>
      </c>
      <c r="V858" s="83">
        <v>0</v>
      </c>
      <c r="W858" s="83">
        <v>198832</v>
      </c>
    </row>
    <row r="859" spans="2:23" ht="60" hidden="1" x14ac:dyDescent="0.25">
      <c r="B859" s="65">
        <v>1741</v>
      </c>
      <c r="C859" s="76" t="s">
        <v>70</v>
      </c>
      <c r="D859" s="8" t="str">
        <f t="shared" si="48"/>
        <v>1741Vigilancia de la salud ambiental</v>
      </c>
      <c r="E859" s="8" t="s">
        <v>317</v>
      </c>
      <c r="F859" s="65" t="s">
        <v>320</v>
      </c>
      <c r="G859" s="65" t="s">
        <v>482</v>
      </c>
      <c r="H859" s="65" t="s">
        <v>460</v>
      </c>
      <c r="I859" s="8" t="s">
        <v>469</v>
      </c>
      <c r="J859" s="8" t="s">
        <v>469</v>
      </c>
      <c r="K859" s="63" t="s">
        <v>109</v>
      </c>
      <c r="L859" s="76" t="s">
        <v>98</v>
      </c>
      <c r="M859" s="8" t="str">
        <f t="shared" si="47"/>
        <v>1741Vigilancia de la salud ambientalFONTIBONB. ENERO 2025</v>
      </c>
      <c r="N859" s="112">
        <f t="shared" si="49"/>
        <v>0</v>
      </c>
      <c r="O859" s="113">
        <f t="shared" si="50"/>
        <v>198832</v>
      </c>
      <c r="P859" s="83">
        <v>0</v>
      </c>
      <c r="Q859" s="83">
        <v>1</v>
      </c>
      <c r="R859" s="83">
        <v>0</v>
      </c>
      <c r="S859" s="83">
        <v>198832</v>
      </c>
      <c r="T859" s="83">
        <v>0</v>
      </c>
      <c r="U859" s="83">
        <v>1</v>
      </c>
      <c r="V859" s="83">
        <v>0</v>
      </c>
      <c r="W859" s="83">
        <v>198832</v>
      </c>
    </row>
    <row r="860" spans="2:23" ht="72" hidden="1" x14ac:dyDescent="0.25">
      <c r="B860" s="65">
        <v>1741</v>
      </c>
      <c r="C860" s="76" t="s">
        <v>70</v>
      </c>
      <c r="D860" s="8" t="str">
        <f t="shared" si="48"/>
        <v>1741Vigilancia de la salud ambiental</v>
      </c>
      <c r="E860" s="8" t="s">
        <v>317</v>
      </c>
      <c r="F860" s="65" t="s">
        <v>320</v>
      </c>
      <c r="G860" s="65" t="s">
        <v>482</v>
      </c>
      <c r="H860" s="65" t="s">
        <v>460</v>
      </c>
      <c r="I860" s="8" t="s">
        <v>469</v>
      </c>
      <c r="J860" s="8" t="s">
        <v>469</v>
      </c>
      <c r="K860" s="76" t="s">
        <v>111</v>
      </c>
      <c r="L860" s="76" t="s">
        <v>98</v>
      </c>
      <c r="M860" s="8" t="str">
        <f t="shared" si="47"/>
        <v>1741Vigilancia de la salud ambientalPUENTE ARANDAB. ENERO 2025</v>
      </c>
      <c r="N860" s="112">
        <f t="shared" si="49"/>
        <v>0</v>
      </c>
      <c r="O860" s="113">
        <f t="shared" si="50"/>
        <v>0</v>
      </c>
      <c r="P860" s="83">
        <v>0</v>
      </c>
      <c r="Q860" s="83">
        <v>0</v>
      </c>
      <c r="R860" s="83">
        <v>0</v>
      </c>
      <c r="S860" s="83">
        <v>0</v>
      </c>
      <c r="T860" s="83">
        <v>0</v>
      </c>
      <c r="U860" s="83">
        <v>0</v>
      </c>
      <c r="V860" s="83">
        <v>0</v>
      </c>
      <c r="W860" s="83">
        <v>0</v>
      </c>
    </row>
    <row r="861" spans="2:23" ht="60" hidden="1" x14ac:dyDescent="0.25">
      <c r="B861" s="65">
        <v>1742</v>
      </c>
      <c r="C861" s="76" t="s">
        <v>70</v>
      </c>
      <c r="D861" s="8" t="str">
        <f t="shared" si="48"/>
        <v>1742Vigilancia de la salud ambiental</v>
      </c>
      <c r="E861" s="8" t="s">
        <v>317</v>
      </c>
      <c r="F861" s="65" t="s">
        <v>320</v>
      </c>
      <c r="G861" s="65" t="s">
        <v>399</v>
      </c>
      <c r="H861" s="65" t="s">
        <v>460</v>
      </c>
      <c r="I861" s="8" t="s">
        <v>469</v>
      </c>
      <c r="J861" s="8" t="s">
        <v>469</v>
      </c>
      <c r="K861" s="63" t="s">
        <v>108</v>
      </c>
      <c r="L861" s="76" t="s">
        <v>98</v>
      </c>
      <c r="M861" s="8" t="str">
        <f t="shared" si="47"/>
        <v>1742Vigilancia de la salud ambientalBOSAB. ENERO 2025</v>
      </c>
      <c r="N861" s="112">
        <f t="shared" si="49"/>
        <v>0</v>
      </c>
      <c r="O861" s="113">
        <f t="shared" si="50"/>
        <v>60112</v>
      </c>
      <c r="P861" s="83">
        <v>0</v>
      </c>
      <c r="Q861" s="83">
        <v>33</v>
      </c>
      <c r="R861" s="83">
        <v>0</v>
      </c>
      <c r="S861" s="83">
        <v>1983696</v>
      </c>
      <c r="T861" s="83">
        <v>0</v>
      </c>
      <c r="U861" s="83">
        <v>33</v>
      </c>
      <c r="V861" s="83">
        <v>0</v>
      </c>
      <c r="W861" s="83">
        <v>1983696</v>
      </c>
    </row>
    <row r="862" spans="2:23" ht="60" hidden="1" x14ac:dyDescent="0.25">
      <c r="B862" s="65">
        <v>1742</v>
      </c>
      <c r="C862" s="76" t="s">
        <v>70</v>
      </c>
      <c r="D862" s="8" t="str">
        <f t="shared" si="48"/>
        <v>1742Vigilancia de la salud ambiental</v>
      </c>
      <c r="E862" s="8" t="s">
        <v>317</v>
      </c>
      <c r="F862" s="65" t="s">
        <v>320</v>
      </c>
      <c r="G862" s="65" t="s">
        <v>399</v>
      </c>
      <c r="H862" s="65" t="s">
        <v>460</v>
      </c>
      <c r="I862" s="8" t="s">
        <v>469</v>
      </c>
      <c r="J862" s="8" t="s">
        <v>469</v>
      </c>
      <c r="K862" s="76" t="s">
        <v>110</v>
      </c>
      <c r="L862" s="76" t="s">
        <v>98</v>
      </c>
      <c r="M862" s="8" t="str">
        <f t="shared" si="47"/>
        <v>1742Vigilancia de la salud ambientalKENNEDYB. ENERO 2025</v>
      </c>
      <c r="N862" s="112">
        <f t="shared" si="49"/>
        <v>0</v>
      </c>
      <c r="O862" s="113">
        <f t="shared" si="50"/>
        <v>60112</v>
      </c>
      <c r="P862" s="83">
        <v>0</v>
      </c>
      <c r="Q862" s="83">
        <v>70</v>
      </c>
      <c r="R862" s="83">
        <v>0</v>
      </c>
      <c r="S862" s="83">
        <v>4207840</v>
      </c>
      <c r="T862" s="83">
        <v>0</v>
      </c>
      <c r="U862" s="83">
        <v>59</v>
      </c>
      <c r="V862" s="83">
        <v>0</v>
      </c>
      <c r="W862" s="83">
        <v>3546608</v>
      </c>
    </row>
    <row r="863" spans="2:23" ht="60" hidden="1" x14ac:dyDescent="0.25">
      <c r="B863" s="65">
        <v>1742</v>
      </c>
      <c r="C863" s="76" t="s">
        <v>70</v>
      </c>
      <c r="D863" s="8" t="str">
        <f t="shared" si="48"/>
        <v>1742Vigilancia de la salud ambiental</v>
      </c>
      <c r="E863" s="8" t="s">
        <v>317</v>
      </c>
      <c r="F863" s="65" t="s">
        <v>320</v>
      </c>
      <c r="G863" s="65" t="s">
        <v>399</v>
      </c>
      <c r="H863" s="65" t="s">
        <v>460</v>
      </c>
      <c r="I863" s="8" t="s">
        <v>469</v>
      </c>
      <c r="J863" s="8" t="s">
        <v>469</v>
      </c>
      <c r="K863" s="63" t="s">
        <v>109</v>
      </c>
      <c r="L863" s="76" t="s">
        <v>98</v>
      </c>
      <c r="M863" s="8" t="str">
        <f t="shared" si="47"/>
        <v>1742Vigilancia de la salud ambientalFONTIBONB. ENERO 2025</v>
      </c>
      <c r="N863" s="112">
        <f t="shared" si="49"/>
        <v>0</v>
      </c>
      <c r="O863" s="113">
        <f t="shared" si="50"/>
        <v>60112</v>
      </c>
      <c r="P863" s="83">
        <v>0</v>
      </c>
      <c r="Q863" s="83">
        <v>17</v>
      </c>
      <c r="R863" s="83">
        <v>0</v>
      </c>
      <c r="S863" s="83">
        <v>1021904</v>
      </c>
      <c r="T863" s="83">
        <v>0</v>
      </c>
      <c r="U863" s="83">
        <v>17</v>
      </c>
      <c r="V863" s="83">
        <v>0</v>
      </c>
      <c r="W863" s="83">
        <v>1021904</v>
      </c>
    </row>
    <row r="864" spans="2:23" ht="72" hidden="1" x14ac:dyDescent="0.25">
      <c r="B864" s="65">
        <v>1742</v>
      </c>
      <c r="C864" s="76" t="s">
        <v>70</v>
      </c>
      <c r="D864" s="8" t="str">
        <f t="shared" si="48"/>
        <v>1742Vigilancia de la salud ambiental</v>
      </c>
      <c r="E864" s="8" t="s">
        <v>317</v>
      </c>
      <c r="F864" s="65" t="s">
        <v>320</v>
      </c>
      <c r="G864" s="65" t="s">
        <v>399</v>
      </c>
      <c r="H864" s="65" t="s">
        <v>460</v>
      </c>
      <c r="I864" s="8" t="s">
        <v>469</v>
      </c>
      <c r="J864" s="8" t="s">
        <v>469</v>
      </c>
      <c r="K864" s="76" t="s">
        <v>111</v>
      </c>
      <c r="L864" s="76" t="s">
        <v>98</v>
      </c>
      <c r="M864" s="8" t="str">
        <f t="shared" si="47"/>
        <v>1742Vigilancia de la salud ambientalPUENTE ARANDAB. ENERO 2025</v>
      </c>
      <c r="N864" s="112">
        <f t="shared" si="49"/>
        <v>0</v>
      </c>
      <c r="O864" s="113">
        <f t="shared" si="50"/>
        <v>60112</v>
      </c>
      <c r="P864" s="83">
        <v>0</v>
      </c>
      <c r="Q864" s="83">
        <v>34</v>
      </c>
      <c r="R864" s="83">
        <v>0</v>
      </c>
      <c r="S864" s="83">
        <v>2043808</v>
      </c>
      <c r="T864" s="83">
        <v>0</v>
      </c>
      <c r="U864" s="83">
        <v>34</v>
      </c>
      <c r="V864" s="83">
        <v>0</v>
      </c>
      <c r="W864" s="83">
        <v>2043808</v>
      </c>
    </row>
    <row r="865" spans="2:23" ht="60" hidden="1" x14ac:dyDescent="0.25">
      <c r="B865" s="65">
        <v>1743</v>
      </c>
      <c r="C865" s="76" t="s">
        <v>70</v>
      </c>
      <c r="D865" s="8" t="str">
        <f t="shared" si="48"/>
        <v>1743Vigilancia de la salud ambiental</v>
      </c>
      <c r="E865" s="8" t="s">
        <v>317</v>
      </c>
      <c r="F865" s="65" t="s">
        <v>320</v>
      </c>
      <c r="G865" s="65" t="s">
        <v>400</v>
      </c>
      <c r="H865" s="65" t="s">
        <v>460</v>
      </c>
      <c r="I865" s="8" t="s">
        <v>469</v>
      </c>
      <c r="J865" s="8" t="s">
        <v>469</v>
      </c>
      <c r="K865" s="76" t="s">
        <v>110</v>
      </c>
      <c r="L865" s="76" t="s">
        <v>98</v>
      </c>
      <c r="M865" s="8" t="str">
        <f t="shared" si="47"/>
        <v>1743Vigilancia de la salud ambientalKENNEDYB. ENERO 2025</v>
      </c>
      <c r="N865" s="112">
        <f t="shared" si="49"/>
        <v>0</v>
      </c>
      <c r="O865" s="113">
        <f t="shared" si="50"/>
        <v>90168</v>
      </c>
      <c r="P865" s="83">
        <v>0</v>
      </c>
      <c r="Q865" s="83">
        <v>4</v>
      </c>
      <c r="R865" s="83">
        <v>0</v>
      </c>
      <c r="S865" s="83">
        <v>360672</v>
      </c>
      <c r="T865" s="83">
        <v>0</v>
      </c>
      <c r="U865" s="83">
        <v>3</v>
      </c>
      <c r="V865" s="83">
        <v>0</v>
      </c>
      <c r="W865" s="83">
        <v>270504</v>
      </c>
    </row>
    <row r="866" spans="2:23" ht="60" hidden="1" x14ac:dyDescent="0.25">
      <c r="B866" s="65">
        <v>1743</v>
      </c>
      <c r="C866" s="76" t="s">
        <v>70</v>
      </c>
      <c r="D866" s="8" t="str">
        <f t="shared" si="48"/>
        <v>1743Vigilancia de la salud ambiental</v>
      </c>
      <c r="E866" s="8" t="s">
        <v>317</v>
      </c>
      <c r="F866" s="65" t="s">
        <v>320</v>
      </c>
      <c r="G866" s="65" t="s">
        <v>400</v>
      </c>
      <c r="H866" s="65" t="s">
        <v>460</v>
      </c>
      <c r="I866" s="8" t="s">
        <v>469</v>
      </c>
      <c r="J866" s="8" t="s">
        <v>469</v>
      </c>
      <c r="K866" s="63" t="s">
        <v>109</v>
      </c>
      <c r="L866" s="76" t="s">
        <v>98</v>
      </c>
      <c r="M866" s="8" t="str">
        <f t="shared" si="47"/>
        <v>1743Vigilancia de la salud ambientalFONTIBONB. ENERO 2025</v>
      </c>
      <c r="N866" s="112">
        <f t="shared" si="49"/>
        <v>0</v>
      </c>
      <c r="O866" s="113">
        <f t="shared" si="50"/>
        <v>90168</v>
      </c>
      <c r="P866" s="83">
        <v>0</v>
      </c>
      <c r="Q866" s="83">
        <v>3</v>
      </c>
      <c r="R866" s="83">
        <v>0</v>
      </c>
      <c r="S866" s="83">
        <v>270504</v>
      </c>
      <c r="T866" s="83">
        <v>0</v>
      </c>
      <c r="U866" s="83">
        <v>3</v>
      </c>
      <c r="V866" s="83">
        <v>0</v>
      </c>
      <c r="W866" s="83">
        <v>270504</v>
      </c>
    </row>
    <row r="867" spans="2:23" ht="72" hidden="1" x14ac:dyDescent="0.25">
      <c r="B867" s="65">
        <v>1743</v>
      </c>
      <c r="C867" s="76" t="s">
        <v>70</v>
      </c>
      <c r="D867" s="8" t="str">
        <f t="shared" si="48"/>
        <v>1743Vigilancia de la salud ambiental</v>
      </c>
      <c r="E867" s="8" t="s">
        <v>317</v>
      </c>
      <c r="F867" s="65" t="s">
        <v>320</v>
      </c>
      <c r="G867" s="65" t="s">
        <v>400</v>
      </c>
      <c r="H867" s="65" t="s">
        <v>460</v>
      </c>
      <c r="I867" s="8" t="s">
        <v>469</v>
      </c>
      <c r="J867" s="8" t="s">
        <v>469</v>
      </c>
      <c r="K867" s="76" t="s">
        <v>111</v>
      </c>
      <c r="L867" s="76" t="s">
        <v>98</v>
      </c>
      <c r="M867" s="8" t="str">
        <f t="shared" si="47"/>
        <v>1743Vigilancia de la salud ambientalPUENTE ARANDAB. ENERO 2025</v>
      </c>
      <c r="N867" s="112">
        <f t="shared" si="49"/>
        <v>0</v>
      </c>
      <c r="O867" s="113">
        <f t="shared" si="50"/>
        <v>90168</v>
      </c>
      <c r="P867" s="83">
        <v>0</v>
      </c>
      <c r="Q867" s="83">
        <v>5</v>
      </c>
      <c r="R867" s="83">
        <v>0</v>
      </c>
      <c r="S867" s="83">
        <v>450840</v>
      </c>
      <c r="T867" s="83">
        <v>0</v>
      </c>
      <c r="U867" s="83">
        <v>5</v>
      </c>
      <c r="V867" s="83">
        <v>0</v>
      </c>
      <c r="W867" s="83">
        <v>450840</v>
      </c>
    </row>
    <row r="868" spans="2:23" ht="60" hidden="1" x14ac:dyDescent="0.25">
      <c r="B868" s="65">
        <v>1744</v>
      </c>
      <c r="C868" s="76" t="s">
        <v>70</v>
      </c>
      <c r="D868" s="8" t="str">
        <f t="shared" si="48"/>
        <v>1744Vigilancia de la salud ambiental</v>
      </c>
      <c r="E868" s="8" t="s">
        <v>317</v>
      </c>
      <c r="F868" s="65" t="s">
        <v>320</v>
      </c>
      <c r="G868" s="65" t="s">
        <v>401</v>
      </c>
      <c r="H868" s="65" t="s">
        <v>460</v>
      </c>
      <c r="I868" s="8" t="s">
        <v>469</v>
      </c>
      <c r="J868" s="8" t="s">
        <v>469</v>
      </c>
      <c r="K868" s="63" t="s">
        <v>108</v>
      </c>
      <c r="L868" s="76" t="s">
        <v>98</v>
      </c>
      <c r="M868" s="8" t="str">
        <f t="shared" si="47"/>
        <v>1744Vigilancia de la salud ambientalBOSAB. ENERO 2025</v>
      </c>
      <c r="N868" s="112">
        <f t="shared" si="49"/>
        <v>0</v>
      </c>
      <c r="O868" s="113">
        <f t="shared" si="50"/>
        <v>60112</v>
      </c>
      <c r="P868" s="83">
        <v>0</v>
      </c>
      <c r="Q868" s="83">
        <v>2</v>
      </c>
      <c r="R868" s="83">
        <v>0</v>
      </c>
      <c r="S868" s="83">
        <v>120224</v>
      </c>
      <c r="T868" s="83">
        <v>0</v>
      </c>
      <c r="U868" s="83">
        <v>2</v>
      </c>
      <c r="V868" s="83">
        <v>0</v>
      </c>
      <c r="W868" s="83">
        <v>120224</v>
      </c>
    </row>
    <row r="869" spans="2:23" ht="60" hidden="1" x14ac:dyDescent="0.25">
      <c r="B869" s="65">
        <v>1744</v>
      </c>
      <c r="C869" s="76" t="s">
        <v>70</v>
      </c>
      <c r="D869" s="8" t="str">
        <f t="shared" si="48"/>
        <v>1744Vigilancia de la salud ambiental</v>
      </c>
      <c r="E869" s="8" t="s">
        <v>317</v>
      </c>
      <c r="F869" s="65" t="s">
        <v>320</v>
      </c>
      <c r="G869" s="65" t="s">
        <v>401</v>
      </c>
      <c r="H869" s="65" t="s">
        <v>460</v>
      </c>
      <c r="I869" s="8" t="s">
        <v>469</v>
      </c>
      <c r="J869" s="8" t="s">
        <v>469</v>
      </c>
      <c r="K869" s="76" t="s">
        <v>110</v>
      </c>
      <c r="L869" s="76" t="s">
        <v>98</v>
      </c>
      <c r="M869" s="8" t="str">
        <f t="shared" si="47"/>
        <v>1744Vigilancia de la salud ambientalKENNEDYB. ENERO 2025</v>
      </c>
      <c r="N869" s="112">
        <f t="shared" si="49"/>
        <v>0</v>
      </c>
      <c r="O869" s="113">
        <f t="shared" si="50"/>
        <v>60112</v>
      </c>
      <c r="P869" s="83">
        <v>0</v>
      </c>
      <c r="Q869" s="83">
        <v>13</v>
      </c>
      <c r="R869" s="83">
        <v>0</v>
      </c>
      <c r="S869" s="83">
        <v>781456</v>
      </c>
      <c r="T869" s="83">
        <v>0</v>
      </c>
      <c r="U869" s="83">
        <v>10</v>
      </c>
      <c r="V869" s="83">
        <v>0</v>
      </c>
      <c r="W869" s="83">
        <v>601120</v>
      </c>
    </row>
    <row r="870" spans="2:23" ht="60" hidden="1" x14ac:dyDescent="0.25">
      <c r="B870" s="65">
        <v>1744</v>
      </c>
      <c r="C870" s="76" t="s">
        <v>70</v>
      </c>
      <c r="D870" s="8" t="str">
        <f t="shared" si="48"/>
        <v>1744Vigilancia de la salud ambiental</v>
      </c>
      <c r="E870" s="8" t="s">
        <v>317</v>
      </c>
      <c r="F870" s="65" t="s">
        <v>320</v>
      </c>
      <c r="G870" s="65" t="s">
        <v>401</v>
      </c>
      <c r="H870" s="65" t="s">
        <v>460</v>
      </c>
      <c r="I870" s="8" t="s">
        <v>469</v>
      </c>
      <c r="J870" s="8" t="s">
        <v>469</v>
      </c>
      <c r="K870" s="63" t="s">
        <v>109</v>
      </c>
      <c r="L870" s="76" t="s">
        <v>98</v>
      </c>
      <c r="M870" s="8" t="str">
        <f t="shared" si="47"/>
        <v>1744Vigilancia de la salud ambientalFONTIBONB. ENERO 2025</v>
      </c>
      <c r="N870" s="112">
        <f t="shared" si="49"/>
        <v>0</v>
      </c>
      <c r="O870" s="113">
        <f t="shared" si="50"/>
        <v>60112</v>
      </c>
      <c r="P870" s="83">
        <v>0</v>
      </c>
      <c r="Q870" s="83">
        <v>2</v>
      </c>
      <c r="R870" s="83">
        <v>0</v>
      </c>
      <c r="S870" s="83">
        <v>120224</v>
      </c>
      <c r="T870" s="83">
        <v>0</v>
      </c>
      <c r="U870" s="83">
        <v>2</v>
      </c>
      <c r="V870" s="83">
        <v>0</v>
      </c>
      <c r="W870" s="83">
        <v>120224</v>
      </c>
    </row>
    <row r="871" spans="2:23" ht="72" hidden="1" x14ac:dyDescent="0.25">
      <c r="B871" s="65">
        <v>1744</v>
      </c>
      <c r="C871" s="76" t="s">
        <v>70</v>
      </c>
      <c r="D871" s="8" t="str">
        <f t="shared" si="48"/>
        <v>1744Vigilancia de la salud ambiental</v>
      </c>
      <c r="E871" s="8" t="s">
        <v>317</v>
      </c>
      <c r="F871" s="65" t="s">
        <v>320</v>
      </c>
      <c r="G871" s="65" t="s">
        <v>401</v>
      </c>
      <c r="H871" s="65" t="s">
        <v>460</v>
      </c>
      <c r="I871" s="8" t="s">
        <v>469</v>
      </c>
      <c r="J871" s="8" t="s">
        <v>469</v>
      </c>
      <c r="K871" s="76" t="s">
        <v>111</v>
      </c>
      <c r="L871" s="76" t="s">
        <v>98</v>
      </c>
      <c r="M871" s="8" t="str">
        <f t="shared" si="47"/>
        <v>1744Vigilancia de la salud ambientalPUENTE ARANDAB. ENERO 2025</v>
      </c>
      <c r="N871" s="112">
        <f t="shared" si="49"/>
        <v>0</v>
      </c>
      <c r="O871" s="113">
        <f t="shared" si="50"/>
        <v>60112</v>
      </c>
      <c r="P871" s="83">
        <v>0</v>
      </c>
      <c r="Q871" s="83">
        <v>15</v>
      </c>
      <c r="R871" s="83">
        <v>0</v>
      </c>
      <c r="S871" s="83">
        <v>901680</v>
      </c>
      <c r="T871" s="83">
        <v>0</v>
      </c>
      <c r="U871" s="83">
        <v>15</v>
      </c>
      <c r="V871" s="83">
        <v>0</v>
      </c>
      <c r="W871" s="83">
        <v>901680</v>
      </c>
    </row>
    <row r="872" spans="2:23" ht="60" hidden="1" x14ac:dyDescent="0.25">
      <c r="B872" s="65">
        <v>1745</v>
      </c>
      <c r="C872" s="76" t="s">
        <v>70</v>
      </c>
      <c r="D872" s="8" t="str">
        <f t="shared" si="48"/>
        <v>1745Vigilancia de la salud ambiental</v>
      </c>
      <c r="E872" s="8" t="s">
        <v>317</v>
      </c>
      <c r="F872" s="65" t="s">
        <v>320</v>
      </c>
      <c r="G872" s="65" t="s">
        <v>483</v>
      </c>
      <c r="H872" s="65" t="s">
        <v>460</v>
      </c>
      <c r="I872" s="8" t="s">
        <v>469</v>
      </c>
      <c r="J872" s="8" t="s">
        <v>469</v>
      </c>
      <c r="K872" s="63" t="s">
        <v>109</v>
      </c>
      <c r="L872" s="76" t="s">
        <v>98</v>
      </c>
      <c r="M872" s="8" t="str">
        <f t="shared" si="47"/>
        <v>1745Vigilancia de la salud ambientalFONTIBONB. ENERO 2025</v>
      </c>
      <c r="N872" s="112">
        <f t="shared" si="49"/>
        <v>0</v>
      </c>
      <c r="O872" s="113">
        <f t="shared" si="50"/>
        <v>90168</v>
      </c>
      <c r="P872" s="83">
        <v>0</v>
      </c>
      <c r="Q872" s="83">
        <v>2</v>
      </c>
      <c r="R872" s="83">
        <v>0</v>
      </c>
      <c r="S872" s="83">
        <v>180336</v>
      </c>
      <c r="T872" s="83">
        <v>0</v>
      </c>
      <c r="U872" s="83">
        <v>2</v>
      </c>
      <c r="V872" s="83">
        <v>0</v>
      </c>
      <c r="W872" s="83">
        <v>180336</v>
      </c>
    </row>
    <row r="873" spans="2:23" ht="60" hidden="1" x14ac:dyDescent="0.25">
      <c r="B873" s="65">
        <v>1746</v>
      </c>
      <c r="C873" s="76" t="s">
        <v>70</v>
      </c>
      <c r="D873" s="8" t="str">
        <f t="shared" si="48"/>
        <v>1746Vigilancia de la salud ambiental</v>
      </c>
      <c r="E873" s="8" t="s">
        <v>317</v>
      </c>
      <c r="F873" s="65" t="s">
        <v>320</v>
      </c>
      <c r="G873" s="65" t="s">
        <v>402</v>
      </c>
      <c r="H873" s="65" t="s">
        <v>460</v>
      </c>
      <c r="I873" s="8" t="s">
        <v>469</v>
      </c>
      <c r="J873" s="8" t="s">
        <v>469</v>
      </c>
      <c r="K873" s="63" t="s">
        <v>108</v>
      </c>
      <c r="L873" s="76" t="s">
        <v>98</v>
      </c>
      <c r="M873" s="8" t="str">
        <f t="shared" si="47"/>
        <v>1746Vigilancia de la salud ambientalBOSAB. ENERO 2025</v>
      </c>
      <c r="N873" s="112">
        <f t="shared" si="49"/>
        <v>0</v>
      </c>
      <c r="O873" s="113">
        <f t="shared" si="50"/>
        <v>60112</v>
      </c>
      <c r="P873" s="83">
        <v>0</v>
      </c>
      <c r="Q873" s="83">
        <v>2</v>
      </c>
      <c r="R873" s="83">
        <v>0</v>
      </c>
      <c r="S873" s="83">
        <v>120224</v>
      </c>
      <c r="T873" s="83">
        <v>0</v>
      </c>
      <c r="U873" s="83">
        <v>2</v>
      </c>
      <c r="V873" s="83">
        <v>0</v>
      </c>
      <c r="W873" s="83">
        <v>120224</v>
      </c>
    </row>
    <row r="874" spans="2:23" ht="60" hidden="1" x14ac:dyDescent="0.25">
      <c r="B874" s="65">
        <v>1746</v>
      </c>
      <c r="C874" s="76" t="s">
        <v>70</v>
      </c>
      <c r="D874" s="8" t="str">
        <f t="shared" si="48"/>
        <v>1746Vigilancia de la salud ambiental</v>
      </c>
      <c r="E874" s="8" t="s">
        <v>317</v>
      </c>
      <c r="F874" s="65" t="s">
        <v>320</v>
      </c>
      <c r="G874" s="65" t="s">
        <v>402</v>
      </c>
      <c r="H874" s="65" t="s">
        <v>460</v>
      </c>
      <c r="I874" s="8" t="s">
        <v>469</v>
      </c>
      <c r="J874" s="8" t="s">
        <v>469</v>
      </c>
      <c r="K874" s="76" t="s">
        <v>110</v>
      </c>
      <c r="L874" s="76" t="s">
        <v>98</v>
      </c>
      <c r="M874" s="8" t="str">
        <f t="shared" si="47"/>
        <v>1746Vigilancia de la salud ambientalKENNEDYB. ENERO 2025</v>
      </c>
      <c r="N874" s="112">
        <f t="shared" si="49"/>
        <v>0</v>
      </c>
      <c r="O874" s="113">
        <f t="shared" si="50"/>
        <v>60112</v>
      </c>
      <c r="P874" s="83">
        <v>0</v>
      </c>
      <c r="Q874" s="83">
        <v>6</v>
      </c>
      <c r="R874" s="83">
        <v>0</v>
      </c>
      <c r="S874" s="83">
        <v>360672</v>
      </c>
      <c r="T874" s="83">
        <v>0</v>
      </c>
      <c r="U874" s="83">
        <v>5</v>
      </c>
      <c r="V874" s="83">
        <v>0</v>
      </c>
      <c r="W874" s="83">
        <v>300560</v>
      </c>
    </row>
    <row r="875" spans="2:23" ht="60" hidden="1" x14ac:dyDescent="0.25">
      <c r="B875" s="65">
        <v>1746</v>
      </c>
      <c r="C875" s="76" t="s">
        <v>70</v>
      </c>
      <c r="D875" s="8" t="str">
        <f t="shared" si="48"/>
        <v>1746Vigilancia de la salud ambiental</v>
      </c>
      <c r="E875" s="8" t="s">
        <v>317</v>
      </c>
      <c r="F875" s="65" t="s">
        <v>320</v>
      </c>
      <c r="G875" s="65" t="s">
        <v>402</v>
      </c>
      <c r="H875" s="65" t="s">
        <v>460</v>
      </c>
      <c r="I875" s="8" t="s">
        <v>469</v>
      </c>
      <c r="J875" s="8" t="s">
        <v>469</v>
      </c>
      <c r="K875" s="63" t="s">
        <v>109</v>
      </c>
      <c r="L875" s="76" t="s">
        <v>98</v>
      </c>
      <c r="M875" s="8" t="str">
        <f t="shared" si="47"/>
        <v>1746Vigilancia de la salud ambientalFONTIBONB. ENERO 2025</v>
      </c>
      <c r="N875" s="112">
        <f t="shared" si="49"/>
        <v>0</v>
      </c>
      <c r="O875" s="113">
        <f t="shared" si="50"/>
        <v>0</v>
      </c>
      <c r="P875" s="83">
        <v>0</v>
      </c>
      <c r="Q875" s="83">
        <v>0</v>
      </c>
      <c r="R875" s="83">
        <v>0</v>
      </c>
      <c r="S875" s="83">
        <v>0</v>
      </c>
      <c r="T875" s="83">
        <v>0</v>
      </c>
      <c r="U875" s="83">
        <v>0</v>
      </c>
      <c r="V875" s="83">
        <v>0</v>
      </c>
      <c r="W875" s="83">
        <v>0</v>
      </c>
    </row>
    <row r="876" spans="2:23" ht="72" hidden="1" x14ac:dyDescent="0.25">
      <c r="B876" s="65">
        <v>1746</v>
      </c>
      <c r="C876" s="76" t="s">
        <v>70</v>
      </c>
      <c r="D876" s="8" t="str">
        <f t="shared" si="48"/>
        <v>1746Vigilancia de la salud ambiental</v>
      </c>
      <c r="E876" s="8" t="s">
        <v>317</v>
      </c>
      <c r="F876" s="65" t="s">
        <v>320</v>
      </c>
      <c r="G876" s="65" t="s">
        <v>402</v>
      </c>
      <c r="H876" s="65" t="s">
        <v>460</v>
      </c>
      <c r="I876" s="8" t="s">
        <v>469</v>
      </c>
      <c r="J876" s="8" t="s">
        <v>469</v>
      </c>
      <c r="K876" s="76" t="s">
        <v>111</v>
      </c>
      <c r="L876" s="76" t="s">
        <v>98</v>
      </c>
      <c r="M876" s="8" t="str">
        <f t="shared" si="47"/>
        <v>1746Vigilancia de la salud ambientalPUENTE ARANDAB. ENERO 2025</v>
      </c>
      <c r="N876" s="112">
        <f t="shared" si="49"/>
        <v>0</v>
      </c>
      <c r="O876" s="113">
        <f t="shared" si="50"/>
        <v>60112</v>
      </c>
      <c r="P876" s="83">
        <v>0</v>
      </c>
      <c r="Q876" s="83">
        <v>3</v>
      </c>
      <c r="R876" s="83">
        <v>0</v>
      </c>
      <c r="S876" s="83">
        <v>180336</v>
      </c>
      <c r="T876" s="83">
        <v>0</v>
      </c>
      <c r="U876" s="83">
        <v>3</v>
      </c>
      <c r="V876" s="83">
        <v>0</v>
      </c>
      <c r="W876" s="83">
        <v>180336</v>
      </c>
    </row>
    <row r="877" spans="2:23" ht="78.75" hidden="1" x14ac:dyDescent="0.25">
      <c r="B877" s="65">
        <v>1747</v>
      </c>
      <c r="C877" s="76" t="s">
        <v>70</v>
      </c>
      <c r="D877" s="8" t="str">
        <f t="shared" si="48"/>
        <v>1747Vigilancia de la salud ambiental</v>
      </c>
      <c r="E877" s="8" t="s">
        <v>317</v>
      </c>
      <c r="F877" s="65" t="s">
        <v>320</v>
      </c>
      <c r="G877" s="65" t="s">
        <v>484</v>
      </c>
      <c r="H877" s="65" t="s">
        <v>460</v>
      </c>
      <c r="I877" s="8" t="s">
        <v>469</v>
      </c>
      <c r="J877" s="8" t="s">
        <v>469</v>
      </c>
      <c r="K877" s="63" t="s">
        <v>109</v>
      </c>
      <c r="L877" s="76" t="s">
        <v>98</v>
      </c>
      <c r="M877" s="8" t="str">
        <f t="shared" si="47"/>
        <v>1747Vigilancia de la salud ambientalFONTIBONB. ENERO 2025</v>
      </c>
      <c r="N877" s="112">
        <f t="shared" si="49"/>
        <v>0</v>
      </c>
      <c r="O877" s="113">
        <f t="shared" si="50"/>
        <v>90168</v>
      </c>
      <c r="P877" s="83">
        <v>0</v>
      </c>
      <c r="Q877" s="83">
        <v>1</v>
      </c>
      <c r="R877" s="83">
        <v>0</v>
      </c>
      <c r="S877" s="83">
        <v>90168</v>
      </c>
      <c r="T877" s="83">
        <v>0</v>
      </c>
      <c r="U877" s="83">
        <v>1</v>
      </c>
      <c r="V877" s="83">
        <v>0</v>
      </c>
      <c r="W877" s="83">
        <v>90168</v>
      </c>
    </row>
    <row r="878" spans="2:23" ht="78.75" hidden="1" x14ac:dyDescent="0.25">
      <c r="B878" s="65">
        <v>1748</v>
      </c>
      <c r="C878" s="76" t="s">
        <v>70</v>
      </c>
      <c r="D878" s="8" t="str">
        <f t="shared" si="48"/>
        <v>1748Vigilancia de la salud ambiental</v>
      </c>
      <c r="E878" s="8" t="s">
        <v>317</v>
      </c>
      <c r="F878" s="65" t="s">
        <v>320</v>
      </c>
      <c r="G878" s="65" t="s">
        <v>403</v>
      </c>
      <c r="H878" s="65" t="s">
        <v>460</v>
      </c>
      <c r="I878" s="8" t="s">
        <v>469</v>
      </c>
      <c r="J878" s="8" t="s">
        <v>469</v>
      </c>
      <c r="K878" s="63" t="s">
        <v>108</v>
      </c>
      <c r="L878" s="76" t="s">
        <v>98</v>
      </c>
      <c r="M878" s="8" t="str">
        <f t="shared" si="47"/>
        <v>1748Vigilancia de la salud ambientalBOSAB. ENERO 2025</v>
      </c>
      <c r="N878" s="112">
        <f t="shared" si="49"/>
        <v>0</v>
      </c>
      <c r="O878" s="113">
        <f t="shared" si="50"/>
        <v>75140</v>
      </c>
      <c r="P878" s="83">
        <v>0</v>
      </c>
      <c r="Q878" s="83">
        <v>1</v>
      </c>
      <c r="R878" s="83">
        <v>0</v>
      </c>
      <c r="S878" s="83">
        <v>75140</v>
      </c>
      <c r="T878" s="83">
        <v>0</v>
      </c>
      <c r="U878" s="83">
        <v>1</v>
      </c>
      <c r="V878" s="83">
        <v>0</v>
      </c>
      <c r="W878" s="83">
        <v>75140</v>
      </c>
    </row>
    <row r="879" spans="2:23" ht="78.75" hidden="1" x14ac:dyDescent="0.25">
      <c r="B879" s="65">
        <v>1748</v>
      </c>
      <c r="C879" s="76" t="s">
        <v>70</v>
      </c>
      <c r="D879" s="8" t="str">
        <f t="shared" si="48"/>
        <v>1748Vigilancia de la salud ambiental</v>
      </c>
      <c r="E879" s="8" t="s">
        <v>317</v>
      </c>
      <c r="F879" s="65" t="s">
        <v>320</v>
      </c>
      <c r="G879" s="65" t="s">
        <v>403</v>
      </c>
      <c r="H879" s="65" t="s">
        <v>460</v>
      </c>
      <c r="I879" s="8" t="s">
        <v>469</v>
      </c>
      <c r="J879" s="8" t="s">
        <v>469</v>
      </c>
      <c r="K879" s="76" t="s">
        <v>110</v>
      </c>
      <c r="L879" s="76" t="s">
        <v>98</v>
      </c>
      <c r="M879" s="8" t="str">
        <f t="shared" si="47"/>
        <v>1748Vigilancia de la salud ambientalKENNEDYB. ENERO 2025</v>
      </c>
      <c r="N879" s="112">
        <f t="shared" si="49"/>
        <v>0</v>
      </c>
      <c r="O879" s="113">
        <f t="shared" si="50"/>
        <v>0</v>
      </c>
      <c r="P879" s="83">
        <v>0</v>
      </c>
      <c r="Q879" s="83">
        <v>0</v>
      </c>
      <c r="R879" s="83">
        <v>0</v>
      </c>
      <c r="S879" s="83">
        <v>0</v>
      </c>
      <c r="T879" s="83">
        <v>0</v>
      </c>
      <c r="U879" s="83">
        <v>0</v>
      </c>
      <c r="V879" s="83">
        <v>0</v>
      </c>
      <c r="W879" s="83">
        <v>0</v>
      </c>
    </row>
    <row r="880" spans="2:23" ht="78.75" hidden="1" x14ac:dyDescent="0.25">
      <c r="B880" s="65">
        <v>1748</v>
      </c>
      <c r="C880" s="76" t="s">
        <v>70</v>
      </c>
      <c r="D880" s="8" t="str">
        <f t="shared" si="48"/>
        <v>1748Vigilancia de la salud ambiental</v>
      </c>
      <c r="E880" s="8" t="s">
        <v>317</v>
      </c>
      <c r="F880" s="65" t="s">
        <v>320</v>
      </c>
      <c r="G880" s="65" t="s">
        <v>403</v>
      </c>
      <c r="H880" s="65" t="s">
        <v>460</v>
      </c>
      <c r="I880" s="8" t="s">
        <v>469</v>
      </c>
      <c r="J880" s="8" t="s">
        <v>469</v>
      </c>
      <c r="K880" s="76" t="s">
        <v>111</v>
      </c>
      <c r="L880" s="76" t="s">
        <v>98</v>
      </c>
      <c r="M880" s="8" t="str">
        <f t="shared" si="47"/>
        <v>1748Vigilancia de la salud ambientalPUENTE ARANDAB. ENERO 2025</v>
      </c>
      <c r="N880" s="112">
        <f t="shared" si="49"/>
        <v>0</v>
      </c>
      <c r="O880" s="113">
        <f t="shared" si="50"/>
        <v>0</v>
      </c>
      <c r="P880" s="83">
        <v>0</v>
      </c>
      <c r="Q880" s="83">
        <v>0</v>
      </c>
      <c r="R880" s="83">
        <v>0</v>
      </c>
      <c r="S880" s="83">
        <v>0</v>
      </c>
      <c r="T880" s="83">
        <v>0</v>
      </c>
      <c r="U880" s="83">
        <v>0</v>
      </c>
      <c r="V880" s="83">
        <v>0</v>
      </c>
      <c r="W880" s="83">
        <v>0</v>
      </c>
    </row>
    <row r="881" spans="2:23" ht="60" hidden="1" x14ac:dyDescent="0.25">
      <c r="B881" s="65">
        <v>1749</v>
      </c>
      <c r="C881" s="76" t="s">
        <v>70</v>
      </c>
      <c r="D881" s="8" t="str">
        <f t="shared" si="48"/>
        <v>1749Vigilancia de la salud ambiental</v>
      </c>
      <c r="E881" s="8" t="s">
        <v>317</v>
      </c>
      <c r="F881" s="65" t="s">
        <v>320</v>
      </c>
      <c r="G881" s="65" t="s">
        <v>485</v>
      </c>
      <c r="H881" s="65" t="s">
        <v>460</v>
      </c>
      <c r="I881" s="8" t="s">
        <v>469</v>
      </c>
      <c r="J881" s="8" t="s">
        <v>469</v>
      </c>
      <c r="K881" s="76" t="s">
        <v>110</v>
      </c>
      <c r="L881" s="76" t="s">
        <v>98</v>
      </c>
      <c r="M881" s="8" t="str">
        <f t="shared" si="47"/>
        <v>1749Vigilancia de la salud ambientalKENNEDYB. ENERO 2025</v>
      </c>
      <c r="N881" s="112">
        <f t="shared" si="49"/>
        <v>0</v>
      </c>
      <c r="O881" s="113">
        <f t="shared" si="50"/>
        <v>0</v>
      </c>
      <c r="P881" s="83">
        <v>0</v>
      </c>
      <c r="Q881" s="83">
        <v>0</v>
      </c>
      <c r="R881" s="83">
        <v>0</v>
      </c>
      <c r="S881" s="83">
        <v>0</v>
      </c>
      <c r="T881" s="83">
        <v>0</v>
      </c>
      <c r="U881" s="83">
        <v>0</v>
      </c>
      <c r="V881" s="83">
        <v>0</v>
      </c>
      <c r="W881" s="83">
        <v>0</v>
      </c>
    </row>
    <row r="882" spans="2:23" ht="60" hidden="1" x14ac:dyDescent="0.25">
      <c r="B882" s="65">
        <v>1749</v>
      </c>
      <c r="C882" s="76" t="s">
        <v>70</v>
      </c>
      <c r="D882" s="8" t="str">
        <f t="shared" si="48"/>
        <v>1749Vigilancia de la salud ambiental</v>
      </c>
      <c r="E882" s="8" t="s">
        <v>317</v>
      </c>
      <c r="F882" s="65" t="s">
        <v>320</v>
      </c>
      <c r="G882" s="65" t="s">
        <v>485</v>
      </c>
      <c r="H882" s="65" t="s">
        <v>460</v>
      </c>
      <c r="I882" s="8" t="s">
        <v>469</v>
      </c>
      <c r="J882" s="8" t="s">
        <v>469</v>
      </c>
      <c r="K882" s="63" t="s">
        <v>109</v>
      </c>
      <c r="L882" s="76" t="s">
        <v>98</v>
      </c>
      <c r="M882" s="8" t="str">
        <f t="shared" si="47"/>
        <v>1749Vigilancia de la salud ambientalFONTIBONB. ENERO 2025</v>
      </c>
      <c r="N882" s="112">
        <f t="shared" si="49"/>
        <v>0</v>
      </c>
      <c r="O882" s="113">
        <f t="shared" si="50"/>
        <v>0</v>
      </c>
      <c r="P882" s="83">
        <v>0</v>
      </c>
      <c r="Q882" s="83">
        <v>0</v>
      </c>
      <c r="R882" s="83">
        <v>0</v>
      </c>
      <c r="S882" s="83">
        <v>0</v>
      </c>
      <c r="T882" s="83">
        <v>0</v>
      </c>
      <c r="U882" s="83">
        <v>0</v>
      </c>
      <c r="V882" s="83">
        <v>0</v>
      </c>
      <c r="W882" s="83">
        <v>0</v>
      </c>
    </row>
    <row r="883" spans="2:23" ht="72" hidden="1" x14ac:dyDescent="0.25">
      <c r="B883" s="65">
        <v>1749</v>
      </c>
      <c r="C883" s="76" t="s">
        <v>70</v>
      </c>
      <c r="D883" s="8" t="str">
        <f t="shared" si="48"/>
        <v>1749Vigilancia de la salud ambiental</v>
      </c>
      <c r="E883" s="8" t="s">
        <v>317</v>
      </c>
      <c r="F883" s="65" t="s">
        <v>320</v>
      </c>
      <c r="G883" s="65" t="s">
        <v>485</v>
      </c>
      <c r="H883" s="65" t="s">
        <v>460</v>
      </c>
      <c r="I883" s="8" t="s">
        <v>469</v>
      </c>
      <c r="J883" s="8" t="s">
        <v>469</v>
      </c>
      <c r="K883" s="76" t="s">
        <v>111</v>
      </c>
      <c r="L883" s="76" t="s">
        <v>98</v>
      </c>
      <c r="M883" s="8" t="str">
        <f t="shared" si="47"/>
        <v>1749Vigilancia de la salud ambientalPUENTE ARANDAB. ENERO 2025</v>
      </c>
      <c r="N883" s="112">
        <f t="shared" si="49"/>
        <v>0</v>
      </c>
      <c r="O883" s="113">
        <f t="shared" si="50"/>
        <v>0</v>
      </c>
      <c r="P883" s="83">
        <v>0</v>
      </c>
      <c r="Q883" s="83">
        <v>0</v>
      </c>
      <c r="R883" s="83">
        <v>0</v>
      </c>
      <c r="S883" s="83">
        <v>0</v>
      </c>
      <c r="T883" s="83">
        <v>0</v>
      </c>
      <c r="U883" s="83">
        <v>0</v>
      </c>
      <c r="V883" s="83">
        <v>0</v>
      </c>
      <c r="W883" s="83">
        <v>0</v>
      </c>
    </row>
    <row r="884" spans="2:23" ht="60" hidden="1" x14ac:dyDescent="0.25">
      <c r="B884" s="65">
        <v>1750</v>
      </c>
      <c r="C884" s="76" t="s">
        <v>70</v>
      </c>
      <c r="D884" s="8" t="str">
        <f t="shared" si="48"/>
        <v>1750Vigilancia de la salud ambiental</v>
      </c>
      <c r="E884" s="8" t="s">
        <v>317</v>
      </c>
      <c r="F884" s="65" t="s">
        <v>320</v>
      </c>
      <c r="G884" s="65" t="s">
        <v>404</v>
      </c>
      <c r="H884" s="65" t="s">
        <v>460</v>
      </c>
      <c r="I884" s="8" t="s">
        <v>469</v>
      </c>
      <c r="J884" s="8" t="s">
        <v>469</v>
      </c>
      <c r="K884" s="63" t="s">
        <v>108</v>
      </c>
      <c r="L884" s="76" t="s">
        <v>98</v>
      </c>
      <c r="M884" s="8" t="str">
        <f t="shared" si="47"/>
        <v>1750Vigilancia de la salud ambientalBOSAB. ENERO 2025</v>
      </c>
      <c r="N884" s="112">
        <f t="shared" si="49"/>
        <v>0</v>
      </c>
      <c r="O884" s="113">
        <f t="shared" si="50"/>
        <v>75140</v>
      </c>
      <c r="P884" s="83">
        <v>0</v>
      </c>
      <c r="Q884" s="83">
        <v>15</v>
      </c>
      <c r="R884" s="83">
        <v>0</v>
      </c>
      <c r="S884" s="83">
        <v>1127100</v>
      </c>
      <c r="T884" s="83">
        <v>0</v>
      </c>
      <c r="U884" s="83">
        <v>14</v>
      </c>
      <c r="V884" s="83">
        <v>0</v>
      </c>
      <c r="W884" s="83">
        <v>1051960</v>
      </c>
    </row>
    <row r="885" spans="2:23" ht="60" hidden="1" x14ac:dyDescent="0.25">
      <c r="B885" s="65">
        <v>1750</v>
      </c>
      <c r="C885" s="76" t="s">
        <v>70</v>
      </c>
      <c r="D885" s="8" t="str">
        <f t="shared" si="48"/>
        <v>1750Vigilancia de la salud ambiental</v>
      </c>
      <c r="E885" s="8" t="s">
        <v>317</v>
      </c>
      <c r="F885" s="65" t="s">
        <v>320</v>
      </c>
      <c r="G885" s="65" t="s">
        <v>404</v>
      </c>
      <c r="H885" s="65" t="s">
        <v>460</v>
      </c>
      <c r="I885" s="8" t="s">
        <v>469</v>
      </c>
      <c r="J885" s="8" t="s">
        <v>469</v>
      </c>
      <c r="K885" s="76" t="s">
        <v>110</v>
      </c>
      <c r="L885" s="76" t="s">
        <v>98</v>
      </c>
      <c r="M885" s="8" t="str">
        <f t="shared" si="47"/>
        <v>1750Vigilancia de la salud ambientalKENNEDYB. ENERO 2025</v>
      </c>
      <c r="N885" s="112">
        <f t="shared" si="49"/>
        <v>0</v>
      </c>
      <c r="O885" s="113">
        <f t="shared" si="50"/>
        <v>75140</v>
      </c>
      <c r="P885" s="83">
        <v>0</v>
      </c>
      <c r="Q885" s="83">
        <v>45</v>
      </c>
      <c r="R885" s="83">
        <v>0</v>
      </c>
      <c r="S885" s="83">
        <v>3381300</v>
      </c>
      <c r="T885" s="83">
        <v>0</v>
      </c>
      <c r="U885" s="83">
        <v>35</v>
      </c>
      <c r="V885" s="83">
        <v>0</v>
      </c>
      <c r="W885" s="83">
        <v>2629900</v>
      </c>
    </row>
    <row r="886" spans="2:23" ht="60" hidden="1" x14ac:dyDescent="0.25">
      <c r="B886" s="65">
        <v>1750</v>
      </c>
      <c r="C886" s="76" t="s">
        <v>70</v>
      </c>
      <c r="D886" s="8" t="str">
        <f t="shared" si="48"/>
        <v>1750Vigilancia de la salud ambiental</v>
      </c>
      <c r="E886" s="8" t="s">
        <v>317</v>
      </c>
      <c r="F886" s="65" t="s">
        <v>320</v>
      </c>
      <c r="G886" s="65" t="s">
        <v>404</v>
      </c>
      <c r="H886" s="65" t="s">
        <v>460</v>
      </c>
      <c r="I886" s="8" t="s">
        <v>469</v>
      </c>
      <c r="J886" s="8" t="s">
        <v>469</v>
      </c>
      <c r="K886" s="63" t="s">
        <v>109</v>
      </c>
      <c r="L886" s="76" t="s">
        <v>98</v>
      </c>
      <c r="M886" s="8" t="str">
        <f t="shared" si="47"/>
        <v>1750Vigilancia de la salud ambientalFONTIBONB. ENERO 2025</v>
      </c>
      <c r="N886" s="112">
        <f t="shared" si="49"/>
        <v>0</v>
      </c>
      <c r="O886" s="113">
        <f t="shared" si="50"/>
        <v>75140</v>
      </c>
      <c r="P886" s="83">
        <v>0</v>
      </c>
      <c r="Q886" s="83">
        <v>10</v>
      </c>
      <c r="R886" s="83">
        <v>0</v>
      </c>
      <c r="S886" s="83">
        <v>751400</v>
      </c>
      <c r="T886" s="83">
        <v>0</v>
      </c>
      <c r="U886" s="83">
        <v>10</v>
      </c>
      <c r="V886" s="83">
        <v>0</v>
      </c>
      <c r="W886" s="83">
        <v>751400</v>
      </c>
    </row>
    <row r="887" spans="2:23" ht="72" hidden="1" x14ac:dyDescent="0.25">
      <c r="B887" s="65">
        <v>1750</v>
      </c>
      <c r="C887" s="76" t="s">
        <v>70</v>
      </c>
      <c r="D887" s="8" t="str">
        <f t="shared" si="48"/>
        <v>1750Vigilancia de la salud ambiental</v>
      </c>
      <c r="E887" s="8" t="s">
        <v>317</v>
      </c>
      <c r="F887" s="65" t="s">
        <v>320</v>
      </c>
      <c r="G887" s="65" t="s">
        <v>404</v>
      </c>
      <c r="H887" s="65" t="s">
        <v>460</v>
      </c>
      <c r="I887" s="8" t="s">
        <v>469</v>
      </c>
      <c r="J887" s="8" t="s">
        <v>469</v>
      </c>
      <c r="K887" s="76" t="s">
        <v>111</v>
      </c>
      <c r="L887" s="76" t="s">
        <v>98</v>
      </c>
      <c r="M887" s="8" t="str">
        <f t="shared" si="47"/>
        <v>1750Vigilancia de la salud ambientalPUENTE ARANDAB. ENERO 2025</v>
      </c>
      <c r="N887" s="112">
        <f t="shared" si="49"/>
        <v>0</v>
      </c>
      <c r="O887" s="113">
        <f t="shared" si="50"/>
        <v>75140</v>
      </c>
      <c r="P887" s="83">
        <v>0</v>
      </c>
      <c r="Q887" s="83">
        <v>11</v>
      </c>
      <c r="R887" s="83">
        <v>0</v>
      </c>
      <c r="S887" s="83">
        <v>826540</v>
      </c>
      <c r="T887" s="83">
        <v>0</v>
      </c>
      <c r="U887" s="83">
        <v>11</v>
      </c>
      <c r="V887" s="83">
        <v>0</v>
      </c>
      <c r="W887" s="83">
        <v>826540</v>
      </c>
    </row>
    <row r="888" spans="2:23" ht="60" hidden="1" x14ac:dyDescent="0.25">
      <c r="B888" s="65">
        <v>1751</v>
      </c>
      <c r="C888" s="76" t="s">
        <v>70</v>
      </c>
      <c r="D888" s="8" t="str">
        <f t="shared" si="48"/>
        <v>1751Vigilancia de la salud ambiental</v>
      </c>
      <c r="E888" s="8" t="s">
        <v>317</v>
      </c>
      <c r="F888" s="65" t="s">
        <v>320</v>
      </c>
      <c r="G888" s="65" t="s">
        <v>405</v>
      </c>
      <c r="H888" s="65" t="s">
        <v>460</v>
      </c>
      <c r="I888" s="8" t="s">
        <v>469</v>
      </c>
      <c r="J888" s="8" t="s">
        <v>469</v>
      </c>
      <c r="K888" s="76" t="s">
        <v>110</v>
      </c>
      <c r="L888" s="76" t="s">
        <v>98</v>
      </c>
      <c r="M888" s="8" t="str">
        <f t="shared" si="47"/>
        <v>1751Vigilancia de la salud ambientalKENNEDYB. ENERO 2025</v>
      </c>
      <c r="N888" s="112">
        <f t="shared" si="49"/>
        <v>0</v>
      </c>
      <c r="O888" s="113">
        <f t="shared" si="50"/>
        <v>120224</v>
      </c>
      <c r="P888" s="83">
        <v>0</v>
      </c>
      <c r="Q888" s="83">
        <v>3</v>
      </c>
      <c r="R888" s="83">
        <v>0</v>
      </c>
      <c r="S888" s="83">
        <v>360672</v>
      </c>
      <c r="T888" s="83">
        <v>0</v>
      </c>
      <c r="U888" s="83">
        <v>3</v>
      </c>
      <c r="V888" s="83">
        <v>0</v>
      </c>
      <c r="W888" s="83">
        <v>360672</v>
      </c>
    </row>
    <row r="889" spans="2:23" ht="60" hidden="1" x14ac:dyDescent="0.25">
      <c r="B889" s="65">
        <v>1751</v>
      </c>
      <c r="C889" s="76" t="s">
        <v>70</v>
      </c>
      <c r="D889" s="8" t="str">
        <f t="shared" si="48"/>
        <v>1751Vigilancia de la salud ambiental</v>
      </c>
      <c r="E889" s="8" t="s">
        <v>317</v>
      </c>
      <c r="F889" s="65" t="s">
        <v>320</v>
      </c>
      <c r="G889" s="65" t="s">
        <v>405</v>
      </c>
      <c r="H889" s="65" t="s">
        <v>460</v>
      </c>
      <c r="I889" s="8" t="s">
        <v>469</v>
      </c>
      <c r="J889" s="8" t="s">
        <v>469</v>
      </c>
      <c r="K889" s="63" t="s">
        <v>109</v>
      </c>
      <c r="L889" s="76" t="s">
        <v>98</v>
      </c>
      <c r="M889" s="8" t="str">
        <f t="shared" si="47"/>
        <v>1751Vigilancia de la salud ambientalFONTIBONB. ENERO 2025</v>
      </c>
      <c r="N889" s="112">
        <f t="shared" si="49"/>
        <v>0</v>
      </c>
      <c r="O889" s="113">
        <f t="shared" si="50"/>
        <v>120224</v>
      </c>
      <c r="P889" s="83">
        <v>0</v>
      </c>
      <c r="Q889" s="83">
        <v>1</v>
      </c>
      <c r="R889" s="83">
        <v>0</v>
      </c>
      <c r="S889" s="83">
        <v>120224</v>
      </c>
      <c r="T889" s="83">
        <v>0</v>
      </c>
      <c r="U889" s="83">
        <v>1</v>
      </c>
      <c r="V889" s="83">
        <v>0</v>
      </c>
      <c r="W889" s="83">
        <v>120224</v>
      </c>
    </row>
    <row r="890" spans="2:23" ht="72" hidden="1" x14ac:dyDescent="0.25">
      <c r="B890" s="65">
        <v>1751</v>
      </c>
      <c r="C890" s="76" t="s">
        <v>70</v>
      </c>
      <c r="D890" s="8" t="str">
        <f t="shared" si="48"/>
        <v>1751Vigilancia de la salud ambiental</v>
      </c>
      <c r="E890" s="8" t="s">
        <v>317</v>
      </c>
      <c r="F890" s="65" t="s">
        <v>320</v>
      </c>
      <c r="G890" s="65" t="s">
        <v>405</v>
      </c>
      <c r="H890" s="65" t="s">
        <v>460</v>
      </c>
      <c r="I890" s="8" t="s">
        <v>469</v>
      </c>
      <c r="J890" s="8" t="s">
        <v>469</v>
      </c>
      <c r="K890" s="76" t="s">
        <v>111</v>
      </c>
      <c r="L890" s="76" t="s">
        <v>98</v>
      </c>
      <c r="M890" s="8" t="str">
        <f t="shared" si="47"/>
        <v>1751Vigilancia de la salud ambientalPUENTE ARANDAB. ENERO 2025</v>
      </c>
      <c r="N890" s="112">
        <f t="shared" si="49"/>
        <v>0</v>
      </c>
      <c r="O890" s="113">
        <f t="shared" si="50"/>
        <v>120224</v>
      </c>
      <c r="P890" s="83">
        <v>0</v>
      </c>
      <c r="Q890" s="83">
        <v>3</v>
      </c>
      <c r="R890" s="83">
        <v>0</v>
      </c>
      <c r="S890" s="83">
        <v>360672</v>
      </c>
      <c r="T890" s="83">
        <v>0</v>
      </c>
      <c r="U890" s="83">
        <v>3</v>
      </c>
      <c r="V890" s="83">
        <v>0</v>
      </c>
      <c r="W890" s="83">
        <v>360672</v>
      </c>
    </row>
    <row r="891" spans="2:23" ht="60" hidden="1" x14ac:dyDescent="0.25">
      <c r="B891" s="65">
        <v>1752</v>
      </c>
      <c r="C891" s="76" t="s">
        <v>70</v>
      </c>
      <c r="D891" s="8" t="str">
        <f t="shared" si="48"/>
        <v>1752Vigilancia de la salud ambiental</v>
      </c>
      <c r="E891" s="8" t="s">
        <v>317</v>
      </c>
      <c r="F891" s="65" t="s">
        <v>320</v>
      </c>
      <c r="G891" s="65" t="s">
        <v>406</v>
      </c>
      <c r="H891" s="65" t="s">
        <v>460</v>
      </c>
      <c r="I891" s="8" t="s">
        <v>469</v>
      </c>
      <c r="J891" s="8" t="s">
        <v>469</v>
      </c>
      <c r="K891" s="63" t="s">
        <v>108</v>
      </c>
      <c r="L891" s="76" t="s">
        <v>98</v>
      </c>
      <c r="M891" s="8" t="str">
        <f t="shared" si="47"/>
        <v>1752Vigilancia de la salud ambientalBOSAB. ENERO 2025</v>
      </c>
      <c r="N891" s="112">
        <f t="shared" si="49"/>
        <v>0</v>
      </c>
      <c r="O891" s="113">
        <f t="shared" si="50"/>
        <v>75140</v>
      </c>
      <c r="P891" s="83">
        <v>0</v>
      </c>
      <c r="Q891" s="83">
        <v>2</v>
      </c>
      <c r="R891" s="83">
        <v>0</v>
      </c>
      <c r="S891" s="83">
        <v>150280</v>
      </c>
      <c r="T891" s="83">
        <v>0</v>
      </c>
      <c r="U891" s="83">
        <v>2</v>
      </c>
      <c r="V891" s="83">
        <v>0</v>
      </c>
      <c r="W891" s="83">
        <v>150280</v>
      </c>
    </row>
    <row r="892" spans="2:23" ht="60" hidden="1" x14ac:dyDescent="0.25">
      <c r="B892" s="65">
        <v>1752</v>
      </c>
      <c r="C892" s="76" t="s">
        <v>70</v>
      </c>
      <c r="D892" s="8" t="str">
        <f t="shared" si="48"/>
        <v>1752Vigilancia de la salud ambiental</v>
      </c>
      <c r="E892" s="8" t="s">
        <v>317</v>
      </c>
      <c r="F892" s="65" t="s">
        <v>320</v>
      </c>
      <c r="G892" s="65" t="s">
        <v>406</v>
      </c>
      <c r="H892" s="65" t="s">
        <v>460</v>
      </c>
      <c r="I892" s="8" t="s">
        <v>469</v>
      </c>
      <c r="J892" s="8" t="s">
        <v>469</v>
      </c>
      <c r="K892" s="76" t="s">
        <v>110</v>
      </c>
      <c r="L892" s="76" t="s">
        <v>98</v>
      </c>
      <c r="M892" s="8" t="str">
        <f t="shared" si="47"/>
        <v>1752Vigilancia de la salud ambientalKENNEDYB. ENERO 2025</v>
      </c>
      <c r="N892" s="112">
        <f t="shared" si="49"/>
        <v>0</v>
      </c>
      <c r="O892" s="113">
        <f t="shared" si="50"/>
        <v>75140</v>
      </c>
      <c r="P892" s="83">
        <v>0</v>
      </c>
      <c r="Q892" s="83">
        <v>20</v>
      </c>
      <c r="R892" s="83">
        <v>0</v>
      </c>
      <c r="S892" s="83">
        <v>1502800</v>
      </c>
      <c r="T892" s="83">
        <v>0</v>
      </c>
      <c r="U892" s="83">
        <v>15</v>
      </c>
      <c r="V892" s="83">
        <v>0</v>
      </c>
      <c r="W892" s="83">
        <v>1127100</v>
      </c>
    </row>
    <row r="893" spans="2:23" ht="60" hidden="1" x14ac:dyDescent="0.25">
      <c r="B893" s="65">
        <v>1752</v>
      </c>
      <c r="C893" s="76" t="s">
        <v>70</v>
      </c>
      <c r="D893" s="8" t="str">
        <f t="shared" si="48"/>
        <v>1752Vigilancia de la salud ambiental</v>
      </c>
      <c r="E893" s="8" t="s">
        <v>317</v>
      </c>
      <c r="F893" s="65" t="s">
        <v>320</v>
      </c>
      <c r="G893" s="65" t="s">
        <v>406</v>
      </c>
      <c r="H893" s="65" t="s">
        <v>460</v>
      </c>
      <c r="I893" s="8" t="s">
        <v>469</v>
      </c>
      <c r="J893" s="8" t="s">
        <v>469</v>
      </c>
      <c r="K893" s="63" t="s">
        <v>109</v>
      </c>
      <c r="L893" s="76" t="s">
        <v>98</v>
      </c>
      <c r="M893" s="8" t="str">
        <f t="shared" si="47"/>
        <v>1752Vigilancia de la salud ambientalFONTIBONB. ENERO 2025</v>
      </c>
      <c r="N893" s="112">
        <f t="shared" si="49"/>
        <v>0</v>
      </c>
      <c r="O893" s="113">
        <f t="shared" si="50"/>
        <v>75140</v>
      </c>
      <c r="P893" s="83">
        <v>0</v>
      </c>
      <c r="Q893" s="83">
        <v>3</v>
      </c>
      <c r="R893" s="83">
        <v>0</v>
      </c>
      <c r="S893" s="83">
        <v>225420</v>
      </c>
      <c r="T893" s="83">
        <v>0</v>
      </c>
      <c r="U893" s="83">
        <v>3</v>
      </c>
      <c r="V893" s="83">
        <v>0</v>
      </c>
      <c r="W893" s="83">
        <v>225420</v>
      </c>
    </row>
    <row r="894" spans="2:23" ht="72" hidden="1" x14ac:dyDescent="0.25">
      <c r="B894" s="65">
        <v>1752</v>
      </c>
      <c r="C894" s="76" t="s">
        <v>70</v>
      </c>
      <c r="D894" s="8" t="str">
        <f t="shared" si="48"/>
        <v>1752Vigilancia de la salud ambiental</v>
      </c>
      <c r="E894" s="8" t="s">
        <v>317</v>
      </c>
      <c r="F894" s="65" t="s">
        <v>320</v>
      </c>
      <c r="G894" s="65" t="s">
        <v>406</v>
      </c>
      <c r="H894" s="65" t="s">
        <v>460</v>
      </c>
      <c r="I894" s="8" t="s">
        <v>469</v>
      </c>
      <c r="J894" s="8" t="s">
        <v>469</v>
      </c>
      <c r="K894" s="76" t="s">
        <v>111</v>
      </c>
      <c r="L894" s="76" t="s">
        <v>98</v>
      </c>
      <c r="M894" s="8" t="str">
        <f t="shared" si="47"/>
        <v>1752Vigilancia de la salud ambientalPUENTE ARANDAB. ENERO 2025</v>
      </c>
      <c r="N894" s="112">
        <f t="shared" si="49"/>
        <v>0</v>
      </c>
      <c r="O894" s="113">
        <f t="shared" si="50"/>
        <v>75140</v>
      </c>
      <c r="P894" s="83">
        <v>0</v>
      </c>
      <c r="Q894" s="83">
        <v>14</v>
      </c>
      <c r="R894" s="83">
        <v>0</v>
      </c>
      <c r="S894" s="83">
        <v>1051960</v>
      </c>
      <c r="T894" s="83">
        <v>0</v>
      </c>
      <c r="U894" s="83">
        <v>14</v>
      </c>
      <c r="V894" s="83">
        <v>0</v>
      </c>
      <c r="W894" s="83">
        <v>1051960</v>
      </c>
    </row>
    <row r="895" spans="2:23" ht="78.75" hidden="1" x14ac:dyDescent="0.25">
      <c r="B895" s="65">
        <v>1753</v>
      </c>
      <c r="C895" s="76" t="s">
        <v>70</v>
      </c>
      <c r="D895" s="8" t="str">
        <f t="shared" si="48"/>
        <v>1753Vigilancia de la salud ambiental</v>
      </c>
      <c r="E895" s="8" t="s">
        <v>317</v>
      </c>
      <c r="F895" s="65" t="s">
        <v>320</v>
      </c>
      <c r="G895" s="65" t="s">
        <v>407</v>
      </c>
      <c r="H895" s="65" t="s">
        <v>460</v>
      </c>
      <c r="I895" s="8" t="s">
        <v>469</v>
      </c>
      <c r="J895" s="8" t="s">
        <v>469</v>
      </c>
      <c r="K895" s="63" t="s">
        <v>108</v>
      </c>
      <c r="L895" s="76" t="s">
        <v>98</v>
      </c>
      <c r="M895" s="8" t="str">
        <f t="shared" si="47"/>
        <v>1753Vigilancia de la salud ambientalBOSAB. ENERO 2025</v>
      </c>
      <c r="N895" s="112">
        <f t="shared" si="49"/>
        <v>0</v>
      </c>
      <c r="O895" s="113">
        <f t="shared" si="50"/>
        <v>0</v>
      </c>
      <c r="P895" s="83">
        <v>0</v>
      </c>
      <c r="Q895" s="83">
        <v>0</v>
      </c>
      <c r="R895" s="83">
        <v>0</v>
      </c>
      <c r="S895" s="83">
        <v>0</v>
      </c>
      <c r="T895" s="83">
        <v>0</v>
      </c>
      <c r="U895" s="83">
        <v>0</v>
      </c>
      <c r="V895" s="83">
        <v>0</v>
      </c>
      <c r="W895" s="83">
        <v>0</v>
      </c>
    </row>
    <row r="896" spans="2:23" ht="78.75" hidden="1" x14ac:dyDescent="0.25">
      <c r="B896" s="65">
        <v>1753</v>
      </c>
      <c r="C896" s="76" t="s">
        <v>70</v>
      </c>
      <c r="D896" s="8" t="str">
        <f t="shared" si="48"/>
        <v>1753Vigilancia de la salud ambiental</v>
      </c>
      <c r="E896" s="8" t="s">
        <v>317</v>
      </c>
      <c r="F896" s="65" t="s">
        <v>320</v>
      </c>
      <c r="G896" s="65" t="s">
        <v>407</v>
      </c>
      <c r="H896" s="65" t="s">
        <v>460</v>
      </c>
      <c r="I896" s="8" t="s">
        <v>469</v>
      </c>
      <c r="J896" s="8" t="s">
        <v>469</v>
      </c>
      <c r="K896" s="76" t="s">
        <v>110</v>
      </c>
      <c r="L896" s="76" t="s">
        <v>98</v>
      </c>
      <c r="M896" s="8" t="str">
        <f t="shared" si="47"/>
        <v>1753Vigilancia de la salud ambientalKENNEDYB. ENERO 2025</v>
      </c>
      <c r="N896" s="112">
        <f t="shared" si="49"/>
        <v>0</v>
      </c>
      <c r="O896" s="113">
        <f t="shared" si="50"/>
        <v>90168</v>
      </c>
      <c r="P896" s="83">
        <v>0</v>
      </c>
      <c r="Q896" s="83">
        <v>2</v>
      </c>
      <c r="R896" s="83">
        <v>0</v>
      </c>
      <c r="S896" s="83">
        <v>180336</v>
      </c>
      <c r="T896" s="83">
        <v>0</v>
      </c>
      <c r="U896" s="83">
        <v>0</v>
      </c>
      <c r="V896" s="83">
        <v>0</v>
      </c>
      <c r="W896" s="83">
        <v>0</v>
      </c>
    </row>
    <row r="897" spans="2:23" ht="78.75" hidden="1" x14ac:dyDescent="0.25">
      <c r="B897" s="65">
        <v>1753</v>
      </c>
      <c r="C897" s="76" t="s">
        <v>70</v>
      </c>
      <c r="D897" s="8" t="str">
        <f t="shared" si="48"/>
        <v>1753Vigilancia de la salud ambiental</v>
      </c>
      <c r="E897" s="8" t="s">
        <v>317</v>
      </c>
      <c r="F897" s="65" t="s">
        <v>320</v>
      </c>
      <c r="G897" s="65" t="s">
        <v>407</v>
      </c>
      <c r="H897" s="65" t="s">
        <v>460</v>
      </c>
      <c r="I897" s="8" t="s">
        <v>469</v>
      </c>
      <c r="J897" s="8" t="s">
        <v>469</v>
      </c>
      <c r="K897" s="63" t="s">
        <v>109</v>
      </c>
      <c r="L897" s="76" t="s">
        <v>98</v>
      </c>
      <c r="M897" s="8" t="str">
        <f t="shared" si="47"/>
        <v>1753Vigilancia de la salud ambientalFONTIBONB. ENERO 2025</v>
      </c>
      <c r="N897" s="112">
        <f t="shared" si="49"/>
        <v>0</v>
      </c>
      <c r="O897" s="113">
        <f t="shared" si="50"/>
        <v>90168</v>
      </c>
      <c r="P897" s="83">
        <v>0</v>
      </c>
      <c r="Q897" s="83">
        <v>4</v>
      </c>
      <c r="R897" s="83">
        <v>0</v>
      </c>
      <c r="S897" s="83">
        <v>360672</v>
      </c>
      <c r="T897" s="83">
        <v>0</v>
      </c>
      <c r="U897" s="83">
        <v>4</v>
      </c>
      <c r="V897" s="83">
        <v>0</v>
      </c>
      <c r="W897" s="83">
        <v>360672</v>
      </c>
    </row>
    <row r="898" spans="2:23" ht="78.75" hidden="1" x14ac:dyDescent="0.25">
      <c r="B898" s="65">
        <v>1753</v>
      </c>
      <c r="C898" s="76" t="s">
        <v>70</v>
      </c>
      <c r="D898" s="8" t="str">
        <f t="shared" si="48"/>
        <v>1753Vigilancia de la salud ambiental</v>
      </c>
      <c r="E898" s="8" t="s">
        <v>317</v>
      </c>
      <c r="F898" s="65" t="s">
        <v>320</v>
      </c>
      <c r="G898" s="65" t="s">
        <v>407</v>
      </c>
      <c r="H898" s="65" t="s">
        <v>460</v>
      </c>
      <c r="I898" s="8" t="s">
        <v>469</v>
      </c>
      <c r="J898" s="8" t="s">
        <v>469</v>
      </c>
      <c r="K898" s="76" t="s">
        <v>111</v>
      </c>
      <c r="L898" s="76" t="s">
        <v>98</v>
      </c>
      <c r="M898" s="8" t="str">
        <f t="shared" si="47"/>
        <v>1753Vigilancia de la salud ambientalPUENTE ARANDAB. ENERO 2025</v>
      </c>
      <c r="N898" s="112">
        <f t="shared" si="49"/>
        <v>0</v>
      </c>
      <c r="O898" s="113">
        <f t="shared" si="50"/>
        <v>90168</v>
      </c>
      <c r="P898" s="83">
        <v>0</v>
      </c>
      <c r="Q898" s="83">
        <v>2</v>
      </c>
      <c r="R898" s="83">
        <v>0</v>
      </c>
      <c r="S898" s="83">
        <v>180336</v>
      </c>
      <c r="T898" s="83">
        <v>0</v>
      </c>
      <c r="U898" s="83">
        <v>2</v>
      </c>
      <c r="V898" s="83">
        <v>0</v>
      </c>
      <c r="W898" s="83">
        <v>180336</v>
      </c>
    </row>
    <row r="899" spans="2:23" ht="78.75" hidden="1" x14ac:dyDescent="0.25">
      <c r="B899" s="65">
        <v>1754</v>
      </c>
      <c r="C899" s="76" t="s">
        <v>70</v>
      </c>
      <c r="D899" s="8" t="str">
        <f t="shared" si="48"/>
        <v>1754Vigilancia de la salud ambiental</v>
      </c>
      <c r="E899" s="8" t="s">
        <v>317</v>
      </c>
      <c r="F899" s="65" t="s">
        <v>320</v>
      </c>
      <c r="G899" s="65" t="s">
        <v>408</v>
      </c>
      <c r="H899" s="65" t="s">
        <v>460</v>
      </c>
      <c r="I899" s="8" t="s">
        <v>469</v>
      </c>
      <c r="J899" s="8" t="s">
        <v>469</v>
      </c>
      <c r="K899" s="63" t="s">
        <v>108</v>
      </c>
      <c r="L899" s="76" t="s">
        <v>98</v>
      </c>
      <c r="M899" s="8" t="str">
        <f t="shared" ref="M899:M962" si="51">+D899&amp;K899&amp;L899</f>
        <v>1754Vigilancia de la salud ambientalBOSAB. ENERO 2025</v>
      </c>
      <c r="N899" s="112">
        <f t="shared" si="49"/>
        <v>0</v>
      </c>
      <c r="O899" s="113">
        <f t="shared" si="50"/>
        <v>75140</v>
      </c>
      <c r="P899" s="83">
        <v>0</v>
      </c>
      <c r="Q899" s="83">
        <v>16</v>
      </c>
      <c r="R899" s="83">
        <v>0</v>
      </c>
      <c r="S899" s="83">
        <v>1202240</v>
      </c>
      <c r="T899" s="83">
        <v>0</v>
      </c>
      <c r="U899" s="83">
        <v>16</v>
      </c>
      <c r="V899" s="83">
        <v>0</v>
      </c>
      <c r="W899" s="83">
        <v>1202240</v>
      </c>
    </row>
    <row r="900" spans="2:23" ht="78.75" hidden="1" x14ac:dyDescent="0.25">
      <c r="B900" s="65">
        <v>1754</v>
      </c>
      <c r="C900" s="76" t="s">
        <v>70</v>
      </c>
      <c r="D900" s="8" t="str">
        <f t="shared" ref="D900:D963" si="52">+B900&amp;C900</f>
        <v>1754Vigilancia de la salud ambiental</v>
      </c>
      <c r="E900" s="8" t="s">
        <v>317</v>
      </c>
      <c r="F900" s="65" t="s">
        <v>320</v>
      </c>
      <c r="G900" s="65" t="s">
        <v>408</v>
      </c>
      <c r="H900" s="65" t="s">
        <v>460</v>
      </c>
      <c r="I900" s="8" t="s">
        <v>469</v>
      </c>
      <c r="J900" s="8" t="s">
        <v>469</v>
      </c>
      <c r="K900" s="76" t="s">
        <v>110</v>
      </c>
      <c r="L900" s="76" t="s">
        <v>98</v>
      </c>
      <c r="M900" s="8" t="str">
        <f t="shared" si="51"/>
        <v>1754Vigilancia de la salud ambientalKENNEDYB. ENERO 2025</v>
      </c>
      <c r="N900" s="112">
        <f t="shared" si="49"/>
        <v>0</v>
      </c>
      <c r="O900" s="113">
        <f t="shared" si="50"/>
        <v>75140</v>
      </c>
      <c r="P900" s="83">
        <v>0</v>
      </c>
      <c r="Q900" s="83">
        <v>56</v>
      </c>
      <c r="R900" s="83">
        <v>0</v>
      </c>
      <c r="S900" s="83">
        <v>4207840</v>
      </c>
      <c r="T900" s="83">
        <v>0</v>
      </c>
      <c r="U900" s="83">
        <v>42</v>
      </c>
      <c r="V900" s="83">
        <v>0</v>
      </c>
      <c r="W900" s="83">
        <v>3155880</v>
      </c>
    </row>
    <row r="901" spans="2:23" ht="78.75" hidden="1" x14ac:dyDescent="0.25">
      <c r="B901" s="65">
        <v>1754</v>
      </c>
      <c r="C901" s="76" t="s">
        <v>70</v>
      </c>
      <c r="D901" s="8" t="str">
        <f t="shared" si="52"/>
        <v>1754Vigilancia de la salud ambiental</v>
      </c>
      <c r="E901" s="8" t="s">
        <v>317</v>
      </c>
      <c r="F901" s="65" t="s">
        <v>320</v>
      </c>
      <c r="G901" s="65" t="s">
        <v>408</v>
      </c>
      <c r="H901" s="65" t="s">
        <v>460</v>
      </c>
      <c r="I901" s="8" t="s">
        <v>469</v>
      </c>
      <c r="J901" s="8" t="s">
        <v>469</v>
      </c>
      <c r="K901" s="63" t="s">
        <v>109</v>
      </c>
      <c r="L901" s="76" t="s">
        <v>98</v>
      </c>
      <c r="M901" s="8" t="str">
        <f t="shared" si="51"/>
        <v>1754Vigilancia de la salud ambientalFONTIBONB. ENERO 2025</v>
      </c>
      <c r="N901" s="112">
        <f t="shared" si="49"/>
        <v>0</v>
      </c>
      <c r="O901" s="113">
        <f t="shared" si="50"/>
        <v>75140</v>
      </c>
      <c r="P901" s="83">
        <v>0</v>
      </c>
      <c r="Q901" s="83">
        <v>12</v>
      </c>
      <c r="R901" s="83">
        <v>0</v>
      </c>
      <c r="S901" s="83">
        <v>901680</v>
      </c>
      <c r="T901" s="83">
        <v>0</v>
      </c>
      <c r="U901" s="83">
        <v>12</v>
      </c>
      <c r="V901" s="83">
        <v>0</v>
      </c>
      <c r="W901" s="83">
        <v>901680</v>
      </c>
    </row>
    <row r="902" spans="2:23" ht="78.75" hidden="1" x14ac:dyDescent="0.25">
      <c r="B902" s="65">
        <v>1754</v>
      </c>
      <c r="C902" s="76" t="s">
        <v>70</v>
      </c>
      <c r="D902" s="8" t="str">
        <f t="shared" si="52"/>
        <v>1754Vigilancia de la salud ambiental</v>
      </c>
      <c r="E902" s="8" t="s">
        <v>317</v>
      </c>
      <c r="F902" s="65" t="s">
        <v>320</v>
      </c>
      <c r="G902" s="65" t="s">
        <v>408</v>
      </c>
      <c r="H902" s="65" t="s">
        <v>460</v>
      </c>
      <c r="I902" s="8" t="s">
        <v>469</v>
      </c>
      <c r="J902" s="8" t="s">
        <v>469</v>
      </c>
      <c r="K902" s="76" t="s">
        <v>111</v>
      </c>
      <c r="L902" s="76" t="s">
        <v>98</v>
      </c>
      <c r="M902" s="8" t="str">
        <f t="shared" si="51"/>
        <v>1754Vigilancia de la salud ambientalPUENTE ARANDAB. ENERO 2025</v>
      </c>
      <c r="N902" s="112">
        <f t="shared" si="49"/>
        <v>0</v>
      </c>
      <c r="O902" s="113">
        <f t="shared" si="50"/>
        <v>75140</v>
      </c>
      <c r="P902" s="83">
        <v>0</v>
      </c>
      <c r="Q902" s="83">
        <v>29</v>
      </c>
      <c r="R902" s="83">
        <v>0</v>
      </c>
      <c r="S902" s="83">
        <v>2179060</v>
      </c>
      <c r="T902" s="83">
        <v>0</v>
      </c>
      <c r="U902" s="83">
        <v>27</v>
      </c>
      <c r="V902" s="83">
        <v>0</v>
      </c>
      <c r="W902" s="83">
        <v>2028780</v>
      </c>
    </row>
    <row r="903" spans="2:23" ht="60" hidden="1" x14ac:dyDescent="0.25">
      <c r="B903" s="65">
        <v>1755</v>
      </c>
      <c r="C903" s="76" t="s">
        <v>70</v>
      </c>
      <c r="D903" s="8" t="str">
        <f t="shared" si="52"/>
        <v>1755Vigilancia de la salud ambiental</v>
      </c>
      <c r="E903" s="8" t="s">
        <v>317</v>
      </c>
      <c r="F903" s="65" t="s">
        <v>320</v>
      </c>
      <c r="G903" s="65" t="s">
        <v>409</v>
      </c>
      <c r="H903" s="65" t="s">
        <v>460</v>
      </c>
      <c r="I903" s="8" t="s">
        <v>469</v>
      </c>
      <c r="J903" s="8" t="s">
        <v>469</v>
      </c>
      <c r="K903" s="76" t="s">
        <v>110</v>
      </c>
      <c r="L903" s="76" t="s">
        <v>98</v>
      </c>
      <c r="M903" s="8" t="str">
        <f t="shared" si="51"/>
        <v>1755Vigilancia de la salud ambientalKENNEDYB. ENERO 2025</v>
      </c>
      <c r="N903" s="112">
        <f t="shared" si="49"/>
        <v>0</v>
      </c>
      <c r="O903" s="113">
        <f t="shared" si="50"/>
        <v>120224</v>
      </c>
      <c r="P903" s="83">
        <v>0</v>
      </c>
      <c r="Q903" s="83">
        <v>2</v>
      </c>
      <c r="R903" s="83">
        <v>0</v>
      </c>
      <c r="S903" s="83">
        <v>240448</v>
      </c>
      <c r="T903" s="83">
        <v>0</v>
      </c>
      <c r="U903" s="83">
        <v>2</v>
      </c>
      <c r="V903" s="83">
        <v>0</v>
      </c>
      <c r="W903" s="83">
        <v>240448</v>
      </c>
    </row>
    <row r="904" spans="2:23" ht="60" hidden="1" x14ac:dyDescent="0.25">
      <c r="B904" s="65">
        <v>1755</v>
      </c>
      <c r="C904" s="76" t="s">
        <v>70</v>
      </c>
      <c r="D904" s="8" t="str">
        <f t="shared" si="52"/>
        <v>1755Vigilancia de la salud ambiental</v>
      </c>
      <c r="E904" s="8" t="s">
        <v>317</v>
      </c>
      <c r="F904" s="65" t="s">
        <v>320</v>
      </c>
      <c r="G904" s="65" t="s">
        <v>409</v>
      </c>
      <c r="H904" s="65" t="s">
        <v>460</v>
      </c>
      <c r="I904" s="8" t="s">
        <v>469</v>
      </c>
      <c r="J904" s="8" t="s">
        <v>469</v>
      </c>
      <c r="K904" s="63" t="s">
        <v>109</v>
      </c>
      <c r="L904" s="76" t="s">
        <v>98</v>
      </c>
      <c r="M904" s="8" t="str">
        <f t="shared" si="51"/>
        <v>1755Vigilancia de la salud ambientalFONTIBONB. ENERO 2025</v>
      </c>
      <c r="N904" s="112">
        <f t="shared" si="49"/>
        <v>0</v>
      </c>
      <c r="O904" s="113">
        <f t="shared" si="50"/>
        <v>120224</v>
      </c>
      <c r="P904" s="83">
        <v>0</v>
      </c>
      <c r="Q904" s="83">
        <v>1</v>
      </c>
      <c r="R904" s="83">
        <v>0</v>
      </c>
      <c r="S904" s="83">
        <v>120224</v>
      </c>
      <c r="T904" s="83">
        <v>0</v>
      </c>
      <c r="U904" s="83">
        <v>1</v>
      </c>
      <c r="V904" s="83">
        <v>0</v>
      </c>
      <c r="W904" s="83">
        <v>120224</v>
      </c>
    </row>
    <row r="905" spans="2:23" ht="72" hidden="1" x14ac:dyDescent="0.25">
      <c r="B905" s="65">
        <v>1755</v>
      </c>
      <c r="C905" s="76" t="s">
        <v>70</v>
      </c>
      <c r="D905" s="8" t="str">
        <f t="shared" si="52"/>
        <v>1755Vigilancia de la salud ambiental</v>
      </c>
      <c r="E905" s="8" t="s">
        <v>317</v>
      </c>
      <c r="F905" s="65" t="s">
        <v>320</v>
      </c>
      <c r="G905" s="65" t="s">
        <v>409</v>
      </c>
      <c r="H905" s="65" t="s">
        <v>460</v>
      </c>
      <c r="I905" s="8" t="s">
        <v>469</v>
      </c>
      <c r="J905" s="8" t="s">
        <v>469</v>
      </c>
      <c r="K905" s="76" t="s">
        <v>111</v>
      </c>
      <c r="L905" s="76" t="s">
        <v>98</v>
      </c>
      <c r="M905" s="8" t="str">
        <f t="shared" si="51"/>
        <v>1755Vigilancia de la salud ambientalPUENTE ARANDAB. ENERO 2025</v>
      </c>
      <c r="N905" s="112">
        <f t="shared" si="49"/>
        <v>0</v>
      </c>
      <c r="O905" s="113">
        <f t="shared" si="50"/>
        <v>120224</v>
      </c>
      <c r="P905" s="83">
        <v>0</v>
      </c>
      <c r="Q905" s="83">
        <v>1</v>
      </c>
      <c r="R905" s="83">
        <v>0</v>
      </c>
      <c r="S905" s="83">
        <v>120224</v>
      </c>
      <c r="T905" s="83">
        <v>0</v>
      </c>
      <c r="U905" s="83">
        <v>1</v>
      </c>
      <c r="V905" s="83">
        <v>0</v>
      </c>
      <c r="W905" s="83">
        <v>120224</v>
      </c>
    </row>
    <row r="906" spans="2:23" ht="60" hidden="1" x14ac:dyDescent="0.25">
      <c r="B906" s="65">
        <v>1756</v>
      </c>
      <c r="C906" s="76" t="s">
        <v>70</v>
      </c>
      <c r="D906" s="8" t="str">
        <f t="shared" si="52"/>
        <v>1756Vigilancia de la salud ambiental</v>
      </c>
      <c r="E906" s="8" t="s">
        <v>317</v>
      </c>
      <c r="F906" s="65" t="s">
        <v>320</v>
      </c>
      <c r="G906" s="65" t="s">
        <v>410</v>
      </c>
      <c r="H906" s="65" t="s">
        <v>460</v>
      </c>
      <c r="I906" s="8" t="s">
        <v>469</v>
      </c>
      <c r="J906" s="8" t="s">
        <v>469</v>
      </c>
      <c r="K906" s="63" t="s">
        <v>108</v>
      </c>
      <c r="L906" s="76" t="s">
        <v>98</v>
      </c>
      <c r="M906" s="8" t="str">
        <f t="shared" si="51"/>
        <v>1756Vigilancia de la salud ambientalBOSAB. ENERO 2025</v>
      </c>
      <c r="N906" s="112">
        <f t="shared" si="49"/>
        <v>0</v>
      </c>
      <c r="O906" s="113">
        <f t="shared" si="50"/>
        <v>60112</v>
      </c>
      <c r="P906" s="83">
        <v>0</v>
      </c>
      <c r="Q906" s="83">
        <v>3</v>
      </c>
      <c r="R906" s="83">
        <v>0</v>
      </c>
      <c r="S906" s="83">
        <v>180336</v>
      </c>
      <c r="T906" s="83">
        <v>0</v>
      </c>
      <c r="U906" s="83">
        <v>3</v>
      </c>
      <c r="V906" s="83">
        <v>0</v>
      </c>
      <c r="W906" s="83">
        <v>180336</v>
      </c>
    </row>
    <row r="907" spans="2:23" ht="60" hidden="1" x14ac:dyDescent="0.25">
      <c r="B907" s="65">
        <v>1756</v>
      </c>
      <c r="C907" s="76" t="s">
        <v>70</v>
      </c>
      <c r="D907" s="8" t="str">
        <f t="shared" si="52"/>
        <v>1756Vigilancia de la salud ambiental</v>
      </c>
      <c r="E907" s="8" t="s">
        <v>317</v>
      </c>
      <c r="F907" s="65" t="s">
        <v>320</v>
      </c>
      <c r="G907" s="65" t="s">
        <v>410</v>
      </c>
      <c r="H907" s="65" t="s">
        <v>460</v>
      </c>
      <c r="I907" s="8" t="s">
        <v>469</v>
      </c>
      <c r="J907" s="8" t="s">
        <v>469</v>
      </c>
      <c r="K907" s="76" t="s">
        <v>110</v>
      </c>
      <c r="L907" s="76" t="s">
        <v>98</v>
      </c>
      <c r="M907" s="8" t="str">
        <f t="shared" si="51"/>
        <v>1756Vigilancia de la salud ambientalKENNEDYB. ENERO 2025</v>
      </c>
      <c r="N907" s="112">
        <f t="shared" si="49"/>
        <v>0</v>
      </c>
      <c r="O907" s="113">
        <f t="shared" si="50"/>
        <v>60112</v>
      </c>
      <c r="P907" s="83">
        <v>0</v>
      </c>
      <c r="Q907" s="83">
        <v>5</v>
      </c>
      <c r="R907" s="83">
        <v>0</v>
      </c>
      <c r="S907" s="83">
        <v>300560</v>
      </c>
      <c r="T907" s="83">
        <v>0</v>
      </c>
      <c r="U907" s="83">
        <v>3</v>
      </c>
      <c r="V907" s="83">
        <v>0</v>
      </c>
      <c r="W907" s="83">
        <v>180336</v>
      </c>
    </row>
    <row r="908" spans="2:23" ht="60" hidden="1" x14ac:dyDescent="0.25">
      <c r="B908" s="65">
        <v>1756</v>
      </c>
      <c r="C908" s="76" t="s">
        <v>70</v>
      </c>
      <c r="D908" s="8" t="str">
        <f t="shared" si="52"/>
        <v>1756Vigilancia de la salud ambiental</v>
      </c>
      <c r="E908" s="8" t="s">
        <v>317</v>
      </c>
      <c r="F908" s="65" t="s">
        <v>320</v>
      </c>
      <c r="G908" s="65" t="s">
        <v>410</v>
      </c>
      <c r="H908" s="65" t="s">
        <v>460</v>
      </c>
      <c r="I908" s="8" t="s">
        <v>469</v>
      </c>
      <c r="J908" s="8" t="s">
        <v>469</v>
      </c>
      <c r="K908" s="63" t="s">
        <v>109</v>
      </c>
      <c r="L908" s="76" t="s">
        <v>98</v>
      </c>
      <c r="M908" s="8" t="str">
        <f t="shared" si="51"/>
        <v>1756Vigilancia de la salud ambientalFONTIBONB. ENERO 2025</v>
      </c>
      <c r="N908" s="112">
        <f t="shared" si="49"/>
        <v>0</v>
      </c>
      <c r="O908" s="113">
        <f t="shared" si="50"/>
        <v>60112</v>
      </c>
      <c r="P908" s="83">
        <v>0</v>
      </c>
      <c r="Q908" s="83">
        <v>2</v>
      </c>
      <c r="R908" s="83">
        <v>0</v>
      </c>
      <c r="S908" s="83">
        <v>120224</v>
      </c>
      <c r="T908" s="83">
        <v>0</v>
      </c>
      <c r="U908" s="83">
        <v>2</v>
      </c>
      <c r="V908" s="83">
        <v>0</v>
      </c>
      <c r="W908" s="83">
        <v>120224</v>
      </c>
    </row>
    <row r="909" spans="2:23" ht="72" hidden="1" x14ac:dyDescent="0.25">
      <c r="B909" s="65">
        <v>1756</v>
      </c>
      <c r="C909" s="76" t="s">
        <v>70</v>
      </c>
      <c r="D909" s="8" t="str">
        <f t="shared" si="52"/>
        <v>1756Vigilancia de la salud ambiental</v>
      </c>
      <c r="E909" s="8" t="s">
        <v>317</v>
      </c>
      <c r="F909" s="65" t="s">
        <v>320</v>
      </c>
      <c r="G909" s="65" t="s">
        <v>410</v>
      </c>
      <c r="H909" s="65" t="s">
        <v>460</v>
      </c>
      <c r="I909" s="8" t="s">
        <v>469</v>
      </c>
      <c r="J909" s="8" t="s">
        <v>469</v>
      </c>
      <c r="K909" s="76" t="s">
        <v>111</v>
      </c>
      <c r="L909" s="76" t="s">
        <v>98</v>
      </c>
      <c r="M909" s="8" t="str">
        <f t="shared" si="51"/>
        <v>1756Vigilancia de la salud ambientalPUENTE ARANDAB. ENERO 2025</v>
      </c>
      <c r="N909" s="112">
        <f t="shared" si="49"/>
        <v>0</v>
      </c>
      <c r="O909" s="113">
        <f t="shared" si="50"/>
        <v>60112</v>
      </c>
      <c r="P909" s="83">
        <v>0</v>
      </c>
      <c r="Q909" s="83">
        <v>2</v>
      </c>
      <c r="R909" s="83">
        <v>0</v>
      </c>
      <c r="S909" s="83">
        <v>120224</v>
      </c>
      <c r="T909" s="83">
        <v>0</v>
      </c>
      <c r="U909" s="83">
        <v>2</v>
      </c>
      <c r="V909" s="83">
        <v>0</v>
      </c>
      <c r="W909" s="83">
        <v>120224</v>
      </c>
    </row>
    <row r="910" spans="2:23" ht="78.75" hidden="1" x14ac:dyDescent="0.25">
      <c r="B910" s="65">
        <v>1758</v>
      </c>
      <c r="C910" s="76" t="s">
        <v>70</v>
      </c>
      <c r="D910" s="8" t="str">
        <f t="shared" si="52"/>
        <v>1758Vigilancia de la salud ambiental</v>
      </c>
      <c r="E910" s="8" t="s">
        <v>317</v>
      </c>
      <c r="F910" s="65" t="s">
        <v>320</v>
      </c>
      <c r="G910" s="65" t="s">
        <v>411</v>
      </c>
      <c r="H910" s="65" t="s">
        <v>460</v>
      </c>
      <c r="I910" s="8" t="s">
        <v>469</v>
      </c>
      <c r="J910" s="8" t="s">
        <v>469</v>
      </c>
      <c r="K910" s="63" t="s">
        <v>108</v>
      </c>
      <c r="L910" s="76" t="s">
        <v>98</v>
      </c>
      <c r="M910" s="8" t="str">
        <f t="shared" si="51"/>
        <v>1758Vigilancia de la salud ambientalBOSAB. ENERO 2025</v>
      </c>
      <c r="N910" s="112">
        <f t="shared" si="49"/>
        <v>0</v>
      </c>
      <c r="O910" s="113">
        <f t="shared" si="50"/>
        <v>0</v>
      </c>
      <c r="P910" s="83">
        <v>0</v>
      </c>
      <c r="Q910" s="83">
        <v>0</v>
      </c>
      <c r="R910" s="83">
        <v>0</v>
      </c>
      <c r="S910" s="83">
        <v>0</v>
      </c>
      <c r="T910" s="83">
        <v>0</v>
      </c>
      <c r="U910" s="83">
        <v>0</v>
      </c>
      <c r="V910" s="83">
        <v>0</v>
      </c>
      <c r="W910" s="83">
        <v>0</v>
      </c>
    </row>
    <row r="911" spans="2:23" ht="78.75" hidden="1" x14ac:dyDescent="0.25">
      <c r="B911" s="65">
        <v>1758</v>
      </c>
      <c r="C911" s="76" t="s">
        <v>70</v>
      </c>
      <c r="D911" s="8" t="str">
        <f t="shared" si="52"/>
        <v>1758Vigilancia de la salud ambiental</v>
      </c>
      <c r="E911" s="8" t="s">
        <v>317</v>
      </c>
      <c r="F911" s="65" t="s">
        <v>320</v>
      </c>
      <c r="G911" s="65" t="s">
        <v>411</v>
      </c>
      <c r="H911" s="65" t="s">
        <v>460</v>
      </c>
      <c r="I911" s="8" t="s">
        <v>469</v>
      </c>
      <c r="J911" s="8" t="s">
        <v>469</v>
      </c>
      <c r="K911" s="76" t="s">
        <v>110</v>
      </c>
      <c r="L911" s="76" t="s">
        <v>98</v>
      </c>
      <c r="M911" s="8" t="str">
        <f t="shared" si="51"/>
        <v>1758Vigilancia de la salud ambientalKENNEDYB. ENERO 2025</v>
      </c>
      <c r="N911" s="112">
        <f t="shared" si="49"/>
        <v>0</v>
      </c>
      <c r="O911" s="113">
        <f t="shared" si="50"/>
        <v>90168</v>
      </c>
      <c r="P911" s="83">
        <v>0</v>
      </c>
      <c r="Q911" s="83">
        <v>2</v>
      </c>
      <c r="R911" s="83">
        <v>0</v>
      </c>
      <c r="S911" s="83">
        <v>180336</v>
      </c>
      <c r="T911" s="83">
        <v>0</v>
      </c>
      <c r="U911" s="83">
        <v>1</v>
      </c>
      <c r="V911" s="83">
        <v>0</v>
      </c>
      <c r="W911" s="83">
        <v>90168</v>
      </c>
    </row>
    <row r="912" spans="2:23" ht="78.75" hidden="1" x14ac:dyDescent="0.25">
      <c r="B912" s="65">
        <v>1758</v>
      </c>
      <c r="C912" s="76" t="s">
        <v>70</v>
      </c>
      <c r="D912" s="8" t="str">
        <f t="shared" si="52"/>
        <v>1758Vigilancia de la salud ambiental</v>
      </c>
      <c r="E912" s="8" t="s">
        <v>317</v>
      </c>
      <c r="F912" s="65" t="s">
        <v>320</v>
      </c>
      <c r="G912" s="65" t="s">
        <v>411</v>
      </c>
      <c r="H912" s="65" t="s">
        <v>460</v>
      </c>
      <c r="I912" s="8" t="s">
        <v>469</v>
      </c>
      <c r="J912" s="8" t="s">
        <v>469</v>
      </c>
      <c r="K912" s="63" t="s">
        <v>109</v>
      </c>
      <c r="L912" s="76" t="s">
        <v>98</v>
      </c>
      <c r="M912" s="8" t="str">
        <f t="shared" si="51"/>
        <v>1758Vigilancia de la salud ambientalFONTIBONB. ENERO 2025</v>
      </c>
      <c r="N912" s="112">
        <f t="shared" si="49"/>
        <v>0</v>
      </c>
      <c r="O912" s="113">
        <f t="shared" si="50"/>
        <v>90168</v>
      </c>
      <c r="P912" s="83">
        <v>0</v>
      </c>
      <c r="Q912" s="83">
        <v>3</v>
      </c>
      <c r="R912" s="83">
        <v>0</v>
      </c>
      <c r="S912" s="83">
        <v>270504</v>
      </c>
      <c r="T912" s="83">
        <v>0</v>
      </c>
      <c r="U912" s="83">
        <v>3</v>
      </c>
      <c r="V912" s="83">
        <v>0</v>
      </c>
      <c r="W912" s="83">
        <v>270504</v>
      </c>
    </row>
    <row r="913" spans="2:23" ht="78.75" hidden="1" x14ac:dyDescent="0.25">
      <c r="B913" s="65">
        <v>1758</v>
      </c>
      <c r="C913" s="76" t="s">
        <v>70</v>
      </c>
      <c r="D913" s="8" t="str">
        <f t="shared" si="52"/>
        <v>1758Vigilancia de la salud ambiental</v>
      </c>
      <c r="E913" s="8" t="s">
        <v>317</v>
      </c>
      <c r="F913" s="65" t="s">
        <v>320</v>
      </c>
      <c r="G913" s="65" t="s">
        <v>411</v>
      </c>
      <c r="H913" s="65" t="s">
        <v>460</v>
      </c>
      <c r="I913" s="8" t="s">
        <v>469</v>
      </c>
      <c r="J913" s="8" t="s">
        <v>469</v>
      </c>
      <c r="K913" s="76" t="s">
        <v>111</v>
      </c>
      <c r="L913" s="76" t="s">
        <v>98</v>
      </c>
      <c r="M913" s="8" t="str">
        <f t="shared" si="51"/>
        <v>1758Vigilancia de la salud ambientalPUENTE ARANDAB. ENERO 2025</v>
      </c>
      <c r="N913" s="112">
        <f t="shared" si="49"/>
        <v>0</v>
      </c>
      <c r="O913" s="113">
        <f t="shared" si="50"/>
        <v>90168</v>
      </c>
      <c r="P913" s="83">
        <v>0</v>
      </c>
      <c r="Q913" s="83">
        <v>4</v>
      </c>
      <c r="R913" s="83">
        <v>0</v>
      </c>
      <c r="S913" s="83">
        <v>360672</v>
      </c>
      <c r="T913" s="83">
        <v>0</v>
      </c>
      <c r="U913" s="83">
        <v>4</v>
      </c>
      <c r="V913" s="83">
        <v>0</v>
      </c>
      <c r="W913" s="83">
        <v>360672</v>
      </c>
    </row>
    <row r="914" spans="2:23" ht="78.75" hidden="1" x14ac:dyDescent="0.25">
      <c r="B914" s="65">
        <v>1759</v>
      </c>
      <c r="C914" s="76" t="s">
        <v>70</v>
      </c>
      <c r="D914" s="8" t="str">
        <f t="shared" si="52"/>
        <v>1759Vigilancia de la salud ambiental</v>
      </c>
      <c r="E914" s="8" t="s">
        <v>317</v>
      </c>
      <c r="F914" s="65" t="s">
        <v>320</v>
      </c>
      <c r="G914" s="65" t="s">
        <v>412</v>
      </c>
      <c r="H914" s="65" t="s">
        <v>460</v>
      </c>
      <c r="I914" s="8" t="s">
        <v>469</v>
      </c>
      <c r="J914" s="8" t="s">
        <v>469</v>
      </c>
      <c r="K914" s="63" t="s">
        <v>108</v>
      </c>
      <c r="L914" s="76" t="s">
        <v>98</v>
      </c>
      <c r="M914" s="8" t="str">
        <f t="shared" si="51"/>
        <v>1759Vigilancia de la salud ambientalBOSAB. ENERO 2025</v>
      </c>
      <c r="N914" s="112">
        <f t="shared" si="49"/>
        <v>0</v>
      </c>
      <c r="O914" s="113">
        <f t="shared" si="50"/>
        <v>60112</v>
      </c>
      <c r="P914" s="83">
        <v>0</v>
      </c>
      <c r="Q914" s="83">
        <v>50</v>
      </c>
      <c r="R914" s="83">
        <v>0</v>
      </c>
      <c r="S914" s="83">
        <v>3005600</v>
      </c>
      <c r="T914" s="83">
        <v>0</v>
      </c>
      <c r="U914" s="83">
        <v>49</v>
      </c>
      <c r="V914" s="83">
        <v>0</v>
      </c>
      <c r="W914" s="83">
        <v>2945488</v>
      </c>
    </row>
    <row r="915" spans="2:23" ht="78.75" hidden="1" x14ac:dyDescent="0.25">
      <c r="B915" s="65">
        <v>1759</v>
      </c>
      <c r="C915" s="76" t="s">
        <v>70</v>
      </c>
      <c r="D915" s="8" t="str">
        <f t="shared" si="52"/>
        <v>1759Vigilancia de la salud ambiental</v>
      </c>
      <c r="E915" s="8" t="s">
        <v>317</v>
      </c>
      <c r="F915" s="65" t="s">
        <v>320</v>
      </c>
      <c r="G915" s="65" t="s">
        <v>412</v>
      </c>
      <c r="H915" s="65" t="s">
        <v>460</v>
      </c>
      <c r="I915" s="8" t="s">
        <v>469</v>
      </c>
      <c r="J915" s="8" t="s">
        <v>469</v>
      </c>
      <c r="K915" s="76" t="s">
        <v>110</v>
      </c>
      <c r="L915" s="76" t="s">
        <v>98</v>
      </c>
      <c r="M915" s="8" t="str">
        <f t="shared" si="51"/>
        <v>1759Vigilancia de la salud ambientalKENNEDYB. ENERO 2025</v>
      </c>
      <c r="N915" s="112">
        <f t="shared" ref="N915:N978" si="53">IFERROR(R915/P915,0)</f>
        <v>0</v>
      </c>
      <c r="O915" s="113">
        <f t="shared" ref="O915:O978" si="54">IFERROR(S915/Q915,0)</f>
        <v>60112</v>
      </c>
      <c r="P915" s="83">
        <v>0</v>
      </c>
      <c r="Q915" s="83">
        <v>104</v>
      </c>
      <c r="R915" s="83">
        <v>0</v>
      </c>
      <c r="S915" s="83">
        <v>6251648</v>
      </c>
      <c r="T915" s="83">
        <v>0</v>
      </c>
      <c r="U915" s="83">
        <v>84</v>
      </c>
      <c r="V915" s="83">
        <v>0</v>
      </c>
      <c r="W915" s="83">
        <v>5049408</v>
      </c>
    </row>
    <row r="916" spans="2:23" ht="78.75" hidden="1" x14ac:dyDescent="0.25">
      <c r="B916" s="65">
        <v>1759</v>
      </c>
      <c r="C916" s="76" t="s">
        <v>70</v>
      </c>
      <c r="D916" s="8" t="str">
        <f t="shared" si="52"/>
        <v>1759Vigilancia de la salud ambiental</v>
      </c>
      <c r="E916" s="8" t="s">
        <v>317</v>
      </c>
      <c r="F916" s="65" t="s">
        <v>320</v>
      </c>
      <c r="G916" s="65" t="s">
        <v>412</v>
      </c>
      <c r="H916" s="65" t="s">
        <v>460</v>
      </c>
      <c r="I916" s="8" t="s">
        <v>469</v>
      </c>
      <c r="J916" s="8" t="s">
        <v>469</v>
      </c>
      <c r="K916" s="63" t="s">
        <v>109</v>
      </c>
      <c r="L916" s="76" t="s">
        <v>98</v>
      </c>
      <c r="M916" s="8" t="str">
        <f t="shared" si="51"/>
        <v>1759Vigilancia de la salud ambientalFONTIBONB. ENERO 2025</v>
      </c>
      <c r="N916" s="112">
        <f t="shared" si="53"/>
        <v>0</v>
      </c>
      <c r="O916" s="113">
        <f t="shared" si="54"/>
        <v>60112</v>
      </c>
      <c r="P916" s="83">
        <v>0</v>
      </c>
      <c r="Q916" s="83">
        <v>56</v>
      </c>
      <c r="R916" s="83">
        <v>0</v>
      </c>
      <c r="S916" s="83">
        <v>3366272</v>
      </c>
      <c r="T916" s="83">
        <v>0</v>
      </c>
      <c r="U916" s="83">
        <v>55</v>
      </c>
      <c r="V916" s="83">
        <v>0</v>
      </c>
      <c r="W916" s="83">
        <v>3306160</v>
      </c>
    </row>
    <row r="917" spans="2:23" ht="78.75" hidden="1" x14ac:dyDescent="0.25">
      <c r="B917" s="65">
        <v>1759</v>
      </c>
      <c r="C917" s="76" t="s">
        <v>70</v>
      </c>
      <c r="D917" s="8" t="str">
        <f t="shared" si="52"/>
        <v>1759Vigilancia de la salud ambiental</v>
      </c>
      <c r="E917" s="8" t="s">
        <v>317</v>
      </c>
      <c r="F917" s="65" t="s">
        <v>320</v>
      </c>
      <c r="G917" s="65" t="s">
        <v>412</v>
      </c>
      <c r="H917" s="65" t="s">
        <v>460</v>
      </c>
      <c r="I917" s="8" t="s">
        <v>469</v>
      </c>
      <c r="J917" s="8" t="s">
        <v>469</v>
      </c>
      <c r="K917" s="76" t="s">
        <v>111</v>
      </c>
      <c r="L917" s="76" t="s">
        <v>98</v>
      </c>
      <c r="M917" s="8" t="str">
        <f t="shared" si="51"/>
        <v>1759Vigilancia de la salud ambientalPUENTE ARANDAB. ENERO 2025</v>
      </c>
      <c r="N917" s="112">
        <f t="shared" si="53"/>
        <v>0</v>
      </c>
      <c r="O917" s="113">
        <f t="shared" si="54"/>
        <v>60112</v>
      </c>
      <c r="P917" s="83">
        <v>0</v>
      </c>
      <c r="Q917" s="83">
        <v>57</v>
      </c>
      <c r="R917" s="83">
        <v>0</v>
      </c>
      <c r="S917" s="83">
        <v>3426384</v>
      </c>
      <c r="T917" s="83">
        <v>0</v>
      </c>
      <c r="U917" s="83">
        <v>49</v>
      </c>
      <c r="V917" s="83">
        <v>0</v>
      </c>
      <c r="W917" s="83">
        <v>2945488</v>
      </c>
    </row>
    <row r="918" spans="2:23" ht="60" hidden="1" x14ac:dyDescent="0.25">
      <c r="B918" s="65">
        <v>1760</v>
      </c>
      <c r="C918" s="76" t="s">
        <v>70</v>
      </c>
      <c r="D918" s="8" t="str">
        <f t="shared" si="52"/>
        <v>1760Vigilancia de la salud ambiental</v>
      </c>
      <c r="E918" s="8" t="s">
        <v>317</v>
      </c>
      <c r="F918" s="65" t="s">
        <v>320</v>
      </c>
      <c r="G918" s="65" t="s">
        <v>486</v>
      </c>
      <c r="H918" s="65" t="s">
        <v>460</v>
      </c>
      <c r="I918" s="8" t="s">
        <v>469</v>
      </c>
      <c r="J918" s="8" t="s">
        <v>469</v>
      </c>
      <c r="K918" s="63" t="s">
        <v>109</v>
      </c>
      <c r="L918" s="76" t="s">
        <v>98</v>
      </c>
      <c r="M918" s="8" t="str">
        <f t="shared" si="51"/>
        <v>1760Vigilancia de la salud ambientalFONTIBONB. ENERO 2025</v>
      </c>
      <c r="N918" s="112">
        <f t="shared" si="53"/>
        <v>0</v>
      </c>
      <c r="O918" s="113">
        <f t="shared" si="54"/>
        <v>0</v>
      </c>
      <c r="P918" s="83">
        <v>0</v>
      </c>
      <c r="Q918" s="83">
        <v>0</v>
      </c>
      <c r="R918" s="83">
        <v>0</v>
      </c>
      <c r="S918" s="83">
        <v>0</v>
      </c>
      <c r="T918" s="83">
        <v>0</v>
      </c>
      <c r="U918" s="83">
        <v>0</v>
      </c>
      <c r="V918" s="83">
        <v>0</v>
      </c>
      <c r="W918" s="83">
        <v>0</v>
      </c>
    </row>
    <row r="919" spans="2:23" ht="72" hidden="1" x14ac:dyDescent="0.25">
      <c r="B919" s="65">
        <v>1760</v>
      </c>
      <c r="C919" s="76" t="s">
        <v>70</v>
      </c>
      <c r="D919" s="8" t="str">
        <f t="shared" si="52"/>
        <v>1760Vigilancia de la salud ambiental</v>
      </c>
      <c r="E919" s="8" t="s">
        <v>317</v>
      </c>
      <c r="F919" s="65" t="s">
        <v>320</v>
      </c>
      <c r="G919" s="65" t="s">
        <v>486</v>
      </c>
      <c r="H919" s="65" t="s">
        <v>460</v>
      </c>
      <c r="I919" s="8" t="s">
        <v>469</v>
      </c>
      <c r="J919" s="8" t="s">
        <v>469</v>
      </c>
      <c r="K919" s="76" t="s">
        <v>111</v>
      </c>
      <c r="L919" s="76" t="s">
        <v>98</v>
      </c>
      <c r="M919" s="8" t="str">
        <f t="shared" si="51"/>
        <v>1760Vigilancia de la salud ambientalPUENTE ARANDAB. ENERO 2025</v>
      </c>
      <c r="N919" s="112">
        <f t="shared" si="53"/>
        <v>0</v>
      </c>
      <c r="O919" s="113">
        <f t="shared" si="54"/>
        <v>90168</v>
      </c>
      <c r="P919" s="83">
        <v>0</v>
      </c>
      <c r="Q919" s="83">
        <v>1</v>
      </c>
      <c r="R919" s="83">
        <v>0</v>
      </c>
      <c r="S919" s="83">
        <v>90168</v>
      </c>
      <c r="T919" s="83">
        <v>0</v>
      </c>
      <c r="U919" s="83">
        <v>1</v>
      </c>
      <c r="V919" s="83">
        <v>0</v>
      </c>
      <c r="W919" s="83">
        <v>90168</v>
      </c>
    </row>
    <row r="920" spans="2:23" ht="60" hidden="1" x14ac:dyDescent="0.25">
      <c r="B920" s="65">
        <v>1761</v>
      </c>
      <c r="C920" s="76" t="s">
        <v>70</v>
      </c>
      <c r="D920" s="8" t="str">
        <f t="shared" si="52"/>
        <v>1761Vigilancia de la salud ambiental</v>
      </c>
      <c r="E920" s="8" t="s">
        <v>317</v>
      </c>
      <c r="F920" s="65" t="s">
        <v>320</v>
      </c>
      <c r="G920" s="65" t="s">
        <v>413</v>
      </c>
      <c r="H920" s="65" t="s">
        <v>460</v>
      </c>
      <c r="I920" s="8" t="s">
        <v>469</v>
      </c>
      <c r="J920" s="8" t="s">
        <v>469</v>
      </c>
      <c r="K920" s="63" t="s">
        <v>108</v>
      </c>
      <c r="L920" s="76" t="s">
        <v>98</v>
      </c>
      <c r="M920" s="8" t="str">
        <f t="shared" si="51"/>
        <v>1761Vigilancia de la salud ambientalBOSAB. ENERO 2025</v>
      </c>
      <c r="N920" s="112">
        <f t="shared" si="53"/>
        <v>0</v>
      </c>
      <c r="O920" s="113">
        <f t="shared" si="54"/>
        <v>60112</v>
      </c>
      <c r="P920" s="83">
        <v>0</v>
      </c>
      <c r="Q920" s="83">
        <v>4</v>
      </c>
      <c r="R920" s="83">
        <v>0</v>
      </c>
      <c r="S920" s="83">
        <v>240448</v>
      </c>
      <c r="T920" s="83">
        <v>0</v>
      </c>
      <c r="U920" s="83">
        <v>4</v>
      </c>
      <c r="V920" s="83">
        <v>0</v>
      </c>
      <c r="W920" s="83">
        <v>240448</v>
      </c>
    </row>
    <row r="921" spans="2:23" ht="60" hidden="1" x14ac:dyDescent="0.25">
      <c r="B921" s="65">
        <v>1761</v>
      </c>
      <c r="C921" s="76" t="s">
        <v>70</v>
      </c>
      <c r="D921" s="8" t="str">
        <f t="shared" si="52"/>
        <v>1761Vigilancia de la salud ambiental</v>
      </c>
      <c r="E921" s="8" t="s">
        <v>317</v>
      </c>
      <c r="F921" s="65" t="s">
        <v>320</v>
      </c>
      <c r="G921" s="65" t="s">
        <v>413</v>
      </c>
      <c r="H921" s="65" t="s">
        <v>460</v>
      </c>
      <c r="I921" s="8" t="s">
        <v>469</v>
      </c>
      <c r="J921" s="8" t="s">
        <v>469</v>
      </c>
      <c r="K921" s="76" t="s">
        <v>110</v>
      </c>
      <c r="L921" s="76" t="s">
        <v>98</v>
      </c>
      <c r="M921" s="8" t="str">
        <f t="shared" si="51"/>
        <v>1761Vigilancia de la salud ambientalKENNEDYB. ENERO 2025</v>
      </c>
      <c r="N921" s="112">
        <f t="shared" si="53"/>
        <v>0</v>
      </c>
      <c r="O921" s="113">
        <f t="shared" si="54"/>
        <v>60112</v>
      </c>
      <c r="P921" s="83">
        <v>0</v>
      </c>
      <c r="Q921" s="83">
        <v>16</v>
      </c>
      <c r="R921" s="83">
        <v>0</v>
      </c>
      <c r="S921" s="83">
        <v>961792</v>
      </c>
      <c r="T921" s="83">
        <v>0</v>
      </c>
      <c r="U921" s="83">
        <v>15</v>
      </c>
      <c r="V921" s="83">
        <v>0</v>
      </c>
      <c r="W921" s="83">
        <v>901680</v>
      </c>
    </row>
    <row r="922" spans="2:23" ht="60" hidden="1" x14ac:dyDescent="0.25">
      <c r="B922" s="65">
        <v>1761</v>
      </c>
      <c r="C922" s="76" t="s">
        <v>70</v>
      </c>
      <c r="D922" s="8" t="str">
        <f t="shared" si="52"/>
        <v>1761Vigilancia de la salud ambiental</v>
      </c>
      <c r="E922" s="8" t="s">
        <v>317</v>
      </c>
      <c r="F922" s="65" t="s">
        <v>320</v>
      </c>
      <c r="G922" s="65" t="s">
        <v>413</v>
      </c>
      <c r="H922" s="65" t="s">
        <v>460</v>
      </c>
      <c r="I922" s="8" t="s">
        <v>469</v>
      </c>
      <c r="J922" s="8" t="s">
        <v>469</v>
      </c>
      <c r="K922" s="63" t="s">
        <v>109</v>
      </c>
      <c r="L922" s="76" t="s">
        <v>98</v>
      </c>
      <c r="M922" s="8" t="str">
        <f t="shared" si="51"/>
        <v>1761Vigilancia de la salud ambientalFONTIBONB. ENERO 2025</v>
      </c>
      <c r="N922" s="112">
        <f t="shared" si="53"/>
        <v>0</v>
      </c>
      <c r="O922" s="113">
        <f t="shared" si="54"/>
        <v>60112</v>
      </c>
      <c r="P922" s="83">
        <v>0</v>
      </c>
      <c r="Q922" s="83">
        <v>4</v>
      </c>
      <c r="R922" s="83">
        <v>0</v>
      </c>
      <c r="S922" s="83">
        <v>240448</v>
      </c>
      <c r="T922" s="83">
        <v>0</v>
      </c>
      <c r="U922" s="83">
        <v>4</v>
      </c>
      <c r="V922" s="83">
        <v>0</v>
      </c>
      <c r="W922" s="83">
        <v>240448</v>
      </c>
    </row>
    <row r="923" spans="2:23" ht="72" hidden="1" x14ac:dyDescent="0.25">
      <c r="B923" s="65">
        <v>1761</v>
      </c>
      <c r="C923" s="76" t="s">
        <v>70</v>
      </c>
      <c r="D923" s="8" t="str">
        <f t="shared" si="52"/>
        <v>1761Vigilancia de la salud ambiental</v>
      </c>
      <c r="E923" s="8" t="s">
        <v>317</v>
      </c>
      <c r="F923" s="65" t="s">
        <v>320</v>
      </c>
      <c r="G923" s="65" t="s">
        <v>413</v>
      </c>
      <c r="H923" s="65" t="s">
        <v>460</v>
      </c>
      <c r="I923" s="8" t="s">
        <v>469</v>
      </c>
      <c r="J923" s="8" t="s">
        <v>469</v>
      </c>
      <c r="K923" s="76" t="s">
        <v>111</v>
      </c>
      <c r="L923" s="76" t="s">
        <v>98</v>
      </c>
      <c r="M923" s="8" t="str">
        <f t="shared" si="51"/>
        <v>1761Vigilancia de la salud ambientalPUENTE ARANDAB. ENERO 2025</v>
      </c>
      <c r="N923" s="112">
        <f t="shared" si="53"/>
        <v>0</v>
      </c>
      <c r="O923" s="113">
        <f t="shared" si="54"/>
        <v>60112</v>
      </c>
      <c r="P923" s="83">
        <v>0</v>
      </c>
      <c r="Q923" s="83">
        <v>7</v>
      </c>
      <c r="R923" s="83">
        <v>0</v>
      </c>
      <c r="S923" s="83">
        <v>420784</v>
      </c>
      <c r="T923" s="83">
        <v>0</v>
      </c>
      <c r="U923" s="83">
        <v>4</v>
      </c>
      <c r="V923" s="83">
        <v>0</v>
      </c>
      <c r="W923" s="83">
        <v>240448</v>
      </c>
    </row>
    <row r="924" spans="2:23" ht="60" hidden="1" x14ac:dyDescent="0.25">
      <c r="B924" s="65">
        <v>1762</v>
      </c>
      <c r="C924" s="76" t="s">
        <v>70</v>
      </c>
      <c r="D924" s="8" t="str">
        <f t="shared" si="52"/>
        <v>1762Vigilancia de la salud ambiental</v>
      </c>
      <c r="E924" s="8" t="s">
        <v>317</v>
      </c>
      <c r="F924" s="65" t="s">
        <v>320</v>
      </c>
      <c r="G924" s="65" t="s">
        <v>414</v>
      </c>
      <c r="H924" s="65" t="s">
        <v>460</v>
      </c>
      <c r="I924" s="8" t="s">
        <v>469</v>
      </c>
      <c r="J924" s="8" t="s">
        <v>469</v>
      </c>
      <c r="K924" s="63" t="s">
        <v>108</v>
      </c>
      <c r="L924" s="76" t="s">
        <v>98</v>
      </c>
      <c r="M924" s="8" t="str">
        <f t="shared" si="51"/>
        <v>1762Vigilancia de la salud ambientalBOSAB. ENERO 2025</v>
      </c>
      <c r="N924" s="112">
        <f t="shared" si="53"/>
        <v>0</v>
      </c>
      <c r="O924" s="113">
        <f t="shared" si="54"/>
        <v>90168</v>
      </c>
      <c r="P924" s="83">
        <v>0</v>
      </c>
      <c r="Q924" s="83">
        <v>5</v>
      </c>
      <c r="R924" s="83">
        <v>0</v>
      </c>
      <c r="S924" s="83">
        <v>450840</v>
      </c>
      <c r="T924" s="83">
        <v>0</v>
      </c>
      <c r="U924" s="83">
        <v>5</v>
      </c>
      <c r="V924" s="83">
        <v>0</v>
      </c>
      <c r="W924" s="83">
        <v>450840</v>
      </c>
    </row>
    <row r="925" spans="2:23" ht="60" hidden="1" x14ac:dyDescent="0.25">
      <c r="B925" s="65">
        <v>1762</v>
      </c>
      <c r="C925" s="76" t="s">
        <v>70</v>
      </c>
      <c r="D925" s="8" t="str">
        <f t="shared" si="52"/>
        <v>1762Vigilancia de la salud ambiental</v>
      </c>
      <c r="E925" s="8" t="s">
        <v>317</v>
      </c>
      <c r="F925" s="65" t="s">
        <v>320</v>
      </c>
      <c r="G925" s="65" t="s">
        <v>414</v>
      </c>
      <c r="H925" s="65" t="s">
        <v>460</v>
      </c>
      <c r="I925" s="8" t="s">
        <v>469</v>
      </c>
      <c r="J925" s="8" t="s">
        <v>469</v>
      </c>
      <c r="K925" s="76" t="s">
        <v>110</v>
      </c>
      <c r="L925" s="76" t="s">
        <v>98</v>
      </c>
      <c r="M925" s="8" t="str">
        <f t="shared" si="51"/>
        <v>1762Vigilancia de la salud ambientalKENNEDYB. ENERO 2025</v>
      </c>
      <c r="N925" s="112">
        <f t="shared" si="53"/>
        <v>0</v>
      </c>
      <c r="O925" s="113">
        <f t="shared" si="54"/>
        <v>90168</v>
      </c>
      <c r="P925" s="83">
        <v>0</v>
      </c>
      <c r="Q925" s="83">
        <v>8</v>
      </c>
      <c r="R925" s="83">
        <v>0</v>
      </c>
      <c r="S925" s="83">
        <v>721344</v>
      </c>
      <c r="T925" s="83">
        <v>0</v>
      </c>
      <c r="U925" s="83">
        <v>8</v>
      </c>
      <c r="V925" s="83">
        <v>0</v>
      </c>
      <c r="W925" s="83">
        <v>721344</v>
      </c>
    </row>
    <row r="926" spans="2:23" ht="60" hidden="1" x14ac:dyDescent="0.25">
      <c r="B926" s="65">
        <v>1762</v>
      </c>
      <c r="C926" s="76" t="s">
        <v>70</v>
      </c>
      <c r="D926" s="8" t="str">
        <f t="shared" si="52"/>
        <v>1762Vigilancia de la salud ambiental</v>
      </c>
      <c r="E926" s="8" t="s">
        <v>317</v>
      </c>
      <c r="F926" s="65" t="s">
        <v>320</v>
      </c>
      <c r="G926" s="65" t="s">
        <v>414</v>
      </c>
      <c r="H926" s="65" t="s">
        <v>460</v>
      </c>
      <c r="I926" s="8" t="s">
        <v>469</v>
      </c>
      <c r="J926" s="8" t="s">
        <v>469</v>
      </c>
      <c r="K926" s="63" t="s">
        <v>109</v>
      </c>
      <c r="L926" s="76" t="s">
        <v>98</v>
      </c>
      <c r="M926" s="8" t="str">
        <f t="shared" si="51"/>
        <v>1762Vigilancia de la salud ambientalFONTIBONB. ENERO 2025</v>
      </c>
      <c r="N926" s="112">
        <f t="shared" si="53"/>
        <v>0</v>
      </c>
      <c r="O926" s="113">
        <f t="shared" si="54"/>
        <v>90168</v>
      </c>
      <c r="P926" s="83">
        <v>0</v>
      </c>
      <c r="Q926" s="83">
        <v>2</v>
      </c>
      <c r="R926" s="83">
        <v>0</v>
      </c>
      <c r="S926" s="83">
        <v>180336</v>
      </c>
      <c r="T926" s="83">
        <v>0</v>
      </c>
      <c r="U926" s="83">
        <v>2</v>
      </c>
      <c r="V926" s="83">
        <v>0</v>
      </c>
      <c r="W926" s="83">
        <v>180336</v>
      </c>
    </row>
    <row r="927" spans="2:23" ht="72" hidden="1" x14ac:dyDescent="0.25">
      <c r="B927" s="65">
        <v>1762</v>
      </c>
      <c r="C927" s="76" t="s">
        <v>70</v>
      </c>
      <c r="D927" s="8" t="str">
        <f t="shared" si="52"/>
        <v>1762Vigilancia de la salud ambiental</v>
      </c>
      <c r="E927" s="8" t="s">
        <v>317</v>
      </c>
      <c r="F927" s="65" t="s">
        <v>320</v>
      </c>
      <c r="G927" s="65" t="s">
        <v>414</v>
      </c>
      <c r="H927" s="65" t="s">
        <v>460</v>
      </c>
      <c r="I927" s="8" t="s">
        <v>469</v>
      </c>
      <c r="J927" s="8" t="s">
        <v>469</v>
      </c>
      <c r="K927" s="76" t="s">
        <v>111</v>
      </c>
      <c r="L927" s="76" t="s">
        <v>98</v>
      </c>
      <c r="M927" s="8" t="str">
        <f t="shared" si="51"/>
        <v>1762Vigilancia de la salud ambientalPUENTE ARANDAB. ENERO 2025</v>
      </c>
      <c r="N927" s="112">
        <f t="shared" si="53"/>
        <v>0</v>
      </c>
      <c r="O927" s="113">
        <f t="shared" si="54"/>
        <v>90168</v>
      </c>
      <c r="P927" s="83">
        <v>0</v>
      </c>
      <c r="Q927" s="83">
        <v>2</v>
      </c>
      <c r="R927" s="83">
        <v>0</v>
      </c>
      <c r="S927" s="83">
        <v>180336</v>
      </c>
      <c r="T927" s="83">
        <v>0</v>
      </c>
      <c r="U927" s="83">
        <v>2</v>
      </c>
      <c r="V927" s="83">
        <v>0</v>
      </c>
      <c r="W927" s="83">
        <v>180336</v>
      </c>
    </row>
    <row r="928" spans="2:23" ht="67.5" hidden="1" x14ac:dyDescent="0.25">
      <c r="B928" s="65">
        <v>1763</v>
      </c>
      <c r="C928" s="76" t="s">
        <v>70</v>
      </c>
      <c r="D928" s="8" t="str">
        <f t="shared" si="52"/>
        <v>1763Vigilancia de la salud ambiental</v>
      </c>
      <c r="E928" s="8" t="s">
        <v>317</v>
      </c>
      <c r="F928" s="65" t="s">
        <v>322</v>
      </c>
      <c r="G928" s="65" t="s">
        <v>487</v>
      </c>
      <c r="H928" s="65" t="s">
        <v>460</v>
      </c>
      <c r="I928" s="8" t="s">
        <v>469</v>
      </c>
      <c r="J928" s="8" t="s">
        <v>469</v>
      </c>
      <c r="K928" s="63" t="s">
        <v>108</v>
      </c>
      <c r="L928" s="76" t="s">
        <v>98</v>
      </c>
      <c r="M928" s="8" t="str">
        <f t="shared" si="51"/>
        <v>1763Vigilancia de la salud ambientalBOSAB. ENERO 2025</v>
      </c>
      <c r="N928" s="112">
        <f t="shared" si="53"/>
        <v>0</v>
      </c>
      <c r="O928" s="113">
        <f t="shared" si="54"/>
        <v>0</v>
      </c>
      <c r="P928" s="83">
        <v>0</v>
      </c>
      <c r="Q928" s="83">
        <v>0</v>
      </c>
      <c r="R928" s="83">
        <v>0</v>
      </c>
      <c r="S928" s="83">
        <v>0</v>
      </c>
      <c r="T928" s="83">
        <v>0</v>
      </c>
      <c r="U928" s="83">
        <v>0</v>
      </c>
      <c r="V928" s="83">
        <v>0</v>
      </c>
      <c r="W928" s="83">
        <v>0</v>
      </c>
    </row>
    <row r="929" spans="2:23" ht="67.5" hidden="1" x14ac:dyDescent="0.25">
      <c r="B929" s="65">
        <v>1763</v>
      </c>
      <c r="C929" s="76" t="s">
        <v>70</v>
      </c>
      <c r="D929" s="8" t="str">
        <f t="shared" si="52"/>
        <v>1763Vigilancia de la salud ambiental</v>
      </c>
      <c r="E929" s="8" t="s">
        <v>317</v>
      </c>
      <c r="F929" s="65" t="s">
        <v>322</v>
      </c>
      <c r="G929" s="65" t="s">
        <v>487</v>
      </c>
      <c r="H929" s="65" t="s">
        <v>460</v>
      </c>
      <c r="I929" s="8" t="s">
        <v>469</v>
      </c>
      <c r="J929" s="8" t="s">
        <v>469</v>
      </c>
      <c r="K929" s="76" t="s">
        <v>110</v>
      </c>
      <c r="L929" s="76" t="s">
        <v>98</v>
      </c>
      <c r="M929" s="8" t="str">
        <f t="shared" si="51"/>
        <v>1763Vigilancia de la salud ambientalKENNEDYB. ENERO 2025</v>
      </c>
      <c r="N929" s="112">
        <f t="shared" si="53"/>
        <v>0</v>
      </c>
      <c r="O929" s="113">
        <f t="shared" si="54"/>
        <v>0</v>
      </c>
      <c r="P929" s="83">
        <v>0</v>
      </c>
      <c r="Q929" s="83">
        <v>0</v>
      </c>
      <c r="R929" s="83">
        <v>0</v>
      </c>
      <c r="S929" s="83">
        <v>0</v>
      </c>
      <c r="T929" s="83">
        <v>0</v>
      </c>
      <c r="U929" s="83">
        <v>0</v>
      </c>
      <c r="V929" s="83">
        <v>0</v>
      </c>
      <c r="W929" s="83">
        <v>0</v>
      </c>
    </row>
    <row r="930" spans="2:23" ht="72" hidden="1" x14ac:dyDescent="0.25">
      <c r="B930" s="65">
        <v>1763</v>
      </c>
      <c r="C930" s="76" t="s">
        <v>70</v>
      </c>
      <c r="D930" s="8" t="str">
        <f t="shared" si="52"/>
        <v>1763Vigilancia de la salud ambiental</v>
      </c>
      <c r="E930" s="8" t="s">
        <v>317</v>
      </c>
      <c r="F930" s="65" t="s">
        <v>322</v>
      </c>
      <c r="G930" s="65" t="s">
        <v>487</v>
      </c>
      <c r="H930" s="65" t="s">
        <v>460</v>
      </c>
      <c r="I930" s="8" t="s">
        <v>469</v>
      </c>
      <c r="J930" s="8" t="s">
        <v>469</v>
      </c>
      <c r="K930" s="76" t="s">
        <v>111</v>
      </c>
      <c r="L930" s="76" t="s">
        <v>98</v>
      </c>
      <c r="M930" s="8" t="str">
        <f t="shared" si="51"/>
        <v>1763Vigilancia de la salud ambientalPUENTE ARANDAB. ENERO 2025</v>
      </c>
      <c r="N930" s="112">
        <f t="shared" si="53"/>
        <v>0</v>
      </c>
      <c r="O930" s="113">
        <f t="shared" si="54"/>
        <v>0</v>
      </c>
      <c r="P930" s="83">
        <v>0</v>
      </c>
      <c r="Q930" s="83">
        <v>0</v>
      </c>
      <c r="R930" s="83">
        <v>0</v>
      </c>
      <c r="S930" s="83">
        <v>0</v>
      </c>
      <c r="T930" s="83">
        <v>0</v>
      </c>
      <c r="U930" s="83">
        <v>0</v>
      </c>
      <c r="V930" s="83">
        <v>0</v>
      </c>
      <c r="W930" s="83">
        <v>0</v>
      </c>
    </row>
    <row r="931" spans="2:23" ht="78.75" hidden="1" x14ac:dyDescent="0.25">
      <c r="B931" s="65">
        <v>1764</v>
      </c>
      <c r="C931" s="76" t="s">
        <v>70</v>
      </c>
      <c r="D931" s="8" t="str">
        <f t="shared" si="52"/>
        <v>1764Vigilancia de la salud ambiental</v>
      </c>
      <c r="E931" s="8" t="s">
        <v>317</v>
      </c>
      <c r="F931" s="65" t="s">
        <v>321</v>
      </c>
      <c r="G931" s="65" t="s">
        <v>488</v>
      </c>
      <c r="H931" s="65" t="s">
        <v>460</v>
      </c>
      <c r="I931" s="8" t="s">
        <v>469</v>
      </c>
      <c r="J931" s="8" t="s">
        <v>469</v>
      </c>
      <c r="K931" s="76" t="s">
        <v>111</v>
      </c>
      <c r="L931" s="76" t="s">
        <v>98</v>
      </c>
      <c r="M931" s="8" t="str">
        <f t="shared" si="51"/>
        <v>1764Vigilancia de la salud ambientalPUENTE ARANDAB. ENERO 2025</v>
      </c>
      <c r="N931" s="112">
        <f t="shared" si="53"/>
        <v>0</v>
      </c>
      <c r="O931" s="113">
        <f t="shared" si="54"/>
        <v>0</v>
      </c>
      <c r="P931" s="83">
        <v>0</v>
      </c>
      <c r="Q931" s="83">
        <v>0</v>
      </c>
      <c r="R931" s="83">
        <v>0</v>
      </c>
      <c r="S931" s="83">
        <v>0</v>
      </c>
      <c r="T931" s="83">
        <v>0</v>
      </c>
      <c r="U931" s="83">
        <v>0</v>
      </c>
      <c r="V931" s="83">
        <v>0</v>
      </c>
      <c r="W931" s="83">
        <v>0</v>
      </c>
    </row>
    <row r="932" spans="2:23" ht="60" hidden="1" x14ac:dyDescent="0.25">
      <c r="B932" s="65">
        <v>1767</v>
      </c>
      <c r="C932" s="76" t="s">
        <v>70</v>
      </c>
      <c r="D932" s="8" t="str">
        <f t="shared" si="52"/>
        <v>1767Vigilancia de la salud ambiental</v>
      </c>
      <c r="E932" s="8" t="s">
        <v>317</v>
      </c>
      <c r="F932" s="65" t="s">
        <v>321</v>
      </c>
      <c r="G932" s="65" t="s">
        <v>489</v>
      </c>
      <c r="H932" s="65" t="s">
        <v>460</v>
      </c>
      <c r="I932" s="8" t="s">
        <v>469</v>
      </c>
      <c r="J932" s="8" t="s">
        <v>469</v>
      </c>
      <c r="K932" s="76" t="s">
        <v>110</v>
      </c>
      <c r="L932" s="76" t="s">
        <v>98</v>
      </c>
      <c r="M932" s="8" t="str">
        <f t="shared" si="51"/>
        <v>1767Vigilancia de la salud ambientalKENNEDYB. ENERO 2025</v>
      </c>
      <c r="N932" s="112">
        <f t="shared" si="53"/>
        <v>0</v>
      </c>
      <c r="O932" s="113">
        <f t="shared" si="54"/>
        <v>0</v>
      </c>
      <c r="P932" s="83">
        <v>0</v>
      </c>
      <c r="Q932" s="83">
        <v>0</v>
      </c>
      <c r="R932" s="83">
        <v>0</v>
      </c>
      <c r="S932" s="83">
        <v>0</v>
      </c>
      <c r="T932" s="83">
        <v>0</v>
      </c>
      <c r="U932" s="83">
        <v>0</v>
      </c>
      <c r="V932" s="83">
        <v>0</v>
      </c>
      <c r="W932" s="83">
        <v>0</v>
      </c>
    </row>
    <row r="933" spans="2:23" ht="72" hidden="1" x14ac:dyDescent="0.25">
      <c r="B933" s="65">
        <v>1767</v>
      </c>
      <c r="C933" s="76" t="s">
        <v>70</v>
      </c>
      <c r="D933" s="8" t="str">
        <f t="shared" si="52"/>
        <v>1767Vigilancia de la salud ambiental</v>
      </c>
      <c r="E933" s="8" t="s">
        <v>317</v>
      </c>
      <c r="F933" s="65" t="s">
        <v>321</v>
      </c>
      <c r="G933" s="65" t="s">
        <v>489</v>
      </c>
      <c r="H933" s="65" t="s">
        <v>460</v>
      </c>
      <c r="I933" s="8" t="s">
        <v>469</v>
      </c>
      <c r="J933" s="8" t="s">
        <v>469</v>
      </c>
      <c r="K933" s="76" t="s">
        <v>111</v>
      </c>
      <c r="L933" s="76" t="s">
        <v>98</v>
      </c>
      <c r="M933" s="8" t="str">
        <f t="shared" si="51"/>
        <v>1767Vigilancia de la salud ambientalPUENTE ARANDAB. ENERO 2025</v>
      </c>
      <c r="N933" s="112">
        <f t="shared" si="53"/>
        <v>0</v>
      </c>
      <c r="O933" s="113">
        <f t="shared" si="54"/>
        <v>0</v>
      </c>
      <c r="P933" s="83">
        <v>0</v>
      </c>
      <c r="Q933" s="83">
        <v>0</v>
      </c>
      <c r="R933" s="83">
        <v>0</v>
      </c>
      <c r="S933" s="83">
        <v>0</v>
      </c>
      <c r="T933" s="83">
        <v>0</v>
      </c>
      <c r="U933" s="83">
        <v>0</v>
      </c>
      <c r="V933" s="83">
        <v>0</v>
      </c>
      <c r="W933" s="83">
        <v>0</v>
      </c>
    </row>
    <row r="934" spans="2:23" ht="60" hidden="1" x14ac:dyDescent="0.25">
      <c r="B934" s="65">
        <v>1771</v>
      </c>
      <c r="C934" s="76" t="s">
        <v>70</v>
      </c>
      <c r="D934" s="8" t="str">
        <f t="shared" si="52"/>
        <v>1771Vigilancia de la salud ambiental</v>
      </c>
      <c r="E934" s="8" t="s">
        <v>317</v>
      </c>
      <c r="F934" s="65" t="s">
        <v>322</v>
      </c>
      <c r="G934" s="65" t="s">
        <v>415</v>
      </c>
      <c r="H934" s="65" t="s">
        <v>460</v>
      </c>
      <c r="I934" s="8" t="s">
        <v>469</v>
      </c>
      <c r="J934" s="8" t="s">
        <v>469</v>
      </c>
      <c r="K934" s="63" t="s">
        <v>108</v>
      </c>
      <c r="L934" s="76" t="s">
        <v>98</v>
      </c>
      <c r="M934" s="8" t="str">
        <f t="shared" si="51"/>
        <v>1771Vigilancia de la salud ambientalBOSAB. ENERO 2025</v>
      </c>
      <c r="N934" s="112">
        <f t="shared" si="53"/>
        <v>0</v>
      </c>
      <c r="O934" s="113">
        <f t="shared" si="54"/>
        <v>0</v>
      </c>
      <c r="P934" s="83">
        <v>0</v>
      </c>
      <c r="Q934" s="83">
        <v>0</v>
      </c>
      <c r="R934" s="83">
        <v>0</v>
      </c>
      <c r="S934" s="83">
        <v>0</v>
      </c>
      <c r="T934" s="83">
        <v>0</v>
      </c>
      <c r="U934" s="83">
        <v>0</v>
      </c>
      <c r="V934" s="83">
        <v>0</v>
      </c>
      <c r="W934" s="83">
        <v>0</v>
      </c>
    </row>
    <row r="935" spans="2:23" ht="60" hidden="1" x14ac:dyDescent="0.25">
      <c r="B935" s="65">
        <v>1771</v>
      </c>
      <c r="C935" s="76" t="s">
        <v>70</v>
      </c>
      <c r="D935" s="8" t="str">
        <f t="shared" si="52"/>
        <v>1771Vigilancia de la salud ambiental</v>
      </c>
      <c r="E935" s="8" t="s">
        <v>317</v>
      </c>
      <c r="F935" s="65" t="s">
        <v>322</v>
      </c>
      <c r="G935" s="65" t="s">
        <v>415</v>
      </c>
      <c r="H935" s="65" t="s">
        <v>460</v>
      </c>
      <c r="I935" s="8" t="s">
        <v>469</v>
      </c>
      <c r="J935" s="8" t="s">
        <v>469</v>
      </c>
      <c r="K935" s="76" t="s">
        <v>110</v>
      </c>
      <c r="L935" s="76" t="s">
        <v>98</v>
      </c>
      <c r="M935" s="8" t="str">
        <f t="shared" si="51"/>
        <v>1771Vigilancia de la salud ambientalKENNEDYB. ENERO 2025</v>
      </c>
      <c r="N935" s="112">
        <f t="shared" si="53"/>
        <v>0</v>
      </c>
      <c r="O935" s="113">
        <f t="shared" si="54"/>
        <v>0</v>
      </c>
      <c r="P935" s="83">
        <v>0</v>
      </c>
      <c r="Q935" s="83">
        <v>0</v>
      </c>
      <c r="R935" s="83">
        <v>0</v>
      </c>
      <c r="S935" s="83">
        <v>0</v>
      </c>
      <c r="T935" s="83">
        <v>0</v>
      </c>
      <c r="U935" s="83">
        <v>0</v>
      </c>
      <c r="V935" s="83">
        <v>0</v>
      </c>
      <c r="W935" s="83">
        <v>0</v>
      </c>
    </row>
    <row r="936" spans="2:23" ht="60" hidden="1" x14ac:dyDescent="0.25">
      <c r="B936" s="65">
        <v>1771</v>
      </c>
      <c r="C936" s="76" t="s">
        <v>70</v>
      </c>
      <c r="D936" s="8" t="str">
        <f t="shared" si="52"/>
        <v>1771Vigilancia de la salud ambiental</v>
      </c>
      <c r="E936" s="8" t="s">
        <v>317</v>
      </c>
      <c r="F936" s="65" t="s">
        <v>322</v>
      </c>
      <c r="G936" s="65" t="s">
        <v>415</v>
      </c>
      <c r="H936" s="65" t="s">
        <v>460</v>
      </c>
      <c r="I936" s="8" t="s">
        <v>469</v>
      </c>
      <c r="J936" s="8" t="s">
        <v>469</v>
      </c>
      <c r="K936" s="63" t="s">
        <v>109</v>
      </c>
      <c r="L936" s="76" t="s">
        <v>98</v>
      </c>
      <c r="M936" s="8" t="str">
        <f t="shared" si="51"/>
        <v>1771Vigilancia de la salud ambientalFONTIBONB. ENERO 2025</v>
      </c>
      <c r="N936" s="112">
        <f t="shared" si="53"/>
        <v>0</v>
      </c>
      <c r="O936" s="113">
        <f t="shared" si="54"/>
        <v>0</v>
      </c>
      <c r="P936" s="83">
        <v>0</v>
      </c>
      <c r="Q936" s="83">
        <v>0</v>
      </c>
      <c r="R936" s="83">
        <v>0</v>
      </c>
      <c r="S936" s="83">
        <v>0</v>
      </c>
      <c r="T936" s="83">
        <v>0</v>
      </c>
      <c r="U936" s="83">
        <v>0</v>
      </c>
      <c r="V936" s="83">
        <v>0</v>
      </c>
      <c r="W936" s="83">
        <v>0</v>
      </c>
    </row>
    <row r="937" spans="2:23" ht="72" hidden="1" x14ac:dyDescent="0.25">
      <c r="B937" s="65">
        <v>1771</v>
      </c>
      <c r="C937" s="76" t="s">
        <v>70</v>
      </c>
      <c r="D937" s="8" t="str">
        <f t="shared" si="52"/>
        <v>1771Vigilancia de la salud ambiental</v>
      </c>
      <c r="E937" s="8" t="s">
        <v>317</v>
      </c>
      <c r="F937" s="65" t="s">
        <v>322</v>
      </c>
      <c r="G937" s="65" t="s">
        <v>415</v>
      </c>
      <c r="H937" s="65" t="s">
        <v>460</v>
      </c>
      <c r="I937" s="8" t="s">
        <v>469</v>
      </c>
      <c r="J937" s="8" t="s">
        <v>469</v>
      </c>
      <c r="K937" s="76" t="s">
        <v>111</v>
      </c>
      <c r="L937" s="76" t="s">
        <v>98</v>
      </c>
      <c r="M937" s="8" t="str">
        <f t="shared" si="51"/>
        <v>1771Vigilancia de la salud ambientalPUENTE ARANDAB. ENERO 2025</v>
      </c>
      <c r="N937" s="112">
        <f t="shared" si="53"/>
        <v>0</v>
      </c>
      <c r="O937" s="113">
        <f t="shared" si="54"/>
        <v>0</v>
      </c>
      <c r="P937" s="83">
        <v>0</v>
      </c>
      <c r="Q937" s="83">
        <v>0</v>
      </c>
      <c r="R937" s="83">
        <v>0</v>
      </c>
      <c r="S937" s="83">
        <v>0</v>
      </c>
      <c r="T937" s="83">
        <v>0</v>
      </c>
      <c r="U937" s="83">
        <v>0</v>
      </c>
      <c r="V937" s="83">
        <v>0</v>
      </c>
      <c r="W937" s="83">
        <v>0</v>
      </c>
    </row>
    <row r="938" spans="2:23" ht="60" hidden="1" x14ac:dyDescent="0.25">
      <c r="B938" s="65">
        <v>1777</v>
      </c>
      <c r="C938" s="76" t="s">
        <v>70</v>
      </c>
      <c r="D938" s="8" t="str">
        <f t="shared" si="52"/>
        <v>1777Vigilancia de la salud ambiental</v>
      </c>
      <c r="E938" s="8" t="s">
        <v>317</v>
      </c>
      <c r="F938" s="65" t="s">
        <v>320</v>
      </c>
      <c r="G938" s="65" t="s">
        <v>416</v>
      </c>
      <c r="H938" s="65" t="s">
        <v>460</v>
      </c>
      <c r="I938" s="8" t="s">
        <v>469</v>
      </c>
      <c r="J938" s="8" t="s">
        <v>469</v>
      </c>
      <c r="K938" s="63" t="s">
        <v>108</v>
      </c>
      <c r="L938" s="76" t="s">
        <v>98</v>
      </c>
      <c r="M938" s="8" t="str">
        <f t="shared" si="51"/>
        <v>1777Vigilancia de la salud ambientalBOSAB. ENERO 2025</v>
      </c>
      <c r="N938" s="112">
        <f t="shared" si="53"/>
        <v>0</v>
      </c>
      <c r="O938" s="113">
        <f t="shared" si="54"/>
        <v>0</v>
      </c>
      <c r="P938" s="83">
        <v>0</v>
      </c>
      <c r="Q938" s="83">
        <v>0</v>
      </c>
      <c r="R938" s="83">
        <v>0</v>
      </c>
      <c r="S938" s="83">
        <v>0</v>
      </c>
      <c r="T938" s="83">
        <v>0</v>
      </c>
      <c r="U938" s="83">
        <v>0</v>
      </c>
      <c r="V938" s="83">
        <v>0</v>
      </c>
      <c r="W938" s="83">
        <v>0</v>
      </c>
    </row>
    <row r="939" spans="2:23" ht="60" hidden="1" x14ac:dyDescent="0.25">
      <c r="B939" s="65">
        <v>1777</v>
      </c>
      <c r="C939" s="76" t="s">
        <v>70</v>
      </c>
      <c r="D939" s="8" t="str">
        <f t="shared" si="52"/>
        <v>1777Vigilancia de la salud ambiental</v>
      </c>
      <c r="E939" s="8" t="s">
        <v>317</v>
      </c>
      <c r="F939" s="65" t="s">
        <v>320</v>
      </c>
      <c r="G939" s="65" t="s">
        <v>416</v>
      </c>
      <c r="H939" s="65" t="s">
        <v>460</v>
      </c>
      <c r="I939" s="8" t="s">
        <v>469</v>
      </c>
      <c r="J939" s="8" t="s">
        <v>469</v>
      </c>
      <c r="K939" s="76" t="s">
        <v>110</v>
      </c>
      <c r="L939" s="76" t="s">
        <v>98</v>
      </c>
      <c r="M939" s="8" t="str">
        <f t="shared" si="51"/>
        <v>1777Vigilancia de la salud ambientalKENNEDYB. ENERO 2025</v>
      </c>
      <c r="N939" s="112">
        <f t="shared" si="53"/>
        <v>0</v>
      </c>
      <c r="O939" s="113">
        <f t="shared" si="54"/>
        <v>0</v>
      </c>
      <c r="P939" s="83">
        <v>0</v>
      </c>
      <c r="Q939" s="83">
        <v>0</v>
      </c>
      <c r="R939" s="83">
        <v>0</v>
      </c>
      <c r="S939" s="83">
        <v>0</v>
      </c>
      <c r="T939" s="83">
        <v>0</v>
      </c>
      <c r="U939" s="83">
        <v>0</v>
      </c>
      <c r="V939" s="83">
        <v>0</v>
      </c>
      <c r="W939" s="83">
        <v>0</v>
      </c>
    </row>
    <row r="940" spans="2:23" ht="60" hidden="1" x14ac:dyDescent="0.25">
      <c r="B940" s="65">
        <v>1777</v>
      </c>
      <c r="C940" s="76" t="s">
        <v>70</v>
      </c>
      <c r="D940" s="8" t="str">
        <f t="shared" si="52"/>
        <v>1777Vigilancia de la salud ambiental</v>
      </c>
      <c r="E940" s="8" t="s">
        <v>317</v>
      </c>
      <c r="F940" s="65" t="s">
        <v>320</v>
      </c>
      <c r="G940" s="65" t="s">
        <v>416</v>
      </c>
      <c r="H940" s="65" t="s">
        <v>460</v>
      </c>
      <c r="I940" s="8" t="s">
        <v>469</v>
      </c>
      <c r="J940" s="8" t="s">
        <v>469</v>
      </c>
      <c r="K940" s="63" t="s">
        <v>109</v>
      </c>
      <c r="L940" s="76" t="s">
        <v>98</v>
      </c>
      <c r="M940" s="8" t="str">
        <f t="shared" si="51"/>
        <v>1777Vigilancia de la salud ambientalFONTIBONB. ENERO 2025</v>
      </c>
      <c r="N940" s="112">
        <f t="shared" si="53"/>
        <v>0</v>
      </c>
      <c r="O940" s="113">
        <f t="shared" si="54"/>
        <v>0</v>
      </c>
      <c r="P940" s="83">
        <v>0</v>
      </c>
      <c r="Q940" s="83">
        <v>0</v>
      </c>
      <c r="R940" s="83">
        <v>0</v>
      </c>
      <c r="S940" s="83">
        <v>0</v>
      </c>
      <c r="T940" s="83">
        <v>0</v>
      </c>
      <c r="U940" s="83">
        <v>0</v>
      </c>
      <c r="V940" s="83">
        <v>0</v>
      </c>
      <c r="W940" s="83">
        <v>0</v>
      </c>
    </row>
    <row r="941" spans="2:23" ht="72" hidden="1" x14ac:dyDescent="0.25">
      <c r="B941" s="65">
        <v>1777</v>
      </c>
      <c r="C941" s="76" t="s">
        <v>70</v>
      </c>
      <c r="D941" s="8" t="str">
        <f t="shared" si="52"/>
        <v>1777Vigilancia de la salud ambiental</v>
      </c>
      <c r="E941" s="8" t="s">
        <v>317</v>
      </c>
      <c r="F941" s="65" t="s">
        <v>320</v>
      </c>
      <c r="G941" s="65" t="s">
        <v>416</v>
      </c>
      <c r="H941" s="65" t="s">
        <v>460</v>
      </c>
      <c r="I941" s="8" t="s">
        <v>469</v>
      </c>
      <c r="J941" s="8" t="s">
        <v>469</v>
      </c>
      <c r="K941" s="76" t="s">
        <v>111</v>
      </c>
      <c r="L941" s="76" t="s">
        <v>98</v>
      </c>
      <c r="M941" s="8" t="str">
        <f t="shared" si="51"/>
        <v>1777Vigilancia de la salud ambientalPUENTE ARANDAB. ENERO 2025</v>
      </c>
      <c r="N941" s="112">
        <f t="shared" si="53"/>
        <v>0</v>
      </c>
      <c r="O941" s="113">
        <f t="shared" si="54"/>
        <v>0</v>
      </c>
      <c r="P941" s="83">
        <v>0</v>
      </c>
      <c r="Q941" s="83">
        <v>0</v>
      </c>
      <c r="R941" s="83">
        <v>0</v>
      </c>
      <c r="S941" s="83">
        <v>0</v>
      </c>
      <c r="T941" s="83">
        <v>0</v>
      </c>
      <c r="U941" s="83">
        <v>0</v>
      </c>
      <c r="V941" s="83">
        <v>0</v>
      </c>
      <c r="W941" s="83">
        <v>0</v>
      </c>
    </row>
    <row r="942" spans="2:23" ht="60" hidden="1" x14ac:dyDescent="0.25">
      <c r="B942" s="65">
        <v>1780</v>
      </c>
      <c r="C942" s="76" t="s">
        <v>70</v>
      </c>
      <c r="D942" s="8" t="str">
        <f t="shared" si="52"/>
        <v>1780Vigilancia de la salud ambiental</v>
      </c>
      <c r="E942" s="8" t="s">
        <v>317</v>
      </c>
      <c r="F942" s="65" t="s">
        <v>323</v>
      </c>
      <c r="G942" s="65" t="s">
        <v>417</v>
      </c>
      <c r="H942" s="65" t="s">
        <v>460</v>
      </c>
      <c r="I942" s="8" t="s">
        <v>469</v>
      </c>
      <c r="J942" s="8" t="s">
        <v>469</v>
      </c>
      <c r="K942" s="63" t="s">
        <v>108</v>
      </c>
      <c r="L942" s="76" t="s">
        <v>98</v>
      </c>
      <c r="M942" s="8" t="str">
        <f t="shared" si="51"/>
        <v>1780Vigilancia de la salud ambientalBOSAB. ENERO 2025</v>
      </c>
      <c r="N942" s="112">
        <f t="shared" si="53"/>
        <v>0</v>
      </c>
      <c r="O942" s="113">
        <f t="shared" si="54"/>
        <v>0</v>
      </c>
      <c r="P942" s="83">
        <v>0</v>
      </c>
      <c r="Q942" s="83">
        <v>0</v>
      </c>
      <c r="R942" s="83">
        <v>0</v>
      </c>
      <c r="S942" s="83">
        <v>0</v>
      </c>
      <c r="T942" s="83">
        <v>0</v>
      </c>
      <c r="U942" s="83">
        <v>0</v>
      </c>
      <c r="V942" s="83">
        <v>0</v>
      </c>
      <c r="W942" s="83">
        <v>0</v>
      </c>
    </row>
    <row r="943" spans="2:23" ht="72" hidden="1" x14ac:dyDescent="0.25">
      <c r="B943" s="65">
        <v>1783</v>
      </c>
      <c r="C943" s="76" t="s">
        <v>70</v>
      </c>
      <c r="D943" s="8" t="str">
        <f t="shared" si="52"/>
        <v>1783Vigilancia de la salud ambiental</v>
      </c>
      <c r="E943" s="8" t="s">
        <v>317</v>
      </c>
      <c r="F943" s="65" t="s">
        <v>324</v>
      </c>
      <c r="G943" s="65" t="s">
        <v>490</v>
      </c>
      <c r="H943" s="65" t="s">
        <v>460</v>
      </c>
      <c r="I943" s="8" t="s">
        <v>469</v>
      </c>
      <c r="J943" s="8" t="s">
        <v>469</v>
      </c>
      <c r="K943" s="76" t="s">
        <v>111</v>
      </c>
      <c r="L943" s="76" t="s">
        <v>98</v>
      </c>
      <c r="M943" s="8" t="str">
        <f t="shared" si="51"/>
        <v>1783Vigilancia de la salud ambientalPUENTE ARANDAB. ENERO 2025</v>
      </c>
      <c r="N943" s="112">
        <f t="shared" si="53"/>
        <v>0</v>
      </c>
      <c r="O943" s="113">
        <f t="shared" si="54"/>
        <v>0</v>
      </c>
      <c r="P943" s="83">
        <v>0</v>
      </c>
      <c r="Q943" s="83">
        <v>0</v>
      </c>
      <c r="R943" s="83">
        <v>0</v>
      </c>
      <c r="S943" s="83">
        <v>0</v>
      </c>
      <c r="T943" s="83">
        <v>0</v>
      </c>
      <c r="U943" s="83">
        <v>0</v>
      </c>
      <c r="V943" s="83">
        <v>0</v>
      </c>
      <c r="W943" s="83">
        <v>0</v>
      </c>
    </row>
    <row r="944" spans="2:23" ht="60" hidden="1" x14ac:dyDescent="0.25">
      <c r="B944" s="65">
        <v>1817</v>
      </c>
      <c r="C944" s="76" t="s">
        <v>70</v>
      </c>
      <c r="D944" s="8" t="str">
        <f t="shared" si="52"/>
        <v>1817Vigilancia de la salud ambiental</v>
      </c>
      <c r="E944" s="8" t="s">
        <v>317</v>
      </c>
      <c r="F944" s="65" t="s">
        <v>324</v>
      </c>
      <c r="G944" s="65" t="s">
        <v>371</v>
      </c>
      <c r="H944" s="65" t="s">
        <v>461</v>
      </c>
      <c r="I944" s="8" t="s">
        <v>469</v>
      </c>
      <c r="J944" s="8" t="s">
        <v>469</v>
      </c>
      <c r="K944" s="63" t="s">
        <v>109</v>
      </c>
      <c r="L944" s="76" t="s">
        <v>98</v>
      </c>
      <c r="M944" s="8" t="str">
        <f t="shared" si="51"/>
        <v>1817Vigilancia de la salud ambientalFONTIBONB. ENERO 2025</v>
      </c>
      <c r="N944" s="112">
        <f t="shared" si="53"/>
        <v>0</v>
      </c>
      <c r="O944" s="113">
        <f t="shared" si="54"/>
        <v>0</v>
      </c>
      <c r="P944" s="83">
        <v>0</v>
      </c>
      <c r="Q944" s="83">
        <v>0</v>
      </c>
      <c r="R944" s="83">
        <v>0</v>
      </c>
      <c r="S944" s="83">
        <v>0</v>
      </c>
      <c r="T944" s="83">
        <v>0</v>
      </c>
      <c r="U944" s="83">
        <v>0</v>
      </c>
      <c r="V944" s="83">
        <v>0</v>
      </c>
      <c r="W944" s="83">
        <v>0</v>
      </c>
    </row>
    <row r="945" spans="2:23" ht="67.5" hidden="1" x14ac:dyDescent="0.25">
      <c r="B945" s="65">
        <v>1828</v>
      </c>
      <c r="C945" s="76" t="s">
        <v>70</v>
      </c>
      <c r="D945" s="8" t="str">
        <f t="shared" si="52"/>
        <v>1828Vigilancia de la salud ambiental</v>
      </c>
      <c r="E945" s="8" t="s">
        <v>317</v>
      </c>
      <c r="F945" s="65" t="s">
        <v>321</v>
      </c>
      <c r="G945" s="65" t="s">
        <v>391</v>
      </c>
      <c r="H945" s="65" t="s">
        <v>461</v>
      </c>
      <c r="I945" s="8" t="s">
        <v>469</v>
      </c>
      <c r="J945" s="8" t="s">
        <v>469</v>
      </c>
      <c r="K945" s="63" t="s">
        <v>109</v>
      </c>
      <c r="L945" s="76" t="s">
        <v>98</v>
      </c>
      <c r="M945" s="8" t="str">
        <f t="shared" si="51"/>
        <v>1828Vigilancia de la salud ambientalFONTIBONB. ENERO 2025</v>
      </c>
      <c r="N945" s="112">
        <f t="shared" si="53"/>
        <v>0</v>
      </c>
      <c r="O945" s="113">
        <f t="shared" si="54"/>
        <v>0</v>
      </c>
      <c r="P945" s="83">
        <v>0</v>
      </c>
      <c r="Q945" s="83">
        <v>0</v>
      </c>
      <c r="R945" s="83">
        <v>0</v>
      </c>
      <c r="S945" s="83">
        <v>0</v>
      </c>
      <c r="T945" s="83">
        <v>0</v>
      </c>
      <c r="U945" s="83">
        <v>0</v>
      </c>
      <c r="V945" s="83">
        <v>0</v>
      </c>
      <c r="W945" s="83">
        <v>0</v>
      </c>
    </row>
    <row r="946" spans="2:23" ht="60" hidden="1" x14ac:dyDescent="0.25">
      <c r="B946" s="65">
        <v>1847</v>
      </c>
      <c r="C946" s="76" t="s">
        <v>70</v>
      </c>
      <c r="D946" s="8" t="str">
        <f t="shared" si="52"/>
        <v>1847Vigilancia de la salud ambiental</v>
      </c>
      <c r="E946" s="8" t="s">
        <v>317</v>
      </c>
      <c r="F946" s="65" t="s">
        <v>325</v>
      </c>
      <c r="G946" s="65" t="s">
        <v>367</v>
      </c>
      <c r="H946" s="65" t="s">
        <v>463</v>
      </c>
      <c r="I946" s="8" t="s">
        <v>469</v>
      </c>
      <c r="J946" s="8" t="s">
        <v>469</v>
      </c>
      <c r="K946" s="63" t="s">
        <v>108</v>
      </c>
      <c r="L946" s="76" t="s">
        <v>98</v>
      </c>
      <c r="M946" s="8" t="str">
        <f t="shared" si="51"/>
        <v>1847Vigilancia de la salud ambientalBOSAB. ENERO 2025</v>
      </c>
      <c r="N946" s="112">
        <f t="shared" si="53"/>
        <v>0</v>
      </c>
      <c r="O946" s="113">
        <f t="shared" si="54"/>
        <v>0</v>
      </c>
      <c r="P946" s="83">
        <v>0</v>
      </c>
      <c r="Q946" s="83">
        <v>0</v>
      </c>
      <c r="R946" s="83">
        <v>0</v>
      </c>
      <c r="S946" s="83">
        <v>0</v>
      </c>
      <c r="T946" s="83">
        <v>0</v>
      </c>
      <c r="U946" s="83">
        <v>0</v>
      </c>
      <c r="V946" s="83">
        <v>0</v>
      </c>
      <c r="W946" s="83">
        <v>0</v>
      </c>
    </row>
    <row r="947" spans="2:23" ht="72" hidden="1" x14ac:dyDescent="0.25">
      <c r="B947" s="65">
        <v>1849</v>
      </c>
      <c r="C947" s="76" t="s">
        <v>70</v>
      </c>
      <c r="D947" s="8" t="str">
        <f t="shared" si="52"/>
        <v>1849Vigilancia de la salud ambiental</v>
      </c>
      <c r="E947" s="8" t="s">
        <v>317</v>
      </c>
      <c r="F947" s="65" t="s">
        <v>324</v>
      </c>
      <c r="G947" s="65" t="s">
        <v>397</v>
      </c>
      <c r="H947" s="65" t="s">
        <v>465</v>
      </c>
      <c r="I947" s="8" t="s">
        <v>469</v>
      </c>
      <c r="J947" s="8" t="s">
        <v>469</v>
      </c>
      <c r="K947" s="76" t="s">
        <v>111</v>
      </c>
      <c r="L947" s="76" t="s">
        <v>98</v>
      </c>
      <c r="M947" s="8" t="str">
        <f t="shared" si="51"/>
        <v>1849Vigilancia de la salud ambientalPUENTE ARANDAB. ENERO 2025</v>
      </c>
      <c r="N947" s="112">
        <f t="shared" si="53"/>
        <v>0</v>
      </c>
      <c r="O947" s="113">
        <f t="shared" si="54"/>
        <v>0</v>
      </c>
      <c r="P947" s="83">
        <v>0</v>
      </c>
      <c r="Q947" s="83">
        <v>0</v>
      </c>
      <c r="R947" s="83">
        <v>0</v>
      </c>
      <c r="S947" s="83">
        <v>0</v>
      </c>
      <c r="T947" s="83">
        <v>0</v>
      </c>
      <c r="U947" s="83">
        <v>0</v>
      </c>
      <c r="V947" s="83">
        <v>0</v>
      </c>
      <c r="W947" s="83">
        <v>0</v>
      </c>
    </row>
    <row r="948" spans="2:23" ht="60" hidden="1" x14ac:dyDescent="0.25">
      <c r="B948" s="65">
        <v>1860</v>
      </c>
      <c r="C948" s="76" t="s">
        <v>70</v>
      </c>
      <c r="D948" s="8" t="str">
        <f t="shared" si="52"/>
        <v>1860Vigilancia de la salud ambiental</v>
      </c>
      <c r="E948" s="8" t="s">
        <v>317</v>
      </c>
      <c r="F948" s="65" t="s">
        <v>320</v>
      </c>
      <c r="G948" s="65" t="s">
        <v>491</v>
      </c>
      <c r="H948" s="65" t="s">
        <v>468</v>
      </c>
      <c r="I948" s="8" t="s">
        <v>469</v>
      </c>
      <c r="J948" s="8" t="s">
        <v>469</v>
      </c>
      <c r="K948" s="63" t="s">
        <v>108</v>
      </c>
      <c r="L948" s="76" t="s">
        <v>98</v>
      </c>
      <c r="M948" s="8" t="str">
        <f t="shared" si="51"/>
        <v>1860Vigilancia de la salud ambientalBOSAB. ENERO 2025</v>
      </c>
      <c r="N948" s="112">
        <f t="shared" si="53"/>
        <v>0</v>
      </c>
      <c r="O948" s="113">
        <f t="shared" si="54"/>
        <v>0</v>
      </c>
      <c r="P948" s="83">
        <v>0</v>
      </c>
      <c r="Q948" s="83">
        <v>0</v>
      </c>
      <c r="R948" s="83">
        <v>0</v>
      </c>
      <c r="S948" s="83">
        <v>0</v>
      </c>
      <c r="T948" s="83">
        <v>0</v>
      </c>
      <c r="U948" s="83">
        <v>0</v>
      </c>
      <c r="V948" s="83">
        <v>0</v>
      </c>
      <c r="W948" s="83">
        <v>0</v>
      </c>
    </row>
    <row r="949" spans="2:23" ht="60" hidden="1" x14ac:dyDescent="0.25">
      <c r="B949" s="65">
        <v>1860</v>
      </c>
      <c r="C949" s="76" t="s">
        <v>70</v>
      </c>
      <c r="D949" s="8" t="str">
        <f t="shared" si="52"/>
        <v>1860Vigilancia de la salud ambiental</v>
      </c>
      <c r="E949" s="8" t="s">
        <v>317</v>
      </c>
      <c r="F949" s="65" t="s">
        <v>320</v>
      </c>
      <c r="G949" s="65" t="s">
        <v>491</v>
      </c>
      <c r="H949" s="65" t="s">
        <v>468</v>
      </c>
      <c r="I949" s="8" t="s">
        <v>469</v>
      </c>
      <c r="J949" s="8" t="s">
        <v>469</v>
      </c>
      <c r="K949" s="76" t="s">
        <v>110</v>
      </c>
      <c r="L949" s="76" t="s">
        <v>98</v>
      </c>
      <c r="M949" s="8" t="str">
        <f t="shared" si="51"/>
        <v>1860Vigilancia de la salud ambientalKENNEDYB. ENERO 2025</v>
      </c>
      <c r="N949" s="112">
        <f t="shared" si="53"/>
        <v>0</v>
      </c>
      <c r="O949" s="113">
        <f t="shared" si="54"/>
        <v>0</v>
      </c>
      <c r="P949" s="83">
        <v>0</v>
      </c>
      <c r="Q949" s="83">
        <v>0</v>
      </c>
      <c r="R949" s="83">
        <v>0</v>
      </c>
      <c r="S949" s="83">
        <v>0</v>
      </c>
      <c r="T949" s="83">
        <v>0</v>
      </c>
      <c r="U949" s="83">
        <v>0</v>
      </c>
      <c r="V949" s="83">
        <v>0</v>
      </c>
      <c r="W949" s="83">
        <v>0</v>
      </c>
    </row>
    <row r="950" spans="2:23" ht="60" hidden="1" x14ac:dyDescent="0.25">
      <c r="B950" s="65">
        <v>1860</v>
      </c>
      <c r="C950" s="76" t="s">
        <v>70</v>
      </c>
      <c r="D950" s="8" t="str">
        <f t="shared" si="52"/>
        <v>1860Vigilancia de la salud ambiental</v>
      </c>
      <c r="E950" s="8" t="s">
        <v>317</v>
      </c>
      <c r="F950" s="65" t="s">
        <v>320</v>
      </c>
      <c r="G950" s="65" t="s">
        <v>491</v>
      </c>
      <c r="H950" s="65" t="s">
        <v>468</v>
      </c>
      <c r="I950" s="8" t="s">
        <v>469</v>
      </c>
      <c r="J950" s="8" t="s">
        <v>469</v>
      </c>
      <c r="K950" s="63" t="s">
        <v>109</v>
      </c>
      <c r="L950" s="76" t="s">
        <v>98</v>
      </c>
      <c r="M950" s="8" t="str">
        <f t="shared" si="51"/>
        <v>1860Vigilancia de la salud ambientalFONTIBONB. ENERO 2025</v>
      </c>
      <c r="N950" s="112">
        <f t="shared" si="53"/>
        <v>0</v>
      </c>
      <c r="O950" s="113">
        <f t="shared" si="54"/>
        <v>0</v>
      </c>
      <c r="P950" s="83">
        <v>0</v>
      </c>
      <c r="Q950" s="83">
        <v>0</v>
      </c>
      <c r="R950" s="83">
        <v>0</v>
      </c>
      <c r="S950" s="83">
        <v>0</v>
      </c>
      <c r="T950" s="83">
        <v>0</v>
      </c>
      <c r="U950" s="83">
        <v>0</v>
      </c>
      <c r="V950" s="83">
        <v>0</v>
      </c>
      <c r="W950" s="83">
        <v>0</v>
      </c>
    </row>
    <row r="951" spans="2:23" ht="72" hidden="1" x14ac:dyDescent="0.25">
      <c r="B951" s="65">
        <v>1860</v>
      </c>
      <c r="C951" s="76" t="s">
        <v>70</v>
      </c>
      <c r="D951" s="8" t="str">
        <f t="shared" si="52"/>
        <v>1860Vigilancia de la salud ambiental</v>
      </c>
      <c r="E951" s="8" t="s">
        <v>317</v>
      </c>
      <c r="F951" s="65" t="s">
        <v>320</v>
      </c>
      <c r="G951" s="65" t="s">
        <v>491</v>
      </c>
      <c r="H951" s="65" t="s">
        <v>468</v>
      </c>
      <c r="I951" s="8" t="s">
        <v>469</v>
      </c>
      <c r="J951" s="8" t="s">
        <v>469</v>
      </c>
      <c r="K951" s="76" t="s">
        <v>111</v>
      </c>
      <c r="L951" s="76" t="s">
        <v>98</v>
      </c>
      <c r="M951" s="8" t="str">
        <f t="shared" si="51"/>
        <v>1860Vigilancia de la salud ambientalPUENTE ARANDAB. ENERO 2025</v>
      </c>
      <c r="N951" s="112">
        <f t="shared" si="53"/>
        <v>0</v>
      </c>
      <c r="O951" s="113">
        <f t="shared" si="54"/>
        <v>0</v>
      </c>
      <c r="P951" s="83">
        <v>0</v>
      </c>
      <c r="Q951" s="83">
        <v>0</v>
      </c>
      <c r="R951" s="83">
        <v>0</v>
      </c>
      <c r="S951" s="83">
        <v>0</v>
      </c>
      <c r="T951" s="83">
        <v>0</v>
      </c>
      <c r="U951" s="83">
        <v>0</v>
      </c>
      <c r="V951" s="83">
        <v>0</v>
      </c>
      <c r="W951" s="83">
        <v>0</v>
      </c>
    </row>
    <row r="952" spans="2:23" ht="60" hidden="1" x14ac:dyDescent="0.25">
      <c r="B952" s="65">
        <v>1861</v>
      </c>
      <c r="C952" s="76" t="s">
        <v>70</v>
      </c>
      <c r="D952" s="8" t="str">
        <f t="shared" si="52"/>
        <v>1861Vigilancia de la salud ambiental</v>
      </c>
      <c r="E952" s="8" t="s">
        <v>317</v>
      </c>
      <c r="F952" s="65" t="s">
        <v>320</v>
      </c>
      <c r="G952" s="65" t="s">
        <v>492</v>
      </c>
      <c r="H952" s="65" t="s">
        <v>468</v>
      </c>
      <c r="I952" s="8" t="s">
        <v>469</v>
      </c>
      <c r="J952" s="8" t="s">
        <v>469</v>
      </c>
      <c r="K952" s="63" t="s">
        <v>108</v>
      </c>
      <c r="L952" s="76" t="s">
        <v>98</v>
      </c>
      <c r="M952" s="8" t="str">
        <f t="shared" si="51"/>
        <v>1861Vigilancia de la salud ambientalBOSAB. ENERO 2025</v>
      </c>
      <c r="N952" s="112">
        <f t="shared" si="53"/>
        <v>0</v>
      </c>
      <c r="O952" s="113">
        <f t="shared" si="54"/>
        <v>180339</v>
      </c>
      <c r="P952" s="83">
        <v>0</v>
      </c>
      <c r="Q952" s="83">
        <v>1</v>
      </c>
      <c r="R952" s="83">
        <v>0</v>
      </c>
      <c r="S952" s="83">
        <v>180339</v>
      </c>
      <c r="T952" s="83">
        <v>0</v>
      </c>
      <c r="U952" s="83">
        <v>1</v>
      </c>
      <c r="V952" s="83">
        <v>0</v>
      </c>
      <c r="W952" s="83">
        <v>180339</v>
      </c>
    </row>
    <row r="953" spans="2:23" ht="60" hidden="1" x14ac:dyDescent="0.25">
      <c r="B953" s="65">
        <v>1861</v>
      </c>
      <c r="C953" s="76" t="s">
        <v>70</v>
      </c>
      <c r="D953" s="8" t="str">
        <f t="shared" si="52"/>
        <v>1861Vigilancia de la salud ambiental</v>
      </c>
      <c r="E953" s="8" t="s">
        <v>317</v>
      </c>
      <c r="F953" s="65" t="s">
        <v>320</v>
      </c>
      <c r="G953" s="65" t="s">
        <v>492</v>
      </c>
      <c r="H953" s="65" t="s">
        <v>468</v>
      </c>
      <c r="I953" s="8" t="s">
        <v>469</v>
      </c>
      <c r="J953" s="8" t="s">
        <v>469</v>
      </c>
      <c r="K953" s="76" t="s">
        <v>110</v>
      </c>
      <c r="L953" s="76" t="s">
        <v>98</v>
      </c>
      <c r="M953" s="8" t="str">
        <f t="shared" si="51"/>
        <v>1861Vigilancia de la salud ambientalKENNEDYB. ENERO 2025</v>
      </c>
      <c r="N953" s="112">
        <f t="shared" si="53"/>
        <v>0</v>
      </c>
      <c r="O953" s="113">
        <f t="shared" si="54"/>
        <v>180339</v>
      </c>
      <c r="P953" s="83">
        <v>0</v>
      </c>
      <c r="Q953" s="83">
        <v>2</v>
      </c>
      <c r="R953" s="83">
        <v>0</v>
      </c>
      <c r="S953" s="83">
        <v>360678</v>
      </c>
      <c r="T953" s="83">
        <v>0</v>
      </c>
      <c r="U953" s="83">
        <v>2</v>
      </c>
      <c r="V953" s="83">
        <v>0</v>
      </c>
      <c r="W953" s="83">
        <v>360678</v>
      </c>
    </row>
    <row r="954" spans="2:23" ht="60" hidden="1" x14ac:dyDescent="0.25">
      <c r="B954" s="65">
        <v>1861</v>
      </c>
      <c r="C954" s="76" t="s">
        <v>70</v>
      </c>
      <c r="D954" s="8" t="str">
        <f t="shared" si="52"/>
        <v>1861Vigilancia de la salud ambiental</v>
      </c>
      <c r="E954" s="8" t="s">
        <v>317</v>
      </c>
      <c r="F954" s="65" t="s">
        <v>320</v>
      </c>
      <c r="G954" s="65" t="s">
        <v>492</v>
      </c>
      <c r="H954" s="65" t="s">
        <v>468</v>
      </c>
      <c r="I954" s="8" t="s">
        <v>469</v>
      </c>
      <c r="J954" s="8" t="s">
        <v>469</v>
      </c>
      <c r="K954" s="63" t="s">
        <v>109</v>
      </c>
      <c r="L954" s="76" t="s">
        <v>98</v>
      </c>
      <c r="M954" s="8" t="str">
        <f t="shared" si="51"/>
        <v>1861Vigilancia de la salud ambientalFONTIBONB. ENERO 2025</v>
      </c>
      <c r="N954" s="112">
        <f t="shared" si="53"/>
        <v>0</v>
      </c>
      <c r="O954" s="113">
        <f t="shared" si="54"/>
        <v>180339</v>
      </c>
      <c r="P954" s="83">
        <v>0</v>
      </c>
      <c r="Q954" s="83">
        <v>2</v>
      </c>
      <c r="R954" s="83">
        <v>0</v>
      </c>
      <c r="S954" s="83">
        <v>360678</v>
      </c>
      <c r="T954" s="83">
        <v>0</v>
      </c>
      <c r="U954" s="83">
        <v>1</v>
      </c>
      <c r="V954" s="83">
        <v>0</v>
      </c>
      <c r="W954" s="83">
        <v>180339</v>
      </c>
    </row>
    <row r="955" spans="2:23" ht="72" hidden="1" x14ac:dyDescent="0.25">
      <c r="B955" s="65">
        <v>1861</v>
      </c>
      <c r="C955" s="76" t="s">
        <v>70</v>
      </c>
      <c r="D955" s="8" t="str">
        <f t="shared" si="52"/>
        <v>1861Vigilancia de la salud ambiental</v>
      </c>
      <c r="E955" s="8" t="s">
        <v>317</v>
      </c>
      <c r="F955" s="65" t="s">
        <v>320</v>
      </c>
      <c r="G955" s="65" t="s">
        <v>492</v>
      </c>
      <c r="H955" s="65" t="s">
        <v>468</v>
      </c>
      <c r="I955" s="8" t="s">
        <v>469</v>
      </c>
      <c r="J955" s="8" t="s">
        <v>469</v>
      </c>
      <c r="K955" s="76" t="s">
        <v>111</v>
      </c>
      <c r="L955" s="76" t="s">
        <v>98</v>
      </c>
      <c r="M955" s="8" t="str">
        <f t="shared" si="51"/>
        <v>1861Vigilancia de la salud ambientalPUENTE ARANDAB. ENERO 2025</v>
      </c>
      <c r="N955" s="112">
        <f t="shared" si="53"/>
        <v>0</v>
      </c>
      <c r="O955" s="113">
        <f t="shared" si="54"/>
        <v>180339</v>
      </c>
      <c r="P955" s="83">
        <v>0</v>
      </c>
      <c r="Q955" s="83">
        <v>2</v>
      </c>
      <c r="R955" s="83">
        <v>0</v>
      </c>
      <c r="S955" s="83">
        <v>360678</v>
      </c>
      <c r="T955" s="83">
        <v>0</v>
      </c>
      <c r="U955" s="83">
        <v>1</v>
      </c>
      <c r="V955" s="83">
        <v>0</v>
      </c>
      <c r="W955" s="83">
        <v>180339</v>
      </c>
    </row>
    <row r="956" spans="2:23" ht="60" hidden="1" x14ac:dyDescent="0.25">
      <c r="B956" s="65">
        <v>1864</v>
      </c>
      <c r="C956" s="76" t="s">
        <v>70</v>
      </c>
      <c r="D956" s="8" t="str">
        <f t="shared" si="52"/>
        <v>1864Vigilancia de la salud ambiental</v>
      </c>
      <c r="E956" s="8" t="s">
        <v>317</v>
      </c>
      <c r="F956" s="65" t="s">
        <v>323</v>
      </c>
      <c r="G956" s="65" t="s">
        <v>418</v>
      </c>
      <c r="H956" s="65" t="s">
        <v>468</v>
      </c>
      <c r="I956" s="8" t="s">
        <v>469</v>
      </c>
      <c r="J956" s="8" t="s">
        <v>469</v>
      </c>
      <c r="K956" s="63" t="s">
        <v>108</v>
      </c>
      <c r="L956" s="76" t="s">
        <v>98</v>
      </c>
      <c r="M956" s="8" t="str">
        <f t="shared" si="51"/>
        <v>1864Vigilancia de la salud ambientalBOSAB. ENERO 2025</v>
      </c>
      <c r="N956" s="112">
        <f t="shared" si="53"/>
        <v>0</v>
      </c>
      <c r="O956" s="113">
        <f t="shared" si="54"/>
        <v>90169</v>
      </c>
      <c r="P956" s="83">
        <v>0</v>
      </c>
      <c r="Q956" s="83">
        <v>3</v>
      </c>
      <c r="R956" s="83">
        <v>0</v>
      </c>
      <c r="S956" s="83">
        <v>270507</v>
      </c>
      <c r="T956" s="83">
        <v>0</v>
      </c>
      <c r="U956" s="83">
        <v>3</v>
      </c>
      <c r="V956" s="83">
        <v>0</v>
      </c>
      <c r="W956" s="83">
        <v>270507</v>
      </c>
    </row>
    <row r="957" spans="2:23" ht="60" hidden="1" x14ac:dyDescent="0.25">
      <c r="B957" s="65">
        <v>1864</v>
      </c>
      <c r="C957" s="76" t="s">
        <v>70</v>
      </c>
      <c r="D957" s="8" t="str">
        <f t="shared" si="52"/>
        <v>1864Vigilancia de la salud ambiental</v>
      </c>
      <c r="E957" s="8" t="s">
        <v>317</v>
      </c>
      <c r="F957" s="65" t="s">
        <v>323</v>
      </c>
      <c r="G957" s="65" t="s">
        <v>418</v>
      </c>
      <c r="H957" s="65" t="s">
        <v>468</v>
      </c>
      <c r="I957" s="8" t="s">
        <v>469</v>
      </c>
      <c r="J957" s="8" t="s">
        <v>469</v>
      </c>
      <c r="K957" s="76" t="s">
        <v>110</v>
      </c>
      <c r="L957" s="76" t="s">
        <v>98</v>
      </c>
      <c r="M957" s="8" t="str">
        <f t="shared" si="51"/>
        <v>1864Vigilancia de la salud ambientalKENNEDYB. ENERO 2025</v>
      </c>
      <c r="N957" s="112">
        <f t="shared" si="53"/>
        <v>0</v>
      </c>
      <c r="O957" s="113">
        <f t="shared" si="54"/>
        <v>90169</v>
      </c>
      <c r="P957" s="83">
        <v>0</v>
      </c>
      <c r="Q957" s="83">
        <v>3</v>
      </c>
      <c r="R957" s="83">
        <v>0</v>
      </c>
      <c r="S957" s="83">
        <v>270507</v>
      </c>
      <c r="T957" s="83">
        <v>0</v>
      </c>
      <c r="U957" s="83">
        <v>3</v>
      </c>
      <c r="V957" s="83">
        <v>0</v>
      </c>
      <c r="W957" s="83">
        <v>270507</v>
      </c>
    </row>
    <row r="958" spans="2:23" ht="60" hidden="1" x14ac:dyDescent="0.25">
      <c r="B958" s="65">
        <v>1864</v>
      </c>
      <c r="C958" s="76" t="s">
        <v>70</v>
      </c>
      <c r="D958" s="8" t="str">
        <f t="shared" si="52"/>
        <v>1864Vigilancia de la salud ambiental</v>
      </c>
      <c r="E958" s="8" t="s">
        <v>317</v>
      </c>
      <c r="F958" s="65" t="s">
        <v>323</v>
      </c>
      <c r="G958" s="65" t="s">
        <v>418</v>
      </c>
      <c r="H958" s="65" t="s">
        <v>468</v>
      </c>
      <c r="I958" s="8" t="s">
        <v>469</v>
      </c>
      <c r="J958" s="8" t="s">
        <v>469</v>
      </c>
      <c r="K958" s="63" t="s">
        <v>109</v>
      </c>
      <c r="L958" s="76" t="s">
        <v>98</v>
      </c>
      <c r="M958" s="8" t="str">
        <f t="shared" si="51"/>
        <v>1864Vigilancia de la salud ambientalFONTIBONB. ENERO 2025</v>
      </c>
      <c r="N958" s="112">
        <f t="shared" si="53"/>
        <v>0</v>
      </c>
      <c r="O958" s="113">
        <f t="shared" si="54"/>
        <v>90169</v>
      </c>
      <c r="P958" s="83">
        <v>0</v>
      </c>
      <c r="Q958" s="83">
        <v>3</v>
      </c>
      <c r="R958" s="83">
        <v>0</v>
      </c>
      <c r="S958" s="83">
        <v>270507</v>
      </c>
      <c r="T958" s="83">
        <v>0</v>
      </c>
      <c r="U958" s="83">
        <v>3</v>
      </c>
      <c r="V958" s="83">
        <v>0</v>
      </c>
      <c r="W958" s="83">
        <v>270507</v>
      </c>
    </row>
    <row r="959" spans="2:23" ht="72" hidden="1" x14ac:dyDescent="0.25">
      <c r="B959" s="65">
        <v>1864</v>
      </c>
      <c r="C959" s="76" t="s">
        <v>70</v>
      </c>
      <c r="D959" s="8" t="str">
        <f t="shared" si="52"/>
        <v>1864Vigilancia de la salud ambiental</v>
      </c>
      <c r="E959" s="8" t="s">
        <v>317</v>
      </c>
      <c r="F959" s="65" t="s">
        <v>323</v>
      </c>
      <c r="G959" s="65" t="s">
        <v>418</v>
      </c>
      <c r="H959" s="65" t="s">
        <v>468</v>
      </c>
      <c r="I959" s="8" t="s">
        <v>469</v>
      </c>
      <c r="J959" s="8" t="s">
        <v>469</v>
      </c>
      <c r="K959" s="76" t="s">
        <v>111</v>
      </c>
      <c r="L959" s="76" t="s">
        <v>98</v>
      </c>
      <c r="M959" s="8" t="str">
        <f t="shared" si="51"/>
        <v>1864Vigilancia de la salud ambientalPUENTE ARANDAB. ENERO 2025</v>
      </c>
      <c r="N959" s="112">
        <f t="shared" si="53"/>
        <v>0</v>
      </c>
      <c r="O959" s="113">
        <f t="shared" si="54"/>
        <v>90169</v>
      </c>
      <c r="P959" s="83">
        <v>0</v>
      </c>
      <c r="Q959" s="83">
        <v>3</v>
      </c>
      <c r="R959" s="83">
        <v>0</v>
      </c>
      <c r="S959" s="83">
        <v>270507</v>
      </c>
      <c r="T959" s="83">
        <v>0</v>
      </c>
      <c r="U959" s="83">
        <v>3</v>
      </c>
      <c r="V959" s="83">
        <v>0</v>
      </c>
      <c r="W959" s="83">
        <v>270507</v>
      </c>
    </row>
    <row r="960" spans="2:23" ht="72" hidden="1" x14ac:dyDescent="0.25">
      <c r="B960" s="65">
        <v>1865</v>
      </c>
      <c r="C960" s="76" t="s">
        <v>70</v>
      </c>
      <c r="D960" s="8" t="str">
        <f t="shared" si="52"/>
        <v>1865Vigilancia de la salud ambiental</v>
      </c>
      <c r="E960" s="8" t="s">
        <v>317</v>
      </c>
      <c r="F960" s="65" t="s">
        <v>325</v>
      </c>
      <c r="G960" s="65" t="s">
        <v>368</v>
      </c>
      <c r="H960" s="65" t="s">
        <v>463</v>
      </c>
      <c r="I960" s="8" t="s">
        <v>469</v>
      </c>
      <c r="J960" s="8" t="s">
        <v>469</v>
      </c>
      <c r="K960" s="76" t="s">
        <v>111</v>
      </c>
      <c r="L960" s="76" t="s">
        <v>98</v>
      </c>
      <c r="M960" s="8" t="str">
        <f t="shared" si="51"/>
        <v>1865Vigilancia de la salud ambientalPUENTE ARANDAB. ENERO 2025</v>
      </c>
      <c r="N960" s="112">
        <f t="shared" si="53"/>
        <v>0</v>
      </c>
      <c r="O960" s="113">
        <f t="shared" si="54"/>
        <v>0</v>
      </c>
      <c r="P960" s="83">
        <v>0</v>
      </c>
      <c r="Q960" s="83">
        <v>0</v>
      </c>
      <c r="R960" s="83">
        <v>0</v>
      </c>
      <c r="S960" s="83">
        <v>0</v>
      </c>
      <c r="T960" s="83">
        <v>0</v>
      </c>
      <c r="U960" s="83">
        <v>0</v>
      </c>
      <c r="V960" s="83">
        <v>0</v>
      </c>
      <c r="W960" s="83">
        <v>0</v>
      </c>
    </row>
    <row r="961" spans="2:23" ht="60" hidden="1" x14ac:dyDescent="0.25">
      <c r="B961" s="65">
        <v>1868</v>
      </c>
      <c r="C961" s="76" t="s">
        <v>70</v>
      </c>
      <c r="D961" s="8" t="str">
        <f t="shared" si="52"/>
        <v>1868Vigilancia de la salud ambiental</v>
      </c>
      <c r="E961" s="8" t="s">
        <v>317</v>
      </c>
      <c r="F961" s="65" t="s">
        <v>321</v>
      </c>
      <c r="G961" s="65" t="s">
        <v>419</v>
      </c>
      <c r="H961" s="65" t="s">
        <v>460</v>
      </c>
      <c r="I961" s="8" t="s">
        <v>469</v>
      </c>
      <c r="J961" s="8" t="s">
        <v>469</v>
      </c>
      <c r="K961" s="63" t="s">
        <v>108</v>
      </c>
      <c r="L961" s="76" t="s">
        <v>98</v>
      </c>
      <c r="M961" s="8" t="str">
        <f t="shared" si="51"/>
        <v>1868Vigilancia de la salud ambientalBOSAB. ENERO 2025</v>
      </c>
      <c r="N961" s="112">
        <f t="shared" si="53"/>
        <v>0</v>
      </c>
      <c r="O961" s="113">
        <f t="shared" si="54"/>
        <v>1</v>
      </c>
      <c r="P961" s="83">
        <v>0</v>
      </c>
      <c r="Q961" s="83">
        <v>52008</v>
      </c>
      <c r="R961" s="83">
        <v>0</v>
      </c>
      <c r="S961" s="83">
        <v>52008</v>
      </c>
      <c r="T961" s="83">
        <v>0</v>
      </c>
      <c r="U961" s="83">
        <v>0</v>
      </c>
      <c r="V961" s="83">
        <v>0</v>
      </c>
      <c r="W961" s="83">
        <v>0</v>
      </c>
    </row>
    <row r="962" spans="2:23" ht="60" hidden="1" x14ac:dyDescent="0.25">
      <c r="B962" s="65">
        <v>1868</v>
      </c>
      <c r="C962" s="76" t="s">
        <v>70</v>
      </c>
      <c r="D962" s="8" t="str">
        <f t="shared" si="52"/>
        <v>1868Vigilancia de la salud ambiental</v>
      </c>
      <c r="E962" s="8" t="s">
        <v>317</v>
      </c>
      <c r="F962" s="65" t="s">
        <v>321</v>
      </c>
      <c r="G962" s="65" t="s">
        <v>419</v>
      </c>
      <c r="H962" s="65" t="s">
        <v>460</v>
      </c>
      <c r="I962" s="8" t="s">
        <v>469</v>
      </c>
      <c r="J962" s="8" t="s">
        <v>469</v>
      </c>
      <c r="K962" s="76" t="s">
        <v>110</v>
      </c>
      <c r="L962" s="76" t="s">
        <v>98</v>
      </c>
      <c r="M962" s="8" t="str">
        <f t="shared" si="51"/>
        <v>1868Vigilancia de la salud ambientalKENNEDYB. ENERO 2025</v>
      </c>
      <c r="N962" s="112">
        <f t="shared" si="53"/>
        <v>0</v>
      </c>
      <c r="O962" s="113">
        <f t="shared" si="54"/>
        <v>0</v>
      </c>
      <c r="P962" s="83">
        <v>0</v>
      </c>
      <c r="Q962" s="83">
        <v>0</v>
      </c>
      <c r="R962" s="83">
        <v>0</v>
      </c>
      <c r="S962" s="83">
        <v>0</v>
      </c>
      <c r="T962" s="83">
        <v>0</v>
      </c>
      <c r="U962" s="83">
        <v>0</v>
      </c>
      <c r="V962" s="83">
        <v>0</v>
      </c>
      <c r="W962" s="83">
        <v>0</v>
      </c>
    </row>
    <row r="963" spans="2:23" ht="60" hidden="1" x14ac:dyDescent="0.25">
      <c r="B963" s="65">
        <v>1868</v>
      </c>
      <c r="C963" s="76" t="s">
        <v>70</v>
      </c>
      <c r="D963" s="8" t="str">
        <f t="shared" si="52"/>
        <v>1868Vigilancia de la salud ambiental</v>
      </c>
      <c r="E963" s="8" t="s">
        <v>317</v>
      </c>
      <c r="F963" s="65" t="s">
        <v>321</v>
      </c>
      <c r="G963" s="65" t="s">
        <v>419</v>
      </c>
      <c r="H963" s="65" t="s">
        <v>460</v>
      </c>
      <c r="I963" s="8" t="s">
        <v>469</v>
      </c>
      <c r="J963" s="8" t="s">
        <v>469</v>
      </c>
      <c r="K963" s="63" t="s">
        <v>109</v>
      </c>
      <c r="L963" s="76" t="s">
        <v>98</v>
      </c>
      <c r="M963" s="8" t="str">
        <f t="shared" ref="M963:M1026" si="55">+D963&amp;K963&amp;L963</f>
        <v>1868Vigilancia de la salud ambientalFONTIBONB. ENERO 2025</v>
      </c>
      <c r="N963" s="112">
        <f t="shared" si="53"/>
        <v>0</v>
      </c>
      <c r="O963" s="113">
        <f t="shared" si="54"/>
        <v>0</v>
      </c>
      <c r="P963" s="83">
        <v>0</v>
      </c>
      <c r="Q963" s="83">
        <v>0</v>
      </c>
      <c r="R963" s="83">
        <v>0</v>
      </c>
      <c r="S963" s="83">
        <v>0</v>
      </c>
      <c r="T963" s="83">
        <v>0</v>
      </c>
      <c r="U963" s="83">
        <v>0</v>
      </c>
      <c r="V963" s="83">
        <v>0</v>
      </c>
      <c r="W963" s="83">
        <v>0</v>
      </c>
    </row>
    <row r="964" spans="2:23" ht="72" hidden="1" x14ac:dyDescent="0.25">
      <c r="B964" s="65">
        <v>1868</v>
      </c>
      <c r="C964" s="76" t="s">
        <v>70</v>
      </c>
      <c r="D964" s="8" t="str">
        <f t="shared" ref="D964:D1027" si="56">+B964&amp;C964</f>
        <v>1868Vigilancia de la salud ambiental</v>
      </c>
      <c r="E964" s="8" t="s">
        <v>317</v>
      </c>
      <c r="F964" s="65" t="s">
        <v>321</v>
      </c>
      <c r="G964" s="65" t="s">
        <v>419</v>
      </c>
      <c r="H964" s="65" t="s">
        <v>460</v>
      </c>
      <c r="I964" s="8" t="s">
        <v>469</v>
      </c>
      <c r="J964" s="8" t="s">
        <v>469</v>
      </c>
      <c r="K964" s="76" t="s">
        <v>111</v>
      </c>
      <c r="L964" s="76" t="s">
        <v>98</v>
      </c>
      <c r="M964" s="8" t="str">
        <f t="shared" si="55"/>
        <v>1868Vigilancia de la salud ambientalPUENTE ARANDAB. ENERO 2025</v>
      </c>
      <c r="N964" s="112">
        <f t="shared" si="53"/>
        <v>0</v>
      </c>
      <c r="O964" s="113">
        <f t="shared" si="54"/>
        <v>0</v>
      </c>
      <c r="P964" s="83">
        <v>0</v>
      </c>
      <c r="Q964" s="83">
        <v>0</v>
      </c>
      <c r="R964" s="83">
        <v>0</v>
      </c>
      <c r="S964" s="83">
        <v>0</v>
      </c>
      <c r="T964" s="83">
        <v>0</v>
      </c>
      <c r="U964" s="83">
        <v>0</v>
      </c>
      <c r="V964" s="83">
        <v>0</v>
      </c>
      <c r="W964" s="83">
        <v>0</v>
      </c>
    </row>
    <row r="965" spans="2:23" ht="60" hidden="1" x14ac:dyDescent="0.25">
      <c r="B965" s="65">
        <v>1880</v>
      </c>
      <c r="C965" s="76" t="s">
        <v>70</v>
      </c>
      <c r="D965" s="8" t="str">
        <f t="shared" si="56"/>
        <v>1880Vigilancia de la salud ambiental</v>
      </c>
      <c r="E965" s="8" t="s">
        <v>317</v>
      </c>
      <c r="F965" s="65" t="s">
        <v>326</v>
      </c>
      <c r="G965" s="65" t="s">
        <v>493</v>
      </c>
      <c r="H965" s="65" t="s">
        <v>467</v>
      </c>
      <c r="I965" s="8" t="s">
        <v>469</v>
      </c>
      <c r="J965" s="8" t="s">
        <v>469</v>
      </c>
      <c r="K965" s="63" t="s">
        <v>108</v>
      </c>
      <c r="L965" s="76" t="s">
        <v>98</v>
      </c>
      <c r="M965" s="8" t="str">
        <f t="shared" si="55"/>
        <v>1880Vigilancia de la salud ambientalBOSAB. ENERO 2025</v>
      </c>
      <c r="N965" s="112">
        <f t="shared" si="53"/>
        <v>0</v>
      </c>
      <c r="O965" s="113">
        <f t="shared" si="54"/>
        <v>0</v>
      </c>
      <c r="P965" s="83">
        <v>0</v>
      </c>
      <c r="Q965" s="83">
        <v>0</v>
      </c>
      <c r="R965" s="83">
        <v>0</v>
      </c>
      <c r="S965" s="83">
        <v>0</v>
      </c>
      <c r="T965" s="83">
        <v>0</v>
      </c>
      <c r="U965" s="83">
        <v>0</v>
      </c>
      <c r="V965" s="83">
        <v>0</v>
      </c>
      <c r="W965" s="83">
        <v>0</v>
      </c>
    </row>
    <row r="966" spans="2:23" ht="60" hidden="1" x14ac:dyDescent="0.25">
      <c r="B966" s="65">
        <v>1880</v>
      </c>
      <c r="C966" s="76" t="s">
        <v>70</v>
      </c>
      <c r="D966" s="8" t="str">
        <f t="shared" si="56"/>
        <v>1880Vigilancia de la salud ambiental</v>
      </c>
      <c r="E966" s="8" t="s">
        <v>317</v>
      </c>
      <c r="F966" s="65" t="s">
        <v>326</v>
      </c>
      <c r="G966" s="65" t="s">
        <v>493</v>
      </c>
      <c r="H966" s="65" t="s">
        <v>467</v>
      </c>
      <c r="I966" s="8" t="s">
        <v>469</v>
      </c>
      <c r="J966" s="8" t="s">
        <v>469</v>
      </c>
      <c r="K966" s="63" t="s">
        <v>109</v>
      </c>
      <c r="L966" s="76" t="s">
        <v>98</v>
      </c>
      <c r="M966" s="8" t="str">
        <f t="shared" si="55"/>
        <v>1880Vigilancia de la salud ambientalFONTIBONB. ENERO 2025</v>
      </c>
      <c r="N966" s="112">
        <f t="shared" si="53"/>
        <v>0</v>
      </c>
      <c r="O966" s="113">
        <f t="shared" si="54"/>
        <v>0</v>
      </c>
      <c r="P966" s="83">
        <v>0</v>
      </c>
      <c r="Q966" s="83">
        <v>0</v>
      </c>
      <c r="R966" s="83">
        <v>0</v>
      </c>
      <c r="S966" s="83">
        <v>0</v>
      </c>
      <c r="T966" s="83">
        <v>0</v>
      </c>
      <c r="U966" s="83">
        <v>0</v>
      </c>
      <c r="V966" s="83">
        <v>0</v>
      </c>
      <c r="W966" s="83">
        <v>0</v>
      </c>
    </row>
    <row r="967" spans="2:23" ht="60" hidden="1" x14ac:dyDescent="0.25">
      <c r="B967" s="65">
        <v>1882</v>
      </c>
      <c r="C967" s="76" t="s">
        <v>70</v>
      </c>
      <c r="D967" s="8" t="str">
        <f t="shared" si="56"/>
        <v>1882Vigilancia de la salud ambiental</v>
      </c>
      <c r="E967" s="8" t="s">
        <v>317</v>
      </c>
      <c r="F967" s="65" t="s">
        <v>322</v>
      </c>
      <c r="G967" s="65" t="s">
        <v>420</v>
      </c>
      <c r="H967" s="65" t="s">
        <v>460</v>
      </c>
      <c r="I967" s="8" t="s">
        <v>469</v>
      </c>
      <c r="J967" s="8" t="s">
        <v>469</v>
      </c>
      <c r="K967" s="76" t="s">
        <v>110</v>
      </c>
      <c r="L967" s="76" t="s">
        <v>98</v>
      </c>
      <c r="M967" s="8" t="str">
        <f t="shared" si="55"/>
        <v>1882Vigilancia de la salud ambientalKENNEDYB. ENERO 2025</v>
      </c>
      <c r="N967" s="112">
        <f t="shared" si="53"/>
        <v>0</v>
      </c>
      <c r="O967" s="113">
        <f t="shared" si="54"/>
        <v>0</v>
      </c>
      <c r="P967" s="83">
        <v>0</v>
      </c>
      <c r="Q967" s="83">
        <v>0</v>
      </c>
      <c r="R967" s="83">
        <v>0</v>
      </c>
      <c r="S967" s="83">
        <v>0</v>
      </c>
      <c r="T967" s="83">
        <v>0</v>
      </c>
      <c r="U967" s="83">
        <v>0</v>
      </c>
      <c r="V967" s="83">
        <v>0</v>
      </c>
      <c r="W967" s="83">
        <v>0</v>
      </c>
    </row>
    <row r="968" spans="2:23" ht="60" hidden="1" x14ac:dyDescent="0.25">
      <c r="B968" s="65">
        <v>1882</v>
      </c>
      <c r="C968" s="76" t="s">
        <v>70</v>
      </c>
      <c r="D968" s="8" t="str">
        <f t="shared" si="56"/>
        <v>1882Vigilancia de la salud ambiental</v>
      </c>
      <c r="E968" s="8" t="s">
        <v>317</v>
      </c>
      <c r="F968" s="65" t="s">
        <v>322</v>
      </c>
      <c r="G968" s="65" t="s">
        <v>420</v>
      </c>
      <c r="H968" s="65" t="s">
        <v>460</v>
      </c>
      <c r="I968" s="8" t="s">
        <v>469</v>
      </c>
      <c r="J968" s="8" t="s">
        <v>469</v>
      </c>
      <c r="K968" s="63" t="s">
        <v>109</v>
      </c>
      <c r="L968" s="76" t="s">
        <v>98</v>
      </c>
      <c r="M968" s="8" t="str">
        <f t="shared" si="55"/>
        <v>1882Vigilancia de la salud ambientalFONTIBONB. ENERO 2025</v>
      </c>
      <c r="N968" s="112">
        <f t="shared" si="53"/>
        <v>0</v>
      </c>
      <c r="O968" s="113">
        <f t="shared" si="54"/>
        <v>0</v>
      </c>
      <c r="P968" s="83">
        <v>0</v>
      </c>
      <c r="Q968" s="83">
        <v>0</v>
      </c>
      <c r="R968" s="83">
        <v>0</v>
      </c>
      <c r="S968" s="83">
        <v>0</v>
      </c>
      <c r="T968" s="83">
        <v>0</v>
      </c>
      <c r="U968" s="83">
        <v>0</v>
      </c>
      <c r="V968" s="83">
        <v>0</v>
      </c>
      <c r="W968" s="83">
        <v>0</v>
      </c>
    </row>
    <row r="969" spans="2:23" ht="72" hidden="1" x14ac:dyDescent="0.25">
      <c r="B969" s="65">
        <v>1882</v>
      </c>
      <c r="C969" s="76" t="s">
        <v>70</v>
      </c>
      <c r="D969" s="8" t="str">
        <f t="shared" si="56"/>
        <v>1882Vigilancia de la salud ambiental</v>
      </c>
      <c r="E969" s="8" t="s">
        <v>317</v>
      </c>
      <c r="F969" s="65" t="s">
        <v>322</v>
      </c>
      <c r="G969" s="65" t="s">
        <v>420</v>
      </c>
      <c r="H969" s="65" t="s">
        <v>460</v>
      </c>
      <c r="I969" s="8" t="s">
        <v>469</v>
      </c>
      <c r="J969" s="8" t="s">
        <v>469</v>
      </c>
      <c r="K969" s="76" t="s">
        <v>111</v>
      </c>
      <c r="L969" s="76" t="s">
        <v>98</v>
      </c>
      <c r="M969" s="8" t="str">
        <f t="shared" si="55"/>
        <v>1882Vigilancia de la salud ambientalPUENTE ARANDAB. ENERO 2025</v>
      </c>
      <c r="N969" s="112">
        <f t="shared" si="53"/>
        <v>0</v>
      </c>
      <c r="O969" s="113">
        <f t="shared" si="54"/>
        <v>0</v>
      </c>
      <c r="P969" s="83">
        <v>0</v>
      </c>
      <c r="Q969" s="83">
        <v>0</v>
      </c>
      <c r="R969" s="83">
        <v>0</v>
      </c>
      <c r="S969" s="83">
        <v>0</v>
      </c>
      <c r="T969" s="83">
        <v>0</v>
      </c>
      <c r="U969" s="83">
        <v>0</v>
      </c>
      <c r="V969" s="83">
        <v>0</v>
      </c>
      <c r="W969" s="83">
        <v>0</v>
      </c>
    </row>
    <row r="970" spans="2:23" ht="60" hidden="1" x14ac:dyDescent="0.25">
      <c r="B970" s="65">
        <v>1898</v>
      </c>
      <c r="C970" s="76" t="s">
        <v>70</v>
      </c>
      <c r="D970" s="8" t="str">
        <f t="shared" si="56"/>
        <v>1898Vigilancia de la salud ambiental</v>
      </c>
      <c r="E970" s="8" t="s">
        <v>317</v>
      </c>
      <c r="F970" s="65" t="s">
        <v>324</v>
      </c>
      <c r="G970" s="65" t="s">
        <v>421</v>
      </c>
      <c r="H970" s="65" t="s">
        <v>461</v>
      </c>
      <c r="I970" s="8" t="s">
        <v>469</v>
      </c>
      <c r="J970" s="8" t="s">
        <v>469</v>
      </c>
      <c r="K970" s="63" t="s">
        <v>108</v>
      </c>
      <c r="L970" s="76" t="s">
        <v>98</v>
      </c>
      <c r="M970" s="8" t="str">
        <f t="shared" si="55"/>
        <v>1898Vigilancia de la salud ambientalBOSAB. ENERO 2025</v>
      </c>
      <c r="N970" s="112">
        <f t="shared" si="53"/>
        <v>0</v>
      </c>
      <c r="O970" s="113">
        <f t="shared" si="54"/>
        <v>0</v>
      </c>
      <c r="P970" s="83">
        <v>0</v>
      </c>
      <c r="Q970" s="83">
        <v>0</v>
      </c>
      <c r="R970" s="83">
        <v>0</v>
      </c>
      <c r="S970" s="83">
        <v>0</v>
      </c>
      <c r="T970" s="83">
        <v>0</v>
      </c>
      <c r="U970" s="83">
        <v>0</v>
      </c>
      <c r="V970" s="83">
        <v>0</v>
      </c>
      <c r="W970" s="83">
        <v>0</v>
      </c>
    </row>
    <row r="971" spans="2:23" ht="72" hidden="1" x14ac:dyDescent="0.25">
      <c r="B971" s="65">
        <v>1908</v>
      </c>
      <c r="C971" s="76" t="s">
        <v>70</v>
      </c>
      <c r="D971" s="8" t="str">
        <f t="shared" si="56"/>
        <v>1908Vigilancia de la salud ambiental</v>
      </c>
      <c r="E971" s="8" t="s">
        <v>317</v>
      </c>
      <c r="F971" s="65" t="s">
        <v>323</v>
      </c>
      <c r="G971" s="65" t="s">
        <v>375</v>
      </c>
      <c r="H971" s="65" t="s">
        <v>466</v>
      </c>
      <c r="I971" s="8" t="s">
        <v>469</v>
      </c>
      <c r="J971" s="8" t="s">
        <v>469</v>
      </c>
      <c r="K971" s="76" t="s">
        <v>111</v>
      </c>
      <c r="L971" s="76" t="s">
        <v>98</v>
      </c>
      <c r="M971" s="8" t="str">
        <f t="shared" si="55"/>
        <v>1908Vigilancia de la salud ambientalPUENTE ARANDAB. ENERO 2025</v>
      </c>
      <c r="N971" s="112">
        <f t="shared" si="53"/>
        <v>0</v>
      </c>
      <c r="O971" s="113">
        <f t="shared" si="54"/>
        <v>0</v>
      </c>
      <c r="P971" s="83">
        <v>0</v>
      </c>
      <c r="Q971" s="83">
        <v>0</v>
      </c>
      <c r="R971" s="83">
        <v>0</v>
      </c>
      <c r="S971" s="83">
        <v>0</v>
      </c>
      <c r="T971" s="83">
        <v>0</v>
      </c>
      <c r="U971" s="83">
        <v>0</v>
      </c>
      <c r="V971" s="83">
        <v>0</v>
      </c>
      <c r="W971" s="83">
        <v>0</v>
      </c>
    </row>
    <row r="972" spans="2:23" ht="60" hidden="1" x14ac:dyDescent="0.25">
      <c r="B972" s="65">
        <v>1946</v>
      </c>
      <c r="C972" s="76" t="s">
        <v>70</v>
      </c>
      <c r="D972" s="8" t="str">
        <f t="shared" si="56"/>
        <v>1946Vigilancia de la salud ambiental</v>
      </c>
      <c r="E972" s="8" t="s">
        <v>317</v>
      </c>
      <c r="F972" s="65" t="s">
        <v>323</v>
      </c>
      <c r="G972" s="65" t="s">
        <v>422</v>
      </c>
      <c r="H972" s="65" t="s">
        <v>460</v>
      </c>
      <c r="I972" s="8" t="s">
        <v>469</v>
      </c>
      <c r="J972" s="8" t="s">
        <v>469</v>
      </c>
      <c r="K972" s="63" t="s">
        <v>108</v>
      </c>
      <c r="L972" s="76" t="s">
        <v>98</v>
      </c>
      <c r="M972" s="8" t="str">
        <f t="shared" si="55"/>
        <v>1946Vigilancia de la salud ambientalBOSAB. ENERO 2025</v>
      </c>
      <c r="N972" s="112">
        <f t="shared" si="53"/>
        <v>0</v>
      </c>
      <c r="O972" s="113">
        <f t="shared" si="54"/>
        <v>149124</v>
      </c>
      <c r="P972" s="83">
        <v>0</v>
      </c>
      <c r="Q972" s="83">
        <v>10</v>
      </c>
      <c r="R972" s="83">
        <v>0</v>
      </c>
      <c r="S972" s="83">
        <v>1491240</v>
      </c>
      <c r="T972" s="83">
        <v>0</v>
      </c>
      <c r="U972" s="83">
        <v>10</v>
      </c>
      <c r="V972" s="83">
        <v>0</v>
      </c>
      <c r="W972" s="83">
        <v>1491240</v>
      </c>
    </row>
    <row r="973" spans="2:23" ht="60" hidden="1" x14ac:dyDescent="0.25">
      <c r="B973" s="65">
        <v>1946</v>
      </c>
      <c r="C973" s="76" t="s">
        <v>70</v>
      </c>
      <c r="D973" s="8" t="str">
        <f t="shared" si="56"/>
        <v>1946Vigilancia de la salud ambiental</v>
      </c>
      <c r="E973" s="8" t="s">
        <v>317</v>
      </c>
      <c r="F973" s="65" t="s">
        <v>323</v>
      </c>
      <c r="G973" s="65" t="s">
        <v>422</v>
      </c>
      <c r="H973" s="65" t="s">
        <v>460</v>
      </c>
      <c r="I973" s="8" t="s">
        <v>469</v>
      </c>
      <c r="J973" s="8" t="s">
        <v>469</v>
      </c>
      <c r="K973" s="76" t="s">
        <v>110</v>
      </c>
      <c r="L973" s="76" t="s">
        <v>98</v>
      </c>
      <c r="M973" s="8" t="str">
        <f t="shared" si="55"/>
        <v>1946Vigilancia de la salud ambientalKENNEDYB. ENERO 2025</v>
      </c>
      <c r="N973" s="112">
        <f t="shared" si="53"/>
        <v>0</v>
      </c>
      <c r="O973" s="113">
        <f t="shared" si="54"/>
        <v>149124</v>
      </c>
      <c r="P973" s="83">
        <v>0</v>
      </c>
      <c r="Q973" s="83">
        <v>16</v>
      </c>
      <c r="R973" s="83">
        <v>0</v>
      </c>
      <c r="S973" s="83">
        <v>2385984</v>
      </c>
      <c r="T973" s="83">
        <v>0</v>
      </c>
      <c r="U973" s="83">
        <v>16</v>
      </c>
      <c r="V973" s="83">
        <v>0</v>
      </c>
      <c r="W973" s="83">
        <v>2385984</v>
      </c>
    </row>
    <row r="974" spans="2:23" ht="60" hidden="1" x14ac:dyDescent="0.25">
      <c r="B974" s="65">
        <v>1946</v>
      </c>
      <c r="C974" s="76" t="s">
        <v>70</v>
      </c>
      <c r="D974" s="8" t="str">
        <f t="shared" si="56"/>
        <v>1946Vigilancia de la salud ambiental</v>
      </c>
      <c r="E974" s="8" t="s">
        <v>317</v>
      </c>
      <c r="F974" s="65" t="s">
        <v>323</v>
      </c>
      <c r="G974" s="65" t="s">
        <v>422</v>
      </c>
      <c r="H974" s="65" t="s">
        <v>460</v>
      </c>
      <c r="I974" s="8" t="s">
        <v>469</v>
      </c>
      <c r="J974" s="8" t="s">
        <v>469</v>
      </c>
      <c r="K974" s="63" t="s">
        <v>109</v>
      </c>
      <c r="L974" s="76" t="s">
        <v>98</v>
      </c>
      <c r="M974" s="8" t="str">
        <f t="shared" si="55"/>
        <v>1946Vigilancia de la salud ambientalFONTIBONB. ENERO 2025</v>
      </c>
      <c r="N974" s="112">
        <f t="shared" si="53"/>
        <v>0</v>
      </c>
      <c r="O974" s="113">
        <f t="shared" si="54"/>
        <v>149124</v>
      </c>
      <c r="P974" s="83">
        <v>0</v>
      </c>
      <c r="Q974" s="83">
        <v>6</v>
      </c>
      <c r="R974" s="83">
        <v>0</v>
      </c>
      <c r="S974" s="83">
        <v>894744</v>
      </c>
      <c r="T974" s="83">
        <v>0</v>
      </c>
      <c r="U974" s="83">
        <v>6</v>
      </c>
      <c r="V974" s="83">
        <v>0</v>
      </c>
      <c r="W974" s="83">
        <v>894744</v>
      </c>
    </row>
    <row r="975" spans="2:23" ht="72" hidden="1" x14ac:dyDescent="0.25">
      <c r="B975" s="65">
        <v>1946</v>
      </c>
      <c r="C975" s="76" t="s">
        <v>70</v>
      </c>
      <c r="D975" s="8" t="str">
        <f t="shared" si="56"/>
        <v>1946Vigilancia de la salud ambiental</v>
      </c>
      <c r="E975" s="8" t="s">
        <v>317</v>
      </c>
      <c r="F975" s="65" t="s">
        <v>323</v>
      </c>
      <c r="G975" s="65" t="s">
        <v>422</v>
      </c>
      <c r="H975" s="65" t="s">
        <v>460</v>
      </c>
      <c r="I975" s="8" t="s">
        <v>469</v>
      </c>
      <c r="J975" s="8" t="s">
        <v>469</v>
      </c>
      <c r="K975" s="76" t="s">
        <v>111</v>
      </c>
      <c r="L975" s="76" t="s">
        <v>98</v>
      </c>
      <c r="M975" s="8" t="str">
        <f t="shared" si="55"/>
        <v>1946Vigilancia de la salud ambientalPUENTE ARANDAB. ENERO 2025</v>
      </c>
      <c r="N975" s="112">
        <f t="shared" si="53"/>
        <v>0</v>
      </c>
      <c r="O975" s="113">
        <f t="shared" si="54"/>
        <v>149124</v>
      </c>
      <c r="P975" s="83">
        <v>0</v>
      </c>
      <c r="Q975" s="83">
        <v>4</v>
      </c>
      <c r="R975" s="83">
        <v>0</v>
      </c>
      <c r="S975" s="83">
        <v>596496</v>
      </c>
      <c r="T975" s="83">
        <v>0</v>
      </c>
      <c r="U975" s="83">
        <v>4</v>
      </c>
      <c r="V975" s="83">
        <v>0</v>
      </c>
      <c r="W975" s="83">
        <v>596496</v>
      </c>
    </row>
    <row r="976" spans="2:23" ht="60" hidden="1" x14ac:dyDescent="0.25">
      <c r="B976" s="65">
        <v>1949</v>
      </c>
      <c r="C976" s="76" t="s">
        <v>70</v>
      </c>
      <c r="D976" s="8" t="str">
        <f t="shared" si="56"/>
        <v>1949Vigilancia de la salud ambiental</v>
      </c>
      <c r="E976" s="8" t="s">
        <v>317</v>
      </c>
      <c r="F976" s="65" t="s">
        <v>324</v>
      </c>
      <c r="G976" s="65" t="s">
        <v>423</v>
      </c>
      <c r="H976" s="65" t="s">
        <v>464</v>
      </c>
      <c r="I976" s="8" t="s">
        <v>469</v>
      </c>
      <c r="J976" s="8" t="s">
        <v>469</v>
      </c>
      <c r="K976" s="63" t="s">
        <v>108</v>
      </c>
      <c r="L976" s="76" t="s">
        <v>98</v>
      </c>
      <c r="M976" s="8" t="str">
        <f t="shared" si="55"/>
        <v>1949Vigilancia de la salud ambientalBOSAB. ENERO 2025</v>
      </c>
      <c r="N976" s="112">
        <f t="shared" si="53"/>
        <v>0</v>
      </c>
      <c r="O976" s="113">
        <f t="shared" si="54"/>
        <v>388424</v>
      </c>
      <c r="P976" s="83">
        <v>0</v>
      </c>
      <c r="Q976" s="83">
        <v>2</v>
      </c>
      <c r="R976" s="83">
        <v>0</v>
      </c>
      <c r="S976" s="83">
        <v>776848</v>
      </c>
      <c r="T976" s="83">
        <v>0</v>
      </c>
      <c r="U976" s="83">
        <v>2</v>
      </c>
      <c r="V976" s="83">
        <v>0</v>
      </c>
      <c r="W976" s="83">
        <v>776848</v>
      </c>
    </row>
    <row r="977" spans="2:23" ht="60" hidden="1" x14ac:dyDescent="0.25">
      <c r="B977" s="65">
        <v>1949</v>
      </c>
      <c r="C977" s="76" t="s">
        <v>70</v>
      </c>
      <c r="D977" s="8" t="str">
        <f t="shared" si="56"/>
        <v>1949Vigilancia de la salud ambiental</v>
      </c>
      <c r="E977" s="8" t="s">
        <v>317</v>
      </c>
      <c r="F977" s="65" t="s">
        <v>324</v>
      </c>
      <c r="G977" s="65" t="s">
        <v>423</v>
      </c>
      <c r="H977" s="65" t="s">
        <v>464</v>
      </c>
      <c r="I977" s="8" t="s">
        <v>469</v>
      </c>
      <c r="J977" s="8" t="s">
        <v>469</v>
      </c>
      <c r="K977" s="76" t="s">
        <v>110</v>
      </c>
      <c r="L977" s="76" t="s">
        <v>98</v>
      </c>
      <c r="M977" s="8" t="str">
        <f t="shared" si="55"/>
        <v>1949Vigilancia de la salud ambientalKENNEDYB. ENERO 2025</v>
      </c>
      <c r="N977" s="112">
        <f t="shared" si="53"/>
        <v>0</v>
      </c>
      <c r="O977" s="113">
        <f t="shared" si="54"/>
        <v>388424</v>
      </c>
      <c r="P977" s="83">
        <v>0</v>
      </c>
      <c r="Q977" s="83">
        <v>2</v>
      </c>
      <c r="R977" s="83">
        <v>0</v>
      </c>
      <c r="S977" s="83">
        <v>776848</v>
      </c>
      <c r="T977" s="83">
        <v>0</v>
      </c>
      <c r="U977" s="83">
        <v>2</v>
      </c>
      <c r="V977" s="83">
        <v>0</v>
      </c>
      <c r="W977" s="83">
        <v>776848</v>
      </c>
    </row>
    <row r="978" spans="2:23" ht="60" hidden="1" x14ac:dyDescent="0.25">
      <c r="B978" s="65">
        <v>1949</v>
      </c>
      <c r="C978" s="76" t="s">
        <v>70</v>
      </c>
      <c r="D978" s="8" t="str">
        <f t="shared" si="56"/>
        <v>1949Vigilancia de la salud ambiental</v>
      </c>
      <c r="E978" s="8" t="s">
        <v>317</v>
      </c>
      <c r="F978" s="65" t="s">
        <v>324</v>
      </c>
      <c r="G978" s="65" t="s">
        <v>423</v>
      </c>
      <c r="H978" s="65" t="s">
        <v>464</v>
      </c>
      <c r="I978" s="8" t="s">
        <v>469</v>
      </c>
      <c r="J978" s="8" t="s">
        <v>469</v>
      </c>
      <c r="K978" s="63" t="s">
        <v>109</v>
      </c>
      <c r="L978" s="76" t="s">
        <v>98</v>
      </c>
      <c r="M978" s="8" t="str">
        <f t="shared" si="55"/>
        <v>1949Vigilancia de la salud ambientalFONTIBONB. ENERO 2025</v>
      </c>
      <c r="N978" s="112">
        <f t="shared" si="53"/>
        <v>0</v>
      </c>
      <c r="O978" s="113">
        <f t="shared" si="54"/>
        <v>388424</v>
      </c>
      <c r="P978" s="83">
        <v>0</v>
      </c>
      <c r="Q978" s="83">
        <v>2</v>
      </c>
      <c r="R978" s="83">
        <v>0</v>
      </c>
      <c r="S978" s="83">
        <v>776848</v>
      </c>
      <c r="T978" s="83">
        <v>0</v>
      </c>
      <c r="U978" s="83">
        <v>2</v>
      </c>
      <c r="V978" s="83">
        <v>0</v>
      </c>
      <c r="W978" s="83">
        <v>776848</v>
      </c>
    </row>
    <row r="979" spans="2:23" ht="72" hidden="1" x14ac:dyDescent="0.25">
      <c r="B979" s="65">
        <v>1949</v>
      </c>
      <c r="C979" s="76" t="s">
        <v>70</v>
      </c>
      <c r="D979" s="8" t="str">
        <f t="shared" si="56"/>
        <v>1949Vigilancia de la salud ambiental</v>
      </c>
      <c r="E979" s="8" t="s">
        <v>317</v>
      </c>
      <c r="F979" s="65" t="s">
        <v>324</v>
      </c>
      <c r="G979" s="65" t="s">
        <v>423</v>
      </c>
      <c r="H979" s="65" t="s">
        <v>464</v>
      </c>
      <c r="I979" s="8" t="s">
        <v>469</v>
      </c>
      <c r="J979" s="8" t="s">
        <v>469</v>
      </c>
      <c r="K979" s="76" t="s">
        <v>111</v>
      </c>
      <c r="L979" s="76" t="s">
        <v>98</v>
      </c>
      <c r="M979" s="8" t="str">
        <f t="shared" si="55"/>
        <v>1949Vigilancia de la salud ambientalPUENTE ARANDAB. ENERO 2025</v>
      </c>
      <c r="N979" s="112">
        <f t="shared" ref="N979:N1042" si="57">IFERROR(R979/P979,0)</f>
        <v>0</v>
      </c>
      <c r="O979" s="113">
        <f t="shared" ref="O979:O1042" si="58">IFERROR(S979/Q979,0)</f>
        <v>388424</v>
      </c>
      <c r="P979" s="83">
        <v>0</v>
      </c>
      <c r="Q979" s="83">
        <v>1</v>
      </c>
      <c r="R979" s="83">
        <v>0</v>
      </c>
      <c r="S979" s="83">
        <v>388424</v>
      </c>
      <c r="T979" s="83">
        <v>0</v>
      </c>
      <c r="U979" s="83">
        <v>1</v>
      </c>
      <c r="V979" s="83">
        <v>0</v>
      </c>
      <c r="W979" s="83">
        <v>388424</v>
      </c>
    </row>
    <row r="980" spans="2:23" ht="146.25" hidden="1" x14ac:dyDescent="0.25">
      <c r="B980" s="65">
        <v>1952</v>
      </c>
      <c r="C980" s="76" t="s">
        <v>70</v>
      </c>
      <c r="D980" s="8" t="str">
        <f t="shared" si="56"/>
        <v>1952Vigilancia de la salud ambiental</v>
      </c>
      <c r="E980" s="8" t="s">
        <v>317</v>
      </c>
      <c r="F980" s="65" t="s">
        <v>326</v>
      </c>
      <c r="G980" s="65" t="s">
        <v>424</v>
      </c>
      <c r="H980" s="65" t="s">
        <v>467</v>
      </c>
      <c r="I980" s="8" t="s">
        <v>469</v>
      </c>
      <c r="J980" s="8" t="s">
        <v>469</v>
      </c>
      <c r="K980" s="76" t="s">
        <v>110</v>
      </c>
      <c r="L980" s="76" t="s">
        <v>98</v>
      </c>
      <c r="M980" s="8" t="str">
        <f t="shared" si="55"/>
        <v>1952Vigilancia de la salud ambientalKENNEDYB. ENERO 2025</v>
      </c>
      <c r="N980" s="112">
        <f t="shared" si="57"/>
        <v>0</v>
      </c>
      <c r="O980" s="113">
        <f t="shared" si="58"/>
        <v>2765193</v>
      </c>
      <c r="P980" s="83">
        <v>0</v>
      </c>
      <c r="Q980" s="83">
        <v>2</v>
      </c>
      <c r="R980" s="83">
        <v>0</v>
      </c>
      <c r="S980" s="83">
        <v>5530386</v>
      </c>
      <c r="T980" s="83">
        <v>0</v>
      </c>
      <c r="U980" s="83">
        <v>2</v>
      </c>
      <c r="V980" s="83">
        <v>0</v>
      </c>
      <c r="W980" s="83">
        <v>5530386</v>
      </c>
    </row>
    <row r="981" spans="2:23" ht="72" hidden="1" x14ac:dyDescent="0.25">
      <c r="B981" s="65">
        <v>1960</v>
      </c>
      <c r="C981" s="76" t="s">
        <v>70</v>
      </c>
      <c r="D981" s="8" t="str">
        <f t="shared" si="56"/>
        <v>1960Vigilancia de la salud ambiental</v>
      </c>
      <c r="E981" s="8" t="s">
        <v>317</v>
      </c>
      <c r="F981" s="65" t="s">
        <v>320</v>
      </c>
      <c r="G981" s="65" t="s">
        <v>494</v>
      </c>
      <c r="H981" s="65" t="s">
        <v>466</v>
      </c>
      <c r="I981" s="8" t="s">
        <v>469</v>
      </c>
      <c r="J981" s="8" t="s">
        <v>469</v>
      </c>
      <c r="K981" s="76" t="s">
        <v>111</v>
      </c>
      <c r="L981" s="76" t="s">
        <v>98</v>
      </c>
      <c r="M981" s="8" t="str">
        <f t="shared" si="55"/>
        <v>1960Vigilancia de la salud ambientalPUENTE ARANDAB. ENERO 2025</v>
      </c>
      <c r="N981" s="112">
        <f t="shared" si="57"/>
        <v>0</v>
      </c>
      <c r="O981" s="113">
        <f t="shared" si="58"/>
        <v>0</v>
      </c>
      <c r="P981" s="83">
        <v>0</v>
      </c>
      <c r="Q981" s="83">
        <v>0</v>
      </c>
      <c r="R981" s="83">
        <v>0</v>
      </c>
      <c r="S981" s="83">
        <v>0</v>
      </c>
      <c r="T981" s="83">
        <v>0</v>
      </c>
      <c r="U981" s="83">
        <v>0</v>
      </c>
      <c r="V981" s="83">
        <v>0</v>
      </c>
      <c r="W981" s="83">
        <v>0</v>
      </c>
    </row>
    <row r="982" spans="2:23" ht="135" hidden="1" x14ac:dyDescent="0.25">
      <c r="B982" s="65">
        <v>1961</v>
      </c>
      <c r="C982" s="76" t="s">
        <v>70</v>
      </c>
      <c r="D982" s="8" t="str">
        <f t="shared" si="56"/>
        <v>1961Vigilancia de la salud ambiental</v>
      </c>
      <c r="E982" s="8" t="s">
        <v>317</v>
      </c>
      <c r="F982" s="65" t="s">
        <v>320</v>
      </c>
      <c r="G982" s="65" t="s">
        <v>342</v>
      </c>
      <c r="H982" s="65" t="s">
        <v>461</v>
      </c>
      <c r="I982" s="8" t="s">
        <v>469</v>
      </c>
      <c r="J982" s="8" t="s">
        <v>469</v>
      </c>
      <c r="K982" s="63" t="s">
        <v>108</v>
      </c>
      <c r="L982" s="76" t="s">
        <v>98</v>
      </c>
      <c r="M982" s="8" t="str">
        <f t="shared" si="55"/>
        <v>1961Vigilancia de la salud ambientalBOSAB. ENERO 2025</v>
      </c>
      <c r="N982" s="112">
        <f t="shared" si="57"/>
        <v>0</v>
      </c>
      <c r="O982" s="113">
        <f t="shared" si="58"/>
        <v>0</v>
      </c>
      <c r="P982" s="83">
        <v>0</v>
      </c>
      <c r="Q982" s="83">
        <v>0</v>
      </c>
      <c r="R982" s="83">
        <v>0</v>
      </c>
      <c r="S982" s="83">
        <v>0</v>
      </c>
      <c r="T982" s="83">
        <v>0</v>
      </c>
      <c r="U982" s="83">
        <v>0</v>
      </c>
      <c r="V982" s="83">
        <v>0</v>
      </c>
      <c r="W982" s="83">
        <v>0</v>
      </c>
    </row>
    <row r="983" spans="2:23" ht="78.75" hidden="1" x14ac:dyDescent="0.25">
      <c r="B983" s="65">
        <v>1965</v>
      </c>
      <c r="C983" s="76" t="s">
        <v>70</v>
      </c>
      <c r="D983" s="8" t="str">
        <f t="shared" si="56"/>
        <v>1965Vigilancia de la salud ambiental</v>
      </c>
      <c r="E983" s="8" t="s">
        <v>317</v>
      </c>
      <c r="F983" s="65" t="s">
        <v>321</v>
      </c>
      <c r="G983" s="65" t="s">
        <v>384</v>
      </c>
      <c r="H983" s="65" t="s">
        <v>461</v>
      </c>
      <c r="I983" s="8" t="s">
        <v>469</v>
      </c>
      <c r="J983" s="8" t="s">
        <v>469</v>
      </c>
      <c r="K983" s="63" t="s">
        <v>108</v>
      </c>
      <c r="L983" s="76" t="s">
        <v>98</v>
      </c>
      <c r="M983" s="8" t="str">
        <f t="shared" si="55"/>
        <v>1965Vigilancia de la salud ambientalBOSAB. ENERO 2025</v>
      </c>
      <c r="N983" s="112">
        <f t="shared" si="57"/>
        <v>0</v>
      </c>
      <c r="O983" s="113">
        <f t="shared" si="58"/>
        <v>46044701</v>
      </c>
      <c r="P983" s="83">
        <v>0</v>
      </c>
      <c r="Q983" s="83">
        <v>1</v>
      </c>
      <c r="R983" s="83">
        <v>0</v>
      </c>
      <c r="S983" s="83">
        <v>46044701</v>
      </c>
      <c r="T983" s="83">
        <v>0</v>
      </c>
      <c r="U983" s="83">
        <v>1</v>
      </c>
      <c r="V983" s="83">
        <v>0</v>
      </c>
      <c r="W983" s="83">
        <v>46044701</v>
      </c>
    </row>
    <row r="984" spans="2:23" ht="101.25" hidden="1" x14ac:dyDescent="0.25">
      <c r="B984" s="65">
        <v>1967</v>
      </c>
      <c r="C984" s="76" t="s">
        <v>70</v>
      </c>
      <c r="D984" s="8" t="str">
        <f t="shared" si="56"/>
        <v>1967Vigilancia de la salud ambiental</v>
      </c>
      <c r="E984" s="8" t="s">
        <v>317</v>
      </c>
      <c r="F984" s="65" t="s">
        <v>322</v>
      </c>
      <c r="G984" s="65" t="s">
        <v>425</v>
      </c>
      <c r="H984" s="65" t="s">
        <v>461</v>
      </c>
      <c r="I984" s="8" t="s">
        <v>469</v>
      </c>
      <c r="J984" s="8" t="s">
        <v>469</v>
      </c>
      <c r="K984" s="63" t="s">
        <v>109</v>
      </c>
      <c r="L984" s="76" t="s">
        <v>98</v>
      </c>
      <c r="M984" s="8" t="str">
        <f t="shared" si="55"/>
        <v>1967Vigilancia de la salud ambientalFONTIBONB. ENERO 2025</v>
      </c>
      <c r="N984" s="112">
        <f t="shared" si="57"/>
        <v>0</v>
      </c>
      <c r="O984" s="113">
        <f t="shared" si="58"/>
        <v>50832599</v>
      </c>
      <c r="P984" s="83">
        <v>0</v>
      </c>
      <c r="Q984" s="83">
        <v>1</v>
      </c>
      <c r="R984" s="83">
        <v>0</v>
      </c>
      <c r="S984" s="83">
        <v>50832599</v>
      </c>
      <c r="T984" s="83">
        <v>0</v>
      </c>
      <c r="U984" s="83">
        <v>1</v>
      </c>
      <c r="V984" s="83">
        <v>0</v>
      </c>
      <c r="W984" s="83">
        <v>50832599</v>
      </c>
    </row>
    <row r="985" spans="2:23" ht="60" hidden="1" x14ac:dyDescent="0.25">
      <c r="B985" s="65">
        <v>1968</v>
      </c>
      <c r="C985" s="76" t="s">
        <v>70</v>
      </c>
      <c r="D985" s="8" t="str">
        <f t="shared" si="56"/>
        <v>1968Vigilancia de la salud ambiental</v>
      </c>
      <c r="E985" s="8" t="s">
        <v>317</v>
      </c>
      <c r="F985" s="65" t="s">
        <v>323</v>
      </c>
      <c r="G985" s="65" t="s">
        <v>385</v>
      </c>
      <c r="H985" s="65" t="s">
        <v>460</v>
      </c>
      <c r="I985" s="8" t="s">
        <v>469</v>
      </c>
      <c r="J985" s="8" t="s">
        <v>469</v>
      </c>
      <c r="K985" s="76" t="s">
        <v>110</v>
      </c>
      <c r="L985" s="76" t="s">
        <v>98</v>
      </c>
      <c r="M985" s="8" t="str">
        <f t="shared" si="55"/>
        <v>1968Vigilancia de la salud ambientalKENNEDYB. ENERO 2025</v>
      </c>
      <c r="N985" s="112">
        <f t="shared" si="57"/>
        <v>0</v>
      </c>
      <c r="O985" s="113">
        <f t="shared" si="58"/>
        <v>0</v>
      </c>
      <c r="P985" s="83">
        <v>0</v>
      </c>
      <c r="Q985" s="83">
        <v>0</v>
      </c>
      <c r="R985" s="83">
        <v>0</v>
      </c>
      <c r="S985" s="83">
        <v>0</v>
      </c>
      <c r="T985" s="83">
        <v>0</v>
      </c>
      <c r="U985" s="83">
        <v>0</v>
      </c>
      <c r="V985" s="83">
        <v>0</v>
      </c>
      <c r="W985" s="83">
        <v>0</v>
      </c>
    </row>
    <row r="986" spans="2:23" ht="60" hidden="1" x14ac:dyDescent="0.25">
      <c r="B986" s="65">
        <v>1968</v>
      </c>
      <c r="C986" s="76" t="s">
        <v>70</v>
      </c>
      <c r="D986" s="8" t="str">
        <f t="shared" si="56"/>
        <v>1968Vigilancia de la salud ambiental</v>
      </c>
      <c r="E986" s="8" t="s">
        <v>317</v>
      </c>
      <c r="F986" s="65" t="s">
        <v>323</v>
      </c>
      <c r="G986" s="65" t="s">
        <v>385</v>
      </c>
      <c r="H986" s="65" t="s">
        <v>460</v>
      </c>
      <c r="I986" s="8" t="s">
        <v>469</v>
      </c>
      <c r="J986" s="8" t="s">
        <v>469</v>
      </c>
      <c r="K986" s="63" t="s">
        <v>109</v>
      </c>
      <c r="L986" s="76" t="s">
        <v>98</v>
      </c>
      <c r="M986" s="8" t="str">
        <f t="shared" si="55"/>
        <v>1968Vigilancia de la salud ambientalFONTIBONB. ENERO 2025</v>
      </c>
      <c r="N986" s="112">
        <f t="shared" si="57"/>
        <v>0</v>
      </c>
      <c r="O986" s="113">
        <f t="shared" si="58"/>
        <v>0</v>
      </c>
      <c r="P986" s="83">
        <v>0</v>
      </c>
      <c r="Q986" s="83">
        <v>0</v>
      </c>
      <c r="R986" s="83">
        <v>0</v>
      </c>
      <c r="S986" s="83">
        <v>0</v>
      </c>
      <c r="T986" s="83">
        <v>0</v>
      </c>
      <c r="U986" s="83">
        <v>0</v>
      </c>
      <c r="V986" s="83">
        <v>0</v>
      </c>
      <c r="W986" s="83">
        <v>0</v>
      </c>
    </row>
    <row r="987" spans="2:23" ht="60" hidden="1" x14ac:dyDescent="0.25">
      <c r="B987" s="65">
        <v>1969</v>
      </c>
      <c r="C987" s="76" t="s">
        <v>70</v>
      </c>
      <c r="D987" s="8" t="str">
        <f t="shared" si="56"/>
        <v>1969Vigilancia de la salud ambiental</v>
      </c>
      <c r="E987" s="8" t="s">
        <v>317</v>
      </c>
      <c r="F987" s="65" t="s">
        <v>323</v>
      </c>
      <c r="G987" s="65" t="s">
        <v>386</v>
      </c>
      <c r="H987" s="65" t="s">
        <v>460</v>
      </c>
      <c r="I987" s="8" t="s">
        <v>469</v>
      </c>
      <c r="J987" s="8" t="s">
        <v>469</v>
      </c>
      <c r="K987" s="63" t="s">
        <v>108</v>
      </c>
      <c r="L987" s="76" t="s">
        <v>98</v>
      </c>
      <c r="M987" s="8" t="str">
        <f t="shared" si="55"/>
        <v>1969Vigilancia de la salud ambientalBOSAB. ENERO 2025</v>
      </c>
      <c r="N987" s="112">
        <f t="shared" si="57"/>
        <v>0</v>
      </c>
      <c r="O987" s="113">
        <f t="shared" si="58"/>
        <v>0</v>
      </c>
      <c r="P987" s="83">
        <v>0</v>
      </c>
      <c r="Q987" s="83">
        <v>0</v>
      </c>
      <c r="R987" s="83">
        <v>0</v>
      </c>
      <c r="S987" s="83">
        <v>0</v>
      </c>
      <c r="T987" s="83">
        <v>0</v>
      </c>
      <c r="U987" s="83">
        <v>0</v>
      </c>
      <c r="V987" s="83">
        <v>0</v>
      </c>
      <c r="W987" s="83">
        <v>0</v>
      </c>
    </row>
    <row r="988" spans="2:23" ht="72" hidden="1" x14ac:dyDescent="0.25">
      <c r="B988" s="65">
        <v>1969</v>
      </c>
      <c r="C988" s="76" t="s">
        <v>70</v>
      </c>
      <c r="D988" s="8" t="str">
        <f t="shared" si="56"/>
        <v>1969Vigilancia de la salud ambiental</v>
      </c>
      <c r="E988" s="8" t="s">
        <v>317</v>
      </c>
      <c r="F988" s="65" t="s">
        <v>323</v>
      </c>
      <c r="G988" s="65" t="s">
        <v>386</v>
      </c>
      <c r="H988" s="65" t="s">
        <v>460</v>
      </c>
      <c r="I988" s="8" t="s">
        <v>469</v>
      </c>
      <c r="J988" s="8" t="s">
        <v>469</v>
      </c>
      <c r="K988" s="76" t="s">
        <v>111</v>
      </c>
      <c r="L988" s="76" t="s">
        <v>98</v>
      </c>
      <c r="M988" s="8" t="str">
        <f t="shared" si="55"/>
        <v>1969Vigilancia de la salud ambientalPUENTE ARANDAB. ENERO 2025</v>
      </c>
      <c r="N988" s="112">
        <f t="shared" si="57"/>
        <v>0</v>
      </c>
      <c r="O988" s="113">
        <f t="shared" si="58"/>
        <v>0</v>
      </c>
      <c r="P988" s="83">
        <v>0</v>
      </c>
      <c r="Q988" s="83">
        <v>0</v>
      </c>
      <c r="R988" s="83">
        <v>0</v>
      </c>
      <c r="S988" s="83">
        <v>0</v>
      </c>
      <c r="T988" s="83">
        <v>0</v>
      </c>
      <c r="U988" s="83">
        <v>0</v>
      </c>
      <c r="V988" s="83">
        <v>0</v>
      </c>
      <c r="W988" s="83">
        <v>0</v>
      </c>
    </row>
    <row r="989" spans="2:23" ht="60" hidden="1" x14ac:dyDescent="0.25">
      <c r="B989" s="65">
        <v>1973</v>
      </c>
      <c r="C989" s="76" t="s">
        <v>70</v>
      </c>
      <c r="D989" s="8" t="str">
        <f t="shared" si="56"/>
        <v>1973Vigilancia de la salud ambiental</v>
      </c>
      <c r="E989" s="8" t="s">
        <v>317</v>
      </c>
      <c r="F989" s="65" t="s">
        <v>323</v>
      </c>
      <c r="G989" s="65" t="s">
        <v>394</v>
      </c>
      <c r="H989" s="65" t="s">
        <v>460</v>
      </c>
      <c r="I989" s="8" t="s">
        <v>469</v>
      </c>
      <c r="J989" s="8" t="s">
        <v>469</v>
      </c>
      <c r="K989" s="63" t="s">
        <v>108</v>
      </c>
      <c r="L989" s="76" t="s">
        <v>98</v>
      </c>
      <c r="M989" s="8" t="str">
        <f t="shared" si="55"/>
        <v>1973Vigilancia de la salud ambientalBOSAB. ENERO 2025</v>
      </c>
      <c r="N989" s="112">
        <f t="shared" si="57"/>
        <v>0</v>
      </c>
      <c r="O989" s="113">
        <f t="shared" si="58"/>
        <v>0</v>
      </c>
      <c r="P989" s="83">
        <v>0</v>
      </c>
      <c r="Q989" s="83">
        <v>0</v>
      </c>
      <c r="R989" s="83">
        <v>0</v>
      </c>
      <c r="S989" s="83">
        <v>0</v>
      </c>
      <c r="T989" s="83">
        <v>0</v>
      </c>
      <c r="U989" s="83">
        <v>0</v>
      </c>
      <c r="V989" s="83">
        <v>0</v>
      </c>
      <c r="W989" s="83">
        <v>0</v>
      </c>
    </row>
    <row r="990" spans="2:23" ht="60" hidden="1" x14ac:dyDescent="0.25">
      <c r="B990" s="65">
        <v>1980</v>
      </c>
      <c r="C990" s="76" t="s">
        <v>70</v>
      </c>
      <c r="D990" s="8" t="str">
        <f t="shared" si="56"/>
        <v>1980Vigilancia de la salud ambiental</v>
      </c>
      <c r="E990" s="8" t="s">
        <v>317</v>
      </c>
      <c r="F990" s="65" t="s">
        <v>325</v>
      </c>
      <c r="G990" s="65" t="s">
        <v>366</v>
      </c>
      <c r="H990" s="65" t="s">
        <v>463</v>
      </c>
      <c r="I990" s="8" t="s">
        <v>469</v>
      </c>
      <c r="J990" s="8" t="s">
        <v>469</v>
      </c>
      <c r="K990" s="76" t="s">
        <v>110</v>
      </c>
      <c r="L990" s="76" t="s">
        <v>98</v>
      </c>
      <c r="M990" s="8" t="str">
        <f t="shared" si="55"/>
        <v>1980Vigilancia de la salud ambientalKENNEDYB. ENERO 2025</v>
      </c>
      <c r="N990" s="112">
        <f t="shared" si="57"/>
        <v>0</v>
      </c>
      <c r="O990" s="113">
        <f t="shared" si="58"/>
        <v>0</v>
      </c>
      <c r="P990" s="83">
        <v>0</v>
      </c>
      <c r="Q990" s="83">
        <v>0</v>
      </c>
      <c r="R990" s="83">
        <v>0</v>
      </c>
      <c r="S990" s="83">
        <v>0</v>
      </c>
      <c r="T990" s="83">
        <v>0</v>
      </c>
      <c r="U990" s="83">
        <v>0</v>
      </c>
      <c r="V990" s="83">
        <v>0</v>
      </c>
      <c r="W990" s="83">
        <v>0</v>
      </c>
    </row>
    <row r="991" spans="2:23" ht="60" hidden="1" x14ac:dyDescent="0.25">
      <c r="B991" s="65">
        <v>1981</v>
      </c>
      <c r="C991" s="76" t="s">
        <v>70</v>
      </c>
      <c r="D991" s="8" t="str">
        <f t="shared" si="56"/>
        <v>1981Vigilancia de la salud ambiental</v>
      </c>
      <c r="E991" s="8" t="s">
        <v>317</v>
      </c>
      <c r="F991" s="65" t="s">
        <v>325</v>
      </c>
      <c r="G991" s="65" t="s">
        <v>369</v>
      </c>
      <c r="H991" s="65" t="s">
        <v>463</v>
      </c>
      <c r="I991" s="8" t="s">
        <v>469</v>
      </c>
      <c r="J991" s="8" t="s">
        <v>469</v>
      </c>
      <c r="K991" s="63" t="s">
        <v>109</v>
      </c>
      <c r="L991" s="76" t="s">
        <v>98</v>
      </c>
      <c r="M991" s="8" t="str">
        <f t="shared" si="55"/>
        <v>1981Vigilancia de la salud ambientalFONTIBONB. ENERO 2025</v>
      </c>
      <c r="N991" s="112">
        <f t="shared" si="57"/>
        <v>0</v>
      </c>
      <c r="O991" s="113">
        <f t="shared" si="58"/>
        <v>0</v>
      </c>
      <c r="P991" s="83">
        <v>0</v>
      </c>
      <c r="Q991" s="83">
        <v>0</v>
      </c>
      <c r="R991" s="83">
        <v>0</v>
      </c>
      <c r="S991" s="83">
        <v>0</v>
      </c>
      <c r="T991" s="83">
        <v>0</v>
      </c>
      <c r="U991" s="83">
        <v>0</v>
      </c>
      <c r="V991" s="83">
        <v>0</v>
      </c>
      <c r="W991" s="83">
        <v>0</v>
      </c>
    </row>
    <row r="992" spans="2:23" ht="60" hidden="1" x14ac:dyDescent="0.25">
      <c r="B992" s="65">
        <v>1982</v>
      </c>
      <c r="C992" s="76" t="s">
        <v>70</v>
      </c>
      <c r="D992" s="8" t="str">
        <f t="shared" si="56"/>
        <v>1982Vigilancia de la salud ambiental</v>
      </c>
      <c r="E992" s="8" t="s">
        <v>317</v>
      </c>
      <c r="F992" s="65" t="s">
        <v>325</v>
      </c>
      <c r="G992" s="65" t="s">
        <v>370</v>
      </c>
      <c r="H992" s="65" t="s">
        <v>463</v>
      </c>
      <c r="I992" s="8" t="s">
        <v>469</v>
      </c>
      <c r="J992" s="8" t="s">
        <v>469</v>
      </c>
      <c r="K992" s="63" t="s">
        <v>108</v>
      </c>
      <c r="L992" s="76" t="s">
        <v>98</v>
      </c>
      <c r="M992" s="8" t="str">
        <f t="shared" si="55"/>
        <v>1982Vigilancia de la salud ambientalBOSAB. ENERO 2025</v>
      </c>
      <c r="N992" s="112">
        <f t="shared" si="57"/>
        <v>0</v>
      </c>
      <c r="O992" s="113">
        <f t="shared" si="58"/>
        <v>0</v>
      </c>
      <c r="P992" s="83">
        <v>0</v>
      </c>
      <c r="Q992" s="83">
        <v>0</v>
      </c>
      <c r="R992" s="83">
        <v>0</v>
      </c>
      <c r="S992" s="83">
        <v>0</v>
      </c>
      <c r="T992" s="83">
        <v>0</v>
      </c>
      <c r="U992" s="83">
        <v>0</v>
      </c>
      <c r="V992" s="83">
        <v>0</v>
      </c>
      <c r="W992" s="83">
        <v>0</v>
      </c>
    </row>
    <row r="993" spans="2:23" ht="60" hidden="1" x14ac:dyDescent="0.25">
      <c r="B993" s="65">
        <v>1998</v>
      </c>
      <c r="C993" s="76" t="s">
        <v>70</v>
      </c>
      <c r="D993" s="8" t="str">
        <f t="shared" si="56"/>
        <v>1998Vigilancia de la salud ambiental</v>
      </c>
      <c r="E993" s="8" t="s">
        <v>317</v>
      </c>
      <c r="F993" s="65" t="s">
        <v>325</v>
      </c>
      <c r="G993" s="65" t="s">
        <v>426</v>
      </c>
      <c r="H993" s="65" t="s">
        <v>463</v>
      </c>
      <c r="I993" s="8" t="s">
        <v>469</v>
      </c>
      <c r="J993" s="8" t="s">
        <v>469</v>
      </c>
      <c r="K993" s="63" t="s">
        <v>109</v>
      </c>
      <c r="L993" s="76" t="s">
        <v>98</v>
      </c>
      <c r="M993" s="8" t="str">
        <f t="shared" si="55"/>
        <v>1998Vigilancia de la salud ambientalFONTIBONB. ENERO 2025</v>
      </c>
      <c r="N993" s="112">
        <f t="shared" si="57"/>
        <v>0</v>
      </c>
      <c r="O993" s="113">
        <f t="shared" si="58"/>
        <v>69342564</v>
      </c>
      <c r="P993" s="83">
        <v>0</v>
      </c>
      <c r="Q993" s="83">
        <v>1</v>
      </c>
      <c r="R993" s="83">
        <v>0</v>
      </c>
      <c r="S993" s="83">
        <v>69342564</v>
      </c>
      <c r="T993" s="83">
        <v>0</v>
      </c>
      <c r="U993" s="83">
        <v>1</v>
      </c>
      <c r="V993" s="83">
        <v>0</v>
      </c>
      <c r="W993" s="83">
        <v>69342564</v>
      </c>
    </row>
    <row r="994" spans="2:23" ht="60" hidden="1" x14ac:dyDescent="0.25">
      <c r="B994" s="65">
        <v>2016</v>
      </c>
      <c r="C994" s="76" t="s">
        <v>70</v>
      </c>
      <c r="D994" s="8" t="str">
        <f t="shared" si="56"/>
        <v>2016Vigilancia de la salud ambiental</v>
      </c>
      <c r="E994" s="8" t="s">
        <v>317</v>
      </c>
      <c r="F994" s="65" t="s">
        <v>323</v>
      </c>
      <c r="G994" s="65" t="s">
        <v>427</v>
      </c>
      <c r="H994" s="65" t="s">
        <v>460</v>
      </c>
      <c r="I994" s="8" t="s">
        <v>469</v>
      </c>
      <c r="J994" s="8" t="s">
        <v>469</v>
      </c>
      <c r="K994" s="63" t="s">
        <v>108</v>
      </c>
      <c r="L994" s="76" t="s">
        <v>98</v>
      </c>
      <c r="M994" s="8" t="str">
        <f t="shared" si="55"/>
        <v>2016Vigilancia de la salud ambientalBOSAB. ENERO 2025</v>
      </c>
      <c r="N994" s="112">
        <f t="shared" si="57"/>
        <v>0</v>
      </c>
      <c r="O994" s="113">
        <f t="shared" si="58"/>
        <v>30056</v>
      </c>
      <c r="P994" s="83">
        <v>0</v>
      </c>
      <c r="Q994" s="83">
        <v>3</v>
      </c>
      <c r="R994" s="83">
        <v>0</v>
      </c>
      <c r="S994" s="83">
        <v>90168</v>
      </c>
      <c r="T994" s="83">
        <v>0</v>
      </c>
      <c r="U994" s="83">
        <v>3</v>
      </c>
      <c r="V994" s="83">
        <v>0</v>
      </c>
      <c r="W994" s="83">
        <v>90168</v>
      </c>
    </row>
    <row r="995" spans="2:23" ht="60" hidden="1" x14ac:dyDescent="0.25">
      <c r="B995" s="65">
        <v>2016</v>
      </c>
      <c r="C995" s="76" t="s">
        <v>70</v>
      </c>
      <c r="D995" s="8" t="str">
        <f t="shared" si="56"/>
        <v>2016Vigilancia de la salud ambiental</v>
      </c>
      <c r="E995" s="8" t="s">
        <v>317</v>
      </c>
      <c r="F995" s="65" t="s">
        <v>323</v>
      </c>
      <c r="G995" s="65" t="s">
        <v>427</v>
      </c>
      <c r="H995" s="65" t="s">
        <v>460</v>
      </c>
      <c r="I995" s="8" t="s">
        <v>469</v>
      </c>
      <c r="J995" s="8" t="s">
        <v>469</v>
      </c>
      <c r="K995" s="76" t="s">
        <v>110</v>
      </c>
      <c r="L995" s="76" t="s">
        <v>98</v>
      </c>
      <c r="M995" s="8" t="str">
        <f t="shared" si="55"/>
        <v>2016Vigilancia de la salud ambientalKENNEDYB. ENERO 2025</v>
      </c>
      <c r="N995" s="112">
        <f t="shared" si="57"/>
        <v>0</v>
      </c>
      <c r="O995" s="113">
        <f t="shared" si="58"/>
        <v>30056</v>
      </c>
      <c r="P995" s="83">
        <v>0</v>
      </c>
      <c r="Q995" s="83">
        <v>3</v>
      </c>
      <c r="R995" s="83">
        <v>0</v>
      </c>
      <c r="S995" s="83">
        <v>90168</v>
      </c>
      <c r="T995" s="83">
        <v>0</v>
      </c>
      <c r="U995" s="83">
        <v>3</v>
      </c>
      <c r="V995" s="83">
        <v>0</v>
      </c>
      <c r="W995" s="83">
        <v>90168</v>
      </c>
    </row>
    <row r="996" spans="2:23" ht="60" hidden="1" x14ac:dyDescent="0.25">
      <c r="B996" s="65">
        <v>2016</v>
      </c>
      <c r="C996" s="76" t="s">
        <v>70</v>
      </c>
      <c r="D996" s="8" t="str">
        <f t="shared" si="56"/>
        <v>2016Vigilancia de la salud ambiental</v>
      </c>
      <c r="E996" s="8" t="s">
        <v>317</v>
      </c>
      <c r="F996" s="65" t="s">
        <v>323</v>
      </c>
      <c r="G996" s="65" t="s">
        <v>427</v>
      </c>
      <c r="H996" s="65" t="s">
        <v>460</v>
      </c>
      <c r="I996" s="8" t="s">
        <v>469</v>
      </c>
      <c r="J996" s="8" t="s">
        <v>469</v>
      </c>
      <c r="K996" s="63" t="s">
        <v>109</v>
      </c>
      <c r="L996" s="76" t="s">
        <v>98</v>
      </c>
      <c r="M996" s="8" t="str">
        <f t="shared" si="55"/>
        <v>2016Vigilancia de la salud ambientalFONTIBONB. ENERO 2025</v>
      </c>
      <c r="N996" s="112">
        <f t="shared" si="57"/>
        <v>0</v>
      </c>
      <c r="O996" s="113">
        <f t="shared" si="58"/>
        <v>30056</v>
      </c>
      <c r="P996" s="83">
        <v>0</v>
      </c>
      <c r="Q996" s="83">
        <v>3</v>
      </c>
      <c r="R996" s="83">
        <v>0</v>
      </c>
      <c r="S996" s="83">
        <v>90168</v>
      </c>
      <c r="T996" s="83">
        <v>0</v>
      </c>
      <c r="U996" s="83">
        <v>3</v>
      </c>
      <c r="V996" s="83">
        <v>0</v>
      </c>
      <c r="W996" s="83">
        <v>90168</v>
      </c>
    </row>
    <row r="997" spans="2:23" ht="72" hidden="1" x14ac:dyDescent="0.25">
      <c r="B997" s="65">
        <v>2016</v>
      </c>
      <c r="C997" s="76" t="s">
        <v>70</v>
      </c>
      <c r="D997" s="8" t="str">
        <f t="shared" si="56"/>
        <v>2016Vigilancia de la salud ambiental</v>
      </c>
      <c r="E997" s="8" t="s">
        <v>317</v>
      </c>
      <c r="F997" s="65" t="s">
        <v>323</v>
      </c>
      <c r="G997" s="65" t="s">
        <v>427</v>
      </c>
      <c r="H997" s="65" t="s">
        <v>460</v>
      </c>
      <c r="I997" s="8" t="s">
        <v>469</v>
      </c>
      <c r="J997" s="8" t="s">
        <v>469</v>
      </c>
      <c r="K997" s="76" t="s">
        <v>111</v>
      </c>
      <c r="L997" s="76" t="s">
        <v>98</v>
      </c>
      <c r="M997" s="8" t="str">
        <f t="shared" si="55"/>
        <v>2016Vigilancia de la salud ambientalPUENTE ARANDAB. ENERO 2025</v>
      </c>
      <c r="N997" s="112">
        <f t="shared" si="57"/>
        <v>0</v>
      </c>
      <c r="O997" s="113">
        <f t="shared" si="58"/>
        <v>30056</v>
      </c>
      <c r="P997" s="83">
        <v>0</v>
      </c>
      <c r="Q997" s="83">
        <v>3</v>
      </c>
      <c r="R997" s="83">
        <v>0</v>
      </c>
      <c r="S997" s="83">
        <v>90168</v>
      </c>
      <c r="T997" s="83">
        <v>0</v>
      </c>
      <c r="U997" s="83">
        <v>3</v>
      </c>
      <c r="V997" s="83">
        <v>0</v>
      </c>
      <c r="W997" s="83">
        <v>90168</v>
      </c>
    </row>
    <row r="998" spans="2:23" ht="78.75" hidden="1" x14ac:dyDescent="0.25">
      <c r="B998" s="65">
        <v>2017</v>
      </c>
      <c r="C998" s="76" t="s">
        <v>70</v>
      </c>
      <c r="D998" s="8" t="str">
        <f t="shared" si="56"/>
        <v>2017Vigilancia de la salud ambiental</v>
      </c>
      <c r="E998" s="8" t="s">
        <v>317</v>
      </c>
      <c r="F998" s="65" t="s">
        <v>321</v>
      </c>
      <c r="G998" s="65" t="s">
        <v>384</v>
      </c>
      <c r="H998" s="65" t="s">
        <v>461</v>
      </c>
      <c r="I998" s="8" t="s">
        <v>469</v>
      </c>
      <c r="J998" s="8" t="s">
        <v>469</v>
      </c>
      <c r="K998" s="63" t="s">
        <v>108</v>
      </c>
      <c r="L998" s="76" t="s">
        <v>98</v>
      </c>
      <c r="M998" s="8" t="str">
        <f t="shared" si="55"/>
        <v>2017Vigilancia de la salud ambientalBOSAB. ENERO 2025</v>
      </c>
      <c r="N998" s="112">
        <f t="shared" si="57"/>
        <v>0</v>
      </c>
      <c r="O998" s="113">
        <f t="shared" si="58"/>
        <v>0</v>
      </c>
      <c r="P998" s="83">
        <v>0</v>
      </c>
      <c r="Q998" s="83">
        <v>0</v>
      </c>
      <c r="R998" s="83">
        <v>0</v>
      </c>
      <c r="S998" s="83">
        <v>0</v>
      </c>
      <c r="T998" s="83">
        <v>0</v>
      </c>
      <c r="U998" s="83">
        <v>0</v>
      </c>
      <c r="V998" s="83">
        <v>0</v>
      </c>
      <c r="W998" s="83">
        <v>0</v>
      </c>
    </row>
    <row r="999" spans="2:23" ht="60" hidden="1" x14ac:dyDescent="0.25">
      <c r="B999" s="65">
        <v>2018</v>
      </c>
      <c r="C999" s="76" t="s">
        <v>70</v>
      </c>
      <c r="D999" s="8" t="str">
        <f t="shared" si="56"/>
        <v>2018Vigilancia de la salud ambiental</v>
      </c>
      <c r="E999" s="8" t="s">
        <v>317</v>
      </c>
      <c r="F999" s="65" t="s">
        <v>321</v>
      </c>
      <c r="G999" s="65" t="s">
        <v>428</v>
      </c>
      <c r="H999" s="65" t="s">
        <v>460</v>
      </c>
      <c r="I999" s="8" t="s">
        <v>469</v>
      </c>
      <c r="J999" s="8" t="s">
        <v>469</v>
      </c>
      <c r="K999" s="63" t="s">
        <v>108</v>
      </c>
      <c r="L999" s="76" t="s">
        <v>98</v>
      </c>
      <c r="M999" s="8" t="str">
        <f t="shared" si="55"/>
        <v>2018Vigilancia de la salud ambientalBOSAB. ENERO 2025</v>
      </c>
      <c r="N999" s="112">
        <f t="shared" si="57"/>
        <v>0</v>
      </c>
      <c r="O999" s="113">
        <f t="shared" si="58"/>
        <v>39304</v>
      </c>
      <c r="P999" s="83">
        <v>0</v>
      </c>
      <c r="Q999" s="83">
        <v>73</v>
      </c>
      <c r="R999" s="83">
        <v>0</v>
      </c>
      <c r="S999" s="83">
        <v>2869192</v>
      </c>
      <c r="T999" s="83">
        <v>0</v>
      </c>
      <c r="U999" s="83">
        <v>60</v>
      </c>
      <c r="V999" s="83">
        <v>0</v>
      </c>
      <c r="W999" s="83">
        <v>2358240</v>
      </c>
    </row>
    <row r="1000" spans="2:23" ht="60" hidden="1" x14ac:dyDescent="0.25">
      <c r="B1000" s="65">
        <v>2018</v>
      </c>
      <c r="C1000" s="76" t="s">
        <v>70</v>
      </c>
      <c r="D1000" s="8" t="str">
        <f t="shared" si="56"/>
        <v>2018Vigilancia de la salud ambiental</v>
      </c>
      <c r="E1000" s="8" t="s">
        <v>317</v>
      </c>
      <c r="F1000" s="65" t="s">
        <v>321</v>
      </c>
      <c r="G1000" s="65" t="s">
        <v>428</v>
      </c>
      <c r="H1000" s="65" t="s">
        <v>460</v>
      </c>
      <c r="I1000" s="8" t="s">
        <v>469</v>
      </c>
      <c r="J1000" s="8" t="s">
        <v>469</v>
      </c>
      <c r="K1000" s="76" t="s">
        <v>110</v>
      </c>
      <c r="L1000" s="76" t="s">
        <v>98</v>
      </c>
      <c r="M1000" s="8" t="str">
        <f t="shared" si="55"/>
        <v>2018Vigilancia de la salud ambientalKENNEDYB. ENERO 2025</v>
      </c>
      <c r="N1000" s="112">
        <f t="shared" si="57"/>
        <v>0</v>
      </c>
      <c r="O1000" s="113">
        <f t="shared" si="58"/>
        <v>39304</v>
      </c>
      <c r="P1000" s="83">
        <v>0</v>
      </c>
      <c r="Q1000" s="83">
        <v>53</v>
      </c>
      <c r="R1000" s="83">
        <v>0</v>
      </c>
      <c r="S1000" s="83">
        <v>2083112</v>
      </c>
      <c r="T1000" s="83">
        <v>0</v>
      </c>
      <c r="U1000" s="83">
        <v>39</v>
      </c>
      <c r="V1000" s="83">
        <v>0</v>
      </c>
      <c r="W1000" s="83">
        <v>1532856</v>
      </c>
    </row>
    <row r="1001" spans="2:23" ht="60" hidden="1" x14ac:dyDescent="0.25">
      <c r="B1001" s="65">
        <v>2018</v>
      </c>
      <c r="C1001" s="76" t="s">
        <v>70</v>
      </c>
      <c r="D1001" s="8" t="str">
        <f t="shared" si="56"/>
        <v>2018Vigilancia de la salud ambiental</v>
      </c>
      <c r="E1001" s="8" t="s">
        <v>317</v>
      </c>
      <c r="F1001" s="65" t="s">
        <v>321</v>
      </c>
      <c r="G1001" s="65" t="s">
        <v>428</v>
      </c>
      <c r="H1001" s="65" t="s">
        <v>460</v>
      </c>
      <c r="I1001" s="8" t="s">
        <v>469</v>
      </c>
      <c r="J1001" s="8" t="s">
        <v>469</v>
      </c>
      <c r="K1001" s="63" t="s">
        <v>109</v>
      </c>
      <c r="L1001" s="76" t="s">
        <v>98</v>
      </c>
      <c r="M1001" s="8" t="str">
        <f t="shared" si="55"/>
        <v>2018Vigilancia de la salud ambientalFONTIBONB. ENERO 2025</v>
      </c>
      <c r="N1001" s="112">
        <f t="shared" si="57"/>
        <v>0</v>
      </c>
      <c r="O1001" s="113">
        <f t="shared" si="58"/>
        <v>39304</v>
      </c>
      <c r="P1001" s="83">
        <v>0</v>
      </c>
      <c r="Q1001" s="83">
        <v>98</v>
      </c>
      <c r="R1001" s="83">
        <v>0</v>
      </c>
      <c r="S1001" s="83">
        <v>3851792</v>
      </c>
      <c r="T1001" s="83">
        <v>0</v>
      </c>
      <c r="U1001" s="83">
        <v>90</v>
      </c>
      <c r="V1001" s="83">
        <v>0</v>
      </c>
      <c r="W1001" s="83">
        <v>3537360</v>
      </c>
    </row>
    <row r="1002" spans="2:23" ht="72" hidden="1" x14ac:dyDescent="0.25">
      <c r="B1002" s="65">
        <v>2018</v>
      </c>
      <c r="C1002" s="76" t="s">
        <v>70</v>
      </c>
      <c r="D1002" s="8" t="str">
        <f t="shared" si="56"/>
        <v>2018Vigilancia de la salud ambiental</v>
      </c>
      <c r="E1002" s="8" t="s">
        <v>317</v>
      </c>
      <c r="F1002" s="65" t="s">
        <v>321</v>
      </c>
      <c r="G1002" s="65" t="s">
        <v>428</v>
      </c>
      <c r="H1002" s="65" t="s">
        <v>460</v>
      </c>
      <c r="I1002" s="8" t="s">
        <v>469</v>
      </c>
      <c r="J1002" s="8" t="s">
        <v>469</v>
      </c>
      <c r="K1002" s="76" t="s">
        <v>111</v>
      </c>
      <c r="L1002" s="76" t="s">
        <v>98</v>
      </c>
      <c r="M1002" s="8" t="str">
        <f t="shared" si="55"/>
        <v>2018Vigilancia de la salud ambientalPUENTE ARANDAB. ENERO 2025</v>
      </c>
      <c r="N1002" s="112">
        <f t="shared" si="57"/>
        <v>0</v>
      </c>
      <c r="O1002" s="113">
        <f t="shared" si="58"/>
        <v>39304</v>
      </c>
      <c r="P1002" s="83">
        <v>0</v>
      </c>
      <c r="Q1002" s="83">
        <v>47</v>
      </c>
      <c r="R1002" s="83">
        <v>0</v>
      </c>
      <c r="S1002" s="83">
        <v>1847288</v>
      </c>
      <c r="T1002" s="83">
        <v>0</v>
      </c>
      <c r="U1002" s="83">
        <v>47</v>
      </c>
      <c r="V1002" s="83">
        <v>0</v>
      </c>
      <c r="W1002" s="83">
        <v>1847288</v>
      </c>
    </row>
    <row r="1003" spans="2:23" ht="112.5" hidden="1" x14ac:dyDescent="0.25">
      <c r="B1003" s="65">
        <v>2019</v>
      </c>
      <c r="C1003" s="76" t="s">
        <v>70</v>
      </c>
      <c r="D1003" s="8" t="str">
        <f t="shared" si="56"/>
        <v>2019Vigilancia de la salud ambiental</v>
      </c>
      <c r="E1003" s="8" t="s">
        <v>317</v>
      </c>
      <c r="F1003" s="65" t="s">
        <v>321</v>
      </c>
      <c r="G1003" s="65" t="s">
        <v>429</v>
      </c>
      <c r="H1003" s="65" t="s">
        <v>460</v>
      </c>
      <c r="I1003" s="8" t="s">
        <v>469</v>
      </c>
      <c r="J1003" s="8" t="s">
        <v>469</v>
      </c>
      <c r="K1003" s="63" t="s">
        <v>108</v>
      </c>
      <c r="L1003" s="76" t="s">
        <v>98</v>
      </c>
      <c r="M1003" s="8" t="str">
        <f t="shared" si="55"/>
        <v>2019Vigilancia de la salud ambientalBOSAB. ENERO 2025</v>
      </c>
      <c r="N1003" s="112">
        <f t="shared" si="57"/>
        <v>0</v>
      </c>
      <c r="O1003" s="113">
        <f t="shared" si="58"/>
        <v>39304</v>
      </c>
      <c r="P1003" s="83">
        <v>0</v>
      </c>
      <c r="Q1003" s="83">
        <v>11</v>
      </c>
      <c r="R1003" s="83">
        <v>0</v>
      </c>
      <c r="S1003" s="83">
        <v>432344</v>
      </c>
      <c r="T1003" s="83">
        <v>0</v>
      </c>
      <c r="U1003" s="83">
        <v>11</v>
      </c>
      <c r="V1003" s="83">
        <v>0</v>
      </c>
      <c r="W1003" s="83">
        <v>432344</v>
      </c>
    </row>
    <row r="1004" spans="2:23" ht="112.5" hidden="1" x14ac:dyDescent="0.25">
      <c r="B1004" s="65">
        <v>2019</v>
      </c>
      <c r="C1004" s="76" t="s">
        <v>70</v>
      </c>
      <c r="D1004" s="8" t="str">
        <f t="shared" si="56"/>
        <v>2019Vigilancia de la salud ambiental</v>
      </c>
      <c r="E1004" s="8" t="s">
        <v>317</v>
      </c>
      <c r="F1004" s="65" t="s">
        <v>321</v>
      </c>
      <c r="G1004" s="65" t="s">
        <v>429</v>
      </c>
      <c r="H1004" s="65" t="s">
        <v>460</v>
      </c>
      <c r="I1004" s="8" t="s">
        <v>469</v>
      </c>
      <c r="J1004" s="8" t="s">
        <v>469</v>
      </c>
      <c r="K1004" s="76" t="s">
        <v>110</v>
      </c>
      <c r="L1004" s="76" t="s">
        <v>98</v>
      </c>
      <c r="M1004" s="8" t="str">
        <f t="shared" si="55"/>
        <v>2019Vigilancia de la salud ambientalKENNEDYB. ENERO 2025</v>
      </c>
      <c r="N1004" s="112">
        <f t="shared" si="57"/>
        <v>0</v>
      </c>
      <c r="O1004" s="113">
        <f t="shared" si="58"/>
        <v>39304</v>
      </c>
      <c r="P1004" s="83">
        <v>0</v>
      </c>
      <c r="Q1004" s="83">
        <v>5</v>
      </c>
      <c r="R1004" s="83">
        <v>0</v>
      </c>
      <c r="S1004" s="83">
        <v>196520</v>
      </c>
      <c r="T1004" s="83">
        <v>0</v>
      </c>
      <c r="U1004" s="83">
        <v>5</v>
      </c>
      <c r="V1004" s="83">
        <v>0</v>
      </c>
      <c r="W1004" s="83">
        <v>196520</v>
      </c>
    </row>
    <row r="1005" spans="2:23" ht="112.5" hidden="1" x14ac:dyDescent="0.25">
      <c r="B1005" s="65">
        <v>2019</v>
      </c>
      <c r="C1005" s="76" t="s">
        <v>70</v>
      </c>
      <c r="D1005" s="8" t="str">
        <f t="shared" si="56"/>
        <v>2019Vigilancia de la salud ambiental</v>
      </c>
      <c r="E1005" s="8" t="s">
        <v>317</v>
      </c>
      <c r="F1005" s="65" t="s">
        <v>321</v>
      </c>
      <c r="G1005" s="65" t="s">
        <v>429</v>
      </c>
      <c r="H1005" s="65" t="s">
        <v>460</v>
      </c>
      <c r="I1005" s="8" t="s">
        <v>469</v>
      </c>
      <c r="J1005" s="8" t="s">
        <v>469</v>
      </c>
      <c r="K1005" s="63" t="s">
        <v>109</v>
      </c>
      <c r="L1005" s="76" t="s">
        <v>98</v>
      </c>
      <c r="M1005" s="8" t="str">
        <f t="shared" si="55"/>
        <v>2019Vigilancia de la salud ambientalFONTIBONB. ENERO 2025</v>
      </c>
      <c r="N1005" s="112">
        <f t="shared" si="57"/>
        <v>0</v>
      </c>
      <c r="O1005" s="113">
        <f t="shared" si="58"/>
        <v>39304</v>
      </c>
      <c r="P1005" s="83">
        <v>0</v>
      </c>
      <c r="Q1005" s="83">
        <v>27</v>
      </c>
      <c r="R1005" s="83">
        <v>0</v>
      </c>
      <c r="S1005" s="83">
        <v>1061208</v>
      </c>
      <c r="T1005" s="83">
        <v>0</v>
      </c>
      <c r="U1005" s="83">
        <v>10</v>
      </c>
      <c r="V1005" s="83">
        <v>0</v>
      </c>
      <c r="W1005" s="83">
        <v>393040</v>
      </c>
    </row>
    <row r="1006" spans="2:23" ht="112.5" hidden="1" x14ac:dyDescent="0.25">
      <c r="B1006" s="65">
        <v>2019</v>
      </c>
      <c r="C1006" s="76" t="s">
        <v>70</v>
      </c>
      <c r="D1006" s="8" t="str">
        <f t="shared" si="56"/>
        <v>2019Vigilancia de la salud ambiental</v>
      </c>
      <c r="E1006" s="8" t="s">
        <v>317</v>
      </c>
      <c r="F1006" s="65" t="s">
        <v>321</v>
      </c>
      <c r="G1006" s="65" t="s">
        <v>429</v>
      </c>
      <c r="H1006" s="65" t="s">
        <v>460</v>
      </c>
      <c r="I1006" s="8" t="s">
        <v>469</v>
      </c>
      <c r="J1006" s="8" t="s">
        <v>469</v>
      </c>
      <c r="K1006" s="76" t="s">
        <v>111</v>
      </c>
      <c r="L1006" s="76" t="s">
        <v>98</v>
      </c>
      <c r="M1006" s="8" t="str">
        <f t="shared" si="55"/>
        <v>2019Vigilancia de la salud ambientalPUENTE ARANDAB. ENERO 2025</v>
      </c>
      <c r="N1006" s="112">
        <f t="shared" si="57"/>
        <v>0</v>
      </c>
      <c r="O1006" s="113">
        <f t="shared" si="58"/>
        <v>39304</v>
      </c>
      <c r="P1006" s="83">
        <v>0</v>
      </c>
      <c r="Q1006" s="83">
        <v>22</v>
      </c>
      <c r="R1006" s="83">
        <v>0</v>
      </c>
      <c r="S1006" s="83">
        <v>864688</v>
      </c>
      <c r="T1006" s="83">
        <v>0</v>
      </c>
      <c r="U1006" s="83">
        <v>20</v>
      </c>
      <c r="V1006" s="83">
        <v>0</v>
      </c>
      <c r="W1006" s="83">
        <v>786080</v>
      </c>
    </row>
    <row r="1007" spans="2:23" ht="60" hidden="1" x14ac:dyDescent="0.25">
      <c r="B1007" s="65">
        <v>2020</v>
      </c>
      <c r="C1007" s="76" t="s">
        <v>70</v>
      </c>
      <c r="D1007" s="8" t="str">
        <f t="shared" si="56"/>
        <v>2020Vigilancia de la salud ambiental</v>
      </c>
      <c r="E1007" s="8" t="s">
        <v>317</v>
      </c>
      <c r="F1007" s="65" t="s">
        <v>321</v>
      </c>
      <c r="G1007" s="65" t="s">
        <v>430</v>
      </c>
      <c r="H1007" s="65" t="s">
        <v>460</v>
      </c>
      <c r="I1007" s="8" t="s">
        <v>469</v>
      </c>
      <c r="J1007" s="8" t="s">
        <v>469</v>
      </c>
      <c r="K1007" s="63" t="s">
        <v>108</v>
      </c>
      <c r="L1007" s="76" t="s">
        <v>98</v>
      </c>
      <c r="M1007" s="8" t="str">
        <f t="shared" si="55"/>
        <v>2020Vigilancia de la salud ambientalBOSAB. ENERO 2025</v>
      </c>
      <c r="N1007" s="112">
        <f t="shared" si="57"/>
        <v>0</v>
      </c>
      <c r="O1007" s="113">
        <f t="shared" si="58"/>
        <v>0</v>
      </c>
      <c r="P1007" s="83">
        <v>0</v>
      </c>
      <c r="Q1007" s="83">
        <v>0</v>
      </c>
      <c r="R1007" s="83">
        <v>0</v>
      </c>
      <c r="S1007" s="83">
        <v>0</v>
      </c>
      <c r="T1007" s="83">
        <v>0</v>
      </c>
      <c r="U1007" s="83">
        <v>0</v>
      </c>
      <c r="V1007" s="83">
        <v>0</v>
      </c>
      <c r="W1007" s="83">
        <v>0</v>
      </c>
    </row>
    <row r="1008" spans="2:23" ht="60" hidden="1" x14ac:dyDescent="0.25">
      <c r="B1008" s="65">
        <v>2020</v>
      </c>
      <c r="C1008" s="76" t="s">
        <v>70</v>
      </c>
      <c r="D1008" s="8" t="str">
        <f t="shared" si="56"/>
        <v>2020Vigilancia de la salud ambiental</v>
      </c>
      <c r="E1008" s="8" t="s">
        <v>317</v>
      </c>
      <c r="F1008" s="65" t="s">
        <v>321</v>
      </c>
      <c r="G1008" s="65" t="s">
        <v>430</v>
      </c>
      <c r="H1008" s="65" t="s">
        <v>460</v>
      </c>
      <c r="I1008" s="8" t="s">
        <v>469</v>
      </c>
      <c r="J1008" s="8" t="s">
        <v>469</v>
      </c>
      <c r="K1008" s="76" t="s">
        <v>110</v>
      </c>
      <c r="L1008" s="76" t="s">
        <v>98</v>
      </c>
      <c r="M1008" s="8" t="str">
        <f t="shared" si="55"/>
        <v>2020Vigilancia de la salud ambientalKENNEDYB. ENERO 2025</v>
      </c>
      <c r="N1008" s="112">
        <f t="shared" si="57"/>
        <v>0</v>
      </c>
      <c r="O1008" s="113">
        <f t="shared" si="58"/>
        <v>149124</v>
      </c>
      <c r="P1008" s="83">
        <v>0</v>
      </c>
      <c r="Q1008" s="83">
        <v>8</v>
      </c>
      <c r="R1008" s="83">
        <v>0</v>
      </c>
      <c r="S1008" s="83">
        <v>1192992</v>
      </c>
      <c r="T1008" s="83">
        <v>0</v>
      </c>
      <c r="U1008" s="83">
        <v>6</v>
      </c>
      <c r="V1008" s="83">
        <v>0</v>
      </c>
      <c r="W1008" s="83">
        <v>894744</v>
      </c>
    </row>
    <row r="1009" spans="2:23" ht="72" hidden="1" x14ac:dyDescent="0.25">
      <c r="B1009" s="65">
        <v>2020</v>
      </c>
      <c r="C1009" s="76" t="s">
        <v>70</v>
      </c>
      <c r="D1009" s="8" t="str">
        <f t="shared" si="56"/>
        <v>2020Vigilancia de la salud ambiental</v>
      </c>
      <c r="E1009" s="8" t="s">
        <v>317</v>
      </c>
      <c r="F1009" s="65" t="s">
        <v>321</v>
      </c>
      <c r="G1009" s="65" t="s">
        <v>430</v>
      </c>
      <c r="H1009" s="65" t="s">
        <v>460</v>
      </c>
      <c r="I1009" s="8" t="s">
        <v>469</v>
      </c>
      <c r="J1009" s="8" t="s">
        <v>469</v>
      </c>
      <c r="K1009" s="76" t="s">
        <v>111</v>
      </c>
      <c r="L1009" s="76" t="s">
        <v>98</v>
      </c>
      <c r="M1009" s="8" t="str">
        <f t="shared" si="55"/>
        <v>2020Vigilancia de la salud ambientalPUENTE ARANDAB. ENERO 2025</v>
      </c>
      <c r="N1009" s="112">
        <f t="shared" si="57"/>
        <v>0</v>
      </c>
      <c r="O1009" s="113">
        <f t="shared" si="58"/>
        <v>149124</v>
      </c>
      <c r="P1009" s="83">
        <v>0</v>
      </c>
      <c r="Q1009" s="83">
        <v>1</v>
      </c>
      <c r="R1009" s="83">
        <v>0</v>
      </c>
      <c r="S1009" s="83">
        <v>149124</v>
      </c>
      <c r="T1009" s="83">
        <v>0</v>
      </c>
      <c r="U1009" s="83">
        <v>1</v>
      </c>
      <c r="V1009" s="83">
        <v>0</v>
      </c>
      <c r="W1009" s="83">
        <v>149124</v>
      </c>
    </row>
    <row r="1010" spans="2:23" ht="60" hidden="1" x14ac:dyDescent="0.25">
      <c r="B1010" s="65">
        <v>2021</v>
      </c>
      <c r="C1010" s="76" t="s">
        <v>70</v>
      </c>
      <c r="D1010" s="8" t="str">
        <f t="shared" si="56"/>
        <v>2021Vigilancia de la salud ambiental</v>
      </c>
      <c r="E1010" s="8" t="s">
        <v>317</v>
      </c>
      <c r="F1010" s="65" t="s">
        <v>321</v>
      </c>
      <c r="G1010" s="65" t="s">
        <v>431</v>
      </c>
      <c r="H1010" s="65" t="s">
        <v>460</v>
      </c>
      <c r="I1010" s="8" t="s">
        <v>469</v>
      </c>
      <c r="J1010" s="8" t="s">
        <v>469</v>
      </c>
      <c r="K1010" s="63" t="s">
        <v>109</v>
      </c>
      <c r="L1010" s="76" t="s">
        <v>98</v>
      </c>
      <c r="M1010" s="8" t="str">
        <f t="shared" si="55"/>
        <v>2021Vigilancia de la salud ambientalFONTIBONB. ENERO 2025</v>
      </c>
      <c r="N1010" s="112">
        <f t="shared" si="57"/>
        <v>0</v>
      </c>
      <c r="O1010" s="113">
        <f t="shared" si="58"/>
        <v>0</v>
      </c>
      <c r="P1010" s="83">
        <v>0</v>
      </c>
      <c r="Q1010" s="83">
        <v>0</v>
      </c>
      <c r="R1010" s="83">
        <v>0</v>
      </c>
      <c r="S1010" s="83">
        <v>0</v>
      </c>
      <c r="T1010" s="83">
        <v>0</v>
      </c>
      <c r="U1010" s="83">
        <v>0</v>
      </c>
      <c r="V1010" s="83">
        <v>0</v>
      </c>
      <c r="W1010" s="83">
        <v>0</v>
      </c>
    </row>
    <row r="1011" spans="2:23" ht="60" hidden="1" x14ac:dyDescent="0.25">
      <c r="B1011" s="65">
        <v>2023</v>
      </c>
      <c r="C1011" s="76" t="s">
        <v>70</v>
      </c>
      <c r="D1011" s="8" t="str">
        <f t="shared" si="56"/>
        <v>2023Vigilancia de la salud ambiental</v>
      </c>
      <c r="E1011" s="8" t="s">
        <v>317</v>
      </c>
      <c r="F1011" s="65" t="s">
        <v>321</v>
      </c>
      <c r="G1011" s="65" t="s">
        <v>432</v>
      </c>
      <c r="H1011" s="65" t="s">
        <v>460</v>
      </c>
      <c r="I1011" s="8" t="s">
        <v>469</v>
      </c>
      <c r="J1011" s="8" t="s">
        <v>469</v>
      </c>
      <c r="K1011" s="63" t="s">
        <v>109</v>
      </c>
      <c r="L1011" s="76" t="s">
        <v>98</v>
      </c>
      <c r="M1011" s="8" t="str">
        <f t="shared" si="55"/>
        <v>2023Vigilancia de la salud ambientalFONTIBONB. ENERO 2025</v>
      </c>
      <c r="N1011" s="112">
        <f t="shared" si="57"/>
        <v>0</v>
      </c>
      <c r="O1011" s="113">
        <f t="shared" si="58"/>
        <v>0</v>
      </c>
      <c r="P1011" s="83">
        <v>0</v>
      </c>
      <c r="Q1011" s="83">
        <v>0</v>
      </c>
      <c r="R1011" s="83">
        <v>0</v>
      </c>
      <c r="S1011" s="83">
        <v>0</v>
      </c>
      <c r="T1011" s="83">
        <v>0</v>
      </c>
      <c r="U1011" s="83">
        <v>0</v>
      </c>
      <c r="V1011" s="83">
        <v>0</v>
      </c>
      <c r="W1011" s="83">
        <v>0</v>
      </c>
    </row>
    <row r="1012" spans="2:23" ht="72" hidden="1" x14ac:dyDescent="0.25">
      <c r="B1012" s="65">
        <v>2023</v>
      </c>
      <c r="C1012" s="76" t="s">
        <v>70</v>
      </c>
      <c r="D1012" s="8" t="str">
        <f t="shared" si="56"/>
        <v>2023Vigilancia de la salud ambiental</v>
      </c>
      <c r="E1012" s="8" t="s">
        <v>317</v>
      </c>
      <c r="F1012" s="65" t="s">
        <v>321</v>
      </c>
      <c r="G1012" s="65" t="s">
        <v>432</v>
      </c>
      <c r="H1012" s="65" t="s">
        <v>460</v>
      </c>
      <c r="I1012" s="8" t="s">
        <v>469</v>
      </c>
      <c r="J1012" s="8" t="s">
        <v>469</v>
      </c>
      <c r="K1012" s="76" t="s">
        <v>111</v>
      </c>
      <c r="L1012" s="76" t="s">
        <v>98</v>
      </c>
      <c r="M1012" s="8" t="str">
        <f t="shared" si="55"/>
        <v>2023Vigilancia de la salud ambientalPUENTE ARANDAB. ENERO 2025</v>
      </c>
      <c r="N1012" s="112">
        <f t="shared" si="57"/>
        <v>0</v>
      </c>
      <c r="O1012" s="113">
        <f t="shared" si="58"/>
        <v>0</v>
      </c>
      <c r="P1012" s="83">
        <v>0</v>
      </c>
      <c r="Q1012" s="83">
        <v>0</v>
      </c>
      <c r="R1012" s="83">
        <v>0</v>
      </c>
      <c r="S1012" s="83">
        <v>0</v>
      </c>
      <c r="T1012" s="83">
        <v>0</v>
      </c>
      <c r="U1012" s="83">
        <v>0</v>
      </c>
      <c r="V1012" s="83">
        <v>0</v>
      </c>
      <c r="W1012" s="83">
        <v>0</v>
      </c>
    </row>
    <row r="1013" spans="2:23" ht="60" hidden="1" x14ac:dyDescent="0.25">
      <c r="B1013" s="65">
        <v>2027</v>
      </c>
      <c r="C1013" s="76" t="s">
        <v>70</v>
      </c>
      <c r="D1013" s="8" t="str">
        <f t="shared" si="56"/>
        <v>2027Vigilancia de la salud ambiental</v>
      </c>
      <c r="E1013" s="8" t="s">
        <v>317</v>
      </c>
      <c r="F1013" s="65" t="s">
        <v>321</v>
      </c>
      <c r="G1013" s="65" t="s">
        <v>433</v>
      </c>
      <c r="H1013" s="65" t="s">
        <v>460</v>
      </c>
      <c r="I1013" s="8" t="s">
        <v>469</v>
      </c>
      <c r="J1013" s="8" t="s">
        <v>469</v>
      </c>
      <c r="K1013" s="63" t="s">
        <v>108</v>
      </c>
      <c r="L1013" s="76" t="s">
        <v>98</v>
      </c>
      <c r="M1013" s="8" t="str">
        <f t="shared" si="55"/>
        <v>2027Vigilancia de la salud ambientalBOSAB. ENERO 2025</v>
      </c>
      <c r="N1013" s="112">
        <f t="shared" si="57"/>
        <v>0</v>
      </c>
      <c r="O1013" s="113">
        <f t="shared" si="58"/>
        <v>240448</v>
      </c>
      <c r="P1013" s="83">
        <v>0</v>
      </c>
      <c r="Q1013" s="83">
        <v>8</v>
      </c>
      <c r="R1013" s="83">
        <v>0</v>
      </c>
      <c r="S1013" s="83">
        <v>1923584</v>
      </c>
      <c r="T1013" s="83">
        <v>0</v>
      </c>
      <c r="U1013" s="83">
        <v>8</v>
      </c>
      <c r="V1013" s="83">
        <v>0</v>
      </c>
      <c r="W1013" s="83">
        <v>1923584</v>
      </c>
    </row>
    <row r="1014" spans="2:23" ht="60" hidden="1" x14ac:dyDescent="0.25">
      <c r="B1014" s="65">
        <v>2027</v>
      </c>
      <c r="C1014" s="76" t="s">
        <v>70</v>
      </c>
      <c r="D1014" s="8" t="str">
        <f t="shared" si="56"/>
        <v>2027Vigilancia de la salud ambiental</v>
      </c>
      <c r="E1014" s="8" t="s">
        <v>317</v>
      </c>
      <c r="F1014" s="65" t="s">
        <v>321</v>
      </c>
      <c r="G1014" s="65" t="s">
        <v>433</v>
      </c>
      <c r="H1014" s="65" t="s">
        <v>460</v>
      </c>
      <c r="I1014" s="8" t="s">
        <v>469</v>
      </c>
      <c r="J1014" s="8" t="s">
        <v>469</v>
      </c>
      <c r="K1014" s="76" t="s">
        <v>110</v>
      </c>
      <c r="L1014" s="76" t="s">
        <v>98</v>
      </c>
      <c r="M1014" s="8" t="str">
        <f t="shared" si="55"/>
        <v>2027Vigilancia de la salud ambientalKENNEDYB. ENERO 2025</v>
      </c>
      <c r="N1014" s="112">
        <f t="shared" si="57"/>
        <v>0</v>
      </c>
      <c r="O1014" s="113">
        <f t="shared" si="58"/>
        <v>240448</v>
      </c>
      <c r="P1014" s="83">
        <v>0</v>
      </c>
      <c r="Q1014" s="83">
        <v>4</v>
      </c>
      <c r="R1014" s="83">
        <v>0</v>
      </c>
      <c r="S1014" s="83">
        <v>961792</v>
      </c>
      <c r="T1014" s="83">
        <v>0</v>
      </c>
      <c r="U1014" s="83">
        <v>4</v>
      </c>
      <c r="V1014" s="83">
        <v>0</v>
      </c>
      <c r="W1014" s="83">
        <v>961792</v>
      </c>
    </row>
    <row r="1015" spans="2:23" ht="60" hidden="1" x14ac:dyDescent="0.25">
      <c r="B1015" s="65">
        <v>2027</v>
      </c>
      <c r="C1015" s="76" t="s">
        <v>70</v>
      </c>
      <c r="D1015" s="8" t="str">
        <f t="shared" si="56"/>
        <v>2027Vigilancia de la salud ambiental</v>
      </c>
      <c r="E1015" s="8" t="s">
        <v>317</v>
      </c>
      <c r="F1015" s="65" t="s">
        <v>321</v>
      </c>
      <c r="G1015" s="65" t="s">
        <v>433</v>
      </c>
      <c r="H1015" s="65" t="s">
        <v>460</v>
      </c>
      <c r="I1015" s="8" t="s">
        <v>469</v>
      </c>
      <c r="J1015" s="8" t="s">
        <v>469</v>
      </c>
      <c r="K1015" s="63" t="s">
        <v>109</v>
      </c>
      <c r="L1015" s="76" t="s">
        <v>98</v>
      </c>
      <c r="M1015" s="8" t="str">
        <f t="shared" si="55"/>
        <v>2027Vigilancia de la salud ambientalFONTIBONB. ENERO 2025</v>
      </c>
      <c r="N1015" s="112">
        <f t="shared" si="57"/>
        <v>0</v>
      </c>
      <c r="O1015" s="113">
        <f t="shared" si="58"/>
        <v>240448</v>
      </c>
      <c r="P1015" s="83">
        <v>0</v>
      </c>
      <c r="Q1015" s="83">
        <v>1</v>
      </c>
      <c r="R1015" s="83">
        <v>0</v>
      </c>
      <c r="S1015" s="83">
        <v>240448</v>
      </c>
      <c r="T1015" s="83">
        <v>0</v>
      </c>
      <c r="U1015" s="83">
        <v>1</v>
      </c>
      <c r="V1015" s="83">
        <v>0</v>
      </c>
      <c r="W1015" s="83">
        <v>240448</v>
      </c>
    </row>
    <row r="1016" spans="2:23" ht="72" hidden="1" x14ac:dyDescent="0.25">
      <c r="B1016" s="65">
        <v>2027</v>
      </c>
      <c r="C1016" s="76" t="s">
        <v>70</v>
      </c>
      <c r="D1016" s="8" t="str">
        <f t="shared" si="56"/>
        <v>2027Vigilancia de la salud ambiental</v>
      </c>
      <c r="E1016" s="8" t="s">
        <v>317</v>
      </c>
      <c r="F1016" s="65" t="s">
        <v>321</v>
      </c>
      <c r="G1016" s="65" t="s">
        <v>433</v>
      </c>
      <c r="H1016" s="65" t="s">
        <v>460</v>
      </c>
      <c r="I1016" s="8" t="s">
        <v>469</v>
      </c>
      <c r="J1016" s="8" t="s">
        <v>469</v>
      </c>
      <c r="K1016" s="76" t="s">
        <v>111</v>
      </c>
      <c r="L1016" s="76" t="s">
        <v>98</v>
      </c>
      <c r="M1016" s="8" t="str">
        <f t="shared" si="55"/>
        <v>2027Vigilancia de la salud ambientalPUENTE ARANDAB. ENERO 2025</v>
      </c>
      <c r="N1016" s="112">
        <f t="shared" si="57"/>
        <v>0</v>
      </c>
      <c r="O1016" s="113">
        <f t="shared" si="58"/>
        <v>240448</v>
      </c>
      <c r="P1016" s="83">
        <v>0</v>
      </c>
      <c r="Q1016" s="83">
        <v>2</v>
      </c>
      <c r="R1016" s="83">
        <v>0</v>
      </c>
      <c r="S1016" s="83">
        <v>480896</v>
      </c>
      <c r="T1016" s="83">
        <v>0</v>
      </c>
      <c r="U1016" s="83">
        <v>0</v>
      </c>
      <c r="V1016" s="83">
        <v>0</v>
      </c>
      <c r="W1016" s="83">
        <v>0</v>
      </c>
    </row>
    <row r="1017" spans="2:23" ht="60" hidden="1" x14ac:dyDescent="0.25">
      <c r="B1017" s="65">
        <v>2028</v>
      </c>
      <c r="C1017" s="76" t="s">
        <v>70</v>
      </c>
      <c r="D1017" s="8" t="str">
        <f t="shared" si="56"/>
        <v>2028Vigilancia de la salud ambiental</v>
      </c>
      <c r="E1017" s="8" t="s">
        <v>317</v>
      </c>
      <c r="F1017" s="65" t="s">
        <v>321</v>
      </c>
      <c r="G1017" s="65" t="s">
        <v>434</v>
      </c>
      <c r="H1017" s="65" t="s">
        <v>460</v>
      </c>
      <c r="I1017" s="8" t="s">
        <v>469</v>
      </c>
      <c r="J1017" s="8" t="s">
        <v>469</v>
      </c>
      <c r="K1017" s="63" t="s">
        <v>108</v>
      </c>
      <c r="L1017" s="76" t="s">
        <v>98</v>
      </c>
      <c r="M1017" s="8" t="str">
        <f t="shared" si="55"/>
        <v>2028Vigilancia de la salud ambientalBOSAB. ENERO 2025</v>
      </c>
      <c r="N1017" s="112">
        <f t="shared" si="57"/>
        <v>0</v>
      </c>
      <c r="O1017" s="113">
        <f t="shared" si="58"/>
        <v>90168</v>
      </c>
      <c r="P1017" s="83">
        <v>0</v>
      </c>
      <c r="Q1017" s="83">
        <v>3</v>
      </c>
      <c r="R1017" s="83">
        <v>0</v>
      </c>
      <c r="S1017" s="83">
        <v>270504</v>
      </c>
      <c r="T1017" s="83">
        <v>0</v>
      </c>
      <c r="U1017" s="83">
        <v>3</v>
      </c>
      <c r="V1017" s="83">
        <v>0</v>
      </c>
      <c r="W1017" s="83">
        <v>270504</v>
      </c>
    </row>
    <row r="1018" spans="2:23" ht="60" hidden="1" x14ac:dyDescent="0.25">
      <c r="B1018" s="65">
        <v>2028</v>
      </c>
      <c r="C1018" s="76" t="s">
        <v>70</v>
      </c>
      <c r="D1018" s="8" t="str">
        <f t="shared" si="56"/>
        <v>2028Vigilancia de la salud ambiental</v>
      </c>
      <c r="E1018" s="8" t="s">
        <v>317</v>
      </c>
      <c r="F1018" s="65" t="s">
        <v>321</v>
      </c>
      <c r="G1018" s="65" t="s">
        <v>434</v>
      </c>
      <c r="H1018" s="65" t="s">
        <v>460</v>
      </c>
      <c r="I1018" s="8" t="s">
        <v>469</v>
      </c>
      <c r="J1018" s="8" t="s">
        <v>469</v>
      </c>
      <c r="K1018" s="76" t="s">
        <v>110</v>
      </c>
      <c r="L1018" s="76" t="s">
        <v>98</v>
      </c>
      <c r="M1018" s="8" t="str">
        <f t="shared" si="55"/>
        <v>2028Vigilancia de la salud ambientalKENNEDYB. ENERO 2025</v>
      </c>
      <c r="N1018" s="112">
        <f t="shared" si="57"/>
        <v>0</v>
      </c>
      <c r="O1018" s="113">
        <f t="shared" si="58"/>
        <v>90168</v>
      </c>
      <c r="P1018" s="83">
        <v>0</v>
      </c>
      <c r="Q1018" s="83">
        <v>3</v>
      </c>
      <c r="R1018" s="83">
        <v>0</v>
      </c>
      <c r="S1018" s="83">
        <v>270504</v>
      </c>
      <c r="T1018" s="83">
        <v>0</v>
      </c>
      <c r="U1018" s="83">
        <v>3</v>
      </c>
      <c r="V1018" s="83">
        <v>0</v>
      </c>
      <c r="W1018" s="83">
        <v>270504</v>
      </c>
    </row>
    <row r="1019" spans="2:23" ht="60" hidden="1" x14ac:dyDescent="0.25">
      <c r="B1019" s="65">
        <v>2028</v>
      </c>
      <c r="C1019" s="76" t="s">
        <v>70</v>
      </c>
      <c r="D1019" s="8" t="str">
        <f t="shared" si="56"/>
        <v>2028Vigilancia de la salud ambiental</v>
      </c>
      <c r="E1019" s="8" t="s">
        <v>317</v>
      </c>
      <c r="F1019" s="65" t="s">
        <v>321</v>
      </c>
      <c r="G1019" s="65" t="s">
        <v>434</v>
      </c>
      <c r="H1019" s="65" t="s">
        <v>460</v>
      </c>
      <c r="I1019" s="8" t="s">
        <v>469</v>
      </c>
      <c r="J1019" s="8" t="s">
        <v>469</v>
      </c>
      <c r="K1019" s="63" t="s">
        <v>109</v>
      </c>
      <c r="L1019" s="76" t="s">
        <v>98</v>
      </c>
      <c r="M1019" s="8" t="str">
        <f t="shared" si="55"/>
        <v>2028Vigilancia de la salud ambientalFONTIBONB. ENERO 2025</v>
      </c>
      <c r="N1019" s="112">
        <f t="shared" si="57"/>
        <v>0</v>
      </c>
      <c r="O1019" s="113">
        <f t="shared" si="58"/>
        <v>90168</v>
      </c>
      <c r="P1019" s="83">
        <v>0</v>
      </c>
      <c r="Q1019" s="83">
        <v>4</v>
      </c>
      <c r="R1019" s="83">
        <v>0</v>
      </c>
      <c r="S1019" s="83">
        <v>360672</v>
      </c>
      <c r="T1019" s="83">
        <v>0</v>
      </c>
      <c r="U1019" s="83">
        <v>4</v>
      </c>
      <c r="V1019" s="83">
        <v>0</v>
      </c>
      <c r="W1019" s="83">
        <v>360672</v>
      </c>
    </row>
    <row r="1020" spans="2:23" ht="72" hidden="1" x14ac:dyDescent="0.25">
      <c r="B1020" s="65">
        <v>2028</v>
      </c>
      <c r="C1020" s="76" t="s">
        <v>70</v>
      </c>
      <c r="D1020" s="8" t="str">
        <f t="shared" si="56"/>
        <v>2028Vigilancia de la salud ambiental</v>
      </c>
      <c r="E1020" s="8" t="s">
        <v>317</v>
      </c>
      <c r="F1020" s="65" t="s">
        <v>321</v>
      </c>
      <c r="G1020" s="65" t="s">
        <v>434</v>
      </c>
      <c r="H1020" s="65" t="s">
        <v>460</v>
      </c>
      <c r="I1020" s="8" t="s">
        <v>469</v>
      </c>
      <c r="J1020" s="8" t="s">
        <v>469</v>
      </c>
      <c r="K1020" s="76" t="s">
        <v>111</v>
      </c>
      <c r="L1020" s="76" t="s">
        <v>98</v>
      </c>
      <c r="M1020" s="8" t="str">
        <f t="shared" si="55"/>
        <v>2028Vigilancia de la salud ambientalPUENTE ARANDAB. ENERO 2025</v>
      </c>
      <c r="N1020" s="112">
        <f t="shared" si="57"/>
        <v>0</v>
      </c>
      <c r="O1020" s="113">
        <f t="shared" si="58"/>
        <v>90168</v>
      </c>
      <c r="P1020" s="83">
        <v>0</v>
      </c>
      <c r="Q1020" s="83">
        <v>2</v>
      </c>
      <c r="R1020" s="83">
        <v>0</v>
      </c>
      <c r="S1020" s="83">
        <v>180336</v>
      </c>
      <c r="T1020" s="83">
        <v>0</v>
      </c>
      <c r="U1020" s="83">
        <v>2</v>
      </c>
      <c r="V1020" s="83">
        <v>0</v>
      </c>
      <c r="W1020" s="83">
        <v>180336</v>
      </c>
    </row>
    <row r="1021" spans="2:23" ht="101.25" hidden="1" x14ac:dyDescent="0.25">
      <c r="B1021" s="65">
        <v>2034</v>
      </c>
      <c r="C1021" s="76" t="s">
        <v>70</v>
      </c>
      <c r="D1021" s="8" t="str">
        <f t="shared" si="56"/>
        <v>2034Vigilancia de la salud ambiental</v>
      </c>
      <c r="E1021" s="8" t="s">
        <v>317</v>
      </c>
      <c r="F1021" s="65" t="s">
        <v>322</v>
      </c>
      <c r="G1021" s="65" t="s">
        <v>425</v>
      </c>
      <c r="H1021" s="65" t="s">
        <v>461</v>
      </c>
      <c r="I1021" s="8" t="s">
        <v>469</v>
      </c>
      <c r="J1021" s="8" t="s">
        <v>469</v>
      </c>
      <c r="K1021" s="63" t="s">
        <v>109</v>
      </c>
      <c r="L1021" s="76" t="s">
        <v>98</v>
      </c>
      <c r="M1021" s="8" t="str">
        <f t="shared" si="55"/>
        <v>2034Vigilancia de la salud ambientalFONTIBONB. ENERO 2025</v>
      </c>
      <c r="N1021" s="112">
        <f t="shared" si="57"/>
        <v>0</v>
      </c>
      <c r="O1021" s="113">
        <f t="shared" si="58"/>
        <v>0</v>
      </c>
      <c r="P1021" s="83">
        <v>0</v>
      </c>
      <c r="Q1021" s="83">
        <v>0</v>
      </c>
      <c r="R1021" s="83">
        <v>0</v>
      </c>
      <c r="S1021" s="83">
        <v>0</v>
      </c>
      <c r="T1021" s="83">
        <v>0</v>
      </c>
      <c r="U1021" s="83">
        <v>0</v>
      </c>
      <c r="V1021" s="83">
        <v>0</v>
      </c>
      <c r="W1021" s="83">
        <v>0</v>
      </c>
    </row>
    <row r="1022" spans="2:23" ht="60" hidden="1" x14ac:dyDescent="0.25">
      <c r="B1022" s="65">
        <v>2050</v>
      </c>
      <c r="C1022" s="76" t="s">
        <v>70</v>
      </c>
      <c r="D1022" s="8" t="str">
        <f t="shared" si="56"/>
        <v>2050Vigilancia de la salud ambiental</v>
      </c>
      <c r="E1022" s="8" t="s">
        <v>317</v>
      </c>
      <c r="F1022" s="65" t="s">
        <v>325</v>
      </c>
      <c r="G1022" s="65" t="s">
        <v>495</v>
      </c>
      <c r="H1022" s="65" t="s">
        <v>463</v>
      </c>
      <c r="I1022" s="8" t="s">
        <v>469</v>
      </c>
      <c r="J1022" s="8" t="s">
        <v>469</v>
      </c>
      <c r="K1022" s="76" t="s">
        <v>110</v>
      </c>
      <c r="L1022" s="76" t="s">
        <v>98</v>
      </c>
      <c r="M1022" s="8" t="str">
        <f t="shared" si="55"/>
        <v>2050Vigilancia de la salud ambientalKENNEDYB. ENERO 2025</v>
      </c>
      <c r="N1022" s="112">
        <f t="shared" si="57"/>
        <v>0</v>
      </c>
      <c r="O1022" s="113">
        <f t="shared" si="58"/>
        <v>0</v>
      </c>
      <c r="P1022" s="83">
        <v>0</v>
      </c>
      <c r="Q1022" s="83">
        <v>0</v>
      </c>
      <c r="R1022" s="83">
        <v>0</v>
      </c>
      <c r="S1022" s="83">
        <v>0</v>
      </c>
      <c r="T1022" s="83">
        <v>0</v>
      </c>
      <c r="U1022" s="83">
        <v>0</v>
      </c>
      <c r="V1022" s="83">
        <v>0</v>
      </c>
      <c r="W1022" s="83">
        <v>0</v>
      </c>
    </row>
    <row r="1023" spans="2:23" ht="60" hidden="1" x14ac:dyDescent="0.25">
      <c r="B1023" s="65">
        <v>2071</v>
      </c>
      <c r="C1023" s="76" t="s">
        <v>70</v>
      </c>
      <c r="D1023" s="8" t="str">
        <f t="shared" si="56"/>
        <v>2071Vigilancia de la salud ambiental</v>
      </c>
      <c r="E1023" s="8" t="s">
        <v>317</v>
      </c>
      <c r="F1023" s="65" t="s">
        <v>324</v>
      </c>
      <c r="G1023" s="65" t="s">
        <v>421</v>
      </c>
      <c r="H1023" s="65" t="s">
        <v>461</v>
      </c>
      <c r="I1023" s="8" t="s">
        <v>469</v>
      </c>
      <c r="J1023" s="8" t="s">
        <v>469</v>
      </c>
      <c r="K1023" s="63" t="s">
        <v>108</v>
      </c>
      <c r="L1023" s="76" t="s">
        <v>98</v>
      </c>
      <c r="M1023" s="8" t="str">
        <f t="shared" si="55"/>
        <v>2071Vigilancia de la salud ambientalBOSAB. ENERO 2025</v>
      </c>
      <c r="N1023" s="112">
        <f t="shared" si="57"/>
        <v>0</v>
      </c>
      <c r="O1023" s="113">
        <f t="shared" si="58"/>
        <v>5357344</v>
      </c>
      <c r="P1023" s="83">
        <v>0</v>
      </c>
      <c r="Q1023" s="83">
        <v>1</v>
      </c>
      <c r="R1023" s="83">
        <v>0</v>
      </c>
      <c r="S1023" s="83">
        <v>5357344</v>
      </c>
      <c r="T1023" s="83">
        <v>0</v>
      </c>
      <c r="U1023" s="83">
        <v>0</v>
      </c>
      <c r="V1023" s="83">
        <v>0</v>
      </c>
      <c r="W1023" s="83">
        <v>0</v>
      </c>
    </row>
    <row r="1024" spans="2:23" ht="60" hidden="1" x14ac:dyDescent="0.25">
      <c r="B1024" s="65">
        <v>2100</v>
      </c>
      <c r="C1024" s="76" t="s">
        <v>70</v>
      </c>
      <c r="D1024" s="8" t="str">
        <f t="shared" si="56"/>
        <v>2100Vigilancia de la salud ambiental</v>
      </c>
      <c r="E1024" s="8" t="s">
        <v>317</v>
      </c>
      <c r="F1024" s="65" t="s">
        <v>321</v>
      </c>
      <c r="G1024" s="65" t="s">
        <v>496</v>
      </c>
      <c r="H1024" s="65" t="s">
        <v>468</v>
      </c>
      <c r="I1024" s="8" t="s">
        <v>469</v>
      </c>
      <c r="J1024" s="8" t="s">
        <v>469</v>
      </c>
      <c r="K1024" s="63" t="s">
        <v>108</v>
      </c>
      <c r="L1024" s="76" t="s">
        <v>98</v>
      </c>
      <c r="M1024" s="8" t="str">
        <f t="shared" si="55"/>
        <v>2100Vigilancia de la salud ambientalBOSAB. ENERO 2025</v>
      </c>
      <c r="N1024" s="112">
        <f t="shared" si="57"/>
        <v>0</v>
      </c>
      <c r="O1024" s="113">
        <f t="shared" si="58"/>
        <v>0</v>
      </c>
      <c r="P1024" s="83">
        <v>0</v>
      </c>
      <c r="Q1024" s="83">
        <v>0</v>
      </c>
      <c r="R1024" s="83">
        <v>0</v>
      </c>
      <c r="S1024" s="83">
        <v>0</v>
      </c>
      <c r="T1024" s="83">
        <v>0</v>
      </c>
      <c r="U1024" s="83">
        <v>0</v>
      </c>
      <c r="V1024" s="83">
        <v>0</v>
      </c>
      <c r="W1024" s="83">
        <v>0</v>
      </c>
    </row>
    <row r="1025" spans="2:23" ht="60" hidden="1" x14ac:dyDescent="0.25">
      <c r="B1025" s="65">
        <v>2100</v>
      </c>
      <c r="C1025" s="76" t="s">
        <v>70</v>
      </c>
      <c r="D1025" s="8" t="str">
        <f t="shared" si="56"/>
        <v>2100Vigilancia de la salud ambiental</v>
      </c>
      <c r="E1025" s="8" t="s">
        <v>317</v>
      </c>
      <c r="F1025" s="65" t="s">
        <v>321</v>
      </c>
      <c r="G1025" s="65" t="s">
        <v>496</v>
      </c>
      <c r="H1025" s="65" t="s">
        <v>468</v>
      </c>
      <c r="I1025" s="8" t="s">
        <v>469</v>
      </c>
      <c r="J1025" s="8" t="s">
        <v>469</v>
      </c>
      <c r="K1025" s="76" t="s">
        <v>110</v>
      </c>
      <c r="L1025" s="76" t="s">
        <v>98</v>
      </c>
      <c r="M1025" s="8" t="str">
        <f t="shared" si="55"/>
        <v>2100Vigilancia de la salud ambientalKENNEDYB. ENERO 2025</v>
      </c>
      <c r="N1025" s="112">
        <f t="shared" si="57"/>
        <v>0</v>
      </c>
      <c r="O1025" s="113">
        <f t="shared" si="58"/>
        <v>0</v>
      </c>
      <c r="P1025" s="83">
        <v>0</v>
      </c>
      <c r="Q1025" s="83">
        <v>0</v>
      </c>
      <c r="R1025" s="83">
        <v>0</v>
      </c>
      <c r="S1025" s="83">
        <v>0</v>
      </c>
      <c r="T1025" s="83">
        <v>0</v>
      </c>
      <c r="U1025" s="83">
        <v>0</v>
      </c>
      <c r="V1025" s="83">
        <v>0</v>
      </c>
      <c r="W1025" s="83">
        <v>0</v>
      </c>
    </row>
    <row r="1026" spans="2:23" ht="60" hidden="1" x14ac:dyDescent="0.25">
      <c r="B1026" s="65">
        <v>2100</v>
      </c>
      <c r="C1026" s="76" t="s">
        <v>70</v>
      </c>
      <c r="D1026" s="8" t="str">
        <f t="shared" si="56"/>
        <v>2100Vigilancia de la salud ambiental</v>
      </c>
      <c r="E1026" s="8" t="s">
        <v>317</v>
      </c>
      <c r="F1026" s="65" t="s">
        <v>321</v>
      </c>
      <c r="G1026" s="65" t="s">
        <v>496</v>
      </c>
      <c r="H1026" s="65" t="s">
        <v>468</v>
      </c>
      <c r="I1026" s="8" t="s">
        <v>469</v>
      </c>
      <c r="J1026" s="8" t="s">
        <v>469</v>
      </c>
      <c r="K1026" s="63" t="s">
        <v>109</v>
      </c>
      <c r="L1026" s="76" t="s">
        <v>98</v>
      </c>
      <c r="M1026" s="8" t="str">
        <f t="shared" si="55"/>
        <v>2100Vigilancia de la salud ambientalFONTIBONB. ENERO 2025</v>
      </c>
      <c r="N1026" s="112">
        <f t="shared" si="57"/>
        <v>0</v>
      </c>
      <c r="O1026" s="113">
        <f t="shared" si="58"/>
        <v>0</v>
      </c>
      <c r="P1026" s="83">
        <v>0</v>
      </c>
      <c r="Q1026" s="83">
        <v>0</v>
      </c>
      <c r="R1026" s="83">
        <v>0</v>
      </c>
      <c r="S1026" s="83">
        <v>0</v>
      </c>
      <c r="T1026" s="83">
        <v>0</v>
      </c>
      <c r="U1026" s="83">
        <v>0</v>
      </c>
      <c r="V1026" s="83">
        <v>0</v>
      </c>
      <c r="W1026" s="83">
        <v>0</v>
      </c>
    </row>
    <row r="1027" spans="2:23" ht="72" hidden="1" x14ac:dyDescent="0.25">
      <c r="B1027" s="65">
        <v>2100</v>
      </c>
      <c r="C1027" s="76" t="s">
        <v>70</v>
      </c>
      <c r="D1027" s="8" t="str">
        <f t="shared" si="56"/>
        <v>2100Vigilancia de la salud ambiental</v>
      </c>
      <c r="E1027" s="8" t="s">
        <v>317</v>
      </c>
      <c r="F1027" s="65" t="s">
        <v>321</v>
      </c>
      <c r="G1027" s="65" t="s">
        <v>496</v>
      </c>
      <c r="H1027" s="65" t="s">
        <v>468</v>
      </c>
      <c r="I1027" s="8" t="s">
        <v>469</v>
      </c>
      <c r="J1027" s="8" t="s">
        <v>469</v>
      </c>
      <c r="K1027" s="76" t="s">
        <v>111</v>
      </c>
      <c r="L1027" s="76" t="s">
        <v>98</v>
      </c>
      <c r="M1027" s="8" t="str">
        <f t="shared" ref="M1027:M1090" si="59">+D1027&amp;K1027&amp;L1027</f>
        <v>2100Vigilancia de la salud ambientalPUENTE ARANDAB. ENERO 2025</v>
      </c>
      <c r="N1027" s="112">
        <f t="shared" si="57"/>
        <v>0</v>
      </c>
      <c r="O1027" s="113">
        <f t="shared" si="58"/>
        <v>0</v>
      </c>
      <c r="P1027" s="83">
        <v>0</v>
      </c>
      <c r="Q1027" s="83">
        <v>0</v>
      </c>
      <c r="R1027" s="83">
        <v>0</v>
      </c>
      <c r="S1027" s="83">
        <v>0</v>
      </c>
      <c r="T1027" s="83">
        <v>0</v>
      </c>
      <c r="U1027" s="83">
        <v>0</v>
      </c>
      <c r="V1027" s="83">
        <v>0</v>
      </c>
      <c r="W1027" s="83">
        <v>0</v>
      </c>
    </row>
    <row r="1028" spans="2:23" ht="72" hidden="1" x14ac:dyDescent="0.25">
      <c r="B1028" s="65">
        <v>2102</v>
      </c>
      <c r="C1028" s="76" t="s">
        <v>70</v>
      </c>
      <c r="D1028" s="8" t="str">
        <f t="shared" ref="D1028:D1091" si="60">+B1028&amp;C1028</f>
        <v>2102Vigilancia de la salud ambiental</v>
      </c>
      <c r="E1028" s="8" t="s">
        <v>317</v>
      </c>
      <c r="F1028" s="65" t="s">
        <v>324</v>
      </c>
      <c r="G1028" s="65" t="s">
        <v>435</v>
      </c>
      <c r="H1028" s="65" t="s">
        <v>464</v>
      </c>
      <c r="I1028" s="8" t="s">
        <v>469</v>
      </c>
      <c r="J1028" s="8" t="s">
        <v>469</v>
      </c>
      <c r="K1028" s="76" t="s">
        <v>111</v>
      </c>
      <c r="L1028" s="76" t="s">
        <v>98</v>
      </c>
      <c r="M1028" s="8" t="str">
        <f t="shared" si="59"/>
        <v>2102Vigilancia de la salud ambientalPUENTE ARANDAB. ENERO 2025</v>
      </c>
      <c r="N1028" s="112">
        <f t="shared" si="57"/>
        <v>0</v>
      </c>
      <c r="O1028" s="113">
        <f t="shared" si="58"/>
        <v>99419</v>
      </c>
      <c r="P1028" s="83">
        <v>0</v>
      </c>
      <c r="Q1028" s="83">
        <v>22</v>
      </c>
      <c r="R1028" s="83">
        <v>0</v>
      </c>
      <c r="S1028" s="83">
        <v>2187218</v>
      </c>
      <c r="T1028" s="83">
        <v>0</v>
      </c>
      <c r="U1028" s="83">
        <v>22</v>
      </c>
      <c r="V1028" s="83">
        <v>0</v>
      </c>
      <c r="W1028" s="83">
        <v>2187218</v>
      </c>
    </row>
    <row r="1029" spans="2:23" ht="60" hidden="1" x14ac:dyDescent="0.25">
      <c r="B1029" s="65">
        <v>2110</v>
      </c>
      <c r="C1029" s="76" t="s">
        <v>70</v>
      </c>
      <c r="D1029" s="8" t="str">
        <f t="shared" si="60"/>
        <v>2110Vigilancia de la salud ambiental</v>
      </c>
      <c r="E1029" s="8" t="s">
        <v>317</v>
      </c>
      <c r="F1029" s="65" t="s">
        <v>325</v>
      </c>
      <c r="G1029" s="65" t="s">
        <v>426</v>
      </c>
      <c r="H1029" s="65" t="s">
        <v>463</v>
      </c>
      <c r="I1029" s="8" t="s">
        <v>469</v>
      </c>
      <c r="J1029" s="8" t="s">
        <v>469</v>
      </c>
      <c r="K1029" s="63" t="s">
        <v>109</v>
      </c>
      <c r="L1029" s="76" t="s">
        <v>98</v>
      </c>
      <c r="M1029" s="8" t="str">
        <f t="shared" si="59"/>
        <v>2110Vigilancia de la salud ambientalFONTIBONB. ENERO 2025</v>
      </c>
      <c r="N1029" s="112">
        <f t="shared" si="57"/>
        <v>0</v>
      </c>
      <c r="O1029" s="113">
        <f t="shared" si="58"/>
        <v>0</v>
      </c>
      <c r="P1029" s="83">
        <v>0</v>
      </c>
      <c r="Q1029" s="83">
        <v>0</v>
      </c>
      <c r="R1029" s="83">
        <v>0</v>
      </c>
      <c r="S1029" s="83">
        <v>0</v>
      </c>
      <c r="T1029" s="83">
        <v>0</v>
      </c>
      <c r="U1029" s="83">
        <v>0</v>
      </c>
      <c r="V1029" s="83">
        <v>0</v>
      </c>
      <c r="W1029" s="83">
        <v>0</v>
      </c>
    </row>
    <row r="1030" spans="2:23" ht="60" hidden="1" x14ac:dyDescent="0.25">
      <c r="B1030" s="65">
        <v>2118</v>
      </c>
      <c r="C1030" s="76" t="s">
        <v>70</v>
      </c>
      <c r="D1030" s="8" t="str">
        <f t="shared" si="60"/>
        <v>2118Vigilancia de la salud ambiental</v>
      </c>
      <c r="E1030" s="8" t="s">
        <v>317</v>
      </c>
      <c r="F1030" s="65" t="s">
        <v>324</v>
      </c>
      <c r="G1030" s="65" t="s">
        <v>421</v>
      </c>
      <c r="H1030" s="65" t="s">
        <v>461</v>
      </c>
      <c r="I1030" s="8" t="s">
        <v>469</v>
      </c>
      <c r="J1030" s="8" t="s">
        <v>469</v>
      </c>
      <c r="K1030" s="63" t="s">
        <v>108</v>
      </c>
      <c r="L1030" s="76" t="s">
        <v>98</v>
      </c>
      <c r="M1030" s="8" t="str">
        <f t="shared" si="59"/>
        <v>2118Vigilancia de la salud ambientalBOSAB. ENERO 2025</v>
      </c>
      <c r="N1030" s="112">
        <f t="shared" si="57"/>
        <v>0</v>
      </c>
      <c r="O1030" s="113">
        <f t="shared" si="58"/>
        <v>11392132</v>
      </c>
      <c r="P1030" s="83">
        <v>0</v>
      </c>
      <c r="Q1030" s="83">
        <v>1</v>
      </c>
      <c r="R1030" s="83">
        <v>0</v>
      </c>
      <c r="S1030" s="83">
        <v>11392132</v>
      </c>
      <c r="T1030" s="83">
        <v>0</v>
      </c>
      <c r="U1030" s="83">
        <v>1</v>
      </c>
      <c r="V1030" s="83">
        <v>0</v>
      </c>
      <c r="W1030" s="83">
        <v>11392132</v>
      </c>
    </row>
    <row r="1031" spans="2:23" ht="60" hidden="1" x14ac:dyDescent="0.25">
      <c r="B1031" s="65">
        <v>2120</v>
      </c>
      <c r="C1031" s="76" t="s">
        <v>70</v>
      </c>
      <c r="D1031" s="8" t="str">
        <f t="shared" si="60"/>
        <v>2120Vigilancia de la salud ambiental</v>
      </c>
      <c r="E1031" s="8" t="s">
        <v>317</v>
      </c>
      <c r="F1031" s="65" t="s">
        <v>324</v>
      </c>
      <c r="G1031" s="65" t="s">
        <v>490</v>
      </c>
      <c r="H1031" s="65" t="s">
        <v>506</v>
      </c>
      <c r="I1031" s="8" t="s">
        <v>469</v>
      </c>
      <c r="J1031" s="8" t="s">
        <v>469</v>
      </c>
      <c r="K1031" s="76" t="s">
        <v>110</v>
      </c>
      <c r="L1031" s="76" t="s">
        <v>98</v>
      </c>
      <c r="M1031" s="8" t="str">
        <f t="shared" si="59"/>
        <v>2120Vigilancia de la salud ambientalKENNEDYB. ENERO 2025</v>
      </c>
      <c r="N1031" s="112">
        <f t="shared" si="57"/>
        <v>0</v>
      </c>
      <c r="O1031" s="113">
        <f t="shared" si="58"/>
        <v>0</v>
      </c>
      <c r="P1031" s="83">
        <v>0</v>
      </c>
      <c r="Q1031" s="83">
        <v>0</v>
      </c>
      <c r="R1031" s="83">
        <v>0</v>
      </c>
      <c r="S1031" s="83">
        <v>0</v>
      </c>
      <c r="T1031" s="83">
        <v>0</v>
      </c>
      <c r="U1031" s="83">
        <v>0</v>
      </c>
      <c r="V1031" s="83">
        <v>0</v>
      </c>
      <c r="W1031" s="83">
        <v>0</v>
      </c>
    </row>
    <row r="1032" spans="2:23" ht="60" hidden="1" x14ac:dyDescent="0.25">
      <c r="B1032" s="65">
        <v>2122</v>
      </c>
      <c r="C1032" s="76" t="s">
        <v>70</v>
      </c>
      <c r="D1032" s="8" t="str">
        <f t="shared" si="60"/>
        <v>2122Vigilancia de la salud ambiental</v>
      </c>
      <c r="E1032" s="8" t="s">
        <v>317</v>
      </c>
      <c r="F1032" s="65" t="s">
        <v>324</v>
      </c>
      <c r="G1032" s="65" t="s">
        <v>490</v>
      </c>
      <c r="H1032" s="65" t="s">
        <v>507</v>
      </c>
      <c r="I1032" s="8" t="s">
        <v>469</v>
      </c>
      <c r="J1032" s="8" t="s">
        <v>469</v>
      </c>
      <c r="K1032" s="76" t="s">
        <v>110</v>
      </c>
      <c r="L1032" s="76" t="s">
        <v>98</v>
      </c>
      <c r="M1032" s="8" t="str">
        <f t="shared" si="59"/>
        <v>2122Vigilancia de la salud ambientalKENNEDYB. ENERO 2025</v>
      </c>
      <c r="N1032" s="112">
        <f t="shared" si="57"/>
        <v>0</v>
      </c>
      <c r="O1032" s="113">
        <f t="shared" si="58"/>
        <v>0</v>
      </c>
      <c r="P1032" s="83">
        <v>0</v>
      </c>
      <c r="Q1032" s="83">
        <v>0</v>
      </c>
      <c r="R1032" s="83">
        <v>0</v>
      </c>
      <c r="S1032" s="83">
        <v>0</v>
      </c>
      <c r="T1032" s="83">
        <v>0</v>
      </c>
      <c r="U1032" s="83">
        <v>0</v>
      </c>
      <c r="V1032" s="83">
        <v>0</v>
      </c>
      <c r="W1032" s="83">
        <v>0</v>
      </c>
    </row>
    <row r="1033" spans="2:23" ht="60" hidden="1" x14ac:dyDescent="0.25">
      <c r="B1033" s="65">
        <v>2123</v>
      </c>
      <c r="C1033" s="76" t="s">
        <v>70</v>
      </c>
      <c r="D1033" s="8" t="str">
        <f t="shared" si="60"/>
        <v>2123Vigilancia de la salud ambiental</v>
      </c>
      <c r="E1033" s="8" t="s">
        <v>317</v>
      </c>
      <c r="F1033" s="65" t="s">
        <v>326</v>
      </c>
      <c r="G1033" s="65" t="s">
        <v>436</v>
      </c>
      <c r="H1033" s="65" t="s">
        <v>467</v>
      </c>
      <c r="I1033" s="8" t="s">
        <v>469</v>
      </c>
      <c r="J1033" s="8" t="s">
        <v>469</v>
      </c>
      <c r="K1033" s="76" t="s">
        <v>110</v>
      </c>
      <c r="L1033" s="76" t="s">
        <v>98</v>
      </c>
      <c r="M1033" s="8" t="str">
        <f t="shared" si="59"/>
        <v>2123Vigilancia de la salud ambientalKENNEDYB. ENERO 2025</v>
      </c>
      <c r="N1033" s="112">
        <f t="shared" si="57"/>
        <v>0</v>
      </c>
      <c r="O1033" s="113">
        <f t="shared" si="58"/>
        <v>0</v>
      </c>
      <c r="P1033" s="83">
        <v>0</v>
      </c>
      <c r="Q1033" s="83">
        <v>0</v>
      </c>
      <c r="R1033" s="83">
        <v>0</v>
      </c>
      <c r="S1033" s="83">
        <v>0</v>
      </c>
      <c r="T1033" s="83">
        <v>0</v>
      </c>
      <c r="U1033" s="83">
        <v>0</v>
      </c>
      <c r="V1033" s="83">
        <v>0</v>
      </c>
      <c r="W1033" s="83">
        <v>0</v>
      </c>
    </row>
    <row r="1034" spans="2:23" ht="60" hidden="1" x14ac:dyDescent="0.25">
      <c r="B1034" s="65">
        <v>2123</v>
      </c>
      <c r="C1034" s="76" t="s">
        <v>70</v>
      </c>
      <c r="D1034" s="8" t="str">
        <f t="shared" si="60"/>
        <v>2123Vigilancia de la salud ambiental</v>
      </c>
      <c r="E1034" s="8" t="s">
        <v>317</v>
      </c>
      <c r="F1034" s="65" t="s">
        <v>326</v>
      </c>
      <c r="G1034" s="65" t="s">
        <v>436</v>
      </c>
      <c r="H1034" s="65" t="s">
        <v>467</v>
      </c>
      <c r="I1034" s="8" t="s">
        <v>469</v>
      </c>
      <c r="J1034" s="8" t="s">
        <v>469</v>
      </c>
      <c r="K1034" s="63" t="s">
        <v>109</v>
      </c>
      <c r="L1034" s="76" t="s">
        <v>98</v>
      </c>
      <c r="M1034" s="8" t="str">
        <f t="shared" si="59"/>
        <v>2123Vigilancia de la salud ambientalFONTIBONB. ENERO 2025</v>
      </c>
      <c r="N1034" s="112">
        <f t="shared" si="57"/>
        <v>0</v>
      </c>
      <c r="O1034" s="113">
        <f t="shared" si="58"/>
        <v>0</v>
      </c>
      <c r="P1034" s="83">
        <v>0</v>
      </c>
      <c r="Q1034" s="83">
        <v>0</v>
      </c>
      <c r="R1034" s="83">
        <v>0</v>
      </c>
      <c r="S1034" s="83">
        <v>0</v>
      </c>
      <c r="T1034" s="83">
        <v>0</v>
      </c>
      <c r="U1034" s="83">
        <v>0</v>
      </c>
      <c r="V1034" s="83">
        <v>0</v>
      </c>
      <c r="W1034" s="83">
        <v>0</v>
      </c>
    </row>
    <row r="1035" spans="2:23" ht="72" hidden="1" x14ac:dyDescent="0.25">
      <c r="B1035" s="65">
        <v>2123</v>
      </c>
      <c r="C1035" s="76" t="s">
        <v>70</v>
      </c>
      <c r="D1035" s="8" t="str">
        <f t="shared" si="60"/>
        <v>2123Vigilancia de la salud ambiental</v>
      </c>
      <c r="E1035" s="8" t="s">
        <v>317</v>
      </c>
      <c r="F1035" s="65" t="s">
        <v>326</v>
      </c>
      <c r="G1035" s="65" t="s">
        <v>436</v>
      </c>
      <c r="H1035" s="65" t="s">
        <v>467</v>
      </c>
      <c r="I1035" s="8" t="s">
        <v>469</v>
      </c>
      <c r="J1035" s="8" t="s">
        <v>469</v>
      </c>
      <c r="K1035" s="76" t="s">
        <v>111</v>
      </c>
      <c r="L1035" s="76" t="s">
        <v>98</v>
      </c>
      <c r="M1035" s="8" t="str">
        <f t="shared" si="59"/>
        <v>2123Vigilancia de la salud ambientalPUENTE ARANDAB. ENERO 2025</v>
      </c>
      <c r="N1035" s="112">
        <f t="shared" si="57"/>
        <v>0</v>
      </c>
      <c r="O1035" s="113">
        <f t="shared" si="58"/>
        <v>0</v>
      </c>
      <c r="P1035" s="83">
        <v>0</v>
      </c>
      <c r="Q1035" s="83">
        <v>0</v>
      </c>
      <c r="R1035" s="83">
        <v>0</v>
      </c>
      <c r="S1035" s="83">
        <v>0</v>
      </c>
      <c r="T1035" s="83">
        <v>0</v>
      </c>
      <c r="U1035" s="83">
        <v>0</v>
      </c>
      <c r="V1035" s="83">
        <v>0</v>
      </c>
      <c r="W1035" s="83">
        <v>0</v>
      </c>
    </row>
    <row r="1036" spans="2:23" ht="60" hidden="1" x14ac:dyDescent="0.25">
      <c r="B1036" s="65">
        <v>2124</v>
      </c>
      <c r="C1036" s="76" t="s">
        <v>70</v>
      </c>
      <c r="D1036" s="8" t="str">
        <f t="shared" si="60"/>
        <v>2124Vigilancia de la salud ambiental</v>
      </c>
      <c r="E1036" s="8" t="s">
        <v>317</v>
      </c>
      <c r="F1036" s="65" t="s">
        <v>324</v>
      </c>
      <c r="G1036" s="65" t="s">
        <v>490</v>
      </c>
      <c r="H1036" s="65" t="s">
        <v>461</v>
      </c>
      <c r="I1036" s="8" t="s">
        <v>469</v>
      </c>
      <c r="J1036" s="8" t="s">
        <v>469</v>
      </c>
      <c r="K1036" s="76" t="s">
        <v>110</v>
      </c>
      <c r="L1036" s="76" t="s">
        <v>98</v>
      </c>
      <c r="M1036" s="8" t="str">
        <f t="shared" si="59"/>
        <v>2124Vigilancia de la salud ambientalKENNEDYB. ENERO 2025</v>
      </c>
      <c r="N1036" s="112">
        <f t="shared" si="57"/>
        <v>0</v>
      </c>
      <c r="O1036" s="113">
        <f t="shared" si="58"/>
        <v>0</v>
      </c>
      <c r="P1036" s="83">
        <v>0</v>
      </c>
      <c r="Q1036" s="83">
        <v>0</v>
      </c>
      <c r="R1036" s="83">
        <v>0</v>
      </c>
      <c r="S1036" s="83">
        <v>0</v>
      </c>
      <c r="T1036" s="83">
        <v>0</v>
      </c>
      <c r="U1036" s="83">
        <v>0</v>
      </c>
      <c r="V1036" s="83">
        <v>0</v>
      </c>
      <c r="W1036" s="83">
        <v>0</v>
      </c>
    </row>
    <row r="1037" spans="2:23" ht="60" hidden="1" x14ac:dyDescent="0.25">
      <c r="B1037" s="65">
        <v>2127</v>
      </c>
      <c r="C1037" s="76" t="s">
        <v>70</v>
      </c>
      <c r="D1037" s="8" t="str">
        <f t="shared" si="60"/>
        <v>2127Vigilancia de la salud ambiental</v>
      </c>
      <c r="E1037" s="8" t="s">
        <v>317</v>
      </c>
      <c r="F1037" s="65" t="s">
        <v>321</v>
      </c>
      <c r="G1037" s="65" t="s">
        <v>497</v>
      </c>
      <c r="H1037" s="65" t="s">
        <v>460</v>
      </c>
      <c r="I1037" s="8" t="s">
        <v>469</v>
      </c>
      <c r="J1037" s="8" t="s">
        <v>469</v>
      </c>
      <c r="K1037" s="76" t="s">
        <v>110</v>
      </c>
      <c r="L1037" s="76" t="s">
        <v>98</v>
      </c>
      <c r="M1037" s="8" t="str">
        <f t="shared" si="59"/>
        <v>2127Vigilancia de la salud ambientalKENNEDYB. ENERO 2025</v>
      </c>
      <c r="N1037" s="112">
        <f t="shared" si="57"/>
        <v>0</v>
      </c>
      <c r="O1037" s="113">
        <f t="shared" si="58"/>
        <v>0</v>
      </c>
      <c r="P1037" s="83">
        <v>0</v>
      </c>
      <c r="Q1037" s="83">
        <v>0</v>
      </c>
      <c r="R1037" s="83">
        <v>0</v>
      </c>
      <c r="S1037" s="83">
        <v>0</v>
      </c>
      <c r="T1037" s="83">
        <v>0</v>
      </c>
      <c r="U1037" s="83">
        <v>0</v>
      </c>
      <c r="V1037" s="83">
        <v>0</v>
      </c>
      <c r="W1037" s="83">
        <v>0</v>
      </c>
    </row>
    <row r="1038" spans="2:23" ht="60" hidden="1" x14ac:dyDescent="0.25">
      <c r="B1038" s="65">
        <v>2128</v>
      </c>
      <c r="C1038" s="76" t="s">
        <v>70</v>
      </c>
      <c r="D1038" s="8" t="str">
        <f t="shared" si="60"/>
        <v>2128Vigilancia de la salud ambiental</v>
      </c>
      <c r="E1038" s="8" t="s">
        <v>317</v>
      </c>
      <c r="F1038" s="65" t="s">
        <v>321</v>
      </c>
      <c r="G1038" s="65" t="s">
        <v>498</v>
      </c>
      <c r="H1038" s="65" t="s">
        <v>460</v>
      </c>
      <c r="I1038" s="8" t="s">
        <v>469</v>
      </c>
      <c r="J1038" s="8" t="s">
        <v>469</v>
      </c>
      <c r="K1038" s="63" t="s">
        <v>109</v>
      </c>
      <c r="L1038" s="76" t="s">
        <v>98</v>
      </c>
      <c r="M1038" s="8" t="str">
        <f t="shared" si="59"/>
        <v>2128Vigilancia de la salud ambientalFONTIBONB. ENERO 2025</v>
      </c>
      <c r="N1038" s="112">
        <f t="shared" si="57"/>
        <v>0</v>
      </c>
      <c r="O1038" s="113">
        <f t="shared" si="58"/>
        <v>0</v>
      </c>
      <c r="P1038" s="83">
        <v>0</v>
      </c>
      <c r="Q1038" s="83">
        <v>0</v>
      </c>
      <c r="R1038" s="83">
        <v>0</v>
      </c>
      <c r="S1038" s="83">
        <v>0</v>
      </c>
      <c r="T1038" s="83">
        <v>0</v>
      </c>
      <c r="U1038" s="83">
        <v>0</v>
      </c>
      <c r="V1038" s="83">
        <v>0</v>
      </c>
      <c r="W1038" s="83">
        <v>0</v>
      </c>
    </row>
    <row r="1039" spans="2:23" ht="60" hidden="1" x14ac:dyDescent="0.25">
      <c r="B1039" s="65">
        <v>2132</v>
      </c>
      <c r="C1039" s="76" t="s">
        <v>70</v>
      </c>
      <c r="D1039" s="8" t="str">
        <f t="shared" si="60"/>
        <v>2132Vigilancia de la salud ambiental</v>
      </c>
      <c r="E1039" s="8" t="s">
        <v>317</v>
      </c>
      <c r="F1039" s="65" t="s">
        <v>325</v>
      </c>
      <c r="G1039" s="65" t="s">
        <v>426</v>
      </c>
      <c r="H1039" s="65" t="s">
        <v>463</v>
      </c>
      <c r="I1039" s="8" t="s">
        <v>469</v>
      </c>
      <c r="J1039" s="8" t="s">
        <v>469</v>
      </c>
      <c r="K1039" s="63" t="s">
        <v>109</v>
      </c>
      <c r="L1039" s="76" t="s">
        <v>98</v>
      </c>
      <c r="M1039" s="8" t="str">
        <f t="shared" si="59"/>
        <v>2132Vigilancia de la salud ambientalFONTIBONB. ENERO 2025</v>
      </c>
      <c r="N1039" s="112">
        <f t="shared" si="57"/>
        <v>0</v>
      </c>
      <c r="O1039" s="113">
        <f t="shared" si="58"/>
        <v>0</v>
      </c>
      <c r="P1039" s="83">
        <v>0</v>
      </c>
      <c r="Q1039" s="83">
        <v>0</v>
      </c>
      <c r="R1039" s="83">
        <v>0</v>
      </c>
      <c r="S1039" s="83">
        <v>0</v>
      </c>
      <c r="T1039" s="83">
        <v>0</v>
      </c>
      <c r="U1039" s="83">
        <v>0</v>
      </c>
      <c r="V1039" s="83">
        <v>0</v>
      </c>
      <c r="W1039" s="83">
        <v>0</v>
      </c>
    </row>
    <row r="1040" spans="2:23" ht="60" hidden="1" x14ac:dyDescent="0.25">
      <c r="B1040" s="65">
        <v>2143</v>
      </c>
      <c r="C1040" s="76" t="s">
        <v>70</v>
      </c>
      <c r="D1040" s="8" t="str">
        <f t="shared" si="60"/>
        <v>2143Vigilancia de la salud ambiental</v>
      </c>
      <c r="E1040" s="8" t="s">
        <v>317</v>
      </c>
      <c r="F1040" s="65" t="s">
        <v>320</v>
      </c>
      <c r="G1040" s="65" t="s">
        <v>383</v>
      </c>
      <c r="H1040" s="65" t="s">
        <v>461</v>
      </c>
      <c r="I1040" s="8" t="s">
        <v>469</v>
      </c>
      <c r="J1040" s="8" t="s">
        <v>469</v>
      </c>
      <c r="K1040" s="63" t="s">
        <v>109</v>
      </c>
      <c r="L1040" s="76" t="s">
        <v>98</v>
      </c>
      <c r="M1040" s="8" t="str">
        <f t="shared" si="59"/>
        <v>2143Vigilancia de la salud ambientalFONTIBONB. ENERO 2025</v>
      </c>
      <c r="N1040" s="112">
        <f t="shared" si="57"/>
        <v>0</v>
      </c>
      <c r="O1040" s="113">
        <f t="shared" si="58"/>
        <v>0</v>
      </c>
      <c r="P1040" s="83">
        <v>0</v>
      </c>
      <c r="Q1040" s="83">
        <v>0</v>
      </c>
      <c r="R1040" s="83">
        <v>0</v>
      </c>
      <c r="S1040" s="83">
        <v>0</v>
      </c>
      <c r="T1040" s="83">
        <v>0</v>
      </c>
      <c r="U1040" s="83">
        <v>0</v>
      </c>
      <c r="V1040" s="83">
        <v>0</v>
      </c>
      <c r="W1040" s="83">
        <v>0</v>
      </c>
    </row>
    <row r="1041" spans="2:23" ht="60" hidden="1" x14ac:dyDescent="0.25">
      <c r="B1041" s="65">
        <v>2146</v>
      </c>
      <c r="C1041" s="76" t="s">
        <v>70</v>
      </c>
      <c r="D1041" s="8" t="str">
        <f t="shared" si="60"/>
        <v>2146Vigilancia de la salud ambiental</v>
      </c>
      <c r="E1041" s="8" t="s">
        <v>317</v>
      </c>
      <c r="F1041" s="65" t="s">
        <v>320</v>
      </c>
      <c r="G1041" s="65" t="s">
        <v>499</v>
      </c>
      <c r="H1041" s="65" t="s">
        <v>460</v>
      </c>
      <c r="I1041" s="8" t="s">
        <v>469</v>
      </c>
      <c r="J1041" s="8" t="s">
        <v>469</v>
      </c>
      <c r="K1041" s="63" t="s">
        <v>108</v>
      </c>
      <c r="L1041" s="76" t="s">
        <v>98</v>
      </c>
      <c r="M1041" s="8" t="str">
        <f t="shared" si="59"/>
        <v>2146Vigilancia de la salud ambientalBOSAB. ENERO 2025</v>
      </c>
      <c r="N1041" s="112">
        <f t="shared" si="57"/>
        <v>0</v>
      </c>
      <c r="O1041" s="113">
        <f t="shared" si="58"/>
        <v>0</v>
      </c>
      <c r="P1041" s="83">
        <v>0</v>
      </c>
      <c r="Q1041" s="83">
        <v>0</v>
      </c>
      <c r="R1041" s="83">
        <v>0</v>
      </c>
      <c r="S1041" s="83">
        <v>0</v>
      </c>
      <c r="T1041" s="83">
        <v>0</v>
      </c>
      <c r="U1041" s="83">
        <v>0</v>
      </c>
      <c r="V1041" s="83">
        <v>0</v>
      </c>
      <c r="W1041" s="83">
        <v>0</v>
      </c>
    </row>
    <row r="1042" spans="2:23" ht="60" hidden="1" x14ac:dyDescent="0.25">
      <c r="B1042" s="65">
        <v>2146</v>
      </c>
      <c r="C1042" s="76" t="s">
        <v>70</v>
      </c>
      <c r="D1042" s="8" t="str">
        <f t="shared" si="60"/>
        <v>2146Vigilancia de la salud ambiental</v>
      </c>
      <c r="E1042" s="8" t="s">
        <v>317</v>
      </c>
      <c r="F1042" s="65" t="s">
        <v>320</v>
      </c>
      <c r="G1042" s="65" t="s">
        <v>499</v>
      </c>
      <c r="H1042" s="65" t="s">
        <v>460</v>
      </c>
      <c r="I1042" s="8" t="s">
        <v>469</v>
      </c>
      <c r="J1042" s="8" t="s">
        <v>469</v>
      </c>
      <c r="K1042" s="63" t="s">
        <v>109</v>
      </c>
      <c r="L1042" s="76" t="s">
        <v>98</v>
      </c>
      <c r="M1042" s="8" t="str">
        <f t="shared" si="59"/>
        <v>2146Vigilancia de la salud ambientalFONTIBONB. ENERO 2025</v>
      </c>
      <c r="N1042" s="112">
        <f t="shared" si="57"/>
        <v>0</v>
      </c>
      <c r="O1042" s="113">
        <f t="shared" si="58"/>
        <v>0</v>
      </c>
      <c r="P1042" s="83">
        <v>0</v>
      </c>
      <c r="Q1042" s="83">
        <v>0</v>
      </c>
      <c r="R1042" s="83">
        <v>0</v>
      </c>
      <c r="S1042" s="83">
        <v>0</v>
      </c>
      <c r="T1042" s="83">
        <v>0</v>
      </c>
      <c r="U1042" s="83">
        <v>0</v>
      </c>
      <c r="V1042" s="83">
        <v>0</v>
      </c>
      <c r="W1042" s="83">
        <v>0</v>
      </c>
    </row>
    <row r="1043" spans="2:23" ht="72" hidden="1" x14ac:dyDescent="0.25">
      <c r="B1043" s="65">
        <v>2146</v>
      </c>
      <c r="C1043" s="76" t="s">
        <v>70</v>
      </c>
      <c r="D1043" s="8" t="str">
        <f t="shared" si="60"/>
        <v>2146Vigilancia de la salud ambiental</v>
      </c>
      <c r="E1043" s="8" t="s">
        <v>317</v>
      </c>
      <c r="F1043" s="65" t="s">
        <v>320</v>
      </c>
      <c r="G1043" s="65" t="s">
        <v>499</v>
      </c>
      <c r="H1043" s="65" t="s">
        <v>460</v>
      </c>
      <c r="I1043" s="8" t="s">
        <v>469</v>
      </c>
      <c r="J1043" s="8" t="s">
        <v>469</v>
      </c>
      <c r="K1043" s="76" t="s">
        <v>111</v>
      </c>
      <c r="L1043" s="76" t="s">
        <v>98</v>
      </c>
      <c r="M1043" s="8" t="str">
        <f t="shared" si="59"/>
        <v>2146Vigilancia de la salud ambientalPUENTE ARANDAB. ENERO 2025</v>
      </c>
      <c r="N1043" s="112">
        <f t="shared" ref="N1043:N1106" si="61">IFERROR(R1043/P1043,0)</f>
        <v>0</v>
      </c>
      <c r="O1043" s="113">
        <f t="shared" ref="O1043:O1106" si="62">IFERROR(S1043/Q1043,0)</f>
        <v>0</v>
      </c>
      <c r="P1043" s="83">
        <v>0</v>
      </c>
      <c r="Q1043" s="83">
        <v>0</v>
      </c>
      <c r="R1043" s="83">
        <v>0</v>
      </c>
      <c r="S1043" s="83">
        <v>0</v>
      </c>
      <c r="T1043" s="83">
        <v>0</v>
      </c>
      <c r="U1043" s="83">
        <v>0</v>
      </c>
      <c r="V1043" s="83">
        <v>0</v>
      </c>
      <c r="W1043" s="83">
        <v>0</v>
      </c>
    </row>
    <row r="1044" spans="2:23" ht="60" hidden="1" x14ac:dyDescent="0.25">
      <c r="B1044" s="65">
        <v>2150</v>
      </c>
      <c r="C1044" s="76" t="s">
        <v>70</v>
      </c>
      <c r="D1044" s="8" t="str">
        <f t="shared" si="60"/>
        <v>2150Vigilancia de la salud ambiental</v>
      </c>
      <c r="E1044" s="8" t="s">
        <v>317</v>
      </c>
      <c r="F1044" s="65" t="s">
        <v>321</v>
      </c>
      <c r="G1044" s="65" t="s">
        <v>438</v>
      </c>
      <c r="H1044" s="65" t="s">
        <v>460</v>
      </c>
      <c r="I1044" s="8" t="s">
        <v>469</v>
      </c>
      <c r="J1044" s="8" t="s">
        <v>469</v>
      </c>
      <c r="K1044" s="63" t="s">
        <v>108</v>
      </c>
      <c r="L1044" s="76" t="s">
        <v>98</v>
      </c>
      <c r="M1044" s="8" t="str">
        <f t="shared" si="59"/>
        <v>2150Vigilancia de la salud ambientalBOSAB. ENERO 2025</v>
      </c>
      <c r="N1044" s="112">
        <f t="shared" si="61"/>
        <v>0</v>
      </c>
      <c r="O1044" s="113">
        <f t="shared" si="62"/>
        <v>0</v>
      </c>
      <c r="P1044" s="83">
        <v>0</v>
      </c>
      <c r="Q1044" s="83">
        <v>0</v>
      </c>
      <c r="R1044" s="83">
        <v>0</v>
      </c>
      <c r="S1044" s="83">
        <v>0</v>
      </c>
      <c r="T1044" s="83">
        <v>0</v>
      </c>
      <c r="U1044" s="83">
        <v>0</v>
      </c>
      <c r="V1044" s="83">
        <v>0</v>
      </c>
      <c r="W1044" s="83">
        <v>0</v>
      </c>
    </row>
    <row r="1045" spans="2:23" ht="60" hidden="1" x14ac:dyDescent="0.25">
      <c r="B1045" s="65">
        <v>2150</v>
      </c>
      <c r="C1045" s="76" t="s">
        <v>70</v>
      </c>
      <c r="D1045" s="8" t="str">
        <f t="shared" si="60"/>
        <v>2150Vigilancia de la salud ambiental</v>
      </c>
      <c r="E1045" s="8" t="s">
        <v>317</v>
      </c>
      <c r="F1045" s="65" t="s">
        <v>321</v>
      </c>
      <c r="G1045" s="65" t="s">
        <v>438</v>
      </c>
      <c r="H1045" s="65" t="s">
        <v>460</v>
      </c>
      <c r="I1045" s="8" t="s">
        <v>469</v>
      </c>
      <c r="J1045" s="8" t="s">
        <v>469</v>
      </c>
      <c r="K1045" s="76" t="s">
        <v>110</v>
      </c>
      <c r="L1045" s="76" t="s">
        <v>98</v>
      </c>
      <c r="M1045" s="8" t="str">
        <f t="shared" si="59"/>
        <v>2150Vigilancia de la salud ambientalKENNEDYB. ENERO 2025</v>
      </c>
      <c r="N1045" s="112">
        <f t="shared" si="61"/>
        <v>0</v>
      </c>
      <c r="O1045" s="113">
        <f t="shared" si="62"/>
        <v>120224</v>
      </c>
      <c r="P1045" s="83">
        <v>0</v>
      </c>
      <c r="Q1045" s="83">
        <v>4</v>
      </c>
      <c r="R1045" s="83">
        <v>0</v>
      </c>
      <c r="S1045" s="83">
        <v>480896</v>
      </c>
      <c r="T1045" s="83">
        <v>0</v>
      </c>
      <c r="U1045" s="83">
        <v>4</v>
      </c>
      <c r="V1045" s="83">
        <v>0</v>
      </c>
      <c r="W1045" s="83">
        <v>480896</v>
      </c>
    </row>
    <row r="1046" spans="2:23" ht="60" hidden="1" x14ac:dyDescent="0.25">
      <c r="B1046" s="65">
        <v>2150</v>
      </c>
      <c r="C1046" s="76" t="s">
        <v>70</v>
      </c>
      <c r="D1046" s="8" t="str">
        <f t="shared" si="60"/>
        <v>2150Vigilancia de la salud ambiental</v>
      </c>
      <c r="E1046" s="8" t="s">
        <v>317</v>
      </c>
      <c r="F1046" s="65" t="s">
        <v>321</v>
      </c>
      <c r="G1046" s="65" t="s">
        <v>438</v>
      </c>
      <c r="H1046" s="65" t="s">
        <v>460</v>
      </c>
      <c r="I1046" s="8" t="s">
        <v>469</v>
      </c>
      <c r="J1046" s="8" t="s">
        <v>469</v>
      </c>
      <c r="K1046" s="63" t="s">
        <v>109</v>
      </c>
      <c r="L1046" s="76" t="s">
        <v>98</v>
      </c>
      <c r="M1046" s="8" t="str">
        <f t="shared" si="59"/>
        <v>2150Vigilancia de la salud ambientalFONTIBONB. ENERO 2025</v>
      </c>
      <c r="N1046" s="112">
        <f t="shared" si="61"/>
        <v>0</v>
      </c>
      <c r="O1046" s="113">
        <f t="shared" si="62"/>
        <v>120224</v>
      </c>
      <c r="P1046" s="83">
        <v>0</v>
      </c>
      <c r="Q1046" s="83">
        <v>1</v>
      </c>
      <c r="R1046" s="83">
        <v>0</v>
      </c>
      <c r="S1046" s="83">
        <v>120224</v>
      </c>
      <c r="T1046" s="83">
        <v>0</v>
      </c>
      <c r="U1046" s="83">
        <v>0</v>
      </c>
      <c r="V1046" s="83">
        <v>0</v>
      </c>
      <c r="W1046" s="83">
        <v>0</v>
      </c>
    </row>
    <row r="1047" spans="2:23" ht="60" hidden="1" x14ac:dyDescent="0.25">
      <c r="B1047" s="65">
        <v>2151</v>
      </c>
      <c r="C1047" s="76" t="s">
        <v>70</v>
      </c>
      <c r="D1047" s="8" t="str">
        <f t="shared" si="60"/>
        <v>2151Vigilancia de la salud ambiental</v>
      </c>
      <c r="E1047" s="8" t="s">
        <v>317</v>
      </c>
      <c r="F1047" s="65" t="s">
        <v>321</v>
      </c>
      <c r="G1047" s="65" t="s">
        <v>439</v>
      </c>
      <c r="H1047" s="65" t="s">
        <v>460</v>
      </c>
      <c r="I1047" s="8" t="s">
        <v>469</v>
      </c>
      <c r="J1047" s="8" t="s">
        <v>469</v>
      </c>
      <c r="K1047" s="63" t="s">
        <v>108</v>
      </c>
      <c r="L1047" s="76" t="s">
        <v>98</v>
      </c>
      <c r="M1047" s="8" t="str">
        <f t="shared" si="59"/>
        <v>2151Vigilancia de la salud ambientalBOSAB. ENERO 2025</v>
      </c>
      <c r="N1047" s="112">
        <f t="shared" si="61"/>
        <v>0</v>
      </c>
      <c r="O1047" s="113">
        <f t="shared" si="62"/>
        <v>0</v>
      </c>
      <c r="P1047" s="83">
        <v>0</v>
      </c>
      <c r="Q1047" s="83">
        <v>0</v>
      </c>
      <c r="R1047" s="83">
        <v>0</v>
      </c>
      <c r="S1047" s="83">
        <v>0</v>
      </c>
      <c r="T1047" s="83">
        <v>0</v>
      </c>
      <c r="U1047" s="83">
        <v>0</v>
      </c>
      <c r="V1047" s="83">
        <v>0</v>
      </c>
      <c r="W1047" s="83">
        <v>0</v>
      </c>
    </row>
    <row r="1048" spans="2:23" ht="60" hidden="1" x14ac:dyDescent="0.25">
      <c r="B1048" s="65">
        <v>2151</v>
      </c>
      <c r="C1048" s="76" t="s">
        <v>70</v>
      </c>
      <c r="D1048" s="8" t="str">
        <f t="shared" si="60"/>
        <v>2151Vigilancia de la salud ambiental</v>
      </c>
      <c r="E1048" s="8" t="s">
        <v>317</v>
      </c>
      <c r="F1048" s="65" t="s">
        <v>321</v>
      </c>
      <c r="G1048" s="65" t="s">
        <v>439</v>
      </c>
      <c r="H1048" s="65" t="s">
        <v>460</v>
      </c>
      <c r="I1048" s="8" t="s">
        <v>469</v>
      </c>
      <c r="J1048" s="8" t="s">
        <v>469</v>
      </c>
      <c r="K1048" s="76" t="s">
        <v>110</v>
      </c>
      <c r="L1048" s="76" t="s">
        <v>98</v>
      </c>
      <c r="M1048" s="8" t="str">
        <f t="shared" si="59"/>
        <v>2151Vigilancia de la salud ambientalKENNEDYB. ENERO 2025</v>
      </c>
      <c r="N1048" s="112">
        <f t="shared" si="61"/>
        <v>0</v>
      </c>
      <c r="O1048" s="113">
        <f t="shared" si="62"/>
        <v>0</v>
      </c>
      <c r="P1048" s="83">
        <v>0</v>
      </c>
      <c r="Q1048" s="83">
        <v>0</v>
      </c>
      <c r="R1048" s="83">
        <v>0</v>
      </c>
      <c r="S1048" s="83">
        <v>0</v>
      </c>
      <c r="T1048" s="83">
        <v>0</v>
      </c>
      <c r="U1048" s="83">
        <v>0</v>
      </c>
      <c r="V1048" s="83">
        <v>0</v>
      </c>
      <c r="W1048" s="83">
        <v>0</v>
      </c>
    </row>
    <row r="1049" spans="2:23" ht="60" hidden="1" x14ac:dyDescent="0.25">
      <c r="B1049" s="65">
        <v>2152</v>
      </c>
      <c r="C1049" s="76" t="s">
        <v>70</v>
      </c>
      <c r="D1049" s="8" t="str">
        <f t="shared" si="60"/>
        <v>2152Vigilancia de la salud ambiental</v>
      </c>
      <c r="E1049" s="8" t="s">
        <v>317</v>
      </c>
      <c r="F1049" s="65" t="s">
        <v>321</v>
      </c>
      <c r="G1049" s="65" t="s">
        <v>440</v>
      </c>
      <c r="H1049" s="65" t="s">
        <v>460</v>
      </c>
      <c r="I1049" s="8" t="s">
        <v>469</v>
      </c>
      <c r="J1049" s="8" t="s">
        <v>469</v>
      </c>
      <c r="K1049" s="63" t="s">
        <v>108</v>
      </c>
      <c r="L1049" s="76" t="s">
        <v>98</v>
      </c>
      <c r="M1049" s="8" t="str">
        <f t="shared" si="59"/>
        <v>2152Vigilancia de la salud ambientalBOSAB. ENERO 2025</v>
      </c>
      <c r="N1049" s="112">
        <f t="shared" si="61"/>
        <v>0</v>
      </c>
      <c r="O1049" s="113">
        <f t="shared" si="62"/>
        <v>120224</v>
      </c>
      <c r="P1049" s="83">
        <v>0</v>
      </c>
      <c r="Q1049" s="83">
        <v>11</v>
      </c>
      <c r="R1049" s="83">
        <v>0</v>
      </c>
      <c r="S1049" s="83">
        <v>1322464</v>
      </c>
      <c r="T1049" s="83">
        <v>0</v>
      </c>
      <c r="U1049" s="83">
        <v>11</v>
      </c>
      <c r="V1049" s="83">
        <v>0</v>
      </c>
      <c r="W1049" s="83">
        <v>1322464</v>
      </c>
    </row>
    <row r="1050" spans="2:23" ht="60" hidden="1" x14ac:dyDescent="0.25">
      <c r="B1050" s="65">
        <v>2152</v>
      </c>
      <c r="C1050" s="76" t="s">
        <v>70</v>
      </c>
      <c r="D1050" s="8" t="str">
        <f t="shared" si="60"/>
        <v>2152Vigilancia de la salud ambiental</v>
      </c>
      <c r="E1050" s="8" t="s">
        <v>317</v>
      </c>
      <c r="F1050" s="65" t="s">
        <v>321</v>
      </c>
      <c r="G1050" s="65" t="s">
        <v>440</v>
      </c>
      <c r="H1050" s="65" t="s">
        <v>460</v>
      </c>
      <c r="I1050" s="8" t="s">
        <v>469</v>
      </c>
      <c r="J1050" s="8" t="s">
        <v>469</v>
      </c>
      <c r="K1050" s="76" t="s">
        <v>110</v>
      </c>
      <c r="L1050" s="76" t="s">
        <v>98</v>
      </c>
      <c r="M1050" s="8" t="str">
        <f t="shared" si="59"/>
        <v>2152Vigilancia de la salud ambientalKENNEDYB. ENERO 2025</v>
      </c>
      <c r="N1050" s="112">
        <f t="shared" si="61"/>
        <v>0</v>
      </c>
      <c r="O1050" s="113">
        <f t="shared" si="62"/>
        <v>120224</v>
      </c>
      <c r="P1050" s="83">
        <v>0</v>
      </c>
      <c r="Q1050" s="83">
        <v>7</v>
      </c>
      <c r="R1050" s="83">
        <v>0</v>
      </c>
      <c r="S1050" s="83">
        <v>841568</v>
      </c>
      <c r="T1050" s="83">
        <v>0</v>
      </c>
      <c r="U1050" s="83">
        <v>3</v>
      </c>
      <c r="V1050" s="83">
        <v>0</v>
      </c>
      <c r="W1050" s="83">
        <v>360672</v>
      </c>
    </row>
    <row r="1051" spans="2:23" ht="60" hidden="1" x14ac:dyDescent="0.25">
      <c r="B1051" s="65">
        <v>2152</v>
      </c>
      <c r="C1051" s="76" t="s">
        <v>70</v>
      </c>
      <c r="D1051" s="8" t="str">
        <f t="shared" si="60"/>
        <v>2152Vigilancia de la salud ambiental</v>
      </c>
      <c r="E1051" s="8" t="s">
        <v>317</v>
      </c>
      <c r="F1051" s="65" t="s">
        <v>321</v>
      </c>
      <c r="G1051" s="65" t="s">
        <v>440</v>
      </c>
      <c r="H1051" s="65" t="s">
        <v>460</v>
      </c>
      <c r="I1051" s="8" t="s">
        <v>469</v>
      </c>
      <c r="J1051" s="8" t="s">
        <v>469</v>
      </c>
      <c r="K1051" s="63" t="s">
        <v>109</v>
      </c>
      <c r="L1051" s="76" t="s">
        <v>98</v>
      </c>
      <c r="M1051" s="8" t="str">
        <f t="shared" si="59"/>
        <v>2152Vigilancia de la salud ambientalFONTIBONB. ENERO 2025</v>
      </c>
      <c r="N1051" s="112">
        <f t="shared" si="61"/>
        <v>0</v>
      </c>
      <c r="O1051" s="113">
        <f t="shared" si="62"/>
        <v>120224</v>
      </c>
      <c r="P1051" s="83">
        <v>0</v>
      </c>
      <c r="Q1051" s="83">
        <v>13</v>
      </c>
      <c r="R1051" s="83">
        <v>0</v>
      </c>
      <c r="S1051" s="83">
        <v>1562912</v>
      </c>
      <c r="T1051" s="83">
        <v>0</v>
      </c>
      <c r="U1051" s="83">
        <v>13</v>
      </c>
      <c r="V1051" s="83">
        <v>0</v>
      </c>
      <c r="W1051" s="83">
        <v>1562912</v>
      </c>
    </row>
    <row r="1052" spans="2:23" ht="72" hidden="1" x14ac:dyDescent="0.25">
      <c r="B1052" s="65">
        <v>2152</v>
      </c>
      <c r="C1052" s="76" t="s">
        <v>70</v>
      </c>
      <c r="D1052" s="8" t="str">
        <f t="shared" si="60"/>
        <v>2152Vigilancia de la salud ambiental</v>
      </c>
      <c r="E1052" s="8" t="s">
        <v>317</v>
      </c>
      <c r="F1052" s="65" t="s">
        <v>321</v>
      </c>
      <c r="G1052" s="65" t="s">
        <v>440</v>
      </c>
      <c r="H1052" s="65" t="s">
        <v>460</v>
      </c>
      <c r="I1052" s="8" t="s">
        <v>469</v>
      </c>
      <c r="J1052" s="8" t="s">
        <v>469</v>
      </c>
      <c r="K1052" s="76" t="s">
        <v>111</v>
      </c>
      <c r="L1052" s="76" t="s">
        <v>98</v>
      </c>
      <c r="M1052" s="8" t="str">
        <f t="shared" si="59"/>
        <v>2152Vigilancia de la salud ambientalPUENTE ARANDAB. ENERO 2025</v>
      </c>
      <c r="N1052" s="112">
        <f t="shared" si="61"/>
        <v>0</v>
      </c>
      <c r="O1052" s="113">
        <f t="shared" si="62"/>
        <v>120224</v>
      </c>
      <c r="P1052" s="83">
        <v>0</v>
      </c>
      <c r="Q1052" s="83">
        <v>5</v>
      </c>
      <c r="R1052" s="83">
        <v>0</v>
      </c>
      <c r="S1052" s="83">
        <v>601120</v>
      </c>
      <c r="T1052" s="83">
        <v>0</v>
      </c>
      <c r="U1052" s="83">
        <v>1</v>
      </c>
      <c r="V1052" s="83">
        <v>0</v>
      </c>
      <c r="W1052" s="83">
        <v>120224</v>
      </c>
    </row>
    <row r="1053" spans="2:23" ht="60" hidden="1" x14ac:dyDescent="0.25">
      <c r="B1053" s="65">
        <v>2153</v>
      </c>
      <c r="C1053" s="76" t="s">
        <v>70</v>
      </c>
      <c r="D1053" s="8" t="str">
        <f t="shared" si="60"/>
        <v>2153Vigilancia de la salud ambiental</v>
      </c>
      <c r="E1053" s="8" t="s">
        <v>317</v>
      </c>
      <c r="F1053" s="65" t="s">
        <v>321</v>
      </c>
      <c r="G1053" s="65" t="s">
        <v>441</v>
      </c>
      <c r="H1053" s="65" t="s">
        <v>460</v>
      </c>
      <c r="I1053" s="8" t="s">
        <v>469</v>
      </c>
      <c r="J1053" s="8" t="s">
        <v>469</v>
      </c>
      <c r="K1053" s="63" t="s">
        <v>108</v>
      </c>
      <c r="L1053" s="76" t="s">
        <v>98</v>
      </c>
      <c r="M1053" s="8" t="str">
        <f t="shared" si="59"/>
        <v>2153Vigilancia de la salud ambientalBOSAB. ENERO 2025</v>
      </c>
      <c r="N1053" s="112">
        <f t="shared" si="61"/>
        <v>0</v>
      </c>
      <c r="O1053" s="113">
        <f t="shared" si="62"/>
        <v>180336</v>
      </c>
      <c r="P1053" s="83">
        <v>0</v>
      </c>
      <c r="Q1053" s="83">
        <v>7</v>
      </c>
      <c r="R1053" s="83">
        <v>0</v>
      </c>
      <c r="S1053" s="83">
        <v>1262352</v>
      </c>
      <c r="T1053" s="83">
        <v>0</v>
      </c>
      <c r="U1053" s="83">
        <v>7</v>
      </c>
      <c r="V1053" s="83">
        <v>0</v>
      </c>
      <c r="W1053" s="83">
        <v>1262352</v>
      </c>
    </row>
    <row r="1054" spans="2:23" ht="60" hidden="1" x14ac:dyDescent="0.25">
      <c r="B1054" s="65">
        <v>2153</v>
      </c>
      <c r="C1054" s="76" t="s">
        <v>70</v>
      </c>
      <c r="D1054" s="8" t="str">
        <f t="shared" si="60"/>
        <v>2153Vigilancia de la salud ambiental</v>
      </c>
      <c r="E1054" s="8" t="s">
        <v>317</v>
      </c>
      <c r="F1054" s="65" t="s">
        <v>321</v>
      </c>
      <c r="G1054" s="65" t="s">
        <v>441</v>
      </c>
      <c r="H1054" s="65" t="s">
        <v>460</v>
      </c>
      <c r="I1054" s="8" t="s">
        <v>469</v>
      </c>
      <c r="J1054" s="8" t="s">
        <v>469</v>
      </c>
      <c r="K1054" s="76" t="s">
        <v>110</v>
      </c>
      <c r="L1054" s="76" t="s">
        <v>98</v>
      </c>
      <c r="M1054" s="8" t="str">
        <f t="shared" si="59"/>
        <v>2153Vigilancia de la salud ambientalKENNEDYB. ENERO 2025</v>
      </c>
      <c r="N1054" s="112">
        <f t="shared" si="61"/>
        <v>0</v>
      </c>
      <c r="O1054" s="113">
        <f t="shared" si="62"/>
        <v>180336</v>
      </c>
      <c r="P1054" s="83">
        <v>0</v>
      </c>
      <c r="Q1054" s="83">
        <v>4</v>
      </c>
      <c r="R1054" s="83">
        <v>0</v>
      </c>
      <c r="S1054" s="83">
        <v>721344</v>
      </c>
      <c r="T1054" s="83">
        <v>0</v>
      </c>
      <c r="U1054" s="83">
        <v>4</v>
      </c>
      <c r="V1054" s="83">
        <v>0</v>
      </c>
      <c r="W1054" s="83">
        <v>721344</v>
      </c>
    </row>
    <row r="1055" spans="2:23" ht="60" hidden="1" x14ac:dyDescent="0.25">
      <c r="B1055" s="65">
        <v>2153</v>
      </c>
      <c r="C1055" s="76" t="s">
        <v>70</v>
      </c>
      <c r="D1055" s="8" t="str">
        <f t="shared" si="60"/>
        <v>2153Vigilancia de la salud ambiental</v>
      </c>
      <c r="E1055" s="8" t="s">
        <v>317</v>
      </c>
      <c r="F1055" s="65" t="s">
        <v>321</v>
      </c>
      <c r="G1055" s="65" t="s">
        <v>441</v>
      </c>
      <c r="H1055" s="65" t="s">
        <v>460</v>
      </c>
      <c r="I1055" s="8" t="s">
        <v>469</v>
      </c>
      <c r="J1055" s="8" t="s">
        <v>469</v>
      </c>
      <c r="K1055" s="63" t="s">
        <v>109</v>
      </c>
      <c r="L1055" s="76" t="s">
        <v>98</v>
      </c>
      <c r="M1055" s="8" t="str">
        <f t="shared" si="59"/>
        <v>2153Vigilancia de la salud ambientalFONTIBONB. ENERO 2025</v>
      </c>
      <c r="N1055" s="112">
        <f t="shared" si="61"/>
        <v>0</v>
      </c>
      <c r="O1055" s="113">
        <f t="shared" si="62"/>
        <v>0</v>
      </c>
      <c r="P1055" s="83">
        <v>0</v>
      </c>
      <c r="Q1055" s="83">
        <v>0</v>
      </c>
      <c r="R1055" s="83">
        <v>0</v>
      </c>
      <c r="S1055" s="83">
        <v>0</v>
      </c>
      <c r="T1055" s="83">
        <v>0</v>
      </c>
      <c r="U1055" s="83">
        <v>0</v>
      </c>
      <c r="V1055" s="83">
        <v>0</v>
      </c>
      <c r="W1055" s="83">
        <v>0</v>
      </c>
    </row>
    <row r="1056" spans="2:23" ht="72" hidden="1" x14ac:dyDescent="0.25">
      <c r="B1056" s="65">
        <v>2153</v>
      </c>
      <c r="C1056" s="76" t="s">
        <v>70</v>
      </c>
      <c r="D1056" s="8" t="str">
        <f t="shared" si="60"/>
        <v>2153Vigilancia de la salud ambiental</v>
      </c>
      <c r="E1056" s="8" t="s">
        <v>317</v>
      </c>
      <c r="F1056" s="65" t="s">
        <v>321</v>
      </c>
      <c r="G1056" s="65" t="s">
        <v>441</v>
      </c>
      <c r="H1056" s="65" t="s">
        <v>460</v>
      </c>
      <c r="I1056" s="8" t="s">
        <v>469</v>
      </c>
      <c r="J1056" s="8" t="s">
        <v>469</v>
      </c>
      <c r="K1056" s="76" t="s">
        <v>111</v>
      </c>
      <c r="L1056" s="76" t="s">
        <v>98</v>
      </c>
      <c r="M1056" s="8" t="str">
        <f t="shared" si="59"/>
        <v>2153Vigilancia de la salud ambientalPUENTE ARANDAB. ENERO 2025</v>
      </c>
      <c r="N1056" s="112">
        <f t="shared" si="61"/>
        <v>0</v>
      </c>
      <c r="O1056" s="113">
        <f t="shared" si="62"/>
        <v>0</v>
      </c>
      <c r="P1056" s="83">
        <v>0</v>
      </c>
      <c r="Q1056" s="83">
        <v>0</v>
      </c>
      <c r="R1056" s="83">
        <v>0</v>
      </c>
      <c r="S1056" s="83">
        <v>0</v>
      </c>
      <c r="T1056" s="83">
        <v>0</v>
      </c>
      <c r="U1056" s="83">
        <v>0</v>
      </c>
      <c r="V1056" s="83">
        <v>0</v>
      </c>
      <c r="W1056" s="83">
        <v>0</v>
      </c>
    </row>
    <row r="1057" spans="2:23" ht="60" hidden="1" x14ac:dyDescent="0.25">
      <c r="B1057" s="65">
        <v>2154</v>
      </c>
      <c r="C1057" s="76" t="s">
        <v>70</v>
      </c>
      <c r="D1057" s="8" t="str">
        <f t="shared" si="60"/>
        <v>2154Vigilancia de la salud ambiental</v>
      </c>
      <c r="E1057" s="8" t="s">
        <v>317</v>
      </c>
      <c r="F1057" s="65" t="s">
        <v>321</v>
      </c>
      <c r="G1057" s="65" t="s">
        <v>442</v>
      </c>
      <c r="H1057" s="65" t="s">
        <v>460</v>
      </c>
      <c r="I1057" s="8" t="s">
        <v>469</v>
      </c>
      <c r="J1057" s="8" t="s">
        <v>469</v>
      </c>
      <c r="K1057" s="63" t="s">
        <v>108</v>
      </c>
      <c r="L1057" s="76" t="s">
        <v>98</v>
      </c>
      <c r="M1057" s="8" t="str">
        <f t="shared" si="59"/>
        <v>2154Vigilancia de la salud ambientalBOSAB. ENERO 2025</v>
      </c>
      <c r="N1057" s="112">
        <f t="shared" si="61"/>
        <v>0</v>
      </c>
      <c r="O1057" s="113">
        <f t="shared" si="62"/>
        <v>120224</v>
      </c>
      <c r="P1057" s="83">
        <v>0</v>
      </c>
      <c r="Q1057" s="83">
        <v>3</v>
      </c>
      <c r="R1057" s="83">
        <v>0</v>
      </c>
      <c r="S1057" s="83">
        <v>360672</v>
      </c>
      <c r="T1057" s="83">
        <v>0</v>
      </c>
      <c r="U1057" s="83">
        <v>3</v>
      </c>
      <c r="V1057" s="83">
        <v>0</v>
      </c>
      <c r="W1057" s="83">
        <v>360672</v>
      </c>
    </row>
    <row r="1058" spans="2:23" ht="60" hidden="1" x14ac:dyDescent="0.25">
      <c r="B1058" s="65">
        <v>2154</v>
      </c>
      <c r="C1058" s="76" t="s">
        <v>70</v>
      </c>
      <c r="D1058" s="8" t="str">
        <f t="shared" si="60"/>
        <v>2154Vigilancia de la salud ambiental</v>
      </c>
      <c r="E1058" s="8" t="s">
        <v>317</v>
      </c>
      <c r="F1058" s="65" t="s">
        <v>321</v>
      </c>
      <c r="G1058" s="65" t="s">
        <v>442</v>
      </c>
      <c r="H1058" s="65" t="s">
        <v>460</v>
      </c>
      <c r="I1058" s="8" t="s">
        <v>469</v>
      </c>
      <c r="J1058" s="8" t="s">
        <v>469</v>
      </c>
      <c r="K1058" s="76" t="s">
        <v>110</v>
      </c>
      <c r="L1058" s="76" t="s">
        <v>98</v>
      </c>
      <c r="M1058" s="8" t="str">
        <f t="shared" si="59"/>
        <v>2154Vigilancia de la salud ambientalKENNEDYB. ENERO 2025</v>
      </c>
      <c r="N1058" s="112">
        <f t="shared" si="61"/>
        <v>0</v>
      </c>
      <c r="O1058" s="113">
        <f t="shared" si="62"/>
        <v>120224</v>
      </c>
      <c r="P1058" s="83">
        <v>0</v>
      </c>
      <c r="Q1058" s="83">
        <v>11</v>
      </c>
      <c r="R1058" s="83">
        <v>0</v>
      </c>
      <c r="S1058" s="83">
        <v>1322464</v>
      </c>
      <c r="T1058" s="83">
        <v>0</v>
      </c>
      <c r="U1058" s="83">
        <v>11</v>
      </c>
      <c r="V1058" s="83">
        <v>0</v>
      </c>
      <c r="W1058" s="83">
        <v>1322464</v>
      </c>
    </row>
    <row r="1059" spans="2:23" ht="60" hidden="1" x14ac:dyDescent="0.25">
      <c r="B1059" s="65">
        <v>2154</v>
      </c>
      <c r="C1059" s="76" t="s">
        <v>70</v>
      </c>
      <c r="D1059" s="8" t="str">
        <f t="shared" si="60"/>
        <v>2154Vigilancia de la salud ambiental</v>
      </c>
      <c r="E1059" s="8" t="s">
        <v>317</v>
      </c>
      <c r="F1059" s="65" t="s">
        <v>321</v>
      </c>
      <c r="G1059" s="65" t="s">
        <v>442</v>
      </c>
      <c r="H1059" s="65" t="s">
        <v>460</v>
      </c>
      <c r="I1059" s="8" t="s">
        <v>469</v>
      </c>
      <c r="J1059" s="8" t="s">
        <v>469</v>
      </c>
      <c r="K1059" s="63" t="s">
        <v>109</v>
      </c>
      <c r="L1059" s="76" t="s">
        <v>98</v>
      </c>
      <c r="M1059" s="8" t="str">
        <f t="shared" si="59"/>
        <v>2154Vigilancia de la salud ambientalFONTIBONB. ENERO 2025</v>
      </c>
      <c r="N1059" s="112">
        <f t="shared" si="61"/>
        <v>0</v>
      </c>
      <c r="O1059" s="113">
        <f t="shared" si="62"/>
        <v>120224</v>
      </c>
      <c r="P1059" s="83">
        <v>0</v>
      </c>
      <c r="Q1059" s="83">
        <v>12</v>
      </c>
      <c r="R1059" s="83">
        <v>0</v>
      </c>
      <c r="S1059" s="83">
        <v>1442688</v>
      </c>
      <c r="T1059" s="83">
        <v>0</v>
      </c>
      <c r="U1059" s="83">
        <v>12</v>
      </c>
      <c r="V1059" s="83">
        <v>0</v>
      </c>
      <c r="W1059" s="83">
        <v>1442688</v>
      </c>
    </row>
    <row r="1060" spans="2:23" ht="72" hidden="1" x14ac:dyDescent="0.25">
      <c r="B1060" s="65">
        <v>2154</v>
      </c>
      <c r="C1060" s="76" t="s">
        <v>70</v>
      </c>
      <c r="D1060" s="8" t="str">
        <f t="shared" si="60"/>
        <v>2154Vigilancia de la salud ambiental</v>
      </c>
      <c r="E1060" s="8" t="s">
        <v>317</v>
      </c>
      <c r="F1060" s="65" t="s">
        <v>321</v>
      </c>
      <c r="G1060" s="65" t="s">
        <v>442</v>
      </c>
      <c r="H1060" s="65" t="s">
        <v>460</v>
      </c>
      <c r="I1060" s="8" t="s">
        <v>469</v>
      </c>
      <c r="J1060" s="8" t="s">
        <v>469</v>
      </c>
      <c r="K1060" s="76" t="s">
        <v>111</v>
      </c>
      <c r="L1060" s="76" t="s">
        <v>98</v>
      </c>
      <c r="M1060" s="8" t="str">
        <f t="shared" si="59"/>
        <v>2154Vigilancia de la salud ambientalPUENTE ARANDAB. ENERO 2025</v>
      </c>
      <c r="N1060" s="112">
        <f t="shared" si="61"/>
        <v>0</v>
      </c>
      <c r="O1060" s="113">
        <f t="shared" si="62"/>
        <v>120224</v>
      </c>
      <c r="P1060" s="83">
        <v>0</v>
      </c>
      <c r="Q1060" s="83">
        <v>3</v>
      </c>
      <c r="R1060" s="83">
        <v>0</v>
      </c>
      <c r="S1060" s="83">
        <v>360672</v>
      </c>
      <c r="T1060" s="83">
        <v>0</v>
      </c>
      <c r="U1060" s="83">
        <v>3</v>
      </c>
      <c r="V1060" s="83">
        <v>0</v>
      </c>
      <c r="W1060" s="83">
        <v>360672</v>
      </c>
    </row>
    <row r="1061" spans="2:23" ht="67.5" hidden="1" x14ac:dyDescent="0.25">
      <c r="B1061" s="65">
        <v>2157</v>
      </c>
      <c r="C1061" s="76" t="s">
        <v>70</v>
      </c>
      <c r="D1061" s="8" t="str">
        <f t="shared" si="60"/>
        <v>2157Vigilancia de la salud ambiental</v>
      </c>
      <c r="E1061" s="8" t="s">
        <v>317</v>
      </c>
      <c r="F1061" s="65" t="s">
        <v>324</v>
      </c>
      <c r="G1061" s="65" t="s">
        <v>443</v>
      </c>
      <c r="H1061" s="65" t="s">
        <v>460</v>
      </c>
      <c r="I1061" s="8" t="s">
        <v>469</v>
      </c>
      <c r="J1061" s="8" t="s">
        <v>469</v>
      </c>
      <c r="K1061" s="63" t="s">
        <v>108</v>
      </c>
      <c r="L1061" s="76" t="s">
        <v>98</v>
      </c>
      <c r="M1061" s="8" t="str">
        <f t="shared" si="59"/>
        <v>2157Vigilancia de la salud ambientalBOSAB. ENERO 2025</v>
      </c>
      <c r="N1061" s="112">
        <f t="shared" si="61"/>
        <v>0</v>
      </c>
      <c r="O1061" s="113">
        <f t="shared" si="62"/>
        <v>0</v>
      </c>
      <c r="P1061" s="83">
        <v>0</v>
      </c>
      <c r="Q1061" s="83">
        <v>0</v>
      </c>
      <c r="R1061" s="83">
        <v>0</v>
      </c>
      <c r="S1061" s="83">
        <v>0</v>
      </c>
      <c r="T1061" s="83">
        <v>0</v>
      </c>
      <c r="U1061" s="83">
        <v>0</v>
      </c>
      <c r="V1061" s="83">
        <v>0</v>
      </c>
      <c r="W1061" s="83">
        <v>0</v>
      </c>
    </row>
    <row r="1062" spans="2:23" ht="67.5" hidden="1" x14ac:dyDescent="0.25">
      <c r="B1062" s="65">
        <v>2157</v>
      </c>
      <c r="C1062" s="76" t="s">
        <v>70</v>
      </c>
      <c r="D1062" s="8" t="str">
        <f t="shared" si="60"/>
        <v>2157Vigilancia de la salud ambiental</v>
      </c>
      <c r="E1062" s="8" t="s">
        <v>317</v>
      </c>
      <c r="F1062" s="65" t="s">
        <v>324</v>
      </c>
      <c r="G1062" s="65" t="s">
        <v>443</v>
      </c>
      <c r="H1062" s="65" t="s">
        <v>460</v>
      </c>
      <c r="I1062" s="8" t="s">
        <v>469</v>
      </c>
      <c r="J1062" s="8" t="s">
        <v>469</v>
      </c>
      <c r="K1062" s="76" t="s">
        <v>110</v>
      </c>
      <c r="L1062" s="76" t="s">
        <v>98</v>
      </c>
      <c r="M1062" s="8" t="str">
        <f t="shared" si="59"/>
        <v>2157Vigilancia de la salud ambientalKENNEDYB. ENERO 2025</v>
      </c>
      <c r="N1062" s="112">
        <f t="shared" si="61"/>
        <v>0</v>
      </c>
      <c r="O1062" s="113">
        <f t="shared" si="62"/>
        <v>0</v>
      </c>
      <c r="P1062" s="83">
        <v>0</v>
      </c>
      <c r="Q1062" s="83">
        <v>0</v>
      </c>
      <c r="R1062" s="83">
        <v>0</v>
      </c>
      <c r="S1062" s="83">
        <v>0</v>
      </c>
      <c r="T1062" s="83">
        <v>0</v>
      </c>
      <c r="U1062" s="83">
        <v>0</v>
      </c>
      <c r="V1062" s="83">
        <v>0</v>
      </c>
      <c r="W1062" s="83">
        <v>0</v>
      </c>
    </row>
    <row r="1063" spans="2:23" ht="67.5" hidden="1" x14ac:dyDescent="0.25">
      <c r="B1063" s="65">
        <v>2157</v>
      </c>
      <c r="C1063" s="76" t="s">
        <v>70</v>
      </c>
      <c r="D1063" s="8" t="str">
        <f t="shared" si="60"/>
        <v>2157Vigilancia de la salud ambiental</v>
      </c>
      <c r="E1063" s="8" t="s">
        <v>317</v>
      </c>
      <c r="F1063" s="65" t="s">
        <v>324</v>
      </c>
      <c r="G1063" s="65" t="s">
        <v>443</v>
      </c>
      <c r="H1063" s="65" t="s">
        <v>460</v>
      </c>
      <c r="I1063" s="8" t="s">
        <v>469</v>
      </c>
      <c r="J1063" s="8" t="s">
        <v>469</v>
      </c>
      <c r="K1063" s="63" t="s">
        <v>109</v>
      </c>
      <c r="L1063" s="76" t="s">
        <v>98</v>
      </c>
      <c r="M1063" s="8" t="str">
        <f t="shared" si="59"/>
        <v>2157Vigilancia de la salud ambientalFONTIBONB. ENERO 2025</v>
      </c>
      <c r="N1063" s="112">
        <f t="shared" si="61"/>
        <v>0</v>
      </c>
      <c r="O1063" s="113">
        <f t="shared" si="62"/>
        <v>0</v>
      </c>
      <c r="P1063" s="83">
        <v>0</v>
      </c>
      <c r="Q1063" s="83">
        <v>0</v>
      </c>
      <c r="R1063" s="83">
        <v>0</v>
      </c>
      <c r="S1063" s="83">
        <v>0</v>
      </c>
      <c r="T1063" s="83">
        <v>0</v>
      </c>
      <c r="U1063" s="83">
        <v>0</v>
      </c>
      <c r="V1063" s="83">
        <v>0</v>
      </c>
      <c r="W1063" s="83">
        <v>0</v>
      </c>
    </row>
    <row r="1064" spans="2:23" ht="72" hidden="1" x14ac:dyDescent="0.25">
      <c r="B1064" s="65">
        <v>2157</v>
      </c>
      <c r="C1064" s="76" t="s">
        <v>70</v>
      </c>
      <c r="D1064" s="8" t="str">
        <f t="shared" si="60"/>
        <v>2157Vigilancia de la salud ambiental</v>
      </c>
      <c r="E1064" s="8" t="s">
        <v>317</v>
      </c>
      <c r="F1064" s="65" t="s">
        <v>324</v>
      </c>
      <c r="G1064" s="65" t="s">
        <v>443</v>
      </c>
      <c r="H1064" s="65" t="s">
        <v>460</v>
      </c>
      <c r="I1064" s="8" t="s">
        <v>469</v>
      </c>
      <c r="J1064" s="8" t="s">
        <v>469</v>
      </c>
      <c r="K1064" s="76" t="s">
        <v>111</v>
      </c>
      <c r="L1064" s="76" t="s">
        <v>98</v>
      </c>
      <c r="M1064" s="8" t="str">
        <f t="shared" si="59"/>
        <v>2157Vigilancia de la salud ambientalPUENTE ARANDAB. ENERO 2025</v>
      </c>
      <c r="N1064" s="112">
        <f t="shared" si="61"/>
        <v>0</v>
      </c>
      <c r="O1064" s="113">
        <f t="shared" si="62"/>
        <v>0</v>
      </c>
      <c r="P1064" s="83">
        <v>0</v>
      </c>
      <c r="Q1064" s="83">
        <v>0</v>
      </c>
      <c r="R1064" s="83">
        <v>0</v>
      </c>
      <c r="S1064" s="83">
        <v>0</v>
      </c>
      <c r="T1064" s="83">
        <v>0</v>
      </c>
      <c r="U1064" s="83">
        <v>0</v>
      </c>
      <c r="V1064" s="83">
        <v>0</v>
      </c>
      <c r="W1064" s="83">
        <v>0</v>
      </c>
    </row>
    <row r="1065" spans="2:23" ht="72" hidden="1" x14ac:dyDescent="0.25">
      <c r="B1065" s="65">
        <v>2193</v>
      </c>
      <c r="C1065" s="76" t="s">
        <v>70</v>
      </c>
      <c r="D1065" s="8" t="str">
        <f t="shared" si="60"/>
        <v>2193Vigilancia de la salud ambiental</v>
      </c>
      <c r="E1065" s="8" t="s">
        <v>317</v>
      </c>
      <c r="F1065" s="65" t="s">
        <v>321</v>
      </c>
      <c r="G1065" s="65" t="s">
        <v>500</v>
      </c>
      <c r="H1065" s="65" t="s">
        <v>460</v>
      </c>
      <c r="I1065" s="8" t="s">
        <v>469</v>
      </c>
      <c r="J1065" s="8" t="s">
        <v>469</v>
      </c>
      <c r="K1065" s="76" t="s">
        <v>111</v>
      </c>
      <c r="L1065" s="76" t="s">
        <v>98</v>
      </c>
      <c r="M1065" s="8" t="str">
        <f t="shared" si="59"/>
        <v>2193Vigilancia de la salud ambientalPUENTE ARANDAB. ENERO 2025</v>
      </c>
      <c r="N1065" s="112">
        <f t="shared" si="61"/>
        <v>0</v>
      </c>
      <c r="O1065" s="113">
        <f t="shared" si="62"/>
        <v>0</v>
      </c>
      <c r="P1065" s="83">
        <v>0</v>
      </c>
      <c r="Q1065" s="83">
        <v>0</v>
      </c>
      <c r="R1065" s="83">
        <v>0</v>
      </c>
      <c r="S1065" s="83">
        <v>0</v>
      </c>
      <c r="T1065" s="83">
        <v>0</v>
      </c>
      <c r="U1065" s="83">
        <v>0</v>
      </c>
      <c r="V1065" s="83">
        <v>0</v>
      </c>
      <c r="W1065" s="83">
        <v>0</v>
      </c>
    </row>
    <row r="1066" spans="2:23" ht="123.75" hidden="1" x14ac:dyDescent="0.25">
      <c r="B1066" s="65">
        <v>2210</v>
      </c>
      <c r="C1066" s="76" t="s">
        <v>70</v>
      </c>
      <c r="D1066" s="8" t="str">
        <f t="shared" si="60"/>
        <v>2210Vigilancia de la salud ambiental</v>
      </c>
      <c r="E1066" s="8" t="s">
        <v>317</v>
      </c>
      <c r="F1066" s="65" t="s">
        <v>320</v>
      </c>
      <c r="G1066" s="65" t="s">
        <v>444</v>
      </c>
      <c r="H1066" s="65" t="s">
        <v>460</v>
      </c>
      <c r="I1066" s="8" t="s">
        <v>469</v>
      </c>
      <c r="J1066" s="8" t="s">
        <v>469</v>
      </c>
      <c r="K1066" s="63" t="s">
        <v>108</v>
      </c>
      <c r="L1066" s="76" t="s">
        <v>98</v>
      </c>
      <c r="M1066" s="8" t="str">
        <f t="shared" si="59"/>
        <v>2210Vigilancia de la salud ambientalBOSAB. ENERO 2025</v>
      </c>
      <c r="N1066" s="112">
        <f t="shared" si="61"/>
        <v>0</v>
      </c>
      <c r="O1066" s="113">
        <f t="shared" si="62"/>
        <v>90169</v>
      </c>
      <c r="P1066" s="83">
        <v>0</v>
      </c>
      <c r="Q1066" s="83">
        <v>2</v>
      </c>
      <c r="R1066" s="83">
        <v>0</v>
      </c>
      <c r="S1066" s="83">
        <v>180338</v>
      </c>
      <c r="T1066" s="83">
        <v>0</v>
      </c>
      <c r="U1066" s="83">
        <v>2</v>
      </c>
      <c r="V1066" s="83">
        <v>0</v>
      </c>
      <c r="W1066" s="83">
        <v>180338</v>
      </c>
    </row>
    <row r="1067" spans="2:23" ht="123.75" hidden="1" x14ac:dyDescent="0.25">
      <c r="B1067" s="65">
        <v>2210</v>
      </c>
      <c r="C1067" s="76" t="s">
        <v>70</v>
      </c>
      <c r="D1067" s="8" t="str">
        <f t="shared" si="60"/>
        <v>2210Vigilancia de la salud ambiental</v>
      </c>
      <c r="E1067" s="8" t="s">
        <v>317</v>
      </c>
      <c r="F1067" s="65" t="s">
        <v>320</v>
      </c>
      <c r="G1067" s="65" t="s">
        <v>444</v>
      </c>
      <c r="H1067" s="65" t="s">
        <v>460</v>
      </c>
      <c r="I1067" s="8" t="s">
        <v>469</v>
      </c>
      <c r="J1067" s="8" t="s">
        <v>469</v>
      </c>
      <c r="K1067" s="76" t="s">
        <v>110</v>
      </c>
      <c r="L1067" s="76" t="s">
        <v>98</v>
      </c>
      <c r="M1067" s="8" t="str">
        <f t="shared" si="59"/>
        <v>2210Vigilancia de la salud ambientalKENNEDYB. ENERO 2025</v>
      </c>
      <c r="N1067" s="112">
        <f t="shared" si="61"/>
        <v>0</v>
      </c>
      <c r="O1067" s="113">
        <f t="shared" si="62"/>
        <v>0</v>
      </c>
      <c r="P1067" s="83">
        <v>0</v>
      </c>
      <c r="Q1067" s="83">
        <v>0</v>
      </c>
      <c r="R1067" s="83">
        <v>0</v>
      </c>
      <c r="S1067" s="83">
        <v>0</v>
      </c>
      <c r="T1067" s="83">
        <v>0</v>
      </c>
      <c r="U1067" s="83">
        <v>0</v>
      </c>
      <c r="V1067" s="83">
        <v>0</v>
      </c>
      <c r="W1067" s="83">
        <v>0</v>
      </c>
    </row>
    <row r="1068" spans="2:23" ht="78.75" hidden="1" x14ac:dyDescent="0.25">
      <c r="B1068" s="65">
        <v>2233</v>
      </c>
      <c r="C1068" s="76" t="s">
        <v>70</v>
      </c>
      <c r="D1068" s="8" t="str">
        <f t="shared" si="60"/>
        <v>2233Vigilancia de la salud ambiental</v>
      </c>
      <c r="E1068" s="8" t="s">
        <v>317</v>
      </c>
      <c r="F1068" s="65" t="s">
        <v>320</v>
      </c>
      <c r="G1068" s="65" t="s">
        <v>382</v>
      </c>
      <c r="H1068" s="65" t="s">
        <v>467</v>
      </c>
      <c r="I1068" s="8" t="s">
        <v>469</v>
      </c>
      <c r="J1068" s="8" t="s">
        <v>469</v>
      </c>
      <c r="K1068" s="76" t="s">
        <v>111</v>
      </c>
      <c r="L1068" s="76" t="s">
        <v>98</v>
      </c>
      <c r="M1068" s="8" t="str">
        <f t="shared" si="59"/>
        <v>2233Vigilancia de la salud ambientalPUENTE ARANDAB. ENERO 2025</v>
      </c>
      <c r="N1068" s="112">
        <f t="shared" si="61"/>
        <v>0</v>
      </c>
      <c r="O1068" s="113">
        <f t="shared" si="62"/>
        <v>0</v>
      </c>
      <c r="P1068" s="83">
        <v>0</v>
      </c>
      <c r="Q1068" s="83">
        <v>0</v>
      </c>
      <c r="R1068" s="83">
        <v>0</v>
      </c>
      <c r="S1068" s="83">
        <v>0</v>
      </c>
      <c r="T1068" s="83">
        <v>0</v>
      </c>
      <c r="U1068" s="83">
        <v>0</v>
      </c>
      <c r="V1068" s="83">
        <v>0</v>
      </c>
      <c r="W1068" s="83">
        <v>0</v>
      </c>
    </row>
    <row r="1069" spans="2:23" ht="90" hidden="1" x14ac:dyDescent="0.25">
      <c r="B1069" s="65">
        <v>2268</v>
      </c>
      <c r="C1069" s="76" t="s">
        <v>70</v>
      </c>
      <c r="D1069" s="8" t="str">
        <f t="shared" si="60"/>
        <v>2268Vigilancia de la salud ambiental</v>
      </c>
      <c r="E1069" s="8" t="s">
        <v>317</v>
      </c>
      <c r="F1069" s="65" t="s">
        <v>322</v>
      </c>
      <c r="G1069" s="65" t="s">
        <v>392</v>
      </c>
      <c r="H1069" s="65" t="s">
        <v>461</v>
      </c>
      <c r="I1069" s="8" t="s">
        <v>469</v>
      </c>
      <c r="J1069" s="8" t="s">
        <v>469</v>
      </c>
      <c r="K1069" s="63" t="s">
        <v>109</v>
      </c>
      <c r="L1069" s="76" t="s">
        <v>98</v>
      </c>
      <c r="M1069" s="8" t="str">
        <f t="shared" si="59"/>
        <v>2268Vigilancia de la salud ambientalFONTIBONB. ENERO 2025</v>
      </c>
      <c r="N1069" s="112">
        <f t="shared" si="61"/>
        <v>0</v>
      </c>
      <c r="O1069" s="113">
        <f t="shared" si="62"/>
        <v>30946686</v>
      </c>
      <c r="P1069" s="83">
        <v>0</v>
      </c>
      <c r="Q1069" s="83">
        <v>1</v>
      </c>
      <c r="R1069" s="83">
        <v>0</v>
      </c>
      <c r="S1069" s="83">
        <v>30946686</v>
      </c>
      <c r="T1069" s="83">
        <v>0</v>
      </c>
      <c r="U1069" s="83">
        <v>0</v>
      </c>
      <c r="V1069" s="83">
        <v>0</v>
      </c>
      <c r="W1069" s="83">
        <v>0</v>
      </c>
    </row>
    <row r="1070" spans="2:23" ht="90" hidden="1" x14ac:dyDescent="0.25">
      <c r="B1070" s="65">
        <v>2308</v>
      </c>
      <c r="C1070" s="76" t="s">
        <v>70</v>
      </c>
      <c r="D1070" s="8" t="str">
        <f t="shared" si="60"/>
        <v>2308Vigilancia de la salud ambiental</v>
      </c>
      <c r="E1070" s="8" t="s">
        <v>317</v>
      </c>
      <c r="F1070" s="65" t="s">
        <v>322</v>
      </c>
      <c r="G1070" s="65" t="s">
        <v>392</v>
      </c>
      <c r="H1070" s="65" t="s">
        <v>461</v>
      </c>
      <c r="I1070" s="8" t="s">
        <v>469</v>
      </c>
      <c r="J1070" s="8" t="s">
        <v>469</v>
      </c>
      <c r="K1070" s="63" t="s">
        <v>109</v>
      </c>
      <c r="L1070" s="76" t="s">
        <v>98</v>
      </c>
      <c r="M1070" s="8" t="str">
        <f t="shared" si="59"/>
        <v>2308Vigilancia de la salud ambientalFONTIBONB. ENERO 2025</v>
      </c>
      <c r="N1070" s="112">
        <f t="shared" si="61"/>
        <v>0</v>
      </c>
      <c r="O1070" s="113">
        <f t="shared" si="62"/>
        <v>0</v>
      </c>
      <c r="P1070" s="83">
        <v>0</v>
      </c>
      <c r="Q1070" s="83">
        <v>0</v>
      </c>
      <c r="R1070" s="83">
        <v>0</v>
      </c>
      <c r="S1070" s="83">
        <v>0</v>
      </c>
      <c r="T1070" s="83">
        <v>0</v>
      </c>
      <c r="U1070" s="83">
        <v>0</v>
      </c>
      <c r="V1070" s="83">
        <v>0</v>
      </c>
      <c r="W1070" s="83">
        <v>0</v>
      </c>
    </row>
    <row r="1071" spans="2:23" ht="135" hidden="1" x14ac:dyDescent="0.25">
      <c r="B1071" s="65">
        <v>2378</v>
      </c>
      <c r="C1071" s="76" t="s">
        <v>70</v>
      </c>
      <c r="D1071" s="8" t="str">
        <f t="shared" si="60"/>
        <v>2378Vigilancia de la salud ambiental</v>
      </c>
      <c r="E1071" s="8" t="s">
        <v>317</v>
      </c>
      <c r="F1071" s="65" t="s">
        <v>326</v>
      </c>
      <c r="G1071" s="65" t="s">
        <v>445</v>
      </c>
      <c r="H1071" s="65" t="s">
        <v>467</v>
      </c>
      <c r="I1071" s="8" t="s">
        <v>469</v>
      </c>
      <c r="J1071" s="8" t="s">
        <v>469</v>
      </c>
      <c r="K1071" s="63" t="s">
        <v>108</v>
      </c>
      <c r="L1071" s="76" t="s">
        <v>98</v>
      </c>
      <c r="M1071" s="8" t="str">
        <f t="shared" si="59"/>
        <v>2378Vigilancia de la salud ambientalBOSAB. ENERO 2025</v>
      </c>
      <c r="N1071" s="112">
        <f t="shared" si="61"/>
        <v>0</v>
      </c>
      <c r="O1071" s="113">
        <f t="shared" si="62"/>
        <v>49132</v>
      </c>
      <c r="P1071" s="83">
        <v>0</v>
      </c>
      <c r="Q1071" s="83">
        <v>113</v>
      </c>
      <c r="R1071" s="83">
        <v>0</v>
      </c>
      <c r="S1071" s="83">
        <v>5551916</v>
      </c>
      <c r="T1071" s="83">
        <v>0</v>
      </c>
      <c r="U1071" s="83">
        <v>94</v>
      </c>
      <c r="V1071" s="83">
        <v>0</v>
      </c>
      <c r="W1071" s="83">
        <v>4618408</v>
      </c>
    </row>
    <row r="1072" spans="2:23" ht="135" hidden="1" x14ac:dyDescent="0.25">
      <c r="B1072" s="65">
        <v>2378</v>
      </c>
      <c r="C1072" s="76" t="s">
        <v>70</v>
      </c>
      <c r="D1072" s="8" t="str">
        <f t="shared" si="60"/>
        <v>2378Vigilancia de la salud ambiental</v>
      </c>
      <c r="E1072" s="8" t="s">
        <v>317</v>
      </c>
      <c r="F1072" s="65" t="s">
        <v>326</v>
      </c>
      <c r="G1072" s="65" t="s">
        <v>445</v>
      </c>
      <c r="H1072" s="65" t="s">
        <v>467</v>
      </c>
      <c r="I1072" s="8" t="s">
        <v>469</v>
      </c>
      <c r="J1072" s="8" t="s">
        <v>469</v>
      </c>
      <c r="K1072" s="76" t="s">
        <v>110</v>
      </c>
      <c r="L1072" s="76" t="s">
        <v>98</v>
      </c>
      <c r="M1072" s="8" t="str">
        <f t="shared" si="59"/>
        <v>2378Vigilancia de la salud ambientalKENNEDYB. ENERO 2025</v>
      </c>
      <c r="N1072" s="112">
        <f t="shared" si="61"/>
        <v>0</v>
      </c>
      <c r="O1072" s="113">
        <f t="shared" si="62"/>
        <v>49132</v>
      </c>
      <c r="P1072" s="83">
        <v>0</v>
      </c>
      <c r="Q1072" s="83">
        <v>151</v>
      </c>
      <c r="R1072" s="83">
        <v>0</v>
      </c>
      <c r="S1072" s="83">
        <v>7418932</v>
      </c>
      <c r="T1072" s="83">
        <v>0</v>
      </c>
      <c r="U1072" s="83">
        <v>11</v>
      </c>
      <c r="V1072" s="83">
        <v>0</v>
      </c>
      <c r="W1072" s="83">
        <v>540452</v>
      </c>
    </row>
    <row r="1073" spans="2:23" ht="135" hidden="1" x14ac:dyDescent="0.25">
      <c r="B1073" s="65">
        <v>2378</v>
      </c>
      <c r="C1073" s="76" t="s">
        <v>70</v>
      </c>
      <c r="D1073" s="8" t="str">
        <f t="shared" si="60"/>
        <v>2378Vigilancia de la salud ambiental</v>
      </c>
      <c r="E1073" s="8" t="s">
        <v>317</v>
      </c>
      <c r="F1073" s="65" t="s">
        <v>326</v>
      </c>
      <c r="G1073" s="65" t="s">
        <v>445</v>
      </c>
      <c r="H1073" s="65" t="s">
        <v>467</v>
      </c>
      <c r="I1073" s="8" t="s">
        <v>469</v>
      </c>
      <c r="J1073" s="8" t="s">
        <v>469</v>
      </c>
      <c r="K1073" s="63" t="s">
        <v>109</v>
      </c>
      <c r="L1073" s="76" t="s">
        <v>98</v>
      </c>
      <c r="M1073" s="8" t="str">
        <f t="shared" si="59"/>
        <v>2378Vigilancia de la salud ambientalFONTIBONB. ENERO 2025</v>
      </c>
      <c r="N1073" s="112">
        <f t="shared" si="61"/>
        <v>0</v>
      </c>
      <c r="O1073" s="113">
        <f t="shared" si="62"/>
        <v>49132</v>
      </c>
      <c r="P1073" s="83">
        <v>0</v>
      </c>
      <c r="Q1073" s="83">
        <v>72</v>
      </c>
      <c r="R1073" s="83">
        <v>0</v>
      </c>
      <c r="S1073" s="83">
        <v>3537504</v>
      </c>
      <c r="T1073" s="83">
        <v>0</v>
      </c>
      <c r="U1073" s="83">
        <v>0</v>
      </c>
      <c r="V1073" s="83">
        <v>0</v>
      </c>
      <c r="W1073" s="83">
        <v>0</v>
      </c>
    </row>
    <row r="1074" spans="2:23" ht="135" hidden="1" x14ac:dyDescent="0.25">
      <c r="B1074" s="65">
        <v>2378</v>
      </c>
      <c r="C1074" s="76" t="s">
        <v>70</v>
      </c>
      <c r="D1074" s="8" t="str">
        <f t="shared" si="60"/>
        <v>2378Vigilancia de la salud ambiental</v>
      </c>
      <c r="E1074" s="8" t="s">
        <v>317</v>
      </c>
      <c r="F1074" s="65" t="s">
        <v>326</v>
      </c>
      <c r="G1074" s="65" t="s">
        <v>445</v>
      </c>
      <c r="H1074" s="65" t="s">
        <v>467</v>
      </c>
      <c r="I1074" s="8" t="s">
        <v>469</v>
      </c>
      <c r="J1074" s="8" t="s">
        <v>469</v>
      </c>
      <c r="K1074" s="76" t="s">
        <v>111</v>
      </c>
      <c r="L1074" s="76" t="s">
        <v>98</v>
      </c>
      <c r="M1074" s="8" t="str">
        <f t="shared" si="59"/>
        <v>2378Vigilancia de la salud ambientalPUENTE ARANDAB. ENERO 2025</v>
      </c>
      <c r="N1074" s="112">
        <f t="shared" si="61"/>
        <v>0</v>
      </c>
      <c r="O1074" s="113">
        <f t="shared" si="62"/>
        <v>49132</v>
      </c>
      <c r="P1074" s="83">
        <v>0</v>
      </c>
      <c r="Q1074" s="83">
        <v>62</v>
      </c>
      <c r="R1074" s="83">
        <v>0</v>
      </c>
      <c r="S1074" s="83">
        <v>3046184</v>
      </c>
      <c r="T1074" s="83">
        <v>0</v>
      </c>
      <c r="U1074" s="83">
        <v>0</v>
      </c>
      <c r="V1074" s="83">
        <v>0</v>
      </c>
      <c r="W1074" s="83">
        <v>0</v>
      </c>
    </row>
    <row r="1075" spans="2:23" ht="135" hidden="1" x14ac:dyDescent="0.25">
      <c r="B1075" s="65">
        <v>2381</v>
      </c>
      <c r="C1075" s="76" t="s">
        <v>70</v>
      </c>
      <c r="D1075" s="8" t="str">
        <f t="shared" si="60"/>
        <v>2381Vigilancia de la salud ambiental</v>
      </c>
      <c r="E1075" s="8" t="s">
        <v>317</v>
      </c>
      <c r="F1075" s="65" t="s">
        <v>326</v>
      </c>
      <c r="G1075" s="65" t="s">
        <v>446</v>
      </c>
      <c r="H1075" s="65" t="s">
        <v>467</v>
      </c>
      <c r="I1075" s="8" t="s">
        <v>469</v>
      </c>
      <c r="J1075" s="8" t="s">
        <v>469</v>
      </c>
      <c r="K1075" s="76" t="s">
        <v>111</v>
      </c>
      <c r="L1075" s="76" t="s">
        <v>98</v>
      </c>
      <c r="M1075" s="8" t="str">
        <f t="shared" si="59"/>
        <v>2381Vigilancia de la salud ambientalPUENTE ARANDAB. ENERO 2025</v>
      </c>
      <c r="N1075" s="112">
        <f t="shared" si="61"/>
        <v>0</v>
      </c>
      <c r="O1075" s="113">
        <f t="shared" si="62"/>
        <v>2765193</v>
      </c>
      <c r="P1075" s="83">
        <v>0</v>
      </c>
      <c r="Q1075" s="83">
        <v>2</v>
      </c>
      <c r="R1075" s="83">
        <v>0</v>
      </c>
      <c r="S1075" s="83">
        <v>5530386</v>
      </c>
      <c r="T1075" s="83">
        <v>0</v>
      </c>
      <c r="U1075" s="83">
        <v>2</v>
      </c>
      <c r="V1075" s="83">
        <v>0</v>
      </c>
      <c r="W1075" s="83">
        <v>5530386</v>
      </c>
    </row>
    <row r="1076" spans="2:23" ht="146.25" hidden="1" x14ac:dyDescent="0.25">
      <c r="B1076" s="65">
        <v>2382</v>
      </c>
      <c r="C1076" s="76" t="s">
        <v>70</v>
      </c>
      <c r="D1076" s="8" t="str">
        <f t="shared" si="60"/>
        <v>2382Vigilancia de la salud ambiental</v>
      </c>
      <c r="E1076" s="8" t="s">
        <v>317</v>
      </c>
      <c r="F1076" s="65" t="s">
        <v>326</v>
      </c>
      <c r="G1076" s="65" t="s">
        <v>447</v>
      </c>
      <c r="H1076" s="65" t="s">
        <v>467</v>
      </c>
      <c r="I1076" s="8" t="s">
        <v>469</v>
      </c>
      <c r="J1076" s="8" t="s">
        <v>469</v>
      </c>
      <c r="K1076" s="63" t="s">
        <v>109</v>
      </c>
      <c r="L1076" s="76" t="s">
        <v>98</v>
      </c>
      <c r="M1076" s="8" t="str">
        <f t="shared" si="59"/>
        <v>2382Vigilancia de la salud ambientalFONTIBONB. ENERO 2025</v>
      </c>
      <c r="N1076" s="112">
        <f t="shared" si="61"/>
        <v>0</v>
      </c>
      <c r="O1076" s="113">
        <f t="shared" si="62"/>
        <v>5530386</v>
      </c>
      <c r="P1076" s="83">
        <v>0</v>
      </c>
      <c r="Q1076" s="83">
        <v>2</v>
      </c>
      <c r="R1076" s="83">
        <v>0</v>
      </c>
      <c r="S1076" s="83">
        <v>11060772</v>
      </c>
      <c r="T1076" s="83">
        <v>0</v>
      </c>
      <c r="U1076" s="83">
        <v>2</v>
      </c>
      <c r="V1076" s="83">
        <v>0</v>
      </c>
      <c r="W1076" s="83">
        <v>11060772</v>
      </c>
    </row>
    <row r="1077" spans="2:23" ht="60" hidden="1" x14ac:dyDescent="0.25">
      <c r="B1077" s="65">
        <v>2386</v>
      </c>
      <c r="C1077" s="76" t="s">
        <v>70</v>
      </c>
      <c r="D1077" s="8" t="str">
        <f t="shared" si="60"/>
        <v>2386Vigilancia de la salud ambiental</v>
      </c>
      <c r="E1077" s="8" t="s">
        <v>317</v>
      </c>
      <c r="F1077" s="65" t="s">
        <v>321</v>
      </c>
      <c r="G1077" s="65" t="s">
        <v>501</v>
      </c>
      <c r="H1077" s="65" t="s">
        <v>466</v>
      </c>
      <c r="I1077" s="8" t="s">
        <v>469</v>
      </c>
      <c r="J1077" s="8" t="s">
        <v>469</v>
      </c>
      <c r="K1077" s="76" t="s">
        <v>110</v>
      </c>
      <c r="L1077" s="76" t="s">
        <v>98</v>
      </c>
      <c r="M1077" s="8" t="str">
        <f t="shared" si="59"/>
        <v>2386Vigilancia de la salud ambientalKENNEDYB. ENERO 2025</v>
      </c>
      <c r="N1077" s="112">
        <f t="shared" si="61"/>
        <v>0</v>
      </c>
      <c r="O1077" s="113">
        <f t="shared" si="62"/>
        <v>5530386</v>
      </c>
      <c r="P1077" s="83">
        <v>0</v>
      </c>
      <c r="Q1077" s="83">
        <v>1</v>
      </c>
      <c r="R1077" s="83">
        <v>0</v>
      </c>
      <c r="S1077" s="83">
        <v>5530386</v>
      </c>
      <c r="T1077" s="83">
        <v>0</v>
      </c>
      <c r="U1077" s="83">
        <v>1</v>
      </c>
      <c r="V1077" s="83">
        <v>0</v>
      </c>
      <c r="W1077" s="83">
        <v>5530386</v>
      </c>
    </row>
    <row r="1078" spans="2:23" ht="60" hidden="1" x14ac:dyDescent="0.25">
      <c r="B1078" s="65">
        <v>2387</v>
      </c>
      <c r="C1078" s="76" t="s">
        <v>70</v>
      </c>
      <c r="D1078" s="8" t="str">
        <f t="shared" si="60"/>
        <v>2387Vigilancia de la salud ambiental</v>
      </c>
      <c r="E1078" s="8" t="s">
        <v>317</v>
      </c>
      <c r="F1078" s="65" t="s">
        <v>324</v>
      </c>
      <c r="G1078" s="65" t="s">
        <v>448</v>
      </c>
      <c r="H1078" s="65" t="s">
        <v>460</v>
      </c>
      <c r="I1078" s="8" t="s">
        <v>469</v>
      </c>
      <c r="J1078" s="8" t="s">
        <v>469</v>
      </c>
      <c r="K1078" s="63" t="s">
        <v>108</v>
      </c>
      <c r="L1078" s="76" t="s">
        <v>98</v>
      </c>
      <c r="M1078" s="8" t="str">
        <f t="shared" si="59"/>
        <v>2387Vigilancia de la salud ambientalBOSAB. ENERO 2025</v>
      </c>
      <c r="N1078" s="112">
        <f t="shared" si="61"/>
        <v>0</v>
      </c>
      <c r="O1078" s="113">
        <f t="shared" si="62"/>
        <v>90168</v>
      </c>
      <c r="P1078" s="83">
        <v>0</v>
      </c>
      <c r="Q1078" s="83">
        <v>8</v>
      </c>
      <c r="R1078" s="83">
        <v>0</v>
      </c>
      <c r="S1078" s="83">
        <v>721344</v>
      </c>
      <c r="T1078" s="83">
        <v>0</v>
      </c>
      <c r="U1078" s="83">
        <v>0</v>
      </c>
      <c r="V1078" s="83">
        <v>0</v>
      </c>
      <c r="W1078" s="83">
        <v>0</v>
      </c>
    </row>
    <row r="1079" spans="2:23" ht="60" hidden="1" x14ac:dyDescent="0.25">
      <c r="B1079" s="65">
        <v>2387</v>
      </c>
      <c r="C1079" s="76" t="s">
        <v>70</v>
      </c>
      <c r="D1079" s="8" t="str">
        <f t="shared" si="60"/>
        <v>2387Vigilancia de la salud ambiental</v>
      </c>
      <c r="E1079" s="8" t="s">
        <v>317</v>
      </c>
      <c r="F1079" s="65" t="s">
        <v>324</v>
      </c>
      <c r="G1079" s="65" t="s">
        <v>448</v>
      </c>
      <c r="H1079" s="65" t="s">
        <v>460</v>
      </c>
      <c r="I1079" s="8" t="s">
        <v>469</v>
      </c>
      <c r="J1079" s="8" t="s">
        <v>469</v>
      </c>
      <c r="K1079" s="76" t="s">
        <v>110</v>
      </c>
      <c r="L1079" s="76" t="s">
        <v>98</v>
      </c>
      <c r="M1079" s="8" t="str">
        <f t="shared" si="59"/>
        <v>2387Vigilancia de la salud ambientalKENNEDYB. ENERO 2025</v>
      </c>
      <c r="N1079" s="112">
        <f t="shared" si="61"/>
        <v>0</v>
      </c>
      <c r="O1079" s="113">
        <f t="shared" si="62"/>
        <v>90168</v>
      </c>
      <c r="P1079" s="83">
        <v>0</v>
      </c>
      <c r="Q1079" s="83">
        <v>28</v>
      </c>
      <c r="R1079" s="83">
        <v>0</v>
      </c>
      <c r="S1079" s="83">
        <v>2524704</v>
      </c>
      <c r="T1079" s="83">
        <v>0</v>
      </c>
      <c r="U1079" s="83">
        <v>1</v>
      </c>
      <c r="V1079" s="83">
        <v>0</v>
      </c>
      <c r="W1079" s="83">
        <v>90168</v>
      </c>
    </row>
    <row r="1080" spans="2:23" ht="60" hidden="1" x14ac:dyDescent="0.25">
      <c r="B1080" s="65">
        <v>2387</v>
      </c>
      <c r="C1080" s="76" t="s">
        <v>70</v>
      </c>
      <c r="D1080" s="8" t="str">
        <f t="shared" si="60"/>
        <v>2387Vigilancia de la salud ambiental</v>
      </c>
      <c r="E1080" s="8" t="s">
        <v>317</v>
      </c>
      <c r="F1080" s="65" t="s">
        <v>324</v>
      </c>
      <c r="G1080" s="65" t="s">
        <v>448</v>
      </c>
      <c r="H1080" s="65" t="s">
        <v>460</v>
      </c>
      <c r="I1080" s="8" t="s">
        <v>469</v>
      </c>
      <c r="J1080" s="8" t="s">
        <v>469</v>
      </c>
      <c r="K1080" s="63" t="s">
        <v>109</v>
      </c>
      <c r="L1080" s="76" t="s">
        <v>98</v>
      </c>
      <c r="M1080" s="8" t="str">
        <f t="shared" si="59"/>
        <v>2387Vigilancia de la salud ambientalFONTIBONB. ENERO 2025</v>
      </c>
      <c r="N1080" s="112">
        <f t="shared" si="61"/>
        <v>0</v>
      </c>
      <c r="O1080" s="113">
        <f t="shared" si="62"/>
        <v>90168</v>
      </c>
      <c r="P1080" s="83">
        <v>0</v>
      </c>
      <c r="Q1080" s="83">
        <v>9</v>
      </c>
      <c r="R1080" s="83">
        <v>0</v>
      </c>
      <c r="S1080" s="83">
        <v>811512</v>
      </c>
      <c r="T1080" s="83">
        <v>0</v>
      </c>
      <c r="U1080" s="83">
        <v>0</v>
      </c>
      <c r="V1080" s="83">
        <v>0</v>
      </c>
      <c r="W1080" s="83">
        <v>0</v>
      </c>
    </row>
    <row r="1081" spans="2:23" ht="72" hidden="1" x14ac:dyDescent="0.25">
      <c r="B1081" s="65">
        <v>2387</v>
      </c>
      <c r="C1081" s="76" t="s">
        <v>70</v>
      </c>
      <c r="D1081" s="8" t="str">
        <f t="shared" si="60"/>
        <v>2387Vigilancia de la salud ambiental</v>
      </c>
      <c r="E1081" s="8" t="s">
        <v>317</v>
      </c>
      <c r="F1081" s="65" t="s">
        <v>324</v>
      </c>
      <c r="G1081" s="65" t="s">
        <v>448</v>
      </c>
      <c r="H1081" s="65" t="s">
        <v>460</v>
      </c>
      <c r="I1081" s="8" t="s">
        <v>469</v>
      </c>
      <c r="J1081" s="8" t="s">
        <v>469</v>
      </c>
      <c r="K1081" s="76" t="s">
        <v>111</v>
      </c>
      <c r="L1081" s="76" t="s">
        <v>98</v>
      </c>
      <c r="M1081" s="8" t="str">
        <f t="shared" si="59"/>
        <v>2387Vigilancia de la salud ambientalPUENTE ARANDAB. ENERO 2025</v>
      </c>
      <c r="N1081" s="112">
        <f t="shared" si="61"/>
        <v>0</v>
      </c>
      <c r="O1081" s="113">
        <f t="shared" si="62"/>
        <v>90168</v>
      </c>
      <c r="P1081" s="83">
        <v>0</v>
      </c>
      <c r="Q1081" s="83">
        <v>9</v>
      </c>
      <c r="R1081" s="83">
        <v>0</v>
      </c>
      <c r="S1081" s="83">
        <v>811512</v>
      </c>
      <c r="T1081" s="83">
        <v>0</v>
      </c>
      <c r="U1081" s="83">
        <v>0</v>
      </c>
      <c r="V1081" s="83">
        <v>0</v>
      </c>
      <c r="W1081" s="83">
        <v>0</v>
      </c>
    </row>
    <row r="1082" spans="2:23" ht="67.5" hidden="1" x14ac:dyDescent="0.25">
      <c r="B1082" s="65">
        <v>2388</v>
      </c>
      <c r="C1082" s="76" t="s">
        <v>70</v>
      </c>
      <c r="D1082" s="8" t="str">
        <f t="shared" si="60"/>
        <v>2388Vigilancia de la salud ambiental</v>
      </c>
      <c r="E1082" s="8" t="s">
        <v>317</v>
      </c>
      <c r="F1082" s="65" t="s">
        <v>324</v>
      </c>
      <c r="G1082" s="65" t="s">
        <v>449</v>
      </c>
      <c r="H1082" s="65" t="s">
        <v>460</v>
      </c>
      <c r="I1082" s="8" t="s">
        <v>469</v>
      </c>
      <c r="J1082" s="8" t="s">
        <v>469</v>
      </c>
      <c r="K1082" s="63" t="s">
        <v>108</v>
      </c>
      <c r="L1082" s="76" t="s">
        <v>98</v>
      </c>
      <c r="M1082" s="8" t="str">
        <f t="shared" si="59"/>
        <v>2388Vigilancia de la salud ambientalBOSAB. ENERO 2025</v>
      </c>
      <c r="N1082" s="112">
        <f t="shared" si="61"/>
        <v>0</v>
      </c>
      <c r="O1082" s="113">
        <f t="shared" si="62"/>
        <v>90168</v>
      </c>
      <c r="P1082" s="83">
        <v>0</v>
      </c>
      <c r="Q1082" s="83">
        <v>6</v>
      </c>
      <c r="R1082" s="83">
        <v>0</v>
      </c>
      <c r="S1082" s="83">
        <v>541008</v>
      </c>
      <c r="T1082" s="83">
        <v>0</v>
      </c>
      <c r="U1082" s="83">
        <v>1</v>
      </c>
      <c r="V1082" s="83">
        <v>0</v>
      </c>
      <c r="W1082" s="83">
        <v>90168</v>
      </c>
    </row>
    <row r="1083" spans="2:23" ht="67.5" hidden="1" x14ac:dyDescent="0.25">
      <c r="B1083" s="65">
        <v>2388</v>
      </c>
      <c r="C1083" s="76" t="s">
        <v>70</v>
      </c>
      <c r="D1083" s="8" t="str">
        <f t="shared" si="60"/>
        <v>2388Vigilancia de la salud ambiental</v>
      </c>
      <c r="E1083" s="8" t="s">
        <v>317</v>
      </c>
      <c r="F1083" s="65" t="s">
        <v>324</v>
      </c>
      <c r="G1083" s="65" t="s">
        <v>449</v>
      </c>
      <c r="H1083" s="65" t="s">
        <v>460</v>
      </c>
      <c r="I1083" s="8" t="s">
        <v>469</v>
      </c>
      <c r="J1083" s="8" t="s">
        <v>469</v>
      </c>
      <c r="K1083" s="76" t="s">
        <v>110</v>
      </c>
      <c r="L1083" s="76" t="s">
        <v>98</v>
      </c>
      <c r="M1083" s="8" t="str">
        <f t="shared" si="59"/>
        <v>2388Vigilancia de la salud ambientalKENNEDYB. ENERO 2025</v>
      </c>
      <c r="N1083" s="112">
        <f t="shared" si="61"/>
        <v>0</v>
      </c>
      <c r="O1083" s="113">
        <f t="shared" si="62"/>
        <v>90168</v>
      </c>
      <c r="P1083" s="83">
        <v>0</v>
      </c>
      <c r="Q1083" s="83">
        <v>22</v>
      </c>
      <c r="R1083" s="83">
        <v>0</v>
      </c>
      <c r="S1083" s="83">
        <v>1983696</v>
      </c>
      <c r="T1083" s="83">
        <v>0</v>
      </c>
      <c r="U1083" s="83">
        <v>12</v>
      </c>
      <c r="V1083" s="83">
        <v>0</v>
      </c>
      <c r="W1083" s="83">
        <v>1082016</v>
      </c>
    </row>
    <row r="1084" spans="2:23" ht="67.5" hidden="1" x14ac:dyDescent="0.25">
      <c r="B1084" s="65">
        <v>2388</v>
      </c>
      <c r="C1084" s="76" t="s">
        <v>70</v>
      </c>
      <c r="D1084" s="8" t="str">
        <f t="shared" si="60"/>
        <v>2388Vigilancia de la salud ambiental</v>
      </c>
      <c r="E1084" s="8" t="s">
        <v>317</v>
      </c>
      <c r="F1084" s="65" t="s">
        <v>324</v>
      </c>
      <c r="G1084" s="65" t="s">
        <v>449</v>
      </c>
      <c r="H1084" s="65" t="s">
        <v>460</v>
      </c>
      <c r="I1084" s="8" t="s">
        <v>469</v>
      </c>
      <c r="J1084" s="8" t="s">
        <v>469</v>
      </c>
      <c r="K1084" s="63" t="s">
        <v>109</v>
      </c>
      <c r="L1084" s="76" t="s">
        <v>98</v>
      </c>
      <c r="M1084" s="8" t="str">
        <f t="shared" si="59"/>
        <v>2388Vigilancia de la salud ambientalFONTIBONB. ENERO 2025</v>
      </c>
      <c r="N1084" s="112">
        <f t="shared" si="61"/>
        <v>0</v>
      </c>
      <c r="O1084" s="113">
        <f t="shared" si="62"/>
        <v>90168</v>
      </c>
      <c r="P1084" s="83">
        <v>0</v>
      </c>
      <c r="Q1084" s="83">
        <v>5</v>
      </c>
      <c r="R1084" s="83">
        <v>0</v>
      </c>
      <c r="S1084" s="83">
        <v>450840</v>
      </c>
      <c r="T1084" s="83">
        <v>0</v>
      </c>
      <c r="U1084" s="83">
        <v>0</v>
      </c>
      <c r="V1084" s="83">
        <v>0</v>
      </c>
      <c r="W1084" s="83">
        <v>0</v>
      </c>
    </row>
    <row r="1085" spans="2:23" ht="72" hidden="1" x14ac:dyDescent="0.25">
      <c r="B1085" s="65">
        <v>2388</v>
      </c>
      <c r="C1085" s="76" t="s">
        <v>70</v>
      </c>
      <c r="D1085" s="8" t="str">
        <f t="shared" si="60"/>
        <v>2388Vigilancia de la salud ambiental</v>
      </c>
      <c r="E1085" s="8" t="s">
        <v>317</v>
      </c>
      <c r="F1085" s="65" t="s">
        <v>324</v>
      </c>
      <c r="G1085" s="65" t="s">
        <v>449</v>
      </c>
      <c r="H1085" s="65" t="s">
        <v>460</v>
      </c>
      <c r="I1085" s="8" t="s">
        <v>469</v>
      </c>
      <c r="J1085" s="8" t="s">
        <v>469</v>
      </c>
      <c r="K1085" s="76" t="s">
        <v>111</v>
      </c>
      <c r="L1085" s="76" t="s">
        <v>98</v>
      </c>
      <c r="M1085" s="8" t="str">
        <f t="shared" si="59"/>
        <v>2388Vigilancia de la salud ambientalPUENTE ARANDAB. ENERO 2025</v>
      </c>
      <c r="N1085" s="112">
        <f t="shared" si="61"/>
        <v>0</v>
      </c>
      <c r="O1085" s="113">
        <f t="shared" si="62"/>
        <v>90168</v>
      </c>
      <c r="P1085" s="83">
        <v>0</v>
      </c>
      <c r="Q1085" s="83">
        <v>6</v>
      </c>
      <c r="R1085" s="83">
        <v>0</v>
      </c>
      <c r="S1085" s="83">
        <v>541008</v>
      </c>
      <c r="T1085" s="83">
        <v>0</v>
      </c>
      <c r="U1085" s="83">
        <v>6</v>
      </c>
      <c r="V1085" s="83">
        <v>0</v>
      </c>
      <c r="W1085" s="83">
        <v>541008</v>
      </c>
    </row>
    <row r="1086" spans="2:23" ht="72" hidden="1" x14ac:dyDescent="0.25">
      <c r="B1086" s="65">
        <v>2389</v>
      </c>
      <c r="C1086" s="76" t="s">
        <v>70</v>
      </c>
      <c r="D1086" s="8" t="str">
        <f t="shared" si="60"/>
        <v>2389Vigilancia de la salud ambiental</v>
      </c>
      <c r="E1086" s="8" t="s">
        <v>317</v>
      </c>
      <c r="F1086" s="65" t="s">
        <v>324</v>
      </c>
      <c r="G1086" s="65" t="s">
        <v>450</v>
      </c>
      <c r="H1086" s="65" t="s">
        <v>462</v>
      </c>
      <c r="I1086" s="8" t="s">
        <v>469</v>
      </c>
      <c r="J1086" s="8" t="s">
        <v>469</v>
      </c>
      <c r="K1086" s="76" t="s">
        <v>111</v>
      </c>
      <c r="L1086" s="76" t="s">
        <v>98</v>
      </c>
      <c r="M1086" s="8" t="str">
        <f t="shared" si="59"/>
        <v>2389Vigilancia de la salud ambientalPUENTE ARANDAB. ENERO 2025</v>
      </c>
      <c r="N1086" s="112">
        <f t="shared" si="61"/>
        <v>0</v>
      </c>
      <c r="O1086" s="113">
        <f t="shared" si="62"/>
        <v>60113</v>
      </c>
      <c r="P1086" s="83">
        <v>0</v>
      </c>
      <c r="Q1086" s="83">
        <v>1</v>
      </c>
      <c r="R1086" s="83">
        <v>0</v>
      </c>
      <c r="S1086" s="83">
        <v>60113</v>
      </c>
      <c r="T1086" s="83">
        <v>0</v>
      </c>
      <c r="U1086" s="83">
        <v>1</v>
      </c>
      <c r="V1086" s="83">
        <v>0</v>
      </c>
      <c r="W1086" s="83">
        <v>60113</v>
      </c>
    </row>
    <row r="1087" spans="2:23" ht="72" hidden="1" x14ac:dyDescent="0.25">
      <c r="B1087" s="65">
        <v>2390</v>
      </c>
      <c r="C1087" s="76" t="s">
        <v>70</v>
      </c>
      <c r="D1087" s="8" t="str">
        <f t="shared" si="60"/>
        <v>2390Vigilancia de la salud ambiental</v>
      </c>
      <c r="E1087" s="8" t="s">
        <v>317</v>
      </c>
      <c r="F1087" s="65" t="s">
        <v>324</v>
      </c>
      <c r="G1087" s="65" t="s">
        <v>451</v>
      </c>
      <c r="H1087" s="65" t="s">
        <v>462</v>
      </c>
      <c r="I1087" s="8" t="s">
        <v>469</v>
      </c>
      <c r="J1087" s="8" t="s">
        <v>469</v>
      </c>
      <c r="K1087" s="76" t="s">
        <v>111</v>
      </c>
      <c r="L1087" s="76" t="s">
        <v>98</v>
      </c>
      <c r="M1087" s="8" t="str">
        <f t="shared" si="59"/>
        <v>2390Vigilancia de la salud ambientalPUENTE ARANDAB. ENERO 2025</v>
      </c>
      <c r="N1087" s="112">
        <f t="shared" si="61"/>
        <v>0</v>
      </c>
      <c r="O1087" s="113">
        <f t="shared" si="62"/>
        <v>60113</v>
      </c>
      <c r="P1087" s="83">
        <v>0</v>
      </c>
      <c r="Q1087" s="83">
        <v>1</v>
      </c>
      <c r="R1087" s="83">
        <v>0</v>
      </c>
      <c r="S1087" s="83">
        <v>60113</v>
      </c>
      <c r="T1087" s="83">
        <v>0</v>
      </c>
      <c r="U1087" s="83">
        <v>1</v>
      </c>
      <c r="V1087" s="83">
        <v>0</v>
      </c>
      <c r="W1087" s="83">
        <v>60113</v>
      </c>
    </row>
    <row r="1088" spans="2:23" ht="72" hidden="1" x14ac:dyDescent="0.25">
      <c r="B1088" s="65">
        <v>2391</v>
      </c>
      <c r="C1088" s="76" t="s">
        <v>70</v>
      </c>
      <c r="D1088" s="8" t="str">
        <f t="shared" si="60"/>
        <v>2391Vigilancia de la salud ambiental</v>
      </c>
      <c r="E1088" s="8" t="s">
        <v>317</v>
      </c>
      <c r="F1088" s="65" t="s">
        <v>324</v>
      </c>
      <c r="G1088" s="65" t="s">
        <v>452</v>
      </c>
      <c r="H1088" s="65" t="s">
        <v>468</v>
      </c>
      <c r="I1088" s="8" t="s">
        <v>469</v>
      </c>
      <c r="J1088" s="8" t="s">
        <v>469</v>
      </c>
      <c r="K1088" s="76" t="s">
        <v>111</v>
      </c>
      <c r="L1088" s="76" t="s">
        <v>98</v>
      </c>
      <c r="M1088" s="8" t="str">
        <f t="shared" si="59"/>
        <v>2391Vigilancia de la salud ambientalPUENTE ARANDAB. ENERO 2025</v>
      </c>
      <c r="N1088" s="112">
        <f t="shared" si="61"/>
        <v>0</v>
      </c>
      <c r="O1088" s="113">
        <f t="shared" si="62"/>
        <v>0</v>
      </c>
      <c r="P1088" s="83">
        <v>0</v>
      </c>
      <c r="Q1088" s="83">
        <v>0</v>
      </c>
      <c r="R1088" s="83">
        <v>0</v>
      </c>
      <c r="S1088" s="83">
        <v>0</v>
      </c>
      <c r="T1088" s="83">
        <v>0</v>
      </c>
      <c r="U1088" s="83">
        <v>0</v>
      </c>
      <c r="V1088" s="83">
        <v>0</v>
      </c>
      <c r="W1088" s="83">
        <v>0</v>
      </c>
    </row>
    <row r="1089" spans="2:23" ht="72" hidden="1" x14ac:dyDescent="0.25">
      <c r="B1089" s="65">
        <v>2392</v>
      </c>
      <c r="C1089" s="76" t="s">
        <v>70</v>
      </c>
      <c r="D1089" s="8" t="str">
        <f t="shared" si="60"/>
        <v>2392Vigilancia de la salud ambiental</v>
      </c>
      <c r="E1089" s="8" t="s">
        <v>317</v>
      </c>
      <c r="F1089" s="65" t="s">
        <v>324</v>
      </c>
      <c r="G1089" s="65" t="s">
        <v>453</v>
      </c>
      <c r="H1089" s="65" t="s">
        <v>462</v>
      </c>
      <c r="I1089" s="8" t="s">
        <v>469</v>
      </c>
      <c r="J1089" s="8" t="s">
        <v>469</v>
      </c>
      <c r="K1089" s="76" t="s">
        <v>111</v>
      </c>
      <c r="L1089" s="76" t="s">
        <v>98</v>
      </c>
      <c r="M1089" s="8" t="str">
        <f t="shared" si="59"/>
        <v>2392Vigilancia de la salud ambientalPUENTE ARANDAB. ENERO 2025</v>
      </c>
      <c r="N1089" s="112">
        <f t="shared" si="61"/>
        <v>0</v>
      </c>
      <c r="O1089" s="113">
        <f t="shared" si="62"/>
        <v>60113</v>
      </c>
      <c r="P1089" s="83">
        <v>0</v>
      </c>
      <c r="Q1089" s="83">
        <v>2</v>
      </c>
      <c r="R1089" s="83">
        <v>0</v>
      </c>
      <c r="S1089" s="83">
        <v>120226</v>
      </c>
      <c r="T1089" s="83">
        <v>0</v>
      </c>
      <c r="U1089" s="83">
        <v>2</v>
      </c>
      <c r="V1089" s="83">
        <v>0</v>
      </c>
      <c r="W1089" s="83">
        <v>120226</v>
      </c>
    </row>
    <row r="1090" spans="2:23" ht="60" hidden="1" x14ac:dyDescent="0.25">
      <c r="B1090" s="65">
        <v>2393</v>
      </c>
      <c r="C1090" s="76" t="s">
        <v>70</v>
      </c>
      <c r="D1090" s="8" t="str">
        <f t="shared" si="60"/>
        <v>2393Vigilancia de la salud ambiental</v>
      </c>
      <c r="E1090" s="8" t="s">
        <v>317</v>
      </c>
      <c r="F1090" s="65" t="s">
        <v>324</v>
      </c>
      <c r="G1090" s="65" t="s">
        <v>454</v>
      </c>
      <c r="H1090" s="65" t="s">
        <v>460</v>
      </c>
      <c r="I1090" s="8" t="s">
        <v>469</v>
      </c>
      <c r="J1090" s="8" t="s">
        <v>469</v>
      </c>
      <c r="K1090" s="76" t="s">
        <v>110</v>
      </c>
      <c r="L1090" s="76" t="s">
        <v>98</v>
      </c>
      <c r="M1090" s="8" t="str">
        <f t="shared" si="59"/>
        <v>2393Vigilancia de la salud ambientalKENNEDYB. ENERO 2025</v>
      </c>
      <c r="N1090" s="112">
        <f t="shared" si="61"/>
        <v>0</v>
      </c>
      <c r="O1090" s="113">
        <f t="shared" si="62"/>
        <v>0</v>
      </c>
      <c r="P1090" s="83">
        <v>0</v>
      </c>
      <c r="Q1090" s="83">
        <v>0</v>
      </c>
      <c r="R1090" s="83">
        <v>0</v>
      </c>
      <c r="S1090" s="83">
        <v>0</v>
      </c>
      <c r="T1090" s="83">
        <v>0</v>
      </c>
      <c r="U1090" s="83">
        <v>0</v>
      </c>
      <c r="V1090" s="83">
        <v>0</v>
      </c>
      <c r="W1090" s="83">
        <v>0</v>
      </c>
    </row>
    <row r="1091" spans="2:23" ht="60" hidden="1" x14ac:dyDescent="0.25">
      <c r="B1091" s="65">
        <v>2393</v>
      </c>
      <c r="C1091" s="76" t="s">
        <v>70</v>
      </c>
      <c r="D1091" s="8" t="str">
        <f t="shared" si="60"/>
        <v>2393Vigilancia de la salud ambiental</v>
      </c>
      <c r="E1091" s="8" t="s">
        <v>317</v>
      </c>
      <c r="F1091" s="65" t="s">
        <v>324</v>
      </c>
      <c r="G1091" s="65" t="s">
        <v>454</v>
      </c>
      <c r="H1091" s="65" t="s">
        <v>460</v>
      </c>
      <c r="I1091" s="8" t="s">
        <v>469</v>
      </c>
      <c r="J1091" s="8" t="s">
        <v>469</v>
      </c>
      <c r="K1091" s="63" t="s">
        <v>109</v>
      </c>
      <c r="L1091" s="76" t="s">
        <v>98</v>
      </c>
      <c r="M1091" s="8" t="str">
        <f t="shared" ref="M1091:M1154" si="63">+D1091&amp;K1091&amp;L1091</f>
        <v>2393Vigilancia de la salud ambientalFONTIBONB. ENERO 2025</v>
      </c>
      <c r="N1091" s="112">
        <f t="shared" si="61"/>
        <v>0</v>
      </c>
      <c r="O1091" s="113">
        <f t="shared" si="62"/>
        <v>90168</v>
      </c>
      <c r="P1091" s="83">
        <v>0</v>
      </c>
      <c r="Q1091" s="83">
        <v>1</v>
      </c>
      <c r="R1091" s="83">
        <v>0</v>
      </c>
      <c r="S1091" s="83">
        <v>90168</v>
      </c>
      <c r="T1091" s="83">
        <v>0</v>
      </c>
      <c r="U1091" s="83">
        <v>0</v>
      </c>
      <c r="V1091" s="83">
        <v>0</v>
      </c>
      <c r="W1091" s="83">
        <v>0</v>
      </c>
    </row>
    <row r="1092" spans="2:23" ht="60" hidden="1" x14ac:dyDescent="0.25">
      <c r="B1092" s="65">
        <v>2394</v>
      </c>
      <c r="C1092" s="76" t="s">
        <v>70</v>
      </c>
      <c r="D1092" s="8" t="str">
        <f t="shared" ref="D1092:D1155" si="64">+B1092&amp;C1092</f>
        <v>2394Vigilancia de la salud ambiental</v>
      </c>
      <c r="E1092" s="8" t="s">
        <v>317</v>
      </c>
      <c r="F1092" s="65" t="s">
        <v>321</v>
      </c>
      <c r="G1092" s="65" t="s">
        <v>455</v>
      </c>
      <c r="H1092" s="65" t="s">
        <v>460</v>
      </c>
      <c r="I1092" s="8" t="s">
        <v>469</v>
      </c>
      <c r="J1092" s="8" t="s">
        <v>469</v>
      </c>
      <c r="K1092" s="63" t="s">
        <v>108</v>
      </c>
      <c r="L1092" s="76" t="s">
        <v>98</v>
      </c>
      <c r="M1092" s="8" t="str">
        <f t="shared" si="63"/>
        <v>2394Vigilancia de la salud ambientalBOSAB. ENERO 2025</v>
      </c>
      <c r="N1092" s="112">
        <f t="shared" si="61"/>
        <v>0</v>
      </c>
      <c r="O1092" s="113">
        <f t="shared" si="62"/>
        <v>117918</v>
      </c>
      <c r="P1092" s="83">
        <v>0</v>
      </c>
      <c r="Q1092" s="83">
        <v>15</v>
      </c>
      <c r="R1092" s="83">
        <v>0</v>
      </c>
      <c r="S1092" s="83">
        <v>1768770</v>
      </c>
      <c r="T1092" s="83">
        <v>0</v>
      </c>
      <c r="U1092" s="83">
        <v>15</v>
      </c>
      <c r="V1092" s="83">
        <v>0</v>
      </c>
      <c r="W1092" s="83">
        <v>1768770</v>
      </c>
    </row>
    <row r="1093" spans="2:23" ht="60" hidden="1" x14ac:dyDescent="0.25">
      <c r="B1093" s="65">
        <v>2394</v>
      </c>
      <c r="C1093" s="76" t="s">
        <v>70</v>
      </c>
      <c r="D1093" s="8" t="str">
        <f t="shared" si="64"/>
        <v>2394Vigilancia de la salud ambiental</v>
      </c>
      <c r="E1093" s="8" t="s">
        <v>317</v>
      </c>
      <c r="F1093" s="65" t="s">
        <v>321</v>
      </c>
      <c r="G1093" s="65" t="s">
        <v>455</v>
      </c>
      <c r="H1093" s="65" t="s">
        <v>460</v>
      </c>
      <c r="I1093" s="8" t="s">
        <v>469</v>
      </c>
      <c r="J1093" s="8" t="s">
        <v>469</v>
      </c>
      <c r="K1093" s="76" t="s">
        <v>110</v>
      </c>
      <c r="L1093" s="76" t="s">
        <v>98</v>
      </c>
      <c r="M1093" s="8" t="str">
        <f t="shared" si="63"/>
        <v>2394Vigilancia de la salud ambientalKENNEDYB. ENERO 2025</v>
      </c>
      <c r="N1093" s="112">
        <f t="shared" si="61"/>
        <v>0</v>
      </c>
      <c r="O1093" s="113">
        <f t="shared" si="62"/>
        <v>117918</v>
      </c>
      <c r="P1093" s="83">
        <v>0</v>
      </c>
      <c r="Q1093" s="83">
        <v>15</v>
      </c>
      <c r="R1093" s="83">
        <v>0</v>
      </c>
      <c r="S1093" s="83">
        <v>1768770</v>
      </c>
      <c r="T1093" s="83">
        <v>0</v>
      </c>
      <c r="U1093" s="83">
        <v>15</v>
      </c>
      <c r="V1093" s="83">
        <v>0</v>
      </c>
      <c r="W1093" s="83">
        <v>1768770</v>
      </c>
    </row>
    <row r="1094" spans="2:23" ht="60" hidden="1" x14ac:dyDescent="0.25">
      <c r="B1094" s="65">
        <v>2394</v>
      </c>
      <c r="C1094" s="76" t="s">
        <v>70</v>
      </c>
      <c r="D1094" s="8" t="str">
        <f t="shared" si="64"/>
        <v>2394Vigilancia de la salud ambiental</v>
      </c>
      <c r="E1094" s="8" t="s">
        <v>317</v>
      </c>
      <c r="F1094" s="65" t="s">
        <v>321</v>
      </c>
      <c r="G1094" s="65" t="s">
        <v>455</v>
      </c>
      <c r="H1094" s="65" t="s">
        <v>460</v>
      </c>
      <c r="I1094" s="8" t="s">
        <v>469</v>
      </c>
      <c r="J1094" s="8" t="s">
        <v>469</v>
      </c>
      <c r="K1094" s="63" t="s">
        <v>109</v>
      </c>
      <c r="L1094" s="76" t="s">
        <v>98</v>
      </c>
      <c r="M1094" s="8" t="str">
        <f t="shared" si="63"/>
        <v>2394Vigilancia de la salud ambientalFONTIBONB. ENERO 2025</v>
      </c>
      <c r="N1094" s="112">
        <f t="shared" si="61"/>
        <v>0</v>
      </c>
      <c r="O1094" s="113">
        <f t="shared" si="62"/>
        <v>117918</v>
      </c>
      <c r="P1094" s="83">
        <v>0</v>
      </c>
      <c r="Q1094" s="83">
        <v>10</v>
      </c>
      <c r="R1094" s="83">
        <v>0</v>
      </c>
      <c r="S1094" s="83">
        <v>1179180</v>
      </c>
      <c r="T1094" s="83">
        <v>0</v>
      </c>
      <c r="U1094" s="83">
        <v>10</v>
      </c>
      <c r="V1094" s="83">
        <v>0</v>
      </c>
      <c r="W1094" s="83">
        <v>1179180</v>
      </c>
    </row>
    <row r="1095" spans="2:23" ht="72" hidden="1" x14ac:dyDescent="0.25">
      <c r="B1095" s="65">
        <v>2394</v>
      </c>
      <c r="C1095" s="76" t="s">
        <v>70</v>
      </c>
      <c r="D1095" s="8" t="str">
        <f t="shared" si="64"/>
        <v>2394Vigilancia de la salud ambiental</v>
      </c>
      <c r="E1095" s="8" t="s">
        <v>317</v>
      </c>
      <c r="F1095" s="65" t="s">
        <v>321</v>
      </c>
      <c r="G1095" s="65" t="s">
        <v>455</v>
      </c>
      <c r="H1095" s="65" t="s">
        <v>460</v>
      </c>
      <c r="I1095" s="8" t="s">
        <v>469</v>
      </c>
      <c r="J1095" s="8" t="s">
        <v>469</v>
      </c>
      <c r="K1095" s="76" t="s">
        <v>111</v>
      </c>
      <c r="L1095" s="76" t="s">
        <v>98</v>
      </c>
      <c r="M1095" s="8" t="str">
        <f t="shared" si="63"/>
        <v>2394Vigilancia de la salud ambientalPUENTE ARANDAB. ENERO 2025</v>
      </c>
      <c r="N1095" s="112">
        <f t="shared" si="61"/>
        <v>0</v>
      </c>
      <c r="O1095" s="113">
        <f t="shared" si="62"/>
        <v>117918</v>
      </c>
      <c r="P1095" s="83">
        <v>0</v>
      </c>
      <c r="Q1095" s="83">
        <v>5</v>
      </c>
      <c r="R1095" s="83">
        <v>0</v>
      </c>
      <c r="S1095" s="83">
        <v>589590</v>
      </c>
      <c r="T1095" s="83">
        <v>0</v>
      </c>
      <c r="U1095" s="83">
        <v>5</v>
      </c>
      <c r="V1095" s="83">
        <v>0</v>
      </c>
      <c r="W1095" s="83">
        <v>589590</v>
      </c>
    </row>
    <row r="1096" spans="2:23" ht="72" hidden="1" x14ac:dyDescent="0.25">
      <c r="B1096" s="65">
        <v>2395</v>
      </c>
      <c r="C1096" s="76" t="s">
        <v>70</v>
      </c>
      <c r="D1096" s="8" t="str">
        <f t="shared" si="64"/>
        <v>2395Vigilancia de la salud ambiental</v>
      </c>
      <c r="E1096" s="8" t="s">
        <v>317</v>
      </c>
      <c r="F1096" s="65" t="s">
        <v>324</v>
      </c>
      <c r="G1096" s="65" t="s">
        <v>456</v>
      </c>
      <c r="H1096" s="65" t="s">
        <v>465</v>
      </c>
      <c r="I1096" s="8" t="s">
        <v>469</v>
      </c>
      <c r="J1096" s="8" t="s">
        <v>469</v>
      </c>
      <c r="K1096" s="76" t="s">
        <v>111</v>
      </c>
      <c r="L1096" s="76" t="s">
        <v>98</v>
      </c>
      <c r="M1096" s="8" t="str">
        <f t="shared" si="63"/>
        <v>2395Vigilancia de la salud ambientalPUENTE ARANDAB. ENERO 2025</v>
      </c>
      <c r="N1096" s="112">
        <f t="shared" si="61"/>
        <v>0</v>
      </c>
      <c r="O1096" s="113">
        <f t="shared" si="62"/>
        <v>180339</v>
      </c>
      <c r="P1096" s="83">
        <v>0</v>
      </c>
      <c r="Q1096" s="83">
        <v>130</v>
      </c>
      <c r="R1096" s="83">
        <v>0</v>
      </c>
      <c r="S1096" s="83">
        <v>23444070</v>
      </c>
      <c r="T1096" s="83">
        <v>0</v>
      </c>
      <c r="U1096" s="83">
        <v>130</v>
      </c>
      <c r="V1096" s="83">
        <v>0</v>
      </c>
      <c r="W1096" s="83">
        <v>23444070</v>
      </c>
    </row>
    <row r="1097" spans="2:23" ht="60" hidden="1" x14ac:dyDescent="0.25">
      <c r="B1097" s="65">
        <v>2397</v>
      </c>
      <c r="C1097" s="76" t="s">
        <v>70</v>
      </c>
      <c r="D1097" s="8" t="str">
        <f t="shared" si="64"/>
        <v>2397Vigilancia de la salud ambiental</v>
      </c>
      <c r="E1097" s="8" t="s">
        <v>317</v>
      </c>
      <c r="F1097" s="65" t="s">
        <v>324</v>
      </c>
      <c r="G1097" s="65" t="s">
        <v>502</v>
      </c>
      <c r="H1097" s="65" t="s">
        <v>461</v>
      </c>
      <c r="I1097" s="8" t="s">
        <v>469</v>
      </c>
      <c r="J1097" s="8" t="s">
        <v>469</v>
      </c>
      <c r="K1097" s="63" t="s">
        <v>108</v>
      </c>
      <c r="L1097" s="76" t="s">
        <v>98</v>
      </c>
      <c r="M1097" s="8" t="str">
        <f t="shared" si="63"/>
        <v>2397Vigilancia de la salud ambientalBOSAB. ENERO 2025</v>
      </c>
      <c r="N1097" s="112">
        <f t="shared" si="61"/>
        <v>0</v>
      </c>
      <c r="O1097" s="113">
        <f t="shared" si="62"/>
        <v>0</v>
      </c>
      <c r="P1097" s="83">
        <v>0</v>
      </c>
      <c r="Q1097" s="83">
        <v>0</v>
      </c>
      <c r="R1097" s="83">
        <v>0</v>
      </c>
      <c r="S1097" s="83">
        <v>0</v>
      </c>
      <c r="T1097" s="83">
        <v>0</v>
      </c>
      <c r="U1097" s="83">
        <v>0</v>
      </c>
      <c r="V1097" s="83">
        <v>0</v>
      </c>
      <c r="W1097" s="83">
        <v>0</v>
      </c>
    </row>
    <row r="1098" spans="2:23" ht="60" hidden="1" x14ac:dyDescent="0.25">
      <c r="B1098" s="65">
        <v>2399</v>
      </c>
      <c r="C1098" s="76" t="s">
        <v>70</v>
      </c>
      <c r="D1098" s="8" t="str">
        <f t="shared" si="64"/>
        <v>2399Vigilancia de la salud ambiental</v>
      </c>
      <c r="E1098" s="8" t="s">
        <v>317</v>
      </c>
      <c r="F1098" s="65" t="s">
        <v>326</v>
      </c>
      <c r="G1098" s="65" t="s">
        <v>503</v>
      </c>
      <c r="H1098" s="65" t="s">
        <v>460</v>
      </c>
      <c r="I1098" s="8" t="s">
        <v>469</v>
      </c>
      <c r="J1098" s="8" t="s">
        <v>469</v>
      </c>
      <c r="K1098" s="63" t="s">
        <v>108</v>
      </c>
      <c r="L1098" s="76" t="s">
        <v>98</v>
      </c>
      <c r="M1098" s="8" t="str">
        <f t="shared" si="63"/>
        <v>2399Vigilancia de la salud ambientalBOSAB. ENERO 2025</v>
      </c>
      <c r="N1098" s="112">
        <f t="shared" si="61"/>
        <v>0</v>
      </c>
      <c r="O1098" s="113">
        <f t="shared" si="62"/>
        <v>29479</v>
      </c>
      <c r="P1098" s="83">
        <v>0</v>
      </c>
      <c r="Q1098" s="83">
        <v>132</v>
      </c>
      <c r="R1098" s="83">
        <v>0</v>
      </c>
      <c r="S1098" s="83">
        <v>3891228</v>
      </c>
      <c r="T1098" s="83">
        <v>0</v>
      </c>
      <c r="U1098" s="83">
        <v>132</v>
      </c>
      <c r="V1098" s="83">
        <v>0</v>
      </c>
      <c r="W1098" s="83">
        <v>3891228</v>
      </c>
    </row>
    <row r="1099" spans="2:23" ht="60" hidden="1" x14ac:dyDescent="0.25">
      <c r="B1099" s="65">
        <v>2399</v>
      </c>
      <c r="C1099" s="76" t="s">
        <v>70</v>
      </c>
      <c r="D1099" s="8" t="str">
        <f t="shared" si="64"/>
        <v>2399Vigilancia de la salud ambiental</v>
      </c>
      <c r="E1099" s="8" t="s">
        <v>317</v>
      </c>
      <c r="F1099" s="65" t="s">
        <v>326</v>
      </c>
      <c r="G1099" s="65" t="s">
        <v>503</v>
      </c>
      <c r="H1099" s="65" t="s">
        <v>460</v>
      </c>
      <c r="I1099" s="8" t="s">
        <v>469</v>
      </c>
      <c r="J1099" s="8" t="s">
        <v>469</v>
      </c>
      <c r="K1099" s="76" t="s">
        <v>110</v>
      </c>
      <c r="L1099" s="76" t="s">
        <v>98</v>
      </c>
      <c r="M1099" s="8" t="str">
        <f t="shared" si="63"/>
        <v>2399Vigilancia de la salud ambientalKENNEDYB. ENERO 2025</v>
      </c>
      <c r="N1099" s="112">
        <f t="shared" si="61"/>
        <v>0</v>
      </c>
      <c r="O1099" s="113">
        <f t="shared" si="62"/>
        <v>29479</v>
      </c>
      <c r="P1099" s="83">
        <v>0</v>
      </c>
      <c r="Q1099" s="83">
        <v>264</v>
      </c>
      <c r="R1099" s="83">
        <v>0</v>
      </c>
      <c r="S1099" s="83">
        <v>7782456</v>
      </c>
      <c r="T1099" s="83">
        <v>0</v>
      </c>
      <c r="U1099" s="83">
        <v>0</v>
      </c>
      <c r="V1099" s="83">
        <v>0</v>
      </c>
      <c r="W1099" s="83">
        <v>0</v>
      </c>
    </row>
    <row r="1100" spans="2:23" ht="60" hidden="1" x14ac:dyDescent="0.25">
      <c r="B1100" s="65">
        <v>2399</v>
      </c>
      <c r="C1100" s="76" t="s">
        <v>70</v>
      </c>
      <c r="D1100" s="8" t="str">
        <f t="shared" si="64"/>
        <v>2399Vigilancia de la salud ambiental</v>
      </c>
      <c r="E1100" s="8" t="s">
        <v>317</v>
      </c>
      <c r="F1100" s="65" t="s">
        <v>326</v>
      </c>
      <c r="G1100" s="65" t="s">
        <v>503</v>
      </c>
      <c r="H1100" s="65" t="s">
        <v>460</v>
      </c>
      <c r="I1100" s="8" t="s">
        <v>469</v>
      </c>
      <c r="J1100" s="8" t="s">
        <v>469</v>
      </c>
      <c r="K1100" s="63" t="s">
        <v>109</v>
      </c>
      <c r="L1100" s="76" t="s">
        <v>98</v>
      </c>
      <c r="M1100" s="8" t="str">
        <f t="shared" si="63"/>
        <v>2399Vigilancia de la salud ambientalFONTIBONB. ENERO 2025</v>
      </c>
      <c r="N1100" s="112">
        <f t="shared" si="61"/>
        <v>0</v>
      </c>
      <c r="O1100" s="113">
        <f t="shared" si="62"/>
        <v>29479</v>
      </c>
      <c r="P1100" s="83">
        <v>0</v>
      </c>
      <c r="Q1100" s="83">
        <v>214</v>
      </c>
      <c r="R1100" s="83">
        <v>0</v>
      </c>
      <c r="S1100" s="83">
        <v>6308506</v>
      </c>
      <c r="T1100" s="83">
        <v>0</v>
      </c>
      <c r="U1100" s="83">
        <v>213</v>
      </c>
      <c r="V1100" s="83">
        <v>0</v>
      </c>
      <c r="W1100" s="83">
        <v>6279027</v>
      </c>
    </row>
    <row r="1101" spans="2:23" ht="72" hidden="1" x14ac:dyDescent="0.25">
      <c r="B1101" s="65">
        <v>2399</v>
      </c>
      <c r="C1101" s="76" t="s">
        <v>70</v>
      </c>
      <c r="D1101" s="8" t="str">
        <f t="shared" si="64"/>
        <v>2399Vigilancia de la salud ambiental</v>
      </c>
      <c r="E1101" s="8" t="s">
        <v>317</v>
      </c>
      <c r="F1101" s="65" t="s">
        <v>326</v>
      </c>
      <c r="G1101" s="65" t="s">
        <v>503</v>
      </c>
      <c r="H1101" s="65" t="s">
        <v>460</v>
      </c>
      <c r="I1101" s="8" t="s">
        <v>469</v>
      </c>
      <c r="J1101" s="8" t="s">
        <v>469</v>
      </c>
      <c r="K1101" s="76" t="s">
        <v>111</v>
      </c>
      <c r="L1101" s="76" t="s">
        <v>98</v>
      </c>
      <c r="M1101" s="8" t="str">
        <f t="shared" si="63"/>
        <v>2399Vigilancia de la salud ambientalPUENTE ARANDAB. ENERO 2025</v>
      </c>
      <c r="N1101" s="112">
        <f t="shared" si="61"/>
        <v>0</v>
      </c>
      <c r="O1101" s="113">
        <f t="shared" si="62"/>
        <v>29479</v>
      </c>
      <c r="P1101" s="83">
        <v>0</v>
      </c>
      <c r="Q1101" s="83">
        <v>126</v>
      </c>
      <c r="R1101" s="83">
        <v>0</v>
      </c>
      <c r="S1101" s="83">
        <v>3714354</v>
      </c>
      <c r="T1101" s="83">
        <v>0</v>
      </c>
      <c r="U1101" s="83">
        <v>35</v>
      </c>
      <c r="V1101" s="83">
        <v>0</v>
      </c>
      <c r="W1101" s="83">
        <v>1031765</v>
      </c>
    </row>
    <row r="1102" spans="2:23" ht="90" hidden="1" x14ac:dyDescent="0.25">
      <c r="B1102" s="65">
        <v>2400</v>
      </c>
      <c r="C1102" s="76" t="s">
        <v>70</v>
      </c>
      <c r="D1102" s="8" t="str">
        <f t="shared" si="64"/>
        <v>2400Vigilancia de la salud ambiental</v>
      </c>
      <c r="E1102" s="8" t="s">
        <v>317</v>
      </c>
      <c r="F1102" s="65" t="s">
        <v>326</v>
      </c>
      <c r="G1102" s="65" t="s">
        <v>504</v>
      </c>
      <c r="H1102" s="65" t="s">
        <v>467</v>
      </c>
      <c r="I1102" s="8" t="s">
        <v>469</v>
      </c>
      <c r="J1102" s="8" t="s">
        <v>469</v>
      </c>
      <c r="K1102" s="63" t="s">
        <v>108</v>
      </c>
      <c r="L1102" s="76" t="s">
        <v>98</v>
      </c>
      <c r="M1102" s="8" t="str">
        <f t="shared" si="63"/>
        <v>2400Vigilancia de la salud ambientalBOSAB. ENERO 2025</v>
      </c>
      <c r="N1102" s="112">
        <f t="shared" si="61"/>
        <v>0</v>
      </c>
      <c r="O1102" s="113">
        <f t="shared" si="62"/>
        <v>0</v>
      </c>
      <c r="P1102" s="83">
        <v>0</v>
      </c>
      <c r="Q1102" s="83">
        <v>0</v>
      </c>
      <c r="R1102" s="83">
        <v>0</v>
      </c>
      <c r="S1102" s="83">
        <v>0</v>
      </c>
      <c r="T1102" s="83">
        <v>0</v>
      </c>
      <c r="U1102" s="83">
        <v>0</v>
      </c>
      <c r="V1102" s="83">
        <v>0</v>
      </c>
      <c r="W1102" s="83">
        <v>0</v>
      </c>
    </row>
    <row r="1103" spans="2:23" ht="90" hidden="1" x14ac:dyDescent="0.25">
      <c r="B1103" s="65">
        <v>2400</v>
      </c>
      <c r="C1103" s="76" t="s">
        <v>70</v>
      </c>
      <c r="D1103" s="8" t="str">
        <f t="shared" si="64"/>
        <v>2400Vigilancia de la salud ambiental</v>
      </c>
      <c r="E1103" s="8" t="s">
        <v>317</v>
      </c>
      <c r="F1103" s="65" t="s">
        <v>326</v>
      </c>
      <c r="G1103" s="65" t="s">
        <v>504</v>
      </c>
      <c r="H1103" s="65" t="s">
        <v>467</v>
      </c>
      <c r="I1103" s="8" t="s">
        <v>469</v>
      </c>
      <c r="J1103" s="8" t="s">
        <v>469</v>
      </c>
      <c r="K1103" s="76" t="s">
        <v>110</v>
      </c>
      <c r="L1103" s="76" t="s">
        <v>98</v>
      </c>
      <c r="M1103" s="8" t="str">
        <f t="shared" si="63"/>
        <v>2400Vigilancia de la salud ambientalKENNEDYB. ENERO 2025</v>
      </c>
      <c r="N1103" s="112">
        <f t="shared" si="61"/>
        <v>0</v>
      </c>
      <c r="O1103" s="113">
        <f t="shared" si="62"/>
        <v>0</v>
      </c>
      <c r="P1103" s="83">
        <v>0</v>
      </c>
      <c r="Q1103" s="83">
        <v>0</v>
      </c>
      <c r="R1103" s="83">
        <v>0</v>
      </c>
      <c r="S1103" s="83">
        <v>0</v>
      </c>
      <c r="T1103" s="83">
        <v>0</v>
      </c>
      <c r="U1103" s="83">
        <v>0</v>
      </c>
      <c r="V1103" s="83">
        <v>0</v>
      </c>
      <c r="W1103" s="83">
        <v>0</v>
      </c>
    </row>
    <row r="1104" spans="2:23" ht="90" hidden="1" x14ac:dyDescent="0.25">
      <c r="B1104" s="65">
        <v>2400</v>
      </c>
      <c r="C1104" s="76" t="s">
        <v>70</v>
      </c>
      <c r="D1104" s="8" t="str">
        <f t="shared" si="64"/>
        <v>2400Vigilancia de la salud ambiental</v>
      </c>
      <c r="E1104" s="8" t="s">
        <v>317</v>
      </c>
      <c r="F1104" s="65" t="s">
        <v>326</v>
      </c>
      <c r="G1104" s="65" t="s">
        <v>504</v>
      </c>
      <c r="H1104" s="65" t="s">
        <v>467</v>
      </c>
      <c r="I1104" s="8" t="s">
        <v>469</v>
      </c>
      <c r="J1104" s="8" t="s">
        <v>469</v>
      </c>
      <c r="K1104" s="63" t="s">
        <v>109</v>
      </c>
      <c r="L1104" s="76" t="s">
        <v>98</v>
      </c>
      <c r="M1104" s="8" t="str">
        <f t="shared" si="63"/>
        <v>2400Vigilancia de la salud ambientalFONTIBONB. ENERO 2025</v>
      </c>
      <c r="N1104" s="112">
        <f t="shared" si="61"/>
        <v>0</v>
      </c>
      <c r="O1104" s="113">
        <f t="shared" si="62"/>
        <v>0</v>
      </c>
      <c r="P1104" s="83">
        <v>0</v>
      </c>
      <c r="Q1104" s="83">
        <v>0</v>
      </c>
      <c r="R1104" s="83">
        <v>0</v>
      </c>
      <c r="S1104" s="83">
        <v>0</v>
      </c>
      <c r="T1104" s="83">
        <v>0</v>
      </c>
      <c r="U1104" s="83">
        <v>0</v>
      </c>
      <c r="V1104" s="83">
        <v>0</v>
      </c>
      <c r="W1104" s="83">
        <v>0</v>
      </c>
    </row>
    <row r="1105" spans="2:23" ht="90" hidden="1" x14ac:dyDescent="0.25">
      <c r="B1105" s="65">
        <v>2400</v>
      </c>
      <c r="C1105" s="76" t="s">
        <v>70</v>
      </c>
      <c r="D1105" s="8" t="str">
        <f t="shared" si="64"/>
        <v>2400Vigilancia de la salud ambiental</v>
      </c>
      <c r="E1105" s="8" t="s">
        <v>317</v>
      </c>
      <c r="F1105" s="65" t="s">
        <v>326</v>
      </c>
      <c r="G1105" s="65" t="s">
        <v>504</v>
      </c>
      <c r="H1105" s="65" t="s">
        <v>467</v>
      </c>
      <c r="I1105" s="8" t="s">
        <v>469</v>
      </c>
      <c r="J1105" s="8" t="s">
        <v>469</v>
      </c>
      <c r="K1105" s="76" t="s">
        <v>111</v>
      </c>
      <c r="L1105" s="76" t="s">
        <v>98</v>
      </c>
      <c r="M1105" s="8" t="str">
        <f t="shared" si="63"/>
        <v>2400Vigilancia de la salud ambientalPUENTE ARANDAB. ENERO 2025</v>
      </c>
      <c r="N1105" s="112">
        <f t="shared" si="61"/>
        <v>0</v>
      </c>
      <c r="O1105" s="113">
        <f t="shared" si="62"/>
        <v>0</v>
      </c>
      <c r="P1105" s="83">
        <v>0</v>
      </c>
      <c r="Q1105" s="83">
        <v>0</v>
      </c>
      <c r="R1105" s="83">
        <v>0</v>
      </c>
      <c r="S1105" s="83">
        <v>0</v>
      </c>
      <c r="T1105" s="83">
        <v>0</v>
      </c>
      <c r="U1105" s="83">
        <v>0</v>
      </c>
      <c r="V1105" s="83">
        <v>0</v>
      </c>
      <c r="W1105" s="83">
        <v>0</v>
      </c>
    </row>
    <row r="1106" spans="2:23" ht="112.5" hidden="1" x14ac:dyDescent="0.25">
      <c r="B1106" s="65">
        <v>2401</v>
      </c>
      <c r="C1106" s="76" t="s">
        <v>70</v>
      </c>
      <c r="D1106" s="8" t="str">
        <f t="shared" si="64"/>
        <v>2401Vigilancia de la salud ambiental</v>
      </c>
      <c r="E1106" s="8" t="s">
        <v>317</v>
      </c>
      <c r="F1106" s="65" t="s">
        <v>326</v>
      </c>
      <c r="G1106" s="65" t="s">
        <v>457</v>
      </c>
      <c r="H1106" s="65" t="s">
        <v>467</v>
      </c>
      <c r="I1106" s="8" t="s">
        <v>469</v>
      </c>
      <c r="J1106" s="8" t="s">
        <v>469</v>
      </c>
      <c r="K1106" s="63" t="s">
        <v>108</v>
      </c>
      <c r="L1106" s="76" t="s">
        <v>98</v>
      </c>
      <c r="M1106" s="8" t="str">
        <f t="shared" si="63"/>
        <v>2401Vigilancia de la salud ambientalBOSAB. ENERO 2025</v>
      </c>
      <c r="N1106" s="112">
        <f t="shared" si="61"/>
        <v>0</v>
      </c>
      <c r="O1106" s="113">
        <f t="shared" si="62"/>
        <v>3615949</v>
      </c>
      <c r="P1106" s="83">
        <v>0</v>
      </c>
      <c r="Q1106" s="83">
        <v>2</v>
      </c>
      <c r="R1106" s="83">
        <v>0</v>
      </c>
      <c r="S1106" s="83">
        <v>7231898</v>
      </c>
      <c r="T1106" s="83">
        <v>0</v>
      </c>
      <c r="U1106" s="83">
        <v>2</v>
      </c>
      <c r="V1106" s="83">
        <v>0</v>
      </c>
      <c r="W1106" s="83">
        <v>7231898</v>
      </c>
    </row>
    <row r="1107" spans="2:23" ht="135" hidden="1" x14ac:dyDescent="0.25">
      <c r="B1107" s="65">
        <v>2402</v>
      </c>
      <c r="C1107" s="76" t="s">
        <v>70</v>
      </c>
      <c r="D1107" s="8" t="str">
        <f t="shared" si="64"/>
        <v>2402Vigilancia de la salud ambiental</v>
      </c>
      <c r="E1107" s="8" t="s">
        <v>317</v>
      </c>
      <c r="F1107" s="65" t="s">
        <v>326</v>
      </c>
      <c r="G1107" s="65" t="s">
        <v>458</v>
      </c>
      <c r="H1107" s="65" t="s">
        <v>467</v>
      </c>
      <c r="I1107" s="8" t="s">
        <v>469</v>
      </c>
      <c r="J1107" s="8" t="s">
        <v>469</v>
      </c>
      <c r="K1107" s="63" t="s">
        <v>109</v>
      </c>
      <c r="L1107" s="76" t="s">
        <v>98</v>
      </c>
      <c r="M1107" s="8" t="str">
        <f t="shared" si="63"/>
        <v>2402Vigilancia de la salud ambientalFONTIBONB. ENERO 2025</v>
      </c>
      <c r="N1107" s="112">
        <f t="shared" ref="N1107:N1170" si="65">IFERROR(R1107/P1107,0)</f>
        <v>0</v>
      </c>
      <c r="O1107" s="113">
        <f t="shared" ref="O1107:O1170" si="66">IFERROR(S1107/Q1107,0)</f>
        <v>1382597</v>
      </c>
      <c r="P1107" s="83">
        <v>0</v>
      </c>
      <c r="Q1107" s="83">
        <v>2</v>
      </c>
      <c r="R1107" s="83">
        <v>0</v>
      </c>
      <c r="S1107" s="83">
        <v>2765194</v>
      </c>
      <c r="T1107" s="83">
        <v>0</v>
      </c>
      <c r="U1107" s="83">
        <v>1</v>
      </c>
      <c r="V1107" s="83">
        <v>0</v>
      </c>
      <c r="W1107" s="83">
        <v>1382597</v>
      </c>
    </row>
    <row r="1108" spans="2:23" ht="135" hidden="1" x14ac:dyDescent="0.25">
      <c r="B1108" s="65">
        <v>2402</v>
      </c>
      <c r="C1108" s="76" t="s">
        <v>70</v>
      </c>
      <c r="D1108" s="8" t="str">
        <f t="shared" si="64"/>
        <v>2402Vigilancia de la salud ambiental</v>
      </c>
      <c r="E1108" s="8" t="s">
        <v>317</v>
      </c>
      <c r="F1108" s="65" t="s">
        <v>326</v>
      </c>
      <c r="G1108" s="65" t="s">
        <v>458</v>
      </c>
      <c r="H1108" s="65" t="s">
        <v>467</v>
      </c>
      <c r="I1108" s="8" t="s">
        <v>469</v>
      </c>
      <c r="J1108" s="8" t="s">
        <v>469</v>
      </c>
      <c r="K1108" s="76" t="s">
        <v>111</v>
      </c>
      <c r="L1108" s="76" t="s">
        <v>98</v>
      </c>
      <c r="M1108" s="8" t="str">
        <f t="shared" si="63"/>
        <v>2402Vigilancia de la salud ambientalPUENTE ARANDAB. ENERO 2025</v>
      </c>
      <c r="N1108" s="112">
        <f t="shared" si="65"/>
        <v>0</v>
      </c>
      <c r="O1108" s="113">
        <f t="shared" si="66"/>
        <v>1382597</v>
      </c>
      <c r="P1108" s="83">
        <v>0</v>
      </c>
      <c r="Q1108" s="83">
        <v>2</v>
      </c>
      <c r="R1108" s="83">
        <v>0</v>
      </c>
      <c r="S1108" s="83">
        <v>2765194</v>
      </c>
      <c r="T1108" s="83">
        <v>0</v>
      </c>
      <c r="U1108" s="83">
        <v>2</v>
      </c>
      <c r="V1108" s="83">
        <v>0</v>
      </c>
      <c r="W1108" s="83">
        <v>2765194</v>
      </c>
    </row>
    <row r="1109" spans="2:23" ht="67.5" hidden="1" x14ac:dyDescent="0.25">
      <c r="B1109" s="65">
        <v>2403</v>
      </c>
      <c r="C1109" s="76" t="s">
        <v>70</v>
      </c>
      <c r="D1109" s="8" t="str">
        <f t="shared" si="64"/>
        <v>2403Vigilancia de la salud ambiental</v>
      </c>
      <c r="E1109" s="8" t="s">
        <v>317</v>
      </c>
      <c r="F1109" s="65" t="s">
        <v>326</v>
      </c>
      <c r="G1109" s="65" t="s">
        <v>505</v>
      </c>
      <c r="H1109" s="65" t="s">
        <v>460</v>
      </c>
      <c r="I1109" s="8" t="s">
        <v>469</v>
      </c>
      <c r="J1109" s="8" t="s">
        <v>469</v>
      </c>
      <c r="K1109" s="63" t="s">
        <v>108</v>
      </c>
      <c r="L1109" s="76" t="s">
        <v>98</v>
      </c>
      <c r="M1109" s="8" t="str">
        <f t="shared" si="63"/>
        <v>2403Vigilancia de la salud ambientalBOSAB. ENERO 2025</v>
      </c>
      <c r="N1109" s="112">
        <f t="shared" si="65"/>
        <v>0</v>
      </c>
      <c r="O1109" s="113">
        <f t="shared" si="66"/>
        <v>240452</v>
      </c>
      <c r="P1109" s="83">
        <v>0</v>
      </c>
      <c r="Q1109" s="83">
        <v>1</v>
      </c>
      <c r="R1109" s="83">
        <v>0</v>
      </c>
      <c r="S1109" s="83">
        <v>240452</v>
      </c>
      <c r="T1109" s="83">
        <v>0</v>
      </c>
      <c r="U1109" s="83">
        <v>1</v>
      </c>
      <c r="V1109" s="83">
        <v>0</v>
      </c>
      <c r="W1109" s="83">
        <v>240452</v>
      </c>
    </row>
    <row r="1110" spans="2:23" ht="67.5" hidden="1" x14ac:dyDescent="0.25">
      <c r="B1110" s="65">
        <v>2403</v>
      </c>
      <c r="C1110" s="76" t="s">
        <v>70</v>
      </c>
      <c r="D1110" s="8" t="str">
        <f t="shared" si="64"/>
        <v>2403Vigilancia de la salud ambiental</v>
      </c>
      <c r="E1110" s="8" t="s">
        <v>317</v>
      </c>
      <c r="F1110" s="65" t="s">
        <v>326</v>
      </c>
      <c r="G1110" s="65" t="s">
        <v>505</v>
      </c>
      <c r="H1110" s="65" t="s">
        <v>460</v>
      </c>
      <c r="I1110" s="8" t="s">
        <v>469</v>
      </c>
      <c r="J1110" s="8" t="s">
        <v>469</v>
      </c>
      <c r="K1110" s="76" t="s">
        <v>110</v>
      </c>
      <c r="L1110" s="76" t="s">
        <v>98</v>
      </c>
      <c r="M1110" s="8" t="str">
        <f t="shared" si="63"/>
        <v>2403Vigilancia de la salud ambientalKENNEDYB. ENERO 2025</v>
      </c>
      <c r="N1110" s="112">
        <f t="shared" si="65"/>
        <v>0</v>
      </c>
      <c r="O1110" s="113">
        <f t="shared" si="66"/>
        <v>0</v>
      </c>
      <c r="P1110" s="83">
        <v>0</v>
      </c>
      <c r="Q1110" s="83">
        <v>0</v>
      </c>
      <c r="R1110" s="83">
        <v>0</v>
      </c>
      <c r="S1110" s="83">
        <v>0</v>
      </c>
      <c r="T1110" s="83">
        <v>0</v>
      </c>
      <c r="U1110" s="83">
        <v>0</v>
      </c>
      <c r="V1110" s="83">
        <v>0</v>
      </c>
      <c r="W1110" s="83">
        <v>0</v>
      </c>
    </row>
    <row r="1111" spans="2:23" ht="67.5" hidden="1" x14ac:dyDescent="0.25">
      <c r="B1111" s="65">
        <v>2403</v>
      </c>
      <c r="C1111" s="76" t="s">
        <v>70</v>
      </c>
      <c r="D1111" s="8" t="str">
        <f t="shared" si="64"/>
        <v>2403Vigilancia de la salud ambiental</v>
      </c>
      <c r="E1111" s="8" t="s">
        <v>317</v>
      </c>
      <c r="F1111" s="65" t="s">
        <v>326</v>
      </c>
      <c r="G1111" s="65" t="s">
        <v>505</v>
      </c>
      <c r="H1111" s="65" t="s">
        <v>460</v>
      </c>
      <c r="I1111" s="8" t="s">
        <v>469</v>
      </c>
      <c r="J1111" s="8" t="s">
        <v>469</v>
      </c>
      <c r="K1111" s="63" t="s">
        <v>109</v>
      </c>
      <c r="L1111" s="76" t="s">
        <v>98</v>
      </c>
      <c r="M1111" s="8" t="str">
        <f t="shared" si="63"/>
        <v>2403Vigilancia de la salud ambientalFONTIBONB. ENERO 2025</v>
      </c>
      <c r="N1111" s="112">
        <f t="shared" si="65"/>
        <v>0</v>
      </c>
      <c r="O1111" s="113">
        <f t="shared" si="66"/>
        <v>0</v>
      </c>
      <c r="P1111" s="83">
        <v>0</v>
      </c>
      <c r="Q1111" s="83">
        <v>0</v>
      </c>
      <c r="R1111" s="83">
        <v>0</v>
      </c>
      <c r="S1111" s="83">
        <v>0</v>
      </c>
      <c r="T1111" s="83">
        <v>0</v>
      </c>
      <c r="U1111" s="83">
        <v>0</v>
      </c>
      <c r="V1111" s="83">
        <v>0</v>
      </c>
      <c r="W1111" s="83">
        <v>0</v>
      </c>
    </row>
    <row r="1112" spans="2:23" ht="72" hidden="1" x14ac:dyDescent="0.25">
      <c r="B1112" s="65">
        <v>2403</v>
      </c>
      <c r="C1112" s="76" t="s">
        <v>70</v>
      </c>
      <c r="D1112" s="8" t="str">
        <f t="shared" si="64"/>
        <v>2403Vigilancia de la salud ambiental</v>
      </c>
      <c r="E1112" s="8" t="s">
        <v>317</v>
      </c>
      <c r="F1112" s="65" t="s">
        <v>326</v>
      </c>
      <c r="G1112" s="65" t="s">
        <v>505</v>
      </c>
      <c r="H1112" s="65" t="s">
        <v>460</v>
      </c>
      <c r="I1112" s="8" t="s">
        <v>469</v>
      </c>
      <c r="J1112" s="8" t="s">
        <v>469</v>
      </c>
      <c r="K1112" s="76" t="s">
        <v>111</v>
      </c>
      <c r="L1112" s="76" t="s">
        <v>98</v>
      </c>
      <c r="M1112" s="8" t="str">
        <f t="shared" si="63"/>
        <v>2403Vigilancia de la salud ambientalPUENTE ARANDAB. ENERO 2025</v>
      </c>
      <c r="N1112" s="112">
        <f t="shared" si="65"/>
        <v>0</v>
      </c>
      <c r="O1112" s="113">
        <f t="shared" si="66"/>
        <v>0</v>
      </c>
      <c r="P1112" s="83">
        <v>0</v>
      </c>
      <c r="Q1112" s="83">
        <v>0</v>
      </c>
      <c r="R1112" s="83">
        <v>0</v>
      </c>
      <c r="S1112" s="83">
        <v>0</v>
      </c>
      <c r="T1112" s="83">
        <v>0</v>
      </c>
      <c r="U1112" s="83">
        <v>0</v>
      </c>
      <c r="V1112" s="83">
        <v>0</v>
      </c>
      <c r="W1112" s="83">
        <v>0</v>
      </c>
    </row>
    <row r="1113" spans="2:23" ht="101.25" hidden="1" x14ac:dyDescent="0.25">
      <c r="B1113" s="65">
        <v>2406</v>
      </c>
      <c r="C1113" s="76" t="s">
        <v>70</v>
      </c>
      <c r="D1113" s="8" t="str">
        <f t="shared" si="64"/>
        <v>2406Vigilancia de la salud ambiental</v>
      </c>
      <c r="E1113" s="8" t="s">
        <v>317</v>
      </c>
      <c r="F1113" s="65" t="s">
        <v>326</v>
      </c>
      <c r="G1113" s="65" t="s">
        <v>459</v>
      </c>
      <c r="H1113" s="65" t="s">
        <v>467</v>
      </c>
      <c r="I1113" s="8" t="s">
        <v>469</v>
      </c>
      <c r="J1113" s="8" t="s">
        <v>469</v>
      </c>
      <c r="K1113" s="63" t="s">
        <v>108</v>
      </c>
      <c r="L1113" s="76" t="s">
        <v>98</v>
      </c>
      <c r="M1113" s="8" t="str">
        <f t="shared" si="63"/>
        <v>2406Vigilancia de la salud ambientalBOSAB. ENERO 2025</v>
      </c>
      <c r="N1113" s="112">
        <f t="shared" si="65"/>
        <v>0</v>
      </c>
      <c r="O1113" s="113">
        <f t="shared" si="66"/>
        <v>198837</v>
      </c>
      <c r="P1113" s="83">
        <v>0</v>
      </c>
      <c r="Q1113" s="83">
        <v>8</v>
      </c>
      <c r="R1113" s="83">
        <v>0</v>
      </c>
      <c r="S1113" s="83">
        <v>1590696</v>
      </c>
      <c r="T1113" s="83">
        <v>0</v>
      </c>
      <c r="U1113" s="83">
        <v>8</v>
      </c>
      <c r="V1113" s="83">
        <v>0</v>
      </c>
      <c r="W1113" s="83">
        <v>1590696</v>
      </c>
    </row>
    <row r="1114" spans="2:23" ht="101.25" hidden="1" x14ac:dyDescent="0.25">
      <c r="B1114" s="65">
        <v>2406</v>
      </c>
      <c r="C1114" s="76" t="s">
        <v>70</v>
      </c>
      <c r="D1114" s="8" t="str">
        <f t="shared" si="64"/>
        <v>2406Vigilancia de la salud ambiental</v>
      </c>
      <c r="E1114" s="8" t="s">
        <v>317</v>
      </c>
      <c r="F1114" s="65" t="s">
        <v>326</v>
      </c>
      <c r="G1114" s="65" t="s">
        <v>459</v>
      </c>
      <c r="H1114" s="65" t="s">
        <v>467</v>
      </c>
      <c r="I1114" s="8" t="s">
        <v>469</v>
      </c>
      <c r="J1114" s="8" t="s">
        <v>469</v>
      </c>
      <c r="K1114" s="76" t="s">
        <v>110</v>
      </c>
      <c r="L1114" s="76" t="s">
        <v>98</v>
      </c>
      <c r="M1114" s="8" t="str">
        <f t="shared" si="63"/>
        <v>2406Vigilancia de la salud ambientalKENNEDYB. ENERO 2025</v>
      </c>
      <c r="N1114" s="112">
        <f t="shared" si="65"/>
        <v>0</v>
      </c>
      <c r="O1114" s="113">
        <f t="shared" si="66"/>
        <v>198837</v>
      </c>
      <c r="P1114" s="83">
        <v>0</v>
      </c>
      <c r="Q1114" s="83">
        <v>10</v>
      </c>
      <c r="R1114" s="83">
        <v>0</v>
      </c>
      <c r="S1114" s="83">
        <v>1988370</v>
      </c>
      <c r="T1114" s="83">
        <v>0</v>
      </c>
      <c r="U1114" s="83">
        <v>10</v>
      </c>
      <c r="V1114" s="83">
        <v>0</v>
      </c>
      <c r="W1114" s="83">
        <v>1988370</v>
      </c>
    </row>
    <row r="1115" spans="2:23" ht="101.25" hidden="1" x14ac:dyDescent="0.25">
      <c r="B1115" s="65">
        <v>2406</v>
      </c>
      <c r="C1115" s="76" t="s">
        <v>70</v>
      </c>
      <c r="D1115" s="8" t="str">
        <f t="shared" si="64"/>
        <v>2406Vigilancia de la salud ambiental</v>
      </c>
      <c r="E1115" s="8" t="s">
        <v>317</v>
      </c>
      <c r="F1115" s="65" t="s">
        <v>326</v>
      </c>
      <c r="G1115" s="65" t="s">
        <v>459</v>
      </c>
      <c r="H1115" s="65" t="s">
        <v>467</v>
      </c>
      <c r="I1115" s="8" t="s">
        <v>469</v>
      </c>
      <c r="J1115" s="8" t="s">
        <v>469</v>
      </c>
      <c r="K1115" s="63" t="s">
        <v>109</v>
      </c>
      <c r="L1115" s="76" t="s">
        <v>98</v>
      </c>
      <c r="M1115" s="8" t="str">
        <f t="shared" si="63"/>
        <v>2406Vigilancia de la salud ambientalFONTIBONB. ENERO 2025</v>
      </c>
      <c r="N1115" s="112">
        <f t="shared" si="65"/>
        <v>0</v>
      </c>
      <c r="O1115" s="113">
        <f t="shared" si="66"/>
        <v>198837</v>
      </c>
      <c r="P1115" s="83">
        <v>0</v>
      </c>
      <c r="Q1115" s="83">
        <v>2</v>
      </c>
      <c r="R1115" s="83">
        <v>0</v>
      </c>
      <c r="S1115" s="83">
        <v>397674</v>
      </c>
      <c r="T1115" s="83">
        <v>0</v>
      </c>
      <c r="U1115" s="83">
        <v>2</v>
      </c>
      <c r="V1115" s="83">
        <v>0</v>
      </c>
      <c r="W1115" s="83">
        <v>397674</v>
      </c>
    </row>
    <row r="1116" spans="2:23" ht="101.25" hidden="1" x14ac:dyDescent="0.25">
      <c r="B1116" s="65">
        <v>2406</v>
      </c>
      <c r="C1116" s="76" t="s">
        <v>70</v>
      </c>
      <c r="D1116" s="8" t="str">
        <f t="shared" si="64"/>
        <v>2406Vigilancia de la salud ambiental</v>
      </c>
      <c r="E1116" s="8" t="s">
        <v>317</v>
      </c>
      <c r="F1116" s="65" t="s">
        <v>326</v>
      </c>
      <c r="G1116" s="65" t="s">
        <v>459</v>
      </c>
      <c r="H1116" s="65" t="s">
        <v>467</v>
      </c>
      <c r="I1116" s="8" t="s">
        <v>469</v>
      </c>
      <c r="J1116" s="8" t="s">
        <v>469</v>
      </c>
      <c r="K1116" s="76" t="s">
        <v>111</v>
      </c>
      <c r="L1116" s="76" t="s">
        <v>98</v>
      </c>
      <c r="M1116" s="8" t="str">
        <f t="shared" si="63"/>
        <v>2406Vigilancia de la salud ambientalPUENTE ARANDAB. ENERO 2025</v>
      </c>
      <c r="N1116" s="112">
        <f t="shared" si="65"/>
        <v>0</v>
      </c>
      <c r="O1116" s="113">
        <f t="shared" si="66"/>
        <v>198837</v>
      </c>
      <c r="P1116" s="83">
        <v>0</v>
      </c>
      <c r="Q1116" s="83">
        <v>2</v>
      </c>
      <c r="R1116" s="83">
        <v>0</v>
      </c>
      <c r="S1116" s="83">
        <v>397674</v>
      </c>
      <c r="T1116" s="83">
        <v>0</v>
      </c>
      <c r="U1116" s="83">
        <v>2</v>
      </c>
      <c r="V1116" s="83">
        <v>0</v>
      </c>
      <c r="W1116" s="83">
        <v>397674</v>
      </c>
    </row>
    <row r="1117" spans="2:23" ht="135" hidden="1" x14ac:dyDescent="0.25">
      <c r="B1117" s="65">
        <v>2419</v>
      </c>
      <c r="C1117" s="76" t="s">
        <v>70</v>
      </c>
      <c r="D1117" s="8" t="str">
        <f t="shared" si="64"/>
        <v>2419Vigilancia de la salud ambiental</v>
      </c>
      <c r="E1117" s="8" t="s">
        <v>317</v>
      </c>
      <c r="F1117" s="65" t="s">
        <v>326</v>
      </c>
      <c r="G1117" s="65" t="s">
        <v>446</v>
      </c>
      <c r="H1117" s="65" t="s">
        <v>467</v>
      </c>
      <c r="I1117" s="8" t="s">
        <v>469</v>
      </c>
      <c r="J1117" s="8" t="s">
        <v>469</v>
      </c>
      <c r="K1117" s="76" t="s">
        <v>111</v>
      </c>
      <c r="L1117" s="76" t="s">
        <v>98</v>
      </c>
      <c r="M1117" s="8" t="str">
        <f t="shared" si="63"/>
        <v>2419Vigilancia de la salud ambientalPUENTE ARANDAB. ENERO 2025</v>
      </c>
      <c r="N1117" s="112">
        <f t="shared" si="65"/>
        <v>0</v>
      </c>
      <c r="O1117" s="113">
        <f t="shared" si="66"/>
        <v>0</v>
      </c>
      <c r="P1117" s="83">
        <v>0</v>
      </c>
      <c r="Q1117" s="83">
        <v>0</v>
      </c>
      <c r="R1117" s="83">
        <v>0</v>
      </c>
      <c r="S1117" s="83">
        <v>0</v>
      </c>
      <c r="T1117" s="83">
        <v>0</v>
      </c>
      <c r="U1117" s="83">
        <v>0</v>
      </c>
      <c r="V1117" s="83">
        <v>0</v>
      </c>
      <c r="W1117" s="83">
        <v>0</v>
      </c>
    </row>
    <row r="1118" spans="2:23" ht="146.25" hidden="1" x14ac:dyDescent="0.25">
      <c r="B1118" s="65">
        <v>2420</v>
      </c>
      <c r="C1118" s="76" t="s">
        <v>70</v>
      </c>
      <c r="D1118" s="8" t="str">
        <f t="shared" si="64"/>
        <v>2420Vigilancia de la salud ambiental</v>
      </c>
      <c r="E1118" s="8" t="s">
        <v>317</v>
      </c>
      <c r="F1118" s="65" t="s">
        <v>326</v>
      </c>
      <c r="G1118" s="65" t="s">
        <v>447</v>
      </c>
      <c r="H1118" s="65" t="s">
        <v>467</v>
      </c>
      <c r="I1118" s="8" t="s">
        <v>469</v>
      </c>
      <c r="J1118" s="8" t="s">
        <v>469</v>
      </c>
      <c r="K1118" s="63" t="s">
        <v>109</v>
      </c>
      <c r="L1118" s="76" t="s">
        <v>98</v>
      </c>
      <c r="M1118" s="8" t="str">
        <f t="shared" si="63"/>
        <v>2420Vigilancia de la salud ambientalFONTIBONB. ENERO 2025</v>
      </c>
      <c r="N1118" s="112">
        <f t="shared" si="65"/>
        <v>0</v>
      </c>
      <c r="O1118" s="113">
        <f t="shared" si="66"/>
        <v>0</v>
      </c>
      <c r="P1118" s="83">
        <v>0</v>
      </c>
      <c r="Q1118" s="83">
        <v>0</v>
      </c>
      <c r="R1118" s="83">
        <v>0</v>
      </c>
      <c r="S1118" s="83">
        <v>0</v>
      </c>
      <c r="T1118" s="83">
        <v>0</v>
      </c>
      <c r="U1118" s="83">
        <v>0</v>
      </c>
      <c r="V1118" s="83">
        <v>0</v>
      </c>
      <c r="W1118" s="83">
        <v>0</v>
      </c>
    </row>
    <row r="1119" spans="2:23" ht="60" hidden="1" x14ac:dyDescent="0.25">
      <c r="B1119" s="65">
        <v>2428</v>
      </c>
      <c r="C1119" s="76" t="s">
        <v>70</v>
      </c>
      <c r="D1119" s="8" t="str">
        <f t="shared" si="64"/>
        <v>2428Vigilancia de la salud ambiental</v>
      </c>
      <c r="E1119" s="8" t="s">
        <v>317</v>
      </c>
      <c r="F1119" s="65" t="s">
        <v>326</v>
      </c>
      <c r="G1119" s="65" t="s">
        <v>493</v>
      </c>
      <c r="H1119" s="65" t="s">
        <v>467</v>
      </c>
      <c r="I1119" s="8" t="s">
        <v>469</v>
      </c>
      <c r="J1119" s="8" t="s">
        <v>469</v>
      </c>
      <c r="K1119" s="63" t="s">
        <v>108</v>
      </c>
      <c r="L1119" s="76" t="s">
        <v>98</v>
      </c>
      <c r="M1119" s="8" t="str">
        <f t="shared" si="63"/>
        <v>2428Vigilancia de la salud ambientalBOSAB. ENERO 2025</v>
      </c>
      <c r="N1119" s="112">
        <f t="shared" si="65"/>
        <v>0</v>
      </c>
      <c r="O1119" s="113">
        <f t="shared" si="66"/>
        <v>0</v>
      </c>
      <c r="P1119" s="83">
        <v>0</v>
      </c>
      <c r="Q1119" s="83">
        <v>0</v>
      </c>
      <c r="R1119" s="83">
        <v>0</v>
      </c>
      <c r="S1119" s="83">
        <v>0</v>
      </c>
      <c r="T1119" s="83">
        <v>0</v>
      </c>
      <c r="U1119" s="83">
        <v>0</v>
      </c>
      <c r="V1119" s="83">
        <v>0</v>
      </c>
      <c r="W1119" s="83">
        <v>0</v>
      </c>
    </row>
    <row r="1120" spans="2:23" ht="60" hidden="1" x14ac:dyDescent="0.25">
      <c r="B1120" s="65">
        <v>2428</v>
      </c>
      <c r="C1120" s="76" t="s">
        <v>70</v>
      </c>
      <c r="D1120" s="8" t="str">
        <f t="shared" si="64"/>
        <v>2428Vigilancia de la salud ambiental</v>
      </c>
      <c r="E1120" s="8" t="s">
        <v>317</v>
      </c>
      <c r="F1120" s="65" t="s">
        <v>326</v>
      </c>
      <c r="G1120" s="65" t="s">
        <v>493</v>
      </c>
      <c r="H1120" s="65" t="s">
        <v>467</v>
      </c>
      <c r="I1120" s="8" t="s">
        <v>469</v>
      </c>
      <c r="J1120" s="8" t="s">
        <v>469</v>
      </c>
      <c r="K1120" s="63" t="s">
        <v>109</v>
      </c>
      <c r="L1120" s="76" t="s">
        <v>98</v>
      </c>
      <c r="M1120" s="8" t="str">
        <f t="shared" si="63"/>
        <v>2428Vigilancia de la salud ambientalFONTIBONB. ENERO 2025</v>
      </c>
      <c r="N1120" s="112">
        <f t="shared" si="65"/>
        <v>0</v>
      </c>
      <c r="O1120" s="113">
        <f t="shared" si="66"/>
        <v>0</v>
      </c>
      <c r="P1120" s="83">
        <v>0</v>
      </c>
      <c r="Q1120" s="83">
        <v>0</v>
      </c>
      <c r="R1120" s="83">
        <v>0</v>
      </c>
      <c r="S1120" s="83">
        <v>0</v>
      </c>
      <c r="T1120" s="83">
        <v>0</v>
      </c>
      <c r="U1120" s="83">
        <v>0</v>
      </c>
      <c r="V1120" s="83">
        <v>0</v>
      </c>
      <c r="W1120" s="83">
        <v>0</v>
      </c>
    </row>
    <row r="1121" spans="2:23" ht="112.5" hidden="1" x14ac:dyDescent="0.25">
      <c r="B1121" s="65">
        <v>2429</v>
      </c>
      <c r="C1121" s="76" t="s">
        <v>70</v>
      </c>
      <c r="D1121" s="8" t="str">
        <f t="shared" si="64"/>
        <v>2429Vigilancia de la salud ambiental</v>
      </c>
      <c r="E1121" s="8" t="s">
        <v>317</v>
      </c>
      <c r="F1121" s="65" t="s">
        <v>326</v>
      </c>
      <c r="G1121" s="65" t="s">
        <v>457</v>
      </c>
      <c r="H1121" s="65" t="s">
        <v>467</v>
      </c>
      <c r="I1121" s="8" t="s">
        <v>469</v>
      </c>
      <c r="J1121" s="8" t="s">
        <v>469</v>
      </c>
      <c r="K1121" s="63" t="s">
        <v>108</v>
      </c>
      <c r="L1121" s="76" t="s">
        <v>98</v>
      </c>
      <c r="M1121" s="8" t="str">
        <f t="shared" si="63"/>
        <v>2429Vigilancia de la salud ambientalBOSAB. ENERO 2025</v>
      </c>
      <c r="N1121" s="112">
        <f t="shared" si="65"/>
        <v>0</v>
      </c>
      <c r="O1121" s="113">
        <f t="shared" si="66"/>
        <v>0</v>
      </c>
      <c r="P1121" s="83">
        <v>0</v>
      </c>
      <c r="Q1121" s="83">
        <v>0</v>
      </c>
      <c r="R1121" s="83">
        <v>0</v>
      </c>
      <c r="S1121" s="83">
        <v>0</v>
      </c>
      <c r="T1121" s="83">
        <v>0</v>
      </c>
      <c r="U1121" s="83">
        <v>0</v>
      </c>
      <c r="V1121" s="83">
        <v>0</v>
      </c>
      <c r="W1121" s="83">
        <v>0</v>
      </c>
    </row>
    <row r="1122" spans="2:23" ht="60" hidden="1" x14ac:dyDescent="0.25">
      <c r="B1122" s="65">
        <v>2432</v>
      </c>
      <c r="C1122" s="76" t="s">
        <v>70</v>
      </c>
      <c r="D1122" s="8" t="str">
        <f t="shared" si="64"/>
        <v>2432Vigilancia de la salud ambiental</v>
      </c>
      <c r="E1122" s="8" t="s">
        <v>317</v>
      </c>
      <c r="F1122" s="65" t="s">
        <v>321</v>
      </c>
      <c r="G1122" s="65" t="s">
        <v>501</v>
      </c>
      <c r="H1122" s="65" t="s">
        <v>466</v>
      </c>
      <c r="I1122" s="8" t="s">
        <v>469</v>
      </c>
      <c r="J1122" s="8" t="s">
        <v>469</v>
      </c>
      <c r="K1122" s="76" t="s">
        <v>110</v>
      </c>
      <c r="L1122" s="76" t="s">
        <v>98</v>
      </c>
      <c r="M1122" s="8" t="str">
        <f t="shared" si="63"/>
        <v>2432Vigilancia de la salud ambientalKENNEDYB. ENERO 2025</v>
      </c>
      <c r="N1122" s="112">
        <f t="shared" si="65"/>
        <v>0</v>
      </c>
      <c r="O1122" s="113">
        <f t="shared" si="66"/>
        <v>0</v>
      </c>
      <c r="P1122" s="83">
        <v>0</v>
      </c>
      <c r="Q1122" s="83">
        <v>0</v>
      </c>
      <c r="R1122" s="83">
        <v>0</v>
      </c>
      <c r="S1122" s="83">
        <v>0</v>
      </c>
      <c r="T1122" s="83">
        <v>0</v>
      </c>
      <c r="U1122" s="83">
        <v>0</v>
      </c>
      <c r="V1122" s="83">
        <v>0</v>
      </c>
      <c r="W1122" s="83">
        <v>0</v>
      </c>
    </row>
    <row r="1123" spans="2:23" hidden="1" x14ac:dyDescent="0.25">
      <c r="B1123" s="65"/>
      <c r="C1123" s="58"/>
      <c r="D1123" s="8" t="str">
        <f t="shared" si="64"/>
        <v/>
      </c>
      <c r="E1123" s="8"/>
      <c r="F1123" s="65"/>
      <c r="G1123" s="65"/>
      <c r="H1123" s="65"/>
      <c r="I1123" s="8"/>
      <c r="J1123" s="8"/>
      <c r="K1123" s="65"/>
      <c r="L1123" s="65"/>
      <c r="M1123" s="8" t="str">
        <f t="shared" si="63"/>
        <v/>
      </c>
      <c r="N1123" s="112">
        <f t="shared" si="65"/>
        <v>0</v>
      </c>
      <c r="O1123" s="113">
        <f t="shared" si="66"/>
        <v>0</v>
      </c>
      <c r="P1123" s="83">
        <v>0</v>
      </c>
      <c r="Q1123" s="83"/>
      <c r="R1123" s="68"/>
      <c r="S1123" s="83"/>
      <c r="T1123" s="67"/>
      <c r="U1123" s="83"/>
      <c r="V1123" s="66"/>
      <c r="W1123" s="83"/>
    </row>
    <row r="1124" spans="2:23" hidden="1" x14ac:dyDescent="0.25">
      <c r="B1124" s="65"/>
      <c r="C1124" s="58"/>
      <c r="D1124" s="8" t="str">
        <f t="shared" si="64"/>
        <v/>
      </c>
      <c r="E1124" s="8"/>
      <c r="F1124" s="65"/>
      <c r="G1124" s="65"/>
      <c r="H1124" s="65"/>
      <c r="I1124" s="8"/>
      <c r="J1124" s="8"/>
      <c r="K1124" s="65"/>
      <c r="L1124" s="65"/>
      <c r="M1124" s="8" t="str">
        <f t="shared" si="63"/>
        <v/>
      </c>
      <c r="N1124" s="112">
        <f t="shared" si="65"/>
        <v>0</v>
      </c>
      <c r="O1124" s="113">
        <f t="shared" si="66"/>
        <v>0</v>
      </c>
      <c r="P1124" s="83">
        <v>0</v>
      </c>
      <c r="Q1124" s="83"/>
      <c r="R1124" s="68"/>
      <c r="S1124" s="83"/>
      <c r="T1124" s="67"/>
      <c r="U1124" s="83"/>
      <c r="V1124" s="66"/>
      <c r="W1124" s="83"/>
    </row>
    <row r="1125" spans="2:23" hidden="1" x14ac:dyDescent="0.25">
      <c r="B1125" s="65"/>
      <c r="C1125" s="58"/>
      <c r="D1125" s="8" t="str">
        <f t="shared" si="64"/>
        <v/>
      </c>
      <c r="E1125" s="8"/>
      <c r="F1125" s="65"/>
      <c r="G1125" s="65"/>
      <c r="H1125" s="65"/>
      <c r="I1125" s="8"/>
      <c r="J1125" s="8"/>
      <c r="K1125" s="65"/>
      <c r="L1125" s="65"/>
      <c r="M1125" s="8" t="str">
        <f t="shared" si="63"/>
        <v/>
      </c>
      <c r="N1125" s="112">
        <f t="shared" si="65"/>
        <v>0</v>
      </c>
      <c r="O1125" s="113">
        <f t="shared" si="66"/>
        <v>0</v>
      </c>
      <c r="P1125" s="83">
        <v>0</v>
      </c>
      <c r="Q1125" s="83"/>
      <c r="R1125" s="68"/>
      <c r="S1125" s="83"/>
      <c r="T1125" s="67"/>
      <c r="U1125" s="83"/>
      <c r="V1125" s="66"/>
      <c r="W1125" s="83"/>
    </row>
    <row r="1126" spans="2:23" hidden="1" x14ac:dyDescent="0.25">
      <c r="B1126" s="65"/>
      <c r="C1126" s="58"/>
      <c r="D1126" s="8" t="str">
        <f t="shared" si="64"/>
        <v/>
      </c>
      <c r="E1126" s="8"/>
      <c r="F1126" s="65"/>
      <c r="G1126" s="65"/>
      <c r="H1126" s="65"/>
      <c r="I1126" s="8"/>
      <c r="J1126" s="8"/>
      <c r="K1126" s="65"/>
      <c r="L1126" s="65"/>
      <c r="M1126" s="8" t="str">
        <f t="shared" si="63"/>
        <v/>
      </c>
      <c r="N1126" s="112">
        <f t="shared" si="65"/>
        <v>0</v>
      </c>
      <c r="O1126" s="113">
        <f t="shared" si="66"/>
        <v>0</v>
      </c>
      <c r="P1126" s="83">
        <v>0</v>
      </c>
      <c r="Q1126" s="83"/>
      <c r="R1126" s="68"/>
      <c r="S1126" s="83"/>
      <c r="T1126" s="67"/>
      <c r="U1126" s="83"/>
      <c r="V1126" s="66"/>
      <c r="W1126" s="83"/>
    </row>
    <row r="1127" spans="2:23" hidden="1" x14ac:dyDescent="0.25">
      <c r="B1127" s="65"/>
      <c r="C1127" s="58"/>
      <c r="D1127" s="8" t="str">
        <f t="shared" si="64"/>
        <v/>
      </c>
      <c r="E1127" s="8"/>
      <c r="F1127" s="65"/>
      <c r="G1127" s="65"/>
      <c r="H1127" s="65"/>
      <c r="I1127" s="8"/>
      <c r="J1127" s="8"/>
      <c r="K1127" s="65"/>
      <c r="L1127" s="65"/>
      <c r="M1127" s="8" t="str">
        <f t="shared" si="63"/>
        <v/>
      </c>
      <c r="N1127" s="112">
        <f t="shared" si="65"/>
        <v>0</v>
      </c>
      <c r="O1127" s="113">
        <f t="shared" si="66"/>
        <v>0</v>
      </c>
      <c r="P1127" s="83">
        <v>0</v>
      </c>
      <c r="Q1127" s="83"/>
      <c r="R1127" s="68"/>
      <c r="S1127" s="83"/>
      <c r="T1127" s="67"/>
      <c r="U1127" s="83"/>
      <c r="V1127" s="66"/>
      <c r="W1127" s="83"/>
    </row>
    <row r="1128" spans="2:23" hidden="1" x14ac:dyDescent="0.25">
      <c r="B1128" s="65"/>
      <c r="C1128" s="58"/>
      <c r="D1128" s="8" t="str">
        <f t="shared" si="64"/>
        <v/>
      </c>
      <c r="E1128" s="8"/>
      <c r="F1128" s="65"/>
      <c r="G1128" s="65"/>
      <c r="H1128" s="65"/>
      <c r="I1128" s="8"/>
      <c r="J1128" s="8"/>
      <c r="K1128" s="65"/>
      <c r="L1128" s="65"/>
      <c r="M1128" s="8" t="str">
        <f t="shared" si="63"/>
        <v/>
      </c>
      <c r="N1128" s="112">
        <f t="shared" si="65"/>
        <v>0</v>
      </c>
      <c r="O1128" s="113">
        <f t="shared" si="66"/>
        <v>0</v>
      </c>
      <c r="P1128" s="83">
        <v>0</v>
      </c>
      <c r="Q1128" s="83"/>
      <c r="R1128" s="68"/>
      <c r="S1128" s="83"/>
      <c r="T1128" s="67"/>
      <c r="U1128" s="83"/>
      <c r="V1128" s="66"/>
      <c r="W1128" s="83"/>
    </row>
    <row r="1129" spans="2:23" hidden="1" x14ac:dyDescent="0.25">
      <c r="B1129" s="65"/>
      <c r="C1129" s="58"/>
      <c r="D1129" s="8" t="str">
        <f t="shared" si="64"/>
        <v/>
      </c>
      <c r="E1129" s="8"/>
      <c r="F1129" s="65"/>
      <c r="G1129" s="65"/>
      <c r="H1129" s="65"/>
      <c r="I1129" s="8"/>
      <c r="J1129" s="8"/>
      <c r="K1129" s="65"/>
      <c r="L1129" s="65"/>
      <c r="M1129" s="8" t="str">
        <f t="shared" si="63"/>
        <v/>
      </c>
      <c r="N1129" s="112">
        <f t="shared" si="65"/>
        <v>0</v>
      </c>
      <c r="O1129" s="113">
        <f t="shared" si="66"/>
        <v>0</v>
      </c>
      <c r="P1129" s="83">
        <v>0</v>
      </c>
      <c r="Q1129" s="83"/>
      <c r="R1129" s="68"/>
      <c r="S1129" s="83"/>
      <c r="T1129" s="67"/>
      <c r="U1129" s="83"/>
      <c r="V1129" s="66"/>
      <c r="W1129" s="83"/>
    </row>
    <row r="1130" spans="2:23" hidden="1" x14ac:dyDescent="0.25">
      <c r="B1130" s="65"/>
      <c r="C1130" s="58"/>
      <c r="D1130" s="8" t="str">
        <f t="shared" si="64"/>
        <v/>
      </c>
      <c r="E1130" s="8"/>
      <c r="F1130" s="65"/>
      <c r="G1130" s="65"/>
      <c r="H1130" s="65"/>
      <c r="I1130" s="8"/>
      <c r="J1130" s="8"/>
      <c r="K1130" s="65"/>
      <c r="L1130" s="65"/>
      <c r="M1130" s="8" t="str">
        <f t="shared" si="63"/>
        <v/>
      </c>
      <c r="N1130" s="112">
        <f t="shared" si="65"/>
        <v>0</v>
      </c>
      <c r="O1130" s="113">
        <f t="shared" si="66"/>
        <v>0</v>
      </c>
      <c r="P1130" s="83">
        <v>0</v>
      </c>
      <c r="Q1130" s="83"/>
      <c r="R1130" s="68"/>
      <c r="S1130" s="83"/>
      <c r="T1130" s="67"/>
      <c r="U1130" s="83"/>
      <c r="V1130" s="66"/>
      <c r="W1130" s="83"/>
    </row>
    <row r="1131" spans="2:23" hidden="1" x14ac:dyDescent="0.25">
      <c r="B1131" s="65"/>
      <c r="C1131" s="58"/>
      <c r="D1131" s="8" t="str">
        <f t="shared" si="64"/>
        <v/>
      </c>
      <c r="E1131" s="8"/>
      <c r="F1131" s="65"/>
      <c r="G1131" s="65"/>
      <c r="H1131" s="65"/>
      <c r="I1131" s="8"/>
      <c r="J1131" s="8"/>
      <c r="K1131" s="65"/>
      <c r="L1131" s="65"/>
      <c r="M1131" s="8" t="str">
        <f t="shared" si="63"/>
        <v/>
      </c>
      <c r="N1131" s="112">
        <f t="shared" si="65"/>
        <v>0</v>
      </c>
      <c r="O1131" s="113">
        <f t="shared" si="66"/>
        <v>0</v>
      </c>
      <c r="P1131" s="83">
        <v>0</v>
      </c>
      <c r="Q1131" s="83"/>
      <c r="R1131" s="68"/>
      <c r="S1131" s="83"/>
      <c r="T1131" s="67"/>
      <c r="U1131" s="83"/>
      <c r="V1131" s="66"/>
      <c r="W1131" s="83"/>
    </row>
    <row r="1132" spans="2:23" hidden="1" x14ac:dyDescent="0.25">
      <c r="B1132" s="65"/>
      <c r="C1132" s="58"/>
      <c r="D1132" s="8" t="str">
        <f t="shared" si="64"/>
        <v/>
      </c>
      <c r="E1132" s="8"/>
      <c r="F1132" s="65"/>
      <c r="G1132" s="65"/>
      <c r="H1132" s="65"/>
      <c r="I1132" s="8"/>
      <c r="J1132" s="8"/>
      <c r="K1132" s="65"/>
      <c r="L1132" s="65"/>
      <c r="M1132" s="8" t="str">
        <f t="shared" si="63"/>
        <v/>
      </c>
      <c r="N1132" s="112">
        <f t="shared" si="65"/>
        <v>0</v>
      </c>
      <c r="O1132" s="113">
        <f t="shared" si="66"/>
        <v>0</v>
      </c>
      <c r="P1132" s="83">
        <v>0</v>
      </c>
      <c r="Q1132" s="83"/>
      <c r="R1132" s="68"/>
      <c r="S1132" s="83"/>
      <c r="T1132" s="67"/>
      <c r="U1132" s="83"/>
      <c r="V1132" s="66"/>
      <c r="W1132" s="83"/>
    </row>
    <row r="1133" spans="2:23" hidden="1" x14ac:dyDescent="0.25">
      <c r="B1133" s="65"/>
      <c r="C1133" s="58"/>
      <c r="D1133" s="8" t="str">
        <f t="shared" si="64"/>
        <v/>
      </c>
      <c r="E1133" s="8"/>
      <c r="F1133" s="65"/>
      <c r="G1133" s="65"/>
      <c r="H1133" s="65"/>
      <c r="I1133" s="8"/>
      <c r="J1133" s="8"/>
      <c r="K1133" s="65"/>
      <c r="L1133" s="65"/>
      <c r="M1133" s="8" t="str">
        <f t="shared" si="63"/>
        <v/>
      </c>
      <c r="N1133" s="112">
        <f t="shared" si="65"/>
        <v>0</v>
      </c>
      <c r="O1133" s="113">
        <f t="shared" si="66"/>
        <v>0</v>
      </c>
      <c r="P1133" s="83">
        <v>0</v>
      </c>
      <c r="Q1133" s="83"/>
      <c r="R1133" s="68"/>
      <c r="S1133" s="83"/>
      <c r="T1133" s="67"/>
      <c r="U1133" s="83"/>
      <c r="V1133" s="66"/>
      <c r="W1133" s="83"/>
    </row>
    <row r="1134" spans="2:23" hidden="1" x14ac:dyDescent="0.25">
      <c r="B1134" s="65"/>
      <c r="C1134" s="58"/>
      <c r="D1134" s="8" t="str">
        <f t="shared" si="64"/>
        <v/>
      </c>
      <c r="E1134" s="8"/>
      <c r="F1134" s="65"/>
      <c r="G1134" s="65"/>
      <c r="H1134" s="65"/>
      <c r="I1134" s="8"/>
      <c r="J1134" s="8"/>
      <c r="K1134" s="65"/>
      <c r="L1134" s="65"/>
      <c r="M1134" s="8" t="str">
        <f t="shared" si="63"/>
        <v/>
      </c>
      <c r="N1134" s="112">
        <f t="shared" si="65"/>
        <v>0</v>
      </c>
      <c r="O1134" s="113">
        <f t="shared" si="66"/>
        <v>0</v>
      </c>
      <c r="P1134" s="83">
        <v>0</v>
      </c>
      <c r="Q1134" s="83"/>
      <c r="R1134" s="68"/>
      <c r="S1134" s="83"/>
      <c r="T1134" s="67"/>
      <c r="U1134" s="83"/>
      <c r="V1134" s="66"/>
      <c r="W1134" s="83"/>
    </row>
    <row r="1135" spans="2:23" hidden="1" x14ac:dyDescent="0.25">
      <c r="B1135" s="65"/>
      <c r="C1135" s="58"/>
      <c r="D1135" s="8" t="str">
        <f t="shared" si="64"/>
        <v/>
      </c>
      <c r="E1135" s="8"/>
      <c r="F1135" s="65"/>
      <c r="G1135" s="65"/>
      <c r="H1135" s="65"/>
      <c r="I1135" s="8"/>
      <c r="J1135" s="8"/>
      <c r="K1135" s="65"/>
      <c r="L1135" s="65"/>
      <c r="M1135" s="8" t="str">
        <f t="shared" si="63"/>
        <v/>
      </c>
      <c r="N1135" s="112">
        <f t="shared" si="65"/>
        <v>0</v>
      </c>
      <c r="O1135" s="113">
        <f t="shared" si="66"/>
        <v>0</v>
      </c>
      <c r="P1135" s="83">
        <v>0</v>
      </c>
      <c r="Q1135" s="83"/>
      <c r="R1135" s="68"/>
      <c r="S1135" s="83"/>
      <c r="T1135" s="67"/>
      <c r="U1135" s="83"/>
      <c r="V1135" s="66"/>
      <c r="W1135" s="83"/>
    </row>
    <row r="1136" spans="2:23" hidden="1" x14ac:dyDescent="0.25">
      <c r="B1136" s="65"/>
      <c r="C1136" s="58"/>
      <c r="D1136" s="8" t="str">
        <f t="shared" si="64"/>
        <v/>
      </c>
      <c r="E1136" s="8"/>
      <c r="F1136" s="65"/>
      <c r="G1136" s="65"/>
      <c r="H1136" s="65"/>
      <c r="I1136" s="8"/>
      <c r="J1136" s="8"/>
      <c r="K1136" s="65"/>
      <c r="L1136" s="65"/>
      <c r="M1136" s="8" t="str">
        <f t="shared" si="63"/>
        <v/>
      </c>
      <c r="N1136" s="112">
        <f t="shared" si="65"/>
        <v>0</v>
      </c>
      <c r="O1136" s="113">
        <f t="shared" si="66"/>
        <v>0</v>
      </c>
      <c r="P1136" s="83">
        <v>0</v>
      </c>
      <c r="Q1136" s="83"/>
      <c r="R1136" s="68"/>
      <c r="S1136" s="83"/>
      <c r="T1136" s="67"/>
      <c r="U1136" s="83"/>
      <c r="V1136" s="66"/>
      <c r="W1136" s="83"/>
    </row>
    <row r="1137" spans="2:23" hidden="1" x14ac:dyDescent="0.25">
      <c r="B1137" s="65"/>
      <c r="C1137" s="58"/>
      <c r="D1137" s="8" t="str">
        <f t="shared" si="64"/>
        <v/>
      </c>
      <c r="E1137" s="8"/>
      <c r="F1137" s="65"/>
      <c r="G1137" s="65"/>
      <c r="H1137" s="65"/>
      <c r="I1137" s="8"/>
      <c r="J1137" s="8"/>
      <c r="K1137" s="65"/>
      <c r="L1137" s="65"/>
      <c r="M1137" s="8" t="str">
        <f t="shared" si="63"/>
        <v/>
      </c>
      <c r="N1137" s="112">
        <f t="shared" si="65"/>
        <v>0</v>
      </c>
      <c r="O1137" s="113">
        <f t="shared" si="66"/>
        <v>0</v>
      </c>
      <c r="P1137" s="83">
        <v>0</v>
      </c>
      <c r="Q1137" s="83"/>
      <c r="R1137" s="68"/>
      <c r="S1137" s="83"/>
      <c r="T1137" s="67"/>
      <c r="U1137" s="83"/>
      <c r="V1137" s="66"/>
      <c r="W1137" s="83"/>
    </row>
    <row r="1138" spans="2:23" hidden="1" x14ac:dyDescent="0.25">
      <c r="B1138" s="65"/>
      <c r="C1138" s="58"/>
      <c r="D1138" s="8" t="str">
        <f t="shared" si="64"/>
        <v/>
      </c>
      <c r="E1138" s="8"/>
      <c r="F1138" s="65"/>
      <c r="G1138" s="65"/>
      <c r="H1138" s="65"/>
      <c r="I1138" s="8"/>
      <c r="J1138" s="8"/>
      <c r="K1138" s="65"/>
      <c r="L1138" s="65"/>
      <c r="M1138" s="8" t="str">
        <f t="shared" si="63"/>
        <v/>
      </c>
      <c r="N1138" s="112">
        <f t="shared" si="65"/>
        <v>0</v>
      </c>
      <c r="O1138" s="113">
        <f t="shared" si="66"/>
        <v>0</v>
      </c>
      <c r="P1138" s="83">
        <v>0</v>
      </c>
      <c r="Q1138" s="83"/>
      <c r="R1138" s="68"/>
      <c r="S1138" s="83"/>
      <c r="T1138" s="67"/>
      <c r="U1138" s="83"/>
      <c r="V1138" s="66"/>
      <c r="W1138" s="83"/>
    </row>
    <row r="1139" spans="2:23" hidden="1" x14ac:dyDescent="0.25">
      <c r="B1139" s="65"/>
      <c r="C1139" s="58"/>
      <c r="D1139" s="8" t="str">
        <f t="shared" si="64"/>
        <v/>
      </c>
      <c r="E1139" s="8"/>
      <c r="F1139" s="65"/>
      <c r="G1139" s="65"/>
      <c r="H1139" s="65"/>
      <c r="I1139" s="8"/>
      <c r="J1139" s="8"/>
      <c r="K1139" s="65"/>
      <c r="L1139" s="65"/>
      <c r="M1139" s="8" t="str">
        <f t="shared" si="63"/>
        <v/>
      </c>
      <c r="N1139" s="112">
        <f t="shared" si="65"/>
        <v>0</v>
      </c>
      <c r="O1139" s="113">
        <f t="shared" si="66"/>
        <v>0</v>
      </c>
      <c r="P1139" s="83">
        <v>0</v>
      </c>
      <c r="Q1139" s="83"/>
      <c r="R1139" s="68"/>
      <c r="S1139" s="83"/>
      <c r="T1139" s="67"/>
      <c r="U1139" s="83"/>
      <c r="V1139" s="66"/>
      <c r="W1139" s="83"/>
    </row>
    <row r="1140" spans="2:23" hidden="1" x14ac:dyDescent="0.25">
      <c r="B1140" s="65"/>
      <c r="C1140" s="58"/>
      <c r="D1140" s="8" t="str">
        <f t="shared" si="64"/>
        <v/>
      </c>
      <c r="E1140" s="8"/>
      <c r="F1140" s="65"/>
      <c r="G1140" s="65"/>
      <c r="H1140" s="65"/>
      <c r="I1140" s="8"/>
      <c r="J1140" s="8"/>
      <c r="K1140" s="65"/>
      <c r="L1140" s="65"/>
      <c r="M1140" s="8" t="str">
        <f t="shared" si="63"/>
        <v/>
      </c>
      <c r="N1140" s="112">
        <f t="shared" si="65"/>
        <v>0</v>
      </c>
      <c r="O1140" s="113">
        <f t="shared" si="66"/>
        <v>0</v>
      </c>
      <c r="P1140" s="83">
        <v>0</v>
      </c>
      <c r="Q1140" s="83"/>
      <c r="R1140" s="68"/>
      <c r="S1140" s="83"/>
      <c r="T1140" s="67"/>
      <c r="U1140" s="83"/>
      <c r="V1140" s="66"/>
      <c r="W1140" s="83"/>
    </row>
    <row r="1141" spans="2:23" hidden="1" x14ac:dyDescent="0.25">
      <c r="B1141" s="65"/>
      <c r="C1141" s="58"/>
      <c r="D1141" s="8" t="str">
        <f t="shared" si="64"/>
        <v/>
      </c>
      <c r="E1141" s="8"/>
      <c r="F1141" s="65"/>
      <c r="G1141" s="65"/>
      <c r="H1141" s="65"/>
      <c r="I1141" s="8"/>
      <c r="J1141" s="8"/>
      <c r="K1141" s="65"/>
      <c r="L1141" s="65"/>
      <c r="M1141" s="8" t="str">
        <f t="shared" si="63"/>
        <v/>
      </c>
      <c r="N1141" s="112">
        <f t="shared" si="65"/>
        <v>0</v>
      </c>
      <c r="O1141" s="113">
        <f t="shared" si="66"/>
        <v>0</v>
      </c>
      <c r="P1141" s="83">
        <v>0</v>
      </c>
      <c r="Q1141" s="83"/>
      <c r="R1141" s="68"/>
      <c r="S1141" s="83"/>
      <c r="T1141" s="67"/>
      <c r="U1141" s="83"/>
      <c r="V1141" s="66"/>
      <c r="W1141" s="83"/>
    </row>
    <row r="1142" spans="2:23" hidden="1" x14ac:dyDescent="0.25">
      <c r="B1142" s="65"/>
      <c r="C1142" s="58"/>
      <c r="D1142" s="8" t="str">
        <f t="shared" si="64"/>
        <v/>
      </c>
      <c r="E1142" s="8"/>
      <c r="F1142" s="65"/>
      <c r="G1142" s="65"/>
      <c r="H1142" s="65"/>
      <c r="I1142" s="8"/>
      <c r="J1142" s="8"/>
      <c r="K1142" s="65"/>
      <c r="L1142" s="65"/>
      <c r="M1142" s="8" t="str">
        <f t="shared" si="63"/>
        <v/>
      </c>
      <c r="N1142" s="112">
        <f t="shared" si="65"/>
        <v>0</v>
      </c>
      <c r="O1142" s="113">
        <f t="shared" si="66"/>
        <v>0</v>
      </c>
      <c r="P1142" s="83">
        <v>0</v>
      </c>
      <c r="Q1142" s="83"/>
      <c r="R1142" s="68"/>
      <c r="S1142" s="83"/>
      <c r="T1142" s="67"/>
      <c r="U1142" s="83"/>
      <c r="V1142" s="66"/>
      <c r="W1142" s="83"/>
    </row>
    <row r="1143" spans="2:23" hidden="1" x14ac:dyDescent="0.25">
      <c r="B1143" s="65"/>
      <c r="C1143" s="58"/>
      <c r="D1143" s="8" t="str">
        <f t="shared" si="64"/>
        <v/>
      </c>
      <c r="E1143" s="8"/>
      <c r="F1143" s="65"/>
      <c r="G1143" s="65"/>
      <c r="H1143" s="65"/>
      <c r="I1143" s="8"/>
      <c r="J1143" s="8"/>
      <c r="K1143" s="65"/>
      <c r="L1143" s="65"/>
      <c r="M1143" s="8" t="str">
        <f t="shared" si="63"/>
        <v/>
      </c>
      <c r="N1143" s="112">
        <f t="shared" si="65"/>
        <v>0</v>
      </c>
      <c r="O1143" s="113">
        <f t="shared" si="66"/>
        <v>0</v>
      </c>
      <c r="P1143" s="83">
        <v>0</v>
      </c>
      <c r="Q1143" s="83"/>
      <c r="R1143" s="68"/>
      <c r="S1143" s="83"/>
      <c r="T1143" s="67"/>
      <c r="U1143" s="83"/>
      <c r="V1143" s="66"/>
      <c r="W1143" s="83"/>
    </row>
    <row r="1144" spans="2:23" hidden="1" x14ac:dyDescent="0.25">
      <c r="B1144" s="65"/>
      <c r="C1144" s="58"/>
      <c r="D1144" s="8" t="str">
        <f t="shared" si="64"/>
        <v/>
      </c>
      <c r="E1144" s="8"/>
      <c r="F1144" s="65"/>
      <c r="G1144" s="65"/>
      <c r="H1144" s="65"/>
      <c r="I1144" s="8"/>
      <c r="J1144" s="8"/>
      <c r="K1144" s="65"/>
      <c r="L1144" s="65"/>
      <c r="M1144" s="8" t="str">
        <f t="shared" si="63"/>
        <v/>
      </c>
      <c r="N1144" s="112">
        <f t="shared" si="65"/>
        <v>0</v>
      </c>
      <c r="O1144" s="113">
        <f t="shared" si="66"/>
        <v>0</v>
      </c>
      <c r="P1144" s="83">
        <v>0</v>
      </c>
      <c r="Q1144" s="83"/>
      <c r="R1144" s="68"/>
      <c r="S1144" s="83"/>
      <c r="T1144" s="67"/>
      <c r="U1144" s="83"/>
      <c r="V1144" s="66"/>
      <c r="W1144" s="83"/>
    </row>
    <row r="1145" spans="2:23" hidden="1" x14ac:dyDescent="0.25">
      <c r="B1145" s="65"/>
      <c r="C1145" s="58"/>
      <c r="D1145" s="8" t="str">
        <f t="shared" si="64"/>
        <v/>
      </c>
      <c r="E1145" s="8"/>
      <c r="F1145" s="65"/>
      <c r="G1145" s="65"/>
      <c r="H1145" s="65"/>
      <c r="I1145" s="8"/>
      <c r="J1145" s="8"/>
      <c r="K1145" s="65"/>
      <c r="L1145" s="65"/>
      <c r="M1145" s="8" t="str">
        <f t="shared" si="63"/>
        <v/>
      </c>
      <c r="N1145" s="112">
        <f t="shared" si="65"/>
        <v>0</v>
      </c>
      <c r="O1145" s="113">
        <f t="shared" si="66"/>
        <v>0</v>
      </c>
      <c r="P1145" s="83">
        <v>0</v>
      </c>
      <c r="Q1145" s="83"/>
      <c r="R1145" s="68"/>
      <c r="S1145" s="83"/>
      <c r="T1145" s="67"/>
      <c r="U1145" s="83"/>
      <c r="V1145" s="66"/>
      <c r="W1145" s="83"/>
    </row>
    <row r="1146" spans="2:23" hidden="1" x14ac:dyDescent="0.25">
      <c r="B1146" s="65"/>
      <c r="C1146" s="58"/>
      <c r="D1146" s="8" t="str">
        <f t="shared" si="64"/>
        <v/>
      </c>
      <c r="E1146" s="8"/>
      <c r="F1146" s="65"/>
      <c r="G1146" s="65"/>
      <c r="H1146" s="65"/>
      <c r="I1146" s="8"/>
      <c r="J1146" s="8"/>
      <c r="K1146" s="65"/>
      <c r="L1146" s="65"/>
      <c r="M1146" s="8" t="str">
        <f t="shared" si="63"/>
        <v/>
      </c>
      <c r="N1146" s="112">
        <f t="shared" si="65"/>
        <v>0</v>
      </c>
      <c r="O1146" s="113">
        <f t="shared" si="66"/>
        <v>0</v>
      </c>
      <c r="P1146" s="83">
        <v>0</v>
      </c>
      <c r="Q1146" s="83"/>
      <c r="R1146" s="68"/>
      <c r="S1146" s="83"/>
      <c r="T1146" s="67"/>
      <c r="U1146" s="83"/>
      <c r="V1146" s="66"/>
      <c r="W1146" s="83"/>
    </row>
    <row r="1147" spans="2:23" hidden="1" x14ac:dyDescent="0.25">
      <c r="B1147" s="65"/>
      <c r="C1147" s="58"/>
      <c r="D1147" s="8" t="str">
        <f t="shared" si="64"/>
        <v/>
      </c>
      <c r="E1147" s="8"/>
      <c r="F1147" s="65"/>
      <c r="G1147" s="65"/>
      <c r="H1147" s="65"/>
      <c r="I1147" s="8"/>
      <c r="J1147" s="8"/>
      <c r="K1147" s="65"/>
      <c r="L1147" s="65"/>
      <c r="M1147" s="8" t="str">
        <f t="shared" si="63"/>
        <v/>
      </c>
      <c r="N1147" s="112">
        <f t="shared" si="65"/>
        <v>0</v>
      </c>
      <c r="O1147" s="113">
        <f t="shared" si="66"/>
        <v>0</v>
      </c>
      <c r="P1147" s="83">
        <v>0</v>
      </c>
      <c r="Q1147" s="83"/>
      <c r="R1147" s="68"/>
      <c r="S1147" s="83"/>
      <c r="T1147" s="67"/>
      <c r="U1147" s="83"/>
      <c r="V1147" s="66"/>
      <c r="W1147" s="83"/>
    </row>
    <row r="1148" spans="2:23" hidden="1" x14ac:dyDescent="0.25">
      <c r="B1148" s="65"/>
      <c r="C1148" s="58"/>
      <c r="D1148" s="8" t="str">
        <f t="shared" si="64"/>
        <v/>
      </c>
      <c r="E1148" s="8"/>
      <c r="F1148" s="65"/>
      <c r="G1148" s="65"/>
      <c r="H1148" s="65"/>
      <c r="I1148" s="8"/>
      <c r="J1148" s="8"/>
      <c r="K1148" s="65"/>
      <c r="L1148" s="65"/>
      <c r="M1148" s="8" t="str">
        <f t="shared" si="63"/>
        <v/>
      </c>
      <c r="N1148" s="112">
        <f t="shared" si="65"/>
        <v>0</v>
      </c>
      <c r="O1148" s="113">
        <f t="shared" si="66"/>
        <v>0</v>
      </c>
      <c r="P1148" s="83">
        <v>0</v>
      </c>
      <c r="Q1148" s="83"/>
      <c r="R1148" s="68"/>
      <c r="S1148" s="83"/>
      <c r="T1148" s="67"/>
      <c r="U1148" s="83"/>
      <c r="V1148" s="66"/>
      <c r="W1148" s="83"/>
    </row>
    <row r="1149" spans="2:23" hidden="1" x14ac:dyDescent="0.25">
      <c r="B1149" s="65"/>
      <c r="C1149" s="58"/>
      <c r="D1149" s="8" t="str">
        <f t="shared" si="64"/>
        <v/>
      </c>
      <c r="E1149" s="8"/>
      <c r="F1149" s="65"/>
      <c r="G1149" s="65"/>
      <c r="H1149" s="65"/>
      <c r="I1149" s="8"/>
      <c r="J1149" s="8"/>
      <c r="K1149" s="65"/>
      <c r="L1149" s="65"/>
      <c r="M1149" s="8" t="str">
        <f t="shared" si="63"/>
        <v/>
      </c>
      <c r="N1149" s="112">
        <f t="shared" si="65"/>
        <v>0</v>
      </c>
      <c r="O1149" s="113">
        <f t="shared" si="66"/>
        <v>0</v>
      </c>
      <c r="P1149" s="83">
        <v>0</v>
      </c>
      <c r="Q1149" s="83"/>
      <c r="R1149" s="68"/>
      <c r="S1149" s="83"/>
      <c r="T1149" s="67"/>
      <c r="U1149" s="83"/>
      <c r="V1149" s="66"/>
      <c r="W1149" s="83"/>
    </row>
    <row r="1150" spans="2:23" hidden="1" x14ac:dyDescent="0.25">
      <c r="B1150" s="65"/>
      <c r="C1150" s="58"/>
      <c r="D1150" s="8" t="str">
        <f t="shared" si="64"/>
        <v/>
      </c>
      <c r="E1150" s="8"/>
      <c r="F1150" s="65"/>
      <c r="G1150" s="65"/>
      <c r="H1150" s="65"/>
      <c r="I1150" s="8"/>
      <c r="J1150" s="8"/>
      <c r="K1150" s="65"/>
      <c r="L1150" s="65"/>
      <c r="M1150" s="8" t="str">
        <f t="shared" si="63"/>
        <v/>
      </c>
      <c r="N1150" s="112">
        <f t="shared" si="65"/>
        <v>0</v>
      </c>
      <c r="O1150" s="113">
        <f t="shared" si="66"/>
        <v>0</v>
      </c>
      <c r="P1150" s="83">
        <v>0</v>
      </c>
      <c r="Q1150" s="83"/>
      <c r="R1150" s="68"/>
      <c r="S1150" s="83"/>
      <c r="T1150" s="67"/>
      <c r="U1150" s="83"/>
      <c r="V1150" s="66"/>
      <c r="W1150" s="83"/>
    </row>
    <row r="1151" spans="2:23" hidden="1" x14ac:dyDescent="0.25">
      <c r="B1151" s="65"/>
      <c r="C1151" s="58"/>
      <c r="D1151" s="8" t="str">
        <f t="shared" si="64"/>
        <v/>
      </c>
      <c r="E1151" s="8"/>
      <c r="F1151" s="65"/>
      <c r="G1151" s="65"/>
      <c r="H1151" s="65"/>
      <c r="I1151" s="8"/>
      <c r="J1151" s="8"/>
      <c r="K1151" s="65"/>
      <c r="L1151" s="65"/>
      <c r="M1151" s="8" t="str">
        <f t="shared" si="63"/>
        <v/>
      </c>
      <c r="N1151" s="112">
        <f t="shared" si="65"/>
        <v>0</v>
      </c>
      <c r="O1151" s="113">
        <f t="shared" si="66"/>
        <v>0</v>
      </c>
      <c r="P1151" s="83">
        <v>0</v>
      </c>
      <c r="Q1151" s="83"/>
      <c r="R1151" s="68"/>
      <c r="S1151" s="83"/>
      <c r="T1151" s="67"/>
      <c r="U1151" s="83"/>
      <c r="V1151" s="66"/>
      <c r="W1151" s="83"/>
    </row>
    <row r="1152" spans="2:23" hidden="1" x14ac:dyDescent="0.25">
      <c r="B1152" s="65"/>
      <c r="C1152" s="58"/>
      <c r="D1152" s="8" t="str">
        <f t="shared" si="64"/>
        <v/>
      </c>
      <c r="E1152" s="8"/>
      <c r="F1152" s="65"/>
      <c r="G1152" s="65"/>
      <c r="H1152" s="65"/>
      <c r="I1152" s="8"/>
      <c r="J1152" s="8"/>
      <c r="K1152" s="65"/>
      <c r="L1152" s="65"/>
      <c r="M1152" s="8" t="str">
        <f t="shared" si="63"/>
        <v/>
      </c>
      <c r="N1152" s="112">
        <f t="shared" si="65"/>
        <v>0</v>
      </c>
      <c r="O1152" s="113">
        <f t="shared" si="66"/>
        <v>0</v>
      </c>
      <c r="P1152" s="83">
        <v>0</v>
      </c>
      <c r="Q1152" s="83"/>
      <c r="R1152" s="68"/>
      <c r="S1152" s="83"/>
      <c r="T1152" s="67"/>
      <c r="U1152" s="83"/>
      <c r="V1152" s="66"/>
      <c r="W1152" s="83"/>
    </row>
    <row r="1153" spans="2:23" hidden="1" x14ac:dyDescent="0.25">
      <c r="B1153" s="65"/>
      <c r="C1153" s="58"/>
      <c r="D1153" s="8" t="str">
        <f t="shared" si="64"/>
        <v/>
      </c>
      <c r="E1153" s="8"/>
      <c r="F1153" s="65"/>
      <c r="G1153" s="65"/>
      <c r="H1153" s="65"/>
      <c r="I1153" s="8"/>
      <c r="J1153" s="8"/>
      <c r="K1153" s="65"/>
      <c r="L1153" s="65"/>
      <c r="M1153" s="8" t="str">
        <f t="shared" si="63"/>
        <v/>
      </c>
      <c r="N1153" s="112">
        <f t="shared" si="65"/>
        <v>0</v>
      </c>
      <c r="O1153" s="113">
        <f t="shared" si="66"/>
        <v>0</v>
      </c>
      <c r="P1153" s="83">
        <v>0</v>
      </c>
      <c r="Q1153" s="83"/>
      <c r="R1153" s="68"/>
      <c r="S1153" s="83"/>
      <c r="T1153" s="67"/>
      <c r="U1153" s="83"/>
      <c r="V1153" s="67"/>
      <c r="W1153" s="83"/>
    </row>
    <row r="1154" spans="2:23" hidden="1" x14ac:dyDescent="0.25">
      <c r="B1154" s="65"/>
      <c r="C1154" s="58"/>
      <c r="D1154" s="8" t="str">
        <f t="shared" si="64"/>
        <v/>
      </c>
      <c r="E1154" s="8"/>
      <c r="F1154" s="65"/>
      <c r="G1154" s="65"/>
      <c r="H1154" s="65"/>
      <c r="I1154" s="8"/>
      <c r="J1154" s="8"/>
      <c r="K1154" s="65"/>
      <c r="L1154" s="65"/>
      <c r="M1154" s="8" t="str">
        <f t="shared" si="63"/>
        <v/>
      </c>
      <c r="N1154" s="112">
        <f t="shared" si="65"/>
        <v>0</v>
      </c>
      <c r="O1154" s="113">
        <f t="shared" si="66"/>
        <v>0</v>
      </c>
      <c r="P1154" s="83">
        <v>0</v>
      </c>
      <c r="Q1154" s="83"/>
      <c r="R1154" s="68"/>
      <c r="S1154" s="83"/>
      <c r="T1154" s="67"/>
      <c r="U1154" s="83"/>
      <c r="V1154" s="67"/>
      <c r="W1154" s="83"/>
    </row>
    <row r="1155" spans="2:23" hidden="1" x14ac:dyDescent="0.25">
      <c r="B1155" s="65"/>
      <c r="C1155" s="58"/>
      <c r="D1155" s="8" t="str">
        <f t="shared" si="64"/>
        <v/>
      </c>
      <c r="E1155" s="8"/>
      <c r="F1155" s="65"/>
      <c r="G1155" s="65"/>
      <c r="H1155" s="65"/>
      <c r="I1155" s="8"/>
      <c r="J1155" s="8"/>
      <c r="K1155" s="65"/>
      <c r="L1155" s="65"/>
      <c r="M1155" s="8" t="str">
        <f t="shared" ref="M1155:M1218" si="67">+D1155&amp;K1155&amp;L1155</f>
        <v/>
      </c>
      <c r="N1155" s="112">
        <f t="shared" si="65"/>
        <v>0</v>
      </c>
      <c r="O1155" s="113">
        <f t="shared" si="66"/>
        <v>0</v>
      </c>
      <c r="P1155" s="83">
        <v>0</v>
      </c>
      <c r="Q1155" s="83"/>
      <c r="R1155" s="68"/>
      <c r="S1155" s="83"/>
      <c r="T1155" s="67"/>
      <c r="U1155" s="83"/>
      <c r="V1155" s="67"/>
      <c r="W1155" s="83"/>
    </row>
    <row r="1156" spans="2:23" hidden="1" x14ac:dyDescent="0.25">
      <c r="B1156" s="65"/>
      <c r="C1156" s="58"/>
      <c r="D1156" s="8" t="str">
        <f t="shared" ref="D1156:D1219" si="68">+B1156&amp;C1156</f>
        <v/>
      </c>
      <c r="E1156" s="8"/>
      <c r="F1156" s="65"/>
      <c r="G1156" s="65"/>
      <c r="H1156" s="65"/>
      <c r="I1156" s="8"/>
      <c r="J1156" s="8"/>
      <c r="K1156" s="65"/>
      <c r="L1156" s="65"/>
      <c r="M1156" s="8" t="str">
        <f t="shared" si="67"/>
        <v/>
      </c>
      <c r="N1156" s="112">
        <f t="shared" si="65"/>
        <v>0</v>
      </c>
      <c r="O1156" s="113">
        <f t="shared" si="66"/>
        <v>0</v>
      </c>
      <c r="P1156" s="83">
        <v>0</v>
      </c>
      <c r="Q1156" s="83"/>
      <c r="R1156" s="68"/>
      <c r="S1156" s="83"/>
      <c r="T1156" s="67"/>
      <c r="U1156" s="83"/>
      <c r="V1156" s="67"/>
      <c r="W1156" s="83"/>
    </row>
    <row r="1157" spans="2:23" hidden="1" x14ac:dyDescent="0.25">
      <c r="B1157" s="65"/>
      <c r="C1157" s="58"/>
      <c r="D1157" s="8" t="str">
        <f t="shared" si="68"/>
        <v/>
      </c>
      <c r="E1157" s="8"/>
      <c r="F1157" s="65"/>
      <c r="G1157" s="65"/>
      <c r="H1157" s="65"/>
      <c r="I1157" s="8"/>
      <c r="J1157" s="8"/>
      <c r="K1157" s="65"/>
      <c r="L1157" s="65"/>
      <c r="M1157" s="8" t="str">
        <f t="shared" si="67"/>
        <v/>
      </c>
      <c r="N1157" s="112">
        <f t="shared" si="65"/>
        <v>0</v>
      </c>
      <c r="O1157" s="113">
        <f t="shared" si="66"/>
        <v>0</v>
      </c>
      <c r="P1157" s="83">
        <v>0</v>
      </c>
      <c r="Q1157" s="83"/>
      <c r="R1157" s="68"/>
      <c r="S1157" s="83"/>
      <c r="T1157" s="67"/>
      <c r="U1157" s="83"/>
      <c r="V1157" s="67"/>
      <c r="W1157" s="83"/>
    </row>
    <row r="1158" spans="2:23" hidden="1" x14ac:dyDescent="0.25">
      <c r="B1158" s="65"/>
      <c r="C1158" s="58"/>
      <c r="D1158" s="8" t="str">
        <f t="shared" si="68"/>
        <v/>
      </c>
      <c r="E1158" s="8"/>
      <c r="F1158" s="65"/>
      <c r="G1158" s="65"/>
      <c r="H1158" s="65"/>
      <c r="I1158" s="8"/>
      <c r="J1158" s="8"/>
      <c r="K1158" s="65"/>
      <c r="L1158" s="65"/>
      <c r="M1158" s="8" t="str">
        <f t="shared" si="67"/>
        <v/>
      </c>
      <c r="N1158" s="112">
        <f t="shared" si="65"/>
        <v>0</v>
      </c>
      <c r="O1158" s="113">
        <f t="shared" si="66"/>
        <v>0</v>
      </c>
      <c r="P1158" s="83">
        <v>0</v>
      </c>
      <c r="Q1158" s="83"/>
      <c r="R1158" s="68"/>
      <c r="S1158" s="83"/>
      <c r="T1158" s="67"/>
      <c r="U1158" s="83"/>
      <c r="V1158" s="67"/>
      <c r="W1158" s="83"/>
    </row>
    <row r="1159" spans="2:23" hidden="1" x14ac:dyDescent="0.25">
      <c r="B1159" s="65"/>
      <c r="C1159" s="58"/>
      <c r="D1159" s="8" t="str">
        <f t="shared" si="68"/>
        <v/>
      </c>
      <c r="E1159" s="8"/>
      <c r="F1159" s="65"/>
      <c r="G1159" s="65"/>
      <c r="H1159" s="65"/>
      <c r="I1159" s="8"/>
      <c r="J1159" s="8"/>
      <c r="K1159" s="65"/>
      <c r="L1159" s="65"/>
      <c r="M1159" s="8" t="str">
        <f t="shared" si="67"/>
        <v/>
      </c>
      <c r="N1159" s="112">
        <f t="shared" si="65"/>
        <v>0</v>
      </c>
      <c r="O1159" s="113">
        <f t="shared" si="66"/>
        <v>0</v>
      </c>
      <c r="P1159" s="83">
        <v>0</v>
      </c>
      <c r="Q1159" s="83"/>
      <c r="R1159" s="68"/>
      <c r="S1159" s="83"/>
      <c r="T1159" s="67"/>
      <c r="U1159" s="83"/>
      <c r="V1159" s="67"/>
      <c r="W1159" s="83"/>
    </row>
    <row r="1160" spans="2:23" hidden="1" x14ac:dyDescent="0.25">
      <c r="B1160" s="65"/>
      <c r="C1160" s="58"/>
      <c r="D1160" s="8" t="str">
        <f t="shared" si="68"/>
        <v/>
      </c>
      <c r="E1160" s="8"/>
      <c r="F1160" s="65"/>
      <c r="G1160" s="65"/>
      <c r="H1160" s="65"/>
      <c r="I1160" s="8"/>
      <c r="J1160" s="8"/>
      <c r="K1160" s="65"/>
      <c r="L1160" s="65"/>
      <c r="M1160" s="8" t="str">
        <f t="shared" si="67"/>
        <v/>
      </c>
      <c r="N1160" s="112">
        <f t="shared" si="65"/>
        <v>0</v>
      </c>
      <c r="O1160" s="113">
        <f t="shared" si="66"/>
        <v>0</v>
      </c>
      <c r="P1160" s="83">
        <v>0</v>
      </c>
      <c r="Q1160" s="83"/>
      <c r="R1160" s="68"/>
      <c r="S1160" s="83"/>
      <c r="T1160" s="67"/>
      <c r="U1160" s="83"/>
      <c r="V1160" s="67"/>
      <c r="W1160" s="83"/>
    </row>
    <row r="1161" spans="2:23" hidden="1" x14ac:dyDescent="0.25">
      <c r="B1161" s="65"/>
      <c r="C1161" s="58"/>
      <c r="D1161" s="8" t="str">
        <f t="shared" si="68"/>
        <v/>
      </c>
      <c r="E1161" s="8"/>
      <c r="F1161" s="65"/>
      <c r="G1161" s="65"/>
      <c r="H1161" s="65"/>
      <c r="I1161" s="8"/>
      <c r="J1161" s="8"/>
      <c r="K1161" s="65"/>
      <c r="L1161" s="65"/>
      <c r="M1161" s="8" t="str">
        <f t="shared" si="67"/>
        <v/>
      </c>
      <c r="N1161" s="112">
        <f t="shared" si="65"/>
        <v>0</v>
      </c>
      <c r="O1161" s="113">
        <f t="shared" si="66"/>
        <v>0</v>
      </c>
      <c r="P1161" s="83">
        <v>0</v>
      </c>
      <c r="Q1161" s="83"/>
      <c r="R1161" s="68"/>
      <c r="S1161" s="83"/>
      <c r="T1161" s="67"/>
      <c r="U1161" s="83"/>
      <c r="V1161" s="67"/>
      <c r="W1161" s="83"/>
    </row>
    <row r="1162" spans="2:23" hidden="1" x14ac:dyDescent="0.25">
      <c r="B1162" s="65"/>
      <c r="C1162" s="58"/>
      <c r="D1162" s="8" t="str">
        <f t="shared" si="68"/>
        <v/>
      </c>
      <c r="E1162" s="8"/>
      <c r="F1162" s="65"/>
      <c r="G1162" s="65"/>
      <c r="H1162" s="65"/>
      <c r="I1162" s="8"/>
      <c r="J1162" s="8"/>
      <c r="K1162" s="65"/>
      <c r="L1162" s="65"/>
      <c r="M1162" s="8" t="str">
        <f t="shared" si="67"/>
        <v/>
      </c>
      <c r="N1162" s="112">
        <f t="shared" si="65"/>
        <v>0</v>
      </c>
      <c r="O1162" s="113">
        <f t="shared" si="66"/>
        <v>0</v>
      </c>
      <c r="P1162" s="83">
        <v>0</v>
      </c>
      <c r="Q1162" s="83"/>
      <c r="R1162" s="68"/>
      <c r="S1162" s="83"/>
      <c r="T1162" s="67"/>
      <c r="U1162" s="83"/>
      <c r="V1162" s="67"/>
      <c r="W1162" s="83"/>
    </row>
    <row r="1163" spans="2:23" hidden="1" x14ac:dyDescent="0.25">
      <c r="B1163" s="65"/>
      <c r="C1163" s="58"/>
      <c r="D1163" s="8" t="str">
        <f t="shared" si="68"/>
        <v/>
      </c>
      <c r="E1163" s="8"/>
      <c r="F1163" s="65"/>
      <c r="G1163" s="65"/>
      <c r="H1163" s="65"/>
      <c r="I1163" s="8"/>
      <c r="J1163" s="8"/>
      <c r="K1163" s="65"/>
      <c r="L1163" s="65"/>
      <c r="M1163" s="8" t="str">
        <f t="shared" si="67"/>
        <v/>
      </c>
      <c r="N1163" s="112">
        <f t="shared" si="65"/>
        <v>0</v>
      </c>
      <c r="O1163" s="113">
        <f t="shared" si="66"/>
        <v>0</v>
      </c>
      <c r="P1163" s="83">
        <v>0</v>
      </c>
      <c r="Q1163" s="83"/>
      <c r="R1163" s="68"/>
      <c r="S1163" s="83"/>
      <c r="T1163" s="67"/>
      <c r="U1163" s="83"/>
      <c r="V1163" s="67"/>
      <c r="W1163" s="83"/>
    </row>
    <row r="1164" spans="2:23" hidden="1" x14ac:dyDescent="0.25">
      <c r="B1164" s="65"/>
      <c r="C1164" s="58"/>
      <c r="D1164" s="8" t="str">
        <f t="shared" si="68"/>
        <v/>
      </c>
      <c r="E1164" s="8"/>
      <c r="F1164" s="65"/>
      <c r="G1164" s="65"/>
      <c r="H1164" s="65"/>
      <c r="I1164" s="8"/>
      <c r="J1164" s="8"/>
      <c r="K1164" s="65"/>
      <c r="L1164" s="65"/>
      <c r="M1164" s="8" t="str">
        <f t="shared" si="67"/>
        <v/>
      </c>
      <c r="N1164" s="112">
        <f t="shared" si="65"/>
        <v>0</v>
      </c>
      <c r="O1164" s="113">
        <f t="shared" si="66"/>
        <v>0</v>
      </c>
      <c r="P1164" s="83">
        <v>0</v>
      </c>
      <c r="Q1164" s="83"/>
      <c r="R1164" s="68"/>
      <c r="S1164" s="83"/>
      <c r="T1164" s="67"/>
      <c r="U1164" s="83"/>
      <c r="V1164" s="67"/>
      <c r="W1164" s="83"/>
    </row>
    <row r="1165" spans="2:23" hidden="1" x14ac:dyDescent="0.25">
      <c r="B1165" s="65"/>
      <c r="C1165" s="58"/>
      <c r="D1165" s="8" t="str">
        <f t="shared" si="68"/>
        <v/>
      </c>
      <c r="E1165" s="8"/>
      <c r="F1165" s="65"/>
      <c r="G1165" s="65"/>
      <c r="H1165" s="65"/>
      <c r="I1165" s="8"/>
      <c r="J1165" s="8"/>
      <c r="K1165" s="65"/>
      <c r="L1165" s="65"/>
      <c r="M1165" s="8" t="str">
        <f t="shared" si="67"/>
        <v/>
      </c>
      <c r="N1165" s="112">
        <f t="shared" si="65"/>
        <v>0</v>
      </c>
      <c r="O1165" s="113">
        <f t="shared" si="66"/>
        <v>0</v>
      </c>
      <c r="P1165" s="83">
        <v>0</v>
      </c>
      <c r="Q1165" s="83"/>
      <c r="R1165" s="68"/>
      <c r="S1165" s="83"/>
      <c r="T1165" s="67"/>
      <c r="U1165" s="83"/>
      <c r="V1165" s="67"/>
      <c r="W1165" s="83"/>
    </row>
    <row r="1166" spans="2:23" hidden="1" x14ac:dyDescent="0.25">
      <c r="B1166" s="65"/>
      <c r="C1166" s="58"/>
      <c r="D1166" s="8" t="str">
        <f t="shared" si="68"/>
        <v/>
      </c>
      <c r="E1166" s="8"/>
      <c r="F1166" s="65"/>
      <c r="G1166" s="65"/>
      <c r="H1166" s="65"/>
      <c r="I1166" s="8"/>
      <c r="J1166" s="8"/>
      <c r="K1166" s="65"/>
      <c r="L1166" s="65"/>
      <c r="M1166" s="8" t="str">
        <f t="shared" si="67"/>
        <v/>
      </c>
      <c r="N1166" s="112">
        <f t="shared" si="65"/>
        <v>0</v>
      </c>
      <c r="O1166" s="113">
        <f t="shared" si="66"/>
        <v>0</v>
      </c>
      <c r="P1166" s="83">
        <v>0</v>
      </c>
      <c r="Q1166" s="83"/>
      <c r="R1166" s="68"/>
      <c r="S1166" s="83"/>
      <c r="T1166" s="67"/>
      <c r="U1166" s="83"/>
      <c r="V1166" s="67"/>
      <c r="W1166" s="83"/>
    </row>
    <row r="1167" spans="2:23" hidden="1" x14ac:dyDescent="0.25">
      <c r="B1167" s="65"/>
      <c r="C1167" s="58"/>
      <c r="D1167" s="8" t="str">
        <f t="shared" si="68"/>
        <v/>
      </c>
      <c r="E1167" s="8"/>
      <c r="F1167" s="65"/>
      <c r="G1167" s="65"/>
      <c r="H1167" s="65"/>
      <c r="I1167" s="8"/>
      <c r="J1167" s="8"/>
      <c r="K1167" s="65"/>
      <c r="L1167" s="65"/>
      <c r="M1167" s="8" t="str">
        <f t="shared" si="67"/>
        <v/>
      </c>
      <c r="N1167" s="112">
        <f t="shared" si="65"/>
        <v>0</v>
      </c>
      <c r="O1167" s="113">
        <f t="shared" si="66"/>
        <v>0</v>
      </c>
      <c r="P1167" s="83">
        <v>0</v>
      </c>
      <c r="Q1167" s="83"/>
      <c r="R1167" s="68"/>
      <c r="S1167" s="83"/>
      <c r="T1167" s="67"/>
      <c r="U1167" s="83"/>
      <c r="V1167" s="67"/>
      <c r="W1167" s="83"/>
    </row>
    <row r="1168" spans="2:23" hidden="1" x14ac:dyDescent="0.25">
      <c r="B1168" s="65"/>
      <c r="C1168" s="58"/>
      <c r="D1168" s="8" t="str">
        <f t="shared" si="68"/>
        <v/>
      </c>
      <c r="E1168" s="8"/>
      <c r="F1168" s="65"/>
      <c r="G1168" s="65"/>
      <c r="H1168" s="65"/>
      <c r="I1168" s="8"/>
      <c r="J1168" s="8"/>
      <c r="K1168" s="65"/>
      <c r="L1168" s="65"/>
      <c r="M1168" s="8" t="str">
        <f t="shared" si="67"/>
        <v/>
      </c>
      <c r="N1168" s="112">
        <f t="shared" si="65"/>
        <v>0</v>
      </c>
      <c r="O1168" s="113">
        <f t="shared" si="66"/>
        <v>0</v>
      </c>
      <c r="P1168" s="83">
        <v>0</v>
      </c>
      <c r="Q1168" s="83"/>
      <c r="R1168" s="68"/>
      <c r="S1168" s="83"/>
      <c r="T1168" s="67"/>
      <c r="U1168" s="83"/>
      <c r="V1168" s="67"/>
      <c r="W1168" s="83"/>
    </row>
    <row r="1169" spans="2:23" hidden="1" x14ac:dyDescent="0.25">
      <c r="B1169" s="65"/>
      <c r="C1169" s="58"/>
      <c r="D1169" s="8" t="str">
        <f t="shared" si="68"/>
        <v/>
      </c>
      <c r="E1169" s="8"/>
      <c r="F1169" s="65"/>
      <c r="G1169" s="65"/>
      <c r="H1169" s="65"/>
      <c r="I1169" s="8"/>
      <c r="J1169" s="8"/>
      <c r="K1169" s="65"/>
      <c r="L1169" s="65"/>
      <c r="M1169" s="8" t="str">
        <f t="shared" si="67"/>
        <v/>
      </c>
      <c r="N1169" s="112">
        <f t="shared" si="65"/>
        <v>0</v>
      </c>
      <c r="O1169" s="113">
        <f t="shared" si="66"/>
        <v>0</v>
      </c>
      <c r="P1169" s="83">
        <v>0</v>
      </c>
      <c r="Q1169" s="83"/>
      <c r="R1169" s="68"/>
      <c r="S1169" s="83"/>
      <c r="T1169" s="67"/>
      <c r="U1169" s="83"/>
      <c r="V1169" s="67"/>
      <c r="W1169" s="83"/>
    </row>
    <row r="1170" spans="2:23" hidden="1" x14ac:dyDescent="0.25">
      <c r="B1170" s="65"/>
      <c r="C1170" s="58"/>
      <c r="D1170" s="8" t="str">
        <f t="shared" si="68"/>
        <v/>
      </c>
      <c r="E1170" s="8"/>
      <c r="F1170" s="65"/>
      <c r="G1170" s="65"/>
      <c r="H1170" s="65"/>
      <c r="I1170" s="8"/>
      <c r="J1170" s="8"/>
      <c r="K1170" s="65"/>
      <c r="L1170" s="65"/>
      <c r="M1170" s="8" t="str">
        <f t="shared" si="67"/>
        <v/>
      </c>
      <c r="N1170" s="112">
        <f t="shared" si="65"/>
        <v>0</v>
      </c>
      <c r="O1170" s="113">
        <f t="shared" si="66"/>
        <v>0</v>
      </c>
      <c r="P1170" s="83">
        <v>0</v>
      </c>
      <c r="Q1170" s="83"/>
      <c r="R1170" s="68"/>
      <c r="S1170" s="83"/>
      <c r="T1170" s="67"/>
      <c r="U1170" s="83"/>
      <c r="V1170" s="67"/>
      <c r="W1170" s="83"/>
    </row>
    <row r="1171" spans="2:23" hidden="1" x14ac:dyDescent="0.25">
      <c r="B1171" s="65"/>
      <c r="C1171" s="58"/>
      <c r="D1171" s="8" t="str">
        <f t="shared" si="68"/>
        <v/>
      </c>
      <c r="E1171" s="8"/>
      <c r="F1171" s="65"/>
      <c r="G1171" s="65"/>
      <c r="H1171" s="65"/>
      <c r="I1171" s="8"/>
      <c r="J1171" s="8"/>
      <c r="K1171" s="65"/>
      <c r="L1171" s="65"/>
      <c r="M1171" s="8" t="str">
        <f t="shared" si="67"/>
        <v/>
      </c>
      <c r="N1171" s="112">
        <f t="shared" ref="N1171:N1234" si="69">IFERROR(R1171/P1171,0)</f>
        <v>0</v>
      </c>
      <c r="O1171" s="113">
        <f t="shared" ref="O1171:O1234" si="70">IFERROR(S1171/Q1171,0)</f>
        <v>0</v>
      </c>
      <c r="P1171" s="83">
        <v>0</v>
      </c>
      <c r="Q1171" s="83"/>
      <c r="R1171" s="68"/>
      <c r="S1171" s="83"/>
      <c r="T1171" s="67"/>
      <c r="U1171" s="83"/>
      <c r="V1171" s="67"/>
      <c r="W1171" s="83"/>
    </row>
    <row r="1172" spans="2:23" hidden="1" x14ac:dyDescent="0.25">
      <c r="B1172" s="65"/>
      <c r="C1172" s="58"/>
      <c r="D1172" s="8" t="str">
        <f t="shared" si="68"/>
        <v/>
      </c>
      <c r="E1172" s="8"/>
      <c r="F1172" s="65"/>
      <c r="G1172" s="65"/>
      <c r="H1172" s="65"/>
      <c r="I1172" s="8"/>
      <c r="J1172" s="8"/>
      <c r="K1172" s="65"/>
      <c r="L1172" s="65"/>
      <c r="M1172" s="8" t="str">
        <f t="shared" si="67"/>
        <v/>
      </c>
      <c r="N1172" s="112">
        <f t="shared" si="69"/>
        <v>0</v>
      </c>
      <c r="O1172" s="113">
        <f t="shared" si="70"/>
        <v>0</v>
      </c>
      <c r="P1172" s="83">
        <v>0</v>
      </c>
      <c r="Q1172" s="83"/>
      <c r="R1172" s="68"/>
      <c r="S1172" s="83"/>
      <c r="T1172" s="67"/>
      <c r="U1172" s="83"/>
      <c r="V1172" s="67"/>
      <c r="W1172" s="83"/>
    </row>
    <row r="1173" spans="2:23" hidden="1" x14ac:dyDescent="0.25">
      <c r="B1173" s="65"/>
      <c r="C1173" s="58"/>
      <c r="D1173" s="8" t="str">
        <f t="shared" si="68"/>
        <v/>
      </c>
      <c r="E1173" s="8"/>
      <c r="F1173" s="65"/>
      <c r="G1173" s="65"/>
      <c r="H1173" s="65"/>
      <c r="I1173" s="8"/>
      <c r="J1173" s="8"/>
      <c r="K1173" s="65"/>
      <c r="L1173" s="65"/>
      <c r="M1173" s="8" t="str">
        <f t="shared" si="67"/>
        <v/>
      </c>
      <c r="N1173" s="112">
        <f t="shared" si="69"/>
        <v>0</v>
      </c>
      <c r="O1173" s="113">
        <f t="shared" si="70"/>
        <v>0</v>
      </c>
      <c r="P1173" s="83">
        <v>0</v>
      </c>
      <c r="Q1173" s="83"/>
      <c r="R1173" s="68"/>
      <c r="S1173" s="83"/>
      <c r="T1173" s="67"/>
      <c r="U1173" s="83"/>
      <c r="V1173" s="67"/>
      <c r="W1173" s="83"/>
    </row>
    <row r="1174" spans="2:23" hidden="1" x14ac:dyDescent="0.25">
      <c r="B1174" s="65"/>
      <c r="C1174" s="58"/>
      <c r="D1174" s="8" t="str">
        <f t="shared" si="68"/>
        <v/>
      </c>
      <c r="E1174" s="8"/>
      <c r="F1174" s="65"/>
      <c r="G1174" s="65"/>
      <c r="H1174" s="65"/>
      <c r="I1174" s="8"/>
      <c r="J1174" s="8"/>
      <c r="K1174" s="65"/>
      <c r="L1174" s="65"/>
      <c r="M1174" s="8" t="str">
        <f t="shared" si="67"/>
        <v/>
      </c>
      <c r="N1174" s="112">
        <f t="shared" si="69"/>
        <v>0</v>
      </c>
      <c r="O1174" s="113">
        <f t="shared" si="70"/>
        <v>0</v>
      </c>
      <c r="P1174" s="83">
        <v>0</v>
      </c>
      <c r="Q1174" s="83"/>
      <c r="R1174" s="68"/>
      <c r="S1174" s="83"/>
      <c r="T1174" s="67"/>
      <c r="U1174" s="83"/>
      <c r="V1174" s="67"/>
      <c r="W1174" s="83"/>
    </row>
    <row r="1175" spans="2:23" hidden="1" x14ac:dyDescent="0.25">
      <c r="B1175" s="65"/>
      <c r="C1175" s="58"/>
      <c r="D1175" s="8" t="str">
        <f t="shared" si="68"/>
        <v/>
      </c>
      <c r="E1175" s="8"/>
      <c r="F1175" s="65"/>
      <c r="G1175" s="65"/>
      <c r="H1175" s="65"/>
      <c r="I1175" s="8"/>
      <c r="J1175" s="8"/>
      <c r="K1175" s="65"/>
      <c r="L1175" s="65"/>
      <c r="M1175" s="8" t="str">
        <f t="shared" si="67"/>
        <v/>
      </c>
      <c r="N1175" s="112">
        <f t="shared" si="69"/>
        <v>0</v>
      </c>
      <c r="O1175" s="113">
        <f t="shared" si="70"/>
        <v>0</v>
      </c>
      <c r="P1175" s="83">
        <v>0</v>
      </c>
      <c r="Q1175" s="83"/>
      <c r="R1175" s="68"/>
      <c r="S1175" s="83"/>
      <c r="T1175" s="67"/>
      <c r="U1175" s="83"/>
      <c r="V1175" s="67"/>
      <c r="W1175" s="83"/>
    </row>
    <row r="1176" spans="2:23" hidden="1" x14ac:dyDescent="0.25">
      <c r="B1176" s="65"/>
      <c r="C1176" s="58"/>
      <c r="D1176" s="8" t="str">
        <f t="shared" si="68"/>
        <v/>
      </c>
      <c r="E1176" s="8"/>
      <c r="F1176" s="65"/>
      <c r="G1176" s="65"/>
      <c r="H1176" s="65"/>
      <c r="I1176" s="8"/>
      <c r="J1176" s="8"/>
      <c r="K1176" s="65"/>
      <c r="L1176" s="65"/>
      <c r="M1176" s="8" t="str">
        <f t="shared" si="67"/>
        <v/>
      </c>
      <c r="N1176" s="112">
        <f t="shared" si="69"/>
        <v>0</v>
      </c>
      <c r="O1176" s="113">
        <f t="shared" si="70"/>
        <v>0</v>
      </c>
      <c r="P1176" s="83">
        <v>0</v>
      </c>
      <c r="Q1176" s="83"/>
      <c r="R1176" s="68"/>
      <c r="S1176" s="83"/>
      <c r="T1176" s="67"/>
      <c r="U1176" s="83"/>
      <c r="V1176" s="67"/>
      <c r="W1176" s="83"/>
    </row>
    <row r="1177" spans="2:23" hidden="1" x14ac:dyDescent="0.25">
      <c r="B1177" s="65"/>
      <c r="C1177" s="58"/>
      <c r="D1177" s="8" t="str">
        <f t="shared" si="68"/>
        <v/>
      </c>
      <c r="E1177" s="8"/>
      <c r="F1177" s="65"/>
      <c r="G1177" s="65"/>
      <c r="H1177" s="65"/>
      <c r="I1177" s="8"/>
      <c r="J1177" s="8"/>
      <c r="K1177" s="65"/>
      <c r="L1177" s="65"/>
      <c r="M1177" s="8" t="str">
        <f t="shared" si="67"/>
        <v/>
      </c>
      <c r="N1177" s="112">
        <f t="shared" si="69"/>
        <v>0</v>
      </c>
      <c r="O1177" s="113">
        <f t="shared" si="70"/>
        <v>0</v>
      </c>
      <c r="P1177" s="83">
        <v>0</v>
      </c>
      <c r="Q1177" s="83"/>
      <c r="R1177" s="68"/>
      <c r="S1177" s="83"/>
      <c r="T1177" s="67"/>
      <c r="U1177" s="83"/>
      <c r="V1177" s="67"/>
      <c r="W1177" s="83"/>
    </row>
    <row r="1178" spans="2:23" hidden="1" x14ac:dyDescent="0.25">
      <c r="B1178" s="65"/>
      <c r="C1178" s="58"/>
      <c r="D1178" s="8" t="str">
        <f t="shared" si="68"/>
        <v/>
      </c>
      <c r="E1178" s="8"/>
      <c r="F1178" s="65"/>
      <c r="G1178" s="65"/>
      <c r="H1178" s="65"/>
      <c r="I1178" s="8"/>
      <c r="J1178" s="8"/>
      <c r="K1178" s="65"/>
      <c r="L1178" s="65"/>
      <c r="M1178" s="8" t="str">
        <f t="shared" si="67"/>
        <v/>
      </c>
      <c r="N1178" s="112">
        <f t="shared" si="69"/>
        <v>0</v>
      </c>
      <c r="O1178" s="113">
        <f t="shared" si="70"/>
        <v>0</v>
      </c>
      <c r="P1178" s="83">
        <v>0</v>
      </c>
      <c r="Q1178" s="83"/>
      <c r="R1178" s="68"/>
      <c r="S1178" s="83"/>
      <c r="T1178" s="67"/>
      <c r="U1178" s="83"/>
      <c r="V1178" s="67"/>
      <c r="W1178" s="83"/>
    </row>
    <row r="1179" spans="2:23" hidden="1" x14ac:dyDescent="0.25">
      <c r="B1179" s="65"/>
      <c r="C1179" s="58"/>
      <c r="D1179" s="8" t="str">
        <f t="shared" si="68"/>
        <v/>
      </c>
      <c r="E1179" s="8"/>
      <c r="F1179" s="65"/>
      <c r="G1179" s="65"/>
      <c r="H1179" s="65"/>
      <c r="I1179" s="8"/>
      <c r="J1179" s="8"/>
      <c r="K1179" s="65"/>
      <c r="L1179" s="65"/>
      <c r="M1179" s="8" t="str">
        <f t="shared" si="67"/>
        <v/>
      </c>
      <c r="N1179" s="112">
        <f t="shared" si="69"/>
        <v>0</v>
      </c>
      <c r="O1179" s="113">
        <f t="shared" si="70"/>
        <v>0</v>
      </c>
      <c r="P1179" s="83">
        <v>0</v>
      </c>
      <c r="Q1179" s="83"/>
      <c r="R1179" s="68"/>
      <c r="S1179" s="83"/>
      <c r="T1179" s="67"/>
      <c r="U1179" s="83"/>
      <c r="V1179" s="67"/>
      <c r="W1179" s="83"/>
    </row>
    <row r="1180" spans="2:23" hidden="1" x14ac:dyDescent="0.25">
      <c r="B1180" s="65"/>
      <c r="C1180" s="58"/>
      <c r="D1180" s="8" t="str">
        <f t="shared" si="68"/>
        <v/>
      </c>
      <c r="E1180" s="8"/>
      <c r="F1180" s="65"/>
      <c r="G1180" s="65"/>
      <c r="H1180" s="65"/>
      <c r="I1180" s="8"/>
      <c r="J1180" s="8"/>
      <c r="K1180" s="65"/>
      <c r="L1180" s="65"/>
      <c r="M1180" s="8" t="str">
        <f t="shared" si="67"/>
        <v/>
      </c>
      <c r="N1180" s="112">
        <f t="shared" si="69"/>
        <v>0</v>
      </c>
      <c r="O1180" s="113">
        <f t="shared" si="70"/>
        <v>0</v>
      </c>
      <c r="P1180" s="83">
        <v>0</v>
      </c>
      <c r="Q1180" s="83"/>
      <c r="R1180" s="68"/>
      <c r="S1180" s="83"/>
      <c r="T1180" s="67"/>
      <c r="U1180" s="83"/>
      <c r="V1180" s="67"/>
      <c r="W1180" s="83"/>
    </row>
    <row r="1181" spans="2:23" hidden="1" x14ac:dyDescent="0.25">
      <c r="B1181" s="65"/>
      <c r="C1181" s="58"/>
      <c r="D1181" s="8" t="str">
        <f t="shared" si="68"/>
        <v/>
      </c>
      <c r="E1181" s="8"/>
      <c r="F1181" s="65"/>
      <c r="G1181" s="65"/>
      <c r="H1181" s="65"/>
      <c r="I1181" s="8"/>
      <c r="J1181" s="8"/>
      <c r="K1181" s="65"/>
      <c r="L1181" s="65"/>
      <c r="M1181" s="8" t="str">
        <f t="shared" si="67"/>
        <v/>
      </c>
      <c r="N1181" s="112">
        <f t="shared" si="69"/>
        <v>0</v>
      </c>
      <c r="O1181" s="113">
        <f t="shared" si="70"/>
        <v>0</v>
      </c>
      <c r="P1181" s="83">
        <v>0</v>
      </c>
      <c r="Q1181" s="83"/>
      <c r="R1181" s="68"/>
      <c r="S1181" s="83"/>
      <c r="T1181" s="67"/>
      <c r="U1181" s="83"/>
      <c r="V1181" s="67"/>
      <c r="W1181" s="83"/>
    </row>
    <row r="1182" spans="2:23" hidden="1" x14ac:dyDescent="0.25">
      <c r="B1182" s="65"/>
      <c r="C1182" s="58"/>
      <c r="D1182" s="8" t="str">
        <f t="shared" si="68"/>
        <v/>
      </c>
      <c r="E1182" s="8"/>
      <c r="F1182" s="65"/>
      <c r="G1182" s="65"/>
      <c r="H1182" s="65"/>
      <c r="I1182" s="8"/>
      <c r="J1182" s="8"/>
      <c r="K1182" s="65"/>
      <c r="L1182" s="65"/>
      <c r="M1182" s="8" t="str">
        <f t="shared" si="67"/>
        <v/>
      </c>
      <c r="N1182" s="112">
        <f t="shared" si="69"/>
        <v>0</v>
      </c>
      <c r="O1182" s="113">
        <f t="shared" si="70"/>
        <v>0</v>
      </c>
      <c r="P1182" s="83">
        <v>0</v>
      </c>
      <c r="Q1182" s="83"/>
      <c r="R1182" s="68"/>
      <c r="S1182" s="83"/>
      <c r="T1182" s="67"/>
      <c r="U1182" s="83"/>
      <c r="V1182" s="67"/>
      <c r="W1182" s="83"/>
    </row>
    <row r="1183" spans="2:23" hidden="1" x14ac:dyDescent="0.25">
      <c r="B1183" s="65"/>
      <c r="C1183" s="58"/>
      <c r="D1183" s="8" t="str">
        <f t="shared" si="68"/>
        <v/>
      </c>
      <c r="E1183" s="8"/>
      <c r="F1183" s="65"/>
      <c r="G1183" s="65"/>
      <c r="H1183" s="65"/>
      <c r="I1183" s="8"/>
      <c r="J1183" s="8"/>
      <c r="K1183" s="65"/>
      <c r="L1183" s="65"/>
      <c r="M1183" s="8" t="str">
        <f t="shared" si="67"/>
        <v/>
      </c>
      <c r="N1183" s="112">
        <f t="shared" si="69"/>
        <v>0</v>
      </c>
      <c r="O1183" s="113">
        <f t="shared" si="70"/>
        <v>0</v>
      </c>
      <c r="P1183" s="83">
        <v>0</v>
      </c>
      <c r="Q1183" s="83"/>
      <c r="R1183" s="68"/>
      <c r="S1183" s="83"/>
      <c r="T1183" s="67"/>
      <c r="U1183" s="83"/>
      <c r="V1183" s="67"/>
      <c r="W1183" s="83"/>
    </row>
    <row r="1184" spans="2:23" hidden="1" x14ac:dyDescent="0.25">
      <c r="B1184" s="65"/>
      <c r="C1184" s="58"/>
      <c r="D1184" s="8" t="str">
        <f t="shared" si="68"/>
        <v/>
      </c>
      <c r="E1184" s="8"/>
      <c r="F1184" s="65"/>
      <c r="G1184" s="65"/>
      <c r="H1184" s="65"/>
      <c r="I1184" s="8"/>
      <c r="J1184" s="8"/>
      <c r="K1184" s="65"/>
      <c r="L1184" s="65"/>
      <c r="M1184" s="8" t="str">
        <f t="shared" si="67"/>
        <v/>
      </c>
      <c r="N1184" s="112">
        <f t="shared" si="69"/>
        <v>0</v>
      </c>
      <c r="O1184" s="113">
        <f t="shared" si="70"/>
        <v>0</v>
      </c>
      <c r="P1184" s="83">
        <v>0</v>
      </c>
      <c r="Q1184" s="83"/>
      <c r="R1184" s="68"/>
      <c r="S1184" s="83"/>
      <c r="T1184" s="67"/>
      <c r="U1184" s="83"/>
      <c r="V1184" s="67"/>
      <c r="W1184" s="83"/>
    </row>
    <row r="1185" spans="2:23" hidden="1" x14ac:dyDescent="0.25">
      <c r="B1185" s="65"/>
      <c r="C1185" s="58"/>
      <c r="D1185" s="8" t="str">
        <f t="shared" si="68"/>
        <v/>
      </c>
      <c r="E1185" s="8"/>
      <c r="F1185" s="65"/>
      <c r="G1185" s="65"/>
      <c r="H1185" s="65"/>
      <c r="I1185" s="8"/>
      <c r="J1185" s="8"/>
      <c r="K1185" s="65"/>
      <c r="L1185" s="65"/>
      <c r="M1185" s="8" t="str">
        <f t="shared" si="67"/>
        <v/>
      </c>
      <c r="N1185" s="112">
        <f t="shared" si="69"/>
        <v>0</v>
      </c>
      <c r="O1185" s="113">
        <f t="shared" si="70"/>
        <v>0</v>
      </c>
      <c r="P1185" s="83">
        <v>0</v>
      </c>
      <c r="Q1185" s="83"/>
      <c r="R1185" s="68"/>
      <c r="S1185" s="83"/>
      <c r="T1185" s="67"/>
      <c r="U1185" s="83"/>
      <c r="V1185" s="67"/>
      <c r="W1185" s="83"/>
    </row>
    <row r="1186" spans="2:23" hidden="1" x14ac:dyDescent="0.25">
      <c r="B1186" s="65"/>
      <c r="C1186" s="58"/>
      <c r="D1186" s="8" t="str">
        <f t="shared" si="68"/>
        <v/>
      </c>
      <c r="E1186" s="8"/>
      <c r="F1186" s="65"/>
      <c r="G1186" s="65"/>
      <c r="H1186" s="65"/>
      <c r="I1186" s="8"/>
      <c r="J1186" s="8"/>
      <c r="K1186" s="65"/>
      <c r="L1186" s="65"/>
      <c r="M1186" s="8" t="str">
        <f t="shared" si="67"/>
        <v/>
      </c>
      <c r="N1186" s="112">
        <f t="shared" si="69"/>
        <v>0</v>
      </c>
      <c r="O1186" s="113">
        <f t="shared" si="70"/>
        <v>0</v>
      </c>
      <c r="P1186" s="83">
        <v>0</v>
      </c>
      <c r="Q1186" s="83"/>
      <c r="R1186" s="68"/>
      <c r="S1186" s="83"/>
      <c r="T1186" s="67"/>
      <c r="U1186" s="83"/>
      <c r="V1186" s="67"/>
      <c r="W1186" s="83"/>
    </row>
    <row r="1187" spans="2:23" hidden="1" x14ac:dyDescent="0.25">
      <c r="B1187" s="65"/>
      <c r="C1187" s="58"/>
      <c r="D1187" s="8" t="str">
        <f t="shared" si="68"/>
        <v/>
      </c>
      <c r="E1187" s="8"/>
      <c r="F1187" s="65"/>
      <c r="G1187" s="65"/>
      <c r="H1187" s="65"/>
      <c r="I1187" s="8"/>
      <c r="J1187" s="8"/>
      <c r="K1187" s="65"/>
      <c r="L1187" s="65"/>
      <c r="M1187" s="8" t="str">
        <f t="shared" si="67"/>
        <v/>
      </c>
      <c r="N1187" s="112">
        <f t="shared" si="69"/>
        <v>0</v>
      </c>
      <c r="O1187" s="113">
        <f t="shared" si="70"/>
        <v>0</v>
      </c>
      <c r="P1187" s="83">
        <v>0</v>
      </c>
      <c r="Q1187" s="83"/>
      <c r="R1187" s="68"/>
      <c r="S1187" s="83"/>
      <c r="T1187" s="67"/>
      <c r="U1187" s="83"/>
      <c r="V1187" s="67"/>
      <c r="W1187" s="83"/>
    </row>
    <row r="1188" spans="2:23" hidden="1" x14ac:dyDescent="0.25">
      <c r="B1188" s="65"/>
      <c r="C1188" s="58"/>
      <c r="D1188" s="8" t="str">
        <f t="shared" si="68"/>
        <v/>
      </c>
      <c r="E1188" s="8"/>
      <c r="F1188" s="65"/>
      <c r="G1188" s="65"/>
      <c r="H1188" s="65"/>
      <c r="I1188" s="8"/>
      <c r="J1188" s="8"/>
      <c r="K1188" s="65"/>
      <c r="L1188" s="65"/>
      <c r="M1188" s="8" t="str">
        <f t="shared" si="67"/>
        <v/>
      </c>
      <c r="N1188" s="112">
        <f t="shared" si="69"/>
        <v>0</v>
      </c>
      <c r="O1188" s="113">
        <f t="shared" si="70"/>
        <v>0</v>
      </c>
      <c r="P1188" s="83">
        <v>0</v>
      </c>
      <c r="Q1188" s="83"/>
      <c r="R1188" s="68"/>
      <c r="S1188" s="83"/>
      <c r="T1188" s="67"/>
      <c r="U1188" s="83"/>
      <c r="V1188" s="67"/>
      <c r="W1188" s="83"/>
    </row>
    <row r="1189" spans="2:23" hidden="1" x14ac:dyDescent="0.25">
      <c r="B1189" s="65"/>
      <c r="C1189" s="58"/>
      <c r="D1189" s="8" t="str">
        <f t="shared" si="68"/>
        <v/>
      </c>
      <c r="E1189" s="8"/>
      <c r="F1189" s="65"/>
      <c r="G1189" s="65"/>
      <c r="H1189" s="65"/>
      <c r="I1189" s="8"/>
      <c r="J1189" s="8"/>
      <c r="K1189" s="65"/>
      <c r="L1189" s="65"/>
      <c r="M1189" s="8" t="str">
        <f t="shared" si="67"/>
        <v/>
      </c>
      <c r="N1189" s="112">
        <f t="shared" si="69"/>
        <v>0</v>
      </c>
      <c r="O1189" s="113">
        <f t="shared" si="70"/>
        <v>0</v>
      </c>
      <c r="P1189" s="83">
        <v>0</v>
      </c>
      <c r="Q1189" s="83"/>
      <c r="R1189" s="68"/>
      <c r="S1189" s="83"/>
      <c r="T1189" s="67"/>
      <c r="U1189" s="83"/>
      <c r="V1189" s="67"/>
      <c r="W1189" s="83"/>
    </row>
    <row r="1190" spans="2:23" hidden="1" x14ac:dyDescent="0.25">
      <c r="B1190" s="65"/>
      <c r="C1190" s="58"/>
      <c r="D1190" s="8" t="str">
        <f t="shared" si="68"/>
        <v/>
      </c>
      <c r="E1190" s="8"/>
      <c r="F1190" s="65"/>
      <c r="G1190" s="65"/>
      <c r="H1190" s="65"/>
      <c r="I1190" s="8"/>
      <c r="J1190" s="8"/>
      <c r="K1190" s="65"/>
      <c r="L1190" s="65"/>
      <c r="M1190" s="8" t="str">
        <f t="shared" si="67"/>
        <v/>
      </c>
      <c r="N1190" s="112">
        <f t="shared" si="69"/>
        <v>0</v>
      </c>
      <c r="O1190" s="113">
        <f t="shared" si="70"/>
        <v>0</v>
      </c>
      <c r="P1190" s="83">
        <v>0</v>
      </c>
      <c r="Q1190" s="83"/>
      <c r="R1190" s="68"/>
      <c r="S1190" s="83"/>
      <c r="T1190" s="67"/>
      <c r="U1190" s="83"/>
      <c r="V1190" s="67"/>
      <c r="W1190" s="83"/>
    </row>
    <row r="1191" spans="2:23" hidden="1" x14ac:dyDescent="0.25">
      <c r="B1191" s="65"/>
      <c r="C1191" s="58"/>
      <c r="D1191" s="8" t="str">
        <f t="shared" si="68"/>
        <v/>
      </c>
      <c r="E1191" s="8"/>
      <c r="F1191" s="65"/>
      <c r="G1191" s="65"/>
      <c r="H1191" s="65"/>
      <c r="I1191" s="8"/>
      <c r="J1191" s="8"/>
      <c r="K1191" s="65"/>
      <c r="L1191" s="65"/>
      <c r="M1191" s="8" t="str">
        <f t="shared" si="67"/>
        <v/>
      </c>
      <c r="N1191" s="112">
        <f t="shared" si="69"/>
        <v>0</v>
      </c>
      <c r="O1191" s="113">
        <f t="shared" si="70"/>
        <v>0</v>
      </c>
      <c r="P1191" s="83">
        <v>0</v>
      </c>
      <c r="Q1191" s="83"/>
      <c r="R1191" s="68"/>
      <c r="S1191" s="83"/>
      <c r="T1191" s="67"/>
      <c r="U1191" s="83"/>
      <c r="V1191" s="67"/>
      <c r="W1191" s="83"/>
    </row>
    <row r="1192" spans="2:23" hidden="1" x14ac:dyDescent="0.25">
      <c r="B1192" s="65"/>
      <c r="C1192" s="58"/>
      <c r="D1192" s="8" t="str">
        <f t="shared" si="68"/>
        <v/>
      </c>
      <c r="E1192" s="8"/>
      <c r="F1192" s="65"/>
      <c r="G1192" s="65"/>
      <c r="H1192" s="65"/>
      <c r="I1192" s="8"/>
      <c r="J1192" s="8"/>
      <c r="K1192" s="65"/>
      <c r="L1192" s="65"/>
      <c r="M1192" s="8" t="str">
        <f t="shared" si="67"/>
        <v/>
      </c>
      <c r="N1192" s="112">
        <f t="shared" si="69"/>
        <v>0</v>
      </c>
      <c r="O1192" s="113">
        <f t="shared" si="70"/>
        <v>0</v>
      </c>
      <c r="P1192" s="83">
        <v>0</v>
      </c>
      <c r="Q1192" s="83"/>
      <c r="R1192" s="68"/>
      <c r="S1192" s="83"/>
      <c r="T1192" s="67"/>
      <c r="U1192" s="83"/>
      <c r="V1192" s="67"/>
      <c r="W1192" s="83"/>
    </row>
    <row r="1193" spans="2:23" hidden="1" x14ac:dyDescent="0.25">
      <c r="B1193" s="65"/>
      <c r="C1193" s="58"/>
      <c r="D1193" s="8" t="str">
        <f t="shared" si="68"/>
        <v/>
      </c>
      <c r="E1193" s="8"/>
      <c r="F1193" s="65"/>
      <c r="G1193" s="65"/>
      <c r="H1193" s="65"/>
      <c r="I1193" s="8"/>
      <c r="J1193" s="8"/>
      <c r="K1193" s="65"/>
      <c r="L1193" s="65"/>
      <c r="M1193" s="8" t="str">
        <f t="shared" si="67"/>
        <v/>
      </c>
      <c r="N1193" s="112">
        <f t="shared" si="69"/>
        <v>0</v>
      </c>
      <c r="O1193" s="113">
        <f t="shared" si="70"/>
        <v>0</v>
      </c>
      <c r="P1193" s="83">
        <v>0</v>
      </c>
      <c r="Q1193" s="83"/>
      <c r="R1193" s="68"/>
      <c r="S1193" s="83"/>
      <c r="T1193" s="67"/>
      <c r="U1193" s="83"/>
      <c r="V1193" s="67"/>
      <c r="W1193" s="83"/>
    </row>
    <row r="1194" spans="2:23" hidden="1" x14ac:dyDescent="0.25">
      <c r="B1194" s="65"/>
      <c r="C1194" s="58"/>
      <c r="D1194" s="8" t="str">
        <f t="shared" si="68"/>
        <v/>
      </c>
      <c r="E1194" s="8"/>
      <c r="F1194" s="65"/>
      <c r="G1194" s="65"/>
      <c r="H1194" s="65"/>
      <c r="I1194" s="8"/>
      <c r="J1194" s="8"/>
      <c r="K1194" s="65"/>
      <c r="L1194" s="65"/>
      <c r="M1194" s="8" t="str">
        <f t="shared" si="67"/>
        <v/>
      </c>
      <c r="N1194" s="112">
        <f t="shared" si="69"/>
        <v>0</v>
      </c>
      <c r="O1194" s="113">
        <f t="shared" si="70"/>
        <v>0</v>
      </c>
      <c r="P1194" s="83">
        <v>0</v>
      </c>
      <c r="Q1194" s="83"/>
      <c r="R1194" s="68"/>
      <c r="S1194" s="83"/>
      <c r="T1194" s="67"/>
      <c r="U1194" s="83"/>
      <c r="V1194" s="67"/>
      <c r="W1194" s="83"/>
    </row>
    <row r="1195" spans="2:23" hidden="1" x14ac:dyDescent="0.25">
      <c r="B1195" s="65"/>
      <c r="C1195" s="58"/>
      <c r="D1195" s="8" t="str">
        <f t="shared" si="68"/>
        <v/>
      </c>
      <c r="E1195" s="8"/>
      <c r="F1195" s="65"/>
      <c r="G1195" s="65"/>
      <c r="H1195" s="65"/>
      <c r="I1195" s="8"/>
      <c r="J1195" s="8"/>
      <c r="K1195" s="65"/>
      <c r="L1195" s="65"/>
      <c r="M1195" s="8" t="str">
        <f t="shared" si="67"/>
        <v/>
      </c>
      <c r="N1195" s="112">
        <f t="shared" si="69"/>
        <v>0</v>
      </c>
      <c r="O1195" s="113">
        <f t="shared" si="70"/>
        <v>0</v>
      </c>
      <c r="P1195" s="83">
        <v>0</v>
      </c>
      <c r="Q1195" s="83"/>
      <c r="R1195" s="68"/>
      <c r="S1195" s="83"/>
      <c r="T1195" s="67"/>
      <c r="U1195" s="83"/>
      <c r="V1195" s="67"/>
      <c r="W1195" s="83"/>
    </row>
    <row r="1196" spans="2:23" hidden="1" x14ac:dyDescent="0.25">
      <c r="B1196" s="65"/>
      <c r="C1196" s="58"/>
      <c r="D1196" s="8" t="str">
        <f t="shared" si="68"/>
        <v/>
      </c>
      <c r="E1196" s="8"/>
      <c r="F1196" s="65"/>
      <c r="G1196" s="65"/>
      <c r="H1196" s="65"/>
      <c r="I1196" s="8"/>
      <c r="J1196" s="8"/>
      <c r="K1196" s="65"/>
      <c r="L1196" s="65"/>
      <c r="M1196" s="8" t="str">
        <f t="shared" si="67"/>
        <v/>
      </c>
      <c r="N1196" s="112">
        <f t="shared" si="69"/>
        <v>0</v>
      </c>
      <c r="O1196" s="113">
        <f t="shared" si="70"/>
        <v>0</v>
      </c>
      <c r="P1196" s="83">
        <v>0</v>
      </c>
      <c r="Q1196" s="83"/>
      <c r="R1196" s="68"/>
      <c r="S1196" s="83"/>
      <c r="T1196" s="67"/>
      <c r="U1196" s="83"/>
      <c r="V1196" s="67"/>
      <c r="W1196" s="83"/>
    </row>
    <row r="1197" spans="2:23" hidden="1" x14ac:dyDescent="0.25">
      <c r="B1197" s="65"/>
      <c r="C1197" s="58"/>
      <c r="D1197" s="8" t="str">
        <f t="shared" si="68"/>
        <v/>
      </c>
      <c r="E1197" s="8"/>
      <c r="F1197" s="65"/>
      <c r="G1197" s="65"/>
      <c r="H1197" s="65"/>
      <c r="I1197" s="8"/>
      <c r="J1197" s="8"/>
      <c r="K1197" s="65"/>
      <c r="L1197" s="65"/>
      <c r="M1197" s="8" t="str">
        <f t="shared" si="67"/>
        <v/>
      </c>
      <c r="N1197" s="112">
        <f t="shared" si="69"/>
        <v>0</v>
      </c>
      <c r="O1197" s="113">
        <f t="shared" si="70"/>
        <v>0</v>
      </c>
      <c r="P1197" s="83">
        <v>0</v>
      </c>
      <c r="Q1197" s="83"/>
      <c r="R1197" s="68"/>
      <c r="S1197" s="83"/>
      <c r="T1197" s="67"/>
      <c r="U1197" s="83"/>
      <c r="V1197" s="67"/>
      <c r="W1197" s="83"/>
    </row>
    <row r="1198" spans="2:23" hidden="1" x14ac:dyDescent="0.25">
      <c r="B1198" s="65"/>
      <c r="C1198" s="58"/>
      <c r="D1198" s="8" t="str">
        <f t="shared" si="68"/>
        <v/>
      </c>
      <c r="E1198" s="8"/>
      <c r="F1198" s="65"/>
      <c r="G1198" s="65"/>
      <c r="H1198" s="65"/>
      <c r="I1198" s="8"/>
      <c r="J1198" s="8"/>
      <c r="K1198" s="65"/>
      <c r="L1198" s="65"/>
      <c r="M1198" s="8" t="str">
        <f t="shared" si="67"/>
        <v/>
      </c>
      <c r="N1198" s="112">
        <f t="shared" si="69"/>
        <v>0</v>
      </c>
      <c r="O1198" s="113">
        <f t="shared" si="70"/>
        <v>0</v>
      </c>
      <c r="P1198" s="83">
        <v>0</v>
      </c>
      <c r="Q1198" s="83"/>
      <c r="R1198" s="68"/>
      <c r="S1198" s="83"/>
      <c r="T1198" s="67"/>
      <c r="U1198" s="83"/>
      <c r="V1198" s="67"/>
      <c r="W1198" s="83"/>
    </row>
    <row r="1199" spans="2:23" hidden="1" x14ac:dyDescent="0.25">
      <c r="B1199" s="65"/>
      <c r="C1199" s="58"/>
      <c r="D1199" s="8" t="str">
        <f t="shared" si="68"/>
        <v/>
      </c>
      <c r="E1199" s="8"/>
      <c r="F1199" s="65"/>
      <c r="G1199" s="65"/>
      <c r="H1199" s="65"/>
      <c r="I1199" s="8"/>
      <c r="J1199" s="8"/>
      <c r="K1199" s="65"/>
      <c r="L1199" s="65"/>
      <c r="M1199" s="8" t="str">
        <f t="shared" si="67"/>
        <v/>
      </c>
      <c r="N1199" s="112">
        <f t="shared" si="69"/>
        <v>0</v>
      </c>
      <c r="O1199" s="113">
        <f t="shared" si="70"/>
        <v>0</v>
      </c>
      <c r="P1199" s="83">
        <v>0</v>
      </c>
      <c r="Q1199" s="83"/>
      <c r="R1199" s="68"/>
      <c r="S1199" s="83"/>
      <c r="T1199" s="67"/>
      <c r="U1199" s="83"/>
      <c r="V1199" s="67"/>
      <c r="W1199" s="83"/>
    </row>
    <row r="1200" spans="2:23" hidden="1" x14ac:dyDescent="0.25">
      <c r="B1200" s="65"/>
      <c r="C1200" s="58"/>
      <c r="D1200" s="8" t="str">
        <f t="shared" si="68"/>
        <v/>
      </c>
      <c r="E1200" s="8"/>
      <c r="F1200" s="65"/>
      <c r="G1200" s="65"/>
      <c r="H1200" s="65"/>
      <c r="I1200" s="8"/>
      <c r="J1200" s="8"/>
      <c r="K1200" s="65"/>
      <c r="L1200" s="65"/>
      <c r="M1200" s="8" t="str">
        <f t="shared" si="67"/>
        <v/>
      </c>
      <c r="N1200" s="112">
        <f t="shared" si="69"/>
        <v>0</v>
      </c>
      <c r="O1200" s="113">
        <f t="shared" si="70"/>
        <v>0</v>
      </c>
      <c r="P1200" s="83">
        <v>0</v>
      </c>
      <c r="Q1200" s="83"/>
      <c r="R1200" s="68"/>
      <c r="S1200" s="83"/>
      <c r="T1200" s="67"/>
      <c r="U1200" s="83"/>
      <c r="V1200" s="67"/>
      <c r="W1200" s="83"/>
    </row>
    <row r="1201" spans="2:23" hidden="1" x14ac:dyDescent="0.25">
      <c r="B1201" s="65"/>
      <c r="C1201" s="58"/>
      <c r="D1201" s="8" t="str">
        <f t="shared" si="68"/>
        <v/>
      </c>
      <c r="E1201" s="8"/>
      <c r="F1201" s="65"/>
      <c r="G1201" s="65"/>
      <c r="H1201" s="65"/>
      <c r="I1201" s="8"/>
      <c r="J1201" s="8"/>
      <c r="K1201" s="65"/>
      <c r="L1201" s="65"/>
      <c r="M1201" s="8" t="str">
        <f t="shared" si="67"/>
        <v/>
      </c>
      <c r="N1201" s="112">
        <f t="shared" si="69"/>
        <v>0</v>
      </c>
      <c r="O1201" s="113">
        <f t="shared" si="70"/>
        <v>0</v>
      </c>
      <c r="P1201" s="83">
        <v>0</v>
      </c>
      <c r="Q1201" s="83"/>
      <c r="R1201" s="68"/>
      <c r="S1201" s="83"/>
      <c r="T1201" s="67"/>
      <c r="U1201" s="83"/>
      <c r="V1201" s="67"/>
      <c r="W1201" s="83"/>
    </row>
    <row r="1202" spans="2:23" hidden="1" x14ac:dyDescent="0.25">
      <c r="B1202" s="65"/>
      <c r="C1202" s="58"/>
      <c r="D1202" s="8" t="str">
        <f t="shared" si="68"/>
        <v/>
      </c>
      <c r="E1202" s="8"/>
      <c r="F1202" s="65"/>
      <c r="G1202" s="65"/>
      <c r="H1202" s="65"/>
      <c r="I1202" s="8"/>
      <c r="J1202" s="8"/>
      <c r="K1202" s="65"/>
      <c r="L1202" s="65"/>
      <c r="M1202" s="8" t="str">
        <f t="shared" si="67"/>
        <v/>
      </c>
      <c r="N1202" s="112">
        <f t="shared" si="69"/>
        <v>0</v>
      </c>
      <c r="O1202" s="113">
        <f t="shared" si="70"/>
        <v>0</v>
      </c>
      <c r="P1202" s="83">
        <v>0</v>
      </c>
      <c r="Q1202" s="83"/>
      <c r="R1202" s="68"/>
      <c r="S1202" s="83"/>
      <c r="T1202" s="67"/>
      <c r="U1202" s="83"/>
      <c r="V1202" s="67"/>
      <c r="W1202" s="83"/>
    </row>
    <row r="1203" spans="2:23" hidden="1" x14ac:dyDescent="0.25">
      <c r="B1203" s="65"/>
      <c r="C1203" s="58"/>
      <c r="D1203" s="8" t="str">
        <f t="shared" si="68"/>
        <v/>
      </c>
      <c r="E1203" s="8"/>
      <c r="F1203" s="65"/>
      <c r="G1203" s="65"/>
      <c r="H1203" s="65"/>
      <c r="I1203" s="8"/>
      <c r="J1203" s="8"/>
      <c r="K1203" s="65"/>
      <c r="L1203" s="65"/>
      <c r="M1203" s="8" t="str">
        <f t="shared" si="67"/>
        <v/>
      </c>
      <c r="N1203" s="112">
        <f t="shared" si="69"/>
        <v>0</v>
      </c>
      <c r="O1203" s="113">
        <f t="shared" si="70"/>
        <v>0</v>
      </c>
      <c r="P1203" s="83">
        <v>0</v>
      </c>
      <c r="Q1203" s="83"/>
      <c r="R1203" s="68"/>
      <c r="S1203" s="83"/>
      <c r="T1203" s="67"/>
      <c r="U1203" s="83"/>
      <c r="V1203" s="67"/>
      <c r="W1203" s="83"/>
    </row>
    <row r="1204" spans="2:23" hidden="1" x14ac:dyDescent="0.25">
      <c r="B1204" s="65"/>
      <c r="C1204" s="58"/>
      <c r="D1204" s="8" t="str">
        <f t="shared" si="68"/>
        <v/>
      </c>
      <c r="E1204" s="8"/>
      <c r="F1204" s="65"/>
      <c r="G1204" s="65"/>
      <c r="H1204" s="65"/>
      <c r="I1204" s="8"/>
      <c r="J1204" s="8"/>
      <c r="K1204" s="65"/>
      <c r="L1204" s="65"/>
      <c r="M1204" s="8" t="str">
        <f t="shared" si="67"/>
        <v/>
      </c>
      <c r="N1204" s="112">
        <f t="shared" si="69"/>
        <v>0</v>
      </c>
      <c r="O1204" s="113">
        <f t="shared" si="70"/>
        <v>0</v>
      </c>
      <c r="P1204" s="83">
        <v>0</v>
      </c>
      <c r="Q1204" s="83"/>
      <c r="R1204" s="68"/>
      <c r="S1204" s="83"/>
      <c r="T1204" s="67"/>
      <c r="U1204" s="83"/>
      <c r="V1204" s="67"/>
      <c r="W1204" s="83"/>
    </row>
    <row r="1205" spans="2:23" hidden="1" x14ac:dyDescent="0.25">
      <c r="B1205" s="65"/>
      <c r="C1205" s="58"/>
      <c r="D1205" s="8" t="str">
        <f t="shared" si="68"/>
        <v/>
      </c>
      <c r="E1205" s="8"/>
      <c r="F1205" s="65"/>
      <c r="G1205" s="65"/>
      <c r="H1205" s="65"/>
      <c r="I1205" s="8"/>
      <c r="J1205" s="8"/>
      <c r="K1205" s="65"/>
      <c r="L1205" s="65"/>
      <c r="M1205" s="8" t="str">
        <f t="shared" si="67"/>
        <v/>
      </c>
      <c r="N1205" s="112">
        <f t="shared" si="69"/>
        <v>0</v>
      </c>
      <c r="O1205" s="113">
        <f t="shared" si="70"/>
        <v>0</v>
      </c>
      <c r="P1205" s="83">
        <v>0</v>
      </c>
      <c r="Q1205" s="83"/>
      <c r="R1205" s="68"/>
      <c r="S1205" s="83"/>
      <c r="T1205" s="67"/>
      <c r="U1205" s="83"/>
      <c r="V1205" s="67"/>
      <c r="W1205" s="83"/>
    </row>
    <row r="1206" spans="2:23" hidden="1" x14ac:dyDescent="0.25">
      <c r="B1206" s="65"/>
      <c r="C1206" s="58"/>
      <c r="D1206" s="8" t="str">
        <f t="shared" si="68"/>
        <v/>
      </c>
      <c r="E1206" s="8"/>
      <c r="F1206" s="65"/>
      <c r="G1206" s="65"/>
      <c r="H1206" s="65"/>
      <c r="I1206" s="8"/>
      <c r="J1206" s="8"/>
      <c r="K1206" s="65"/>
      <c r="L1206" s="65"/>
      <c r="M1206" s="8" t="str">
        <f t="shared" si="67"/>
        <v/>
      </c>
      <c r="N1206" s="112">
        <f t="shared" si="69"/>
        <v>0</v>
      </c>
      <c r="O1206" s="113">
        <f t="shared" si="70"/>
        <v>0</v>
      </c>
      <c r="P1206" s="83">
        <v>0</v>
      </c>
      <c r="Q1206" s="83"/>
      <c r="R1206" s="68"/>
      <c r="S1206" s="83"/>
      <c r="T1206" s="67"/>
      <c r="U1206" s="83"/>
      <c r="V1206" s="67"/>
      <c r="W1206" s="83"/>
    </row>
    <row r="1207" spans="2:23" hidden="1" x14ac:dyDescent="0.25">
      <c r="B1207" s="65"/>
      <c r="C1207" s="58"/>
      <c r="D1207" s="8" t="str">
        <f t="shared" si="68"/>
        <v/>
      </c>
      <c r="E1207" s="8"/>
      <c r="F1207" s="65"/>
      <c r="G1207" s="65"/>
      <c r="H1207" s="65"/>
      <c r="I1207" s="8"/>
      <c r="J1207" s="8"/>
      <c r="K1207" s="65"/>
      <c r="L1207" s="65"/>
      <c r="M1207" s="8" t="str">
        <f t="shared" si="67"/>
        <v/>
      </c>
      <c r="N1207" s="112">
        <f t="shared" si="69"/>
        <v>0</v>
      </c>
      <c r="O1207" s="113">
        <f t="shared" si="70"/>
        <v>0</v>
      </c>
      <c r="P1207" s="83">
        <v>0</v>
      </c>
      <c r="Q1207" s="83"/>
      <c r="R1207" s="68"/>
      <c r="S1207" s="83"/>
      <c r="T1207" s="67"/>
      <c r="U1207" s="83"/>
      <c r="V1207" s="67"/>
      <c r="W1207" s="83"/>
    </row>
    <row r="1208" spans="2:23" hidden="1" x14ac:dyDescent="0.25">
      <c r="B1208" s="65"/>
      <c r="C1208" s="58"/>
      <c r="D1208" s="8" t="str">
        <f t="shared" si="68"/>
        <v/>
      </c>
      <c r="E1208" s="8"/>
      <c r="F1208" s="65"/>
      <c r="G1208" s="65"/>
      <c r="H1208" s="65"/>
      <c r="I1208" s="8"/>
      <c r="J1208" s="8"/>
      <c r="K1208" s="65"/>
      <c r="L1208" s="65"/>
      <c r="M1208" s="8" t="str">
        <f t="shared" si="67"/>
        <v/>
      </c>
      <c r="N1208" s="112">
        <f t="shared" si="69"/>
        <v>0</v>
      </c>
      <c r="O1208" s="113">
        <f t="shared" si="70"/>
        <v>0</v>
      </c>
      <c r="P1208" s="83">
        <v>0</v>
      </c>
      <c r="Q1208" s="83"/>
      <c r="R1208" s="68"/>
      <c r="S1208" s="83"/>
      <c r="T1208" s="67"/>
      <c r="U1208" s="83"/>
      <c r="V1208" s="67"/>
      <c r="W1208" s="83"/>
    </row>
    <row r="1209" spans="2:23" hidden="1" x14ac:dyDescent="0.25">
      <c r="B1209" s="65"/>
      <c r="C1209" s="58"/>
      <c r="D1209" s="8" t="str">
        <f t="shared" si="68"/>
        <v/>
      </c>
      <c r="E1209" s="8"/>
      <c r="F1209" s="65"/>
      <c r="G1209" s="65"/>
      <c r="H1209" s="65"/>
      <c r="I1209" s="8"/>
      <c r="J1209" s="8"/>
      <c r="K1209" s="65"/>
      <c r="L1209" s="65"/>
      <c r="M1209" s="8" t="str">
        <f t="shared" si="67"/>
        <v/>
      </c>
      <c r="N1209" s="112">
        <f t="shared" si="69"/>
        <v>0</v>
      </c>
      <c r="O1209" s="113">
        <f t="shared" si="70"/>
        <v>0</v>
      </c>
      <c r="P1209" s="83">
        <v>0</v>
      </c>
      <c r="Q1209" s="83"/>
      <c r="R1209" s="68"/>
      <c r="S1209" s="83"/>
      <c r="T1209" s="67"/>
      <c r="U1209" s="83"/>
      <c r="V1209" s="67"/>
      <c r="W1209" s="83"/>
    </row>
    <row r="1210" spans="2:23" hidden="1" x14ac:dyDescent="0.25">
      <c r="B1210" s="65"/>
      <c r="C1210" s="58"/>
      <c r="D1210" s="8" t="str">
        <f t="shared" si="68"/>
        <v/>
      </c>
      <c r="E1210" s="8"/>
      <c r="F1210" s="65"/>
      <c r="G1210" s="65"/>
      <c r="H1210" s="65"/>
      <c r="I1210" s="8"/>
      <c r="J1210" s="8"/>
      <c r="K1210" s="65"/>
      <c r="L1210" s="65"/>
      <c r="M1210" s="8" t="str">
        <f t="shared" si="67"/>
        <v/>
      </c>
      <c r="N1210" s="112">
        <f t="shared" si="69"/>
        <v>0</v>
      </c>
      <c r="O1210" s="113">
        <f t="shared" si="70"/>
        <v>0</v>
      </c>
      <c r="P1210" s="83">
        <v>0</v>
      </c>
      <c r="Q1210" s="83"/>
      <c r="R1210" s="68"/>
      <c r="S1210" s="83"/>
      <c r="T1210" s="67"/>
      <c r="U1210" s="83"/>
      <c r="V1210" s="67"/>
      <c r="W1210" s="83"/>
    </row>
    <row r="1211" spans="2:23" hidden="1" x14ac:dyDescent="0.25">
      <c r="B1211" s="65"/>
      <c r="C1211" s="58"/>
      <c r="D1211" s="8" t="str">
        <f t="shared" si="68"/>
        <v/>
      </c>
      <c r="E1211" s="8"/>
      <c r="F1211" s="65"/>
      <c r="G1211" s="65"/>
      <c r="H1211" s="65"/>
      <c r="I1211" s="8"/>
      <c r="J1211" s="8"/>
      <c r="K1211" s="65"/>
      <c r="L1211" s="65"/>
      <c r="M1211" s="8" t="str">
        <f t="shared" si="67"/>
        <v/>
      </c>
      <c r="N1211" s="112">
        <f t="shared" si="69"/>
        <v>0</v>
      </c>
      <c r="O1211" s="113">
        <f t="shared" si="70"/>
        <v>0</v>
      </c>
      <c r="P1211" s="83">
        <v>0</v>
      </c>
      <c r="Q1211" s="83"/>
      <c r="R1211" s="68"/>
      <c r="S1211" s="83"/>
      <c r="T1211" s="67"/>
      <c r="U1211" s="83"/>
      <c r="V1211" s="67"/>
      <c r="W1211" s="83"/>
    </row>
    <row r="1212" spans="2:23" hidden="1" x14ac:dyDescent="0.25">
      <c r="B1212" s="65"/>
      <c r="C1212" s="58"/>
      <c r="D1212" s="8" t="str">
        <f t="shared" si="68"/>
        <v/>
      </c>
      <c r="E1212" s="8"/>
      <c r="F1212" s="65"/>
      <c r="G1212" s="65"/>
      <c r="H1212" s="65"/>
      <c r="I1212" s="8"/>
      <c r="J1212" s="8"/>
      <c r="K1212" s="65"/>
      <c r="L1212" s="65"/>
      <c r="M1212" s="8" t="str">
        <f t="shared" si="67"/>
        <v/>
      </c>
      <c r="N1212" s="112">
        <f t="shared" si="69"/>
        <v>0</v>
      </c>
      <c r="O1212" s="113">
        <f t="shared" si="70"/>
        <v>0</v>
      </c>
      <c r="P1212" s="83">
        <v>0</v>
      </c>
      <c r="Q1212" s="83"/>
      <c r="R1212" s="68"/>
      <c r="S1212" s="83"/>
      <c r="T1212" s="67"/>
      <c r="U1212" s="83"/>
      <c r="V1212" s="67"/>
      <c r="W1212" s="83"/>
    </row>
    <row r="1213" spans="2:23" hidden="1" x14ac:dyDescent="0.25">
      <c r="B1213" s="65"/>
      <c r="C1213" s="58"/>
      <c r="D1213" s="8" t="str">
        <f t="shared" si="68"/>
        <v/>
      </c>
      <c r="E1213" s="8"/>
      <c r="F1213" s="65"/>
      <c r="G1213" s="65"/>
      <c r="H1213" s="65"/>
      <c r="I1213" s="8"/>
      <c r="J1213" s="8"/>
      <c r="K1213" s="65"/>
      <c r="L1213" s="65"/>
      <c r="M1213" s="8" t="str">
        <f t="shared" si="67"/>
        <v/>
      </c>
      <c r="N1213" s="112">
        <f t="shared" si="69"/>
        <v>0</v>
      </c>
      <c r="O1213" s="113">
        <f t="shared" si="70"/>
        <v>0</v>
      </c>
      <c r="P1213" s="83">
        <v>0</v>
      </c>
      <c r="Q1213" s="83"/>
      <c r="R1213" s="68"/>
      <c r="S1213" s="83"/>
      <c r="T1213" s="67"/>
      <c r="U1213" s="83"/>
      <c r="V1213" s="67"/>
      <c r="W1213" s="83"/>
    </row>
    <row r="1214" spans="2:23" hidden="1" x14ac:dyDescent="0.25">
      <c r="B1214" s="65"/>
      <c r="C1214" s="58"/>
      <c r="D1214" s="8" t="str">
        <f t="shared" si="68"/>
        <v/>
      </c>
      <c r="E1214" s="8"/>
      <c r="F1214" s="65"/>
      <c r="G1214" s="65"/>
      <c r="H1214" s="65"/>
      <c r="I1214" s="8"/>
      <c r="J1214" s="8"/>
      <c r="K1214" s="65"/>
      <c r="L1214" s="65"/>
      <c r="M1214" s="8" t="str">
        <f t="shared" si="67"/>
        <v/>
      </c>
      <c r="N1214" s="112">
        <f t="shared" si="69"/>
        <v>0</v>
      </c>
      <c r="O1214" s="113">
        <f t="shared" si="70"/>
        <v>0</v>
      </c>
      <c r="P1214" s="83">
        <v>0</v>
      </c>
      <c r="Q1214" s="83"/>
      <c r="R1214" s="68"/>
      <c r="S1214" s="83"/>
      <c r="T1214" s="67"/>
      <c r="U1214" s="83"/>
      <c r="V1214" s="67"/>
      <c r="W1214" s="83"/>
    </row>
    <row r="1215" spans="2:23" hidden="1" x14ac:dyDescent="0.25">
      <c r="B1215" s="65"/>
      <c r="C1215" s="58"/>
      <c r="D1215" s="8" t="str">
        <f t="shared" si="68"/>
        <v/>
      </c>
      <c r="E1215" s="8"/>
      <c r="F1215" s="65"/>
      <c r="G1215" s="65"/>
      <c r="H1215" s="65"/>
      <c r="I1215" s="8"/>
      <c r="J1215" s="8"/>
      <c r="K1215" s="65"/>
      <c r="L1215" s="65"/>
      <c r="M1215" s="8" t="str">
        <f t="shared" si="67"/>
        <v/>
      </c>
      <c r="N1215" s="112">
        <f t="shared" si="69"/>
        <v>0</v>
      </c>
      <c r="O1215" s="113">
        <f t="shared" si="70"/>
        <v>0</v>
      </c>
      <c r="P1215" s="83">
        <v>0</v>
      </c>
      <c r="Q1215" s="83"/>
      <c r="R1215" s="68"/>
      <c r="S1215" s="83"/>
      <c r="T1215" s="67"/>
      <c r="U1215" s="83"/>
      <c r="V1215" s="67"/>
      <c r="W1215" s="83"/>
    </row>
    <row r="1216" spans="2:23" hidden="1" x14ac:dyDescent="0.25">
      <c r="B1216" s="65"/>
      <c r="C1216" s="58"/>
      <c r="D1216" s="8" t="str">
        <f t="shared" si="68"/>
        <v/>
      </c>
      <c r="E1216" s="8"/>
      <c r="F1216" s="65"/>
      <c r="G1216" s="65"/>
      <c r="H1216" s="65"/>
      <c r="I1216" s="8"/>
      <c r="J1216" s="8"/>
      <c r="K1216" s="65"/>
      <c r="L1216" s="65"/>
      <c r="M1216" s="8" t="str">
        <f t="shared" si="67"/>
        <v/>
      </c>
      <c r="N1216" s="112">
        <f t="shared" si="69"/>
        <v>0</v>
      </c>
      <c r="O1216" s="113">
        <f t="shared" si="70"/>
        <v>0</v>
      </c>
      <c r="P1216" s="83">
        <v>0</v>
      </c>
      <c r="Q1216" s="83"/>
      <c r="R1216" s="68"/>
      <c r="S1216" s="83"/>
      <c r="T1216" s="67"/>
      <c r="U1216" s="83"/>
      <c r="V1216" s="67"/>
      <c r="W1216" s="83"/>
    </row>
    <row r="1217" spans="2:23" hidden="1" x14ac:dyDescent="0.25">
      <c r="B1217" s="65"/>
      <c r="C1217" s="58"/>
      <c r="D1217" s="8" t="str">
        <f t="shared" si="68"/>
        <v/>
      </c>
      <c r="E1217" s="8"/>
      <c r="F1217" s="65"/>
      <c r="G1217" s="65"/>
      <c r="H1217" s="65"/>
      <c r="I1217" s="8"/>
      <c r="J1217" s="8"/>
      <c r="K1217" s="65"/>
      <c r="L1217" s="65"/>
      <c r="M1217" s="8" t="str">
        <f t="shared" si="67"/>
        <v/>
      </c>
      <c r="N1217" s="112">
        <f t="shared" si="69"/>
        <v>0</v>
      </c>
      <c r="O1217" s="113">
        <f t="shared" si="70"/>
        <v>0</v>
      </c>
      <c r="P1217" s="83">
        <v>0</v>
      </c>
      <c r="Q1217" s="83"/>
      <c r="R1217" s="68"/>
      <c r="S1217" s="83"/>
      <c r="T1217" s="67"/>
      <c r="U1217" s="83"/>
      <c r="V1217" s="67"/>
      <c r="W1217" s="83"/>
    </row>
    <row r="1218" spans="2:23" hidden="1" x14ac:dyDescent="0.25">
      <c r="B1218" s="65"/>
      <c r="C1218" s="58"/>
      <c r="D1218" s="8" t="str">
        <f t="shared" si="68"/>
        <v/>
      </c>
      <c r="E1218" s="8"/>
      <c r="F1218" s="65"/>
      <c r="G1218" s="65"/>
      <c r="H1218" s="65"/>
      <c r="I1218" s="8"/>
      <c r="J1218" s="8"/>
      <c r="K1218" s="65"/>
      <c r="L1218" s="65"/>
      <c r="M1218" s="8" t="str">
        <f t="shared" si="67"/>
        <v/>
      </c>
      <c r="N1218" s="112">
        <f t="shared" si="69"/>
        <v>0</v>
      </c>
      <c r="O1218" s="113">
        <f t="shared" si="70"/>
        <v>0</v>
      </c>
      <c r="P1218" s="83">
        <v>0</v>
      </c>
      <c r="Q1218" s="83"/>
      <c r="R1218" s="68"/>
      <c r="S1218" s="83"/>
      <c r="T1218" s="67"/>
      <c r="U1218" s="83"/>
      <c r="V1218" s="67"/>
      <c r="W1218" s="83"/>
    </row>
    <row r="1219" spans="2:23" hidden="1" x14ac:dyDescent="0.25">
      <c r="B1219" s="65"/>
      <c r="C1219" s="58"/>
      <c r="D1219" s="8" t="str">
        <f t="shared" si="68"/>
        <v/>
      </c>
      <c r="E1219" s="8"/>
      <c r="F1219" s="65"/>
      <c r="G1219" s="65"/>
      <c r="H1219" s="65"/>
      <c r="I1219" s="8"/>
      <c r="J1219" s="8"/>
      <c r="K1219" s="65"/>
      <c r="L1219" s="65"/>
      <c r="M1219" s="8" t="str">
        <f t="shared" ref="M1219:M1282" si="71">+D1219&amp;K1219&amp;L1219</f>
        <v/>
      </c>
      <c r="N1219" s="112">
        <f t="shared" si="69"/>
        <v>0</v>
      </c>
      <c r="O1219" s="113">
        <f t="shared" si="70"/>
        <v>0</v>
      </c>
      <c r="P1219" s="83">
        <v>0</v>
      </c>
      <c r="Q1219" s="83"/>
      <c r="R1219" s="68"/>
      <c r="S1219" s="83"/>
      <c r="T1219" s="67"/>
      <c r="U1219" s="83"/>
      <c r="V1219" s="67"/>
      <c r="W1219" s="83"/>
    </row>
    <row r="1220" spans="2:23" hidden="1" x14ac:dyDescent="0.25">
      <c r="B1220" s="65"/>
      <c r="C1220" s="58"/>
      <c r="D1220" s="8" t="str">
        <f t="shared" ref="D1220:D1283" si="72">+B1220&amp;C1220</f>
        <v/>
      </c>
      <c r="E1220" s="8"/>
      <c r="F1220" s="65"/>
      <c r="G1220" s="65"/>
      <c r="H1220" s="65"/>
      <c r="I1220" s="8"/>
      <c r="J1220" s="8"/>
      <c r="K1220" s="65"/>
      <c r="L1220" s="65"/>
      <c r="M1220" s="8" t="str">
        <f t="shared" si="71"/>
        <v/>
      </c>
      <c r="N1220" s="112">
        <f t="shared" si="69"/>
        <v>0</v>
      </c>
      <c r="O1220" s="113">
        <f t="shared" si="70"/>
        <v>0</v>
      </c>
      <c r="P1220" s="83">
        <v>0</v>
      </c>
      <c r="Q1220" s="83"/>
      <c r="R1220" s="68"/>
      <c r="S1220" s="83"/>
      <c r="T1220" s="67"/>
      <c r="U1220" s="83"/>
      <c r="V1220" s="67"/>
      <c r="W1220" s="83"/>
    </row>
    <row r="1221" spans="2:23" hidden="1" x14ac:dyDescent="0.25">
      <c r="B1221" s="65"/>
      <c r="C1221" s="58"/>
      <c r="D1221" s="8" t="str">
        <f t="shared" si="72"/>
        <v/>
      </c>
      <c r="E1221" s="8"/>
      <c r="F1221" s="65"/>
      <c r="G1221" s="65"/>
      <c r="H1221" s="65"/>
      <c r="I1221" s="8"/>
      <c r="J1221" s="8"/>
      <c r="K1221" s="65"/>
      <c r="L1221" s="65"/>
      <c r="M1221" s="8" t="str">
        <f t="shared" si="71"/>
        <v/>
      </c>
      <c r="N1221" s="112">
        <f t="shared" si="69"/>
        <v>0</v>
      </c>
      <c r="O1221" s="113">
        <f t="shared" si="70"/>
        <v>0</v>
      </c>
      <c r="P1221" s="83">
        <v>0</v>
      </c>
      <c r="Q1221" s="83"/>
      <c r="R1221" s="68"/>
      <c r="S1221" s="83"/>
      <c r="T1221" s="67"/>
      <c r="U1221" s="83"/>
      <c r="V1221" s="67"/>
      <c r="W1221" s="83"/>
    </row>
    <row r="1222" spans="2:23" hidden="1" x14ac:dyDescent="0.25">
      <c r="B1222" s="65"/>
      <c r="C1222" s="58"/>
      <c r="D1222" s="8" t="str">
        <f t="shared" si="72"/>
        <v/>
      </c>
      <c r="E1222" s="8"/>
      <c r="F1222" s="65"/>
      <c r="G1222" s="65"/>
      <c r="H1222" s="65"/>
      <c r="I1222" s="8"/>
      <c r="J1222" s="8"/>
      <c r="K1222" s="65"/>
      <c r="L1222" s="65"/>
      <c r="M1222" s="8" t="str">
        <f t="shared" si="71"/>
        <v/>
      </c>
      <c r="N1222" s="112">
        <f t="shared" si="69"/>
        <v>0</v>
      </c>
      <c r="O1222" s="113">
        <f t="shared" si="70"/>
        <v>0</v>
      </c>
      <c r="P1222" s="83">
        <v>0</v>
      </c>
      <c r="Q1222" s="83"/>
      <c r="R1222" s="68"/>
      <c r="S1222" s="83"/>
      <c r="T1222" s="67"/>
      <c r="U1222" s="83"/>
      <c r="V1222" s="67"/>
      <c r="W1222" s="83"/>
    </row>
    <row r="1223" spans="2:23" hidden="1" x14ac:dyDescent="0.25">
      <c r="B1223" s="65"/>
      <c r="C1223" s="58"/>
      <c r="D1223" s="8" t="str">
        <f t="shared" si="72"/>
        <v/>
      </c>
      <c r="E1223" s="8"/>
      <c r="F1223" s="65"/>
      <c r="G1223" s="65"/>
      <c r="H1223" s="65"/>
      <c r="I1223" s="8"/>
      <c r="J1223" s="8"/>
      <c r="K1223" s="65"/>
      <c r="L1223" s="65"/>
      <c r="M1223" s="8" t="str">
        <f t="shared" si="71"/>
        <v/>
      </c>
      <c r="N1223" s="112">
        <f t="shared" si="69"/>
        <v>0</v>
      </c>
      <c r="O1223" s="113">
        <f t="shared" si="70"/>
        <v>0</v>
      </c>
      <c r="P1223" s="83">
        <v>0</v>
      </c>
      <c r="Q1223" s="83"/>
      <c r="R1223" s="68"/>
      <c r="S1223" s="83"/>
      <c r="T1223" s="67"/>
      <c r="U1223" s="83"/>
      <c r="V1223" s="67"/>
      <c r="W1223" s="83"/>
    </row>
    <row r="1224" spans="2:23" hidden="1" x14ac:dyDescent="0.25">
      <c r="B1224" s="65"/>
      <c r="C1224" s="58"/>
      <c r="D1224" s="8" t="str">
        <f t="shared" si="72"/>
        <v/>
      </c>
      <c r="E1224" s="8"/>
      <c r="F1224" s="65"/>
      <c r="G1224" s="65"/>
      <c r="H1224" s="65"/>
      <c r="I1224" s="8"/>
      <c r="J1224" s="8"/>
      <c r="K1224" s="65"/>
      <c r="L1224" s="65"/>
      <c r="M1224" s="8" t="str">
        <f t="shared" si="71"/>
        <v/>
      </c>
      <c r="N1224" s="112">
        <f t="shared" si="69"/>
        <v>0</v>
      </c>
      <c r="O1224" s="113">
        <f t="shared" si="70"/>
        <v>0</v>
      </c>
      <c r="P1224" s="83">
        <v>0</v>
      </c>
      <c r="Q1224" s="83"/>
      <c r="R1224" s="68"/>
      <c r="S1224" s="83"/>
      <c r="T1224" s="67"/>
      <c r="U1224" s="83"/>
      <c r="V1224" s="67"/>
      <c r="W1224" s="83"/>
    </row>
    <row r="1225" spans="2:23" hidden="1" x14ac:dyDescent="0.25">
      <c r="B1225" s="65"/>
      <c r="C1225" s="58"/>
      <c r="D1225" s="8" t="str">
        <f t="shared" si="72"/>
        <v/>
      </c>
      <c r="E1225" s="8"/>
      <c r="F1225" s="65"/>
      <c r="G1225" s="65"/>
      <c r="H1225" s="65"/>
      <c r="I1225" s="8"/>
      <c r="J1225" s="8"/>
      <c r="K1225" s="65"/>
      <c r="L1225" s="65"/>
      <c r="M1225" s="8" t="str">
        <f t="shared" si="71"/>
        <v/>
      </c>
      <c r="N1225" s="112">
        <f t="shared" si="69"/>
        <v>0</v>
      </c>
      <c r="O1225" s="113">
        <f t="shared" si="70"/>
        <v>0</v>
      </c>
      <c r="P1225" s="83">
        <v>0</v>
      </c>
      <c r="Q1225" s="83"/>
      <c r="R1225" s="68"/>
      <c r="S1225" s="83"/>
      <c r="T1225" s="67"/>
      <c r="U1225" s="83"/>
      <c r="V1225" s="67"/>
      <c r="W1225" s="83"/>
    </row>
    <row r="1226" spans="2:23" hidden="1" x14ac:dyDescent="0.25">
      <c r="B1226" s="65"/>
      <c r="C1226" s="58"/>
      <c r="D1226" s="8" t="str">
        <f t="shared" si="72"/>
        <v/>
      </c>
      <c r="E1226" s="8"/>
      <c r="F1226" s="65"/>
      <c r="G1226" s="65"/>
      <c r="H1226" s="65"/>
      <c r="I1226" s="8"/>
      <c r="J1226" s="8"/>
      <c r="K1226" s="65"/>
      <c r="L1226" s="65"/>
      <c r="M1226" s="8" t="str">
        <f t="shared" si="71"/>
        <v/>
      </c>
      <c r="N1226" s="112">
        <f t="shared" si="69"/>
        <v>0</v>
      </c>
      <c r="O1226" s="113">
        <f t="shared" si="70"/>
        <v>0</v>
      </c>
      <c r="P1226" s="83">
        <v>0</v>
      </c>
      <c r="Q1226" s="83"/>
      <c r="R1226" s="68"/>
      <c r="S1226" s="83"/>
      <c r="T1226" s="67"/>
      <c r="U1226" s="83"/>
      <c r="V1226" s="67"/>
      <c r="W1226" s="83"/>
    </row>
    <row r="1227" spans="2:23" hidden="1" x14ac:dyDescent="0.25">
      <c r="B1227" s="65"/>
      <c r="C1227" s="58"/>
      <c r="D1227" s="8" t="str">
        <f t="shared" si="72"/>
        <v/>
      </c>
      <c r="E1227" s="8"/>
      <c r="F1227" s="65"/>
      <c r="G1227" s="65"/>
      <c r="H1227" s="65"/>
      <c r="I1227" s="8"/>
      <c r="J1227" s="8"/>
      <c r="K1227" s="65"/>
      <c r="L1227" s="65"/>
      <c r="M1227" s="8" t="str">
        <f t="shared" si="71"/>
        <v/>
      </c>
      <c r="N1227" s="112">
        <f t="shared" si="69"/>
        <v>0</v>
      </c>
      <c r="O1227" s="113">
        <f t="shared" si="70"/>
        <v>0</v>
      </c>
      <c r="P1227" s="83">
        <v>0</v>
      </c>
      <c r="Q1227" s="83"/>
      <c r="R1227" s="68"/>
      <c r="S1227" s="83"/>
      <c r="T1227" s="67"/>
      <c r="U1227" s="83"/>
      <c r="V1227" s="67"/>
      <c r="W1227" s="83"/>
    </row>
    <row r="1228" spans="2:23" hidden="1" x14ac:dyDescent="0.25">
      <c r="B1228" s="65"/>
      <c r="C1228" s="58"/>
      <c r="D1228" s="8" t="str">
        <f t="shared" si="72"/>
        <v/>
      </c>
      <c r="E1228" s="8"/>
      <c r="F1228" s="65"/>
      <c r="G1228" s="65"/>
      <c r="H1228" s="65"/>
      <c r="I1228" s="8"/>
      <c r="J1228" s="8"/>
      <c r="K1228" s="65"/>
      <c r="L1228" s="65"/>
      <c r="M1228" s="8" t="str">
        <f t="shared" si="71"/>
        <v/>
      </c>
      <c r="N1228" s="112">
        <f t="shared" si="69"/>
        <v>0</v>
      </c>
      <c r="O1228" s="113">
        <f t="shared" si="70"/>
        <v>0</v>
      </c>
      <c r="P1228" s="83">
        <v>0</v>
      </c>
      <c r="Q1228" s="83"/>
      <c r="R1228" s="68"/>
      <c r="S1228" s="83"/>
      <c r="T1228" s="67"/>
      <c r="U1228" s="83"/>
      <c r="V1228" s="67"/>
      <c r="W1228" s="83"/>
    </row>
    <row r="1229" spans="2:23" hidden="1" x14ac:dyDescent="0.25">
      <c r="B1229" s="65"/>
      <c r="C1229" s="58"/>
      <c r="D1229" s="8" t="str">
        <f t="shared" si="72"/>
        <v/>
      </c>
      <c r="E1229" s="8"/>
      <c r="F1229" s="65"/>
      <c r="G1229" s="65"/>
      <c r="H1229" s="65"/>
      <c r="I1229" s="8"/>
      <c r="J1229" s="8"/>
      <c r="K1229" s="65"/>
      <c r="L1229" s="65"/>
      <c r="M1229" s="8" t="str">
        <f t="shared" si="71"/>
        <v/>
      </c>
      <c r="N1229" s="112">
        <f t="shared" si="69"/>
        <v>0</v>
      </c>
      <c r="O1229" s="113">
        <f t="shared" si="70"/>
        <v>0</v>
      </c>
      <c r="P1229" s="83">
        <v>0</v>
      </c>
      <c r="Q1229" s="83"/>
      <c r="R1229" s="68"/>
      <c r="S1229" s="83"/>
      <c r="T1229" s="67"/>
      <c r="U1229" s="83"/>
      <c r="V1229" s="67"/>
      <c r="W1229" s="83"/>
    </row>
    <row r="1230" spans="2:23" hidden="1" x14ac:dyDescent="0.25">
      <c r="B1230" s="65"/>
      <c r="C1230" s="58"/>
      <c r="D1230" s="8" t="str">
        <f t="shared" si="72"/>
        <v/>
      </c>
      <c r="E1230" s="8"/>
      <c r="F1230" s="65"/>
      <c r="G1230" s="65"/>
      <c r="H1230" s="65"/>
      <c r="I1230" s="8"/>
      <c r="J1230" s="8"/>
      <c r="K1230" s="65"/>
      <c r="L1230" s="65"/>
      <c r="M1230" s="8" t="str">
        <f t="shared" si="71"/>
        <v/>
      </c>
      <c r="N1230" s="112">
        <f t="shared" si="69"/>
        <v>0</v>
      </c>
      <c r="O1230" s="113">
        <f t="shared" si="70"/>
        <v>0</v>
      </c>
      <c r="P1230" s="83">
        <v>0</v>
      </c>
      <c r="Q1230" s="83"/>
      <c r="R1230" s="68"/>
      <c r="S1230" s="83"/>
      <c r="T1230" s="67"/>
      <c r="U1230" s="83"/>
      <c r="V1230" s="67"/>
      <c r="W1230" s="83"/>
    </row>
    <row r="1231" spans="2:23" hidden="1" x14ac:dyDescent="0.25">
      <c r="B1231" s="65"/>
      <c r="C1231" s="58"/>
      <c r="D1231" s="8" t="str">
        <f t="shared" si="72"/>
        <v/>
      </c>
      <c r="E1231" s="8"/>
      <c r="F1231" s="65"/>
      <c r="G1231" s="65"/>
      <c r="H1231" s="65"/>
      <c r="I1231" s="8"/>
      <c r="J1231" s="8"/>
      <c r="K1231" s="65"/>
      <c r="L1231" s="65"/>
      <c r="M1231" s="8" t="str">
        <f t="shared" si="71"/>
        <v/>
      </c>
      <c r="N1231" s="112">
        <f t="shared" si="69"/>
        <v>0</v>
      </c>
      <c r="O1231" s="113">
        <f t="shared" si="70"/>
        <v>0</v>
      </c>
      <c r="P1231" s="83">
        <v>0</v>
      </c>
      <c r="Q1231" s="83"/>
      <c r="R1231" s="68"/>
      <c r="S1231" s="83"/>
      <c r="T1231" s="67"/>
      <c r="U1231" s="83"/>
      <c r="V1231" s="67"/>
      <c r="W1231" s="83"/>
    </row>
    <row r="1232" spans="2:23" hidden="1" x14ac:dyDescent="0.25">
      <c r="B1232" s="65"/>
      <c r="C1232" s="58"/>
      <c r="D1232" s="8" t="str">
        <f t="shared" si="72"/>
        <v/>
      </c>
      <c r="E1232" s="8"/>
      <c r="F1232" s="65"/>
      <c r="G1232" s="65"/>
      <c r="H1232" s="65"/>
      <c r="I1232" s="8"/>
      <c r="J1232" s="8"/>
      <c r="K1232" s="65"/>
      <c r="L1232" s="65"/>
      <c r="M1232" s="8" t="str">
        <f t="shared" si="71"/>
        <v/>
      </c>
      <c r="N1232" s="112">
        <f t="shared" si="69"/>
        <v>0</v>
      </c>
      <c r="O1232" s="113">
        <f t="shared" si="70"/>
        <v>0</v>
      </c>
      <c r="P1232" s="83">
        <v>0</v>
      </c>
      <c r="Q1232" s="83"/>
      <c r="R1232" s="68"/>
      <c r="S1232" s="83"/>
      <c r="T1232" s="67"/>
      <c r="U1232" s="83"/>
      <c r="V1232" s="67"/>
      <c r="W1232" s="83"/>
    </row>
    <row r="1233" spans="2:23" hidden="1" x14ac:dyDescent="0.25">
      <c r="B1233" s="65"/>
      <c r="C1233" s="58"/>
      <c r="D1233" s="8" t="str">
        <f t="shared" si="72"/>
        <v/>
      </c>
      <c r="E1233" s="8"/>
      <c r="F1233" s="65"/>
      <c r="G1233" s="65"/>
      <c r="H1233" s="65"/>
      <c r="I1233" s="8"/>
      <c r="J1233" s="8"/>
      <c r="K1233" s="65"/>
      <c r="L1233" s="65"/>
      <c r="M1233" s="8" t="str">
        <f t="shared" si="71"/>
        <v/>
      </c>
      <c r="N1233" s="112">
        <f t="shared" si="69"/>
        <v>0</v>
      </c>
      <c r="O1233" s="113">
        <f t="shared" si="70"/>
        <v>0</v>
      </c>
      <c r="P1233" s="83">
        <v>0</v>
      </c>
      <c r="Q1233" s="83"/>
      <c r="R1233" s="68"/>
      <c r="S1233" s="83"/>
      <c r="T1233" s="67"/>
      <c r="U1233" s="83"/>
      <c r="V1233" s="67"/>
      <c r="W1233" s="83"/>
    </row>
    <row r="1234" spans="2:23" hidden="1" x14ac:dyDescent="0.25">
      <c r="B1234" s="65"/>
      <c r="C1234" s="58"/>
      <c r="D1234" s="8" t="str">
        <f t="shared" si="72"/>
        <v/>
      </c>
      <c r="E1234" s="8"/>
      <c r="F1234" s="65"/>
      <c r="G1234" s="65"/>
      <c r="H1234" s="65"/>
      <c r="I1234" s="8"/>
      <c r="J1234" s="8"/>
      <c r="K1234" s="65"/>
      <c r="L1234" s="65"/>
      <c r="M1234" s="8" t="str">
        <f t="shared" si="71"/>
        <v/>
      </c>
      <c r="N1234" s="112">
        <f t="shared" si="69"/>
        <v>0</v>
      </c>
      <c r="O1234" s="113">
        <f t="shared" si="70"/>
        <v>0</v>
      </c>
      <c r="P1234" s="83">
        <v>0</v>
      </c>
      <c r="Q1234" s="83"/>
      <c r="R1234" s="68"/>
      <c r="S1234" s="83"/>
      <c r="T1234" s="67"/>
      <c r="U1234" s="83"/>
      <c r="V1234" s="67"/>
      <c r="W1234" s="83"/>
    </row>
    <row r="1235" spans="2:23" hidden="1" x14ac:dyDescent="0.25">
      <c r="B1235" s="65"/>
      <c r="C1235" s="58"/>
      <c r="D1235" s="8" t="str">
        <f t="shared" si="72"/>
        <v/>
      </c>
      <c r="E1235" s="8"/>
      <c r="F1235" s="65"/>
      <c r="G1235" s="65"/>
      <c r="H1235" s="65"/>
      <c r="I1235" s="8"/>
      <c r="J1235" s="8"/>
      <c r="K1235" s="65"/>
      <c r="L1235" s="65"/>
      <c r="M1235" s="8" t="str">
        <f t="shared" si="71"/>
        <v/>
      </c>
      <c r="N1235" s="112">
        <f t="shared" ref="N1235:N1298" si="73">IFERROR(R1235/P1235,0)</f>
        <v>0</v>
      </c>
      <c r="O1235" s="113">
        <f t="shared" ref="O1235:O1298" si="74">IFERROR(S1235/Q1235,0)</f>
        <v>0</v>
      </c>
      <c r="P1235" s="83">
        <v>0</v>
      </c>
      <c r="Q1235" s="83"/>
      <c r="R1235" s="68"/>
      <c r="S1235" s="83"/>
      <c r="T1235" s="67"/>
      <c r="U1235" s="83"/>
      <c r="V1235" s="67"/>
      <c r="W1235" s="83"/>
    </row>
    <row r="1236" spans="2:23" hidden="1" x14ac:dyDescent="0.25">
      <c r="B1236" s="65"/>
      <c r="C1236" s="58"/>
      <c r="D1236" s="8" t="str">
        <f t="shared" si="72"/>
        <v/>
      </c>
      <c r="E1236" s="8"/>
      <c r="F1236" s="65"/>
      <c r="G1236" s="65"/>
      <c r="H1236" s="65"/>
      <c r="I1236" s="8"/>
      <c r="J1236" s="8"/>
      <c r="K1236" s="65"/>
      <c r="L1236" s="65"/>
      <c r="M1236" s="8" t="str">
        <f t="shared" si="71"/>
        <v/>
      </c>
      <c r="N1236" s="112">
        <f t="shared" si="73"/>
        <v>0</v>
      </c>
      <c r="O1236" s="113">
        <f t="shared" si="74"/>
        <v>0</v>
      </c>
      <c r="P1236" s="83">
        <v>0</v>
      </c>
      <c r="Q1236" s="83"/>
      <c r="R1236" s="68"/>
      <c r="S1236" s="83"/>
      <c r="T1236" s="67"/>
      <c r="U1236" s="83"/>
      <c r="V1236" s="67"/>
      <c r="W1236" s="83"/>
    </row>
    <row r="1237" spans="2:23" hidden="1" x14ac:dyDescent="0.25">
      <c r="B1237" s="65"/>
      <c r="C1237" s="58"/>
      <c r="D1237" s="8" t="str">
        <f t="shared" si="72"/>
        <v/>
      </c>
      <c r="E1237" s="8"/>
      <c r="F1237" s="65"/>
      <c r="G1237" s="65"/>
      <c r="H1237" s="65"/>
      <c r="I1237" s="8"/>
      <c r="J1237" s="8"/>
      <c r="K1237" s="65"/>
      <c r="L1237" s="65"/>
      <c r="M1237" s="8" t="str">
        <f t="shared" si="71"/>
        <v/>
      </c>
      <c r="N1237" s="112">
        <f t="shared" si="73"/>
        <v>0</v>
      </c>
      <c r="O1237" s="113">
        <f t="shared" si="74"/>
        <v>0</v>
      </c>
      <c r="P1237" s="83">
        <v>0</v>
      </c>
      <c r="Q1237" s="83"/>
      <c r="R1237" s="68"/>
      <c r="S1237" s="83"/>
      <c r="T1237" s="67"/>
      <c r="U1237" s="83"/>
      <c r="V1237" s="67"/>
      <c r="W1237" s="83"/>
    </row>
    <row r="1238" spans="2:23" hidden="1" x14ac:dyDescent="0.25">
      <c r="B1238" s="65"/>
      <c r="C1238" s="58"/>
      <c r="D1238" s="8" t="str">
        <f t="shared" si="72"/>
        <v/>
      </c>
      <c r="E1238" s="8"/>
      <c r="F1238" s="65"/>
      <c r="G1238" s="65"/>
      <c r="H1238" s="65"/>
      <c r="I1238" s="8"/>
      <c r="J1238" s="8"/>
      <c r="K1238" s="65"/>
      <c r="L1238" s="65"/>
      <c r="M1238" s="8" t="str">
        <f t="shared" si="71"/>
        <v/>
      </c>
      <c r="N1238" s="112">
        <f t="shared" si="73"/>
        <v>0</v>
      </c>
      <c r="O1238" s="113">
        <f t="shared" si="74"/>
        <v>0</v>
      </c>
      <c r="P1238" s="83">
        <v>0</v>
      </c>
      <c r="Q1238" s="83"/>
      <c r="R1238" s="68"/>
      <c r="S1238" s="83"/>
      <c r="T1238" s="67"/>
      <c r="U1238" s="83"/>
      <c r="V1238" s="67"/>
      <c r="W1238" s="83"/>
    </row>
    <row r="1239" spans="2:23" hidden="1" x14ac:dyDescent="0.25">
      <c r="B1239" s="65"/>
      <c r="C1239" s="58"/>
      <c r="D1239" s="8" t="str">
        <f t="shared" si="72"/>
        <v/>
      </c>
      <c r="E1239" s="8"/>
      <c r="F1239" s="65"/>
      <c r="G1239" s="65"/>
      <c r="H1239" s="65"/>
      <c r="I1239" s="8"/>
      <c r="J1239" s="8"/>
      <c r="K1239" s="65"/>
      <c r="L1239" s="65"/>
      <c r="M1239" s="8" t="str">
        <f t="shared" si="71"/>
        <v/>
      </c>
      <c r="N1239" s="112">
        <f t="shared" si="73"/>
        <v>0</v>
      </c>
      <c r="O1239" s="113">
        <f t="shared" si="74"/>
        <v>0</v>
      </c>
      <c r="P1239" s="83">
        <v>0</v>
      </c>
      <c r="Q1239" s="83"/>
      <c r="R1239" s="68"/>
      <c r="S1239" s="83"/>
      <c r="T1239" s="67"/>
      <c r="U1239" s="83"/>
      <c r="V1239" s="67"/>
      <c r="W1239" s="83"/>
    </row>
    <row r="1240" spans="2:23" hidden="1" x14ac:dyDescent="0.25">
      <c r="B1240" s="65"/>
      <c r="C1240" s="58"/>
      <c r="D1240" s="8" t="str">
        <f t="shared" si="72"/>
        <v/>
      </c>
      <c r="E1240" s="8"/>
      <c r="F1240" s="65"/>
      <c r="G1240" s="65"/>
      <c r="H1240" s="65"/>
      <c r="I1240" s="8"/>
      <c r="J1240" s="8"/>
      <c r="K1240" s="65"/>
      <c r="L1240" s="65"/>
      <c r="M1240" s="8" t="str">
        <f t="shared" si="71"/>
        <v/>
      </c>
      <c r="N1240" s="112">
        <f t="shared" si="73"/>
        <v>0</v>
      </c>
      <c r="O1240" s="113">
        <f t="shared" si="74"/>
        <v>0</v>
      </c>
      <c r="P1240" s="83">
        <v>0</v>
      </c>
      <c r="Q1240" s="83"/>
      <c r="R1240" s="68"/>
      <c r="S1240" s="83"/>
      <c r="T1240" s="67"/>
      <c r="U1240" s="83"/>
      <c r="V1240" s="67"/>
      <c r="W1240" s="83"/>
    </row>
    <row r="1241" spans="2:23" hidden="1" x14ac:dyDescent="0.25">
      <c r="B1241" s="65"/>
      <c r="C1241" s="58"/>
      <c r="D1241" s="8" t="str">
        <f t="shared" si="72"/>
        <v/>
      </c>
      <c r="E1241" s="8"/>
      <c r="F1241" s="65"/>
      <c r="G1241" s="65"/>
      <c r="H1241" s="65"/>
      <c r="I1241" s="8"/>
      <c r="J1241" s="8"/>
      <c r="K1241" s="65"/>
      <c r="L1241" s="65"/>
      <c r="M1241" s="8" t="str">
        <f t="shared" si="71"/>
        <v/>
      </c>
      <c r="N1241" s="112">
        <f t="shared" si="73"/>
        <v>0</v>
      </c>
      <c r="O1241" s="113">
        <f t="shared" si="74"/>
        <v>0</v>
      </c>
      <c r="P1241" s="83">
        <v>0</v>
      </c>
      <c r="Q1241" s="83"/>
      <c r="R1241" s="68"/>
      <c r="S1241" s="83"/>
      <c r="T1241" s="67"/>
      <c r="U1241" s="83"/>
      <c r="V1241" s="67"/>
      <c r="W1241" s="83"/>
    </row>
    <row r="1242" spans="2:23" hidden="1" x14ac:dyDescent="0.25">
      <c r="B1242" s="65"/>
      <c r="C1242" s="58"/>
      <c r="D1242" s="8" t="str">
        <f t="shared" si="72"/>
        <v/>
      </c>
      <c r="E1242" s="8"/>
      <c r="F1242" s="65"/>
      <c r="G1242" s="65"/>
      <c r="H1242" s="65"/>
      <c r="I1242" s="8"/>
      <c r="J1242" s="8"/>
      <c r="K1242" s="65"/>
      <c r="L1242" s="65"/>
      <c r="M1242" s="8" t="str">
        <f t="shared" si="71"/>
        <v/>
      </c>
      <c r="N1242" s="112">
        <f t="shared" si="73"/>
        <v>0</v>
      </c>
      <c r="O1242" s="113">
        <f t="shared" si="74"/>
        <v>0</v>
      </c>
      <c r="P1242" s="83">
        <v>0</v>
      </c>
      <c r="Q1242" s="83"/>
      <c r="R1242" s="68"/>
      <c r="S1242" s="83"/>
      <c r="T1242" s="67"/>
      <c r="U1242" s="83"/>
      <c r="V1242" s="67"/>
      <c r="W1242" s="83"/>
    </row>
    <row r="1243" spans="2:23" hidden="1" x14ac:dyDescent="0.25">
      <c r="B1243" s="65"/>
      <c r="C1243" s="58"/>
      <c r="D1243" s="8" t="str">
        <f t="shared" si="72"/>
        <v/>
      </c>
      <c r="E1243" s="8"/>
      <c r="F1243" s="65"/>
      <c r="G1243" s="65"/>
      <c r="H1243" s="65"/>
      <c r="I1243" s="8"/>
      <c r="J1243" s="8"/>
      <c r="K1243" s="65"/>
      <c r="L1243" s="65"/>
      <c r="M1243" s="8" t="str">
        <f t="shared" si="71"/>
        <v/>
      </c>
      <c r="N1243" s="112">
        <f t="shared" si="73"/>
        <v>0</v>
      </c>
      <c r="O1243" s="113">
        <f t="shared" si="74"/>
        <v>0</v>
      </c>
      <c r="P1243" s="83">
        <v>0</v>
      </c>
      <c r="Q1243" s="83"/>
      <c r="R1243" s="68"/>
      <c r="S1243" s="83"/>
      <c r="T1243" s="67"/>
      <c r="U1243" s="83"/>
      <c r="V1243" s="67"/>
      <c r="W1243" s="83"/>
    </row>
    <row r="1244" spans="2:23" hidden="1" x14ac:dyDescent="0.25">
      <c r="B1244" s="65"/>
      <c r="C1244" s="58"/>
      <c r="D1244" s="8" t="str">
        <f t="shared" si="72"/>
        <v/>
      </c>
      <c r="E1244" s="8"/>
      <c r="F1244" s="65"/>
      <c r="G1244" s="65"/>
      <c r="H1244" s="65"/>
      <c r="I1244" s="8"/>
      <c r="J1244" s="8"/>
      <c r="K1244" s="65"/>
      <c r="L1244" s="65"/>
      <c r="M1244" s="8" t="str">
        <f t="shared" si="71"/>
        <v/>
      </c>
      <c r="N1244" s="112">
        <f t="shared" si="73"/>
        <v>0</v>
      </c>
      <c r="O1244" s="113">
        <f t="shared" si="74"/>
        <v>0</v>
      </c>
      <c r="P1244" s="83">
        <v>0</v>
      </c>
      <c r="Q1244" s="83"/>
      <c r="R1244" s="68"/>
      <c r="S1244" s="83"/>
      <c r="T1244" s="67"/>
      <c r="U1244" s="83"/>
      <c r="V1244" s="67"/>
      <c r="W1244" s="83"/>
    </row>
    <row r="1245" spans="2:23" hidden="1" x14ac:dyDescent="0.25">
      <c r="B1245" s="65"/>
      <c r="C1245" s="58"/>
      <c r="D1245" s="8" t="str">
        <f t="shared" si="72"/>
        <v/>
      </c>
      <c r="E1245" s="8"/>
      <c r="F1245" s="65"/>
      <c r="G1245" s="65"/>
      <c r="H1245" s="65"/>
      <c r="I1245" s="8"/>
      <c r="J1245" s="8"/>
      <c r="K1245" s="65"/>
      <c r="L1245" s="65"/>
      <c r="M1245" s="8" t="str">
        <f t="shared" si="71"/>
        <v/>
      </c>
      <c r="N1245" s="112">
        <f t="shared" si="73"/>
        <v>0</v>
      </c>
      <c r="O1245" s="113">
        <f t="shared" si="74"/>
        <v>0</v>
      </c>
      <c r="P1245" s="83">
        <v>0</v>
      </c>
      <c r="Q1245" s="83"/>
      <c r="R1245" s="68"/>
      <c r="S1245" s="83"/>
      <c r="T1245" s="67"/>
      <c r="U1245" s="83"/>
      <c r="V1245" s="67"/>
      <c r="W1245" s="83"/>
    </row>
    <row r="1246" spans="2:23" hidden="1" x14ac:dyDescent="0.25">
      <c r="B1246" s="65"/>
      <c r="C1246" s="58"/>
      <c r="D1246" s="8" t="str">
        <f t="shared" si="72"/>
        <v/>
      </c>
      <c r="E1246" s="8"/>
      <c r="F1246" s="65"/>
      <c r="G1246" s="65"/>
      <c r="H1246" s="65"/>
      <c r="I1246" s="8"/>
      <c r="J1246" s="8"/>
      <c r="K1246" s="65"/>
      <c r="L1246" s="65"/>
      <c r="M1246" s="8" t="str">
        <f t="shared" si="71"/>
        <v/>
      </c>
      <c r="N1246" s="112">
        <f t="shared" si="73"/>
        <v>0</v>
      </c>
      <c r="O1246" s="113">
        <f t="shared" si="74"/>
        <v>0</v>
      </c>
      <c r="P1246" s="83">
        <v>0</v>
      </c>
      <c r="Q1246" s="83"/>
      <c r="R1246" s="68"/>
      <c r="S1246" s="83"/>
      <c r="T1246" s="67"/>
      <c r="U1246" s="83"/>
      <c r="V1246" s="67"/>
      <c r="W1246" s="83"/>
    </row>
    <row r="1247" spans="2:23" hidden="1" x14ac:dyDescent="0.25">
      <c r="B1247" s="65"/>
      <c r="C1247" s="58"/>
      <c r="D1247" s="8" t="str">
        <f t="shared" si="72"/>
        <v/>
      </c>
      <c r="E1247" s="8"/>
      <c r="F1247" s="65"/>
      <c r="G1247" s="65"/>
      <c r="H1247" s="65"/>
      <c r="I1247" s="8"/>
      <c r="J1247" s="8"/>
      <c r="K1247" s="65"/>
      <c r="L1247" s="65"/>
      <c r="M1247" s="8" t="str">
        <f t="shared" si="71"/>
        <v/>
      </c>
      <c r="N1247" s="112">
        <f t="shared" si="73"/>
        <v>0</v>
      </c>
      <c r="O1247" s="113">
        <f t="shared" si="74"/>
        <v>0</v>
      </c>
      <c r="P1247" s="83">
        <v>0</v>
      </c>
      <c r="Q1247" s="83"/>
      <c r="R1247" s="68"/>
      <c r="S1247" s="83"/>
      <c r="T1247" s="67"/>
      <c r="U1247" s="83"/>
      <c r="V1247" s="67"/>
      <c r="W1247" s="83"/>
    </row>
    <row r="1248" spans="2:23" hidden="1" x14ac:dyDescent="0.25">
      <c r="B1248" s="65"/>
      <c r="C1248" s="58"/>
      <c r="D1248" s="8" t="str">
        <f t="shared" si="72"/>
        <v/>
      </c>
      <c r="E1248" s="8"/>
      <c r="F1248" s="65"/>
      <c r="G1248" s="65"/>
      <c r="H1248" s="65"/>
      <c r="I1248" s="8"/>
      <c r="J1248" s="8"/>
      <c r="K1248" s="65"/>
      <c r="L1248" s="65"/>
      <c r="M1248" s="8" t="str">
        <f t="shared" si="71"/>
        <v/>
      </c>
      <c r="N1248" s="112">
        <f t="shared" si="73"/>
        <v>0</v>
      </c>
      <c r="O1248" s="113">
        <f t="shared" si="74"/>
        <v>0</v>
      </c>
      <c r="P1248" s="83">
        <v>0</v>
      </c>
      <c r="Q1248" s="83"/>
      <c r="R1248" s="68"/>
      <c r="S1248" s="83"/>
      <c r="T1248" s="67"/>
      <c r="U1248" s="83"/>
      <c r="V1248" s="67"/>
      <c r="W1248" s="83"/>
    </row>
    <row r="1249" spans="2:23" hidden="1" x14ac:dyDescent="0.25">
      <c r="B1249" s="65"/>
      <c r="C1249" s="58"/>
      <c r="D1249" s="8" t="str">
        <f t="shared" si="72"/>
        <v/>
      </c>
      <c r="E1249" s="8"/>
      <c r="F1249" s="65"/>
      <c r="G1249" s="65"/>
      <c r="H1249" s="65"/>
      <c r="I1249" s="8"/>
      <c r="J1249" s="8"/>
      <c r="K1249" s="65"/>
      <c r="L1249" s="65"/>
      <c r="M1249" s="8" t="str">
        <f t="shared" si="71"/>
        <v/>
      </c>
      <c r="N1249" s="112">
        <f t="shared" si="73"/>
        <v>0</v>
      </c>
      <c r="O1249" s="113">
        <f t="shared" si="74"/>
        <v>0</v>
      </c>
      <c r="P1249" s="83">
        <v>0</v>
      </c>
      <c r="Q1249" s="83"/>
      <c r="R1249" s="68"/>
      <c r="S1249" s="83"/>
      <c r="T1249" s="67"/>
      <c r="U1249" s="83"/>
      <c r="V1249" s="67"/>
      <c r="W1249" s="83"/>
    </row>
    <row r="1250" spans="2:23" hidden="1" x14ac:dyDescent="0.25">
      <c r="B1250" s="65"/>
      <c r="C1250" s="58"/>
      <c r="D1250" s="8" t="str">
        <f t="shared" si="72"/>
        <v/>
      </c>
      <c r="E1250" s="8"/>
      <c r="F1250" s="65"/>
      <c r="G1250" s="65"/>
      <c r="H1250" s="65"/>
      <c r="I1250" s="8"/>
      <c r="J1250" s="8"/>
      <c r="K1250" s="65"/>
      <c r="L1250" s="65"/>
      <c r="M1250" s="8" t="str">
        <f t="shared" si="71"/>
        <v/>
      </c>
      <c r="N1250" s="112">
        <f t="shared" si="73"/>
        <v>0</v>
      </c>
      <c r="O1250" s="113">
        <f t="shared" si="74"/>
        <v>0</v>
      </c>
      <c r="P1250" s="83">
        <v>0</v>
      </c>
      <c r="Q1250" s="83"/>
      <c r="R1250" s="68"/>
      <c r="S1250" s="83"/>
      <c r="T1250" s="67"/>
      <c r="U1250" s="83"/>
      <c r="V1250" s="67"/>
      <c r="W1250" s="83"/>
    </row>
    <row r="1251" spans="2:23" hidden="1" x14ac:dyDescent="0.25">
      <c r="B1251" s="65"/>
      <c r="C1251" s="58"/>
      <c r="D1251" s="8" t="str">
        <f t="shared" si="72"/>
        <v/>
      </c>
      <c r="E1251" s="8"/>
      <c r="F1251" s="65"/>
      <c r="G1251" s="65"/>
      <c r="H1251" s="65"/>
      <c r="I1251" s="8"/>
      <c r="J1251" s="8"/>
      <c r="K1251" s="65"/>
      <c r="L1251" s="65"/>
      <c r="M1251" s="8" t="str">
        <f t="shared" si="71"/>
        <v/>
      </c>
      <c r="N1251" s="112">
        <f t="shared" si="73"/>
        <v>0</v>
      </c>
      <c r="O1251" s="113">
        <f t="shared" si="74"/>
        <v>0</v>
      </c>
      <c r="P1251" s="83">
        <v>0</v>
      </c>
      <c r="Q1251" s="83"/>
      <c r="R1251" s="68"/>
      <c r="S1251" s="83"/>
      <c r="T1251" s="67"/>
      <c r="U1251" s="83"/>
      <c r="V1251" s="67"/>
      <c r="W1251" s="83"/>
    </row>
    <row r="1252" spans="2:23" hidden="1" x14ac:dyDescent="0.25">
      <c r="B1252" s="65"/>
      <c r="C1252" s="58"/>
      <c r="D1252" s="8" t="str">
        <f t="shared" si="72"/>
        <v/>
      </c>
      <c r="E1252" s="8"/>
      <c r="F1252" s="65"/>
      <c r="G1252" s="65"/>
      <c r="H1252" s="65"/>
      <c r="I1252" s="8"/>
      <c r="J1252" s="8"/>
      <c r="K1252" s="65"/>
      <c r="L1252" s="65"/>
      <c r="M1252" s="8" t="str">
        <f t="shared" si="71"/>
        <v/>
      </c>
      <c r="N1252" s="112">
        <f t="shared" si="73"/>
        <v>0</v>
      </c>
      <c r="O1252" s="113">
        <f t="shared" si="74"/>
        <v>0</v>
      </c>
      <c r="P1252" s="83">
        <v>0</v>
      </c>
      <c r="Q1252" s="83"/>
      <c r="R1252" s="68"/>
      <c r="S1252" s="83"/>
      <c r="T1252" s="67"/>
      <c r="U1252" s="83"/>
      <c r="V1252" s="67"/>
      <c r="W1252" s="83"/>
    </row>
    <row r="1253" spans="2:23" hidden="1" x14ac:dyDescent="0.25">
      <c r="B1253" s="65"/>
      <c r="C1253" s="58"/>
      <c r="D1253" s="8" t="str">
        <f t="shared" si="72"/>
        <v/>
      </c>
      <c r="E1253" s="8"/>
      <c r="F1253" s="65"/>
      <c r="G1253" s="65"/>
      <c r="H1253" s="65"/>
      <c r="I1253" s="8"/>
      <c r="J1253" s="8"/>
      <c r="K1253" s="65"/>
      <c r="L1253" s="65"/>
      <c r="M1253" s="8" t="str">
        <f t="shared" si="71"/>
        <v/>
      </c>
      <c r="N1253" s="112">
        <f t="shared" si="73"/>
        <v>0</v>
      </c>
      <c r="O1253" s="113">
        <f t="shared" si="74"/>
        <v>0</v>
      </c>
      <c r="P1253" s="83">
        <v>0</v>
      </c>
      <c r="Q1253" s="83"/>
      <c r="R1253" s="68"/>
      <c r="S1253" s="83"/>
      <c r="T1253" s="67"/>
      <c r="U1253" s="83"/>
      <c r="V1253" s="67"/>
      <c r="W1253" s="83"/>
    </row>
    <row r="1254" spans="2:23" hidden="1" x14ac:dyDescent="0.25">
      <c r="B1254" s="65"/>
      <c r="C1254" s="58"/>
      <c r="D1254" s="8" t="str">
        <f t="shared" si="72"/>
        <v/>
      </c>
      <c r="E1254" s="8"/>
      <c r="F1254" s="65"/>
      <c r="G1254" s="65"/>
      <c r="H1254" s="65"/>
      <c r="I1254" s="8"/>
      <c r="J1254" s="8"/>
      <c r="K1254" s="65"/>
      <c r="L1254" s="65"/>
      <c r="M1254" s="8" t="str">
        <f t="shared" si="71"/>
        <v/>
      </c>
      <c r="N1254" s="112">
        <f t="shared" si="73"/>
        <v>0</v>
      </c>
      <c r="O1254" s="113">
        <f t="shared" si="74"/>
        <v>0</v>
      </c>
      <c r="P1254" s="83">
        <v>0</v>
      </c>
      <c r="Q1254" s="83"/>
      <c r="R1254" s="68"/>
      <c r="S1254" s="83"/>
      <c r="T1254" s="67"/>
      <c r="U1254" s="83"/>
      <c r="V1254" s="67"/>
      <c r="W1254" s="83"/>
    </row>
    <row r="1255" spans="2:23" hidden="1" x14ac:dyDescent="0.25">
      <c r="B1255" s="65"/>
      <c r="C1255" s="58"/>
      <c r="D1255" s="8" t="str">
        <f t="shared" si="72"/>
        <v/>
      </c>
      <c r="E1255" s="8"/>
      <c r="F1255" s="65"/>
      <c r="G1255" s="65"/>
      <c r="H1255" s="65"/>
      <c r="I1255" s="8"/>
      <c r="J1255" s="8"/>
      <c r="K1255" s="65"/>
      <c r="L1255" s="65"/>
      <c r="M1255" s="8" t="str">
        <f t="shared" si="71"/>
        <v/>
      </c>
      <c r="N1255" s="112">
        <f t="shared" si="73"/>
        <v>0</v>
      </c>
      <c r="O1255" s="113">
        <f t="shared" si="74"/>
        <v>0</v>
      </c>
      <c r="P1255" s="83">
        <v>0</v>
      </c>
      <c r="Q1255" s="83"/>
      <c r="R1255" s="68"/>
      <c r="S1255" s="83"/>
      <c r="T1255" s="67"/>
      <c r="U1255" s="83"/>
      <c r="V1255" s="67"/>
      <c r="W1255" s="83"/>
    </row>
    <row r="1256" spans="2:23" hidden="1" x14ac:dyDescent="0.25">
      <c r="B1256" s="65"/>
      <c r="C1256" s="58"/>
      <c r="D1256" s="8" t="str">
        <f t="shared" si="72"/>
        <v/>
      </c>
      <c r="E1256" s="8"/>
      <c r="F1256" s="65"/>
      <c r="G1256" s="65"/>
      <c r="H1256" s="65"/>
      <c r="I1256" s="8"/>
      <c r="J1256" s="8"/>
      <c r="K1256" s="65"/>
      <c r="L1256" s="65"/>
      <c r="M1256" s="8" t="str">
        <f t="shared" si="71"/>
        <v/>
      </c>
      <c r="N1256" s="112">
        <f t="shared" si="73"/>
        <v>0</v>
      </c>
      <c r="O1256" s="113">
        <f t="shared" si="74"/>
        <v>0</v>
      </c>
      <c r="P1256" s="83">
        <v>0</v>
      </c>
      <c r="Q1256" s="83"/>
      <c r="R1256" s="68"/>
      <c r="S1256" s="83"/>
      <c r="T1256" s="67"/>
      <c r="U1256" s="83"/>
      <c r="V1256" s="67"/>
      <c r="W1256" s="83"/>
    </row>
    <row r="1257" spans="2:23" hidden="1" x14ac:dyDescent="0.25">
      <c r="B1257" s="65"/>
      <c r="C1257" s="58"/>
      <c r="D1257" s="8" t="str">
        <f t="shared" si="72"/>
        <v/>
      </c>
      <c r="E1257" s="8"/>
      <c r="F1257" s="65"/>
      <c r="G1257" s="65"/>
      <c r="H1257" s="65"/>
      <c r="I1257" s="8"/>
      <c r="J1257" s="8"/>
      <c r="K1257" s="65"/>
      <c r="L1257" s="65"/>
      <c r="M1257" s="8" t="str">
        <f t="shared" si="71"/>
        <v/>
      </c>
      <c r="N1257" s="112">
        <f t="shared" si="73"/>
        <v>0</v>
      </c>
      <c r="O1257" s="113">
        <f t="shared" si="74"/>
        <v>0</v>
      </c>
      <c r="P1257" s="83">
        <v>0</v>
      </c>
      <c r="Q1257" s="83"/>
      <c r="R1257" s="68"/>
      <c r="S1257" s="83"/>
      <c r="T1257" s="67"/>
      <c r="U1257" s="83"/>
      <c r="V1257" s="67"/>
      <c r="W1257" s="83"/>
    </row>
    <row r="1258" spans="2:23" hidden="1" x14ac:dyDescent="0.25">
      <c r="B1258" s="65"/>
      <c r="C1258" s="58"/>
      <c r="D1258" s="8" t="str">
        <f t="shared" si="72"/>
        <v/>
      </c>
      <c r="E1258" s="8"/>
      <c r="F1258" s="65"/>
      <c r="G1258" s="65"/>
      <c r="H1258" s="65"/>
      <c r="I1258" s="8"/>
      <c r="J1258" s="8"/>
      <c r="K1258" s="65"/>
      <c r="L1258" s="65"/>
      <c r="M1258" s="8" t="str">
        <f t="shared" si="71"/>
        <v/>
      </c>
      <c r="N1258" s="112">
        <f t="shared" si="73"/>
        <v>0</v>
      </c>
      <c r="O1258" s="113">
        <f t="shared" si="74"/>
        <v>0</v>
      </c>
      <c r="P1258" s="83">
        <v>0</v>
      </c>
      <c r="Q1258" s="67"/>
      <c r="R1258" s="83"/>
      <c r="S1258" s="68"/>
      <c r="T1258" s="83"/>
      <c r="U1258" s="67"/>
      <c r="V1258" s="83"/>
      <c r="W1258" s="68"/>
    </row>
    <row r="1259" spans="2:23" hidden="1" x14ac:dyDescent="0.25">
      <c r="B1259" s="65"/>
      <c r="C1259" s="58"/>
      <c r="D1259" s="8" t="str">
        <f t="shared" si="72"/>
        <v/>
      </c>
      <c r="E1259" s="8"/>
      <c r="F1259" s="65"/>
      <c r="G1259" s="65"/>
      <c r="H1259" s="65"/>
      <c r="I1259" s="8"/>
      <c r="J1259" s="8"/>
      <c r="K1259" s="65"/>
      <c r="L1259" s="65"/>
      <c r="M1259" s="8" t="str">
        <f t="shared" si="71"/>
        <v/>
      </c>
      <c r="N1259" s="112">
        <f t="shared" si="73"/>
        <v>0</v>
      </c>
      <c r="O1259" s="113">
        <f t="shared" si="74"/>
        <v>0</v>
      </c>
      <c r="P1259" s="83">
        <v>0</v>
      </c>
      <c r="Q1259" s="67"/>
      <c r="R1259" s="83"/>
      <c r="S1259" s="68"/>
      <c r="T1259" s="83"/>
      <c r="U1259" s="67"/>
      <c r="V1259" s="83"/>
      <c r="W1259" s="68"/>
    </row>
    <row r="1260" spans="2:23" hidden="1" x14ac:dyDescent="0.25">
      <c r="B1260" s="65"/>
      <c r="C1260" s="58"/>
      <c r="D1260" s="8" t="str">
        <f t="shared" si="72"/>
        <v/>
      </c>
      <c r="E1260" s="8"/>
      <c r="F1260" s="65"/>
      <c r="G1260" s="65"/>
      <c r="H1260" s="65"/>
      <c r="I1260" s="8"/>
      <c r="J1260" s="8"/>
      <c r="K1260" s="65"/>
      <c r="L1260" s="65"/>
      <c r="M1260" s="8" t="str">
        <f t="shared" si="71"/>
        <v/>
      </c>
      <c r="N1260" s="112">
        <f t="shared" si="73"/>
        <v>0</v>
      </c>
      <c r="O1260" s="113">
        <f t="shared" si="74"/>
        <v>0</v>
      </c>
      <c r="P1260" s="83">
        <v>0</v>
      </c>
      <c r="Q1260" s="67"/>
      <c r="R1260" s="83"/>
      <c r="S1260" s="68"/>
      <c r="T1260" s="83"/>
      <c r="U1260" s="67"/>
      <c r="V1260" s="83"/>
      <c r="W1260" s="68"/>
    </row>
    <row r="1261" spans="2:23" hidden="1" x14ac:dyDescent="0.25">
      <c r="B1261" s="65"/>
      <c r="C1261" s="58"/>
      <c r="D1261" s="8" t="str">
        <f t="shared" si="72"/>
        <v/>
      </c>
      <c r="E1261" s="8"/>
      <c r="F1261" s="65"/>
      <c r="G1261" s="65"/>
      <c r="H1261" s="65"/>
      <c r="I1261" s="8"/>
      <c r="J1261" s="8"/>
      <c r="K1261" s="65"/>
      <c r="L1261" s="65"/>
      <c r="M1261" s="8" t="str">
        <f t="shared" si="71"/>
        <v/>
      </c>
      <c r="N1261" s="112">
        <f t="shared" si="73"/>
        <v>0</v>
      </c>
      <c r="O1261" s="113">
        <f t="shared" si="74"/>
        <v>0</v>
      </c>
      <c r="P1261" s="83">
        <v>0</v>
      </c>
      <c r="Q1261" s="67"/>
      <c r="R1261" s="83"/>
      <c r="S1261" s="68"/>
      <c r="T1261" s="83"/>
      <c r="U1261" s="67"/>
      <c r="V1261" s="83"/>
      <c r="W1261" s="68"/>
    </row>
    <row r="1262" spans="2:23" hidden="1" x14ac:dyDescent="0.25">
      <c r="B1262" s="65"/>
      <c r="C1262" s="58"/>
      <c r="D1262" s="8" t="str">
        <f t="shared" si="72"/>
        <v/>
      </c>
      <c r="E1262" s="8"/>
      <c r="F1262" s="65"/>
      <c r="G1262" s="65"/>
      <c r="H1262" s="65"/>
      <c r="I1262" s="8"/>
      <c r="J1262" s="8"/>
      <c r="K1262" s="65"/>
      <c r="L1262" s="65"/>
      <c r="M1262" s="8" t="str">
        <f t="shared" si="71"/>
        <v/>
      </c>
      <c r="N1262" s="112">
        <f t="shared" si="73"/>
        <v>0</v>
      </c>
      <c r="O1262" s="113">
        <f t="shared" si="74"/>
        <v>0</v>
      </c>
      <c r="P1262" s="83">
        <v>0</v>
      </c>
      <c r="Q1262" s="67"/>
      <c r="R1262" s="83"/>
      <c r="S1262" s="68"/>
      <c r="T1262" s="83"/>
      <c r="U1262" s="67"/>
      <c r="V1262" s="83"/>
      <c r="W1262" s="68"/>
    </row>
    <row r="1263" spans="2:23" hidden="1" x14ac:dyDescent="0.25">
      <c r="B1263" s="65"/>
      <c r="C1263" s="58"/>
      <c r="D1263" s="8" t="str">
        <f t="shared" si="72"/>
        <v/>
      </c>
      <c r="E1263" s="8"/>
      <c r="F1263" s="65"/>
      <c r="G1263" s="65"/>
      <c r="H1263" s="65"/>
      <c r="I1263" s="8"/>
      <c r="J1263" s="8"/>
      <c r="K1263" s="65"/>
      <c r="L1263" s="65"/>
      <c r="M1263" s="8" t="str">
        <f t="shared" si="71"/>
        <v/>
      </c>
      <c r="N1263" s="112">
        <f t="shared" si="73"/>
        <v>0</v>
      </c>
      <c r="O1263" s="113">
        <f t="shared" si="74"/>
        <v>0</v>
      </c>
      <c r="P1263" s="83">
        <v>0</v>
      </c>
      <c r="Q1263" s="67"/>
      <c r="R1263" s="83"/>
      <c r="S1263" s="68"/>
      <c r="T1263" s="83"/>
      <c r="U1263" s="67"/>
      <c r="V1263" s="83"/>
      <c r="W1263" s="68"/>
    </row>
    <row r="1264" spans="2:23" hidden="1" x14ac:dyDescent="0.25">
      <c r="B1264" s="65"/>
      <c r="C1264" s="58"/>
      <c r="D1264" s="8" t="str">
        <f t="shared" si="72"/>
        <v/>
      </c>
      <c r="E1264" s="8"/>
      <c r="F1264" s="65"/>
      <c r="G1264" s="65"/>
      <c r="H1264" s="65"/>
      <c r="I1264" s="8"/>
      <c r="J1264" s="8"/>
      <c r="K1264" s="65"/>
      <c r="L1264" s="65"/>
      <c r="M1264" s="8" t="str">
        <f t="shared" si="71"/>
        <v/>
      </c>
      <c r="N1264" s="112">
        <f t="shared" si="73"/>
        <v>0</v>
      </c>
      <c r="O1264" s="113">
        <f t="shared" si="74"/>
        <v>0</v>
      </c>
      <c r="P1264" s="83">
        <v>0</v>
      </c>
      <c r="Q1264" s="67"/>
      <c r="R1264" s="83"/>
      <c r="S1264" s="68"/>
      <c r="T1264" s="83"/>
      <c r="U1264" s="67"/>
      <c r="V1264" s="83"/>
      <c r="W1264" s="68"/>
    </row>
    <row r="1265" spans="2:23" hidden="1" x14ac:dyDescent="0.25">
      <c r="B1265" s="65"/>
      <c r="C1265" s="58"/>
      <c r="D1265" s="8" t="str">
        <f t="shared" si="72"/>
        <v/>
      </c>
      <c r="E1265" s="8"/>
      <c r="F1265" s="65"/>
      <c r="G1265" s="65"/>
      <c r="H1265" s="65"/>
      <c r="I1265" s="8"/>
      <c r="J1265" s="8"/>
      <c r="K1265" s="65"/>
      <c r="L1265" s="65"/>
      <c r="M1265" s="8" t="str">
        <f t="shared" si="71"/>
        <v/>
      </c>
      <c r="N1265" s="112">
        <f t="shared" si="73"/>
        <v>0</v>
      </c>
      <c r="O1265" s="113">
        <f t="shared" si="74"/>
        <v>0</v>
      </c>
      <c r="P1265" s="83">
        <v>0</v>
      </c>
      <c r="Q1265" s="67"/>
      <c r="R1265" s="83"/>
      <c r="S1265" s="68"/>
      <c r="T1265" s="83"/>
      <c r="U1265" s="67"/>
      <c r="V1265" s="83"/>
      <c r="W1265" s="68"/>
    </row>
    <row r="1266" spans="2:23" hidden="1" x14ac:dyDescent="0.25">
      <c r="B1266" s="65"/>
      <c r="C1266" s="58"/>
      <c r="D1266" s="8" t="str">
        <f t="shared" si="72"/>
        <v/>
      </c>
      <c r="E1266" s="8"/>
      <c r="F1266" s="65"/>
      <c r="G1266" s="65"/>
      <c r="H1266" s="65"/>
      <c r="I1266" s="8"/>
      <c r="J1266" s="8"/>
      <c r="K1266" s="65"/>
      <c r="L1266" s="65"/>
      <c r="M1266" s="8" t="str">
        <f t="shared" si="71"/>
        <v/>
      </c>
      <c r="N1266" s="112">
        <f t="shared" si="73"/>
        <v>0</v>
      </c>
      <c r="O1266" s="113">
        <f t="shared" si="74"/>
        <v>0</v>
      </c>
      <c r="P1266" s="83">
        <v>0</v>
      </c>
      <c r="Q1266" s="67"/>
      <c r="R1266" s="83"/>
      <c r="S1266" s="68"/>
      <c r="T1266" s="83"/>
      <c r="U1266" s="67"/>
      <c r="V1266" s="83"/>
      <c r="W1266" s="68"/>
    </row>
    <row r="1267" spans="2:23" hidden="1" x14ac:dyDescent="0.25">
      <c r="B1267" s="65"/>
      <c r="C1267" s="58"/>
      <c r="D1267" s="8" t="str">
        <f t="shared" si="72"/>
        <v/>
      </c>
      <c r="E1267" s="8"/>
      <c r="F1267" s="65"/>
      <c r="G1267" s="65"/>
      <c r="H1267" s="65"/>
      <c r="I1267" s="8"/>
      <c r="J1267" s="8"/>
      <c r="K1267" s="65"/>
      <c r="L1267" s="65"/>
      <c r="M1267" s="8" t="str">
        <f t="shared" si="71"/>
        <v/>
      </c>
      <c r="N1267" s="112">
        <f t="shared" si="73"/>
        <v>0</v>
      </c>
      <c r="O1267" s="113">
        <f t="shared" si="74"/>
        <v>0</v>
      </c>
      <c r="P1267" s="83">
        <v>0</v>
      </c>
      <c r="Q1267" s="67"/>
      <c r="R1267" s="83"/>
      <c r="S1267" s="68"/>
      <c r="T1267" s="83"/>
      <c r="U1267" s="67"/>
      <c r="V1267" s="83"/>
      <c r="W1267" s="68"/>
    </row>
    <row r="1268" spans="2:23" hidden="1" x14ac:dyDescent="0.25">
      <c r="B1268" s="65"/>
      <c r="C1268" s="58"/>
      <c r="D1268" s="8" t="str">
        <f t="shared" si="72"/>
        <v/>
      </c>
      <c r="E1268" s="8"/>
      <c r="F1268" s="65"/>
      <c r="G1268" s="65"/>
      <c r="H1268" s="65"/>
      <c r="I1268" s="8"/>
      <c r="J1268" s="8"/>
      <c r="K1268" s="65"/>
      <c r="L1268" s="65"/>
      <c r="M1268" s="8" t="str">
        <f t="shared" si="71"/>
        <v/>
      </c>
      <c r="N1268" s="112">
        <f t="shared" si="73"/>
        <v>0</v>
      </c>
      <c r="O1268" s="113">
        <f t="shared" si="74"/>
        <v>0</v>
      </c>
      <c r="P1268" s="83">
        <v>0</v>
      </c>
      <c r="Q1268" s="67"/>
      <c r="R1268" s="83"/>
      <c r="S1268" s="68"/>
      <c r="T1268" s="83"/>
      <c r="U1268" s="67"/>
      <c r="V1268" s="83"/>
      <c r="W1268" s="68"/>
    </row>
    <row r="1269" spans="2:23" hidden="1" x14ac:dyDescent="0.25">
      <c r="B1269" s="65"/>
      <c r="C1269" s="58"/>
      <c r="D1269" s="8" t="str">
        <f t="shared" si="72"/>
        <v/>
      </c>
      <c r="E1269" s="8"/>
      <c r="F1269" s="65"/>
      <c r="G1269" s="65"/>
      <c r="H1269" s="65"/>
      <c r="I1269" s="8"/>
      <c r="J1269" s="8"/>
      <c r="K1269" s="65"/>
      <c r="L1269" s="65"/>
      <c r="M1269" s="8" t="str">
        <f t="shared" si="71"/>
        <v/>
      </c>
      <c r="N1269" s="112">
        <f t="shared" si="73"/>
        <v>0</v>
      </c>
      <c r="O1269" s="113">
        <f t="shared" si="74"/>
        <v>0</v>
      </c>
      <c r="P1269" s="83">
        <v>0</v>
      </c>
      <c r="Q1269" s="67"/>
      <c r="R1269" s="83"/>
      <c r="S1269" s="68"/>
      <c r="T1269" s="83"/>
      <c r="U1269" s="67"/>
      <c r="V1269" s="83"/>
      <c r="W1269" s="68"/>
    </row>
    <row r="1270" spans="2:23" hidden="1" x14ac:dyDescent="0.25">
      <c r="B1270" s="65"/>
      <c r="C1270" s="58"/>
      <c r="D1270" s="8" t="str">
        <f t="shared" si="72"/>
        <v/>
      </c>
      <c r="E1270" s="8"/>
      <c r="F1270" s="65"/>
      <c r="G1270" s="65"/>
      <c r="H1270" s="65"/>
      <c r="I1270" s="8"/>
      <c r="J1270" s="8"/>
      <c r="K1270" s="65"/>
      <c r="L1270" s="65"/>
      <c r="M1270" s="8" t="str">
        <f t="shared" si="71"/>
        <v/>
      </c>
      <c r="N1270" s="112">
        <f t="shared" si="73"/>
        <v>0</v>
      </c>
      <c r="O1270" s="113">
        <f t="shared" si="74"/>
        <v>0</v>
      </c>
      <c r="P1270" s="83">
        <v>0</v>
      </c>
      <c r="Q1270" s="67"/>
      <c r="R1270" s="83"/>
      <c r="S1270" s="68"/>
      <c r="T1270" s="83"/>
      <c r="U1270" s="67"/>
      <c r="V1270" s="83"/>
      <c r="W1270" s="68"/>
    </row>
    <row r="1271" spans="2:23" hidden="1" x14ac:dyDescent="0.25">
      <c r="B1271" s="65"/>
      <c r="C1271" s="58"/>
      <c r="D1271" s="8" t="str">
        <f t="shared" si="72"/>
        <v/>
      </c>
      <c r="E1271" s="8"/>
      <c r="F1271" s="65"/>
      <c r="G1271" s="65"/>
      <c r="H1271" s="65"/>
      <c r="I1271" s="8"/>
      <c r="J1271" s="8"/>
      <c r="K1271" s="65"/>
      <c r="L1271" s="65"/>
      <c r="M1271" s="8" t="str">
        <f t="shared" si="71"/>
        <v/>
      </c>
      <c r="N1271" s="112">
        <f t="shared" si="73"/>
        <v>0</v>
      </c>
      <c r="O1271" s="113">
        <f t="shared" si="74"/>
        <v>0</v>
      </c>
      <c r="P1271" s="83">
        <v>0</v>
      </c>
      <c r="Q1271" s="67"/>
      <c r="R1271" s="83"/>
      <c r="S1271" s="68"/>
      <c r="T1271" s="83"/>
      <c r="U1271" s="67"/>
      <c r="V1271" s="83"/>
      <c r="W1271" s="68"/>
    </row>
    <row r="1272" spans="2:23" hidden="1" x14ac:dyDescent="0.25">
      <c r="B1272" s="65"/>
      <c r="C1272" s="58"/>
      <c r="D1272" s="8" t="str">
        <f t="shared" si="72"/>
        <v/>
      </c>
      <c r="E1272" s="8"/>
      <c r="F1272" s="65"/>
      <c r="G1272" s="65"/>
      <c r="H1272" s="65"/>
      <c r="I1272" s="8"/>
      <c r="J1272" s="8"/>
      <c r="K1272" s="65"/>
      <c r="L1272" s="65"/>
      <c r="M1272" s="8" t="str">
        <f t="shared" si="71"/>
        <v/>
      </c>
      <c r="N1272" s="112">
        <f t="shared" si="73"/>
        <v>0</v>
      </c>
      <c r="O1272" s="113">
        <f t="shared" si="74"/>
        <v>0</v>
      </c>
      <c r="P1272" s="83">
        <v>0</v>
      </c>
      <c r="Q1272" s="67"/>
      <c r="R1272" s="83"/>
      <c r="S1272" s="68"/>
      <c r="T1272" s="83"/>
      <c r="U1272" s="67"/>
      <c r="V1272" s="83"/>
      <c r="W1272" s="68"/>
    </row>
    <row r="1273" spans="2:23" hidden="1" x14ac:dyDescent="0.25">
      <c r="B1273" s="65"/>
      <c r="C1273" s="58"/>
      <c r="D1273" s="8" t="str">
        <f t="shared" si="72"/>
        <v/>
      </c>
      <c r="E1273" s="8"/>
      <c r="F1273" s="65"/>
      <c r="G1273" s="65"/>
      <c r="H1273" s="65"/>
      <c r="I1273" s="8"/>
      <c r="J1273" s="8"/>
      <c r="K1273" s="65"/>
      <c r="L1273" s="65"/>
      <c r="M1273" s="8" t="str">
        <f t="shared" si="71"/>
        <v/>
      </c>
      <c r="N1273" s="112">
        <f t="shared" si="73"/>
        <v>0</v>
      </c>
      <c r="O1273" s="113">
        <f t="shared" si="74"/>
        <v>0</v>
      </c>
      <c r="P1273" s="83">
        <v>0</v>
      </c>
      <c r="Q1273" s="67"/>
      <c r="R1273" s="83"/>
      <c r="S1273" s="68"/>
      <c r="T1273" s="83"/>
      <c r="U1273" s="67"/>
      <c r="V1273" s="83"/>
      <c r="W1273" s="68"/>
    </row>
    <row r="1274" spans="2:23" hidden="1" x14ac:dyDescent="0.25">
      <c r="B1274" s="65"/>
      <c r="C1274" s="58"/>
      <c r="D1274" s="8" t="str">
        <f t="shared" si="72"/>
        <v/>
      </c>
      <c r="E1274" s="8"/>
      <c r="F1274" s="65"/>
      <c r="G1274" s="65"/>
      <c r="H1274" s="65"/>
      <c r="I1274" s="8"/>
      <c r="J1274" s="8"/>
      <c r="K1274" s="65"/>
      <c r="L1274" s="65"/>
      <c r="M1274" s="8" t="str">
        <f t="shared" si="71"/>
        <v/>
      </c>
      <c r="N1274" s="112">
        <f t="shared" si="73"/>
        <v>0</v>
      </c>
      <c r="O1274" s="113">
        <f t="shared" si="74"/>
        <v>0</v>
      </c>
      <c r="P1274" s="83">
        <v>0</v>
      </c>
      <c r="Q1274" s="67"/>
      <c r="R1274" s="83"/>
      <c r="S1274" s="68"/>
      <c r="T1274" s="83"/>
      <c r="U1274" s="67"/>
      <c r="V1274" s="83"/>
      <c r="W1274" s="68"/>
    </row>
    <row r="1275" spans="2:23" hidden="1" x14ac:dyDescent="0.25">
      <c r="B1275" s="65"/>
      <c r="C1275" s="58"/>
      <c r="D1275" s="8" t="str">
        <f t="shared" si="72"/>
        <v/>
      </c>
      <c r="E1275" s="8"/>
      <c r="F1275" s="65"/>
      <c r="G1275" s="65"/>
      <c r="H1275" s="65"/>
      <c r="I1275" s="8"/>
      <c r="J1275" s="8"/>
      <c r="K1275" s="65"/>
      <c r="L1275" s="65"/>
      <c r="M1275" s="8" t="str">
        <f t="shared" si="71"/>
        <v/>
      </c>
      <c r="N1275" s="112">
        <f t="shared" si="73"/>
        <v>0</v>
      </c>
      <c r="O1275" s="113">
        <f t="shared" si="74"/>
        <v>0</v>
      </c>
      <c r="P1275" s="83">
        <v>0</v>
      </c>
      <c r="Q1275" s="67"/>
      <c r="R1275" s="83"/>
      <c r="S1275" s="68"/>
      <c r="T1275" s="83"/>
      <c r="U1275" s="67"/>
      <c r="V1275" s="83"/>
      <c r="W1275" s="68"/>
    </row>
    <row r="1276" spans="2:23" hidden="1" x14ac:dyDescent="0.25">
      <c r="B1276" s="65"/>
      <c r="C1276" s="58"/>
      <c r="D1276" s="8" t="str">
        <f t="shared" si="72"/>
        <v/>
      </c>
      <c r="E1276" s="8"/>
      <c r="F1276" s="65"/>
      <c r="G1276" s="65"/>
      <c r="H1276" s="65"/>
      <c r="I1276" s="8"/>
      <c r="J1276" s="8"/>
      <c r="K1276" s="65"/>
      <c r="L1276" s="65"/>
      <c r="M1276" s="8" t="str">
        <f t="shared" si="71"/>
        <v/>
      </c>
      <c r="N1276" s="112">
        <f t="shared" si="73"/>
        <v>0</v>
      </c>
      <c r="O1276" s="113">
        <f t="shared" si="74"/>
        <v>0</v>
      </c>
      <c r="P1276" s="83">
        <v>0</v>
      </c>
      <c r="Q1276" s="67"/>
      <c r="R1276" s="83"/>
      <c r="S1276" s="68"/>
      <c r="T1276" s="83"/>
      <c r="U1276" s="67"/>
      <c r="V1276" s="83"/>
      <c r="W1276" s="68"/>
    </row>
    <row r="1277" spans="2:23" hidden="1" x14ac:dyDescent="0.25">
      <c r="B1277" s="65"/>
      <c r="C1277" s="58"/>
      <c r="D1277" s="8" t="str">
        <f t="shared" si="72"/>
        <v/>
      </c>
      <c r="E1277" s="8"/>
      <c r="F1277" s="65"/>
      <c r="G1277" s="65"/>
      <c r="H1277" s="65"/>
      <c r="I1277" s="8"/>
      <c r="J1277" s="8"/>
      <c r="K1277" s="65"/>
      <c r="L1277" s="65"/>
      <c r="M1277" s="8" t="str">
        <f t="shared" si="71"/>
        <v/>
      </c>
      <c r="N1277" s="112">
        <f t="shared" si="73"/>
        <v>0</v>
      </c>
      <c r="O1277" s="113">
        <f t="shared" si="74"/>
        <v>0</v>
      </c>
      <c r="P1277" s="83">
        <v>0</v>
      </c>
      <c r="Q1277" s="67"/>
      <c r="R1277" s="83"/>
      <c r="S1277" s="68"/>
      <c r="T1277" s="83"/>
      <c r="U1277" s="67"/>
      <c r="V1277" s="83"/>
      <c r="W1277" s="68"/>
    </row>
    <row r="1278" spans="2:23" hidden="1" x14ac:dyDescent="0.25">
      <c r="B1278" s="65"/>
      <c r="C1278" s="58"/>
      <c r="D1278" s="8" t="str">
        <f t="shared" si="72"/>
        <v/>
      </c>
      <c r="E1278" s="8"/>
      <c r="F1278" s="65"/>
      <c r="G1278" s="65"/>
      <c r="H1278" s="65"/>
      <c r="I1278" s="8"/>
      <c r="J1278" s="8"/>
      <c r="K1278" s="65"/>
      <c r="L1278" s="65"/>
      <c r="M1278" s="8" t="str">
        <f t="shared" si="71"/>
        <v/>
      </c>
      <c r="N1278" s="112">
        <f t="shared" si="73"/>
        <v>0</v>
      </c>
      <c r="O1278" s="113">
        <f t="shared" si="74"/>
        <v>0</v>
      </c>
      <c r="P1278" s="83">
        <v>0</v>
      </c>
      <c r="Q1278" s="67"/>
      <c r="R1278" s="83"/>
      <c r="S1278" s="68"/>
      <c r="T1278" s="83"/>
      <c r="U1278" s="67"/>
      <c r="V1278" s="83"/>
      <c r="W1278" s="68"/>
    </row>
    <row r="1279" spans="2:23" hidden="1" x14ac:dyDescent="0.25">
      <c r="B1279" s="65"/>
      <c r="C1279" s="58"/>
      <c r="D1279" s="8" t="str">
        <f t="shared" si="72"/>
        <v/>
      </c>
      <c r="E1279" s="8"/>
      <c r="F1279" s="65"/>
      <c r="G1279" s="65"/>
      <c r="H1279" s="65"/>
      <c r="I1279" s="8"/>
      <c r="J1279" s="8"/>
      <c r="K1279" s="65"/>
      <c r="L1279" s="65"/>
      <c r="M1279" s="8" t="str">
        <f t="shared" si="71"/>
        <v/>
      </c>
      <c r="N1279" s="112">
        <f t="shared" si="73"/>
        <v>0</v>
      </c>
      <c r="O1279" s="113">
        <f t="shared" si="74"/>
        <v>0</v>
      </c>
      <c r="P1279" s="83">
        <v>0</v>
      </c>
      <c r="Q1279" s="67"/>
      <c r="R1279" s="83"/>
      <c r="S1279" s="68"/>
      <c r="T1279" s="83"/>
      <c r="U1279" s="67"/>
      <c r="V1279" s="83"/>
      <c r="W1279" s="68"/>
    </row>
    <row r="1280" spans="2:23" hidden="1" x14ac:dyDescent="0.25">
      <c r="B1280" s="65"/>
      <c r="C1280" s="58"/>
      <c r="D1280" s="8" t="str">
        <f t="shared" si="72"/>
        <v/>
      </c>
      <c r="E1280" s="8"/>
      <c r="F1280" s="65"/>
      <c r="G1280" s="65"/>
      <c r="H1280" s="65"/>
      <c r="I1280" s="8"/>
      <c r="J1280" s="8"/>
      <c r="K1280" s="65"/>
      <c r="L1280" s="65"/>
      <c r="M1280" s="8" t="str">
        <f t="shared" si="71"/>
        <v/>
      </c>
      <c r="N1280" s="112">
        <f t="shared" si="73"/>
        <v>0</v>
      </c>
      <c r="O1280" s="113">
        <f t="shared" si="74"/>
        <v>0</v>
      </c>
      <c r="P1280" s="83">
        <v>0</v>
      </c>
      <c r="Q1280" s="67"/>
      <c r="R1280" s="83"/>
      <c r="S1280" s="68"/>
      <c r="T1280" s="83"/>
      <c r="U1280" s="67"/>
      <c r="V1280" s="83"/>
      <c r="W1280" s="68"/>
    </row>
    <row r="1281" spans="2:23" hidden="1" x14ac:dyDescent="0.25">
      <c r="B1281" s="65"/>
      <c r="C1281" s="58"/>
      <c r="D1281" s="8" t="str">
        <f t="shared" si="72"/>
        <v/>
      </c>
      <c r="E1281" s="8"/>
      <c r="F1281" s="65"/>
      <c r="G1281" s="65"/>
      <c r="H1281" s="65"/>
      <c r="I1281" s="8"/>
      <c r="J1281" s="8"/>
      <c r="K1281" s="65"/>
      <c r="L1281" s="65"/>
      <c r="M1281" s="8" t="str">
        <f t="shared" si="71"/>
        <v/>
      </c>
      <c r="N1281" s="112">
        <f t="shared" si="73"/>
        <v>0</v>
      </c>
      <c r="O1281" s="113">
        <f t="shared" si="74"/>
        <v>0</v>
      </c>
      <c r="P1281" s="83">
        <v>0</v>
      </c>
      <c r="Q1281" s="67"/>
      <c r="R1281" s="83"/>
      <c r="S1281" s="68"/>
      <c r="T1281" s="83"/>
      <c r="U1281" s="67"/>
      <c r="V1281" s="83"/>
      <c r="W1281" s="68"/>
    </row>
    <row r="1282" spans="2:23" hidden="1" x14ac:dyDescent="0.25">
      <c r="B1282" s="65"/>
      <c r="C1282" s="58"/>
      <c r="D1282" s="8" t="str">
        <f t="shared" si="72"/>
        <v/>
      </c>
      <c r="E1282" s="8"/>
      <c r="F1282" s="65"/>
      <c r="G1282" s="65"/>
      <c r="H1282" s="65"/>
      <c r="I1282" s="8"/>
      <c r="J1282" s="8"/>
      <c r="K1282" s="65"/>
      <c r="L1282" s="65"/>
      <c r="M1282" s="8" t="str">
        <f t="shared" si="71"/>
        <v/>
      </c>
      <c r="N1282" s="112">
        <f t="shared" si="73"/>
        <v>0</v>
      </c>
      <c r="O1282" s="113">
        <f t="shared" si="74"/>
        <v>0</v>
      </c>
      <c r="P1282" s="83">
        <v>0</v>
      </c>
      <c r="Q1282" s="67"/>
      <c r="R1282" s="83"/>
      <c r="S1282" s="68"/>
      <c r="T1282" s="83"/>
      <c r="U1282" s="67"/>
      <c r="V1282" s="83"/>
      <c r="W1282" s="68"/>
    </row>
    <row r="1283" spans="2:23" hidden="1" x14ac:dyDescent="0.25">
      <c r="B1283" s="65"/>
      <c r="C1283" s="58"/>
      <c r="D1283" s="8" t="str">
        <f t="shared" si="72"/>
        <v/>
      </c>
      <c r="E1283" s="8"/>
      <c r="F1283" s="65"/>
      <c r="G1283" s="65"/>
      <c r="H1283" s="65"/>
      <c r="I1283" s="8"/>
      <c r="J1283" s="8"/>
      <c r="K1283" s="65"/>
      <c r="L1283" s="65"/>
      <c r="M1283" s="8" t="str">
        <f t="shared" ref="M1283:M1346" si="75">+D1283&amp;K1283&amp;L1283</f>
        <v/>
      </c>
      <c r="N1283" s="112">
        <f t="shared" si="73"/>
        <v>0</v>
      </c>
      <c r="O1283" s="113">
        <f t="shared" si="74"/>
        <v>0</v>
      </c>
      <c r="P1283" s="83">
        <v>0</v>
      </c>
      <c r="Q1283" s="67"/>
      <c r="R1283" s="83"/>
      <c r="S1283" s="68"/>
      <c r="T1283" s="83"/>
      <c r="U1283" s="67"/>
      <c r="V1283" s="83"/>
      <c r="W1283" s="68"/>
    </row>
    <row r="1284" spans="2:23" hidden="1" x14ac:dyDescent="0.25">
      <c r="B1284" s="65"/>
      <c r="C1284" s="58"/>
      <c r="D1284" s="8" t="str">
        <f t="shared" ref="D1284:D1347" si="76">+B1284&amp;C1284</f>
        <v/>
      </c>
      <c r="E1284" s="8"/>
      <c r="F1284" s="65"/>
      <c r="G1284" s="65"/>
      <c r="H1284" s="65"/>
      <c r="I1284" s="8"/>
      <c r="J1284" s="8"/>
      <c r="K1284" s="65"/>
      <c r="L1284" s="65"/>
      <c r="M1284" s="8" t="str">
        <f t="shared" si="75"/>
        <v/>
      </c>
      <c r="N1284" s="112">
        <f t="shared" si="73"/>
        <v>0</v>
      </c>
      <c r="O1284" s="113">
        <f t="shared" si="74"/>
        <v>0</v>
      </c>
      <c r="P1284" s="83">
        <v>0</v>
      </c>
      <c r="Q1284" s="67"/>
      <c r="R1284" s="83"/>
      <c r="S1284" s="68"/>
      <c r="T1284" s="83"/>
      <c r="U1284" s="67"/>
      <c r="V1284" s="83"/>
      <c r="W1284" s="68"/>
    </row>
    <row r="1285" spans="2:23" hidden="1" x14ac:dyDescent="0.25">
      <c r="B1285" s="65"/>
      <c r="C1285" s="58"/>
      <c r="D1285" s="8" t="str">
        <f t="shared" si="76"/>
        <v/>
      </c>
      <c r="E1285" s="8"/>
      <c r="F1285" s="65"/>
      <c r="G1285" s="65"/>
      <c r="H1285" s="65"/>
      <c r="I1285" s="8"/>
      <c r="J1285" s="8"/>
      <c r="K1285" s="65"/>
      <c r="L1285" s="65"/>
      <c r="M1285" s="8" t="str">
        <f t="shared" si="75"/>
        <v/>
      </c>
      <c r="N1285" s="112">
        <f t="shared" si="73"/>
        <v>0</v>
      </c>
      <c r="O1285" s="113">
        <f t="shared" si="74"/>
        <v>0</v>
      </c>
      <c r="P1285" s="83">
        <v>0</v>
      </c>
      <c r="Q1285" s="67"/>
      <c r="R1285" s="83"/>
      <c r="S1285" s="68"/>
      <c r="T1285" s="83"/>
      <c r="U1285" s="67"/>
      <c r="V1285" s="83"/>
      <c r="W1285" s="68"/>
    </row>
    <row r="1286" spans="2:23" hidden="1" x14ac:dyDescent="0.25">
      <c r="B1286" s="65"/>
      <c r="C1286" s="58"/>
      <c r="D1286" s="8" t="str">
        <f t="shared" si="76"/>
        <v/>
      </c>
      <c r="E1286" s="8"/>
      <c r="F1286" s="65"/>
      <c r="G1286" s="65"/>
      <c r="H1286" s="65"/>
      <c r="I1286" s="8"/>
      <c r="J1286" s="8"/>
      <c r="K1286" s="65"/>
      <c r="L1286" s="65"/>
      <c r="M1286" s="8" t="str">
        <f t="shared" si="75"/>
        <v/>
      </c>
      <c r="N1286" s="112">
        <f t="shared" si="73"/>
        <v>0</v>
      </c>
      <c r="O1286" s="113">
        <f t="shared" si="74"/>
        <v>0</v>
      </c>
      <c r="P1286" s="83">
        <v>0</v>
      </c>
      <c r="Q1286" s="67"/>
      <c r="R1286" s="83"/>
      <c r="S1286" s="68"/>
      <c r="T1286" s="83"/>
      <c r="U1286" s="67"/>
      <c r="V1286" s="83"/>
      <c r="W1286" s="68"/>
    </row>
    <row r="1287" spans="2:23" hidden="1" x14ac:dyDescent="0.25">
      <c r="B1287" s="65"/>
      <c r="C1287" s="58"/>
      <c r="D1287" s="8" t="str">
        <f t="shared" si="76"/>
        <v/>
      </c>
      <c r="E1287" s="8"/>
      <c r="F1287" s="65"/>
      <c r="G1287" s="65"/>
      <c r="H1287" s="65"/>
      <c r="I1287" s="8"/>
      <c r="J1287" s="8"/>
      <c r="K1287" s="65"/>
      <c r="L1287" s="65"/>
      <c r="M1287" s="8" t="str">
        <f t="shared" si="75"/>
        <v/>
      </c>
      <c r="N1287" s="112">
        <f t="shared" si="73"/>
        <v>0</v>
      </c>
      <c r="O1287" s="113">
        <f t="shared" si="74"/>
        <v>0</v>
      </c>
      <c r="P1287" s="83">
        <v>0</v>
      </c>
      <c r="Q1287" s="67"/>
      <c r="R1287" s="83"/>
      <c r="S1287" s="68"/>
      <c r="T1287" s="83"/>
      <c r="U1287" s="67"/>
      <c r="V1287" s="83"/>
      <c r="W1287" s="68"/>
    </row>
    <row r="1288" spans="2:23" hidden="1" x14ac:dyDescent="0.25">
      <c r="B1288" s="65"/>
      <c r="C1288" s="58"/>
      <c r="D1288" s="8" t="str">
        <f t="shared" si="76"/>
        <v/>
      </c>
      <c r="E1288" s="8"/>
      <c r="F1288" s="65"/>
      <c r="G1288" s="65"/>
      <c r="H1288" s="65"/>
      <c r="I1288" s="8"/>
      <c r="J1288" s="8"/>
      <c r="K1288" s="65"/>
      <c r="L1288" s="65"/>
      <c r="M1288" s="8" t="str">
        <f t="shared" si="75"/>
        <v/>
      </c>
      <c r="N1288" s="112">
        <f t="shared" si="73"/>
        <v>0</v>
      </c>
      <c r="O1288" s="113">
        <f t="shared" si="74"/>
        <v>0</v>
      </c>
      <c r="P1288" s="83">
        <v>0</v>
      </c>
      <c r="Q1288" s="67"/>
      <c r="R1288" s="83"/>
      <c r="S1288" s="68"/>
      <c r="T1288" s="83"/>
      <c r="U1288" s="67"/>
      <c r="V1288" s="83"/>
      <c r="W1288" s="68"/>
    </row>
    <row r="1289" spans="2:23" hidden="1" x14ac:dyDescent="0.25">
      <c r="B1289" s="65"/>
      <c r="C1289" s="58"/>
      <c r="D1289" s="8" t="str">
        <f t="shared" si="76"/>
        <v/>
      </c>
      <c r="E1289" s="8"/>
      <c r="F1289" s="65"/>
      <c r="G1289" s="65"/>
      <c r="H1289" s="65"/>
      <c r="I1289" s="8"/>
      <c r="J1289" s="8"/>
      <c r="K1289" s="65"/>
      <c r="L1289" s="65"/>
      <c r="M1289" s="8" t="str">
        <f t="shared" si="75"/>
        <v/>
      </c>
      <c r="N1289" s="112">
        <f t="shared" si="73"/>
        <v>0</v>
      </c>
      <c r="O1289" s="113">
        <f t="shared" si="74"/>
        <v>0</v>
      </c>
      <c r="P1289" s="83">
        <v>0</v>
      </c>
      <c r="Q1289" s="67"/>
      <c r="R1289" s="83"/>
      <c r="S1289" s="68"/>
      <c r="T1289" s="83"/>
      <c r="U1289" s="67"/>
      <c r="V1289" s="83"/>
      <c r="W1289" s="68"/>
    </row>
    <row r="1290" spans="2:23" hidden="1" x14ac:dyDescent="0.25">
      <c r="B1290" s="65"/>
      <c r="C1290" s="58"/>
      <c r="D1290" s="8" t="str">
        <f t="shared" si="76"/>
        <v/>
      </c>
      <c r="E1290" s="8"/>
      <c r="F1290" s="65"/>
      <c r="G1290" s="65"/>
      <c r="H1290" s="65"/>
      <c r="I1290" s="8"/>
      <c r="J1290" s="8"/>
      <c r="K1290" s="65"/>
      <c r="L1290" s="65"/>
      <c r="M1290" s="8" t="str">
        <f t="shared" si="75"/>
        <v/>
      </c>
      <c r="N1290" s="112">
        <f t="shared" si="73"/>
        <v>0</v>
      </c>
      <c r="O1290" s="113">
        <f t="shared" si="74"/>
        <v>0</v>
      </c>
      <c r="P1290" s="83">
        <v>0</v>
      </c>
      <c r="Q1290" s="67"/>
      <c r="R1290" s="83"/>
      <c r="S1290" s="68"/>
      <c r="T1290" s="83"/>
      <c r="U1290" s="67"/>
      <c r="V1290" s="83"/>
      <c r="W1290" s="68"/>
    </row>
    <row r="1291" spans="2:23" hidden="1" x14ac:dyDescent="0.25">
      <c r="B1291" s="65"/>
      <c r="C1291" s="58"/>
      <c r="D1291" s="8" t="str">
        <f t="shared" si="76"/>
        <v/>
      </c>
      <c r="E1291" s="8"/>
      <c r="F1291" s="65"/>
      <c r="G1291" s="65"/>
      <c r="H1291" s="65"/>
      <c r="I1291" s="8"/>
      <c r="J1291" s="8"/>
      <c r="K1291" s="65"/>
      <c r="L1291" s="65"/>
      <c r="M1291" s="8" t="str">
        <f t="shared" si="75"/>
        <v/>
      </c>
      <c r="N1291" s="112">
        <f t="shared" si="73"/>
        <v>0</v>
      </c>
      <c r="O1291" s="113">
        <f t="shared" si="74"/>
        <v>0</v>
      </c>
      <c r="P1291" s="83">
        <v>0</v>
      </c>
      <c r="Q1291" s="67"/>
      <c r="R1291" s="83"/>
      <c r="S1291" s="68"/>
      <c r="T1291" s="83"/>
      <c r="U1291" s="67"/>
      <c r="V1291" s="83"/>
      <c r="W1291" s="68"/>
    </row>
    <row r="1292" spans="2:23" hidden="1" x14ac:dyDescent="0.25">
      <c r="B1292" s="65"/>
      <c r="C1292" s="58"/>
      <c r="D1292" s="8" t="str">
        <f t="shared" si="76"/>
        <v/>
      </c>
      <c r="E1292" s="8"/>
      <c r="F1292" s="65"/>
      <c r="G1292" s="65"/>
      <c r="H1292" s="65"/>
      <c r="I1292" s="8"/>
      <c r="J1292" s="8"/>
      <c r="K1292" s="65"/>
      <c r="L1292" s="65"/>
      <c r="M1292" s="8" t="str">
        <f t="shared" si="75"/>
        <v/>
      </c>
      <c r="N1292" s="112">
        <f t="shared" si="73"/>
        <v>0</v>
      </c>
      <c r="O1292" s="113">
        <f t="shared" si="74"/>
        <v>0</v>
      </c>
      <c r="P1292" s="83">
        <v>0</v>
      </c>
      <c r="Q1292" s="67"/>
      <c r="R1292" s="83"/>
      <c r="S1292" s="68"/>
      <c r="T1292" s="83"/>
      <c r="U1292" s="67"/>
      <c r="V1292" s="83"/>
      <c r="W1292" s="68"/>
    </row>
    <row r="1293" spans="2:23" hidden="1" x14ac:dyDescent="0.25">
      <c r="B1293" s="65"/>
      <c r="C1293" s="58"/>
      <c r="D1293" s="8" t="str">
        <f t="shared" si="76"/>
        <v/>
      </c>
      <c r="E1293" s="8"/>
      <c r="F1293" s="65"/>
      <c r="G1293" s="65"/>
      <c r="H1293" s="65"/>
      <c r="I1293" s="8"/>
      <c r="J1293" s="8"/>
      <c r="K1293" s="65"/>
      <c r="L1293" s="65"/>
      <c r="M1293" s="8" t="str">
        <f t="shared" si="75"/>
        <v/>
      </c>
      <c r="N1293" s="112">
        <f t="shared" si="73"/>
        <v>0</v>
      </c>
      <c r="O1293" s="113">
        <f t="shared" si="74"/>
        <v>0</v>
      </c>
      <c r="P1293" s="83">
        <v>0</v>
      </c>
      <c r="Q1293" s="67"/>
      <c r="R1293" s="83"/>
      <c r="S1293" s="68"/>
      <c r="T1293" s="83"/>
      <c r="U1293" s="67"/>
      <c r="V1293" s="83"/>
      <c r="W1293" s="68"/>
    </row>
    <row r="1294" spans="2:23" hidden="1" x14ac:dyDescent="0.25">
      <c r="B1294" s="65"/>
      <c r="C1294" s="58"/>
      <c r="D1294" s="8" t="str">
        <f t="shared" si="76"/>
        <v/>
      </c>
      <c r="E1294" s="8"/>
      <c r="F1294" s="65"/>
      <c r="G1294" s="65"/>
      <c r="H1294" s="65"/>
      <c r="I1294" s="8"/>
      <c r="J1294" s="8"/>
      <c r="K1294" s="65"/>
      <c r="L1294" s="65"/>
      <c r="M1294" s="8" t="str">
        <f t="shared" si="75"/>
        <v/>
      </c>
      <c r="N1294" s="112">
        <f t="shared" si="73"/>
        <v>0</v>
      </c>
      <c r="O1294" s="113">
        <f t="shared" si="74"/>
        <v>0</v>
      </c>
      <c r="P1294" s="83">
        <v>0</v>
      </c>
      <c r="Q1294" s="67"/>
      <c r="R1294" s="83"/>
      <c r="S1294" s="68"/>
      <c r="T1294" s="83"/>
      <c r="U1294" s="67"/>
      <c r="V1294" s="83"/>
      <c r="W1294" s="68"/>
    </row>
    <row r="1295" spans="2:23" hidden="1" x14ac:dyDescent="0.25">
      <c r="B1295" s="65"/>
      <c r="C1295" s="58"/>
      <c r="D1295" s="8" t="str">
        <f t="shared" si="76"/>
        <v/>
      </c>
      <c r="E1295" s="8"/>
      <c r="F1295" s="65"/>
      <c r="G1295" s="65"/>
      <c r="H1295" s="65"/>
      <c r="I1295" s="8"/>
      <c r="J1295" s="8"/>
      <c r="K1295" s="65"/>
      <c r="L1295" s="65"/>
      <c r="M1295" s="8" t="str">
        <f t="shared" si="75"/>
        <v/>
      </c>
      <c r="N1295" s="112">
        <f t="shared" si="73"/>
        <v>0</v>
      </c>
      <c r="O1295" s="113">
        <f t="shared" si="74"/>
        <v>0</v>
      </c>
      <c r="P1295" s="83">
        <v>0</v>
      </c>
      <c r="Q1295" s="67"/>
      <c r="R1295" s="83"/>
      <c r="S1295" s="68"/>
      <c r="T1295" s="83"/>
      <c r="U1295" s="67"/>
      <c r="V1295" s="83"/>
      <c r="W1295" s="68"/>
    </row>
    <row r="1296" spans="2:23" hidden="1" x14ac:dyDescent="0.25">
      <c r="B1296" s="65"/>
      <c r="C1296" s="58"/>
      <c r="D1296" s="8" t="str">
        <f t="shared" si="76"/>
        <v/>
      </c>
      <c r="E1296" s="8"/>
      <c r="F1296" s="65"/>
      <c r="G1296" s="65"/>
      <c r="H1296" s="65"/>
      <c r="I1296" s="8"/>
      <c r="J1296" s="8"/>
      <c r="K1296" s="65"/>
      <c r="L1296" s="65"/>
      <c r="M1296" s="8" t="str">
        <f t="shared" si="75"/>
        <v/>
      </c>
      <c r="N1296" s="112">
        <f t="shared" si="73"/>
        <v>0</v>
      </c>
      <c r="O1296" s="113">
        <f t="shared" si="74"/>
        <v>0</v>
      </c>
      <c r="P1296" s="83">
        <v>0</v>
      </c>
      <c r="Q1296" s="67"/>
      <c r="R1296" s="83"/>
      <c r="S1296" s="68"/>
      <c r="T1296" s="83"/>
      <c r="U1296" s="67"/>
      <c r="V1296" s="83"/>
      <c r="W1296" s="68"/>
    </row>
    <row r="1297" spans="2:23" hidden="1" x14ac:dyDescent="0.25">
      <c r="B1297" s="65"/>
      <c r="C1297" s="58"/>
      <c r="D1297" s="8" t="str">
        <f t="shared" si="76"/>
        <v/>
      </c>
      <c r="E1297" s="8"/>
      <c r="F1297" s="65"/>
      <c r="G1297" s="65"/>
      <c r="H1297" s="65"/>
      <c r="I1297" s="8"/>
      <c r="J1297" s="8"/>
      <c r="K1297" s="65"/>
      <c r="L1297" s="65"/>
      <c r="M1297" s="8" t="str">
        <f t="shared" si="75"/>
        <v/>
      </c>
      <c r="N1297" s="112">
        <f t="shared" si="73"/>
        <v>0</v>
      </c>
      <c r="O1297" s="113">
        <f t="shared" si="74"/>
        <v>0</v>
      </c>
      <c r="P1297" s="83">
        <v>0</v>
      </c>
      <c r="Q1297" s="67"/>
      <c r="R1297" s="83"/>
      <c r="S1297" s="68"/>
      <c r="T1297" s="83"/>
      <c r="U1297" s="67"/>
      <c r="V1297" s="83"/>
      <c r="W1297" s="68"/>
    </row>
    <row r="1298" spans="2:23" hidden="1" x14ac:dyDescent="0.25">
      <c r="B1298" s="65"/>
      <c r="C1298" s="58"/>
      <c r="D1298" s="8" t="str">
        <f t="shared" si="76"/>
        <v/>
      </c>
      <c r="E1298" s="8"/>
      <c r="F1298" s="65"/>
      <c r="G1298" s="65"/>
      <c r="H1298" s="65"/>
      <c r="I1298" s="8"/>
      <c r="J1298" s="8"/>
      <c r="K1298" s="65"/>
      <c r="L1298" s="65"/>
      <c r="M1298" s="8" t="str">
        <f t="shared" si="75"/>
        <v/>
      </c>
      <c r="N1298" s="112">
        <f t="shared" si="73"/>
        <v>0</v>
      </c>
      <c r="O1298" s="113">
        <f t="shared" si="74"/>
        <v>0</v>
      </c>
      <c r="P1298" s="83">
        <v>0</v>
      </c>
      <c r="Q1298" s="67"/>
      <c r="R1298" s="83"/>
      <c r="S1298" s="68"/>
      <c r="T1298" s="83"/>
      <c r="U1298" s="67"/>
      <c r="V1298" s="83"/>
      <c r="W1298" s="68"/>
    </row>
    <row r="1299" spans="2:23" hidden="1" x14ac:dyDescent="0.25">
      <c r="B1299" s="65"/>
      <c r="C1299" s="58"/>
      <c r="D1299" s="8" t="str">
        <f t="shared" si="76"/>
        <v/>
      </c>
      <c r="E1299" s="8"/>
      <c r="F1299" s="65"/>
      <c r="G1299" s="65"/>
      <c r="H1299" s="65"/>
      <c r="I1299" s="8"/>
      <c r="J1299" s="8"/>
      <c r="K1299" s="65"/>
      <c r="L1299" s="65"/>
      <c r="M1299" s="8" t="str">
        <f t="shared" si="75"/>
        <v/>
      </c>
      <c r="N1299" s="112">
        <f t="shared" ref="N1299:N1362" si="77">IFERROR(R1299/P1299,0)</f>
        <v>0</v>
      </c>
      <c r="O1299" s="113">
        <f t="shared" ref="O1299:O1362" si="78">IFERROR(S1299/Q1299,0)</f>
        <v>0</v>
      </c>
      <c r="P1299" s="83">
        <v>0</v>
      </c>
      <c r="Q1299" s="67"/>
      <c r="R1299" s="83"/>
      <c r="S1299" s="68"/>
      <c r="T1299" s="83"/>
      <c r="U1299" s="67"/>
      <c r="V1299" s="83"/>
      <c r="W1299" s="68"/>
    </row>
    <row r="1300" spans="2:23" hidden="1" x14ac:dyDescent="0.25">
      <c r="B1300" s="65"/>
      <c r="C1300" s="58"/>
      <c r="D1300" s="8" t="str">
        <f t="shared" si="76"/>
        <v/>
      </c>
      <c r="E1300" s="8"/>
      <c r="F1300" s="65"/>
      <c r="G1300" s="65"/>
      <c r="H1300" s="65"/>
      <c r="I1300" s="8"/>
      <c r="J1300" s="8"/>
      <c r="K1300" s="65"/>
      <c r="L1300" s="65"/>
      <c r="M1300" s="8" t="str">
        <f t="shared" si="75"/>
        <v/>
      </c>
      <c r="N1300" s="112">
        <f t="shared" si="77"/>
        <v>0</v>
      </c>
      <c r="O1300" s="113">
        <f t="shared" si="78"/>
        <v>0</v>
      </c>
      <c r="P1300" s="83">
        <v>0</v>
      </c>
      <c r="Q1300" s="67"/>
      <c r="R1300" s="83"/>
      <c r="S1300" s="68"/>
      <c r="T1300" s="83"/>
      <c r="U1300" s="67"/>
      <c r="V1300" s="83"/>
      <c r="W1300" s="68"/>
    </row>
    <row r="1301" spans="2:23" hidden="1" x14ac:dyDescent="0.25">
      <c r="B1301" s="65"/>
      <c r="C1301" s="58"/>
      <c r="D1301" s="8" t="str">
        <f t="shared" si="76"/>
        <v/>
      </c>
      <c r="E1301" s="8"/>
      <c r="F1301" s="65"/>
      <c r="G1301" s="65"/>
      <c r="H1301" s="65"/>
      <c r="I1301" s="8"/>
      <c r="J1301" s="8"/>
      <c r="K1301" s="65"/>
      <c r="L1301" s="65"/>
      <c r="M1301" s="8" t="str">
        <f t="shared" si="75"/>
        <v/>
      </c>
      <c r="N1301" s="112">
        <f t="shared" si="77"/>
        <v>0</v>
      </c>
      <c r="O1301" s="113">
        <f t="shared" si="78"/>
        <v>0</v>
      </c>
      <c r="P1301" s="83">
        <v>0</v>
      </c>
      <c r="Q1301" s="67"/>
      <c r="R1301" s="83"/>
      <c r="S1301" s="68"/>
      <c r="T1301" s="83"/>
      <c r="U1301" s="67"/>
      <c r="V1301" s="83"/>
      <c r="W1301" s="68"/>
    </row>
    <row r="1302" spans="2:23" hidden="1" x14ac:dyDescent="0.25">
      <c r="B1302" s="65"/>
      <c r="C1302" s="58"/>
      <c r="D1302" s="8" t="str">
        <f t="shared" si="76"/>
        <v/>
      </c>
      <c r="E1302" s="8"/>
      <c r="F1302" s="65"/>
      <c r="G1302" s="65"/>
      <c r="H1302" s="65"/>
      <c r="I1302" s="8"/>
      <c r="J1302" s="8"/>
      <c r="K1302" s="65"/>
      <c r="L1302" s="65"/>
      <c r="M1302" s="8" t="str">
        <f t="shared" si="75"/>
        <v/>
      </c>
      <c r="N1302" s="112">
        <f t="shared" si="77"/>
        <v>0</v>
      </c>
      <c r="O1302" s="113">
        <f t="shared" si="78"/>
        <v>0</v>
      </c>
      <c r="P1302" s="83">
        <v>0</v>
      </c>
      <c r="Q1302" s="67"/>
      <c r="R1302" s="83"/>
      <c r="S1302" s="68"/>
      <c r="T1302" s="83"/>
      <c r="U1302" s="67"/>
      <c r="V1302" s="83"/>
      <c r="W1302" s="68"/>
    </row>
    <row r="1303" spans="2:23" hidden="1" x14ac:dyDescent="0.25">
      <c r="B1303" s="65"/>
      <c r="C1303" s="58"/>
      <c r="D1303" s="8" t="str">
        <f t="shared" si="76"/>
        <v/>
      </c>
      <c r="E1303" s="8"/>
      <c r="F1303" s="65"/>
      <c r="G1303" s="65"/>
      <c r="H1303" s="65"/>
      <c r="I1303" s="8"/>
      <c r="J1303" s="8"/>
      <c r="K1303" s="65"/>
      <c r="L1303" s="65"/>
      <c r="M1303" s="8" t="str">
        <f t="shared" si="75"/>
        <v/>
      </c>
      <c r="N1303" s="112">
        <f t="shared" si="77"/>
        <v>0</v>
      </c>
      <c r="O1303" s="113">
        <f t="shared" si="78"/>
        <v>0</v>
      </c>
      <c r="P1303" s="83">
        <v>0</v>
      </c>
      <c r="Q1303" s="67"/>
      <c r="R1303" s="83"/>
      <c r="S1303" s="68"/>
      <c r="T1303" s="83"/>
      <c r="U1303" s="67"/>
      <c r="V1303" s="83"/>
      <c r="W1303" s="68"/>
    </row>
    <row r="1304" spans="2:23" hidden="1" x14ac:dyDescent="0.25">
      <c r="B1304" s="65"/>
      <c r="C1304" s="58"/>
      <c r="D1304" s="8" t="str">
        <f t="shared" si="76"/>
        <v/>
      </c>
      <c r="E1304" s="8"/>
      <c r="F1304" s="65"/>
      <c r="G1304" s="65"/>
      <c r="H1304" s="65"/>
      <c r="I1304" s="8"/>
      <c r="J1304" s="8"/>
      <c r="K1304" s="65"/>
      <c r="L1304" s="65"/>
      <c r="M1304" s="8" t="str">
        <f t="shared" si="75"/>
        <v/>
      </c>
      <c r="N1304" s="112">
        <f t="shared" si="77"/>
        <v>0</v>
      </c>
      <c r="O1304" s="113">
        <f t="shared" si="78"/>
        <v>0</v>
      </c>
      <c r="P1304" s="83">
        <v>0</v>
      </c>
      <c r="Q1304" s="67"/>
      <c r="R1304" s="83"/>
      <c r="S1304" s="68"/>
      <c r="T1304" s="83"/>
      <c r="U1304" s="67"/>
      <c r="V1304" s="83"/>
      <c r="W1304" s="68"/>
    </row>
    <row r="1305" spans="2:23" hidden="1" x14ac:dyDescent="0.25">
      <c r="B1305" s="65"/>
      <c r="C1305" s="58"/>
      <c r="D1305" s="8" t="str">
        <f t="shared" si="76"/>
        <v/>
      </c>
      <c r="E1305" s="8"/>
      <c r="F1305" s="65"/>
      <c r="G1305" s="65"/>
      <c r="H1305" s="65"/>
      <c r="I1305" s="8"/>
      <c r="J1305" s="8"/>
      <c r="K1305" s="65"/>
      <c r="L1305" s="65"/>
      <c r="M1305" s="8" t="str">
        <f t="shared" si="75"/>
        <v/>
      </c>
      <c r="N1305" s="112">
        <f t="shared" si="77"/>
        <v>0</v>
      </c>
      <c r="O1305" s="113">
        <f t="shared" si="78"/>
        <v>0</v>
      </c>
      <c r="P1305" s="83">
        <v>0</v>
      </c>
      <c r="Q1305" s="67"/>
      <c r="R1305" s="83"/>
      <c r="S1305" s="68"/>
      <c r="T1305" s="83"/>
      <c r="U1305" s="67"/>
      <c r="V1305" s="83"/>
      <c r="W1305" s="68"/>
    </row>
    <row r="1306" spans="2:23" hidden="1" x14ac:dyDescent="0.25">
      <c r="B1306" s="65"/>
      <c r="C1306" s="58"/>
      <c r="D1306" s="8" t="str">
        <f t="shared" si="76"/>
        <v/>
      </c>
      <c r="E1306" s="8"/>
      <c r="F1306" s="65"/>
      <c r="G1306" s="65"/>
      <c r="H1306" s="65"/>
      <c r="I1306" s="8"/>
      <c r="J1306" s="8"/>
      <c r="K1306" s="65"/>
      <c r="L1306" s="65"/>
      <c r="M1306" s="8" t="str">
        <f t="shared" si="75"/>
        <v/>
      </c>
      <c r="N1306" s="112">
        <f t="shared" si="77"/>
        <v>0</v>
      </c>
      <c r="O1306" s="113">
        <f t="shared" si="78"/>
        <v>0</v>
      </c>
      <c r="P1306" s="83">
        <v>0</v>
      </c>
      <c r="Q1306" s="67"/>
      <c r="R1306" s="83"/>
      <c r="S1306" s="68"/>
      <c r="T1306" s="83"/>
      <c r="U1306" s="67"/>
      <c r="V1306" s="83"/>
      <c r="W1306" s="68"/>
    </row>
    <row r="1307" spans="2:23" hidden="1" x14ac:dyDescent="0.25">
      <c r="B1307" s="65"/>
      <c r="C1307" s="58"/>
      <c r="D1307" s="8" t="str">
        <f t="shared" si="76"/>
        <v/>
      </c>
      <c r="E1307" s="8"/>
      <c r="F1307" s="65"/>
      <c r="G1307" s="65"/>
      <c r="H1307" s="65"/>
      <c r="I1307" s="8"/>
      <c r="J1307" s="8"/>
      <c r="K1307" s="65"/>
      <c r="L1307" s="65"/>
      <c r="M1307" s="8" t="str">
        <f t="shared" si="75"/>
        <v/>
      </c>
      <c r="N1307" s="112">
        <f t="shared" si="77"/>
        <v>0</v>
      </c>
      <c r="O1307" s="113">
        <f t="shared" si="78"/>
        <v>0</v>
      </c>
      <c r="P1307" s="83">
        <v>0</v>
      </c>
      <c r="Q1307" s="67"/>
      <c r="R1307" s="83"/>
      <c r="S1307" s="68"/>
      <c r="T1307" s="83"/>
      <c r="U1307" s="67"/>
      <c r="V1307" s="83"/>
      <c r="W1307" s="68"/>
    </row>
    <row r="1308" spans="2:23" hidden="1" x14ac:dyDescent="0.25">
      <c r="B1308" s="65"/>
      <c r="C1308" s="58"/>
      <c r="D1308" s="8" t="str">
        <f t="shared" si="76"/>
        <v/>
      </c>
      <c r="E1308" s="8"/>
      <c r="F1308" s="65"/>
      <c r="G1308" s="65"/>
      <c r="H1308" s="65"/>
      <c r="I1308" s="8"/>
      <c r="J1308" s="8"/>
      <c r="K1308" s="65"/>
      <c r="L1308" s="65"/>
      <c r="M1308" s="8" t="str">
        <f t="shared" si="75"/>
        <v/>
      </c>
      <c r="N1308" s="112">
        <f t="shared" si="77"/>
        <v>0</v>
      </c>
      <c r="O1308" s="113">
        <f t="shared" si="78"/>
        <v>0</v>
      </c>
      <c r="P1308" s="83">
        <v>0</v>
      </c>
      <c r="Q1308" s="67"/>
      <c r="R1308" s="83"/>
      <c r="S1308" s="68"/>
      <c r="T1308" s="83"/>
      <c r="U1308" s="67"/>
      <c r="V1308" s="83"/>
      <c r="W1308" s="68"/>
    </row>
    <row r="1309" spans="2:23" hidden="1" x14ac:dyDescent="0.25">
      <c r="B1309" s="65"/>
      <c r="C1309" s="58"/>
      <c r="D1309" s="8" t="str">
        <f t="shared" si="76"/>
        <v/>
      </c>
      <c r="E1309" s="8"/>
      <c r="F1309" s="65"/>
      <c r="G1309" s="65"/>
      <c r="H1309" s="65"/>
      <c r="I1309" s="8"/>
      <c r="J1309" s="8"/>
      <c r="K1309" s="65"/>
      <c r="L1309" s="65"/>
      <c r="M1309" s="8" t="str">
        <f t="shared" si="75"/>
        <v/>
      </c>
      <c r="N1309" s="112">
        <f t="shared" si="77"/>
        <v>0</v>
      </c>
      <c r="O1309" s="113">
        <f t="shared" si="78"/>
        <v>0</v>
      </c>
      <c r="P1309" s="83">
        <v>0</v>
      </c>
      <c r="Q1309" s="67"/>
      <c r="R1309" s="83"/>
      <c r="S1309" s="68"/>
      <c r="T1309" s="83"/>
      <c r="U1309" s="67"/>
      <c r="V1309" s="83"/>
      <c r="W1309" s="68"/>
    </row>
    <row r="1310" spans="2:23" hidden="1" x14ac:dyDescent="0.25">
      <c r="B1310" s="65"/>
      <c r="C1310" s="58"/>
      <c r="D1310" s="8" t="str">
        <f t="shared" si="76"/>
        <v/>
      </c>
      <c r="E1310" s="8"/>
      <c r="F1310" s="65"/>
      <c r="G1310" s="65"/>
      <c r="H1310" s="65"/>
      <c r="I1310" s="8"/>
      <c r="J1310" s="8"/>
      <c r="K1310" s="65"/>
      <c r="L1310" s="65"/>
      <c r="M1310" s="8" t="str">
        <f t="shared" si="75"/>
        <v/>
      </c>
      <c r="N1310" s="112">
        <f t="shared" si="77"/>
        <v>0</v>
      </c>
      <c r="O1310" s="113">
        <f t="shared" si="78"/>
        <v>0</v>
      </c>
      <c r="P1310" s="83">
        <v>0</v>
      </c>
      <c r="Q1310" s="67"/>
      <c r="R1310" s="83"/>
      <c r="S1310" s="68"/>
      <c r="T1310" s="83"/>
      <c r="U1310" s="67"/>
      <c r="V1310" s="83"/>
      <c r="W1310" s="68"/>
    </row>
    <row r="1311" spans="2:23" hidden="1" x14ac:dyDescent="0.25">
      <c r="B1311" s="65"/>
      <c r="C1311" s="58"/>
      <c r="D1311" s="8" t="str">
        <f t="shared" si="76"/>
        <v/>
      </c>
      <c r="E1311" s="8"/>
      <c r="F1311" s="65"/>
      <c r="G1311" s="65"/>
      <c r="H1311" s="65"/>
      <c r="I1311" s="8"/>
      <c r="J1311" s="8"/>
      <c r="K1311" s="65"/>
      <c r="L1311" s="65"/>
      <c r="M1311" s="8" t="str">
        <f t="shared" si="75"/>
        <v/>
      </c>
      <c r="N1311" s="112">
        <f t="shared" si="77"/>
        <v>0</v>
      </c>
      <c r="O1311" s="113">
        <f t="shared" si="78"/>
        <v>0</v>
      </c>
      <c r="P1311" s="83">
        <v>0</v>
      </c>
      <c r="Q1311" s="67"/>
      <c r="R1311" s="83"/>
      <c r="S1311" s="68"/>
      <c r="T1311" s="83"/>
      <c r="U1311" s="67"/>
      <c r="V1311" s="83"/>
      <c r="W1311" s="68"/>
    </row>
    <row r="1312" spans="2:23" hidden="1" x14ac:dyDescent="0.25">
      <c r="B1312" s="65"/>
      <c r="C1312" s="58"/>
      <c r="D1312" s="8" t="str">
        <f t="shared" si="76"/>
        <v/>
      </c>
      <c r="E1312" s="8"/>
      <c r="F1312" s="65"/>
      <c r="G1312" s="65"/>
      <c r="H1312" s="65"/>
      <c r="I1312" s="8"/>
      <c r="J1312" s="8"/>
      <c r="K1312" s="65"/>
      <c r="L1312" s="65"/>
      <c r="M1312" s="8" t="str">
        <f t="shared" si="75"/>
        <v/>
      </c>
      <c r="N1312" s="112">
        <f t="shared" si="77"/>
        <v>0</v>
      </c>
      <c r="O1312" s="113">
        <f t="shared" si="78"/>
        <v>0</v>
      </c>
      <c r="P1312" s="83">
        <v>0</v>
      </c>
      <c r="Q1312" s="67"/>
      <c r="R1312" s="83"/>
      <c r="S1312" s="68"/>
      <c r="T1312" s="83"/>
      <c r="U1312" s="67"/>
      <c r="V1312" s="83"/>
      <c r="W1312" s="68"/>
    </row>
    <row r="1313" spans="2:23" hidden="1" x14ac:dyDescent="0.25">
      <c r="B1313" s="65"/>
      <c r="C1313" s="58"/>
      <c r="D1313" s="8" t="str">
        <f t="shared" si="76"/>
        <v/>
      </c>
      <c r="E1313" s="8"/>
      <c r="F1313" s="65"/>
      <c r="G1313" s="65"/>
      <c r="H1313" s="65"/>
      <c r="I1313" s="8"/>
      <c r="J1313" s="8"/>
      <c r="K1313" s="65"/>
      <c r="L1313" s="65"/>
      <c r="M1313" s="8" t="str">
        <f t="shared" si="75"/>
        <v/>
      </c>
      <c r="N1313" s="112">
        <f t="shared" si="77"/>
        <v>0</v>
      </c>
      <c r="O1313" s="113">
        <f t="shared" si="78"/>
        <v>0</v>
      </c>
      <c r="P1313" s="83">
        <v>0</v>
      </c>
      <c r="Q1313" s="67"/>
      <c r="R1313" s="83"/>
      <c r="S1313" s="68"/>
      <c r="T1313" s="83"/>
      <c r="U1313" s="67"/>
      <c r="V1313" s="83"/>
      <c r="W1313" s="68"/>
    </row>
    <row r="1314" spans="2:23" hidden="1" x14ac:dyDescent="0.25">
      <c r="B1314" s="65"/>
      <c r="C1314" s="58"/>
      <c r="D1314" s="8" t="str">
        <f t="shared" si="76"/>
        <v/>
      </c>
      <c r="E1314" s="8"/>
      <c r="F1314" s="65"/>
      <c r="G1314" s="65"/>
      <c r="H1314" s="65"/>
      <c r="I1314" s="8"/>
      <c r="J1314" s="8"/>
      <c r="K1314" s="65"/>
      <c r="L1314" s="65"/>
      <c r="M1314" s="8" t="str">
        <f t="shared" si="75"/>
        <v/>
      </c>
      <c r="N1314" s="112">
        <f t="shared" si="77"/>
        <v>0</v>
      </c>
      <c r="O1314" s="113">
        <f t="shared" si="78"/>
        <v>0</v>
      </c>
      <c r="P1314" s="83">
        <v>0</v>
      </c>
      <c r="Q1314" s="67"/>
      <c r="R1314" s="83"/>
      <c r="S1314" s="68"/>
      <c r="T1314" s="83"/>
      <c r="U1314" s="67"/>
      <c r="V1314" s="83"/>
      <c r="W1314" s="68"/>
    </row>
    <row r="1315" spans="2:23" hidden="1" x14ac:dyDescent="0.25">
      <c r="B1315" s="65"/>
      <c r="C1315" s="58"/>
      <c r="D1315" s="8" t="str">
        <f t="shared" si="76"/>
        <v/>
      </c>
      <c r="E1315" s="8"/>
      <c r="F1315" s="65"/>
      <c r="G1315" s="65"/>
      <c r="H1315" s="65"/>
      <c r="I1315" s="8"/>
      <c r="J1315" s="8"/>
      <c r="K1315" s="65"/>
      <c r="L1315" s="65"/>
      <c r="M1315" s="8" t="str">
        <f t="shared" si="75"/>
        <v/>
      </c>
      <c r="N1315" s="112">
        <f t="shared" si="77"/>
        <v>0</v>
      </c>
      <c r="O1315" s="113">
        <f t="shared" si="78"/>
        <v>0</v>
      </c>
      <c r="P1315" s="83">
        <v>0</v>
      </c>
      <c r="Q1315" s="67"/>
      <c r="R1315" s="83"/>
      <c r="S1315" s="68"/>
      <c r="T1315" s="83"/>
      <c r="U1315" s="67"/>
      <c r="V1315" s="83"/>
      <c r="W1315" s="68"/>
    </row>
    <row r="1316" spans="2:23" hidden="1" x14ac:dyDescent="0.25">
      <c r="B1316" s="65"/>
      <c r="C1316" s="58"/>
      <c r="D1316" s="8" t="str">
        <f t="shared" si="76"/>
        <v/>
      </c>
      <c r="E1316" s="8"/>
      <c r="F1316" s="65"/>
      <c r="G1316" s="65"/>
      <c r="H1316" s="65"/>
      <c r="I1316" s="8"/>
      <c r="J1316" s="8"/>
      <c r="K1316" s="65"/>
      <c r="L1316" s="65"/>
      <c r="M1316" s="8" t="str">
        <f t="shared" si="75"/>
        <v/>
      </c>
      <c r="N1316" s="112">
        <f t="shared" si="77"/>
        <v>0</v>
      </c>
      <c r="O1316" s="113">
        <f t="shared" si="78"/>
        <v>0</v>
      </c>
      <c r="P1316" s="83">
        <v>0</v>
      </c>
      <c r="Q1316" s="67"/>
      <c r="R1316" s="83"/>
      <c r="S1316" s="68"/>
      <c r="T1316" s="83"/>
      <c r="U1316" s="67"/>
      <c r="V1316" s="83"/>
      <c r="W1316" s="68"/>
    </row>
    <row r="1317" spans="2:23" hidden="1" x14ac:dyDescent="0.25">
      <c r="B1317" s="65"/>
      <c r="C1317" s="58"/>
      <c r="D1317" s="8" t="str">
        <f t="shared" si="76"/>
        <v/>
      </c>
      <c r="E1317" s="8"/>
      <c r="F1317" s="65"/>
      <c r="G1317" s="65"/>
      <c r="H1317" s="65"/>
      <c r="I1317" s="8"/>
      <c r="J1317" s="8"/>
      <c r="K1317" s="65"/>
      <c r="L1317" s="65"/>
      <c r="M1317" s="8" t="str">
        <f t="shared" si="75"/>
        <v/>
      </c>
      <c r="N1317" s="112">
        <f t="shared" si="77"/>
        <v>0</v>
      </c>
      <c r="O1317" s="113">
        <f t="shared" si="78"/>
        <v>0</v>
      </c>
      <c r="P1317" s="83">
        <v>0</v>
      </c>
      <c r="Q1317" s="67"/>
      <c r="R1317" s="83"/>
      <c r="S1317" s="68"/>
      <c r="T1317" s="83"/>
      <c r="U1317" s="67"/>
      <c r="V1317" s="83"/>
      <c r="W1317" s="68"/>
    </row>
    <row r="1318" spans="2:23" hidden="1" x14ac:dyDescent="0.25">
      <c r="B1318" s="65"/>
      <c r="C1318" s="58"/>
      <c r="D1318" s="8" t="str">
        <f t="shared" si="76"/>
        <v/>
      </c>
      <c r="E1318" s="8"/>
      <c r="F1318" s="65"/>
      <c r="G1318" s="65"/>
      <c r="H1318" s="65"/>
      <c r="I1318" s="8"/>
      <c r="J1318" s="8"/>
      <c r="K1318" s="65"/>
      <c r="L1318" s="65"/>
      <c r="M1318" s="8" t="str">
        <f t="shared" si="75"/>
        <v/>
      </c>
      <c r="N1318" s="112">
        <f t="shared" si="77"/>
        <v>0</v>
      </c>
      <c r="O1318" s="113">
        <f t="shared" si="78"/>
        <v>0</v>
      </c>
      <c r="P1318" s="83">
        <v>0</v>
      </c>
      <c r="Q1318" s="67"/>
      <c r="R1318" s="83"/>
      <c r="S1318" s="68"/>
      <c r="T1318" s="83"/>
      <c r="U1318" s="67"/>
      <c r="V1318" s="83"/>
      <c r="W1318" s="68"/>
    </row>
    <row r="1319" spans="2:23" hidden="1" x14ac:dyDescent="0.25">
      <c r="B1319" s="65"/>
      <c r="C1319" s="58"/>
      <c r="D1319" s="8" t="str">
        <f t="shared" si="76"/>
        <v/>
      </c>
      <c r="E1319" s="8"/>
      <c r="F1319" s="65"/>
      <c r="G1319" s="65"/>
      <c r="H1319" s="65"/>
      <c r="I1319" s="8"/>
      <c r="J1319" s="8"/>
      <c r="K1319" s="65"/>
      <c r="L1319" s="65"/>
      <c r="M1319" s="8" t="str">
        <f t="shared" si="75"/>
        <v/>
      </c>
      <c r="N1319" s="112">
        <f t="shared" si="77"/>
        <v>0</v>
      </c>
      <c r="O1319" s="113">
        <f t="shared" si="78"/>
        <v>0</v>
      </c>
      <c r="P1319" s="83">
        <v>0</v>
      </c>
      <c r="Q1319" s="67"/>
      <c r="R1319" s="83"/>
      <c r="S1319" s="68"/>
      <c r="T1319" s="83"/>
      <c r="U1319" s="67"/>
      <c r="V1319" s="83"/>
      <c r="W1319" s="68"/>
    </row>
    <row r="1320" spans="2:23" hidden="1" x14ac:dyDescent="0.25">
      <c r="B1320" s="65"/>
      <c r="C1320" s="58"/>
      <c r="D1320" s="8" t="str">
        <f t="shared" si="76"/>
        <v/>
      </c>
      <c r="E1320" s="8"/>
      <c r="F1320" s="65"/>
      <c r="G1320" s="65"/>
      <c r="H1320" s="65"/>
      <c r="I1320" s="8"/>
      <c r="J1320" s="8"/>
      <c r="K1320" s="65"/>
      <c r="L1320" s="65"/>
      <c r="M1320" s="8" t="str">
        <f t="shared" si="75"/>
        <v/>
      </c>
      <c r="N1320" s="112">
        <f t="shared" si="77"/>
        <v>0</v>
      </c>
      <c r="O1320" s="113">
        <f t="shared" si="78"/>
        <v>0</v>
      </c>
      <c r="P1320" s="83">
        <v>0</v>
      </c>
      <c r="Q1320" s="67"/>
      <c r="R1320" s="83"/>
      <c r="S1320" s="68"/>
      <c r="T1320" s="83"/>
      <c r="U1320" s="67"/>
      <c r="V1320" s="83"/>
      <c r="W1320" s="68"/>
    </row>
    <row r="1321" spans="2:23" hidden="1" x14ac:dyDescent="0.25">
      <c r="B1321" s="65"/>
      <c r="C1321" s="58"/>
      <c r="D1321" s="8" t="str">
        <f t="shared" si="76"/>
        <v/>
      </c>
      <c r="E1321" s="8"/>
      <c r="F1321" s="65"/>
      <c r="G1321" s="65"/>
      <c r="H1321" s="65"/>
      <c r="I1321" s="8"/>
      <c r="J1321" s="8"/>
      <c r="K1321" s="65"/>
      <c r="L1321" s="65"/>
      <c r="M1321" s="8" t="str">
        <f t="shared" si="75"/>
        <v/>
      </c>
      <c r="N1321" s="112">
        <f t="shared" si="77"/>
        <v>0</v>
      </c>
      <c r="O1321" s="113">
        <f t="shared" si="78"/>
        <v>0</v>
      </c>
      <c r="P1321" s="83">
        <v>0</v>
      </c>
      <c r="Q1321" s="67"/>
      <c r="R1321" s="83"/>
      <c r="S1321" s="68"/>
      <c r="T1321" s="83"/>
      <c r="U1321" s="67"/>
      <c r="V1321" s="83"/>
      <c r="W1321" s="68"/>
    </row>
    <row r="1322" spans="2:23" hidden="1" x14ac:dyDescent="0.25">
      <c r="B1322" s="65"/>
      <c r="C1322" s="58"/>
      <c r="D1322" s="8" t="str">
        <f t="shared" si="76"/>
        <v/>
      </c>
      <c r="E1322" s="8"/>
      <c r="F1322" s="65"/>
      <c r="G1322" s="65"/>
      <c r="H1322" s="65"/>
      <c r="I1322" s="8"/>
      <c r="J1322" s="8"/>
      <c r="K1322" s="65"/>
      <c r="L1322" s="65"/>
      <c r="M1322" s="8" t="str">
        <f t="shared" si="75"/>
        <v/>
      </c>
      <c r="N1322" s="112">
        <f t="shared" si="77"/>
        <v>0</v>
      </c>
      <c r="O1322" s="113">
        <f t="shared" si="78"/>
        <v>0</v>
      </c>
      <c r="P1322" s="83">
        <v>0</v>
      </c>
      <c r="Q1322" s="67"/>
      <c r="R1322" s="83"/>
      <c r="S1322" s="68"/>
      <c r="T1322" s="83"/>
      <c r="U1322" s="67"/>
      <c r="V1322" s="83"/>
      <c r="W1322" s="68"/>
    </row>
    <row r="1323" spans="2:23" hidden="1" x14ac:dyDescent="0.25">
      <c r="B1323" s="65"/>
      <c r="C1323" s="58"/>
      <c r="D1323" s="8" t="str">
        <f t="shared" si="76"/>
        <v/>
      </c>
      <c r="E1323" s="8"/>
      <c r="F1323" s="65"/>
      <c r="G1323" s="65"/>
      <c r="H1323" s="65"/>
      <c r="I1323" s="8"/>
      <c r="J1323" s="8"/>
      <c r="K1323" s="65"/>
      <c r="L1323" s="65"/>
      <c r="M1323" s="8" t="str">
        <f t="shared" si="75"/>
        <v/>
      </c>
      <c r="N1323" s="112">
        <f t="shared" si="77"/>
        <v>0</v>
      </c>
      <c r="O1323" s="113">
        <f t="shared" si="78"/>
        <v>0</v>
      </c>
      <c r="P1323" s="83">
        <v>0</v>
      </c>
      <c r="Q1323" s="67"/>
      <c r="R1323" s="83"/>
      <c r="S1323" s="68"/>
      <c r="T1323" s="83"/>
      <c r="U1323" s="67"/>
      <c r="V1323" s="83"/>
      <c r="W1323" s="68"/>
    </row>
    <row r="1324" spans="2:23" hidden="1" x14ac:dyDescent="0.25">
      <c r="B1324" s="65"/>
      <c r="C1324" s="58"/>
      <c r="D1324" s="8" t="str">
        <f t="shared" si="76"/>
        <v/>
      </c>
      <c r="E1324" s="8"/>
      <c r="F1324" s="65"/>
      <c r="G1324" s="65"/>
      <c r="H1324" s="65"/>
      <c r="I1324" s="8"/>
      <c r="J1324" s="8"/>
      <c r="K1324" s="65"/>
      <c r="L1324" s="65"/>
      <c r="M1324" s="8" t="str">
        <f t="shared" si="75"/>
        <v/>
      </c>
      <c r="N1324" s="112">
        <f t="shared" si="77"/>
        <v>0</v>
      </c>
      <c r="O1324" s="113">
        <f t="shared" si="78"/>
        <v>0</v>
      </c>
      <c r="P1324" s="83">
        <v>0</v>
      </c>
      <c r="Q1324" s="67"/>
      <c r="R1324" s="83"/>
      <c r="S1324" s="68"/>
      <c r="T1324" s="83"/>
      <c r="U1324" s="67"/>
      <c r="V1324" s="83"/>
      <c r="W1324" s="68"/>
    </row>
    <row r="1325" spans="2:23" hidden="1" x14ac:dyDescent="0.25">
      <c r="B1325" s="65"/>
      <c r="C1325" s="58"/>
      <c r="D1325" s="8" t="str">
        <f t="shared" si="76"/>
        <v/>
      </c>
      <c r="E1325" s="8"/>
      <c r="F1325" s="65"/>
      <c r="G1325" s="65"/>
      <c r="H1325" s="65"/>
      <c r="I1325" s="8"/>
      <c r="J1325" s="8"/>
      <c r="K1325" s="65"/>
      <c r="L1325" s="65"/>
      <c r="M1325" s="8" t="str">
        <f t="shared" si="75"/>
        <v/>
      </c>
      <c r="N1325" s="112">
        <f t="shared" si="77"/>
        <v>0</v>
      </c>
      <c r="O1325" s="113">
        <f t="shared" si="78"/>
        <v>0</v>
      </c>
      <c r="P1325" s="83">
        <v>0</v>
      </c>
      <c r="Q1325" s="67"/>
      <c r="R1325" s="83"/>
      <c r="S1325" s="68"/>
      <c r="T1325" s="83"/>
      <c r="U1325" s="67"/>
      <c r="V1325" s="83"/>
      <c r="W1325" s="68"/>
    </row>
    <row r="1326" spans="2:23" hidden="1" x14ac:dyDescent="0.25">
      <c r="B1326" s="65"/>
      <c r="C1326" s="58"/>
      <c r="D1326" s="8" t="str">
        <f t="shared" si="76"/>
        <v/>
      </c>
      <c r="E1326" s="8"/>
      <c r="F1326" s="65"/>
      <c r="G1326" s="65"/>
      <c r="H1326" s="65"/>
      <c r="I1326" s="8"/>
      <c r="J1326" s="8"/>
      <c r="K1326" s="65"/>
      <c r="L1326" s="65"/>
      <c r="M1326" s="8" t="str">
        <f t="shared" si="75"/>
        <v/>
      </c>
      <c r="N1326" s="112">
        <f t="shared" si="77"/>
        <v>0</v>
      </c>
      <c r="O1326" s="113">
        <f t="shared" si="78"/>
        <v>0</v>
      </c>
      <c r="P1326" s="83">
        <v>0</v>
      </c>
      <c r="Q1326" s="67"/>
      <c r="R1326" s="83"/>
      <c r="S1326" s="68"/>
      <c r="T1326" s="83"/>
      <c r="U1326" s="67"/>
      <c r="V1326" s="83"/>
      <c r="W1326" s="68"/>
    </row>
    <row r="1327" spans="2:23" hidden="1" x14ac:dyDescent="0.25">
      <c r="B1327" s="65"/>
      <c r="C1327" s="58"/>
      <c r="D1327" s="8" t="str">
        <f t="shared" si="76"/>
        <v/>
      </c>
      <c r="E1327" s="8"/>
      <c r="F1327" s="65"/>
      <c r="G1327" s="65"/>
      <c r="H1327" s="65"/>
      <c r="I1327" s="8"/>
      <c r="J1327" s="8"/>
      <c r="K1327" s="65"/>
      <c r="L1327" s="65"/>
      <c r="M1327" s="8" t="str">
        <f t="shared" si="75"/>
        <v/>
      </c>
      <c r="N1327" s="112">
        <f t="shared" si="77"/>
        <v>0</v>
      </c>
      <c r="O1327" s="113">
        <f t="shared" si="78"/>
        <v>0</v>
      </c>
      <c r="P1327" s="83">
        <v>0</v>
      </c>
      <c r="Q1327" s="67"/>
      <c r="R1327" s="83"/>
      <c r="S1327" s="68"/>
      <c r="T1327" s="83"/>
      <c r="U1327" s="67"/>
      <c r="V1327" s="83"/>
      <c r="W1327" s="68"/>
    </row>
    <row r="1328" spans="2:23" hidden="1" x14ac:dyDescent="0.25">
      <c r="B1328" s="65"/>
      <c r="C1328" s="58"/>
      <c r="D1328" s="8" t="str">
        <f t="shared" si="76"/>
        <v/>
      </c>
      <c r="E1328" s="8"/>
      <c r="F1328" s="65"/>
      <c r="G1328" s="65"/>
      <c r="H1328" s="65"/>
      <c r="I1328" s="8"/>
      <c r="J1328" s="8"/>
      <c r="K1328" s="65"/>
      <c r="L1328" s="65"/>
      <c r="M1328" s="8" t="str">
        <f t="shared" si="75"/>
        <v/>
      </c>
      <c r="N1328" s="112">
        <f t="shared" si="77"/>
        <v>0</v>
      </c>
      <c r="O1328" s="113">
        <f t="shared" si="78"/>
        <v>0</v>
      </c>
      <c r="P1328" s="83">
        <v>0</v>
      </c>
      <c r="Q1328" s="67"/>
      <c r="R1328" s="83"/>
      <c r="S1328" s="68"/>
      <c r="T1328" s="83"/>
      <c r="U1328" s="67"/>
      <c r="V1328" s="83"/>
      <c r="W1328" s="68"/>
    </row>
    <row r="1329" spans="2:23" hidden="1" x14ac:dyDescent="0.25">
      <c r="B1329" s="65"/>
      <c r="C1329" s="58"/>
      <c r="D1329" s="8" t="str">
        <f t="shared" si="76"/>
        <v/>
      </c>
      <c r="E1329" s="8"/>
      <c r="F1329" s="65"/>
      <c r="G1329" s="65"/>
      <c r="H1329" s="65"/>
      <c r="I1329" s="8"/>
      <c r="J1329" s="8"/>
      <c r="K1329" s="65"/>
      <c r="L1329" s="65"/>
      <c r="M1329" s="8" t="str">
        <f t="shared" si="75"/>
        <v/>
      </c>
      <c r="N1329" s="112">
        <f t="shared" si="77"/>
        <v>0</v>
      </c>
      <c r="O1329" s="113">
        <f t="shared" si="78"/>
        <v>0</v>
      </c>
      <c r="P1329" s="83">
        <v>0</v>
      </c>
      <c r="Q1329" s="67"/>
      <c r="R1329" s="83"/>
      <c r="S1329" s="68"/>
      <c r="T1329" s="83"/>
      <c r="U1329" s="67"/>
      <c r="V1329" s="83"/>
      <c r="W1329" s="68"/>
    </row>
    <row r="1330" spans="2:23" hidden="1" x14ac:dyDescent="0.25">
      <c r="B1330" s="65"/>
      <c r="C1330" s="58"/>
      <c r="D1330" s="8" t="str">
        <f t="shared" si="76"/>
        <v/>
      </c>
      <c r="E1330" s="8"/>
      <c r="F1330" s="65"/>
      <c r="G1330" s="65"/>
      <c r="H1330" s="65"/>
      <c r="I1330" s="8"/>
      <c r="J1330" s="8"/>
      <c r="K1330" s="65"/>
      <c r="L1330" s="65"/>
      <c r="M1330" s="8" t="str">
        <f t="shared" si="75"/>
        <v/>
      </c>
      <c r="N1330" s="112">
        <f t="shared" si="77"/>
        <v>0</v>
      </c>
      <c r="O1330" s="113">
        <f t="shared" si="78"/>
        <v>0</v>
      </c>
      <c r="P1330" s="83">
        <v>0</v>
      </c>
      <c r="Q1330" s="67"/>
      <c r="R1330" s="83"/>
      <c r="S1330" s="68"/>
      <c r="T1330" s="83"/>
      <c r="U1330" s="67"/>
      <c r="V1330" s="83"/>
      <c r="W1330" s="68"/>
    </row>
    <row r="1331" spans="2:23" hidden="1" x14ac:dyDescent="0.25">
      <c r="B1331" s="65"/>
      <c r="C1331" s="58"/>
      <c r="D1331" s="8" t="str">
        <f t="shared" si="76"/>
        <v/>
      </c>
      <c r="E1331" s="8"/>
      <c r="F1331" s="65"/>
      <c r="G1331" s="65"/>
      <c r="H1331" s="65"/>
      <c r="I1331" s="8"/>
      <c r="J1331" s="8"/>
      <c r="K1331" s="65"/>
      <c r="L1331" s="65"/>
      <c r="M1331" s="8" t="str">
        <f t="shared" si="75"/>
        <v/>
      </c>
      <c r="N1331" s="112">
        <f t="shared" si="77"/>
        <v>0</v>
      </c>
      <c r="O1331" s="113">
        <f t="shared" si="78"/>
        <v>0</v>
      </c>
      <c r="P1331" s="83">
        <v>0</v>
      </c>
      <c r="Q1331" s="67"/>
      <c r="R1331" s="83"/>
      <c r="S1331" s="68"/>
      <c r="T1331" s="83"/>
      <c r="U1331" s="67"/>
      <c r="V1331" s="83"/>
      <c r="W1331" s="68"/>
    </row>
    <row r="1332" spans="2:23" hidden="1" x14ac:dyDescent="0.25">
      <c r="B1332" s="65"/>
      <c r="C1332" s="58"/>
      <c r="D1332" s="8" t="str">
        <f t="shared" si="76"/>
        <v/>
      </c>
      <c r="E1332" s="8"/>
      <c r="F1332" s="65"/>
      <c r="G1332" s="65"/>
      <c r="H1332" s="65"/>
      <c r="I1332" s="8"/>
      <c r="J1332" s="8"/>
      <c r="K1332" s="65"/>
      <c r="L1332" s="65"/>
      <c r="M1332" s="8" t="str">
        <f t="shared" si="75"/>
        <v/>
      </c>
      <c r="N1332" s="112">
        <f t="shared" si="77"/>
        <v>0</v>
      </c>
      <c r="O1332" s="113">
        <f t="shared" si="78"/>
        <v>0</v>
      </c>
      <c r="P1332" s="83">
        <v>0</v>
      </c>
      <c r="Q1332" s="67"/>
      <c r="R1332" s="83"/>
      <c r="S1332" s="68"/>
      <c r="T1332" s="83"/>
      <c r="U1332" s="67"/>
      <c r="V1332" s="83"/>
      <c r="W1332" s="68"/>
    </row>
    <row r="1333" spans="2:23" hidden="1" x14ac:dyDescent="0.25">
      <c r="B1333" s="65"/>
      <c r="C1333" s="58"/>
      <c r="D1333" s="8" t="str">
        <f t="shared" si="76"/>
        <v/>
      </c>
      <c r="E1333" s="8"/>
      <c r="F1333" s="65"/>
      <c r="G1333" s="65"/>
      <c r="H1333" s="65"/>
      <c r="I1333" s="8"/>
      <c r="J1333" s="8"/>
      <c r="K1333" s="65"/>
      <c r="L1333" s="65"/>
      <c r="M1333" s="8" t="str">
        <f t="shared" si="75"/>
        <v/>
      </c>
      <c r="N1333" s="112">
        <f t="shared" si="77"/>
        <v>0</v>
      </c>
      <c r="O1333" s="113">
        <f t="shared" si="78"/>
        <v>0</v>
      </c>
      <c r="P1333" s="83">
        <v>0</v>
      </c>
      <c r="Q1333" s="67"/>
      <c r="R1333" s="83"/>
      <c r="S1333" s="68"/>
      <c r="T1333" s="83"/>
      <c r="U1333" s="67"/>
      <c r="V1333" s="83"/>
      <c r="W1333" s="68"/>
    </row>
    <row r="1334" spans="2:23" hidden="1" x14ac:dyDescent="0.25">
      <c r="B1334" s="65"/>
      <c r="C1334" s="58"/>
      <c r="D1334" s="8" t="str">
        <f t="shared" si="76"/>
        <v/>
      </c>
      <c r="E1334" s="8"/>
      <c r="F1334" s="65"/>
      <c r="G1334" s="65"/>
      <c r="H1334" s="65"/>
      <c r="I1334" s="8"/>
      <c r="J1334" s="8"/>
      <c r="K1334" s="65"/>
      <c r="L1334" s="65"/>
      <c r="M1334" s="8" t="str">
        <f t="shared" si="75"/>
        <v/>
      </c>
      <c r="N1334" s="112">
        <f t="shared" si="77"/>
        <v>0</v>
      </c>
      <c r="O1334" s="113">
        <f t="shared" si="78"/>
        <v>0</v>
      </c>
      <c r="P1334" s="83">
        <v>0</v>
      </c>
      <c r="Q1334" s="67"/>
      <c r="R1334" s="83"/>
      <c r="S1334" s="68"/>
      <c r="T1334" s="83"/>
      <c r="U1334" s="67"/>
      <c r="V1334" s="83"/>
      <c r="W1334" s="68"/>
    </row>
    <row r="1335" spans="2:23" hidden="1" x14ac:dyDescent="0.25">
      <c r="B1335" s="65"/>
      <c r="C1335" s="58"/>
      <c r="D1335" s="8" t="str">
        <f t="shared" si="76"/>
        <v/>
      </c>
      <c r="E1335" s="8"/>
      <c r="F1335" s="65"/>
      <c r="G1335" s="65"/>
      <c r="H1335" s="65"/>
      <c r="I1335" s="8"/>
      <c r="J1335" s="8"/>
      <c r="K1335" s="65"/>
      <c r="L1335" s="65"/>
      <c r="M1335" s="8" t="str">
        <f t="shared" si="75"/>
        <v/>
      </c>
      <c r="N1335" s="112">
        <f t="shared" si="77"/>
        <v>0</v>
      </c>
      <c r="O1335" s="113">
        <f t="shared" si="78"/>
        <v>0</v>
      </c>
      <c r="P1335" s="83">
        <v>0</v>
      </c>
      <c r="Q1335" s="67"/>
      <c r="R1335" s="83"/>
      <c r="S1335" s="68"/>
      <c r="T1335" s="83"/>
      <c r="U1335" s="67"/>
      <c r="V1335" s="83"/>
      <c r="W1335" s="68"/>
    </row>
    <row r="1336" spans="2:23" hidden="1" x14ac:dyDescent="0.25">
      <c r="B1336" s="65"/>
      <c r="C1336" s="58"/>
      <c r="D1336" s="8" t="str">
        <f t="shared" si="76"/>
        <v/>
      </c>
      <c r="E1336" s="8"/>
      <c r="F1336" s="65"/>
      <c r="G1336" s="65"/>
      <c r="H1336" s="65"/>
      <c r="I1336" s="8"/>
      <c r="J1336" s="8"/>
      <c r="K1336" s="65"/>
      <c r="L1336" s="65"/>
      <c r="M1336" s="8" t="str">
        <f t="shared" si="75"/>
        <v/>
      </c>
      <c r="N1336" s="112">
        <f t="shared" si="77"/>
        <v>0</v>
      </c>
      <c r="O1336" s="113">
        <f t="shared" si="78"/>
        <v>0</v>
      </c>
      <c r="P1336" s="83">
        <v>0</v>
      </c>
      <c r="Q1336" s="67"/>
      <c r="R1336" s="83"/>
      <c r="S1336" s="68"/>
      <c r="T1336" s="83"/>
      <c r="U1336" s="67"/>
      <c r="V1336" s="83"/>
      <c r="W1336" s="68"/>
    </row>
    <row r="1337" spans="2:23" hidden="1" x14ac:dyDescent="0.25">
      <c r="B1337" s="65"/>
      <c r="C1337" s="58"/>
      <c r="D1337" s="8" t="str">
        <f t="shared" si="76"/>
        <v/>
      </c>
      <c r="E1337" s="8"/>
      <c r="F1337" s="65"/>
      <c r="G1337" s="65"/>
      <c r="H1337" s="65"/>
      <c r="I1337" s="8"/>
      <c r="J1337" s="8"/>
      <c r="K1337" s="65"/>
      <c r="L1337" s="65"/>
      <c r="M1337" s="8" t="str">
        <f t="shared" si="75"/>
        <v/>
      </c>
      <c r="N1337" s="112">
        <f t="shared" si="77"/>
        <v>0</v>
      </c>
      <c r="O1337" s="113">
        <f t="shared" si="78"/>
        <v>0</v>
      </c>
      <c r="P1337" s="83">
        <v>0</v>
      </c>
      <c r="Q1337" s="67"/>
      <c r="R1337" s="83"/>
      <c r="S1337" s="68"/>
      <c r="T1337" s="83"/>
      <c r="U1337" s="67"/>
      <c r="V1337" s="83"/>
      <c r="W1337" s="68"/>
    </row>
    <row r="1338" spans="2:23" hidden="1" x14ac:dyDescent="0.25">
      <c r="B1338" s="65"/>
      <c r="C1338" s="58"/>
      <c r="D1338" s="8" t="str">
        <f t="shared" si="76"/>
        <v/>
      </c>
      <c r="E1338" s="8"/>
      <c r="F1338" s="65"/>
      <c r="G1338" s="65"/>
      <c r="H1338" s="65"/>
      <c r="I1338" s="8"/>
      <c r="J1338" s="8"/>
      <c r="K1338" s="65"/>
      <c r="L1338" s="65"/>
      <c r="M1338" s="8" t="str">
        <f t="shared" si="75"/>
        <v/>
      </c>
      <c r="N1338" s="112">
        <f t="shared" si="77"/>
        <v>0</v>
      </c>
      <c r="O1338" s="113">
        <f t="shared" si="78"/>
        <v>0</v>
      </c>
      <c r="P1338" s="83">
        <v>0</v>
      </c>
      <c r="Q1338" s="67"/>
      <c r="R1338" s="83"/>
      <c r="S1338" s="68"/>
      <c r="T1338" s="83"/>
      <c r="U1338" s="67"/>
      <c r="V1338" s="83"/>
      <c r="W1338" s="68"/>
    </row>
    <row r="1339" spans="2:23" hidden="1" x14ac:dyDescent="0.25">
      <c r="B1339" s="65"/>
      <c r="C1339" s="58"/>
      <c r="D1339" s="8" t="str">
        <f t="shared" si="76"/>
        <v/>
      </c>
      <c r="E1339" s="8"/>
      <c r="F1339" s="65"/>
      <c r="G1339" s="65"/>
      <c r="H1339" s="65"/>
      <c r="I1339" s="8"/>
      <c r="J1339" s="8"/>
      <c r="K1339" s="65"/>
      <c r="L1339" s="65"/>
      <c r="M1339" s="8" t="str">
        <f t="shared" si="75"/>
        <v/>
      </c>
      <c r="N1339" s="112">
        <f t="shared" si="77"/>
        <v>0</v>
      </c>
      <c r="O1339" s="113">
        <f t="shared" si="78"/>
        <v>0</v>
      </c>
      <c r="P1339" s="83">
        <v>0</v>
      </c>
      <c r="Q1339" s="67"/>
      <c r="R1339" s="83"/>
      <c r="S1339" s="68"/>
      <c r="T1339" s="83"/>
      <c r="U1339" s="67"/>
      <c r="V1339" s="83"/>
      <c r="W1339" s="68"/>
    </row>
    <row r="1340" spans="2:23" hidden="1" x14ac:dyDescent="0.25">
      <c r="B1340" s="65"/>
      <c r="C1340" s="58"/>
      <c r="D1340" s="8" t="str">
        <f t="shared" si="76"/>
        <v/>
      </c>
      <c r="E1340" s="8"/>
      <c r="F1340" s="65"/>
      <c r="G1340" s="65"/>
      <c r="H1340" s="65"/>
      <c r="I1340" s="8"/>
      <c r="J1340" s="8"/>
      <c r="K1340" s="65"/>
      <c r="L1340" s="65"/>
      <c r="M1340" s="8" t="str">
        <f t="shared" si="75"/>
        <v/>
      </c>
      <c r="N1340" s="112">
        <f t="shared" si="77"/>
        <v>0</v>
      </c>
      <c r="O1340" s="113">
        <f t="shared" si="78"/>
        <v>0</v>
      </c>
      <c r="P1340" s="83">
        <v>0</v>
      </c>
      <c r="Q1340" s="67"/>
      <c r="R1340" s="83"/>
      <c r="S1340" s="68"/>
      <c r="T1340" s="83"/>
      <c r="U1340" s="67"/>
      <c r="V1340" s="83"/>
      <c r="W1340" s="68"/>
    </row>
    <row r="1341" spans="2:23" hidden="1" x14ac:dyDescent="0.25">
      <c r="B1341" s="65"/>
      <c r="C1341" s="58"/>
      <c r="D1341" s="8" t="str">
        <f t="shared" si="76"/>
        <v/>
      </c>
      <c r="E1341" s="8"/>
      <c r="F1341" s="65"/>
      <c r="G1341" s="65"/>
      <c r="H1341" s="65"/>
      <c r="I1341" s="8"/>
      <c r="J1341" s="8"/>
      <c r="K1341" s="65"/>
      <c r="L1341" s="65"/>
      <c r="M1341" s="8" t="str">
        <f t="shared" si="75"/>
        <v/>
      </c>
      <c r="N1341" s="112">
        <f t="shared" si="77"/>
        <v>0</v>
      </c>
      <c r="O1341" s="113">
        <f t="shared" si="78"/>
        <v>0</v>
      </c>
      <c r="P1341" s="83">
        <v>0</v>
      </c>
      <c r="Q1341" s="67"/>
      <c r="R1341" s="83"/>
      <c r="S1341" s="68"/>
      <c r="T1341" s="83"/>
      <c r="U1341" s="67"/>
      <c r="V1341" s="83"/>
      <c r="W1341" s="68"/>
    </row>
    <row r="1342" spans="2:23" hidden="1" x14ac:dyDescent="0.25">
      <c r="B1342" s="65"/>
      <c r="C1342" s="58"/>
      <c r="D1342" s="8" t="str">
        <f t="shared" si="76"/>
        <v/>
      </c>
      <c r="E1342" s="8"/>
      <c r="F1342" s="65"/>
      <c r="G1342" s="65"/>
      <c r="H1342" s="65"/>
      <c r="I1342" s="8"/>
      <c r="J1342" s="8"/>
      <c r="K1342" s="65"/>
      <c r="L1342" s="65"/>
      <c r="M1342" s="8" t="str">
        <f t="shared" si="75"/>
        <v/>
      </c>
      <c r="N1342" s="112">
        <f t="shared" si="77"/>
        <v>0</v>
      </c>
      <c r="O1342" s="113">
        <f t="shared" si="78"/>
        <v>0</v>
      </c>
      <c r="P1342" s="83">
        <v>0</v>
      </c>
      <c r="Q1342" s="67"/>
      <c r="R1342" s="83"/>
      <c r="S1342" s="68"/>
      <c r="T1342" s="83"/>
      <c r="U1342" s="67"/>
      <c r="V1342" s="83"/>
      <c r="W1342" s="68"/>
    </row>
    <row r="1343" spans="2:23" hidden="1" x14ac:dyDescent="0.25">
      <c r="B1343" s="65"/>
      <c r="C1343" s="58"/>
      <c r="D1343" s="8" t="str">
        <f t="shared" si="76"/>
        <v/>
      </c>
      <c r="E1343" s="8"/>
      <c r="F1343" s="65"/>
      <c r="G1343" s="65"/>
      <c r="H1343" s="65"/>
      <c r="I1343" s="8"/>
      <c r="J1343" s="8"/>
      <c r="K1343" s="65"/>
      <c r="L1343" s="65"/>
      <c r="M1343" s="8" t="str">
        <f t="shared" si="75"/>
        <v/>
      </c>
      <c r="N1343" s="112">
        <f t="shared" si="77"/>
        <v>0</v>
      </c>
      <c r="O1343" s="113">
        <f t="shared" si="78"/>
        <v>0</v>
      </c>
      <c r="P1343" s="83">
        <v>0</v>
      </c>
      <c r="Q1343" s="67"/>
      <c r="R1343" s="83"/>
      <c r="S1343" s="68"/>
      <c r="T1343" s="83"/>
      <c r="U1343" s="67"/>
      <c r="V1343" s="83"/>
      <c r="W1343" s="68"/>
    </row>
    <row r="1344" spans="2:23" hidden="1" x14ac:dyDescent="0.25">
      <c r="B1344" s="65"/>
      <c r="C1344" s="58"/>
      <c r="D1344" s="8" t="str">
        <f t="shared" si="76"/>
        <v/>
      </c>
      <c r="E1344" s="8"/>
      <c r="F1344" s="65"/>
      <c r="G1344" s="65"/>
      <c r="H1344" s="65"/>
      <c r="I1344" s="8"/>
      <c r="J1344" s="8"/>
      <c r="K1344" s="65"/>
      <c r="L1344" s="65"/>
      <c r="M1344" s="8" t="str">
        <f t="shared" si="75"/>
        <v/>
      </c>
      <c r="N1344" s="112">
        <f t="shared" si="77"/>
        <v>0</v>
      </c>
      <c r="O1344" s="113">
        <f t="shared" si="78"/>
        <v>0</v>
      </c>
      <c r="P1344" s="83">
        <v>0</v>
      </c>
      <c r="Q1344" s="67"/>
      <c r="R1344" s="83"/>
      <c r="S1344" s="68"/>
      <c r="T1344" s="83"/>
      <c r="U1344" s="67"/>
      <c r="V1344" s="83"/>
      <c r="W1344" s="68"/>
    </row>
    <row r="1345" spans="2:23" hidden="1" x14ac:dyDescent="0.25">
      <c r="B1345" s="65"/>
      <c r="C1345" s="58"/>
      <c r="D1345" s="8" t="str">
        <f t="shared" si="76"/>
        <v/>
      </c>
      <c r="E1345" s="8"/>
      <c r="F1345" s="65"/>
      <c r="G1345" s="65"/>
      <c r="H1345" s="65"/>
      <c r="I1345" s="8"/>
      <c r="J1345" s="8"/>
      <c r="K1345" s="65"/>
      <c r="L1345" s="65"/>
      <c r="M1345" s="8" t="str">
        <f t="shared" si="75"/>
        <v/>
      </c>
      <c r="N1345" s="112">
        <f t="shared" si="77"/>
        <v>0</v>
      </c>
      <c r="O1345" s="113">
        <f t="shared" si="78"/>
        <v>0</v>
      </c>
      <c r="P1345" s="83">
        <v>0</v>
      </c>
      <c r="Q1345" s="67"/>
      <c r="R1345" s="83"/>
      <c r="S1345" s="68"/>
      <c r="T1345" s="83"/>
      <c r="U1345" s="67"/>
      <c r="V1345" s="83"/>
      <c r="W1345" s="68"/>
    </row>
    <row r="1346" spans="2:23" hidden="1" x14ac:dyDescent="0.25">
      <c r="B1346" s="65"/>
      <c r="C1346" s="58"/>
      <c r="D1346" s="8" t="str">
        <f t="shared" si="76"/>
        <v/>
      </c>
      <c r="E1346" s="8"/>
      <c r="F1346" s="65"/>
      <c r="G1346" s="65"/>
      <c r="H1346" s="65"/>
      <c r="I1346" s="8"/>
      <c r="J1346" s="8"/>
      <c r="K1346" s="65"/>
      <c r="L1346" s="65"/>
      <c r="M1346" s="8" t="str">
        <f t="shared" si="75"/>
        <v/>
      </c>
      <c r="N1346" s="112">
        <f t="shared" si="77"/>
        <v>0</v>
      </c>
      <c r="O1346" s="113">
        <f t="shared" si="78"/>
        <v>0</v>
      </c>
      <c r="P1346" s="83">
        <v>0</v>
      </c>
      <c r="Q1346" s="67"/>
      <c r="R1346" s="83"/>
      <c r="S1346" s="68"/>
      <c r="T1346" s="83"/>
      <c r="U1346" s="67"/>
      <c r="V1346" s="83"/>
      <c r="W1346" s="68"/>
    </row>
    <row r="1347" spans="2:23" hidden="1" x14ac:dyDescent="0.25">
      <c r="B1347" s="65"/>
      <c r="C1347" s="58"/>
      <c r="D1347" s="8" t="str">
        <f t="shared" si="76"/>
        <v/>
      </c>
      <c r="E1347" s="8"/>
      <c r="F1347" s="65"/>
      <c r="G1347" s="65"/>
      <c r="H1347" s="65"/>
      <c r="I1347" s="8"/>
      <c r="J1347" s="8"/>
      <c r="K1347" s="65"/>
      <c r="L1347" s="65"/>
      <c r="M1347" s="8" t="str">
        <f t="shared" ref="M1347:M1410" si="79">+D1347&amp;K1347&amp;L1347</f>
        <v/>
      </c>
      <c r="N1347" s="112">
        <f t="shared" si="77"/>
        <v>0</v>
      </c>
      <c r="O1347" s="113">
        <f t="shared" si="78"/>
        <v>0</v>
      </c>
      <c r="P1347" s="83">
        <v>0</v>
      </c>
      <c r="Q1347" s="67"/>
      <c r="R1347" s="83"/>
      <c r="S1347" s="68"/>
      <c r="T1347" s="83"/>
      <c r="U1347" s="67"/>
      <c r="V1347" s="83"/>
      <c r="W1347" s="68"/>
    </row>
    <row r="1348" spans="2:23" hidden="1" x14ac:dyDescent="0.25">
      <c r="B1348" s="65"/>
      <c r="C1348" s="58"/>
      <c r="D1348" s="8" t="str">
        <f t="shared" ref="D1348:D1411" si="80">+B1348&amp;C1348</f>
        <v/>
      </c>
      <c r="E1348" s="8"/>
      <c r="F1348" s="65"/>
      <c r="G1348" s="65"/>
      <c r="H1348" s="65"/>
      <c r="I1348" s="8"/>
      <c r="J1348" s="8"/>
      <c r="K1348" s="65"/>
      <c r="L1348" s="65"/>
      <c r="M1348" s="8" t="str">
        <f t="shared" si="79"/>
        <v/>
      </c>
      <c r="N1348" s="112">
        <f t="shared" si="77"/>
        <v>0</v>
      </c>
      <c r="O1348" s="113">
        <f t="shared" si="78"/>
        <v>0</v>
      </c>
      <c r="P1348" s="83">
        <v>0</v>
      </c>
      <c r="Q1348" s="67"/>
      <c r="R1348" s="83"/>
      <c r="S1348" s="68"/>
      <c r="T1348" s="83"/>
      <c r="U1348" s="67"/>
      <c r="V1348" s="83"/>
      <c r="W1348" s="68"/>
    </row>
    <row r="1349" spans="2:23" hidden="1" x14ac:dyDescent="0.25">
      <c r="B1349" s="65"/>
      <c r="C1349" s="58"/>
      <c r="D1349" s="8" t="str">
        <f t="shared" si="80"/>
        <v/>
      </c>
      <c r="E1349" s="8"/>
      <c r="F1349" s="65"/>
      <c r="G1349" s="65"/>
      <c r="H1349" s="65"/>
      <c r="I1349" s="8"/>
      <c r="J1349" s="8"/>
      <c r="K1349" s="65"/>
      <c r="L1349" s="65"/>
      <c r="M1349" s="8" t="str">
        <f t="shared" si="79"/>
        <v/>
      </c>
      <c r="N1349" s="112">
        <f t="shared" si="77"/>
        <v>0</v>
      </c>
      <c r="O1349" s="113">
        <f t="shared" si="78"/>
        <v>0</v>
      </c>
      <c r="P1349" s="83">
        <v>0</v>
      </c>
      <c r="Q1349" s="67"/>
      <c r="R1349" s="83"/>
      <c r="S1349" s="68"/>
      <c r="T1349" s="83"/>
      <c r="U1349" s="67"/>
      <c r="V1349" s="83"/>
      <c r="W1349" s="68"/>
    </row>
    <row r="1350" spans="2:23" hidden="1" x14ac:dyDescent="0.25">
      <c r="B1350" s="65"/>
      <c r="C1350" s="58"/>
      <c r="D1350" s="8" t="str">
        <f t="shared" si="80"/>
        <v/>
      </c>
      <c r="E1350" s="8"/>
      <c r="F1350" s="65"/>
      <c r="G1350" s="65"/>
      <c r="H1350" s="65"/>
      <c r="I1350" s="8"/>
      <c r="J1350" s="8"/>
      <c r="K1350" s="65"/>
      <c r="L1350" s="65"/>
      <c r="M1350" s="8" t="str">
        <f t="shared" si="79"/>
        <v/>
      </c>
      <c r="N1350" s="112">
        <f t="shared" si="77"/>
        <v>0</v>
      </c>
      <c r="O1350" s="113">
        <f t="shared" si="78"/>
        <v>0</v>
      </c>
      <c r="P1350" s="83">
        <v>0</v>
      </c>
      <c r="Q1350" s="67"/>
      <c r="R1350" s="83"/>
      <c r="S1350" s="68"/>
      <c r="T1350" s="83"/>
      <c r="U1350" s="67"/>
      <c r="V1350" s="83"/>
      <c r="W1350" s="68"/>
    </row>
    <row r="1351" spans="2:23" hidden="1" x14ac:dyDescent="0.25">
      <c r="B1351" s="65"/>
      <c r="C1351" s="58"/>
      <c r="D1351" s="8" t="str">
        <f t="shared" si="80"/>
        <v/>
      </c>
      <c r="E1351" s="8"/>
      <c r="F1351" s="65"/>
      <c r="G1351" s="65"/>
      <c r="H1351" s="65"/>
      <c r="I1351" s="8"/>
      <c r="J1351" s="8"/>
      <c r="K1351" s="65"/>
      <c r="L1351" s="65"/>
      <c r="M1351" s="8" t="str">
        <f t="shared" si="79"/>
        <v/>
      </c>
      <c r="N1351" s="112">
        <f t="shared" si="77"/>
        <v>0</v>
      </c>
      <c r="O1351" s="113">
        <f t="shared" si="78"/>
        <v>0</v>
      </c>
      <c r="P1351" s="83">
        <v>0</v>
      </c>
      <c r="Q1351" s="67"/>
      <c r="R1351" s="83"/>
      <c r="S1351" s="68"/>
      <c r="T1351" s="83"/>
      <c r="U1351" s="67"/>
      <c r="V1351" s="83"/>
      <c r="W1351" s="68"/>
    </row>
    <row r="1352" spans="2:23" hidden="1" x14ac:dyDescent="0.25">
      <c r="B1352" s="65"/>
      <c r="C1352" s="58"/>
      <c r="D1352" s="8" t="str">
        <f t="shared" si="80"/>
        <v/>
      </c>
      <c r="E1352" s="8"/>
      <c r="F1352" s="65"/>
      <c r="G1352" s="65"/>
      <c r="H1352" s="65"/>
      <c r="I1352" s="8"/>
      <c r="J1352" s="8"/>
      <c r="K1352" s="65"/>
      <c r="L1352" s="65"/>
      <c r="M1352" s="8" t="str">
        <f t="shared" si="79"/>
        <v/>
      </c>
      <c r="N1352" s="112">
        <f t="shared" si="77"/>
        <v>0</v>
      </c>
      <c r="O1352" s="113">
        <f t="shared" si="78"/>
        <v>0</v>
      </c>
      <c r="P1352" s="83">
        <v>0</v>
      </c>
      <c r="Q1352" s="67"/>
      <c r="R1352" s="83"/>
      <c r="S1352" s="68"/>
      <c r="T1352" s="83"/>
      <c r="U1352" s="67"/>
      <c r="V1352" s="83"/>
      <c r="W1352" s="68"/>
    </row>
    <row r="1353" spans="2:23" hidden="1" x14ac:dyDescent="0.25">
      <c r="B1353" s="65"/>
      <c r="C1353" s="58"/>
      <c r="D1353" s="8" t="str">
        <f t="shared" si="80"/>
        <v/>
      </c>
      <c r="E1353" s="8"/>
      <c r="F1353" s="65"/>
      <c r="G1353" s="65"/>
      <c r="H1353" s="65"/>
      <c r="I1353" s="8"/>
      <c r="J1353" s="8"/>
      <c r="K1353" s="65"/>
      <c r="L1353" s="65"/>
      <c r="M1353" s="8" t="str">
        <f t="shared" si="79"/>
        <v/>
      </c>
      <c r="N1353" s="112">
        <f t="shared" si="77"/>
        <v>0</v>
      </c>
      <c r="O1353" s="113">
        <f t="shared" si="78"/>
        <v>0</v>
      </c>
      <c r="P1353" s="83">
        <v>0</v>
      </c>
      <c r="Q1353" s="67"/>
      <c r="R1353" s="83"/>
      <c r="S1353" s="68"/>
      <c r="T1353" s="83"/>
      <c r="U1353" s="67"/>
      <c r="V1353" s="83"/>
      <c r="W1353" s="68"/>
    </row>
    <row r="1354" spans="2:23" hidden="1" x14ac:dyDescent="0.25">
      <c r="B1354" s="65"/>
      <c r="C1354" s="58"/>
      <c r="D1354" s="8" t="str">
        <f t="shared" si="80"/>
        <v/>
      </c>
      <c r="E1354" s="8"/>
      <c r="F1354" s="65"/>
      <c r="G1354" s="65"/>
      <c r="H1354" s="65"/>
      <c r="I1354" s="8"/>
      <c r="J1354" s="8"/>
      <c r="K1354" s="65"/>
      <c r="L1354" s="65"/>
      <c r="M1354" s="8" t="str">
        <f t="shared" si="79"/>
        <v/>
      </c>
      <c r="N1354" s="112">
        <f t="shared" si="77"/>
        <v>0</v>
      </c>
      <c r="O1354" s="113">
        <f t="shared" si="78"/>
        <v>0</v>
      </c>
      <c r="P1354" s="83">
        <v>0</v>
      </c>
      <c r="Q1354" s="67"/>
      <c r="R1354" s="83"/>
      <c r="S1354" s="68"/>
      <c r="T1354" s="83"/>
      <c r="U1354" s="67"/>
      <c r="V1354" s="83"/>
      <c r="W1354" s="68"/>
    </row>
    <row r="1355" spans="2:23" hidden="1" x14ac:dyDescent="0.25">
      <c r="B1355" s="65"/>
      <c r="C1355" s="58"/>
      <c r="D1355" s="8" t="str">
        <f t="shared" si="80"/>
        <v/>
      </c>
      <c r="E1355" s="8"/>
      <c r="F1355" s="65"/>
      <c r="G1355" s="65"/>
      <c r="H1355" s="65"/>
      <c r="I1355" s="8"/>
      <c r="J1355" s="8"/>
      <c r="K1355" s="65"/>
      <c r="L1355" s="65"/>
      <c r="M1355" s="8" t="str">
        <f t="shared" si="79"/>
        <v/>
      </c>
      <c r="N1355" s="112">
        <f t="shared" si="77"/>
        <v>0</v>
      </c>
      <c r="O1355" s="113">
        <f t="shared" si="78"/>
        <v>0</v>
      </c>
      <c r="P1355" s="83">
        <v>0</v>
      </c>
      <c r="Q1355" s="67"/>
      <c r="R1355" s="83"/>
      <c r="S1355" s="68"/>
      <c r="T1355" s="83"/>
      <c r="U1355" s="67"/>
      <c r="V1355" s="83"/>
      <c r="W1355" s="68"/>
    </row>
    <row r="1356" spans="2:23" hidden="1" x14ac:dyDescent="0.25">
      <c r="B1356" s="65"/>
      <c r="C1356" s="58"/>
      <c r="D1356" s="8" t="str">
        <f t="shared" si="80"/>
        <v/>
      </c>
      <c r="E1356" s="8"/>
      <c r="F1356" s="65"/>
      <c r="G1356" s="65"/>
      <c r="H1356" s="65"/>
      <c r="I1356" s="8"/>
      <c r="J1356" s="8"/>
      <c r="K1356" s="65"/>
      <c r="L1356" s="65"/>
      <c r="M1356" s="8" t="str">
        <f t="shared" si="79"/>
        <v/>
      </c>
      <c r="N1356" s="112">
        <f t="shared" si="77"/>
        <v>0</v>
      </c>
      <c r="O1356" s="113">
        <f t="shared" si="78"/>
        <v>0</v>
      </c>
      <c r="P1356" s="83">
        <v>0</v>
      </c>
      <c r="Q1356" s="67"/>
      <c r="R1356" s="83"/>
      <c r="S1356" s="68"/>
      <c r="T1356" s="83"/>
      <c r="U1356" s="67"/>
      <c r="V1356" s="83"/>
      <c r="W1356" s="68"/>
    </row>
    <row r="1357" spans="2:23" hidden="1" x14ac:dyDescent="0.25">
      <c r="B1357" s="65"/>
      <c r="C1357" s="58"/>
      <c r="D1357" s="8" t="str">
        <f t="shared" si="80"/>
        <v/>
      </c>
      <c r="E1357" s="8"/>
      <c r="F1357" s="65"/>
      <c r="G1357" s="65"/>
      <c r="H1357" s="65"/>
      <c r="I1357" s="8"/>
      <c r="J1357" s="8"/>
      <c r="K1357" s="65"/>
      <c r="L1357" s="65"/>
      <c r="M1357" s="8" t="str">
        <f t="shared" si="79"/>
        <v/>
      </c>
      <c r="N1357" s="112">
        <f t="shared" si="77"/>
        <v>0</v>
      </c>
      <c r="O1357" s="113">
        <f t="shared" si="78"/>
        <v>0</v>
      </c>
      <c r="P1357" s="83">
        <v>0</v>
      </c>
      <c r="Q1357" s="67"/>
      <c r="R1357" s="83"/>
      <c r="S1357" s="68"/>
      <c r="T1357" s="83"/>
      <c r="U1357" s="67"/>
      <c r="V1357" s="83"/>
      <c r="W1357" s="68"/>
    </row>
    <row r="1358" spans="2:23" hidden="1" x14ac:dyDescent="0.25">
      <c r="B1358" s="65"/>
      <c r="C1358" s="58"/>
      <c r="D1358" s="8" t="str">
        <f t="shared" si="80"/>
        <v/>
      </c>
      <c r="E1358" s="8"/>
      <c r="F1358" s="65"/>
      <c r="G1358" s="65"/>
      <c r="H1358" s="65"/>
      <c r="I1358" s="8"/>
      <c r="J1358" s="8"/>
      <c r="K1358" s="65"/>
      <c r="L1358" s="65"/>
      <c r="M1358" s="8" t="str">
        <f t="shared" si="79"/>
        <v/>
      </c>
      <c r="N1358" s="112">
        <f t="shared" si="77"/>
        <v>0</v>
      </c>
      <c r="O1358" s="113">
        <f t="shared" si="78"/>
        <v>0</v>
      </c>
      <c r="P1358" s="83">
        <v>0</v>
      </c>
      <c r="Q1358" s="67"/>
      <c r="R1358" s="83"/>
      <c r="S1358" s="68"/>
      <c r="T1358" s="83"/>
      <c r="U1358" s="67"/>
      <c r="V1358" s="83"/>
      <c r="W1358" s="68"/>
    </row>
    <row r="1359" spans="2:23" hidden="1" x14ac:dyDescent="0.25">
      <c r="B1359" s="65"/>
      <c r="C1359" s="58"/>
      <c r="D1359" s="8" t="str">
        <f t="shared" si="80"/>
        <v/>
      </c>
      <c r="E1359" s="8"/>
      <c r="F1359" s="65"/>
      <c r="G1359" s="65"/>
      <c r="H1359" s="65"/>
      <c r="I1359" s="8"/>
      <c r="J1359" s="8"/>
      <c r="K1359" s="65"/>
      <c r="L1359" s="65"/>
      <c r="M1359" s="8" t="str">
        <f t="shared" si="79"/>
        <v/>
      </c>
      <c r="N1359" s="112">
        <f t="shared" si="77"/>
        <v>0</v>
      </c>
      <c r="O1359" s="113">
        <f t="shared" si="78"/>
        <v>0</v>
      </c>
      <c r="P1359" s="83">
        <v>0</v>
      </c>
      <c r="Q1359" s="67"/>
      <c r="R1359" s="83"/>
      <c r="S1359" s="68"/>
      <c r="T1359" s="83"/>
      <c r="U1359" s="67"/>
      <c r="V1359" s="83"/>
      <c r="W1359" s="68"/>
    </row>
    <row r="1360" spans="2:23" hidden="1" x14ac:dyDescent="0.25">
      <c r="B1360" s="65"/>
      <c r="C1360" s="58"/>
      <c r="D1360" s="8" t="str">
        <f t="shared" si="80"/>
        <v/>
      </c>
      <c r="E1360" s="8"/>
      <c r="F1360" s="65"/>
      <c r="G1360" s="65"/>
      <c r="H1360" s="65"/>
      <c r="I1360" s="8"/>
      <c r="J1360" s="8"/>
      <c r="K1360" s="65"/>
      <c r="L1360" s="65"/>
      <c r="M1360" s="8" t="str">
        <f t="shared" si="79"/>
        <v/>
      </c>
      <c r="N1360" s="112">
        <f t="shared" si="77"/>
        <v>0</v>
      </c>
      <c r="O1360" s="113">
        <f t="shared" si="78"/>
        <v>0</v>
      </c>
      <c r="P1360" s="83">
        <v>0</v>
      </c>
      <c r="Q1360" s="67"/>
      <c r="R1360" s="83"/>
      <c r="S1360" s="68"/>
      <c r="T1360" s="83"/>
      <c r="U1360" s="67"/>
      <c r="V1360" s="83"/>
      <c r="W1360" s="68"/>
    </row>
    <row r="1361" spans="2:23" hidden="1" x14ac:dyDescent="0.25">
      <c r="B1361" s="65"/>
      <c r="C1361" s="58"/>
      <c r="D1361" s="8" t="str">
        <f t="shared" si="80"/>
        <v/>
      </c>
      <c r="E1361" s="8"/>
      <c r="F1361" s="65"/>
      <c r="G1361" s="65"/>
      <c r="H1361" s="65"/>
      <c r="I1361" s="8"/>
      <c r="J1361" s="8"/>
      <c r="K1361" s="65"/>
      <c r="L1361" s="65"/>
      <c r="M1361" s="8" t="str">
        <f t="shared" si="79"/>
        <v/>
      </c>
      <c r="N1361" s="112">
        <f t="shared" si="77"/>
        <v>0</v>
      </c>
      <c r="O1361" s="113">
        <f t="shared" si="78"/>
        <v>0</v>
      </c>
      <c r="P1361" s="83">
        <v>0</v>
      </c>
      <c r="Q1361" s="67"/>
      <c r="R1361" s="83"/>
      <c r="S1361" s="68"/>
      <c r="T1361" s="83"/>
      <c r="U1361" s="67"/>
      <c r="V1361" s="83"/>
      <c r="W1361" s="68"/>
    </row>
    <row r="1362" spans="2:23" hidden="1" x14ac:dyDescent="0.25">
      <c r="B1362" s="65"/>
      <c r="C1362" s="58"/>
      <c r="D1362" s="8" t="str">
        <f t="shared" si="80"/>
        <v/>
      </c>
      <c r="E1362" s="8"/>
      <c r="F1362" s="65"/>
      <c r="G1362" s="65"/>
      <c r="H1362" s="65"/>
      <c r="I1362" s="8"/>
      <c r="J1362" s="8"/>
      <c r="K1362" s="65"/>
      <c r="L1362" s="65"/>
      <c r="M1362" s="8" t="str">
        <f t="shared" si="79"/>
        <v/>
      </c>
      <c r="N1362" s="112">
        <f t="shared" si="77"/>
        <v>0</v>
      </c>
      <c r="O1362" s="113">
        <f t="shared" si="78"/>
        <v>0</v>
      </c>
      <c r="P1362" s="83">
        <v>0</v>
      </c>
      <c r="Q1362" s="67"/>
      <c r="R1362" s="83"/>
      <c r="S1362" s="68"/>
      <c r="T1362" s="83"/>
      <c r="U1362" s="67"/>
      <c r="V1362" s="83"/>
      <c r="W1362" s="68"/>
    </row>
    <row r="1363" spans="2:23" hidden="1" x14ac:dyDescent="0.25">
      <c r="B1363" s="65"/>
      <c r="C1363" s="58"/>
      <c r="D1363" s="8" t="str">
        <f t="shared" si="80"/>
        <v/>
      </c>
      <c r="E1363" s="8"/>
      <c r="F1363" s="65"/>
      <c r="G1363" s="65"/>
      <c r="H1363" s="65"/>
      <c r="I1363" s="8"/>
      <c r="J1363" s="8"/>
      <c r="K1363" s="65"/>
      <c r="L1363" s="65"/>
      <c r="M1363" s="8" t="str">
        <f t="shared" si="79"/>
        <v/>
      </c>
      <c r="N1363" s="112">
        <f t="shared" ref="N1363:N1426" si="81">IFERROR(R1363/P1363,0)</f>
        <v>0</v>
      </c>
      <c r="O1363" s="113">
        <f t="shared" ref="O1363:O1426" si="82">IFERROR(S1363/Q1363,0)</f>
        <v>0</v>
      </c>
      <c r="P1363" s="83">
        <v>0</v>
      </c>
      <c r="Q1363" s="67"/>
      <c r="R1363" s="83"/>
      <c r="S1363" s="68"/>
      <c r="T1363" s="83"/>
      <c r="U1363" s="67"/>
      <c r="V1363" s="83"/>
      <c r="W1363" s="68"/>
    </row>
    <row r="1364" spans="2:23" hidden="1" x14ac:dyDescent="0.25">
      <c r="B1364" s="65"/>
      <c r="C1364" s="58"/>
      <c r="D1364" s="8" t="str">
        <f t="shared" si="80"/>
        <v/>
      </c>
      <c r="E1364" s="8"/>
      <c r="F1364" s="65"/>
      <c r="G1364" s="65"/>
      <c r="H1364" s="65"/>
      <c r="I1364" s="8"/>
      <c r="J1364" s="8"/>
      <c r="K1364" s="65"/>
      <c r="L1364" s="65"/>
      <c r="M1364" s="8" t="str">
        <f t="shared" si="79"/>
        <v/>
      </c>
      <c r="N1364" s="112">
        <f t="shared" si="81"/>
        <v>0</v>
      </c>
      <c r="O1364" s="113">
        <f t="shared" si="82"/>
        <v>0</v>
      </c>
      <c r="P1364" s="83">
        <v>0</v>
      </c>
      <c r="Q1364" s="67"/>
      <c r="R1364" s="83"/>
      <c r="S1364" s="68"/>
      <c r="T1364" s="83"/>
      <c r="U1364" s="67"/>
      <c r="V1364" s="83"/>
      <c r="W1364" s="68"/>
    </row>
    <row r="1365" spans="2:23" hidden="1" x14ac:dyDescent="0.25">
      <c r="B1365" s="65"/>
      <c r="C1365" s="58"/>
      <c r="D1365" s="8" t="str">
        <f t="shared" si="80"/>
        <v/>
      </c>
      <c r="E1365" s="8"/>
      <c r="F1365" s="65"/>
      <c r="G1365" s="65"/>
      <c r="H1365" s="65"/>
      <c r="I1365" s="8"/>
      <c r="J1365" s="8"/>
      <c r="K1365" s="65"/>
      <c r="L1365" s="65"/>
      <c r="M1365" s="8" t="str">
        <f t="shared" si="79"/>
        <v/>
      </c>
      <c r="N1365" s="112">
        <f t="shared" si="81"/>
        <v>0</v>
      </c>
      <c r="O1365" s="113">
        <f t="shared" si="82"/>
        <v>0</v>
      </c>
      <c r="P1365" s="83">
        <v>0</v>
      </c>
      <c r="Q1365" s="67"/>
      <c r="R1365" s="83"/>
      <c r="S1365" s="68"/>
      <c r="T1365" s="83"/>
      <c r="U1365" s="67"/>
      <c r="V1365" s="83"/>
      <c r="W1365" s="68"/>
    </row>
    <row r="1366" spans="2:23" hidden="1" x14ac:dyDescent="0.25">
      <c r="B1366" s="65"/>
      <c r="C1366" s="58"/>
      <c r="D1366" s="8" t="str">
        <f t="shared" si="80"/>
        <v/>
      </c>
      <c r="E1366" s="8"/>
      <c r="F1366" s="65"/>
      <c r="G1366" s="65"/>
      <c r="H1366" s="65"/>
      <c r="I1366" s="8"/>
      <c r="J1366" s="8"/>
      <c r="K1366" s="65"/>
      <c r="L1366" s="65"/>
      <c r="M1366" s="8" t="str">
        <f t="shared" si="79"/>
        <v/>
      </c>
      <c r="N1366" s="112">
        <f t="shared" si="81"/>
        <v>0</v>
      </c>
      <c r="O1366" s="113">
        <f t="shared" si="82"/>
        <v>0</v>
      </c>
      <c r="P1366" s="83">
        <v>0</v>
      </c>
      <c r="Q1366" s="67"/>
      <c r="R1366" s="83"/>
      <c r="S1366" s="68"/>
      <c r="T1366" s="83"/>
      <c r="U1366" s="67"/>
      <c r="V1366" s="83"/>
      <c r="W1366" s="68"/>
    </row>
    <row r="1367" spans="2:23" hidden="1" x14ac:dyDescent="0.25">
      <c r="B1367" s="65"/>
      <c r="C1367" s="58"/>
      <c r="D1367" s="8" t="str">
        <f t="shared" si="80"/>
        <v/>
      </c>
      <c r="E1367" s="8"/>
      <c r="F1367" s="65"/>
      <c r="G1367" s="65"/>
      <c r="H1367" s="65"/>
      <c r="I1367" s="8"/>
      <c r="J1367" s="8"/>
      <c r="K1367" s="65"/>
      <c r="L1367" s="65"/>
      <c r="M1367" s="8" t="str">
        <f t="shared" si="79"/>
        <v/>
      </c>
      <c r="N1367" s="112">
        <f t="shared" si="81"/>
        <v>0</v>
      </c>
      <c r="O1367" s="113">
        <f t="shared" si="82"/>
        <v>0</v>
      </c>
      <c r="P1367" s="83">
        <v>0</v>
      </c>
      <c r="Q1367" s="67"/>
      <c r="R1367" s="83"/>
      <c r="S1367" s="68"/>
      <c r="T1367" s="83"/>
      <c r="U1367" s="67"/>
      <c r="V1367" s="83"/>
      <c r="W1367" s="68"/>
    </row>
    <row r="1368" spans="2:23" hidden="1" x14ac:dyDescent="0.25">
      <c r="B1368" s="65"/>
      <c r="C1368" s="58"/>
      <c r="D1368" s="8" t="str">
        <f t="shared" si="80"/>
        <v/>
      </c>
      <c r="E1368" s="8"/>
      <c r="F1368" s="65"/>
      <c r="G1368" s="65"/>
      <c r="H1368" s="65"/>
      <c r="I1368" s="8"/>
      <c r="J1368" s="8"/>
      <c r="K1368" s="65"/>
      <c r="L1368" s="65"/>
      <c r="M1368" s="8" t="str">
        <f t="shared" si="79"/>
        <v/>
      </c>
      <c r="N1368" s="112">
        <f t="shared" si="81"/>
        <v>0</v>
      </c>
      <c r="O1368" s="113">
        <f t="shared" si="82"/>
        <v>0</v>
      </c>
      <c r="P1368" s="83">
        <v>0</v>
      </c>
      <c r="Q1368" s="67"/>
      <c r="R1368" s="83"/>
      <c r="S1368" s="68"/>
      <c r="T1368" s="83"/>
      <c r="U1368" s="67"/>
      <c r="V1368" s="83"/>
      <c r="W1368" s="68"/>
    </row>
    <row r="1369" spans="2:23" hidden="1" x14ac:dyDescent="0.25">
      <c r="B1369" s="65"/>
      <c r="C1369" s="58"/>
      <c r="D1369" s="8" t="str">
        <f t="shared" si="80"/>
        <v/>
      </c>
      <c r="E1369" s="8"/>
      <c r="F1369" s="65"/>
      <c r="G1369" s="65"/>
      <c r="H1369" s="65"/>
      <c r="I1369" s="8"/>
      <c r="J1369" s="8"/>
      <c r="K1369" s="65"/>
      <c r="L1369" s="65"/>
      <c r="M1369" s="8" t="str">
        <f t="shared" si="79"/>
        <v/>
      </c>
      <c r="N1369" s="112">
        <f t="shared" si="81"/>
        <v>0</v>
      </c>
      <c r="O1369" s="113">
        <f t="shared" si="82"/>
        <v>0</v>
      </c>
      <c r="P1369" s="83">
        <v>0</v>
      </c>
      <c r="Q1369" s="67"/>
      <c r="R1369" s="83"/>
      <c r="S1369" s="68"/>
      <c r="T1369" s="83"/>
      <c r="U1369" s="67"/>
      <c r="V1369" s="83"/>
      <c r="W1369" s="68"/>
    </row>
    <row r="1370" spans="2:23" hidden="1" x14ac:dyDescent="0.25">
      <c r="B1370" s="65"/>
      <c r="C1370" s="58"/>
      <c r="D1370" s="8" t="str">
        <f t="shared" si="80"/>
        <v/>
      </c>
      <c r="E1370" s="8"/>
      <c r="F1370" s="65"/>
      <c r="G1370" s="65"/>
      <c r="H1370" s="65"/>
      <c r="I1370" s="8"/>
      <c r="J1370" s="8"/>
      <c r="K1370" s="65"/>
      <c r="L1370" s="65"/>
      <c r="M1370" s="8" t="str">
        <f t="shared" si="79"/>
        <v/>
      </c>
      <c r="N1370" s="112">
        <f t="shared" si="81"/>
        <v>0</v>
      </c>
      <c r="O1370" s="113">
        <f t="shared" si="82"/>
        <v>0</v>
      </c>
      <c r="P1370" s="83">
        <v>0</v>
      </c>
      <c r="Q1370" s="67"/>
      <c r="R1370" s="83"/>
      <c r="S1370" s="68"/>
      <c r="T1370" s="83"/>
      <c r="U1370" s="67"/>
      <c r="V1370" s="83"/>
      <c r="W1370" s="68"/>
    </row>
    <row r="1371" spans="2:23" hidden="1" x14ac:dyDescent="0.25">
      <c r="B1371" s="65"/>
      <c r="C1371" s="58"/>
      <c r="D1371" s="8" t="str">
        <f t="shared" si="80"/>
        <v/>
      </c>
      <c r="E1371" s="8"/>
      <c r="F1371" s="65"/>
      <c r="G1371" s="65"/>
      <c r="H1371" s="65"/>
      <c r="I1371" s="8"/>
      <c r="J1371" s="8"/>
      <c r="K1371" s="65"/>
      <c r="L1371" s="65"/>
      <c r="M1371" s="8" t="str">
        <f t="shared" si="79"/>
        <v/>
      </c>
      <c r="N1371" s="112">
        <f t="shared" si="81"/>
        <v>0</v>
      </c>
      <c r="O1371" s="113">
        <f t="shared" si="82"/>
        <v>0</v>
      </c>
      <c r="P1371" s="83">
        <v>0</v>
      </c>
      <c r="Q1371" s="67"/>
      <c r="R1371" s="83"/>
      <c r="S1371" s="68"/>
      <c r="T1371" s="83"/>
      <c r="U1371" s="67"/>
      <c r="V1371" s="83"/>
      <c r="W1371" s="68"/>
    </row>
    <row r="1372" spans="2:23" hidden="1" x14ac:dyDescent="0.25">
      <c r="B1372" s="65"/>
      <c r="C1372" s="58"/>
      <c r="D1372" s="8" t="str">
        <f t="shared" si="80"/>
        <v/>
      </c>
      <c r="E1372" s="8"/>
      <c r="F1372" s="65"/>
      <c r="G1372" s="65"/>
      <c r="H1372" s="65"/>
      <c r="I1372" s="8"/>
      <c r="J1372" s="8"/>
      <c r="K1372" s="65"/>
      <c r="L1372" s="65"/>
      <c r="M1372" s="8" t="str">
        <f t="shared" si="79"/>
        <v/>
      </c>
      <c r="N1372" s="112">
        <f t="shared" si="81"/>
        <v>0</v>
      </c>
      <c r="O1372" s="113">
        <f t="shared" si="82"/>
        <v>0</v>
      </c>
      <c r="P1372" s="83">
        <v>0</v>
      </c>
      <c r="Q1372" s="67"/>
      <c r="R1372" s="83"/>
      <c r="S1372" s="68"/>
      <c r="T1372" s="83"/>
      <c r="U1372" s="67"/>
      <c r="V1372" s="83"/>
      <c r="W1372" s="68"/>
    </row>
    <row r="1373" spans="2:23" hidden="1" x14ac:dyDescent="0.25">
      <c r="B1373" s="65"/>
      <c r="C1373" s="58"/>
      <c r="D1373" s="8" t="str">
        <f t="shared" si="80"/>
        <v/>
      </c>
      <c r="E1373" s="8"/>
      <c r="F1373" s="65"/>
      <c r="G1373" s="65"/>
      <c r="H1373" s="65"/>
      <c r="I1373" s="8"/>
      <c r="J1373" s="8"/>
      <c r="K1373" s="65"/>
      <c r="L1373" s="65"/>
      <c r="M1373" s="8" t="str">
        <f t="shared" si="79"/>
        <v/>
      </c>
      <c r="N1373" s="112">
        <f t="shared" si="81"/>
        <v>0</v>
      </c>
      <c r="O1373" s="113">
        <f t="shared" si="82"/>
        <v>0</v>
      </c>
      <c r="P1373" s="83">
        <v>0</v>
      </c>
      <c r="Q1373" s="67"/>
      <c r="R1373" s="83"/>
      <c r="S1373" s="68"/>
      <c r="T1373" s="83"/>
      <c r="U1373" s="67"/>
      <c r="V1373" s="83"/>
      <c r="W1373" s="68"/>
    </row>
    <row r="1374" spans="2:23" hidden="1" x14ac:dyDescent="0.25">
      <c r="B1374" s="65"/>
      <c r="C1374" s="58"/>
      <c r="D1374" s="8" t="str">
        <f t="shared" si="80"/>
        <v/>
      </c>
      <c r="E1374" s="8"/>
      <c r="F1374" s="65"/>
      <c r="G1374" s="65"/>
      <c r="H1374" s="65"/>
      <c r="I1374" s="8"/>
      <c r="J1374" s="8"/>
      <c r="K1374" s="65"/>
      <c r="L1374" s="65"/>
      <c r="M1374" s="8" t="str">
        <f t="shared" si="79"/>
        <v/>
      </c>
      <c r="N1374" s="112">
        <f t="shared" si="81"/>
        <v>0</v>
      </c>
      <c r="O1374" s="113">
        <f t="shared" si="82"/>
        <v>0</v>
      </c>
      <c r="P1374" s="83">
        <v>0</v>
      </c>
      <c r="Q1374" s="67"/>
      <c r="R1374" s="83"/>
      <c r="S1374" s="68"/>
      <c r="T1374" s="83"/>
      <c r="U1374" s="67"/>
      <c r="V1374" s="83"/>
      <c r="W1374" s="68"/>
    </row>
    <row r="1375" spans="2:23" hidden="1" x14ac:dyDescent="0.25">
      <c r="B1375" s="65"/>
      <c r="C1375" s="58"/>
      <c r="D1375" s="8" t="str">
        <f t="shared" si="80"/>
        <v/>
      </c>
      <c r="E1375" s="8"/>
      <c r="F1375" s="65"/>
      <c r="G1375" s="65"/>
      <c r="H1375" s="65"/>
      <c r="I1375" s="8"/>
      <c r="J1375" s="8"/>
      <c r="K1375" s="65"/>
      <c r="L1375" s="65"/>
      <c r="M1375" s="8" t="str">
        <f t="shared" si="79"/>
        <v/>
      </c>
      <c r="N1375" s="112">
        <f t="shared" si="81"/>
        <v>0</v>
      </c>
      <c r="O1375" s="113">
        <f t="shared" si="82"/>
        <v>0</v>
      </c>
      <c r="P1375" s="83">
        <v>0</v>
      </c>
      <c r="Q1375" s="67"/>
      <c r="R1375" s="83"/>
      <c r="S1375" s="68"/>
      <c r="T1375" s="83"/>
      <c r="U1375" s="67"/>
      <c r="V1375" s="83"/>
      <c r="W1375" s="68"/>
    </row>
    <row r="1376" spans="2:23" hidden="1" x14ac:dyDescent="0.25">
      <c r="B1376" s="65"/>
      <c r="C1376" s="58"/>
      <c r="D1376" s="8" t="str">
        <f t="shared" si="80"/>
        <v/>
      </c>
      <c r="E1376" s="8"/>
      <c r="F1376" s="65"/>
      <c r="G1376" s="65"/>
      <c r="H1376" s="65"/>
      <c r="I1376" s="8"/>
      <c r="J1376" s="8"/>
      <c r="K1376" s="65"/>
      <c r="L1376" s="65"/>
      <c r="M1376" s="8" t="str">
        <f t="shared" si="79"/>
        <v/>
      </c>
      <c r="N1376" s="112">
        <f t="shared" si="81"/>
        <v>0</v>
      </c>
      <c r="O1376" s="113">
        <f t="shared" si="82"/>
        <v>0</v>
      </c>
      <c r="P1376" s="83">
        <v>0</v>
      </c>
      <c r="Q1376" s="67"/>
      <c r="R1376" s="83"/>
      <c r="S1376" s="68"/>
      <c r="T1376" s="83"/>
      <c r="U1376" s="67"/>
      <c r="V1376" s="83"/>
      <c r="W1376" s="68"/>
    </row>
    <row r="1377" spans="2:23" hidden="1" x14ac:dyDescent="0.25">
      <c r="B1377" s="65"/>
      <c r="C1377" s="58"/>
      <c r="D1377" s="8" t="str">
        <f t="shared" si="80"/>
        <v/>
      </c>
      <c r="E1377" s="8"/>
      <c r="F1377" s="65"/>
      <c r="G1377" s="65"/>
      <c r="H1377" s="65"/>
      <c r="I1377" s="8"/>
      <c r="J1377" s="8"/>
      <c r="K1377" s="65"/>
      <c r="L1377" s="65"/>
      <c r="M1377" s="8" t="str">
        <f t="shared" si="79"/>
        <v/>
      </c>
      <c r="N1377" s="112">
        <f t="shared" si="81"/>
        <v>0</v>
      </c>
      <c r="O1377" s="113">
        <f t="shared" si="82"/>
        <v>0</v>
      </c>
      <c r="P1377" s="83">
        <v>0</v>
      </c>
      <c r="Q1377" s="67"/>
      <c r="R1377" s="83"/>
      <c r="S1377" s="68"/>
      <c r="T1377" s="83"/>
      <c r="U1377" s="67"/>
      <c r="V1377" s="83"/>
      <c r="W1377" s="68"/>
    </row>
    <row r="1378" spans="2:23" hidden="1" x14ac:dyDescent="0.25">
      <c r="B1378" s="65"/>
      <c r="C1378" s="58"/>
      <c r="D1378" s="8" t="str">
        <f t="shared" si="80"/>
        <v/>
      </c>
      <c r="E1378" s="8"/>
      <c r="F1378" s="65"/>
      <c r="G1378" s="65"/>
      <c r="H1378" s="65"/>
      <c r="I1378" s="8"/>
      <c r="J1378" s="8"/>
      <c r="K1378" s="65"/>
      <c r="L1378" s="65"/>
      <c r="M1378" s="8" t="str">
        <f t="shared" si="79"/>
        <v/>
      </c>
      <c r="N1378" s="112">
        <f t="shared" si="81"/>
        <v>0</v>
      </c>
      <c r="O1378" s="113">
        <f t="shared" si="82"/>
        <v>0</v>
      </c>
      <c r="P1378" s="83">
        <v>0</v>
      </c>
      <c r="Q1378" s="67"/>
      <c r="R1378" s="83"/>
      <c r="S1378" s="68"/>
      <c r="T1378" s="83"/>
      <c r="U1378" s="67"/>
      <c r="V1378" s="83"/>
      <c r="W1378" s="68"/>
    </row>
    <row r="1379" spans="2:23" hidden="1" x14ac:dyDescent="0.25">
      <c r="B1379" s="65"/>
      <c r="C1379" s="58"/>
      <c r="D1379" s="8" t="str">
        <f t="shared" si="80"/>
        <v/>
      </c>
      <c r="E1379" s="8"/>
      <c r="F1379" s="65"/>
      <c r="G1379" s="65"/>
      <c r="H1379" s="65"/>
      <c r="I1379" s="8"/>
      <c r="J1379" s="8"/>
      <c r="K1379" s="65"/>
      <c r="L1379" s="65"/>
      <c r="M1379" s="8" t="str">
        <f t="shared" si="79"/>
        <v/>
      </c>
      <c r="N1379" s="112">
        <f t="shared" si="81"/>
        <v>0</v>
      </c>
      <c r="O1379" s="113">
        <f t="shared" si="82"/>
        <v>0</v>
      </c>
      <c r="P1379" s="83">
        <v>0</v>
      </c>
      <c r="Q1379" s="67"/>
      <c r="R1379" s="83"/>
      <c r="S1379" s="68"/>
      <c r="T1379" s="83"/>
      <c r="U1379" s="67"/>
      <c r="V1379" s="83"/>
      <c r="W1379" s="68"/>
    </row>
    <row r="1380" spans="2:23" hidden="1" x14ac:dyDescent="0.25">
      <c r="B1380" s="65"/>
      <c r="C1380" s="58"/>
      <c r="D1380" s="8" t="str">
        <f t="shared" si="80"/>
        <v/>
      </c>
      <c r="E1380" s="8"/>
      <c r="F1380" s="65"/>
      <c r="G1380" s="65"/>
      <c r="H1380" s="65"/>
      <c r="I1380" s="8"/>
      <c r="J1380" s="8"/>
      <c r="K1380" s="65"/>
      <c r="L1380" s="65"/>
      <c r="M1380" s="8" t="str">
        <f t="shared" si="79"/>
        <v/>
      </c>
      <c r="N1380" s="112">
        <f t="shared" si="81"/>
        <v>0</v>
      </c>
      <c r="O1380" s="113">
        <f t="shared" si="82"/>
        <v>0</v>
      </c>
      <c r="P1380" s="83">
        <v>0</v>
      </c>
      <c r="Q1380" s="67"/>
      <c r="R1380" s="83"/>
      <c r="S1380" s="68"/>
      <c r="T1380" s="83"/>
      <c r="U1380" s="67"/>
      <c r="V1380" s="83"/>
      <c r="W1380" s="68"/>
    </row>
    <row r="1381" spans="2:23" hidden="1" x14ac:dyDescent="0.25">
      <c r="B1381" s="65"/>
      <c r="C1381" s="58"/>
      <c r="D1381" s="8" t="str">
        <f t="shared" si="80"/>
        <v/>
      </c>
      <c r="E1381" s="8"/>
      <c r="F1381" s="65"/>
      <c r="G1381" s="65"/>
      <c r="H1381" s="65"/>
      <c r="I1381" s="8"/>
      <c r="J1381" s="8"/>
      <c r="K1381" s="65"/>
      <c r="L1381" s="65"/>
      <c r="M1381" s="8" t="str">
        <f t="shared" si="79"/>
        <v/>
      </c>
      <c r="N1381" s="112">
        <f t="shared" si="81"/>
        <v>0</v>
      </c>
      <c r="O1381" s="113">
        <f t="shared" si="82"/>
        <v>0</v>
      </c>
      <c r="P1381" s="83">
        <v>0</v>
      </c>
      <c r="Q1381" s="67"/>
      <c r="R1381" s="83"/>
      <c r="S1381" s="68"/>
      <c r="T1381" s="83"/>
      <c r="U1381" s="67"/>
      <c r="V1381" s="83"/>
      <c r="W1381" s="68"/>
    </row>
    <row r="1382" spans="2:23" hidden="1" x14ac:dyDescent="0.25">
      <c r="B1382" s="65"/>
      <c r="C1382" s="58"/>
      <c r="D1382" s="8" t="str">
        <f t="shared" si="80"/>
        <v/>
      </c>
      <c r="E1382" s="8"/>
      <c r="F1382" s="65"/>
      <c r="G1382" s="65"/>
      <c r="H1382" s="65"/>
      <c r="I1382" s="8"/>
      <c r="J1382" s="8"/>
      <c r="K1382" s="65"/>
      <c r="L1382" s="65"/>
      <c r="M1382" s="8" t="str">
        <f t="shared" si="79"/>
        <v/>
      </c>
      <c r="N1382" s="112">
        <f t="shared" si="81"/>
        <v>0</v>
      </c>
      <c r="O1382" s="113">
        <f t="shared" si="82"/>
        <v>0</v>
      </c>
      <c r="P1382" s="83">
        <v>0</v>
      </c>
      <c r="Q1382" s="67"/>
      <c r="R1382" s="83"/>
      <c r="S1382" s="68"/>
      <c r="T1382" s="83"/>
      <c r="U1382" s="67"/>
      <c r="V1382" s="83"/>
      <c r="W1382" s="68"/>
    </row>
    <row r="1383" spans="2:23" hidden="1" x14ac:dyDescent="0.25">
      <c r="B1383" s="65"/>
      <c r="C1383" s="58"/>
      <c r="D1383" s="8" t="str">
        <f t="shared" si="80"/>
        <v/>
      </c>
      <c r="E1383" s="8"/>
      <c r="F1383" s="65"/>
      <c r="G1383" s="65"/>
      <c r="H1383" s="65"/>
      <c r="I1383" s="8"/>
      <c r="J1383" s="8"/>
      <c r="K1383" s="65"/>
      <c r="L1383" s="65"/>
      <c r="M1383" s="8" t="str">
        <f t="shared" si="79"/>
        <v/>
      </c>
      <c r="N1383" s="112">
        <f t="shared" si="81"/>
        <v>0</v>
      </c>
      <c r="O1383" s="113">
        <f t="shared" si="82"/>
        <v>0</v>
      </c>
      <c r="P1383" s="83">
        <v>0</v>
      </c>
      <c r="Q1383" s="67"/>
      <c r="R1383" s="83"/>
      <c r="S1383" s="68"/>
      <c r="T1383" s="83"/>
      <c r="U1383" s="67"/>
      <c r="V1383" s="83"/>
      <c r="W1383" s="68"/>
    </row>
    <row r="1384" spans="2:23" hidden="1" x14ac:dyDescent="0.25">
      <c r="B1384" s="65"/>
      <c r="C1384" s="58"/>
      <c r="D1384" s="8" t="str">
        <f t="shared" si="80"/>
        <v/>
      </c>
      <c r="E1384" s="8"/>
      <c r="F1384" s="65"/>
      <c r="G1384" s="65"/>
      <c r="H1384" s="65"/>
      <c r="I1384" s="8"/>
      <c r="J1384" s="8"/>
      <c r="K1384" s="65"/>
      <c r="L1384" s="65"/>
      <c r="M1384" s="8" t="str">
        <f t="shared" si="79"/>
        <v/>
      </c>
      <c r="N1384" s="112">
        <f t="shared" si="81"/>
        <v>0</v>
      </c>
      <c r="O1384" s="113">
        <f t="shared" si="82"/>
        <v>0</v>
      </c>
      <c r="P1384" s="83">
        <v>0</v>
      </c>
      <c r="Q1384" s="67"/>
      <c r="R1384" s="83"/>
      <c r="S1384" s="68"/>
      <c r="T1384" s="83"/>
      <c r="U1384" s="67"/>
      <c r="V1384" s="83"/>
      <c r="W1384" s="68"/>
    </row>
    <row r="1385" spans="2:23" hidden="1" x14ac:dyDescent="0.25">
      <c r="B1385" s="65"/>
      <c r="C1385" s="58"/>
      <c r="D1385" s="8" t="str">
        <f t="shared" si="80"/>
        <v/>
      </c>
      <c r="E1385" s="8"/>
      <c r="F1385" s="65"/>
      <c r="G1385" s="65"/>
      <c r="H1385" s="65"/>
      <c r="I1385" s="8"/>
      <c r="J1385" s="8"/>
      <c r="K1385" s="65"/>
      <c r="L1385" s="65"/>
      <c r="M1385" s="8" t="str">
        <f t="shared" si="79"/>
        <v/>
      </c>
      <c r="N1385" s="112">
        <f t="shared" si="81"/>
        <v>0</v>
      </c>
      <c r="O1385" s="113">
        <f t="shared" si="82"/>
        <v>0</v>
      </c>
      <c r="P1385" s="83">
        <v>0</v>
      </c>
      <c r="Q1385" s="67"/>
      <c r="R1385" s="83"/>
      <c r="S1385" s="68"/>
      <c r="T1385" s="83"/>
      <c r="U1385" s="67"/>
      <c r="V1385" s="83"/>
      <c r="W1385" s="68"/>
    </row>
    <row r="1386" spans="2:23" hidden="1" x14ac:dyDescent="0.25">
      <c r="B1386" s="65"/>
      <c r="C1386" s="58"/>
      <c r="D1386" s="8" t="str">
        <f t="shared" si="80"/>
        <v/>
      </c>
      <c r="E1386" s="8"/>
      <c r="F1386" s="65"/>
      <c r="G1386" s="65"/>
      <c r="H1386" s="65"/>
      <c r="I1386" s="8"/>
      <c r="J1386" s="8"/>
      <c r="K1386" s="65"/>
      <c r="L1386" s="65"/>
      <c r="M1386" s="8" t="str">
        <f t="shared" si="79"/>
        <v/>
      </c>
      <c r="N1386" s="112">
        <f t="shared" si="81"/>
        <v>0</v>
      </c>
      <c r="O1386" s="113">
        <f t="shared" si="82"/>
        <v>0</v>
      </c>
      <c r="P1386" s="83">
        <v>0</v>
      </c>
      <c r="Q1386" s="67"/>
      <c r="R1386" s="83"/>
      <c r="S1386" s="68"/>
      <c r="T1386" s="83"/>
      <c r="U1386" s="67"/>
      <c r="V1386" s="83"/>
      <c r="W1386" s="68"/>
    </row>
    <row r="1387" spans="2:23" hidden="1" x14ac:dyDescent="0.25">
      <c r="B1387" s="65"/>
      <c r="C1387" s="58"/>
      <c r="D1387" s="8" t="str">
        <f t="shared" si="80"/>
        <v/>
      </c>
      <c r="E1387" s="8"/>
      <c r="F1387" s="65"/>
      <c r="G1387" s="65"/>
      <c r="H1387" s="65"/>
      <c r="I1387" s="8"/>
      <c r="J1387" s="8"/>
      <c r="K1387" s="65"/>
      <c r="L1387" s="65"/>
      <c r="M1387" s="8" t="str">
        <f t="shared" si="79"/>
        <v/>
      </c>
      <c r="N1387" s="112">
        <f t="shared" si="81"/>
        <v>0</v>
      </c>
      <c r="O1387" s="113">
        <f t="shared" si="82"/>
        <v>0</v>
      </c>
      <c r="P1387" s="83">
        <v>0</v>
      </c>
      <c r="Q1387" s="67"/>
      <c r="R1387" s="83"/>
      <c r="S1387" s="68"/>
      <c r="T1387" s="83"/>
      <c r="U1387" s="67"/>
      <c r="V1387" s="83"/>
      <c r="W1387" s="68"/>
    </row>
    <row r="1388" spans="2:23" hidden="1" x14ac:dyDescent="0.25">
      <c r="B1388" s="65"/>
      <c r="C1388" s="58"/>
      <c r="D1388" s="8" t="str">
        <f t="shared" si="80"/>
        <v/>
      </c>
      <c r="E1388" s="8"/>
      <c r="F1388" s="65"/>
      <c r="G1388" s="65"/>
      <c r="H1388" s="65"/>
      <c r="I1388" s="8"/>
      <c r="J1388" s="8"/>
      <c r="K1388" s="65"/>
      <c r="L1388" s="65"/>
      <c r="M1388" s="8" t="str">
        <f t="shared" si="79"/>
        <v/>
      </c>
      <c r="N1388" s="112">
        <f t="shared" si="81"/>
        <v>0</v>
      </c>
      <c r="O1388" s="113">
        <f t="shared" si="82"/>
        <v>0</v>
      </c>
      <c r="P1388" s="83">
        <v>0</v>
      </c>
      <c r="Q1388" s="67"/>
      <c r="R1388" s="83"/>
      <c r="S1388" s="68"/>
      <c r="T1388" s="83"/>
      <c r="U1388" s="67"/>
      <c r="V1388" s="83"/>
      <c r="W1388" s="68"/>
    </row>
    <row r="1389" spans="2:23" hidden="1" x14ac:dyDescent="0.25">
      <c r="B1389" s="65"/>
      <c r="C1389" s="58"/>
      <c r="D1389" s="8" t="str">
        <f t="shared" si="80"/>
        <v/>
      </c>
      <c r="E1389" s="8"/>
      <c r="F1389" s="65"/>
      <c r="G1389" s="65"/>
      <c r="H1389" s="65"/>
      <c r="I1389" s="8"/>
      <c r="J1389" s="8"/>
      <c r="K1389" s="65"/>
      <c r="L1389" s="65"/>
      <c r="M1389" s="8" t="str">
        <f t="shared" si="79"/>
        <v/>
      </c>
      <c r="N1389" s="112">
        <f t="shared" si="81"/>
        <v>0</v>
      </c>
      <c r="O1389" s="113">
        <f t="shared" si="82"/>
        <v>0</v>
      </c>
      <c r="P1389" s="83">
        <v>0</v>
      </c>
      <c r="Q1389" s="67"/>
      <c r="R1389" s="83"/>
      <c r="S1389" s="68"/>
      <c r="T1389" s="83"/>
      <c r="U1389" s="67"/>
      <c r="V1389" s="83"/>
      <c r="W1389" s="68"/>
    </row>
    <row r="1390" spans="2:23" hidden="1" x14ac:dyDescent="0.25">
      <c r="B1390" s="65"/>
      <c r="C1390" s="58"/>
      <c r="D1390" s="8" t="str">
        <f t="shared" si="80"/>
        <v/>
      </c>
      <c r="E1390" s="8"/>
      <c r="F1390" s="65"/>
      <c r="G1390" s="65"/>
      <c r="H1390" s="65"/>
      <c r="I1390" s="8"/>
      <c r="J1390" s="8"/>
      <c r="K1390" s="65"/>
      <c r="L1390" s="65"/>
      <c r="M1390" s="8" t="str">
        <f t="shared" si="79"/>
        <v/>
      </c>
      <c r="N1390" s="112">
        <f t="shared" si="81"/>
        <v>0</v>
      </c>
      <c r="O1390" s="113">
        <f t="shared" si="82"/>
        <v>0</v>
      </c>
      <c r="P1390" s="83">
        <v>0</v>
      </c>
      <c r="Q1390" s="67"/>
      <c r="R1390" s="83"/>
      <c r="S1390" s="68"/>
      <c r="T1390" s="83"/>
      <c r="U1390" s="67"/>
      <c r="V1390" s="83"/>
      <c r="W1390" s="68"/>
    </row>
    <row r="1391" spans="2:23" hidden="1" x14ac:dyDescent="0.25">
      <c r="B1391" s="65"/>
      <c r="C1391" s="58"/>
      <c r="D1391" s="8" t="str">
        <f t="shared" si="80"/>
        <v/>
      </c>
      <c r="E1391" s="8"/>
      <c r="F1391" s="65"/>
      <c r="G1391" s="65"/>
      <c r="H1391" s="65"/>
      <c r="I1391" s="8"/>
      <c r="J1391" s="8"/>
      <c r="K1391" s="65"/>
      <c r="L1391" s="65"/>
      <c r="M1391" s="8" t="str">
        <f t="shared" si="79"/>
        <v/>
      </c>
      <c r="N1391" s="112">
        <f t="shared" si="81"/>
        <v>0</v>
      </c>
      <c r="O1391" s="113">
        <f t="shared" si="82"/>
        <v>0</v>
      </c>
      <c r="P1391" s="83">
        <v>0</v>
      </c>
      <c r="Q1391" s="67"/>
      <c r="R1391" s="83"/>
      <c r="S1391" s="68"/>
      <c r="T1391" s="83"/>
      <c r="U1391" s="67"/>
      <c r="V1391" s="83"/>
      <c r="W1391" s="68"/>
    </row>
    <row r="1392" spans="2:23" hidden="1" x14ac:dyDescent="0.25">
      <c r="B1392" s="65"/>
      <c r="C1392" s="58"/>
      <c r="D1392" s="8" t="str">
        <f t="shared" si="80"/>
        <v/>
      </c>
      <c r="E1392" s="8"/>
      <c r="F1392" s="65"/>
      <c r="G1392" s="65"/>
      <c r="H1392" s="65"/>
      <c r="I1392" s="8"/>
      <c r="J1392" s="8"/>
      <c r="K1392" s="65"/>
      <c r="L1392" s="65"/>
      <c r="M1392" s="8" t="str">
        <f t="shared" si="79"/>
        <v/>
      </c>
      <c r="N1392" s="112">
        <f t="shared" si="81"/>
        <v>0</v>
      </c>
      <c r="O1392" s="113">
        <f t="shared" si="82"/>
        <v>0</v>
      </c>
      <c r="P1392" s="83">
        <v>0</v>
      </c>
      <c r="Q1392" s="67"/>
      <c r="R1392" s="83"/>
      <c r="S1392" s="68"/>
      <c r="T1392" s="83"/>
      <c r="U1392" s="67"/>
      <c r="V1392" s="83"/>
      <c r="W1392" s="68"/>
    </row>
    <row r="1393" spans="2:23" hidden="1" x14ac:dyDescent="0.25">
      <c r="B1393" s="65"/>
      <c r="C1393" s="58"/>
      <c r="D1393" s="8" t="str">
        <f t="shared" si="80"/>
        <v/>
      </c>
      <c r="E1393" s="8"/>
      <c r="F1393" s="65"/>
      <c r="G1393" s="65"/>
      <c r="H1393" s="65"/>
      <c r="I1393" s="8"/>
      <c r="J1393" s="8"/>
      <c r="K1393" s="65"/>
      <c r="L1393" s="65"/>
      <c r="M1393" s="8" t="str">
        <f t="shared" si="79"/>
        <v/>
      </c>
      <c r="N1393" s="112">
        <f t="shared" si="81"/>
        <v>0</v>
      </c>
      <c r="O1393" s="113">
        <f t="shared" si="82"/>
        <v>0</v>
      </c>
      <c r="P1393" s="83">
        <v>0</v>
      </c>
      <c r="Q1393" s="67"/>
      <c r="R1393" s="83"/>
      <c r="S1393" s="68"/>
      <c r="T1393" s="83"/>
      <c r="U1393" s="67"/>
      <c r="V1393" s="83"/>
      <c r="W1393" s="68"/>
    </row>
    <row r="1394" spans="2:23" hidden="1" x14ac:dyDescent="0.25">
      <c r="B1394" s="65"/>
      <c r="C1394" s="58"/>
      <c r="D1394" s="8" t="str">
        <f t="shared" si="80"/>
        <v/>
      </c>
      <c r="E1394" s="8"/>
      <c r="F1394" s="65"/>
      <c r="G1394" s="65"/>
      <c r="H1394" s="65"/>
      <c r="I1394" s="8"/>
      <c r="J1394" s="8"/>
      <c r="K1394" s="65"/>
      <c r="L1394" s="65"/>
      <c r="M1394" s="8" t="str">
        <f t="shared" si="79"/>
        <v/>
      </c>
      <c r="N1394" s="112">
        <f t="shared" si="81"/>
        <v>0</v>
      </c>
      <c r="O1394" s="113">
        <f t="shared" si="82"/>
        <v>0</v>
      </c>
      <c r="P1394" s="83">
        <v>0</v>
      </c>
      <c r="Q1394" s="67"/>
      <c r="R1394" s="83"/>
      <c r="S1394" s="68"/>
      <c r="T1394" s="83"/>
      <c r="U1394" s="67"/>
      <c r="V1394" s="83"/>
      <c r="W1394" s="68"/>
    </row>
    <row r="1395" spans="2:23" hidden="1" x14ac:dyDescent="0.25">
      <c r="B1395" s="65"/>
      <c r="C1395" s="58"/>
      <c r="D1395" s="8" t="str">
        <f t="shared" si="80"/>
        <v/>
      </c>
      <c r="E1395" s="8"/>
      <c r="F1395" s="65"/>
      <c r="G1395" s="65"/>
      <c r="H1395" s="65"/>
      <c r="I1395" s="8"/>
      <c r="J1395" s="8"/>
      <c r="K1395" s="65"/>
      <c r="L1395" s="65"/>
      <c r="M1395" s="8" t="str">
        <f t="shared" si="79"/>
        <v/>
      </c>
      <c r="N1395" s="112">
        <f t="shared" si="81"/>
        <v>0</v>
      </c>
      <c r="O1395" s="113">
        <f t="shared" si="82"/>
        <v>0</v>
      </c>
      <c r="P1395" s="83">
        <v>0</v>
      </c>
      <c r="Q1395" s="67"/>
      <c r="R1395" s="83"/>
      <c r="S1395" s="68"/>
      <c r="T1395" s="83"/>
      <c r="U1395" s="67"/>
      <c r="V1395" s="83"/>
      <c r="W1395" s="68"/>
    </row>
    <row r="1396" spans="2:23" hidden="1" x14ac:dyDescent="0.25">
      <c r="B1396" s="65"/>
      <c r="C1396" s="58"/>
      <c r="D1396" s="8" t="str">
        <f t="shared" si="80"/>
        <v/>
      </c>
      <c r="E1396" s="8"/>
      <c r="F1396" s="65"/>
      <c r="G1396" s="65"/>
      <c r="H1396" s="65"/>
      <c r="I1396" s="8"/>
      <c r="J1396" s="8"/>
      <c r="K1396" s="65"/>
      <c r="L1396" s="65"/>
      <c r="M1396" s="8" t="str">
        <f t="shared" si="79"/>
        <v/>
      </c>
      <c r="N1396" s="112">
        <f t="shared" si="81"/>
        <v>0</v>
      </c>
      <c r="O1396" s="113">
        <f t="shared" si="82"/>
        <v>0</v>
      </c>
      <c r="P1396" s="83">
        <v>0</v>
      </c>
      <c r="Q1396" s="67"/>
      <c r="R1396" s="83"/>
      <c r="S1396" s="68"/>
      <c r="T1396" s="83"/>
      <c r="U1396" s="67"/>
      <c r="V1396" s="83"/>
      <c r="W1396" s="68"/>
    </row>
    <row r="1397" spans="2:23" hidden="1" x14ac:dyDescent="0.25">
      <c r="B1397" s="65"/>
      <c r="C1397" s="58"/>
      <c r="D1397" s="8" t="str">
        <f t="shared" si="80"/>
        <v/>
      </c>
      <c r="E1397" s="8"/>
      <c r="F1397" s="65"/>
      <c r="G1397" s="65"/>
      <c r="H1397" s="65"/>
      <c r="I1397" s="8"/>
      <c r="J1397" s="8"/>
      <c r="K1397" s="65"/>
      <c r="L1397" s="65"/>
      <c r="M1397" s="8" t="str">
        <f t="shared" si="79"/>
        <v/>
      </c>
      <c r="N1397" s="112">
        <f t="shared" si="81"/>
        <v>0</v>
      </c>
      <c r="O1397" s="113">
        <f t="shared" si="82"/>
        <v>0</v>
      </c>
      <c r="P1397" s="83">
        <v>0</v>
      </c>
      <c r="Q1397" s="67"/>
      <c r="R1397" s="83"/>
      <c r="S1397" s="68"/>
      <c r="T1397" s="83"/>
      <c r="U1397" s="67"/>
      <c r="V1397" s="83"/>
      <c r="W1397" s="68"/>
    </row>
    <row r="1398" spans="2:23" hidden="1" x14ac:dyDescent="0.25">
      <c r="B1398" s="65"/>
      <c r="C1398" s="58"/>
      <c r="D1398" s="8" t="str">
        <f t="shared" si="80"/>
        <v/>
      </c>
      <c r="E1398" s="8"/>
      <c r="F1398" s="65"/>
      <c r="G1398" s="65"/>
      <c r="H1398" s="65"/>
      <c r="I1398" s="8"/>
      <c r="J1398" s="8"/>
      <c r="K1398" s="65"/>
      <c r="L1398" s="65"/>
      <c r="M1398" s="8" t="str">
        <f t="shared" si="79"/>
        <v/>
      </c>
      <c r="N1398" s="112">
        <f t="shared" si="81"/>
        <v>0</v>
      </c>
      <c r="O1398" s="113">
        <f t="shared" si="82"/>
        <v>0</v>
      </c>
      <c r="P1398" s="83">
        <v>0</v>
      </c>
      <c r="Q1398" s="67"/>
      <c r="R1398" s="83"/>
      <c r="S1398" s="68"/>
      <c r="T1398" s="83"/>
      <c r="U1398" s="67"/>
      <c r="V1398" s="83"/>
      <c r="W1398" s="68"/>
    </row>
    <row r="1399" spans="2:23" hidden="1" x14ac:dyDescent="0.25">
      <c r="B1399" s="65"/>
      <c r="C1399" s="58"/>
      <c r="D1399" s="8" t="str">
        <f t="shared" si="80"/>
        <v/>
      </c>
      <c r="E1399" s="8"/>
      <c r="F1399" s="65"/>
      <c r="G1399" s="65"/>
      <c r="H1399" s="65"/>
      <c r="I1399" s="8"/>
      <c r="J1399" s="8"/>
      <c r="K1399" s="65"/>
      <c r="L1399" s="65"/>
      <c r="M1399" s="8" t="str">
        <f t="shared" si="79"/>
        <v/>
      </c>
      <c r="N1399" s="112">
        <f t="shared" si="81"/>
        <v>0</v>
      </c>
      <c r="O1399" s="113">
        <f t="shared" si="82"/>
        <v>0</v>
      </c>
      <c r="P1399" s="83">
        <v>0</v>
      </c>
      <c r="Q1399" s="67"/>
      <c r="R1399" s="83"/>
      <c r="S1399" s="68"/>
      <c r="T1399" s="83"/>
      <c r="U1399" s="67"/>
      <c r="V1399" s="83"/>
      <c r="W1399" s="68"/>
    </row>
    <row r="1400" spans="2:23" hidden="1" x14ac:dyDescent="0.25">
      <c r="B1400" s="65"/>
      <c r="C1400" s="58"/>
      <c r="D1400" s="8" t="str">
        <f t="shared" si="80"/>
        <v/>
      </c>
      <c r="E1400" s="8"/>
      <c r="F1400" s="65"/>
      <c r="G1400" s="65"/>
      <c r="H1400" s="65"/>
      <c r="I1400" s="8"/>
      <c r="J1400" s="8"/>
      <c r="K1400" s="65"/>
      <c r="L1400" s="65"/>
      <c r="M1400" s="8" t="str">
        <f t="shared" si="79"/>
        <v/>
      </c>
      <c r="N1400" s="112">
        <f t="shared" si="81"/>
        <v>0</v>
      </c>
      <c r="O1400" s="113">
        <f t="shared" si="82"/>
        <v>0</v>
      </c>
      <c r="P1400" s="83">
        <v>0</v>
      </c>
      <c r="Q1400" s="67"/>
      <c r="R1400" s="83"/>
      <c r="S1400" s="68"/>
      <c r="T1400" s="83"/>
      <c r="U1400" s="67"/>
      <c r="V1400" s="83"/>
      <c r="W1400" s="68"/>
    </row>
    <row r="1401" spans="2:23" hidden="1" x14ac:dyDescent="0.25">
      <c r="B1401" s="65"/>
      <c r="C1401" s="58"/>
      <c r="D1401" s="8" t="str">
        <f t="shared" si="80"/>
        <v/>
      </c>
      <c r="E1401" s="8"/>
      <c r="F1401" s="65"/>
      <c r="G1401" s="65"/>
      <c r="H1401" s="65"/>
      <c r="I1401" s="8"/>
      <c r="J1401" s="8"/>
      <c r="K1401" s="65"/>
      <c r="L1401" s="65"/>
      <c r="M1401" s="8" t="str">
        <f t="shared" si="79"/>
        <v/>
      </c>
      <c r="N1401" s="112">
        <f t="shared" si="81"/>
        <v>0</v>
      </c>
      <c r="O1401" s="113">
        <f t="shared" si="82"/>
        <v>0</v>
      </c>
      <c r="P1401" s="83">
        <v>0</v>
      </c>
      <c r="Q1401" s="67"/>
      <c r="R1401" s="83"/>
      <c r="S1401" s="68"/>
      <c r="T1401" s="83"/>
      <c r="U1401" s="67"/>
      <c r="V1401" s="83"/>
      <c r="W1401" s="68"/>
    </row>
    <row r="1402" spans="2:23" hidden="1" x14ac:dyDescent="0.25">
      <c r="B1402" s="65"/>
      <c r="C1402" s="58"/>
      <c r="D1402" s="8" t="str">
        <f t="shared" si="80"/>
        <v/>
      </c>
      <c r="E1402" s="8"/>
      <c r="F1402" s="65"/>
      <c r="G1402" s="65"/>
      <c r="H1402" s="65"/>
      <c r="I1402" s="8"/>
      <c r="J1402" s="8"/>
      <c r="K1402" s="65"/>
      <c r="L1402" s="65"/>
      <c r="M1402" s="8" t="str">
        <f t="shared" si="79"/>
        <v/>
      </c>
      <c r="N1402" s="112">
        <f t="shared" si="81"/>
        <v>0</v>
      </c>
      <c r="O1402" s="113">
        <f t="shared" si="82"/>
        <v>0</v>
      </c>
      <c r="P1402" s="83">
        <v>0</v>
      </c>
      <c r="Q1402" s="67"/>
      <c r="R1402" s="83"/>
      <c r="S1402" s="68"/>
      <c r="T1402" s="83"/>
      <c r="U1402" s="67"/>
      <c r="V1402" s="83"/>
      <c r="W1402" s="68"/>
    </row>
    <row r="1403" spans="2:23" hidden="1" x14ac:dyDescent="0.25">
      <c r="B1403" s="65"/>
      <c r="C1403" s="58"/>
      <c r="D1403" s="8" t="str">
        <f t="shared" si="80"/>
        <v/>
      </c>
      <c r="E1403" s="8"/>
      <c r="F1403" s="65"/>
      <c r="G1403" s="65"/>
      <c r="H1403" s="65"/>
      <c r="I1403" s="8"/>
      <c r="J1403" s="8"/>
      <c r="K1403" s="65"/>
      <c r="L1403" s="65"/>
      <c r="M1403" s="8" t="str">
        <f t="shared" si="79"/>
        <v/>
      </c>
      <c r="N1403" s="112">
        <f t="shared" si="81"/>
        <v>0</v>
      </c>
      <c r="O1403" s="113">
        <f t="shared" si="82"/>
        <v>0</v>
      </c>
      <c r="P1403" s="83">
        <v>0</v>
      </c>
      <c r="Q1403" s="67"/>
      <c r="R1403" s="83"/>
      <c r="S1403" s="68"/>
      <c r="T1403" s="83"/>
      <c r="U1403" s="67"/>
      <c r="V1403" s="83"/>
      <c r="W1403" s="68"/>
    </row>
    <row r="1404" spans="2:23" hidden="1" x14ac:dyDescent="0.25">
      <c r="B1404" s="65"/>
      <c r="C1404" s="58"/>
      <c r="D1404" s="8" t="str">
        <f t="shared" si="80"/>
        <v/>
      </c>
      <c r="E1404" s="8"/>
      <c r="F1404" s="65"/>
      <c r="G1404" s="65"/>
      <c r="H1404" s="65"/>
      <c r="I1404" s="8"/>
      <c r="J1404" s="8"/>
      <c r="K1404" s="65"/>
      <c r="L1404" s="65"/>
      <c r="M1404" s="8" t="str">
        <f t="shared" si="79"/>
        <v/>
      </c>
      <c r="N1404" s="112">
        <f t="shared" si="81"/>
        <v>0</v>
      </c>
      <c r="O1404" s="113">
        <f t="shared" si="82"/>
        <v>0</v>
      </c>
      <c r="P1404" s="83">
        <v>0</v>
      </c>
      <c r="Q1404" s="67"/>
      <c r="R1404" s="83"/>
      <c r="S1404" s="68"/>
      <c r="T1404" s="83"/>
      <c r="U1404" s="67"/>
      <c r="V1404" s="83"/>
      <c r="W1404" s="68"/>
    </row>
    <row r="1405" spans="2:23" hidden="1" x14ac:dyDescent="0.25">
      <c r="B1405" s="65"/>
      <c r="C1405" s="58"/>
      <c r="D1405" s="8" t="str">
        <f t="shared" si="80"/>
        <v/>
      </c>
      <c r="E1405" s="8"/>
      <c r="F1405" s="65"/>
      <c r="G1405" s="65"/>
      <c r="H1405" s="65"/>
      <c r="I1405" s="8"/>
      <c r="J1405" s="8"/>
      <c r="K1405" s="65"/>
      <c r="L1405" s="65"/>
      <c r="M1405" s="8" t="str">
        <f t="shared" si="79"/>
        <v/>
      </c>
      <c r="N1405" s="112">
        <f t="shared" si="81"/>
        <v>0</v>
      </c>
      <c r="O1405" s="113">
        <f t="shared" si="82"/>
        <v>0</v>
      </c>
      <c r="P1405" s="83">
        <v>0</v>
      </c>
      <c r="Q1405" s="67"/>
      <c r="R1405" s="83"/>
      <c r="S1405" s="68"/>
      <c r="T1405" s="83"/>
      <c r="U1405" s="67"/>
      <c r="V1405" s="83"/>
      <c r="W1405" s="68"/>
    </row>
    <row r="1406" spans="2:23" hidden="1" x14ac:dyDescent="0.25">
      <c r="B1406" s="65"/>
      <c r="C1406" s="58"/>
      <c r="D1406" s="8" t="str">
        <f t="shared" si="80"/>
        <v/>
      </c>
      <c r="E1406" s="8"/>
      <c r="F1406" s="65"/>
      <c r="G1406" s="65"/>
      <c r="H1406" s="65"/>
      <c r="I1406" s="8"/>
      <c r="J1406" s="8"/>
      <c r="K1406" s="65"/>
      <c r="L1406" s="65"/>
      <c r="M1406" s="8" t="str">
        <f t="shared" si="79"/>
        <v/>
      </c>
      <c r="N1406" s="112">
        <f t="shared" si="81"/>
        <v>0</v>
      </c>
      <c r="O1406" s="113">
        <f t="shared" si="82"/>
        <v>0</v>
      </c>
      <c r="P1406" s="83">
        <v>0</v>
      </c>
      <c r="Q1406" s="67"/>
      <c r="R1406" s="83"/>
      <c r="S1406" s="68"/>
      <c r="T1406" s="83"/>
      <c r="U1406" s="67"/>
      <c r="V1406" s="83"/>
      <c r="W1406" s="68"/>
    </row>
    <row r="1407" spans="2:23" hidden="1" x14ac:dyDescent="0.25">
      <c r="B1407" s="65"/>
      <c r="C1407" s="58"/>
      <c r="D1407" s="8" t="str">
        <f t="shared" si="80"/>
        <v/>
      </c>
      <c r="E1407" s="8"/>
      <c r="F1407" s="65"/>
      <c r="G1407" s="65"/>
      <c r="H1407" s="65"/>
      <c r="I1407" s="8"/>
      <c r="J1407" s="8"/>
      <c r="K1407" s="65"/>
      <c r="L1407" s="65"/>
      <c r="M1407" s="8" t="str">
        <f t="shared" si="79"/>
        <v/>
      </c>
      <c r="N1407" s="112">
        <f t="shared" si="81"/>
        <v>0</v>
      </c>
      <c r="O1407" s="113">
        <f t="shared" si="82"/>
        <v>0</v>
      </c>
      <c r="P1407" s="83">
        <v>0</v>
      </c>
      <c r="Q1407" s="67"/>
      <c r="R1407" s="83"/>
      <c r="S1407" s="68"/>
      <c r="T1407" s="83"/>
      <c r="U1407" s="67"/>
      <c r="V1407" s="83"/>
      <c r="W1407" s="68"/>
    </row>
    <row r="1408" spans="2:23" hidden="1" x14ac:dyDescent="0.25">
      <c r="B1408" s="65"/>
      <c r="C1408" s="58"/>
      <c r="D1408" s="8" t="str">
        <f t="shared" si="80"/>
        <v/>
      </c>
      <c r="E1408" s="8"/>
      <c r="F1408" s="65"/>
      <c r="G1408" s="65"/>
      <c r="H1408" s="65"/>
      <c r="I1408" s="8"/>
      <c r="J1408" s="8"/>
      <c r="K1408" s="65"/>
      <c r="L1408" s="65"/>
      <c r="M1408" s="8" t="str">
        <f t="shared" si="79"/>
        <v/>
      </c>
      <c r="N1408" s="112">
        <f t="shared" si="81"/>
        <v>0</v>
      </c>
      <c r="O1408" s="113">
        <f t="shared" si="82"/>
        <v>0</v>
      </c>
      <c r="P1408" s="83">
        <v>0</v>
      </c>
      <c r="Q1408" s="67"/>
      <c r="R1408" s="83"/>
      <c r="S1408" s="68"/>
      <c r="T1408" s="83"/>
      <c r="U1408" s="67"/>
      <c r="V1408" s="83"/>
      <c r="W1408" s="68"/>
    </row>
    <row r="1409" spans="2:23" hidden="1" x14ac:dyDescent="0.25">
      <c r="B1409" s="65"/>
      <c r="C1409" s="58"/>
      <c r="D1409" s="8" t="str">
        <f t="shared" si="80"/>
        <v/>
      </c>
      <c r="E1409" s="8"/>
      <c r="F1409" s="65"/>
      <c r="G1409" s="65"/>
      <c r="H1409" s="65"/>
      <c r="I1409" s="8"/>
      <c r="J1409" s="8"/>
      <c r="K1409" s="65"/>
      <c r="L1409" s="65"/>
      <c r="M1409" s="8" t="str">
        <f t="shared" si="79"/>
        <v/>
      </c>
      <c r="N1409" s="112">
        <f t="shared" si="81"/>
        <v>0</v>
      </c>
      <c r="O1409" s="113">
        <f t="shared" si="82"/>
        <v>0</v>
      </c>
      <c r="P1409" s="83">
        <v>0</v>
      </c>
      <c r="Q1409" s="67"/>
      <c r="R1409" s="83"/>
      <c r="S1409" s="68"/>
      <c r="T1409" s="83"/>
      <c r="U1409" s="67"/>
      <c r="V1409" s="83"/>
      <c r="W1409" s="68"/>
    </row>
    <row r="1410" spans="2:23" hidden="1" x14ac:dyDescent="0.25">
      <c r="B1410" s="65"/>
      <c r="C1410" s="58"/>
      <c r="D1410" s="8" t="str">
        <f t="shared" si="80"/>
        <v/>
      </c>
      <c r="E1410" s="8"/>
      <c r="F1410" s="65"/>
      <c r="G1410" s="65"/>
      <c r="H1410" s="65"/>
      <c r="I1410" s="8"/>
      <c r="J1410" s="8"/>
      <c r="K1410" s="65"/>
      <c r="L1410" s="65"/>
      <c r="M1410" s="8" t="str">
        <f t="shared" si="79"/>
        <v/>
      </c>
      <c r="N1410" s="112">
        <f t="shared" si="81"/>
        <v>0</v>
      </c>
      <c r="O1410" s="113">
        <f t="shared" si="82"/>
        <v>0</v>
      </c>
      <c r="P1410" s="83">
        <v>0</v>
      </c>
      <c r="Q1410" s="67"/>
      <c r="R1410" s="83"/>
      <c r="S1410" s="68"/>
      <c r="T1410" s="83"/>
      <c r="U1410" s="67"/>
      <c r="V1410" s="83"/>
      <c r="W1410" s="68"/>
    </row>
    <row r="1411" spans="2:23" hidden="1" x14ac:dyDescent="0.25">
      <c r="B1411" s="65"/>
      <c r="C1411" s="58"/>
      <c r="D1411" s="8" t="str">
        <f t="shared" si="80"/>
        <v/>
      </c>
      <c r="E1411" s="8"/>
      <c r="F1411" s="65"/>
      <c r="G1411" s="65"/>
      <c r="H1411" s="65"/>
      <c r="I1411" s="8"/>
      <c r="J1411" s="8"/>
      <c r="K1411" s="65"/>
      <c r="L1411" s="65"/>
      <c r="M1411" s="8" t="str">
        <f t="shared" ref="M1411:M1474" si="83">+D1411&amp;K1411&amp;L1411</f>
        <v/>
      </c>
      <c r="N1411" s="112">
        <f t="shared" si="81"/>
        <v>0</v>
      </c>
      <c r="O1411" s="113">
        <f t="shared" si="82"/>
        <v>0</v>
      </c>
      <c r="P1411" s="83">
        <v>0</v>
      </c>
      <c r="Q1411" s="67"/>
      <c r="R1411" s="83"/>
      <c r="S1411" s="68"/>
      <c r="T1411" s="83"/>
      <c r="U1411" s="67"/>
      <c r="V1411" s="83"/>
      <c r="W1411" s="68"/>
    </row>
    <row r="1412" spans="2:23" hidden="1" x14ac:dyDescent="0.25">
      <c r="B1412" s="65"/>
      <c r="C1412" s="58"/>
      <c r="D1412" s="8" t="str">
        <f t="shared" ref="D1412:D1475" si="84">+B1412&amp;C1412</f>
        <v/>
      </c>
      <c r="E1412" s="8"/>
      <c r="F1412" s="65"/>
      <c r="G1412" s="65"/>
      <c r="H1412" s="65"/>
      <c r="I1412" s="8"/>
      <c r="J1412" s="8"/>
      <c r="K1412" s="65"/>
      <c r="L1412" s="65"/>
      <c r="M1412" s="8" t="str">
        <f t="shared" si="83"/>
        <v/>
      </c>
      <c r="N1412" s="112">
        <f t="shared" si="81"/>
        <v>0</v>
      </c>
      <c r="O1412" s="113">
        <f t="shared" si="82"/>
        <v>0</v>
      </c>
      <c r="P1412" s="83">
        <v>0</v>
      </c>
      <c r="Q1412" s="67"/>
      <c r="R1412" s="83"/>
      <c r="S1412" s="68"/>
      <c r="T1412" s="83"/>
      <c r="U1412" s="67"/>
      <c r="V1412" s="83"/>
      <c r="W1412" s="68"/>
    </row>
    <row r="1413" spans="2:23" hidden="1" x14ac:dyDescent="0.25">
      <c r="B1413" s="65"/>
      <c r="C1413" s="58"/>
      <c r="D1413" s="8" t="str">
        <f t="shared" si="84"/>
        <v/>
      </c>
      <c r="E1413" s="8"/>
      <c r="F1413" s="65"/>
      <c r="G1413" s="65"/>
      <c r="H1413" s="65"/>
      <c r="I1413" s="8"/>
      <c r="J1413" s="8"/>
      <c r="K1413" s="65"/>
      <c r="L1413" s="65"/>
      <c r="M1413" s="8" t="str">
        <f t="shared" si="83"/>
        <v/>
      </c>
      <c r="N1413" s="112">
        <f t="shared" si="81"/>
        <v>0</v>
      </c>
      <c r="O1413" s="113">
        <f t="shared" si="82"/>
        <v>0</v>
      </c>
      <c r="P1413" s="83">
        <v>0</v>
      </c>
      <c r="Q1413" s="67"/>
      <c r="R1413" s="83"/>
      <c r="S1413" s="68"/>
      <c r="T1413" s="83"/>
      <c r="U1413" s="67"/>
      <c r="V1413" s="83"/>
      <c r="W1413" s="68"/>
    </row>
    <row r="1414" spans="2:23" hidden="1" x14ac:dyDescent="0.25">
      <c r="B1414" s="65"/>
      <c r="C1414" s="58"/>
      <c r="D1414" s="8" t="str">
        <f t="shared" si="84"/>
        <v/>
      </c>
      <c r="E1414" s="8"/>
      <c r="F1414" s="65"/>
      <c r="G1414" s="65"/>
      <c r="H1414" s="65"/>
      <c r="I1414" s="8"/>
      <c r="J1414" s="8"/>
      <c r="K1414" s="65"/>
      <c r="L1414" s="65"/>
      <c r="M1414" s="8" t="str">
        <f t="shared" si="83"/>
        <v/>
      </c>
      <c r="N1414" s="112">
        <f t="shared" si="81"/>
        <v>0</v>
      </c>
      <c r="O1414" s="113">
        <f t="shared" si="82"/>
        <v>0</v>
      </c>
      <c r="P1414" s="83">
        <v>0</v>
      </c>
      <c r="Q1414" s="67"/>
      <c r="R1414" s="83"/>
      <c r="S1414" s="68"/>
      <c r="T1414" s="83"/>
      <c r="U1414" s="67"/>
      <c r="V1414" s="83"/>
      <c r="W1414" s="68"/>
    </row>
    <row r="1415" spans="2:23" hidden="1" x14ac:dyDescent="0.25">
      <c r="B1415" s="65"/>
      <c r="C1415" s="58"/>
      <c r="D1415" s="8" t="str">
        <f t="shared" si="84"/>
        <v/>
      </c>
      <c r="E1415" s="8"/>
      <c r="F1415" s="65"/>
      <c r="G1415" s="65"/>
      <c r="H1415" s="65"/>
      <c r="I1415" s="8"/>
      <c r="J1415" s="8"/>
      <c r="K1415" s="65"/>
      <c r="L1415" s="65"/>
      <c r="M1415" s="8" t="str">
        <f t="shared" si="83"/>
        <v/>
      </c>
      <c r="N1415" s="112">
        <f t="shared" si="81"/>
        <v>0</v>
      </c>
      <c r="O1415" s="113">
        <f t="shared" si="82"/>
        <v>0</v>
      </c>
      <c r="P1415" s="83">
        <v>0</v>
      </c>
      <c r="Q1415" s="67"/>
      <c r="R1415" s="83"/>
      <c r="S1415" s="68"/>
      <c r="T1415" s="83"/>
      <c r="U1415" s="67"/>
      <c r="V1415" s="83"/>
      <c r="W1415" s="68"/>
    </row>
    <row r="1416" spans="2:23" hidden="1" x14ac:dyDescent="0.25">
      <c r="B1416" s="65"/>
      <c r="C1416" s="58"/>
      <c r="D1416" s="8" t="str">
        <f t="shared" si="84"/>
        <v/>
      </c>
      <c r="E1416" s="8"/>
      <c r="F1416" s="65"/>
      <c r="G1416" s="65"/>
      <c r="H1416" s="65"/>
      <c r="I1416" s="8"/>
      <c r="J1416" s="8"/>
      <c r="K1416" s="65"/>
      <c r="L1416" s="65"/>
      <c r="M1416" s="8" t="str">
        <f t="shared" si="83"/>
        <v/>
      </c>
      <c r="N1416" s="112">
        <f t="shared" si="81"/>
        <v>0</v>
      </c>
      <c r="O1416" s="113">
        <f t="shared" si="82"/>
        <v>0</v>
      </c>
      <c r="P1416" s="83">
        <v>0</v>
      </c>
      <c r="Q1416" s="67"/>
      <c r="R1416" s="83"/>
      <c r="S1416" s="68"/>
      <c r="T1416" s="83"/>
      <c r="U1416" s="67"/>
      <c r="V1416" s="83"/>
      <c r="W1416" s="68"/>
    </row>
    <row r="1417" spans="2:23" hidden="1" x14ac:dyDescent="0.25">
      <c r="B1417" s="65"/>
      <c r="C1417" s="58"/>
      <c r="D1417" s="8" t="str">
        <f t="shared" si="84"/>
        <v/>
      </c>
      <c r="E1417" s="8"/>
      <c r="F1417" s="65"/>
      <c r="G1417" s="65"/>
      <c r="H1417" s="65"/>
      <c r="I1417" s="8"/>
      <c r="J1417" s="8"/>
      <c r="K1417" s="65"/>
      <c r="L1417" s="65"/>
      <c r="M1417" s="8" t="str">
        <f t="shared" si="83"/>
        <v/>
      </c>
      <c r="N1417" s="112">
        <f t="shared" si="81"/>
        <v>0</v>
      </c>
      <c r="O1417" s="113">
        <f t="shared" si="82"/>
        <v>0</v>
      </c>
      <c r="P1417" s="83">
        <v>0</v>
      </c>
      <c r="Q1417" s="67"/>
      <c r="R1417" s="83"/>
      <c r="S1417" s="68"/>
      <c r="T1417" s="83"/>
      <c r="U1417" s="67"/>
      <c r="V1417" s="83"/>
      <c r="W1417" s="68"/>
    </row>
    <row r="1418" spans="2:23" hidden="1" x14ac:dyDescent="0.25">
      <c r="B1418" s="65"/>
      <c r="C1418" s="58"/>
      <c r="D1418" s="8" t="str">
        <f t="shared" si="84"/>
        <v/>
      </c>
      <c r="E1418" s="8"/>
      <c r="F1418" s="65"/>
      <c r="G1418" s="65"/>
      <c r="H1418" s="65"/>
      <c r="I1418" s="8"/>
      <c r="J1418" s="8"/>
      <c r="K1418" s="65"/>
      <c r="L1418" s="65"/>
      <c r="M1418" s="8" t="str">
        <f t="shared" si="83"/>
        <v/>
      </c>
      <c r="N1418" s="112">
        <f t="shared" si="81"/>
        <v>0</v>
      </c>
      <c r="O1418" s="113">
        <f t="shared" si="82"/>
        <v>0</v>
      </c>
      <c r="P1418" s="83">
        <v>0</v>
      </c>
      <c r="Q1418" s="67"/>
      <c r="R1418" s="83"/>
      <c r="S1418" s="68"/>
      <c r="T1418" s="83"/>
      <c r="U1418" s="67"/>
      <c r="V1418" s="83"/>
      <c r="W1418" s="68"/>
    </row>
    <row r="1419" spans="2:23" hidden="1" x14ac:dyDescent="0.25">
      <c r="B1419" s="65"/>
      <c r="C1419" s="58"/>
      <c r="D1419" s="8" t="str">
        <f t="shared" si="84"/>
        <v/>
      </c>
      <c r="E1419" s="8"/>
      <c r="F1419" s="65"/>
      <c r="G1419" s="65"/>
      <c r="H1419" s="65"/>
      <c r="I1419" s="8"/>
      <c r="J1419" s="8"/>
      <c r="K1419" s="65"/>
      <c r="L1419" s="65"/>
      <c r="M1419" s="8" t="str">
        <f t="shared" si="83"/>
        <v/>
      </c>
      <c r="N1419" s="112">
        <f t="shared" si="81"/>
        <v>0</v>
      </c>
      <c r="O1419" s="113">
        <f t="shared" si="82"/>
        <v>0</v>
      </c>
      <c r="P1419" s="83">
        <v>0</v>
      </c>
      <c r="Q1419" s="67"/>
      <c r="R1419" s="83"/>
      <c r="S1419" s="68"/>
      <c r="T1419" s="83"/>
      <c r="U1419" s="67"/>
      <c r="V1419" s="83"/>
      <c r="W1419" s="68"/>
    </row>
    <row r="1420" spans="2:23" hidden="1" x14ac:dyDescent="0.25">
      <c r="B1420" s="65"/>
      <c r="C1420" s="58"/>
      <c r="D1420" s="8" t="str">
        <f t="shared" si="84"/>
        <v/>
      </c>
      <c r="E1420" s="8"/>
      <c r="F1420" s="65"/>
      <c r="G1420" s="65"/>
      <c r="H1420" s="65"/>
      <c r="I1420" s="8"/>
      <c r="J1420" s="8"/>
      <c r="K1420" s="65"/>
      <c r="L1420" s="65"/>
      <c r="M1420" s="8" t="str">
        <f t="shared" si="83"/>
        <v/>
      </c>
      <c r="N1420" s="112">
        <f t="shared" si="81"/>
        <v>0</v>
      </c>
      <c r="O1420" s="113">
        <f t="shared" si="82"/>
        <v>0</v>
      </c>
      <c r="P1420" s="83">
        <v>0</v>
      </c>
      <c r="Q1420" s="67"/>
      <c r="R1420" s="83"/>
      <c r="S1420" s="68"/>
      <c r="T1420" s="83"/>
      <c r="U1420" s="67"/>
      <c r="V1420" s="83"/>
      <c r="W1420" s="68"/>
    </row>
    <row r="1421" spans="2:23" hidden="1" x14ac:dyDescent="0.25">
      <c r="B1421" s="65"/>
      <c r="C1421" s="58"/>
      <c r="D1421" s="8" t="str">
        <f t="shared" si="84"/>
        <v/>
      </c>
      <c r="E1421" s="8"/>
      <c r="F1421" s="65"/>
      <c r="G1421" s="65"/>
      <c r="H1421" s="65"/>
      <c r="I1421" s="8"/>
      <c r="J1421" s="8"/>
      <c r="K1421" s="65"/>
      <c r="L1421" s="65"/>
      <c r="M1421" s="8" t="str">
        <f t="shared" si="83"/>
        <v/>
      </c>
      <c r="N1421" s="112">
        <f t="shared" si="81"/>
        <v>0</v>
      </c>
      <c r="O1421" s="113">
        <f t="shared" si="82"/>
        <v>0</v>
      </c>
      <c r="P1421" s="83">
        <v>0</v>
      </c>
      <c r="Q1421" s="67"/>
      <c r="R1421" s="83"/>
      <c r="S1421" s="68"/>
      <c r="T1421" s="83"/>
      <c r="U1421" s="67"/>
      <c r="V1421" s="83"/>
      <c r="W1421" s="68"/>
    </row>
    <row r="1422" spans="2:23" hidden="1" x14ac:dyDescent="0.25">
      <c r="B1422" s="65"/>
      <c r="C1422" s="58"/>
      <c r="D1422" s="8" t="str">
        <f t="shared" si="84"/>
        <v/>
      </c>
      <c r="E1422" s="8"/>
      <c r="F1422" s="65"/>
      <c r="G1422" s="65"/>
      <c r="H1422" s="65"/>
      <c r="I1422" s="8"/>
      <c r="J1422" s="8"/>
      <c r="K1422" s="65"/>
      <c r="L1422" s="65"/>
      <c r="M1422" s="8" t="str">
        <f t="shared" si="83"/>
        <v/>
      </c>
      <c r="N1422" s="112">
        <f t="shared" si="81"/>
        <v>0</v>
      </c>
      <c r="O1422" s="113">
        <f t="shared" si="82"/>
        <v>0</v>
      </c>
      <c r="P1422" s="83">
        <v>0</v>
      </c>
      <c r="Q1422" s="67"/>
      <c r="R1422" s="83"/>
      <c r="S1422" s="68"/>
      <c r="T1422" s="83"/>
      <c r="U1422" s="67"/>
      <c r="V1422" s="83"/>
      <c r="W1422" s="68"/>
    </row>
    <row r="1423" spans="2:23" hidden="1" x14ac:dyDescent="0.25">
      <c r="B1423" s="65"/>
      <c r="C1423" s="58"/>
      <c r="D1423" s="8" t="str">
        <f t="shared" si="84"/>
        <v/>
      </c>
      <c r="E1423" s="8"/>
      <c r="F1423" s="65"/>
      <c r="G1423" s="65"/>
      <c r="H1423" s="65"/>
      <c r="I1423" s="8"/>
      <c r="J1423" s="8"/>
      <c r="K1423" s="65"/>
      <c r="L1423" s="65"/>
      <c r="M1423" s="8" t="str">
        <f t="shared" si="83"/>
        <v/>
      </c>
      <c r="N1423" s="112">
        <f t="shared" si="81"/>
        <v>0</v>
      </c>
      <c r="O1423" s="113">
        <f t="shared" si="82"/>
        <v>0</v>
      </c>
      <c r="P1423" s="83">
        <v>0</v>
      </c>
      <c r="Q1423" s="67"/>
      <c r="R1423" s="83"/>
      <c r="S1423" s="68"/>
      <c r="T1423" s="83"/>
      <c r="U1423" s="67"/>
      <c r="V1423" s="83"/>
      <c r="W1423" s="68"/>
    </row>
    <row r="1424" spans="2:23" hidden="1" x14ac:dyDescent="0.25">
      <c r="B1424" s="65"/>
      <c r="C1424" s="58"/>
      <c r="D1424" s="8" t="str">
        <f t="shared" si="84"/>
        <v/>
      </c>
      <c r="E1424" s="8"/>
      <c r="F1424" s="65"/>
      <c r="G1424" s="65"/>
      <c r="H1424" s="65"/>
      <c r="I1424" s="8"/>
      <c r="J1424" s="8"/>
      <c r="K1424" s="65"/>
      <c r="L1424" s="65"/>
      <c r="M1424" s="8" t="str">
        <f t="shared" si="83"/>
        <v/>
      </c>
      <c r="N1424" s="112">
        <f t="shared" si="81"/>
        <v>0</v>
      </c>
      <c r="O1424" s="113">
        <f t="shared" si="82"/>
        <v>0</v>
      </c>
      <c r="P1424" s="83">
        <v>0</v>
      </c>
      <c r="Q1424" s="67"/>
      <c r="R1424" s="83"/>
      <c r="S1424" s="68"/>
      <c r="T1424" s="83"/>
      <c r="U1424" s="67"/>
      <c r="V1424" s="83"/>
      <c r="W1424" s="68"/>
    </row>
    <row r="1425" spans="2:23" hidden="1" x14ac:dyDescent="0.25">
      <c r="B1425" s="65"/>
      <c r="C1425" s="58"/>
      <c r="D1425" s="8" t="str">
        <f t="shared" si="84"/>
        <v/>
      </c>
      <c r="E1425" s="8"/>
      <c r="F1425" s="65"/>
      <c r="G1425" s="65"/>
      <c r="H1425" s="65"/>
      <c r="I1425" s="8"/>
      <c r="J1425" s="8"/>
      <c r="K1425" s="65"/>
      <c r="L1425" s="65"/>
      <c r="M1425" s="8" t="str">
        <f t="shared" si="83"/>
        <v/>
      </c>
      <c r="N1425" s="112">
        <f t="shared" si="81"/>
        <v>0</v>
      </c>
      <c r="O1425" s="113">
        <f t="shared" si="82"/>
        <v>0</v>
      </c>
      <c r="P1425" s="83">
        <v>0</v>
      </c>
      <c r="Q1425" s="67"/>
      <c r="R1425" s="83"/>
      <c r="S1425" s="68"/>
      <c r="T1425" s="83"/>
      <c r="U1425" s="67"/>
      <c r="V1425" s="83"/>
      <c r="W1425" s="68"/>
    </row>
    <row r="1426" spans="2:23" hidden="1" x14ac:dyDescent="0.25">
      <c r="B1426" s="65"/>
      <c r="C1426" s="58"/>
      <c r="D1426" s="8" t="str">
        <f t="shared" si="84"/>
        <v/>
      </c>
      <c r="E1426" s="8"/>
      <c r="F1426" s="65"/>
      <c r="G1426" s="65"/>
      <c r="H1426" s="65"/>
      <c r="I1426" s="8"/>
      <c r="J1426" s="8"/>
      <c r="K1426" s="65"/>
      <c r="L1426" s="65"/>
      <c r="M1426" s="8" t="str">
        <f t="shared" si="83"/>
        <v/>
      </c>
      <c r="N1426" s="112">
        <f t="shared" si="81"/>
        <v>0</v>
      </c>
      <c r="O1426" s="113">
        <f t="shared" si="82"/>
        <v>0</v>
      </c>
      <c r="P1426" s="83">
        <v>0</v>
      </c>
      <c r="Q1426" s="67"/>
      <c r="R1426" s="83"/>
      <c r="S1426" s="68"/>
      <c r="T1426" s="83"/>
      <c r="U1426" s="67"/>
      <c r="V1426" s="83"/>
      <c r="W1426" s="68"/>
    </row>
    <row r="1427" spans="2:23" hidden="1" x14ac:dyDescent="0.25">
      <c r="B1427" s="65"/>
      <c r="C1427" s="58"/>
      <c r="D1427" s="8" t="str">
        <f t="shared" si="84"/>
        <v/>
      </c>
      <c r="E1427" s="8"/>
      <c r="F1427" s="65"/>
      <c r="G1427" s="65"/>
      <c r="H1427" s="65"/>
      <c r="I1427" s="8"/>
      <c r="J1427" s="8"/>
      <c r="K1427" s="65"/>
      <c r="L1427" s="65"/>
      <c r="M1427" s="8" t="str">
        <f t="shared" si="83"/>
        <v/>
      </c>
      <c r="N1427" s="112">
        <f t="shared" ref="N1427:N1490" si="85">IFERROR(R1427/P1427,0)</f>
        <v>0</v>
      </c>
      <c r="O1427" s="113">
        <f t="shared" ref="O1427:O1490" si="86">IFERROR(S1427/Q1427,0)</f>
        <v>0</v>
      </c>
      <c r="P1427" s="83">
        <v>0</v>
      </c>
      <c r="Q1427" s="67"/>
      <c r="R1427" s="83"/>
      <c r="S1427" s="68"/>
      <c r="T1427" s="83"/>
      <c r="U1427" s="67"/>
      <c r="V1427" s="83"/>
      <c r="W1427" s="68"/>
    </row>
    <row r="1428" spans="2:23" hidden="1" x14ac:dyDescent="0.25">
      <c r="B1428" s="65"/>
      <c r="C1428" s="58"/>
      <c r="D1428" s="8" t="str">
        <f t="shared" si="84"/>
        <v/>
      </c>
      <c r="E1428" s="8"/>
      <c r="F1428" s="65"/>
      <c r="G1428" s="65"/>
      <c r="H1428" s="65"/>
      <c r="I1428" s="8"/>
      <c r="J1428" s="8"/>
      <c r="K1428" s="65"/>
      <c r="L1428" s="65"/>
      <c r="M1428" s="8" t="str">
        <f t="shared" si="83"/>
        <v/>
      </c>
      <c r="N1428" s="112">
        <f t="shared" si="85"/>
        <v>0</v>
      </c>
      <c r="O1428" s="113">
        <f t="shared" si="86"/>
        <v>0</v>
      </c>
      <c r="P1428" s="83">
        <v>0</v>
      </c>
      <c r="Q1428" s="67"/>
      <c r="R1428" s="83"/>
      <c r="S1428" s="68"/>
      <c r="T1428" s="83"/>
      <c r="U1428" s="67"/>
      <c r="V1428" s="83"/>
      <c r="W1428" s="68"/>
    </row>
    <row r="1429" spans="2:23" hidden="1" x14ac:dyDescent="0.25">
      <c r="B1429" s="65"/>
      <c r="C1429" s="58"/>
      <c r="D1429" s="8" t="str">
        <f t="shared" si="84"/>
        <v/>
      </c>
      <c r="E1429" s="8"/>
      <c r="F1429" s="65"/>
      <c r="G1429" s="65"/>
      <c r="H1429" s="65"/>
      <c r="I1429" s="8"/>
      <c r="J1429" s="8"/>
      <c r="K1429" s="65"/>
      <c r="L1429" s="65"/>
      <c r="M1429" s="8" t="str">
        <f t="shared" si="83"/>
        <v/>
      </c>
      <c r="N1429" s="112">
        <f t="shared" si="85"/>
        <v>0</v>
      </c>
      <c r="O1429" s="113">
        <f t="shared" si="86"/>
        <v>0</v>
      </c>
      <c r="P1429" s="83">
        <v>0</v>
      </c>
      <c r="Q1429" s="67"/>
      <c r="R1429" s="83"/>
      <c r="S1429" s="68"/>
      <c r="T1429" s="83"/>
      <c r="U1429" s="67"/>
      <c r="V1429" s="83"/>
      <c r="W1429" s="68"/>
    </row>
    <row r="1430" spans="2:23" hidden="1" x14ac:dyDescent="0.25">
      <c r="B1430" s="65"/>
      <c r="C1430" s="58"/>
      <c r="D1430" s="8" t="str">
        <f t="shared" si="84"/>
        <v/>
      </c>
      <c r="E1430" s="8"/>
      <c r="F1430" s="65"/>
      <c r="G1430" s="65"/>
      <c r="H1430" s="65"/>
      <c r="I1430" s="8"/>
      <c r="J1430" s="8"/>
      <c r="K1430" s="65"/>
      <c r="L1430" s="65"/>
      <c r="M1430" s="8" t="str">
        <f t="shared" si="83"/>
        <v/>
      </c>
      <c r="N1430" s="112">
        <f t="shared" si="85"/>
        <v>0</v>
      </c>
      <c r="O1430" s="113">
        <f t="shared" si="86"/>
        <v>0</v>
      </c>
      <c r="P1430" s="83">
        <v>0</v>
      </c>
      <c r="Q1430" s="67"/>
      <c r="R1430" s="83"/>
      <c r="S1430" s="68"/>
      <c r="T1430" s="83"/>
      <c r="U1430" s="67"/>
      <c r="V1430" s="83"/>
      <c r="W1430" s="68"/>
    </row>
    <row r="1431" spans="2:23" hidden="1" x14ac:dyDescent="0.25">
      <c r="B1431" s="65"/>
      <c r="C1431" s="58"/>
      <c r="D1431" s="8" t="str">
        <f t="shared" si="84"/>
        <v/>
      </c>
      <c r="E1431" s="8"/>
      <c r="F1431" s="65"/>
      <c r="G1431" s="65"/>
      <c r="H1431" s="65"/>
      <c r="I1431" s="8"/>
      <c r="J1431" s="8"/>
      <c r="K1431" s="65"/>
      <c r="L1431" s="65"/>
      <c r="M1431" s="8" t="str">
        <f t="shared" si="83"/>
        <v/>
      </c>
      <c r="N1431" s="112">
        <f t="shared" si="85"/>
        <v>0</v>
      </c>
      <c r="O1431" s="113">
        <f t="shared" si="86"/>
        <v>0</v>
      </c>
      <c r="P1431" s="83">
        <v>0</v>
      </c>
      <c r="Q1431" s="67"/>
      <c r="R1431" s="83"/>
      <c r="S1431" s="68"/>
      <c r="T1431" s="83"/>
      <c r="U1431" s="67"/>
      <c r="V1431" s="83"/>
      <c r="W1431" s="68"/>
    </row>
    <row r="1432" spans="2:23" hidden="1" x14ac:dyDescent="0.25">
      <c r="B1432" s="65"/>
      <c r="C1432" s="58"/>
      <c r="D1432" s="8" t="str">
        <f t="shared" si="84"/>
        <v/>
      </c>
      <c r="E1432" s="8"/>
      <c r="F1432" s="65"/>
      <c r="G1432" s="65"/>
      <c r="H1432" s="65"/>
      <c r="I1432" s="8"/>
      <c r="J1432" s="8"/>
      <c r="K1432" s="65"/>
      <c r="L1432" s="65"/>
      <c r="M1432" s="8" t="str">
        <f t="shared" si="83"/>
        <v/>
      </c>
      <c r="N1432" s="112">
        <f t="shared" si="85"/>
        <v>0</v>
      </c>
      <c r="O1432" s="113">
        <f t="shared" si="86"/>
        <v>0</v>
      </c>
      <c r="P1432" s="83">
        <v>0</v>
      </c>
      <c r="Q1432" s="67"/>
      <c r="R1432" s="83"/>
      <c r="S1432" s="68"/>
      <c r="T1432" s="83"/>
      <c r="U1432" s="67"/>
      <c r="V1432" s="83"/>
      <c r="W1432" s="68"/>
    </row>
    <row r="1433" spans="2:23" hidden="1" x14ac:dyDescent="0.25">
      <c r="B1433" s="65"/>
      <c r="C1433" s="58"/>
      <c r="D1433" s="8" t="str">
        <f t="shared" si="84"/>
        <v/>
      </c>
      <c r="E1433" s="8"/>
      <c r="F1433" s="65"/>
      <c r="G1433" s="65"/>
      <c r="H1433" s="65"/>
      <c r="I1433" s="8"/>
      <c r="J1433" s="8"/>
      <c r="K1433" s="65"/>
      <c r="L1433" s="65"/>
      <c r="M1433" s="8" t="str">
        <f t="shared" si="83"/>
        <v/>
      </c>
      <c r="N1433" s="112">
        <f t="shared" si="85"/>
        <v>0</v>
      </c>
      <c r="O1433" s="113">
        <f t="shared" si="86"/>
        <v>0</v>
      </c>
      <c r="P1433" s="83">
        <v>0</v>
      </c>
      <c r="Q1433" s="67"/>
      <c r="R1433" s="83"/>
      <c r="S1433" s="68"/>
      <c r="T1433" s="83"/>
      <c r="U1433" s="67"/>
      <c r="V1433" s="83"/>
      <c r="W1433" s="68"/>
    </row>
    <row r="1434" spans="2:23" hidden="1" x14ac:dyDescent="0.25">
      <c r="B1434" s="65"/>
      <c r="C1434" s="58"/>
      <c r="D1434" s="8" t="str">
        <f t="shared" si="84"/>
        <v/>
      </c>
      <c r="E1434" s="8"/>
      <c r="F1434" s="65"/>
      <c r="G1434" s="65"/>
      <c r="H1434" s="65"/>
      <c r="I1434" s="8"/>
      <c r="J1434" s="8"/>
      <c r="K1434" s="65"/>
      <c r="L1434" s="65"/>
      <c r="M1434" s="8" t="str">
        <f t="shared" si="83"/>
        <v/>
      </c>
      <c r="N1434" s="112">
        <f t="shared" si="85"/>
        <v>0</v>
      </c>
      <c r="O1434" s="113">
        <f t="shared" si="86"/>
        <v>0</v>
      </c>
      <c r="P1434" s="83">
        <v>0</v>
      </c>
      <c r="Q1434" s="67"/>
      <c r="R1434" s="83"/>
      <c r="S1434" s="68"/>
      <c r="T1434" s="83"/>
      <c r="U1434" s="67"/>
      <c r="V1434" s="83"/>
      <c r="W1434" s="68"/>
    </row>
    <row r="1435" spans="2:23" hidden="1" x14ac:dyDescent="0.25">
      <c r="B1435" s="65"/>
      <c r="C1435" s="58"/>
      <c r="D1435" s="8" t="str">
        <f t="shared" si="84"/>
        <v/>
      </c>
      <c r="E1435" s="8"/>
      <c r="F1435" s="65"/>
      <c r="G1435" s="65"/>
      <c r="H1435" s="65"/>
      <c r="I1435" s="8"/>
      <c r="J1435" s="8"/>
      <c r="K1435" s="65"/>
      <c r="L1435" s="65"/>
      <c r="M1435" s="8" t="str">
        <f t="shared" si="83"/>
        <v/>
      </c>
      <c r="N1435" s="112">
        <f t="shared" si="85"/>
        <v>0</v>
      </c>
      <c r="O1435" s="113">
        <f t="shared" si="86"/>
        <v>0</v>
      </c>
      <c r="P1435" s="83">
        <v>0</v>
      </c>
      <c r="Q1435" s="67"/>
      <c r="R1435" s="83"/>
      <c r="S1435" s="68"/>
      <c r="T1435" s="83"/>
      <c r="U1435" s="67"/>
      <c r="V1435" s="83"/>
      <c r="W1435" s="68"/>
    </row>
    <row r="1436" spans="2:23" hidden="1" x14ac:dyDescent="0.25">
      <c r="B1436" s="65"/>
      <c r="C1436" s="58"/>
      <c r="D1436" s="8" t="str">
        <f t="shared" si="84"/>
        <v/>
      </c>
      <c r="E1436" s="8"/>
      <c r="F1436" s="65"/>
      <c r="G1436" s="65"/>
      <c r="H1436" s="65"/>
      <c r="I1436" s="8"/>
      <c r="J1436" s="8"/>
      <c r="K1436" s="65"/>
      <c r="L1436" s="65"/>
      <c r="M1436" s="8" t="str">
        <f t="shared" si="83"/>
        <v/>
      </c>
      <c r="N1436" s="112">
        <f t="shared" si="85"/>
        <v>0</v>
      </c>
      <c r="O1436" s="113">
        <f t="shared" si="86"/>
        <v>0</v>
      </c>
      <c r="P1436" s="83">
        <v>0</v>
      </c>
      <c r="Q1436" s="67"/>
      <c r="R1436" s="83"/>
      <c r="S1436" s="68"/>
      <c r="T1436" s="83"/>
      <c r="U1436" s="67"/>
      <c r="V1436" s="83"/>
      <c r="W1436" s="68"/>
    </row>
    <row r="1437" spans="2:23" hidden="1" x14ac:dyDescent="0.25">
      <c r="B1437" s="65"/>
      <c r="C1437" s="58"/>
      <c r="D1437" s="8" t="str">
        <f t="shared" si="84"/>
        <v/>
      </c>
      <c r="E1437" s="8"/>
      <c r="F1437" s="65"/>
      <c r="G1437" s="65"/>
      <c r="H1437" s="65"/>
      <c r="I1437" s="8"/>
      <c r="J1437" s="8"/>
      <c r="K1437" s="65"/>
      <c r="L1437" s="65"/>
      <c r="M1437" s="8" t="str">
        <f t="shared" si="83"/>
        <v/>
      </c>
      <c r="N1437" s="112">
        <f t="shared" si="85"/>
        <v>0</v>
      </c>
      <c r="O1437" s="113">
        <f t="shared" si="86"/>
        <v>0</v>
      </c>
      <c r="P1437" s="83">
        <v>0</v>
      </c>
      <c r="Q1437" s="67"/>
      <c r="R1437" s="83"/>
      <c r="S1437" s="68"/>
      <c r="T1437" s="83"/>
      <c r="U1437" s="67"/>
      <c r="V1437" s="83"/>
      <c r="W1437" s="68"/>
    </row>
    <row r="1438" spans="2:23" hidden="1" x14ac:dyDescent="0.25">
      <c r="B1438" s="65"/>
      <c r="C1438" s="58"/>
      <c r="D1438" s="8" t="str">
        <f t="shared" si="84"/>
        <v/>
      </c>
      <c r="E1438" s="8"/>
      <c r="F1438" s="65"/>
      <c r="G1438" s="65"/>
      <c r="H1438" s="65"/>
      <c r="I1438" s="8"/>
      <c r="J1438" s="8"/>
      <c r="K1438" s="65"/>
      <c r="L1438" s="65"/>
      <c r="M1438" s="8" t="str">
        <f t="shared" si="83"/>
        <v/>
      </c>
      <c r="N1438" s="112">
        <f t="shared" si="85"/>
        <v>0</v>
      </c>
      <c r="O1438" s="113">
        <f t="shared" si="86"/>
        <v>0</v>
      </c>
      <c r="P1438" s="83">
        <v>0</v>
      </c>
      <c r="Q1438" s="67"/>
      <c r="R1438" s="83"/>
      <c r="S1438" s="68"/>
      <c r="T1438" s="83"/>
      <c r="U1438" s="67"/>
      <c r="V1438" s="83"/>
      <c r="W1438" s="68"/>
    </row>
    <row r="1439" spans="2:23" hidden="1" x14ac:dyDescent="0.25">
      <c r="B1439" s="65"/>
      <c r="C1439" s="58"/>
      <c r="D1439" s="8" t="str">
        <f t="shared" si="84"/>
        <v/>
      </c>
      <c r="E1439" s="8"/>
      <c r="F1439" s="65"/>
      <c r="G1439" s="65"/>
      <c r="H1439" s="65"/>
      <c r="I1439" s="8"/>
      <c r="J1439" s="8"/>
      <c r="K1439" s="65"/>
      <c r="L1439" s="65"/>
      <c r="M1439" s="8" t="str">
        <f t="shared" si="83"/>
        <v/>
      </c>
      <c r="N1439" s="112">
        <f t="shared" si="85"/>
        <v>0</v>
      </c>
      <c r="O1439" s="113">
        <f t="shared" si="86"/>
        <v>0</v>
      </c>
      <c r="P1439" s="83">
        <v>0</v>
      </c>
      <c r="Q1439" s="67"/>
      <c r="R1439" s="83"/>
      <c r="S1439" s="68"/>
      <c r="T1439" s="83"/>
      <c r="U1439" s="67"/>
      <c r="V1439" s="83"/>
      <c r="W1439" s="68"/>
    </row>
    <row r="1440" spans="2:23" hidden="1" x14ac:dyDescent="0.25">
      <c r="B1440" s="65"/>
      <c r="C1440" s="58"/>
      <c r="D1440" s="8" t="str">
        <f t="shared" si="84"/>
        <v/>
      </c>
      <c r="E1440" s="8"/>
      <c r="F1440" s="65"/>
      <c r="G1440" s="65"/>
      <c r="H1440" s="65"/>
      <c r="I1440" s="8"/>
      <c r="J1440" s="8"/>
      <c r="K1440" s="65"/>
      <c r="L1440" s="65"/>
      <c r="M1440" s="8" t="str">
        <f t="shared" si="83"/>
        <v/>
      </c>
      <c r="N1440" s="112">
        <f t="shared" si="85"/>
        <v>0</v>
      </c>
      <c r="O1440" s="113">
        <f t="shared" si="86"/>
        <v>0</v>
      </c>
      <c r="P1440" s="83">
        <v>0</v>
      </c>
      <c r="Q1440" s="67"/>
      <c r="R1440" s="83"/>
      <c r="S1440" s="68"/>
      <c r="T1440" s="83"/>
      <c r="U1440" s="67"/>
      <c r="V1440" s="83"/>
      <c r="W1440" s="68"/>
    </row>
    <row r="1441" spans="2:23" hidden="1" x14ac:dyDescent="0.25">
      <c r="B1441" s="65"/>
      <c r="C1441" s="58"/>
      <c r="D1441" s="8" t="str">
        <f t="shared" si="84"/>
        <v/>
      </c>
      <c r="E1441" s="8"/>
      <c r="F1441" s="65"/>
      <c r="G1441" s="65"/>
      <c r="H1441" s="65"/>
      <c r="I1441" s="8"/>
      <c r="J1441" s="8"/>
      <c r="K1441" s="65"/>
      <c r="L1441" s="65"/>
      <c r="M1441" s="8" t="str">
        <f t="shared" si="83"/>
        <v/>
      </c>
      <c r="N1441" s="112">
        <f t="shared" si="85"/>
        <v>0</v>
      </c>
      <c r="O1441" s="113">
        <f t="shared" si="86"/>
        <v>0</v>
      </c>
      <c r="P1441" s="83">
        <v>0</v>
      </c>
      <c r="Q1441" s="67"/>
      <c r="R1441" s="83"/>
      <c r="S1441" s="68"/>
      <c r="T1441" s="83"/>
      <c r="U1441" s="67"/>
      <c r="V1441" s="83"/>
      <c r="W1441" s="68"/>
    </row>
    <row r="1442" spans="2:23" hidden="1" x14ac:dyDescent="0.25">
      <c r="B1442" s="65"/>
      <c r="C1442" s="58"/>
      <c r="D1442" s="8" t="str">
        <f t="shared" si="84"/>
        <v/>
      </c>
      <c r="E1442" s="8"/>
      <c r="F1442" s="65"/>
      <c r="G1442" s="65"/>
      <c r="H1442" s="65"/>
      <c r="I1442" s="8"/>
      <c r="J1442" s="8"/>
      <c r="K1442" s="65"/>
      <c r="L1442" s="65"/>
      <c r="M1442" s="8" t="str">
        <f t="shared" si="83"/>
        <v/>
      </c>
      <c r="N1442" s="112">
        <f t="shared" si="85"/>
        <v>0</v>
      </c>
      <c r="O1442" s="113">
        <f t="shared" si="86"/>
        <v>0</v>
      </c>
      <c r="P1442" s="83">
        <v>0</v>
      </c>
      <c r="Q1442" s="67"/>
      <c r="R1442" s="83"/>
      <c r="S1442" s="68"/>
      <c r="T1442" s="83"/>
      <c r="U1442" s="67"/>
      <c r="V1442" s="83"/>
      <c r="W1442" s="68"/>
    </row>
    <row r="1443" spans="2:23" hidden="1" x14ac:dyDescent="0.25">
      <c r="B1443" s="65"/>
      <c r="C1443" s="58"/>
      <c r="D1443" s="8" t="str">
        <f t="shared" si="84"/>
        <v/>
      </c>
      <c r="E1443" s="8"/>
      <c r="F1443" s="65"/>
      <c r="G1443" s="65"/>
      <c r="H1443" s="65"/>
      <c r="I1443" s="8"/>
      <c r="J1443" s="8"/>
      <c r="K1443" s="65"/>
      <c r="L1443" s="65"/>
      <c r="M1443" s="8" t="str">
        <f t="shared" si="83"/>
        <v/>
      </c>
      <c r="N1443" s="112">
        <f t="shared" si="85"/>
        <v>0</v>
      </c>
      <c r="O1443" s="113">
        <f t="shared" si="86"/>
        <v>0</v>
      </c>
      <c r="P1443" s="83">
        <v>0</v>
      </c>
      <c r="Q1443" s="67"/>
      <c r="R1443" s="83"/>
      <c r="S1443" s="68"/>
      <c r="T1443" s="83"/>
      <c r="U1443" s="67"/>
      <c r="V1443" s="83"/>
      <c r="W1443" s="68"/>
    </row>
    <row r="1444" spans="2:23" hidden="1" x14ac:dyDescent="0.25">
      <c r="B1444" s="65"/>
      <c r="C1444" s="58"/>
      <c r="D1444" s="8" t="str">
        <f t="shared" si="84"/>
        <v/>
      </c>
      <c r="E1444" s="8"/>
      <c r="F1444" s="65"/>
      <c r="G1444" s="65"/>
      <c r="H1444" s="65"/>
      <c r="I1444" s="8"/>
      <c r="J1444" s="8"/>
      <c r="K1444" s="65"/>
      <c r="L1444" s="65"/>
      <c r="M1444" s="8" t="str">
        <f t="shared" si="83"/>
        <v/>
      </c>
      <c r="N1444" s="112">
        <f t="shared" si="85"/>
        <v>0</v>
      </c>
      <c r="O1444" s="113">
        <f t="shared" si="86"/>
        <v>0</v>
      </c>
      <c r="P1444" s="83">
        <v>0</v>
      </c>
      <c r="Q1444" s="67"/>
      <c r="R1444" s="83"/>
      <c r="S1444" s="68"/>
      <c r="T1444" s="83"/>
      <c r="U1444" s="67"/>
      <c r="V1444" s="83"/>
      <c r="W1444" s="68"/>
    </row>
    <row r="1445" spans="2:23" hidden="1" x14ac:dyDescent="0.25">
      <c r="B1445" s="65"/>
      <c r="C1445" s="58"/>
      <c r="D1445" s="8" t="str">
        <f t="shared" si="84"/>
        <v/>
      </c>
      <c r="E1445" s="8"/>
      <c r="F1445" s="65"/>
      <c r="G1445" s="65"/>
      <c r="H1445" s="65"/>
      <c r="I1445" s="8"/>
      <c r="J1445" s="8"/>
      <c r="K1445" s="65"/>
      <c r="L1445" s="65"/>
      <c r="M1445" s="8" t="str">
        <f t="shared" si="83"/>
        <v/>
      </c>
      <c r="N1445" s="112">
        <f t="shared" si="85"/>
        <v>0</v>
      </c>
      <c r="O1445" s="113">
        <f t="shared" si="86"/>
        <v>0</v>
      </c>
      <c r="P1445" s="83">
        <v>0</v>
      </c>
      <c r="Q1445" s="67"/>
      <c r="R1445" s="83"/>
      <c r="S1445" s="68"/>
      <c r="T1445" s="83"/>
      <c r="U1445" s="67"/>
      <c r="V1445" s="83"/>
      <c r="W1445" s="68"/>
    </row>
    <row r="1446" spans="2:23" hidden="1" x14ac:dyDescent="0.25">
      <c r="B1446" s="65"/>
      <c r="C1446" s="58"/>
      <c r="D1446" s="8" t="str">
        <f t="shared" si="84"/>
        <v/>
      </c>
      <c r="E1446" s="8"/>
      <c r="F1446" s="65"/>
      <c r="G1446" s="65"/>
      <c r="H1446" s="65"/>
      <c r="I1446" s="8"/>
      <c r="J1446" s="8"/>
      <c r="K1446" s="65"/>
      <c r="L1446" s="65"/>
      <c r="M1446" s="8" t="str">
        <f t="shared" si="83"/>
        <v/>
      </c>
      <c r="N1446" s="112">
        <f t="shared" si="85"/>
        <v>0</v>
      </c>
      <c r="O1446" s="113">
        <f t="shared" si="86"/>
        <v>0</v>
      </c>
      <c r="P1446" s="83">
        <v>0</v>
      </c>
      <c r="Q1446" s="67"/>
      <c r="R1446" s="83"/>
      <c r="S1446" s="68"/>
      <c r="T1446" s="83"/>
      <c r="U1446" s="67"/>
      <c r="V1446" s="83"/>
      <c r="W1446" s="68"/>
    </row>
    <row r="1447" spans="2:23" hidden="1" x14ac:dyDescent="0.25">
      <c r="B1447" s="65"/>
      <c r="C1447" s="58"/>
      <c r="D1447" s="8" t="str">
        <f t="shared" si="84"/>
        <v/>
      </c>
      <c r="E1447" s="8"/>
      <c r="F1447" s="65"/>
      <c r="G1447" s="65"/>
      <c r="H1447" s="65"/>
      <c r="I1447" s="8"/>
      <c r="J1447" s="8"/>
      <c r="K1447" s="65"/>
      <c r="L1447" s="65"/>
      <c r="M1447" s="8" t="str">
        <f t="shared" si="83"/>
        <v/>
      </c>
      <c r="N1447" s="112">
        <f t="shared" si="85"/>
        <v>0</v>
      </c>
      <c r="O1447" s="113">
        <f t="shared" si="86"/>
        <v>0</v>
      </c>
      <c r="P1447" s="83">
        <v>0</v>
      </c>
      <c r="Q1447" s="67"/>
      <c r="R1447" s="83"/>
      <c r="S1447" s="68"/>
      <c r="T1447" s="83"/>
      <c r="U1447" s="67"/>
      <c r="V1447" s="83"/>
      <c r="W1447" s="68"/>
    </row>
    <row r="1448" spans="2:23" hidden="1" x14ac:dyDescent="0.25">
      <c r="B1448" s="65"/>
      <c r="C1448" s="58"/>
      <c r="D1448" s="8" t="str">
        <f t="shared" si="84"/>
        <v/>
      </c>
      <c r="E1448" s="8"/>
      <c r="F1448" s="65"/>
      <c r="G1448" s="65"/>
      <c r="H1448" s="65"/>
      <c r="I1448" s="8"/>
      <c r="J1448" s="8"/>
      <c r="K1448" s="65"/>
      <c r="L1448" s="65"/>
      <c r="M1448" s="8" t="str">
        <f t="shared" si="83"/>
        <v/>
      </c>
      <c r="N1448" s="112">
        <f t="shared" si="85"/>
        <v>0</v>
      </c>
      <c r="O1448" s="113">
        <f t="shared" si="86"/>
        <v>0</v>
      </c>
      <c r="P1448" s="83">
        <v>0</v>
      </c>
      <c r="Q1448" s="67"/>
      <c r="R1448" s="83"/>
      <c r="S1448" s="68"/>
      <c r="T1448" s="83"/>
      <c r="U1448" s="67"/>
      <c r="V1448" s="83"/>
      <c r="W1448" s="68"/>
    </row>
    <row r="1449" spans="2:23" hidden="1" x14ac:dyDescent="0.25">
      <c r="B1449" s="65"/>
      <c r="C1449" s="58"/>
      <c r="D1449" s="8" t="str">
        <f t="shared" si="84"/>
        <v/>
      </c>
      <c r="E1449" s="8"/>
      <c r="F1449" s="65"/>
      <c r="G1449" s="65"/>
      <c r="H1449" s="65"/>
      <c r="I1449" s="8"/>
      <c r="J1449" s="8"/>
      <c r="K1449" s="65"/>
      <c r="L1449" s="65"/>
      <c r="M1449" s="8" t="str">
        <f t="shared" si="83"/>
        <v/>
      </c>
      <c r="N1449" s="112">
        <f t="shared" si="85"/>
        <v>0</v>
      </c>
      <c r="O1449" s="113">
        <f t="shared" si="86"/>
        <v>0</v>
      </c>
      <c r="P1449" s="83">
        <v>0</v>
      </c>
      <c r="Q1449" s="67"/>
      <c r="R1449" s="83"/>
      <c r="S1449" s="68"/>
      <c r="T1449" s="83"/>
      <c r="U1449" s="67"/>
      <c r="V1449" s="83"/>
      <c r="W1449" s="68"/>
    </row>
    <row r="1450" spans="2:23" hidden="1" x14ac:dyDescent="0.25">
      <c r="B1450" s="65"/>
      <c r="C1450" s="58"/>
      <c r="D1450" s="8" t="str">
        <f t="shared" si="84"/>
        <v/>
      </c>
      <c r="E1450" s="8"/>
      <c r="F1450" s="65"/>
      <c r="G1450" s="65"/>
      <c r="H1450" s="65"/>
      <c r="I1450" s="8"/>
      <c r="J1450" s="8"/>
      <c r="K1450" s="65"/>
      <c r="L1450" s="65"/>
      <c r="M1450" s="8" t="str">
        <f t="shared" si="83"/>
        <v/>
      </c>
      <c r="N1450" s="112">
        <f t="shared" si="85"/>
        <v>0</v>
      </c>
      <c r="O1450" s="113">
        <f t="shared" si="86"/>
        <v>0</v>
      </c>
      <c r="P1450" s="83">
        <v>0</v>
      </c>
      <c r="Q1450" s="67"/>
      <c r="R1450" s="83"/>
      <c r="S1450" s="68"/>
      <c r="T1450" s="83"/>
      <c r="U1450" s="67"/>
      <c r="V1450" s="83"/>
      <c r="W1450" s="68"/>
    </row>
    <row r="1451" spans="2:23" hidden="1" x14ac:dyDescent="0.25">
      <c r="B1451" s="65"/>
      <c r="C1451" s="58"/>
      <c r="D1451" s="8" t="str">
        <f t="shared" si="84"/>
        <v/>
      </c>
      <c r="E1451" s="8"/>
      <c r="F1451" s="65"/>
      <c r="G1451" s="65"/>
      <c r="H1451" s="65"/>
      <c r="I1451" s="8"/>
      <c r="J1451" s="8"/>
      <c r="K1451" s="65"/>
      <c r="L1451" s="65"/>
      <c r="M1451" s="8" t="str">
        <f t="shared" si="83"/>
        <v/>
      </c>
      <c r="N1451" s="112">
        <f t="shared" si="85"/>
        <v>0</v>
      </c>
      <c r="O1451" s="113">
        <f t="shared" si="86"/>
        <v>0</v>
      </c>
      <c r="P1451" s="83">
        <v>0</v>
      </c>
      <c r="Q1451" s="67"/>
      <c r="R1451" s="83"/>
      <c r="S1451" s="68"/>
      <c r="T1451" s="83"/>
      <c r="U1451" s="67"/>
      <c r="V1451" s="83"/>
      <c r="W1451" s="68"/>
    </row>
    <row r="1452" spans="2:23" hidden="1" x14ac:dyDescent="0.25">
      <c r="B1452" s="65"/>
      <c r="C1452" s="58"/>
      <c r="D1452" s="8" t="str">
        <f t="shared" si="84"/>
        <v/>
      </c>
      <c r="E1452" s="8"/>
      <c r="F1452" s="65"/>
      <c r="G1452" s="65"/>
      <c r="H1452" s="65"/>
      <c r="I1452" s="8"/>
      <c r="J1452" s="8"/>
      <c r="K1452" s="65"/>
      <c r="L1452" s="65"/>
      <c r="M1452" s="8" t="str">
        <f t="shared" si="83"/>
        <v/>
      </c>
      <c r="N1452" s="112">
        <f t="shared" si="85"/>
        <v>0</v>
      </c>
      <c r="O1452" s="113">
        <f t="shared" si="86"/>
        <v>0</v>
      </c>
      <c r="P1452" s="83">
        <v>0</v>
      </c>
      <c r="Q1452" s="67"/>
      <c r="R1452" s="83"/>
      <c r="S1452" s="68"/>
      <c r="T1452" s="83"/>
      <c r="U1452" s="67"/>
      <c r="V1452" s="83"/>
      <c r="W1452" s="68"/>
    </row>
    <row r="1453" spans="2:23" hidden="1" x14ac:dyDescent="0.25">
      <c r="B1453" s="65"/>
      <c r="C1453" s="58"/>
      <c r="D1453" s="8" t="str">
        <f t="shared" si="84"/>
        <v/>
      </c>
      <c r="E1453" s="8"/>
      <c r="F1453" s="65"/>
      <c r="G1453" s="65"/>
      <c r="H1453" s="65"/>
      <c r="I1453" s="8"/>
      <c r="J1453" s="8"/>
      <c r="K1453" s="65"/>
      <c r="L1453" s="65"/>
      <c r="M1453" s="8" t="str">
        <f t="shared" si="83"/>
        <v/>
      </c>
      <c r="N1453" s="112">
        <f t="shared" si="85"/>
        <v>0</v>
      </c>
      <c r="O1453" s="113">
        <f t="shared" si="86"/>
        <v>0</v>
      </c>
      <c r="P1453" s="83">
        <v>0</v>
      </c>
      <c r="Q1453" s="67"/>
      <c r="R1453" s="83"/>
      <c r="S1453" s="68"/>
      <c r="T1453" s="83"/>
      <c r="U1453" s="67"/>
      <c r="V1453" s="83"/>
      <c r="W1453" s="68"/>
    </row>
    <row r="1454" spans="2:23" hidden="1" x14ac:dyDescent="0.25">
      <c r="B1454" s="65"/>
      <c r="C1454" s="58"/>
      <c r="D1454" s="8" t="str">
        <f t="shared" si="84"/>
        <v/>
      </c>
      <c r="E1454" s="8"/>
      <c r="F1454" s="65"/>
      <c r="G1454" s="65"/>
      <c r="H1454" s="65"/>
      <c r="I1454" s="8"/>
      <c r="J1454" s="8"/>
      <c r="K1454" s="65"/>
      <c r="L1454" s="65"/>
      <c r="M1454" s="8" t="str">
        <f t="shared" si="83"/>
        <v/>
      </c>
      <c r="N1454" s="112">
        <f t="shared" si="85"/>
        <v>0</v>
      </c>
      <c r="O1454" s="113">
        <f t="shared" si="86"/>
        <v>0</v>
      </c>
      <c r="P1454" s="83">
        <v>0</v>
      </c>
      <c r="Q1454" s="67"/>
      <c r="R1454" s="83"/>
      <c r="S1454" s="68"/>
      <c r="T1454" s="83"/>
      <c r="U1454" s="67"/>
      <c r="V1454" s="83"/>
      <c r="W1454" s="68"/>
    </row>
    <row r="1455" spans="2:23" hidden="1" x14ac:dyDescent="0.25">
      <c r="B1455" s="65"/>
      <c r="C1455" s="58"/>
      <c r="D1455" s="8" t="str">
        <f t="shared" si="84"/>
        <v/>
      </c>
      <c r="E1455" s="8"/>
      <c r="F1455" s="65"/>
      <c r="G1455" s="65"/>
      <c r="H1455" s="65"/>
      <c r="I1455" s="8"/>
      <c r="J1455" s="8"/>
      <c r="K1455" s="65"/>
      <c r="L1455" s="65"/>
      <c r="M1455" s="8" t="str">
        <f t="shared" si="83"/>
        <v/>
      </c>
      <c r="N1455" s="112">
        <f t="shared" si="85"/>
        <v>0</v>
      </c>
      <c r="O1455" s="113">
        <f t="shared" si="86"/>
        <v>0</v>
      </c>
      <c r="P1455" s="83">
        <v>0</v>
      </c>
      <c r="Q1455" s="67"/>
      <c r="R1455" s="83"/>
      <c r="S1455" s="68"/>
      <c r="T1455" s="83"/>
      <c r="U1455" s="67"/>
      <c r="V1455" s="83"/>
      <c r="W1455" s="68"/>
    </row>
    <row r="1456" spans="2:23" hidden="1" x14ac:dyDescent="0.25">
      <c r="B1456" s="65"/>
      <c r="C1456" s="58"/>
      <c r="D1456" s="8" t="str">
        <f t="shared" si="84"/>
        <v/>
      </c>
      <c r="E1456" s="8"/>
      <c r="F1456" s="65"/>
      <c r="G1456" s="65"/>
      <c r="H1456" s="65"/>
      <c r="I1456" s="8"/>
      <c r="J1456" s="8"/>
      <c r="K1456" s="65"/>
      <c r="L1456" s="65"/>
      <c r="M1456" s="8" t="str">
        <f t="shared" si="83"/>
        <v/>
      </c>
      <c r="N1456" s="112">
        <f t="shared" si="85"/>
        <v>0</v>
      </c>
      <c r="O1456" s="113">
        <f t="shared" si="86"/>
        <v>0</v>
      </c>
      <c r="P1456" s="83">
        <v>0</v>
      </c>
      <c r="Q1456" s="67"/>
      <c r="R1456" s="83"/>
      <c r="S1456" s="68"/>
      <c r="T1456" s="83"/>
      <c r="U1456" s="67"/>
      <c r="V1456" s="83"/>
      <c r="W1456" s="68"/>
    </row>
    <row r="1457" spans="2:23" hidden="1" x14ac:dyDescent="0.25">
      <c r="B1457" s="65"/>
      <c r="C1457" s="58"/>
      <c r="D1457" s="8" t="str">
        <f t="shared" si="84"/>
        <v/>
      </c>
      <c r="E1457" s="8"/>
      <c r="F1457" s="65"/>
      <c r="G1457" s="65"/>
      <c r="H1457" s="65"/>
      <c r="I1457" s="8"/>
      <c r="J1457" s="8"/>
      <c r="K1457" s="65"/>
      <c r="L1457" s="65"/>
      <c r="M1457" s="8" t="str">
        <f t="shared" si="83"/>
        <v/>
      </c>
      <c r="N1457" s="112">
        <f t="shared" si="85"/>
        <v>0</v>
      </c>
      <c r="O1457" s="113">
        <f t="shared" si="86"/>
        <v>0</v>
      </c>
      <c r="P1457" s="83">
        <v>0</v>
      </c>
      <c r="Q1457" s="67"/>
      <c r="R1457" s="83"/>
      <c r="S1457" s="68"/>
      <c r="T1457" s="83"/>
      <c r="U1457" s="67"/>
      <c r="V1457" s="83"/>
      <c r="W1457" s="68"/>
    </row>
    <row r="1458" spans="2:23" hidden="1" x14ac:dyDescent="0.25">
      <c r="B1458" s="65"/>
      <c r="C1458" s="58"/>
      <c r="D1458" s="8" t="str">
        <f t="shared" si="84"/>
        <v/>
      </c>
      <c r="E1458" s="8"/>
      <c r="F1458" s="65"/>
      <c r="G1458" s="65"/>
      <c r="H1458" s="65"/>
      <c r="I1458" s="8"/>
      <c r="J1458" s="8"/>
      <c r="K1458" s="65"/>
      <c r="L1458" s="65"/>
      <c r="M1458" s="8" t="str">
        <f t="shared" si="83"/>
        <v/>
      </c>
      <c r="N1458" s="112">
        <f t="shared" si="85"/>
        <v>0</v>
      </c>
      <c r="O1458" s="113">
        <f t="shared" si="86"/>
        <v>0</v>
      </c>
      <c r="P1458" s="83">
        <v>0</v>
      </c>
      <c r="Q1458" s="67"/>
      <c r="R1458" s="83"/>
      <c r="S1458" s="68"/>
      <c r="T1458" s="83"/>
      <c r="U1458" s="67"/>
      <c r="V1458" s="83"/>
      <c r="W1458" s="68"/>
    </row>
    <row r="1459" spans="2:23" hidden="1" x14ac:dyDescent="0.25">
      <c r="B1459" s="65"/>
      <c r="C1459" s="58"/>
      <c r="D1459" s="8" t="str">
        <f t="shared" si="84"/>
        <v/>
      </c>
      <c r="E1459" s="8"/>
      <c r="F1459" s="65"/>
      <c r="G1459" s="65"/>
      <c r="H1459" s="65"/>
      <c r="I1459" s="8"/>
      <c r="J1459" s="8"/>
      <c r="K1459" s="65"/>
      <c r="L1459" s="65"/>
      <c r="M1459" s="8" t="str">
        <f t="shared" si="83"/>
        <v/>
      </c>
      <c r="N1459" s="112">
        <f t="shared" si="85"/>
        <v>0</v>
      </c>
      <c r="O1459" s="113">
        <f t="shared" si="86"/>
        <v>0</v>
      </c>
      <c r="P1459" s="83">
        <v>0</v>
      </c>
      <c r="Q1459" s="67"/>
      <c r="R1459" s="83"/>
      <c r="S1459" s="68"/>
      <c r="T1459" s="83"/>
      <c r="U1459" s="67"/>
      <c r="V1459" s="83"/>
      <c r="W1459" s="68"/>
    </row>
    <row r="1460" spans="2:23" hidden="1" x14ac:dyDescent="0.25">
      <c r="B1460" s="65"/>
      <c r="C1460" s="58"/>
      <c r="D1460" s="8" t="str">
        <f t="shared" si="84"/>
        <v/>
      </c>
      <c r="E1460" s="8"/>
      <c r="F1460" s="65"/>
      <c r="G1460" s="65"/>
      <c r="H1460" s="65"/>
      <c r="I1460" s="8"/>
      <c r="J1460" s="8"/>
      <c r="K1460" s="65"/>
      <c r="L1460" s="65"/>
      <c r="M1460" s="8" t="str">
        <f t="shared" si="83"/>
        <v/>
      </c>
      <c r="N1460" s="112">
        <f t="shared" si="85"/>
        <v>0</v>
      </c>
      <c r="O1460" s="113">
        <f t="shared" si="86"/>
        <v>0</v>
      </c>
      <c r="P1460" s="83">
        <v>0</v>
      </c>
      <c r="Q1460" s="67"/>
      <c r="R1460" s="83"/>
      <c r="S1460" s="68"/>
      <c r="T1460" s="83"/>
      <c r="U1460" s="67"/>
      <c r="V1460" s="83"/>
      <c r="W1460" s="68"/>
    </row>
    <row r="1461" spans="2:23" hidden="1" x14ac:dyDescent="0.25">
      <c r="B1461" s="65"/>
      <c r="C1461" s="58"/>
      <c r="D1461" s="8" t="str">
        <f t="shared" si="84"/>
        <v/>
      </c>
      <c r="E1461" s="8"/>
      <c r="F1461" s="65"/>
      <c r="G1461" s="65"/>
      <c r="H1461" s="65"/>
      <c r="I1461" s="8"/>
      <c r="J1461" s="8"/>
      <c r="K1461" s="65"/>
      <c r="L1461" s="65"/>
      <c r="M1461" s="8" t="str">
        <f t="shared" si="83"/>
        <v/>
      </c>
      <c r="N1461" s="112">
        <f t="shared" si="85"/>
        <v>0</v>
      </c>
      <c r="O1461" s="113">
        <f t="shared" si="86"/>
        <v>0</v>
      </c>
      <c r="P1461" s="83">
        <v>0</v>
      </c>
      <c r="Q1461" s="67"/>
      <c r="R1461" s="83"/>
      <c r="S1461" s="68"/>
      <c r="T1461" s="83"/>
      <c r="U1461" s="67"/>
      <c r="V1461" s="83"/>
      <c r="W1461" s="68"/>
    </row>
    <row r="1462" spans="2:23" hidden="1" x14ac:dyDescent="0.25">
      <c r="B1462" s="65"/>
      <c r="C1462" s="58"/>
      <c r="D1462" s="8" t="str">
        <f t="shared" si="84"/>
        <v/>
      </c>
      <c r="E1462" s="8"/>
      <c r="F1462" s="65"/>
      <c r="G1462" s="65"/>
      <c r="H1462" s="65"/>
      <c r="I1462" s="8"/>
      <c r="J1462" s="8"/>
      <c r="K1462" s="65"/>
      <c r="L1462" s="65"/>
      <c r="M1462" s="8" t="str">
        <f t="shared" si="83"/>
        <v/>
      </c>
      <c r="N1462" s="112">
        <f t="shared" si="85"/>
        <v>0</v>
      </c>
      <c r="O1462" s="113">
        <f t="shared" si="86"/>
        <v>0</v>
      </c>
      <c r="P1462" s="83">
        <v>0</v>
      </c>
      <c r="Q1462" s="67"/>
      <c r="R1462" s="83"/>
      <c r="S1462" s="68"/>
      <c r="T1462" s="83"/>
      <c r="U1462" s="67"/>
      <c r="V1462" s="83"/>
      <c r="W1462" s="68"/>
    </row>
    <row r="1463" spans="2:23" hidden="1" x14ac:dyDescent="0.25">
      <c r="B1463" s="65"/>
      <c r="C1463" s="58"/>
      <c r="D1463" s="8" t="str">
        <f t="shared" si="84"/>
        <v/>
      </c>
      <c r="E1463" s="8"/>
      <c r="F1463" s="65"/>
      <c r="G1463" s="65"/>
      <c r="H1463" s="65"/>
      <c r="I1463" s="8"/>
      <c r="J1463" s="8"/>
      <c r="K1463" s="65"/>
      <c r="L1463" s="65"/>
      <c r="M1463" s="8" t="str">
        <f t="shared" si="83"/>
        <v/>
      </c>
      <c r="N1463" s="112">
        <f t="shared" si="85"/>
        <v>0</v>
      </c>
      <c r="O1463" s="113">
        <f t="shared" si="86"/>
        <v>0</v>
      </c>
      <c r="P1463" s="83">
        <v>0</v>
      </c>
      <c r="Q1463" s="67"/>
      <c r="R1463" s="83"/>
      <c r="S1463" s="68"/>
      <c r="T1463" s="83"/>
      <c r="U1463" s="67"/>
      <c r="V1463" s="83"/>
      <c r="W1463" s="68"/>
    </row>
    <row r="1464" spans="2:23" hidden="1" x14ac:dyDescent="0.25">
      <c r="B1464" s="65"/>
      <c r="C1464" s="58"/>
      <c r="D1464" s="8" t="str">
        <f t="shared" si="84"/>
        <v/>
      </c>
      <c r="E1464" s="8"/>
      <c r="F1464" s="65"/>
      <c r="G1464" s="65"/>
      <c r="H1464" s="65"/>
      <c r="I1464" s="8"/>
      <c r="J1464" s="8"/>
      <c r="K1464" s="65"/>
      <c r="L1464" s="65"/>
      <c r="M1464" s="8" t="str">
        <f t="shared" si="83"/>
        <v/>
      </c>
      <c r="N1464" s="112">
        <f t="shared" si="85"/>
        <v>0</v>
      </c>
      <c r="O1464" s="113">
        <f t="shared" si="86"/>
        <v>0</v>
      </c>
      <c r="P1464" s="83">
        <v>0</v>
      </c>
      <c r="Q1464" s="67"/>
      <c r="R1464" s="83"/>
      <c r="S1464" s="68"/>
      <c r="T1464" s="83"/>
      <c r="U1464" s="67"/>
      <c r="V1464" s="83"/>
      <c r="W1464" s="68"/>
    </row>
    <row r="1465" spans="2:23" hidden="1" x14ac:dyDescent="0.25">
      <c r="B1465" s="65"/>
      <c r="C1465" s="58"/>
      <c r="D1465" s="8" t="str">
        <f t="shared" si="84"/>
        <v/>
      </c>
      <c r="E1465" s="8"/>
      <c r="F1465" s="65"/>
      <c r="G1465" s="65"/>
      <c r="H1465" s="65"/>
      <c r="I1465" s="8"/>
      <c r="J1465" s="8"/>
      <c r="K1465" s="65"/>
      <c r="L1465" s="65"/>
      <c r="M1465" s="8" t="str">
        <f t="shared" si="83"/>
        <v/>
      </c>
      <c r="N1465" s="112">
        <f t="shared" si="85"/>
        <v>0</v>
      </c>
      <c r="O1465" s="113">
        <f t="shared" si="86"/>
        <v>0</v>
      </c>
      <c r="P1465" s="83">
        <v>0</v>
      </c>
      <c r="Q1465" s="67"/>
      <c r="R1465" s="83"/>
      <c r="S1465" s="68"/>
      <c r="T1465" s="83"/>
      <c r="U1465" s="67"/>
      <c r="V1465" s="83"/>
      <c r="W1465" s="68"/>
    </row>
    <row r="1466" spans="2:23" hidden="1" x14ac:dyDescent="0.25">
      <c r="B1466" s="65"/>
      <c r="C1466" s="58"/>
      <c r="D1466" s="8" t="str">
        <f t="shared" si="84"/>
        <v/>
      </c>
      <c r="E1466" s="8"/>
      <c r="F1466" s="65"/>
      <c r="G1466" s="65"/>
      <c r="H1466" s="65"/>
      <c r="I1466" s="8"/>
      <c r="J1466" s="8"/>
      <c r="K1466" s="65"/>
      <c r="L1466" s="65"/>
      <c r="M1466" s="8" t="str">
        <f t="shared" si="83"/>
        <v/>
      </c>
      <c r="N1466" s="112">
        <f t="shared" si="85"/>
        <v>0</v>
      </c>
      <c r="O1466" s="113">
        <f t="shared" si="86"/>
        <v>0</v>
      </c>
      <c r="P1466" s="83">
        <v>0</v>
      </c>
      <c r="Q1466" s="67"/>
      <c r="R1466" s="83"/>
      <c r="S1466" s="68"/>
      <c r="T1466" s="83"/>
      <c r="U1466" s="67"/>
      <c r="V1466" s="83"/>
      <c r="W1466" s="68"/>
    </row>
    <row r="1467" spans="2:23" hidden="1" x14ac:dyDescent="0.25">
      <c r="B1467" s="65"/>
      <c r="C1467" s="58"/>
      <c r="D1467" s="8" t="str">
        <f t="shared" si="84"/>
        <v/>
      </c>
      <c r="E1467" s="8"/>
      <c r="F1467" s="65"/>
      <c r="G1467" s="65"/>
      <c r="H1467" s="65"/>
      <c r="I1467" s="8"/>
      <c r="J1467" s="8"/>
      <c r="K1467" s="65"/>
      <c r="L1467" s="65"/>
      <c r="M1467" s="8" t="str">
        <f t="shared" si="83"/>
        <v/>
      </c>
      <c r="N1467" s="112">
        <f t="shared" si="85"/>
        <v>0</v>
      </c>
      <c r="O1467" s="113">
        <f t="shared" si="86"/>
        <v>0</v>
      </c>
      <c r="P1467" s="83">
        <v>0</v>
      </c>
      <c r="Q1467" s="67"/>
      <c r="R1467" s="83"/>
      <c r="S1467" s="68"/>
      <c r="T1467" s="83"/>
      <c r="U1467" s="67"/>
      <c r="V1467" s="83"/>
      <c r="W1467" s="68"/>
    </row>
    <row r="1468" spans="2:23" hidden="1" x14ac:dyDescent="0.25">
      <c r="B1468" s="65"/>
      <c r="C1468" s="58"/>
      <c r="D1468" s="8" t="str">
        <f t="shared" si="84"/>
        <v/>
      </c>
      <c r="E1468" s="8"/>
      <c r="F1468" s="65"/>
      <c r="G1468" s="65"/>
      <c r="H1468" s="65"/>
      <c r="I1468" s="8"/>
      <c r="J1468" s="8"/>
      <c r="K1468" s="65"/>
      <c r="L1468" s="65"/>
      <c r="M1468" s="8" t="str">
        <f t="shared" si="83"/>
        <v/>
      </c>
      <c r="N1468" s="112">
        <f t="shared" si="85"/>
        <v>0</v>
      </c>
      <c r="O1468" s="113">
        <f t="shared" si="86"/>
        <v>0</v>
      </c>
      <c r="P1468" s="83">
        <v>0</v>
      </c>
      <c r="Q1468" s="67"/>
      <c r="R1468" s="83"/>
      <c r="S1468" s="68"/>
      <c r="T1468" s="83"/>
      <c r="U1468" s="67"/>
      <c r="V1468" s="83"/>
      <c r="W1468" s="68"/>
    </row>
    <row r="1469" spans="2:23" hidden="1" x14ac:dyDescent="0.25">
      <c r="B1469" s="65"/>
      <c r="C1469" s="58"/>
      <c r="D1469" s="8" t="str">
        <f t="shared" si="84"/>
        <v/>
      </c>
      <c r="E1469" s="8"/>
      <c r="F1469" s="65"/>
      <c r="G1469" s="65"/>
      <c r="H1469" s="65"/>
      <c r="I1469" s="8"/>
      <c r="J1469" s="8"/>
      <c r="K1469" s="65"/>
      <c r="L1469" s="65"/>
      <c r="M1469" s="8" t="str">
        <f t="shared" si="83"/>
        <v/>
      </c>
      <c r="N1469" s="112">
        <f t="shared" si="85"/>
        <v>0</v>
      </c>
      <c r="O1469" s="113">
        <f t="shared" si="86"/>
        <v>0</v>
      </c>
      <c r="P1469" s="83">
        <v>0</v>
      </c>
      <c r="Q1469" s="67"/>
      <c r="R1469" s="83"/>
      <c r="S1469" s="68"/>
      <c r="T1469" s="83"/>
      <c r="U1469" s="67"/>
      <c r="V1469" s="83"/>
      <c r="W1469" s="68"/>
    </row>
    <row r="1470" spans="2:23" hidden="1" x14ac:dyDescent="0.25">
      <c r="B1470" s="65"/>
      <c r="C1470" s="58"/>
      <c r="D1470" s="8" t="str">
        <f t="shared" si="84"/>
        <v/>
      </c>
      <c r="E1470" s="8"/>
      <c r="F1470" s="65"/>
      <c r="G1470" s="65"/>
      <c r="H1470" s="65"/>
      <c r="I1470" s="8"/>
      <c r="J1470" s="8"/>
      <c r="K1470" s="65"/>
      <c r="L1470" s="65"/>
      <c r="M1470" s="8" t="str">
        <f t="shared" si="83"/>
        <v/>
      </c>
      <c r="N1470" s="112">
        <f t="shared" si="85"/>
        <v>0</v>
      </c>
      <c r="O1470" s="113">
        <f t="shared" si="86"/>
        <v>0</v>
      </c>
      <c r="P1470" s="83">
        <v>0</v>
      </c>
      <c r="Q1470" s="67"/>
      <c r="R1470" s="83"/>
      <c r="S1470" s="68"/>
      <c r="T1470" s="83"/>
      <c r="U1470" s="67"/>
      <c r="V1470" s="83"/>
      <c r="W1470" s="68"/>
    </row>
    <row r="1471" spans="2:23" hidden="1" x14ac:dyDescent="0.25">
      <c r="B1471" s="65"/>
      <c r="C1471" s="58"/>
      <c r="D1471" s="8" t="str">
        <f t="shared" si="84"/>
        <v/>
      </c>
      <c r="E1471" s="8"/>
      <c r="F1471" s="65"/>
      <c r="G1471" s="65"/>
      <c r="H1471" s="65"/>
      <c r="I1471" s="8"/>
      <c r="J1471" s="8"/>
      <c r="K1471" s="65"/>
      <c r="L1471" s="65"/>
      <c r="M1471" s="8" t="str">
        <f t="shared" si="83"/>
        <v/>
      </c>
      <c r="N1471" s="112">
        <f t="shared" si="85"/>
        <v>0</v>
      </c>
      <c r="O1471" s="113">
        <f t="shared" si="86"/>
        <v>0</v>
      </c>
      <c r="P1471" s="83">
        <v>0</v>
      </c>
      <c r="Q1471" s="67"/>
      <c r="R1471" s="83"/>
      <c r="S1471" s="68"/>
      <c r="T1471" s="83"/>
      <c r="U1471" s="67"/>
      <c r="V1471" s="83"/>
      <c r="W1471" s="68"/>
    </row>
    <row r="1472" spans="2:23" hidden="1" x14ac:dyDescent="0.25">
      <c r="B1472" s="65"/>
      <c r="C1472" s="58"/>
      <c r="D1472" s="8" t="str">
        <f t="shared" si="84"/>
        <v/>
      </c>
      <c r="E1472" s="8"/>
      <c r="F1472" s="65"/>
      <c r="G1472" s="65"/>
      <c r="H1472" s="65"/>
      <c r="I1472" s="8"/>
      <c r="J1472" s="8"/>
      <c r="K1472" s="65"/>
      <c r="L1472" s="65"/>
      <c r="M1472" s="8" t="str">
        <f t="shared" si="83"/>
        <v/>
      </c>
      <c r="N1472" s="112">
        <f t="shared" si="85"/>
        <v>0</v>
      </c>
      <c r="O1472" s="113">
        <f t="shared" si="86"/>
        <v>0</v>
      </c>
      <c r="P1472" s="83">
        <v>0</v>
      </c>
      <c r="Q1472" s="67"/>
      <c r="R1472" s="83"/>
      <c r="S1472" s="68"/>
      <c r="T1472" s="83"/>
      <c r="U1472" s="67"/>
      <c r="V1472" s="83"/>
      <c r="W1472" s="68"/>
    </row>
    <row r="1473" spans="2:23" hidden="1" x14ac:dyDescent="0.25">
      <c r="B1473" s="65"/>
      <c r="C1473" s="58"/>
      <c r="D1473" s="8" t="str">
        <f t="shared" si="84"/>
        <v/>
      </c>
      <c r="E1473" s="8"/>
      <c r="F1473" s="65"/>
      <c r="G1473" s="65"/>
      <c r="H1473" s="65"/>
      <c r="I1473" s="8"/>
      <c r="J1473" s="8"/>
      <c r="K1473" s="65"/>
      <c r="L1473" s="65"/>
      <c r="M1473" s="8" t="str">
        <f t="shared" si="83"/>
        <v/>
      </c>
      <c r="N1473" s="112">
        <f t="shared" si="85"/>
        <v>0</v>
      </c>
      <c r="O1473" s="113">
        <f t="shared" si="86"/>
        <v>0</v>
      </c>
      <c r="P1473" s="83">
        <v>0</v>
      </c>
      <c r="Q1473" s="67"/>
      <c r="R1473" s="83"/>
      <c r="S1473" s="68"/>
      <c r="T1473" s="83"/>
      <c r="U1473" s="67"/>
      <c r="V1473" s="83"/>
      <c r="W1473" s="68"/>
    </row>
    <row r="1474" spans="2:23" hidden="1" x14ac:dyDescent="0.25">
      <c r="B1474" s="65"/>
      <c r="C1474" s="58"/>
      <c r="D1474" s="8" t="str">
        <f t="shared" si="84"/>
        <v/>
      </c>
      <c r="E1474" s="8"/>
      <c r="F1474" s="65"/>
      <c r="G1474" s="65"/>
      <c r="H1474" s="65"/>
      <c r="I1474" s="8"/>
      <c r="J1474" s="8"/>
      <c r="K1474" s="65"/>
      <c r="L1474" s="65"/>
      <c r="M1474" s="8" t="str">
        <f t="shared" si="83"/>
        <v/>
      </c>
      <c r="N1474" s="112">
        <f t="shared" si="85"/>
        <v>0</v>
      </c>
      <c r="O1474" s="113">
        <f t="shared" si="86"/>
        <v>0</v>
      </c>
      <c r="P1474" s="83">
        <v>0</v>
      </c>
      <c r="Q1474" s="67"/>
      <c r="R1474" s="83"/>
      <c r="S1474" s="68"/>
      <c r="T1474" s="83"/>
      <c r="U1474" s="67"/>
      <c r="V1474" s="83"/>
      <c r="W1474" s="68"/>
    </row>
    <row r="1475" spans="2:23" hidden="1" x14ac:dyDescent="0.25">
      <c r="B1475" s="65"/>
      <c r="C1475" s="58"/>
      <c r="D1475" s="8" t="str">
        <f t="shared" si="84"/>
        <v/>
      </c>
      <c r="E1475" s="8"/>
      <c r="F1475" s="65"/>
      <c r="G1475" s="65"/>
      <c r="H1475" s="65"/>
      <c r="I1475" s="8"/>
      <c r="J1475" s="8"/>
      <c r="K1475" s="65"/>
      <c r="L1475" s="65"/>
      <c r="M1475" s="8" t="str">
        <f t="shared" ref="M1475:M1538" si="87">+D1475&amp;K1475&amp;L1475</f>
        <v/>
      </c>
      <c r="N1475" s="112">
        <f t="shared" si="85"/>
        <v>0</v>
      </c>
      <c r="O1475" s="113">
        <f t="shared" si="86"/>
        <v>0</v>
      </c>
      <c r="P1475" s="83">
        <v>0</v>
      </c>
      <c r="Q1475" s="67"/>
      <c r="R1475" s="83"/>
      <c r="S1475" s="68"/>
      <c r="T1475" s="83"/>
      <c r="U1475" s="67"/>
      <c r="V1475" s="83"/>
      <c r="W1475" s="68"/>
    </row>
    <row r="1476" spans="2:23" hidden="1" x14ac:dyDescent="0.25">
      <c r="B1476" s="65"/>
      <c r="C1476" s="58"/>
      <c r="D1476" s="8" t="str">
        <f t="shared" ref="D1476:D1539" si="88">+B1476&amp;C1476</f>
        <v/>
      </c>
      <c r="E1476" s="8"/>
      <c r="F1476" s="65"/>
      <c r="G1476" s="65"/>
      <c r="H1476" s="65"/>
      <c r="I1476" s="8"/>
      <c r="J1476" s="8"/>
      <c r="K1476" s="65"/>
      <c r="L1476" s="65"/>
      <c r="M1476" s="8" t="str">
        <f t="shared" si="87"/>
        <v/>
      </c>
      <c r="N1476" s="112">
        <f t="shared" si="85"/>
        <v>0</v>
      </c>
      <c r="O1476" s="113">
        <f t="shared" si="86"/>
        <v>0</v>
      </c>
      <c r="P1476" s="83">
        <v>0</v>
      </c>
      <c r="Q1476" s="67"/>
      <c r="R1476" s="83"/>
      <c r="S1476" s="68"/>
      <c r="T1476" s="83"/>
      <c r="U1476" s="67"/>
      <c r="V1476" s="83"/>
      <c r="W1476" s="68"/>
    </row>
    <row r="1477" spans="2:23" hidden="1" x14ac:dyDescent="0.25">
      <c r="B1477" s="65"/>
      <c r="C1477" s="58"/>
      <c r="D1477" s="8" t="str">
        <f t="shared" si="88"/>
        <v/>
      </c>
      <c r="E1477" s="8"/>
      <c r="F1477" s="65"/>
      <c r="G1477" s="65"/>
      <c r="H1477" s="65"/>
      <c r="I1477" s="8"/>
      <c r="J1477" s="8"/>
      <c r="K1477" s="65"/>
      <c r="L1477" s="65"/>
      <c r="M1477" s="8" t="str">
        <f t="shared" si="87"/>
        <v/>
      </c>
      <c r="N1477" s="112">
        <f t="shared" si="85"/>
        <v>0</v>
      </c>
      <c r="O1477" s="113">
        <f t="shared" si="86"/>
        <v>0</v>
      </c>
      <c r="P1477" s="83">
        <v>0</v>
      </c>
      <c r="Q1477" s="67"/>
      <c r="R1477" s="83"/>
      <c r="S1477" s="68"/>
      <c r="T1477" s="83"/>
      <c r="U1477" s="67"/>
      <c r="V1477" s="83"/>
      <c r="W1477" s="68"/>
    </row>
    <row r="1478" spans="2:23" hidden="1" x14ac:dyDescent="0.25">
      <c r="B1478" s="65"/>
      <c r="C1478" s="58"/>
      <c r="D1478" s="8" t="str">
        <f t="shared" si="88"/>
        <v/>
      </c>
      <c r="E1478" s="8"/>
      <c r="F1478" s="65"/>
      <c r="G1478" s="65"/>
      <c r="H1478" s="65"/>
      <c r="I1478" s="8"/>
      <c r="J1478" s="8"/>
      <c r="K1478" s="65"/>
      <c r="L1478" s="65"/>
      <c r="M1478" s="8" t="str">
        <f t="shared" si="87"/>
        <v/>
      </c>
      <c r="N1478" s="112">
        <f t="shared" si="85"/>
        <v>0</v>
      </c>
      <c r="O1478" s="113">
        <f t="shared" si="86"/>
        <v>0</v>
      </c>
      <c r="P1478" s="83">
        <v>0</v>
      </c>
      <c r="Q1478" s="67"/>
      <c r="R1478" s="83"/>
      <c r="S1478" s="68"/>
      <c r="T1478" s="83"/>
      <c r="U1478" s="67"/>
      <c r="V1478" s="83"/>
      <c r="W1478" s="68"/>
    </row>
    <row r="1479" spans="2:23" hidden="1" x14ac:dyDescent="0.25">
      <c r="B1479" s="65"/>
      <c r="C1479" s="58"/>
      <c r="D1479" s="8" t="str">
        <f t="shared" si="88"/>
        <v/>
      </c>
      <c r="E1479" s="8"/>
      <c r="F1479" s="65"/>
      <c r="G1479" s="65"/>
      <c r="H1479" s="65"/>
      <c r="I1479" s="8"/>
      <c r="J1479" s="8"/>
      <c r="K1479" s="65"/>
      <c r="L1479" s="65"/>
      <c r="M1479" s="8" t="str">
        <f t="shared" si="87"/>
        <v/>
      </c>
      <c r="N1479" s="112">
        <f t="shared" si="85"/>
        <v>0</v>
      </c>
      <c r="O1479" s="113">
        <f t="shared" si="86"/>
        <v>0</v>
      </c>
      <c r="P1479" s="83">
        <v>0</v>
      </c>
      <c r="Q1479" s="67"/>
      <c r="R1479" s="83"/>
      <c r="S1479" s="68"/>
      <c r="T1479" s="83"/>
      <c r="U1479" s="67"/>
      <c r="V1479" s="83"/>
      <c r="W1479" s="68"/>
    </row>
    <row r="1480" spans="2:23" hidden="1" x14ac:dyDescent="0.25">
      <c r="B1480" s="65"/>
      <c r="C1480" s="58"/>
      <c r="D1480" s="8" t="str">
        <f t="shared" si="88"/>
        <v/>
      </c>
      <c r="E1480" s="8"/>
      <c r="F1480" s="65"/>
      <c r="G1480" s="65"/>
      <c r="H1480" s="65"/>
      <c r="I1480" s="8"/>
      <c r="J1480" s="8"/>
      <c r="K1480" s="65"/>
      <c r="L1480" s="65"/>
      <c r="M1480" s="8" t="str">
        <f t="shared" si="87"/>
        <v/>
      </c>
      <c r="N1480" s="112">
        <f t="shared" si="85"/>
        <v>0</v>
      </c>
      <c r="O1480" s="113">
        <f t="shared" si="86"/>
        <v>0</v>
      </c>
      <c r="P1480" s="83">
        <v>0</v>
      </c>
      <c r="Q1480" s="67"/>
      <c r="R1480" s="83"/>
      <c r="S1480" s="68"/>
      <c r="T1480" s="83"/>
      <c r="U1480" s="67"/>
      <c r="V1480" s="83"/>
      <c r="W1480" s="68"/>
    </row>
    <row r="1481" spans="2:23" hidden="1" x14ac:dyDescent="0.25">
      <c r="B1481" s="65"/>
      <c r="C1481" s="58"/>
      <c r="D1481" s="8" t="str">
        <f t="shared" si="88"/>
        <v/>
      </c>
      <c r="E1481" s="8"/>
      <c r="F1481" s="65"/>
      <c r="G1481" s="65"/>
      <c r="H1481" s="65"/>
      <c r="I1481" s="8"/>
      <c r="J1481" s="8"/>
      <c r="K1481" s="65"/>
      <c r="L1481" s="65"/>
      <c r="M1481" s="8" t="str">
        <f t="shared" si="87"/>
        <v/>
      </c>
      <c r="N1481" s="112">
        <f t="shared" si="85"/>
        <v>0</v>
      </c>
      <c r="O1481" s="113">
        <f t="shared" si="86"/>
        <v>0</v>
      </c>
      <c r="P1481" s="83">
        <v>0</v>
      </c>
      <c r="Q1481" s="67"/>
      <c r="R1481" s="83"/>
      <c r="S1481" s="68"/>
      <c r="T1481" s="83"/>
      <c r="U1481" s="67"/>
      <c r="V1481" s="83"/>
      <c r="W1481" s="68"/>
    </row>
    <row r="1482" spans="2:23" hidden="1" x14ac:dyDescent="0.25">
      <c r="B1482" s="65"/>
      <c r="C1482" s="58"/>
      <c r="D1482" s="8" t="str">
        <f t="shared" si="88"/>
        <v/>
      </c>
      <c r="E1482" s="8"/>
      <c r="F1482" s="65"/>
      <c r="G1482" s="65"/>
      <c r="H1482" s="65"/>
      <c r="I1482" s="8"/>
      <c r="J1482" s="8"/>
      <c r="K1482" s="65"/>
      <c r="L1482" s="65"/>
      <c r="M1482" s="8" t="str">
        <f t="shared" si="87"/>
        <v/>
      </c>
      <c r="N1482" s="112">
        <f t="shared" si="85"/>
        <v>0</v>
      </c>
      <c r="O1482" s="113">
        <f t="shared" si="86"/>
        <v>0</v>
      </c>
      <c r="P1482" s="83">
        <v>0</v>
      </c>
      <c r="Q1482" s="67"/>
      <c r="R1482" s="83"/>
      <c r="S1482" s="68"/>
      <c r="T1482" s="83"/>
      <c r="U1482" s="67"/>
      <c r="V1482" s="83"/>
      <c r="W1482" s="68"/>
    </row>
    <row r="1483" spans="2:23" hidden="1" x14ac:dyDescent="0.25">
      <c r="B1483" s="65"/>
      <c r="C1483" s="58"/>
      <c r="D1483" s="8" t="str">
        <f t="shared" si="88"/>
        <v/>
      </c>
      <c r="E1483" s="8"/>
      <c r="F1483" s="65"/>
      <c r="G1483" s="65"/>
      <c r="H1483" s="65"/>
      <c r="I1483" s="8"/>
      <c r="J1483" s="8"/>
      <c r="K1483" s="65"/>
      <c r="L1483" s="65"/>
      <c r="M1483" s="8" t="str">
        <f t="shared" si="87"/>
        <v/>
      </c>
      <c r="N1483" s="112">
        <f t="shared" si="85"/>
        <v>0</v>
      </c>
      <c r="O1483" s="113">
        <f t="shared" si="86"/>
        <v>0</v>
      </c>
      <c r="P1483" s="83">
        <v>0</v>
      </c>
      <c r="Q1483" s="67"/>
      <c r="R1483" s="83"/>
      <c r="S1483" s="68"/>
      <c r="T1483" s="83"/>
      <c r="U1483" s="67"/>
      <c r="V1483" s="83"/>
      <c r="W1483" s="68"/>
    </row>
    <row r="1484" spans="2:23" hidden="1" x14ac:dyDescent="0.25">
      <c r="B1484" s="65"/>
      <c r="C1484" s="58"/>
      <c r="D1484" s="8" t="str">
        <f t="shared" si="88"/>
        <v/>
      </c>
      <c r="E1484" s="8"/>
      <c r="F1484" s="65"/>
      <c r="G1484" s="65"/>
      <c r="H1484" s="65"/>
      <c r="I1484" s="8"/>
      <c r="J1484" s="8"/>
      <c r="K1484" s="65"/>
      <c r="L1484" s="65"/>
      <c r="M1484" s="8" t="str">
        <f t="shared" si="87"/>
        <v/>
      </c>
      <c r="N1484" s="112">
        <f t="shared" si="85"/>
        <v>0</v>
      </c>
      <c r="O1484" s="113">
        <f t="shared" si="86"/>
        <v>0</v>
      </c>
      <c r="P1484" s="83">
        <v>0</v>
      </c>
      <c r="Q1484" s="67"/>
      <c r="R1484" s="83"/>
      <c r="S1484" s="68"/>
      <c r="T1484" s="83"/>
      <c r="U1484" s="67"/>
      <c r="V1484" s="83"/>
      <c r="W1484" s="68"/>
    </row>
    <row r="1485" spans="2:23" hidden="1" x14ac:dyDescent="0.25">
      <c r="B1485" s="65"/>
      <c r="C1485" s="58"/>
      <c r="D1485" s="8" t="str">
        <f t="shared" si="88"/>
        <v/>
      </c>
      <c r="E1485" s="8"/>
      <c r="F1485" s="65"/>
      <c r="G1485" s="65"/>
      <c r="H1485" s="65"/>
      <c r="I1485" s="8"/>
      <c r="J1485" s="8"/>
      <c r="K1485" s="65"/>
      <c r="L1485" s="65"/>
      <c r="M1485" s="8" t="str">
        <f t="shared" si="87"/>
        <v/>
      </c>
      <c r="N1485" s="112">
        <f t="shared" si="85"/>
        <v>0</v>
      </c>
      <c r="O1485" s="113">
        <f t="shared" si="86"/>
        <v>0</v>
      </c>
      <c r="P1485" s="83">
        <v>0</v>
      </c>
      <c r="Q1485" s="67"/>
      <c r="R1485" s="83"/>
      <c r="S1485" s="68"/>
      <c r="T1485" s="83"/>
      <c r="U1485" s="67"/>
      <c r="V1485" s="83"/>
      <c r="W1485" s="68"/>
    </row>
    <row r="1486" spans="2:23" hidden="1" x14ac:dyDescent="0.25">
      <c r="B1486" s="65"/>
      <c r="C1486" s="58"/>
      <c r="D1486" s="8" t="str">
        <f t="shared" si="88"/>
        <v/>
      </c>
      <c r="E1486" s="8"/>
      <c r="F1486" s="65"/>
      <c r="G1486" s="65"/>
      <c r="H1486" s="65"/>
      <c r="I1486" s="8"/>
      <c r="J1486" s="8"/>
      <c r="K1486" s="65"/>
      <c r="L1486" s="65"/>
      <c r="M1486" s="8" t="str">
        <f t="shared" si="87"/>
        <v/>
      </c>
      <c r="N1486" s="112">
        <f t="shared" si="85"/>
        <v>0</v>
      </c>
      <c r="O1486" s="113">
        <f t="shared" si="86"/>
        <v>0</v>
      </c>
      <c r="P1486" s="83">
        <v>0</v>
      </c>
      <c r="Q1486" s="67"/>
      <c r="R1486" s="83"/>
      <c r="S1486" s="68"/>
      <c r="T1486" s="83"/>
      <c r="U1486" s="67"/>
      <c r="V1486" s="83"/>
      <c r="W1486" s="68"/>
    </row>
    <row r="1487" spans="2:23" hidden="1" x14ac:dyDescent="0.25">
      <c r="B1487" s="65"/>
      <c r="C1487" s="58"/>
      <c r="D1487" s="8" t="str">
        <f t="shared" si="88"/>
        <v/>
      </c>
      <c r="E1487" s="8"/>
      <c r="F1487" s="65"/>
      <c r="G1487" s="65"/>
      <c r="H1487" s="65"/>
      <c r="I1487" s="8"/>
      <c r="J1487" s="8"/>
      <c r="K1487" s="65"/>
      <c r="L1487" s="65"/>
      <c r="M1487" s="8" t="str">
        <f t="shared" si="87"/>
        <v/>
      </c>
      <c r="N1487" s="112">
        <f t="shared" si="85"/>
        <v>0</v>
      </c>
      <c r="O1487" s="113">
        <f t="shared" si="86"/>
        <v>0</v>
      </c>
      <c r="P1487" s="83">
        <v>0</v>
      </c>
      <c r="Q1487" s="67"/>
      <c r="R1487" s="83"/>
      <c r="S1487" s="68"/>
      <c r="T1487" s="83"/>
      <c r="U1487" s="67"/>
      <c r="V1487" s="83"/>
      <c r="W1487" s="68"/>
    </row>
    <row r="1488" spans="2:23" hidden="1" x14ac:dyDescent="0.25">
      <c r="B1488" s="65"/>
      <c r="C1488" s="58"/>
      <c r="D1488" s="8" t="str">
        <f t="shared" si="88"/>
        <v/>
      </c>
      <c r="E1488" s="8"/>
      <c r="F1488" s="65"/>
      <c r="G1488" s="65"/>
      <c r="H1488" s="65"/>
      <c r="I1488" s="8"/>
      <c r="J1488" s="8"/>
      <c r="K1488" s="65"/>
      <c r="L1488" s="65"/>
      <c r="M1488" s="8" t="str">
        <f t="shared" si="87"/>
        <v/>
      </c>
      <c r="N1488" s="112">
        <f t="shared" si="85"/>
        <v>0</v>
      </c>
      <c r="O1488" s="113">
        <f t="shared" si="86"/>
        <v>0</v>
      </c>
      <c r="P1488" s="83">
        <v>0</v>
      </c>
      <c r="Q1488" s="67"/>
      <c r="R1488" s="83"/>
      <c r="S1488" s="68"/>
      <c r="T1488" s="83"/>
      <c r="U1488" s="67"/>
      <c r="V1488" s="83"/>
      <c r="W1488" s="68"/>
    </row>
    <row r="1489" spans="2:23" hidden="1" x14ac:dyDescent="0.25">
      <c r="B1489" s="65"/>
      <c r="C1489" s="58"/>
      <c r="D1489" s="8" t="str">
        <f t="shared" si="88"/>
        <v/>
      </c>
      <c r="E1489" s="8"/>
      <c r="F1489" s="65"/>
      <c r="G1489" s="65"/>
      <c r="H1489" s="65"/>
      <c r="I1489" s="8"/>
      <c r="J1489" s="8"/>
      <c r="K1489" s="65"/>
      <c r="L1489" s="65"/>
      <c r="M1489" s="8" t="str">
        <f t="shared" si="87"/>
        <v/>
      </c>
      <c r="N1489" s="112">
        <f t="shared" si="85"/>
        <v>0</v>
      </c>
      <c r="O1489" s="113">
        <f t="shared" si="86"/>
        <v>0</v>
      </c>
      <c r="P1489" s="83">
        <v>0</v>
      </c>
      <c r="Q1489" s="67"/>
      <c r="R1489" s="83"/>
      <c r="S1489" s="68"/>
      <c r="T1489" s="83"/>
      <c r="U1489" s="67"/>
      <c r="V1489" s="83"/>
      <c r="W1489" s="68"/>
    </row>
    <row r="1490" spans="2:23" hidden="1" x14ac:dyDescent="0.25">
      <c r="B1490" s="65"/>
      <c r="C1490" s="58"/>
      <c r="D1490" s="8" t="str">
        <f t="shared" si="88"/>
        <v/>
      </c>
      <c r="E1490" s="8"/>
      <c r="F1490" s="65"/>
      <c r="G1490" s="65"/>
      <c r="H1490" s="65"/>
      <c r="I1490" s="8"/>
      <c r="J1490" s="8"/>
      <c r="K1490" s="65"/>
      <c r="L1490" s="65"/>
      <c r="M1490" s="8" t="str">
        <f t="shared" si="87"/>
        <v/>
      </c>
      <c r="N1490" s="112">
        <f t="shared" si="85"/>
        <v>0</v>
      </c>
      <c r="O1490" s="113">
        <f t="shared" si="86"/>
        <v>0</v>
      </c>
      <c r="P1490" s="83">
        <v>0</v>
      </c>
      <c r="Q1490" s="67"/>
      <c r="R1490" s="83"/>
      <c r="S1490" s="68"/>
      <c r="T1490" s="83"/>
      <c r="U1490" s="67"/>
      <c r="V1490" s="83"/>
      <c r="W1490" s="68"/>
    </row>
    <row r="1491" spans="2:23" hidden="1" x14ac:dyDescent="0.25">
      <c r="B1491" s="65"/>
      <c r="C1491" s="58"/>
      <c r="D1491" s="8" t="str">
        <f t="shared" si="88"/>
        <v/>
      </c>
      <c r="E1491" s="8"/>
      <c r="F1491" s="65"/>
      <c r="G1491" s="65"/>
      <c r="H1491" s="65"/>
      <c r="I1491" s="8"/>
      <c r="J1491" s="8"/>
      <c r="K1491" s="65"/>
      <c r="L1491" s="65"/>
      <c r="M1491" s="8" t="str">
        <f t="shared" si="87"/>
        <v/>
      </c>
      <c r="N1491" s="112">
        <f t="shared" ref="N1491:N1554" si="89">IFERROR(R1491/P1491,0)</f>
        <v>0</v>
      </c>
      <c r="O1491" s="113">
        <f t="shared" ref="O1491:O1554" si="90">IFERROR(S1491/Q1491,0)</f>
        <v>0</v>
      </c>
      <c r="P1491" s="83">
        <v>0</v>
      </c>
      <c r="Q1491" s="67"/>
      <c r="R1491" s="83"/>
      <c r="S1491" s="68"/>
      <c r="T1491" s="83"/>
      <c r="U1491" s="67"/>
      <c r="V1491" s="83"/>
      <c r="W1491" s="68"/>
    </row>
    <row r="1492" spans="2:23" hidden="1" x14ac:dyDescent="0.25">
      <c r="B1492" s="65"/>
      <c r="C1492" s="58"/>
      <c r="D1492" s="8" t="str">
        <f t="shared" si="88"/>
        <v/>
      </c>
      <c r="E1492" s="8"/>
      <c r="F1492" s="65"/>
      <c r="G1492" s="65"/>
      <c r="H1492" s="65"/>
      <c r="I1492" s="8"/>
      <c r="J1492" s="8"/>
      <c r="K1492" s="65"/>
      <c r="L1492" s="65"/>
      <c r="M1492" s="8" t="str">
        <f t="shared" si="87"/>
        <v/>
      </c>
      <c r="N1492" s="112">
        <f t="shared" si="89"/>
        <v>0</v>
      </c>
      <c r="O1492" s="113">
        <f t="shared" si="90"/>
        <v>0</v>
      </c>
      <c r="P1492" s="83">
        <v>0</v>
      </c>
      <c r="Q1492" s="67"/>
      <c r="R1492" s="83"/>
      <c r="S1492" s="68"/>
      <c r="T1492" s="83"/>
      <c r="U1492" s="67"/>
      <c r="V1492" s="83"/>
      <c r="W1492" s="68"/>
    </row>
    <row r="1493" spans="2:23" hidden="1" x14ac:dyDescent="0.25">
      <c r="B1493" s="65"/>
      <c r="C1493" s="58"/>
      <c r="D1493" s="8" t="str">
        <f t="shared" si="88"/>
        <v/>
      </c>
      <c r="E1493" s="8"/>
      <c r="F1493" s="65"/>
      <c r="G1493" s="65"/>
      <c r="H1493" s="65"/>
      <c r="I1493" s="8"/>
      <c r="J1493" s="8"/>
      <c r="K1493" s="65"/>
      <c r="L1493" s="65"/>
      <c r="M1493" s="8" t="str">
        <f t="shared" si="87"/>
        <v/>
      </c>
      <c r="N1493" s="112">
        <f t="shared" si="89"/>
        <v>0</v>
      </c>
      <c r="O1493" s="113">
        <f t="shared" si="90"/>
        <v>0</v>
      </c>
      <c r="P1493" s="83">
        <v>0</v>
      </c>
      <c r="Q1493" s="67"/>
      <c r="R1493" s="83"/>
      <c r="S1493" s="68"/>
      <c r="T1493" s="83"/>
      <c r="U1493" s="67"/>
      <c r="V1493" s="83"/>
      <c r="W1493" s="68"/>
    </row>
    <row r="1494" spans="2:23" hidden="1" x14ac:dyDescent="0.25">
      <c r="B1494" s="65"/>
      <c r="C1494" s="58"/>
      <c r="D1494" s="8" t="str">
        <f t="shared" si="88"/>
        <v/>
      </c>
      <c r="E1494" s="8"/>
      <c r="F1494" s="65"/>
      <c r="G1494" s="65"/>
      <c r="H1494" s="65"/>
      <c r="I1494" s="8"/>
      <c r="J1494" s="8"/>
      <c r="K1494" s="65"/>
      <c r="L1494" s="65"/>
      <c r="M1494" s="8" t="str">
        <f t="shared" si="87"/>
        <v/>
      </c>
      <c r="N1494" s="112">
        <f t="shared" si="89"/>
        <v>0</v>
      </c>
      <c r="O1494" s="113">
        <f t="shared" si="90"/>
        <v>0</v>
      </c>
      <c r="P1494" s="83">
        <v>0</v>
      </c>
      <c r="Q1494" s="67"/>
      <c r="R1494" s="83"/>
      <c r="S1494" s="68"/>
      <c r="T1494" s="83"/>
      <c r="U1494" s="67"/>
      <c r="V1494" s="83"/>
      <c r="W1494" s="68"/>
    </row>
    <row r="1495" spans="2:23" hidden="1" x14ac:dyDescent="0.25">
      <c r="B1495" s="65"/>
      <c r="C1495" s="58"/>
      <c r="D1495" s="8" t="str">
        <f t="shared" si="88"/>
        <v/>
      </c>
      <c r="E1495" s="8"/>
      <c r="F1495" s="65"/>
      <c r="G1495" s="65"/>
      <c r="H1495" s="65"/>
      <c r="I1495" s="8"/>
      <c r="J1495" s="8"/>
      <c r="K1495" s="65"/>
      <c r="L1495" s="65"/>
      <c r="M1495" s="8" t="str">
        <f t="shared" si="87"/>
        <v/>
      </c>
      <c r="N1495" s="112">
        <f t="shared" si="89"/>
        <v>0</v>
      </c>
      <c r="O1495" s="113">
        <f t="shared" si="90"/>
        <v>0</v>
      </c>
      <c r="P1495" s="83">
        <v>0</v>
      </c>
      <c r="Q1495" s="67"/>
      <c r="R1495" s="83"/>
      <c r="S1495" s="68"/>
      <c r="T1495" s="83"/>
      <c r="U1495" s="67"/>
      <c r="V1495" s="83"/>
      <c r="W1495" s="68"/>
    </row>
    <row r="1496" spans="2:23" hidden="1" x14ac:dyDescent="0.25">
      <c r="B1496" s="65"/>
      <c r="C1496" s="58"/>
      <c r="D1496" s="8" t="str">
        <f t="shared" si="88"/>
        <v/>
      </c>
      <c r="E1496" s="8"/>
      <c r="F1496" s="65"/>
      <c r="G1496" s="65"/>
      <c r="H1496" s="65"/>
      <c r="I1496" s="8"/>
      <c r="J1496" s="8"/>
      <c r="K1496" s="65"/>
      <c r="L1496" s="65"/>
      <c r="M1496" s="8" t="str">
        <f t="shared" si="87"/>
        <v/>
      </c>
      <c r="N1496" s="112">
        <f t="shared" si="89"/>
        <v>0</v>
      </c>
      <c r="O1496" s="113">
        <f t="shared" si="90"/>
        <v>0</v>
      </c>
      <c r="P1496" s="83">
        <v>0</v>
      </c>
      <c r="Q1496" s="67"/>
      <c r="R1496" s="83"/>
      <c r="S1496" s="68"/>
      <c r="T1496" s="83"/>
      <c r="U1496" s="67"/>
      <c r="V1496" s="83"/>
      <c r="W1496" s="68"/>
    </row>
    <row r="1497" spans="2:23" hidden="1" x14ac:dyDescent="0.25">
      <c r="B1497" s="65"/>
      <c r="C1497" s="58"/>
      <c r="D1497" s="8" t="str">
        <f t="shared" si="88"/>
        <v/>
      </c>
      <c r="E1497" s="8"/>
      <c r="F1497" s="65"/>
      <c r="G1497" s="65"/>
      <c r="H1497" s="65"/>
      <c r="I1497" s="8"/>
      <c r="J1497" s="8"/>
      <c r="K1497" s="65"/>
      <c r="L1497" s="65"/>
      <c r="M1497" s="8" t="str">
        <f t="shared" si="87"/>
        <v/>
      </c>
      <c r="N1497" s="112">
        <f t="shared" si="89"/>
        <v>0</v>
      </c>
      <c r="O1497" s="113">
        <f t="shared" si="90"/>
        <v>0</v>
      </c>
      <c r="P1497" s="83">
        <v>0</v>
      </c>
      <c r="Q1497" s="67"/>
      <c r="R1497" s="83"/>
      <c r="S1497" s="68"/>
      <c r="T1497" s="83"/>
      <c r="U1497" s="67"/>
      <c r="V1497" s="83"/>
      <c r="W1497" s="68"/>
    </row>
    <row r="1498" spans="2:23" hidden="1" x14ac:dyDescent="0.25">
      <c r="B1498" s="65"/>
      <c r="C1498" s="58"/>
      <c r="D1498" s="8" t="str">
        <f t="shared" si="88"/>
        <v/>
      </c>
      <c r="E1498" s="8"/>
      <c r="F1498" s="65"/>
      <c r="G1498" s="65"/>
      <c r="H1498" s="65"/>
      <c r="I1498" s="8"/>
      <c r="J1498" s="8"/>
      <c r="K1498" s="65"/>
      <c r="L1498" s="65"/>
      <c r="M1498" s="8" t="str">
        <f t="shared" si="87"/>
        <v/>
      </c>
      <c r="N1498" s="112">
        <f t="shared" si="89"/>
        <v>0</v>
      </c>
      <c r="O1498" s="113">
        <f t="shared" si="90"/>
        <v>0</v>
      </c>
      <c r="P1498" s="83">
        <v>0</v>
      </c>
      <c r="Q1498" s="67"/>
      <c r="R1498" s="83"/>
      <c r="S1498" s="68"/>
      <c r="T1498" s="83"/>
      <c r="U1498" s="67"/>
      <c r="V1498" s="83"/>
      <c r="W1498" s="68"/>
    </row>
    <row r="1499" spans="2:23" hidden="1" x14ac:dyDescent="0.25">
      <c r="B1499" s="65"/>
      <c r="C1499" s="58"/>
      <c r="D1499" s="8" t="str">
        <f t="shared" si="88"/>
        <v/>
      </c>
      <c r="E1499" s="8"/>
      <c r="F1499" s="65"/>
      <c r="G1499" s="65"/>
      <c r="H1499" s="65"/>
      <c r="I1499" s="8"/>
      <c r="J1499" s="8"/>
      <c r="K1499" s="65"/>
      <c r="L1499" s="65"/>
      <c r="M1499" s="8" t="str">
        <f t="shared" si="87"/>
        <v/>
      </c>
      <c r="N1499" s="112">
        <f t="shared" si="89"/>
        <v>0</v>
      </c>
      <c r="O1499" s="113">
        <f t="shared" si="90"/>
        <v>0</v>
      </c>
      <c r="P1499" s="83">
        <v>0</v>
      </c>
      <c r="Q1499" s="67"/>
      <c r="R1499" s="83"/>
      <c r="S1499" s="68"/>
      <c r="T1499" s="83"/>
      <c r="U1499" s="67"/>
      <c r="V1499" s="83"/>
      <c r="W1499" s="68"/>
    </row>
    <row r="1500" spans="2:23" hidden="1" x14ac:dyDescent="0.25">
      <c r="B1500" s="65"/>
      <c r="C1500" s="58"/>
      <c r="D1500" s="8" t="str">
        <f t="shared" si="88"/>
        <v/>
      </c>
      <c r="E1500" s="8"/>
      <c r="F1500" s="65"/>
      <c r="G1500" s="65"/>
      <c r="H1500" s="65"/>
      <c r="I1500" s="8"/>
      <c r="J1500" s="8"/>
      <c r="K1500" s="65"/>
      <c r="L1500" s="65"/>
      <c r="M1500" s="8" t="str">
        <f t="shared" si="87"/>
        <v/>
      </c>
      <c r="N1500" s="112">
        <f t="shared" si="89"/>
        <v>0</v>
      </c>
      <c r="O1500" s="113">
        <f t="shared" si="90"/>
        <v>0</v>
      </c>
      <c r="P1500" s="83">
        <v>0</v>
      </c>
      <c r="Q1500" s="67"/>
      <c r="R1500" s="83"/>
      <c r="S1500" s="68"/>
      <c r="T1500" s="83"/>
      <c r="U1500" s="67"/>
      <c r="V1500" s="83"/>
      <c r="W1500" s="68"/>
    </row>
    <row r="1501" spans="2:23" hidden="1" x14ac:dyDescent="0.25">
      <c r="B1501" s="65"/>
      <c r="C1501" s="58"/>
      <c r="D1501" s="8" t="str">
        <f t="shared" si="88"/>
        <v/>
      </c>
      <c r="E1501" s="8"/>
      <c r="F1501" s="65"/>
      <c r="G1501" s="65"/>
      <c r="H1501" s="65"/>
      <c r="I1501" s="8"/>
      <c r="J1501" s="8"/>
      <c r="K1501" s="65"/>
      <c r="L1501" s="65"/>
      <c r="M1501" s="8" t="str">
        <f t="shared" si="87"/>
        <v/>
      </c>
      <c r="N1501" s="112">
        <f t="shared" si="89"/>
        <v>0</v>
      </c>
      <c r="O1501" s="113">
        <f t="shared" si="90"/>
        <v>0</v>
      </c>
      <c r="P1501" s="83">
        <v>0</v>
      </c>
      <c r="Q1501" s="67"/>
      <c r="R1501" s="83"/>
      <c r="S1501" s="68"/>
      <c r="T1501" s="83"/>
      <c r="U1501" s="67"/>
      <c r="V1501" s="83"/>
      <c r="W1501" s="68"/>
    </row>
    <row r="1502" spans="2:23" hidden="1" x14ac:dyDescent="0.25">
      <c r="B1502" s="65"/>
      <c r="C1502" s="58"/>
      <c r="D1502" s="8" t="str">
        <f t="shared" si="88"/>
        <v/>
      </c>
      <c r="E1502" s="8"/>
      <c r="F1502" s="65"/>
      <c r="G1502" s="65"/>
      <c r="H1502" s="65"/>
      <c r="I1502" s="8"/>
      <c r="J1502" s="8"/>
      <c r="K1502" s="65"/>
      <c r="L1502" s="65"/>
      <c r="M1502" s="8" t="str">
        <f t="shared" si="87"/>
        <v/>
      </c>
      <c r="N1502" s="112">
        <f t="shared" si="89"/>
        <v>0</v>
      </c>
      <c r="O1502" s="113">
        <f t="shared" si="90"/>
        <v>0</v>
      </c>
      <c r="P1502" s="83">
        <v>0</v>
      </c>
      <c r="Q1502" s="67"/>
      <c r="R1502" s="83"/>
      <c r="S1502" s="68"/>
      <c r="T1502" s="83"/>
      <c r="U1502" s="67"/>
      <c r="V1502" s="83"/>
      <c r="W1502" s="68"/>
    </row>
    <row r="1503" spans="2:23" hidden="1" x14ac:dyDescent="0.25">
      <c r="B1503" s="65"/>
      <c r="C1503" s="58"/>
      <c r="D1503" s="8" t="str">
        <f t="shared" si="88"/>
        <v/>
      </c>
      <c r="E1503" s="8"/>
      <c r="F1503" s="65"/>
      <c r="G1503" s="65"/>
      <c r="H1503" s="65"/>
      <c r="I1503" s="8"/>
      <c r="J1503" s="8"/>
      <c r="K1503" s="65"/>
      <c r="L1503" s="65"/>
      <c r="M1503" s="8" t="str">
        <f t="shared" si="87"/>
        <v/>
      </c>
      <c r="N1503" s="112">
        <f t="shared" si="89"/>
        <v>0</v>
      </c>
      <c r="O1503" s="113">
        <f t="shared" si="90"/>
        <v>0</v>
      </c>
      <c r="P1503" s="83">
        <v>0</v>
      </c>
      <c r="Q1503" s="67"/>
      <c r="R1503" s="83"/>
      <c r="S1503" s="68"/>
      <c r="T1503" s="83"/>
      <c r="U1503" s="67"/>
      <c r="V1503" s="83"/>
      <c r="W1503" s="68"/>
    </row>
    <row r="1504" spans="2:23" hidden="1" x14ac:dyDescent="0.25">
      <c r="B1504" s="65"/>
      <c r="C1504" s="58"/>
      <c r="D1504" s="8" t="str">
        <f t="shared" si="88"/>
        <v/>
      </c>
      <c r="E1504" s="8"/>
      <c r="F1504" s="65"/>
      <c r="G1504" s="65"/>
      <c r="H1504" s="65"/>
      <c r="I1504" s="8"/>
      <c r="J1504" s="8"/>
      <c r="K1504" s="65"/>
      <c r="L1504" s="65"/>
      <c r="M1504" s="8" t="str">
        <f t="shared" si="87"/>
        <v/>
      </c>
      <c r="N1504" s="112">
        <f t="shared" si="89"/>
        <v>0</v>
      </c>
      <c r="O1504" s="113">
        <f t="shared" si="90"/>
        <v>0</v>
      </c>
      <c r="P1504" s="83">
        <v>0</v>
      </c>
      <c r="Q1504" s="67"/>
      <c r="R1504" s="83"/>
      <c r="S1504" s="68"/>
      <c r="T1504" s="83"/>
      <c r="U1504" s="67"/>
      <c r="V1504" s="83"/>
      <c r="W1504" s="68"/>
    </row>
    <row r="1505" spans="2:23" hidden="1" x14ac:dyDescent="0.25">
      <c r="B1505" s="65"/>
      <c r="C1505" s="58"/>
      <c r="D1505" s="8" t="str">
        <f t="shared" si="88"/>
        <v/>
      </c>
      <c r="E1505" s="8"/>
      <c r="F1505" s="65"/>
      <c r="G1505" s="65"/>
      <c r="H1505" s="65"/>
      <c r="I1505" s="8"/>
      <c r="J1505" s="8"/>
      <c r="K1505" s="65"/>
      <c r="L1505" s="65"/>
      <c r="M1505" s="8" t="str">
        <f t="shared" si="87"/>
        <v/>
      </c>
      <c r="N1505" s="112">
        <f t="shared" si="89"/>
        <v>0</v>
      </c>
      <c r="O1505" s="113">
        <f t="shared" si="90"/>
        <v>0</v>
      </c>
      <c r="P1505" s="83">
        <v>0</v>
      </c>
      <c r="Q1505" s="67"/>
      <c r="R1505" s="83"/>
      <c r="S1505" s="68"/>
      <c r="T1505" s="83"/>
      <c r="U1505" s="67"/>
      <c r="V1505" s="83"/>
      <c r="W1505" s="68"/>
    </row>
    <row r="1506" spans="2:23" hidden="1" x14ac:dyDescent="0.25">
      <c r="B1506" s="65"/>
      <c r="C1506" s="58"/>
      <c r="D1506" s="8" t="str">
        <f t="shared" si="88"/>
        <v/>
      </c>
      <c r="E1506" s="8"/>
      <c r="F1506" s="65"/>
      <c r="G1506" s="65"/>
      <c r="H1506" s="65"/>
      <c r="I1506" s="8"/>
      <c r="J1506" s="8"/>
      <c r="K1506" s="65"/>
      <c r="L1506" s="65"/>
      <c r="M1506" s="8" t="str">
        <f t="shared" si="87"/>
        <v/>
      </c>
      <c r="N1506" s="112">
        <f t="shared" si="89"/>
        <v>0</v>
      </c>
      <c r="O1506" s="113">
        <f t="shared" si="90"/>
        <v>0</v>
      </c>
      <c r="P1506" s="83">
        <v>0</v>
      </c>
      <c r="Q1506" s="67"/>
      <c r="R1506" s="83"/>
      <c r="S1506" s="68"/>
      <c r="T1506" s="83"/>
      <c r="U1506" s="67"/>
      <c r="V1506" s="83"/>
      <c r="W1506" s="68"/>
    </row>
    <row r="1507" spans="2:23" hidden="1" x14ac:dyDescent="0.25">
      <c r="B1507" s="65"/>
      <c r="C1507" s="58"/>
      <c r="D1507" s="8" t="str">
        <f t="shared" si="88"/>
        <v/>
      </c>
      <c r="E1507" s="8"/>
      <c r="F1507" s="65"/>
      <c r="G1507" s="65"/>
      <c r="H1507" s="65"/>
      <c r="I1507" s="8"/>
      <c r="J1507" s="8"/>
      <c r="K1507" s="65"/>
      <c r="L1507" s="65"/>
      <c r="M1507" s="8" t="str">
        <f t="shared" si="87"/>
        <v/>
      </c>
      <c r="N1507" s="112">
        <f t="shared" si="89"/>
        <v>0</v>
      </c>
      <c r="O1507" s="113">
        <f t="shared" si="90"/>
        <v>0</v>
      </c>
      <c r="P1507" s="83">
        <v>0</v>
      </c>
      <c r="Q1507" s="67"/>
      <c r="R1507" s="83"/>
      <c r="S1507" s="68"/>
      <c r="T1507" s="83"/>
      <c r="U1507" s="67"/>
      <c r="V1507" s="83"/>
      <c r="W1507" s="68"/>
    </row>
    <row r="1508" spans="2:23" hidden="1" x14ac:dyDescent="0.25">
      <c r="B1508" s="65"/>
      <c r="C1508" s="58"/>
      <c r="D1508" s="8" t="str">
        <f t="shared" si="88"/>
        <v/>
      </c>
      <c r="E1508" s="8"/>
      <c r="F1508" s="65"/>
      <c r="G1508" s="65"/>
      <c r="H1508" s="65"/>
      <c r="I1508" s="8"/>
      <c r="J1508" s="8"/>
      <c r="K1508" s="65"/>
      <c r="L1508" s="65"/>
      <c r="M1508" s="8" t="str">
        <f t="shared" si="87"/>
        <v/>
      </c>
      <c r="N1508" s="112">
        <f t="shared" si="89"/>
        <v>0</v>
      </c>
      <c r="O1508" s="113">
        <f t="shared" si="90"/>
        <v>0</v>
      </c>
      <c r="P1508" s="83">
        <v>0</v>
      </c>
      <c r="Q1508" s="67"/>
      <c r="R1508" s="83"/>
      <c r="S1508" s="68"/>
      <c r="T1508" s="83"/>
      <c r="U1508" s="67"/>
      <c r="V1508" s="83"/>
      <c r="W1508" s="68"/>
    </row>
    <row r="1509" spans="2:23" hidden="1" x14ac:dyDescent="0.25">
      <c r="B1509" s="65"/>
      <c r="C1509" s="58"/>
      <c r="D1509" s="8" t="str">
        <f t="shared" si="88"/>
        <v/>
      </c>
      <c r="E1509" s="8"/>
      <c r="F1509" s="65"/>
      <c r="G1509" s="65"/>
      <c r="H1509" s="65"/>
      <c r="I1509" s="8"/>
      <c r="J1509" s="8"/>
      <c r="K1509" s="65"/>
      <c r="L1509" s="65"/>
      <c r="M1509" s="8" t="str">
        <f t="shared" si="87"/>
        <v/>
      </c>
      <c r="N1509" s="112">
        <f t="shared" si="89"/>
        <v>0</v>
      </c>
      <c r="O1509" s="113">
        <f t="shared" si="90"/>
        <v>0</v>
      </c>
      <c r="P1509" s="83">
        <v>0</v>
      </c>
      <c r="Q1509" s="67"/>
      <c r="R1509" s="83"/>
      <c r="S1509" s="68"/>
      <c r="T1509" s="83"/>
      <c r="U1509" s="67"/>
      <c r="V1509" s="83"/>
      <c r="W1509" s="68"/>
    </row>
    <row r="1510" spans="2:23" hidden="1" x14ac:dyDescent="0.25">
      <c r="B1510" s="65"/>
      <c r="C1510" s="58"/>
      <c r="D1510" s="8" t="str">
        <f t="shared" si="88"/>
        <v/>
      </c>
      <c r="E1510" s="8"/>
      <c r="F1510" s="65"/>
      <c r="G1510" s="65"/>
      <c r="H1510" s="65"/>
      <c r="I1510" s="8"/>
      <c r="J1510" s="8"/>
      <c r="K1510" s="65"/>
      <c r="L1510" s="65"/>
      <c r="M1510" s="8" t="str">
        <f t="shared" si="87"/>
        <v/>
      </c>
      <c r="N1510" s="112">
        <f t="shared" si="89"/>
        <v>0</v>
      </c>
      <c r="O1510" s="113">
        <f t="shared" si="90"/>
        <v>0</v>
      </c>
      <c r="P1510" s="83">
        <v>0</v>
      </c>
      <c r="Q1510" s="67"/>
      <c r="R1510" s="83"/>
      <c r="S1510" s="68"/>
      <c r="T1510" s="83"/>
      <c r="U1510" s="67"/>
      <c r="V1510" s="83"/>
      <c r="W1510" s="68"/>
    </row>
    <row r="1511" spans="2:23" hidden="1" x14ac:dyDescent="0.25">
      <c r="B1511" s="65"/>
      <c r="C1511" s="58"/>
      <c r="D1511" s="8" t="str">
        <f t="shared" si="88"/>
        <v/>
      </c>
      <c r="E1511" s="8"/>
      <c r="F1511" s="65"/>
      <c r="G1511" s="65"/>
      <c r="H1511" s="65"/>
      <c r="I1511" s="8"/>
      <c r="J1511" s="8"/>
      <c r="K1511" s="65"/>
      <c r="L1511" s="65"/>
      <c r="M1511" s="8" t="str">
        <f t="shared" si="87"/>
        <v/>
      </c>
      <c r="N1511" s="112">
        <f t="shared" si="89"/>
        <v>0</v>
      </c>
      <c r="O1511" s="113">
        <f t="shared" si="90"/>
        <v>0</v>
      </c>
      <c r="P1511" s="83">
        <v>0</v>
      </c>
      <c r="Q1511" s="67"/>
      <c r="R1511" s="83"/>
      <c r="S1511" s="68"/>
      <c r="T1511" s="83"/>
      <c r="U1511" s="67"/>
      <c r="V1511" s="83"/>
      <c r="W1511" s="68"/>
    </row>
    <row r="1512" spans="2:23" hidden="1" x14ac:dyDescent="0.25">
      <c r="B1512" s="65"/>
      <c r="C1512" s="58"/>
      <c r="D1512" s="8" t="str">
        <f t="shared" si="88"/>
        <v/>
      </c>
      <c r="E1512" s="8"/>
      <c r="F1512" s="65"/>
      <c r="G1512" s="65"/>
      <c r="H1512" s="65"/>
      <c r="I1512" s="8"/>
      <c r="J1512" s="8"/>
      <c r="K1512" s="65"/>
      <c r="L1512" s="65"/>
      <c r="M1512" s="8" t="str">
        <f t="shared" si="87"/>
        <v/>
      </c>
      <c r="N1512" s="112">
        <f t="shared" si="89"/>
        <v>0</v>
      </c>
      <c r="O1512" s="113">
        <f t="shared" si="90"/>
        <v>0</v>
      </c>
      <c r="P1512" s="83">
        <v>0</v>
      </c>
      <c r="Q1512" s="67"/>
      <c r="R1512" s="83"/>
      <c r="S1512" s="68"/>
      <c r="T1512" s="83"/>
      <c r="U1512" s="67"/>
      <c r="V1512" s="83"/>
      <c r="W1512" s="68"/>
    </row>
    <row r="1513" spans="2:23" hidden="1" x14ac:dyDescent="0.25">
      <c r="B1513" s="65"/>
      <c r="C1513" s="58"/>
      <c r="D1513" s="8" t="str">
        <f t="shared" si="88"/>
        <v/>
      </c>
      <c r="E1513" s="8"/>
      <c r="F1513" s="65"/>
      <c r="G1513" s="65"/>
      <c r="H1513" s="65"/>
      <c r="I1513" s="8"/>
      <c r="J1513" s="8"/>
      <c r="K1513" s="65"/>
      <c r="L1513" s="65"/>
      <c r="M1513" s="8" t="str">
        <f t="shared" si="87"/>
        <v/>
      </c>
      <c r="N1513" s="112">
        <f t="shared" si="89"/>
        <v>0</v>
      </c>
      <c r="O1513" s="113">
        <f t="shared" si="90"/>
        <v>0</v>
      </c>
      <c r="P1513" s="83">
        <v>0</v>
      </c>
      <c r="Q1513" s="67"/>
      <c r="R1513" s="83"/>
      <c r="S1513" s="68"/>
      <c r="T1513" s="83"/>
      <c r="U1513" s="67"/>
      <c r="V1513" s="83"/>
      <c r="W1513" s="68"/>
    </row>
    <row r="1514" spans="2:23" hidden="1" x14ac:dyDescent="0.25">
      <c r="B1514" s="65"/>
      <c r="C1514" s="58"/>
      <c r="D1514" s="8" t="str">
        <f t="shared" si="88"/>
        <v/>
      </c>
      <c r="E1514" s="8"/>
      <c r="F1514" s="65"/>
      <c r="G1514" s="65"/>
      <c r="H1514" s="65"/>
      <c r="I1514" s="8"/>
      <c r="J1514" s="8"/>
      <c r="K1514" s="65"/>
      <c r="L1514" s="65"/>
      <c r="M1514" s="8" t="str">
        <f t="shared" si="87"/>
        <v/>
      </c>
      <c r="N1514" s="112">
        <f t="shared" si="89"/>
        <v>0</v>
      </c>
      <c r="O1514" s="113">
        <f t="shared" si="90"/>
        <v>0</v>
      </c>
      <c r="P1514" s="83">
        <v>0</v>
      </c>
      <c r="Q1514" s="67"/>
      <c r="R1514" s="83"/>
      <c r="S1514" s="68"/>
      <c r="T1514" s="83"/>
      <c r="U1514" s="67"/>
      <c r="V1514" s="83"/>
      <c r="W1514" s="68"/>
    </row>
    <row r="1515" spans="2:23" hidden="1" x14ac:dyDescent="0.25">
      <c r="B1515" s="65"/>
      <c r="C1515" s="58"/>
      <c r="D1515" s="8" t="str">
        <f t="shared" si="88"/>
        <v/>
      </c>
      <c r="E1515" s="8"/>
      <c r="F1515" s="65"/>
      <c r="G1515" s="65"/>
      <c r="H1515" s="65"/>
      <c r="I1515" s="8"/>
      <c r="J1515" s="8"/>
      <c r="K1515" s="65"/>
      <c r="L1515" s="65"/>
      <c r="M1515" s="8" t="str">
        <f t="shared" si="87"/>
        <v/>
      </c>
      <c r="N1515" s="112">
        <f t="shared" si="89"/>
        <v>0</v>
      </c>
      <c r="O1515" s="113">
        <f t="shared" si="90"/>
        <v>0</v>
      </c>
      <c r="P1515" s="83">
        <v>0</v>
      </c>
      <c r="Q1515" s="67"/>
      <c r="R1515" s="83"/>
      <c r="S1515" s="68"/>
      <c r="T1515" s="83"/>
      <c r="U1515" s="67"/>
      <c r="V1515" s="83"/>
      <c r="W1515" s="68"/>
    </row>
    <row r="1516" spans="2:23" hidden="1" x14ac:dyDescent="0.25">
      <c r="B1516" s="65"/>
      <c r="C1516" s="58"/>
      <c r="D1516" s="8" t="str">
        <f t="shared" si="88"/>
        <v/>
      </c>
      <c r="E1516" s="8"/>
      <c r="F1516" s="65"/>
      <c r="G1516" s="65"/>
      <c r="H1516" s="65"/>
      <c r="I1516" s="8"/>
      <c r="J1516" s="8"/>
      <c r="K1516" s="65"/>
      <c r="L1516" s="65"/>
      <c r="M1516" s="8" t="str">
        <f t="shared" si="87"/>
        <v/>
      </c>
      <c r="N1516" s="112">
        <f t="shared" si="89"/>
        <v>0</v>
      </c>
      <c r="O1516" s="113">
        <f t="shared" si="90"/>
        <v>0</v>
      </c>
      <c r="P1516" s="83">
        <v>0</v>
      </c>
      <c r="Q1516" s="67"/>
      <c r="R1516" s="83"/>
      <c r="S1516" s="68"/>
      <c r="T1516" s="83"/>
      <c r="U1516" s="67"/>
      <c r="V1516" s="83"/>
      <c r="W1516" s="68"/>
    </row>
    <row r="1517" spans="2:23" hidden="1" x14ac:dyDescent="0.25">
      <c r="B1517" s="65"/>
      <c r="C1517" s="58"/>
      <c r="D1517" s="8" t="str">
        <f t="shared" si="88"/>
        <v/>
      </c>
      <c r="E1517" s="8"/>
      <c r="F1517" s="65"/>
      <c r="G1517" s="65"/>
      <c r="H1517" s="65"/>
      <c r="I1517" s="8"/>
      <c r="J1517" s="8"/>
      <c r="K1517" s="65"/>
      <c r="L1517" s="65"/>
      <c r="M1517" s="8" t="str">
        <f t="shared" si="87"/>
        <v/>
      </c>
      <c r="N1517" s="112">
        <f t="shared" si="89"/>
        <v>0</v>
      </c>
      <c r="O1517" s="113">
        <f t="shared" si="90"/>
        <v>0</v>
      </c>
      <c r="P1517" s="83">
        <v>0</v>
      </c>
      <c r="Q1517" s="67"/>
      <c r="R1517" s="83"/>
      <c r="S1517" s="68"/>
      <c r="T1517" s="83"/>
      <c r="U1517" s="67"/>
      <c r="V1517" s="83"/>
      <c r="W1517" s="68"/>
    </row>
    <row r="1518" spans="2:23" hidden="1" x14ac:dyDescent="0.25">
      <c r="B1518" s="65"/>
      <c r="C1518" s="58"/>
      <c r="D1518" s="8" t="str">
        <f t="shared" si="88"/>
        <v/>
      </c>
      <c r="E1518" s="8"/>
      <c r="F1518" s="65"/>
      <c r="G1518" s="65"/>
      <c r="H1518" s="65"/>
      <c r="I1518" s="8"/>
      <c r="J1518" s="8"/>
      <c r="K1518" s="65"/>
      <c r="L1518" s="65"/>
      <c r="M1518" s="8" t="str">
        <f t="shared" si="87"/>
        <v/>
      </c>
      <c r="N1518" s="112">
        <f t="shared" si="89"/>
        <v>0</v>
      </c>
      <c r="O1518" s="113">
        <f t="shared" si="90"/>
        <v>0</v>
      </c>
      <c r="P1518" s="83">
        <v>0</v>
      </c>
      <c r="Q1518" s="67"/>
      <c r="R1518" s="83"/>
      <c r="S1518" s="68"/>
      <c r="T1518" s="83"/>
      <c r="U1518" s="67"/>
      <c r="V1518" s="83"/>
      <c r="W1518" s="68"/>
    </row>
    <row r="1519" spans="2:23" hidden="1" x14ac:dyDescent="0.25">
      <c r="B1519" s="65"/>
      <c r="C1519" s="58"/>
      <c r="D1519" s="8" t="str">
        <f t="shared" si="88"/>
        <v/>
      </c>
      <c r="E1519" s="8"/>
      <c r="F1519" s="65"/>
      <c r="G1519" s="65"/>
      <c r="H1519" s="65"/>
      <c r="I1519" s="8"/>
      <c r="J1519" s="8"/>
      <c r="K1519" s="65"/>
      <c r="L1519" s="65"/>
      <c r="M1519" s="8" t="str">
        <f t="shared" si="87"/>
        <v/>
      </c>
      <c r="N1519" s="112">
        <f t="shared" si="89"/>
        <v>0</v>
      </c>
      <c r="O1519" s="113">
        <f t="shared" si="90"/>
        <v>0</v>
      </c>
      <c r="P1519" s="83">
        <v>0</v>
      </c>
      <c r="Q1519" s="67"/>
      <c r="R1519" s="83"/>
      <c r="S1519" s="68"/>
      <c r="T1519" s="83"/>
      <c r="U1519" s="67"/>
      <c r="V1519" s="83"/>
      <c r="W1519" s="68"/>
    </row>
    <row r="1520" spans="2:23" hidden="1" x14ac:dyDescent="0.25">
      <c r="B1520" s="65"/>
      <c r="C1520" s="58"/>
      <c r="D1520" s="8" t="str">
        <f t="shared" si="88"/>
        <v/>
      </c>
      <c r="E1520" s="8"/>
      <c r="F1520" s="65"/>
      <c r="G1520" s="65"/>
      <c r="H1520" s="65"/>
      <c r="I1520" s="8"/>
      <c r="J1520" s="8"/>
      <c r="K1520" s="65"/>
      <c r="L1520" s="65"/>
      <c r="M1520" s="8" t="str">
        <f t="shared" si="87"/>
        <v/>
      </c>
      <c r="N1520" s="112">
        <f t="shared" si="89"/>
        <v>0</v>
      </c>
      <c r="O1520" s="113">
        <f t="shared" si="90"/>
        <v>0</v>
      </c>
      <c r="P1520" s="83">
        <v>0</v>
      </c>
      <c r="Q1520" s="67"/>
      <c r="R1520" s="83"/>
      <c r="S1520" s="68"/>
      <c r="T1520" s="83"/>
      <c r="U1520" s="67"/>
      <c r="V1520" s="83"/>
      <c r="W1520" s="68"/>
    </row>
    <row r="1521" spans="2:23" hidden="1" x14ac:dyDescent="0.25">
      <c r="B1521" s="65"/>
      <c r="C1521" s="58"/>
      <c r="D1521" s="8" t="str">
        <f t="shared" si="88"/>
        <v/>
      </c>
      <c r="E1521" s="8"/>
      <c r="F1521" s="65"/>
      <c r="G1521" s="65"/>
      <c r="H1521" s="65"/>
      <c r="I1521" s="8"/>
      <c r="J1521" s="8"/>
      <c r="K1521" s="65"/>
      <c r="L1521" s="65"/>
      <c r="M1521" s="8" t="str">
        <f t="shared" si="87"/>
        <v/>
      </c>
      <c r="N1521" s="112">
        <f t="shared" si="89"/>
        <v>0</v>
      </c>
      <c r="O1521" s="113">
        <f t="shared" si="90"/>
        <v>0</v>
      </c>
      <c r="P1521" s="83">
        <v>0</v>
      </c>
      <c r="Q1521" s="67"/>
      <c r="R1521" s="83"/>
      <c r="S1521" s="68"/>
      <c r="T1521" s="83"/>
      <c r="U1521" s="67"/>
      <c r="V1521" s="83"/>
      <c r="W1521" s="68"/>
    </row>
    <row r="1522" spans="2:23" hidden="1" x14ac:dyDescent="0.25">
      <c r="B1522" s="65"/>
      <c r="C1522" s="58"/>
      <c r="D1522" s="8" t="str">
        <f t="shared" si="88"/>
        <v/>
      </c>
      <c r="E1522" s="8"/>
      <c r="F1522" s="65"/>
      <c r="G1522" s="65"/>
      <c r="H1522" s="65"/>
      <c r="I1522" s="8"/>
      <c r="J1522" s="8"/>
      <c r="K1522" s="65"/>
      <c r="L1522" s="65"/>
      <c r="M1522" s="8" t="str">
        <f t="shared" si="87"/>
        <v/>
      </c>
      <c r="N1522" s="112">
        <f t="shared" si="89"/>
        <v>0</v>
      </c>
      <c r="O1522" s="113">
        <f t="shared" si="90"/>
        <v>0</v>
      </c>
      <c r="P1522" s="83">
        <v>0</v>
      </c>
      <c r="Q1522" s="67"/>
      <c r="R1522" s="83"/>
      <c r="S1522" s="68"/>
      <c r="T1522" s="83"/>
      <c r="U1522" s="67"/>
      <c r="V1522" s="83"/>
      <c r="W1522" s="68"/>
    </row>
    <row r="1523" spans="2:23" hidden="1" x14ac:dyDescent="0.25">
      <c r="B1523" s="65"/>
      <c r="C1523" s="58"/>
      <c r="D1523" s="8" t="str">
        <f t="shared" si="88"/>
        <v/>
      </c>
      <c r="E1523" s="8"/>
      <c r="F1523" s="65"/>
      <c r="G1523" s="65"/>
      <c r="H1523" s="65"/>
      <c r="I1523" s="8"/>
      <c r="J1523" s="8"/>
      <c r="K1523" s="65"/>
      <c r="L1523" s="65"/>
      <c r="M1523" s="8" t="str">
        <f t="shared" si="87"/>
        <v/>
      </c>
      <c r="N1523" s="112">
        <f t="shared" si="89"/>
        <v>0</v>
      </c>
      <c r="O1523" s="113">
        <f t="shared" si="90"/>
        <v>0</v>
      </c>
      <c r="P1523" s="83">
        <v>0</v>
      </c>
      <c r="Q1523" s="67"/>
      <c r="R1523" s="83"/>
      <c r="S1523" s="68"/>
      <c r="T1523" s="83"/>
      <c r="U1523" s="67"/>
      <c r="V1523" s="83"/>
      <c r="W1523" s="68"/>
    </row>
    <row r="1524" spans="2:23" hidden="1" x14ac:dyDescent="0.25">
      <c r="B1524" s="65"/>
      <c r="C1524" s="58"/>
      <c r="D1524" s="8" t="str">
        <f t="shared" si="88"/>
        <v/>
      </c>
      <c r="E1524" s="8"/>
      <c r="F1524" s="65"/>
      <c r="G1524" s="65"/>
      <c r="H1524" s="65"/>
      <c r="I1524" s="8"/>
      <c r="J1524" s="8"/>
      <c r="K1524" s="65"/>
      <c r="L1524" s="65"/>
      <c r="M1524" s="8" t="str">
        <f t="shared" si="87"/>
        <v/>
      </c>
      <c r="N1524" s="112">
        <f t="shared" si="89"/>
        <v>0</v>
      </c>
      <c r="O1524" s="113">
        <f t="shared" si="90"/>
        <v>0</v>
      </c>
      <c r="P1524" s="83">
        <v>0</v>
      </c>
      <c r="Q1524" s="67"/>
      <c r="R1524" s="83"/>
      <c r="S1524" s="68"/>
      <c r="T1524" s="83"/>
      <c r="U1524" s="67"/>
      <c r="V1524" s="83"/>
      <c r="W1524" s="68"/>
    </row>
    <row r="1525" spans="2:23" hidden="1" x14ac:dyDescent="0.25">
      <c r="B1525" s="65"/>
      <c r="C1525" s="58"/>
      <c r="D1525" s="8" t="str">
        <f t="shared" si="88"/>
        <v/>
      </c>
      <c r="E1525" s="8"/>
      <c r="F1525" s="65"/>
      <c r="G1525" s="65"/>
      <c r="H1525" s="65"/>
      <c r="I1525" s="8"/>
      <c r="J1525" s="8"/>
      <c r="K1525" s="65"/>
      <c r="L1525" s="65"/>
      <c r="M1525" s="8" t="str">
        <f t="shared" si="87"/>
        <v/>
      </c>
      <c r="N1525" s="112">
        <f t="shared" si="89"/>
        <v>0</v>
      </c>
      <c r="O1525" s="113">
        <f t="shared" si="90"/>
        <v>0</v>
      </c>
      <c r="P1525" s="83">
        <v>0</v>
      </c>
      <c r="Q1525" s="67"/>
      <c r="R1525" s="83"/>
      <c r="S1525" s="68"/>
      <c r="T1525" s="83"/>
      <c r="U1525" s="67"/>
      <c r="V1525" s="83"/>
      <c r="W1525" s="68"/>
    </row>
    <row r="1526" spans="2:23" hidden="1" x14ac:dyDescent="0.25">
      <c r="B1526" s="65"/>
      <c r="C1526" s="58"/>
      <c r="D1526" s="8" t="str">
        <f t="shared" si="88"/>
        <v/>
      </c>
      <c r="E1526" s="8"/>
      <c r="F1526" s="65"/>
      <c r="G1526" s="65"/>
      <c r="H1526" s="65"/>
      <c r="I1526" s="8"/>
      <c r="J1526" s="8"/>
      <c r="K1526" s="65"/>
      <c r="L1526" s="65"/>
      <c r="M1526" s="8" t="str">
        <f t="shared" si="87"/>
        <v/>
      </c>
      <c r="N1526" s="112">
        <f t="shared" si="89"/>
        <v>0</v>
      </c>
      <c r="O1526" s="113">
        <f t="shared" si="90"/>
        <v>0</v>
      </c>
      <c r="P1526" s="83">
        <v>0</v>
      </c>
      <c r="Q1526" s="67"/>
      <c r="R1526" s="83"/>
      <c r="S1526" s="68"/>
      <c r="T1526" s="83"/>
      <c r="U1526" s="67"/>
      <c r="V1526" s="83"/>
      <c r="W1526" s="68"/>
    </row>
    <row r="1527" spans="2:23" hidden="1" x14ac:dyDescent="0.25">
      <c r="B1527" s="65"/>
      <c r="C1527" s="58"/>
      <c r="D1527" s="8" t="str">
        <f t="shared" si="88"/>
        <v/>
      </c>
      <c r="E1527" s="8"/>
      <c r="F1527" s="65"/>
      <c r="G1527" s="65"/>
      <c r="H1527" s="65"/>
      <c r="I1527" s="8"/>
      <c r="J1527" s="8"/>
      <c r="K1527" s="65"/>
      <c r="L1527" s="65"/>
      <c r="M1527" s="8" t="str">
        <f t="shared" si="87"/>
        <v/>
      </c>
      <c r="N1527" s="112">
        <f t="shared" si="89"/>
        <v>0</v>
      </c>
      <c r="O1527" s="113">
        <f t="shared" si="90"/>
        <v>0</v>
      </c>
      <c r="P1527" s="83">
        <v>0</v>
      </c>
      <c r="Q1527" s="67"/>
      <c r="R1527" s="83"/>
      <c r="S1527" s="68"/>
      <c r="T1527" s="83"/>
      <c r="U1527" s="67"/>
      <c r="V1527" s="83"/>
      <c r="W1527" s="68"/>
    </row>
    <row r="1528" spans="2:23" hidden="1" x14ac:dyDescent="0.25">
      <c r="B1528" s="65"/>
      <c r="C1528" s="58"/>
      <c r="D1528" s="8" t="str">
        <f t="shared" si="88"/>
        <v/>
      </c>
      <c r="E1528" s="8"/>
      <c r="F1528" s="65"/>
      <c r="G1528" s="65"/>
      <c r="H1528" s="65"/>
      <c r="I1528" s="8"/>
      <c r="J1528" s="8"/>
      <c r="K1528" s="65"/>
      <c r="L1528" s="65"/>
      <c r="M1528" s="8" t="str">
        <f t="shared" si="87"/>
        <v/>
      </c>
      <c r="N1528" s="112">
        <f t="shared" si="89"/>
        <v>0</v>
      </c>
      <c r="O1528" s="113">
        <f t="shared" si="90"/>
        <v>0</v>
      </c>
      <c r="P1528" s="83">
        <v>0</v>
      </c>
      <c r="Q1528" s="67"/>
      <c r="R1528" s="83"/>
      <c r="S1528" s="68"/>
      <c r="T1528" s="83"/>
      <c r="U1528" s="67"/>
      <c r="V1528" s="83"/>
      <c r="W1528" s="68"/>
    </row>
    <row r="1529" spans="2:23" hidden="1" x14ac:dyDescent="0.25">
      <c r="B1529" s="65"/>
      <c r="C1529" s="58"/>
      <c r="D1529" s="8" t="str">
        <f t="shared" si="88"/>
        <v/>
      </c>
      <c r="E1529" s="8"/>
      <c r="F1529" s="65"/>
      <c r="G1529" s="65"/>
      <c r="H1529" s="65"/>
      <c r="I1529" s="8"/>
      <c r="J1529" s="8"/>
      <c r="K1529" s="65"/>
      <c r="L1529" s="65"/>
      <c r="M1529" s="8" t="str">
        <f t="shared" si="87"/>
        <v/>
      </c>
      <c r="N1529" s="112">
        <f t="shared" si="89"/>
        <v>0</v>
      </c>
      <c r="O1529" s="113">
        <f t="shared" si="90"/>
        <v>0</v>
      </c>
      <c r="P1529" s="83">
        <v>0</v>
      </c>
      <c r="Q1529" s="67"/>
      <c r="R1529" s="83"/>
      <c r="S1529" s="68"/>
      <c r="T1529" s="83"/>
      <c r="U1529" s="67"/>
      <c r="V1529" s="83"/>
      <c r="W1529" s="68"/>
    </row>
    <row r="1530" spans="2:23" hidden="1" x14ac:dyDescent="0.25">
      <c r="B1530" s="65"/>
      <c r="C1530" s="58"/>
      <c r="D1530" s="8" t="str">
        <f t="shared" si="88"/>
        <v/>
      </c>
      <c r="E1530" s="8"/>
      <c r="F1530" s="65"/>
      <c r="G1530" s="65"/>
      <c r="H1530" s="65"/>
      <c r="I1530" s="8"/>
      <c r="J1530" s="8"/>
      <c r="K1530" s="65"/>
      <c r="L1530" s="65"/>
      <c r="M1530" s="8" t="str">
        <f t="shared" si="87"/>
        <v/>
      </c>
      <c r="N1530" s="112">
        <f t="shared" si="89"/>
        <v>0</v>
      </c>
      <c r="O1530" s="113">
        <f t="shared" si="90"/>
        <v>0</v>
      </c>
      <c r="P1530" s="83">
        <v>0</v>
      </c>
      <c r="Q1530" s="67"/>
      <c r="R1530" s="83"/>
      <c r="S1530" s="68"/>
      <c r="T1530" s="83"/>
      <c r="U1530" s="67"/>
      <c r="V1530" s="83"/>
      <c r="W1530" s="68"/>
    </row>
    <row r="1531" spans="2:23" hidden="1" x14ac:dyDescent="0.25">
      <c r="B1531" s="65"/>
      <c r="C1531" s="58"/>
      <c r="D1531" s="8" t="str">
        <f t="shared" si="88"/>
        <v/>
      </c>
      <c r="E1531" s="8"/>
      <c r="F1531" s="65"/>
      <c r="G1531" s="65"/>
      <c r="H1531" s="65"/>
      <c r="I1531" s="8"/>
      <c r="J1531" s="8"/>
      <c r="K1531" s="65"/>
      <c r="L1531" s="65"/>
      <c r="M1531" s="8" t="str">
        <f t="shared" si="87"/>
        <v/>
      </c>
      <c r="N1531" s="112">
        <f t="shared" si="89"/>
        <v>0</v>
      </c>
      <c r="O1531" s="113">
        <f t="shared" si="90"/>
        <v>0</v>
      </c>
      <c r="P1531" s="83">
        <v>0</v>
      </c>
      <c r="Q1531" s="67"/>
      <c r="R1531" s="83"/>
      <c r="S1531" s="68"/>
      <c r="T1531" s="83"/>
      <c r="U1531" s="67"/>
      <c r="V1531" s="83"/>
      <c r="W1531" s="68"/>
    </row>
    <row r="1532" spans="2:23" hidden="1" x14ac:dyDescent="0.25">
      <c r="B1532" s="65"/>
      <c r="C1532" s="58"/>
      <c r="D1532" s="8" t="str">
        <f t="shared" si="88"/>
        <v/>
      </c>
      <c r="E1532" s="8"/>
      <c r="F1532" s="65"/>
      <c r="G1532" s="65"/>
      <c r="H1532" s="65"/>
      <c r="I1532" s="8"/>
      <c r="J1532" s="8"/>
      <c r="K1532" s="65"/>
      <c r="L1532" s="65"/>
      <c r="M1532" s="8" t="str">
        <f t="shared" si="87"/>
        <v/>
      </c>
      <c r="N1532" s="112">
        <f t="shared" si="89"/>
        <v>0</v>
      </c>
      <c r="O1532" s="113">
        <f t="shared" si="90"/>
        <v>0</v>
      </c>
      <c r="P1532" s="83">
        <v>0</v>
      </c>
      <c r="Q1532" s="67"/>
      <c r="R1532" s="83"/>
      <c r="S1532" s="68"/>
      <c r="T1532" s="83"/>
      <c r="U1532" s="67"/>
      <c r="V1532" s="83"/>
      <c r="W1532" s="68"/>
    </row>
    <row r="1533" spans="2:23" hidden="1" x14ac:dyDescent="0.25">
      <c r="B1533" s="65"/>
      <c r="C1533" s="58"/>
      <c r="D1533" s="8" t="str">
        <f t="shared" si="88"/>
        <v/>
      </c>
      <c r="E1533" s="8"/>
      <c r="F1533" s="65"/>
      <c r="G1533" s="65"/>
      <c r="H1533" s="65"/>
      <c r="I1533" s="8"/>
      <c r="J1533" s="8"/>
      <c r="K1533" s="65"/>
      <c r="L1533" s="65"/>
      <c r="M1533" s="8" t="str">
        <f t="shared" si="87"/>
        <v/>
      </c>
      <c r="N1533" s="112">
        <f t="shared" si="89"/>
        <v>0</v>
      </c>
      <c r="O1533" s="113">
        <f t="shared" si="90"/>
        <v>0</v>
      </c>
      <c r="P1533" s="83">
        <v>0</v>
      </c>
      <c r="Q1533" s="67"/>
      <c r="R1533" s="83"/>
      <c r="S1533" s="68"/>
      <c r="T1533" s="83"/>
      <c r="U1533" s="67"/>
      <c r="V1533" s="83"/>
      <c r="W1533" s="68"/>
    </row>
    <row r="1534" spans="2:23" hidden="1" x14ac:dyDescent="0.25">
      <c r="B1534" s="65"/>
      <c r="C1534" s="58"/>
      <c r="D1534" s="8" t="str">
        <f t="shared" si="88"/>
        <v/>
      </c>
      <c r="E1534" s="8"/>
      <c r="F1534" s="65"/>
      <c r="G1534" s="65"/>
      <c r="H1534" s="65"/>
      <c r="I1534" s="8"/>
      <c r="J1534" s="8"/>
      <c r="K1534" s="65"/>
      <c r="L1534" s="65"/>
      <c r="M1534" s="8" t="str">
        <f t="shared" si="87"/>
        <v/>
      </c>
      <c r="N1534" s="112">
        <f t="shared" si="89"/>
        <v>0</v>
      </c>
      <c r="O1534" s="113">
        <f t="shared" si="90"/>
        <v>0</v>
      </c>
      <c r="P1534" s="83">
        <v>0</v>
      </c>
      <c r="Q1534" s="67"/>
      <c r="R1534" s="83"/>
      <c r="S1534" s="68"/>
      <c r="T1534" s="83"/>
      <c r="U1534" s="67"/>
      <c r="V1534" s="83"/>
      <c r="W1534" s="68"/>
    </row>
    <row r="1535" spans="2:23" hidden="1" x14ac:dyDescent="0.25">
      <c r="B1535" s="65"/>
      <c r="C1535" s="58"/>
      <c r="D1535" s="8" t="str">
        <f t="shared" si="88"/>
        <v/>
      </c>
      <c r="E1535" s="8"/>
      <c r="F1535" s="65"/>
      <c r="G1535" s="65"/>
      <c r="H1535" s="65"/>
      <c r="I1535" s="8"/>
      <c r="J1535" s="8"/>
      <c r="K1535" s="65"/>
      <c r="L1535" s="65"/>
      <c r="M1535" s="8" t="str">
        <f t="shared" si="87"/>
        <v/>
      </c>
      <c r="N1535" s="112">
        <f t="shared" si="89"/>
        <v>0</v>
      </c>
      <c r="O1535" s="113">
        <f t="shared" si="90"/>
        <v>0</v>
      </c>
      <c r="P1535" s="83">
        <v>0</v>
      </c>
      <c r="Q1535" s="67"/>
      <c r="R1535" s="83"/>
      <c r="S1535" s="68"/>
      <c r="T1535" s="83"/>
      <c r="U1535" s="67"/>
      <c r="V1535" s="83"/>
      <c r="W1535" s="68"/>
    </row>
    <row r="1536" spans="2:23" hidden="1" x14ac:dyDescent="0.25">
      <c r="B1536" s="65"/>
      <c r="C1536" s="58"/>
      <c r="D1536" s="8" t="str">
        <f t="shared" si="88"/>
        <v/>
      </c>
      <c r="E1536" s="8"/>
      <c r="F1536" s="65"/>
      <c r="G1536" s="65"/>
      <c r="H1536" s="65"/>
      <c r="I1536" s="8"/>
      <c r="J1536" s="8"/>
      <c r="K1536" s="65"/>
      <c r="L1536" s="65"/>
      <c r="M1536" s="8" t="str">
        <f t="shared" si="87"/>
        <v/>
      </c>
      <c r="N1536" s="112">
        <f t="shared" si="89"/>
        <v>0</v>
      </c>
      <c r="O1536" s="113">
        <f t="shared" si="90"/>
        <v>0</v>
      </c>
      <c r="P1536" s="83">
        <v>0</v>
      </c>
      <c r="Q1536" s="67"/>
      <c r="R1536" s="83"/>
      <c r="S1536" s="68"/>
      <c r="T1536" s="83"/>
      <c r="U1536" s="67"/>
      <c r="V1536" s="83"/>
      <c r="W1536" s="68"/>
    </row>
    <row r="1537" spans="2:23" hidden="1" x14ac:dyDescent="0.25">
      <c r="B1537" s="65"/>
      <c r="C1537" s="58"/>
      <c r="D1537" s="8" t="str">
        <f t="shared" si="88"/>
        <v/>
      </c>
      <c r="E1537" s="8"/>
      <c r="F1537" s="65"/>
      <c r="G1537" s="65"/>
      <c r="H1537" s="65"/>
      <c r="I1537" s="8"/>
      <c r="J1537" s="8"/>
      <c r="K1537" s="65"/>
      <c r="L1537" s="65"/>
      <c r="M1537" s="8" t="str">
        <f t="shared" si="87"/>
        <v/>
      </c>
      <c r="N1537" s="112">
        <f t="shared" si="89"/>
        <v>0</v>
      </c>
      <c r="O1537" s="113">
        <f t="shared" si="90"/>
        <v>0</v>
      </c>
      <c r="P1537" s="83">
        <v>0</v>
      </c>
      <c r="Q1537" s="67"/>
      <c r="R1537" s="83"/>
      <c r="S1537" s="68"/>
      <c r="T1537" s="83"/>
      <c r="U1537" s="67"/>
      <c r="V1537" s="83"/>
      <c r="W1537" s="68"/>
    </row>
    <row r="1538" spans="2:23" hidden="1" x14ac:dyDescent="0.25">
      <c r="B1538" s="65"/>
      <c r="C1538" s="58"/>
      <c r="D1538" s="8" t="str">
        <f t="shared" si="88"/>
        <v/>
      </c>
      <c r="E1538" s="8"/>
      <c r="F1538" s="65"/>
      <c r="G1538" s="65"/>
      <c r="H1538" s="65"/>
      <c r="I1538" s="8"/>
      <c r="J1538" s="8"/>
      <c r="K1538" s="65"/>
      <c r="L1538" s="65"/>
      <c r="M1538" s="8" t="str">
        <f t="shared" si="87"/>
        <v/>
      </c>
      <c r="N1538" s="112">
        <f t="shared" si="89"/>
        <v>0</v>
      </c>
      <c r="O1538" s="113">
        <f t="shared" si="90"/>
        <v>0</v>
      </c>
      <c r="P1538" s="83">
        <v>0</v>
      </c>
      <c r="Q1538" s="67"/>
      <c r="R1538" s="83"/>
      <c r="S1538" s="68"/>
      <c r="T1538" s="83"/>
      <c r="U1538" s="67"/>
      <c r="V1538" s="83"/>
      <c r="W1538" s="68"/>
    </row>
    <row r="1539" spans="2:23" hidden="1" x14ac:dyDescent="0.25">
      <c r="B1539" s="65"/>
      <c r="C1539" s="58"/>
      <c r="D1539" s="8" t="str">
        <f t="shared" si="88"/>
        <v/>
      </c>
      <c r="E1539" s="8"/>
      <c r="F1539" s="65"/>
      <c r="G1539" s="65"/>
      <c r="H1539" s="65"/>
      <c r="I1539" s="8"/>
      <c r="J1539" s="8"/>
      <c r="K1539" s="65"/>
      <c r="L1539" s="65"/>
      <c r="M1539" s="8" t="str">
        <f t="shared" ref="M1539:M1602" si="91">+D1539&amp;K1539&amp;L1539</f>
        <v/>
      </c>
      <c r="N1539" s="112">
        <f t="shared" si="89"/>
        <v>0</v>
      </c>
      <c r="O1539" s="113">
        <f t="shared" si="90"/>
        <v>0</v>
      </c>
      <c r="P1539" s="83">
        <v>0</v>
      </c>
      <c r="Q1539" s="67"/>
      <c r="R1539" s="83"/>
      <c r="S1539" s="68"/>
      <c r="T1539" s="83"/>
      <c r="U1539" s="67"/>
      <c r="V1539" s="83"/>
      <c r="W1539" s="68"/>
    </row>
    <row r="1540" spans="2:23" hidden="1" x14ac:dyDescent="0.25">
      <c r="B1540" s="65"/>
      <c r="C1540" s="58"/>
      <c r="D1540" s="8" t="str">
        <f t="shared" ref="D1540:D1603" si="92">+B1540&amp;C1540</f>
        <v/>
      </c>
      <c r="E1540" s="8"/>
      <c r="F1540" s="65"/>
      <c r="G1540" s="65"/>
      <c r="H1540" s="65"/>
      <c r="I1540" s="8"/>
      <c r="J1540" s="8"/>
      <c r="K1540" s="65"/>
      <c r="L1540" s="65"/>
      <c r="M1540" s="8" t="str">
        <f t="shared" si="91"/>
        <v/>
      </c>
      <c r="N1540" s="112">
        <f t="shared" si="89"/>
        <v>0</v>
      </c>
      <c r="O1540" s="113">
        <f t="shared" si="90"/>
        <v>0</v>
      </c>
      <c r="P1540" s="83">
        <v>0</v>
      </c>
      <c r="Q1540" s="67"/>
      <c r="R1540" s="83"/>
      <c r="S1540" s="68"/>
      <c r="T1540" s="83"/>
      <c r="U1540" s="67"/>
      <c r="V1540" s="83"/>
      <c r="W1540" s="68"/>
    </row>
    <row r="1541" spans="2:23" hidden="1" x14ac:dyDescent="0.25">
      <c r="B1541" s="65"/>
      <c r="C1541" s="58"/>
      <c r="D1541" s="8" t="str">
        <f t="shared" si="92"/>
        <v/>
      </c>
      <c r="E1541" s="8"/>
      <c r="F1541" s="65"/>
      <c r="G1541" s="65"/>
      <c r="H1541" s="65"/>
      <c r="I1541" s="8"/>
      <c r="J1541" s="8"/>
      <c r="K1541" s="65"/>
      <c r="L1541" s="65"/>
      <c r="M1541" s="8" t="str">
        <f t="shared" si="91"/>
        <v/>
      </c>
      <c r="N1541" s="112">
        <f t="shared" si="89"/>
        <v>0</v>
      </c>
      <c r="O1541" s="113">
        <f t="shared" si="90"/>
        <v>0</v>
      </c>
      <c r="P1541" s="83">
        <v>0</v>
      </c>
      <c r="Q1541" s="67"/>
      <c r="R1541" s="83"/>
      <c r="S1541" s="68"/>
      <c r="T1541" s="83"/>
      <c r="U1541" s="67"/>
      <c r="V1541" s="83"/>
      <c r="W1541" s="68"/>
    </row>
    <row r="1542" spans="2:23" hidden="1" x14ac:dyDescent="0.25">
      <c r="B1542" s="65"/>
      <c r="C1542" s="58"/>
      <c r="D1542" s="8" t="str">
        <f t="shared" si="92"/>
        <v/>
      </c>
      <c r="E1542" s="8"/>
      <c r="F1542" s="65"/>
      <c r="G1542" s="65"/>
      <c r="H1542" s="65"/>
      <c r="I1542" s="8"/>
      <c r="J1542" s="8"/>
      <c r="K1542" s="65"/>
      <c r="L1542" s="65"/>
      <c r="M1542" s="8" t="str">
        <f t="shared" si="91"/>
        <v/>
      </c>
      <c r="N1542" s="112">
        <f t="shared" si="89"/>
        <v>0</v>
      </c>
      <c r="O1542" s="113">
        <f t="shared" si="90"/>
        <v>0</v>
      </c>
      <c r="P1542" s="83">
        <v>0</v>
      </c>
      <c r="Q1542" s="67"/>
      <c r="R1542" s="83"/>
      <c r="S1542" s="68"/>
      <c r="T1542" s="83"/>
      <c r="U1542" s="67"/>
      <c r="V1542" s="83"/>
      <c r="W1542" s="68"/>
    </row>
    <row r="1543" spans="2:23" hidden="1" x14ac:dyDescent="0.25">
      <c r="B1543" s="65"/>
      <c r="C1543" s="58"/>
      <c r="D1543" s="8" t="str">
        <f t="shared" si="92"/>
        <v/>
      </c>
      <c r="E1543" s="8"/>
      <c r="F1543" s="65"/>
      <c r="G1543" s="65"/>
      <c r="H1543" s="65"/>
      <c r="I1543" s="8"/>
      <c r="J1543" s="8"/>
      <c r="K1543" s="65"/>
      <c r="L1543" s="65"/>
      <c r="M1543" s="8" t="str">
        <f t="shared" si="91"/>
        <v/>
      </c>
      <c r="N1543" s="112">
        <f t="shared" si="89"/>
        <v>0</v>
      </c>
      <c r="O1543" s="113">
        <f t="shared" si="90"/>
        <v>0</v>
      </c>
      <c r="P1543" s="83">
        <v>0</v>
      </c>
      <c r="Q1543" s="67"/>
      <c r="R1543" s="83"/>
      <c r="S1543" s="68"/>
      <c r="T1543" s="83"/>
      <c r="U1543" s="67"/>
      <c r="V1543" s="83"/>
      <c r="W1543" s="68"/>
    </row>
    <row r="1544" spans="2:23" hidden="1" x14ac:dyDescent="0.25">
      <c r="B1544" s="65"/>
      <c r="C1544" s="58"/>
      <c r="D1544" s="8" t="str">
        <f t="shared" si="92"/>
        <v/>
      </c>
      <c r="E1544" s="8"/>
      <c r="F1544" s="65"/>
      <c r="G1544" s="65"/>
      <c r="H1544" s="65"/>
      <c r="I1544" s="8"/>
      <c r="J1544" s="8"/>
      <c r="K1544" s="65"/>
      <c r="L1544" s="65"/>
      <c r="M1544" s="8" t="str">
        <f t="shared" si="91"/>
        <v/>
      </c>
      <c r="N1544" s="112">
        <f t="shared" si="89"/>
        <v>0</v>
      </c>
      <c r="O1544" s="113">
        <f t="shared" si="90"/>
        <v>0</v>
      </c>
      <c r="P1544" s="83">
        <v>0</v>
      </c>
      <c r="Q1544" s="67"/>
      <c r="R1544" s="83"/>
      <c r="S1544" s="68"/>
      <c r="T1544" s="83"/>
      <c r="U1544" s="67"/>
      <c r="V1544" s="83"/>
      <c r="W1544" s="68"/>
    </row>
    <row r="1545" spans="2:23" hidden="1" x14ac:dyDescent="0.25">
      <c r="B1545" s="65"/>
      <c r="C1545" s="58"/>
      <c r="D1545" s="8" t="str">
        <f t="shared" si="92"/>
        <v/>
      </c>
      <c r="E1545" s="8"/>
      <c r="F1545" s="65"/>
      <c r="G1545" s="65"/>
      <c r="H1545" s="65"/>
      <c r="I1545" s="8"/>
      <c r="J1545" s="8"/>
      <c r="K1545" s="65"/>
      <c r="L1545" s="65"/>
      <c r="M1545" s="8" t="str">
        <f t="shared" si="91"/>
        <v/>
      </c>
      <c r="N1545" s="112">
        <f t="shared" si="89"/>
        <v>0</v>
      </c>
      <c r="O1545" s="113">
        <f t="shared" si="90"/>
        <v>0</v>
      </c>
      <c r="P1545" s="83">
        <v>0</v>
      </c>
      <c r="Q1545" s="67"/>
      <c r="R1545" s="83"/>
      <c r="S1545" s="68"/>
      <c r="T1545" s="83"/>
      <c r="U1545" s="67"/>
      <c r="V1545" s="83"/>
      <c r="W1545" s="68"/>
    </row>
    <row r="1546" spans="2:23" hidden="1" x14ac:dyDescent="0.25">
      <c r="B1546" s="65"/>
      <c r="C1546" s="58"/>
      <c r="D1546" s="8" t="str">
        <f t="shared" si="92"/>
        <v/>
      </c>
      <c r="E1546" s="8"/>
      <c r="F1546" s="65"/>
      <c r="G1546" s="65"/>
      <c r="H1546" s="65"/>
      <c r="I1546" s="8"/>
      <c r="J1546" s="8"/>
      <c r="K1546" s="65"/>
      <c r="L1546" s="65"/>
      <c r="M1546" s="8" t="str">
        <f t="shared" si="91"/>
        <v/>
      </c>
      <c r="N1546" s="112">
        <f t="shared" si="89"/>
        <v>0</v>
      </c>
      <c r="O1546" s="113">
        <f t="shared" si="90"/>
        <v>0</v>
      </c>
      <c r="P1546" s="83">
        <v>0</v>
      </c>
      <c r="Q1546" s="67"/>
      <c r="R1546" s="83"/>
      <c r="S1546" s="68"/>
      <c r="T1546" s="83"/>
      <c r="U1546" s="67"/>
      <c r="V1546" s="83"/>
      <c r="W1546" s="68"/>
    </row>
    <row r="1547" spans="2:23" hidden="1" x14ac:dyDescent="0.25">
      <c r="B1547" s="65"/>
      <c r="C1547" s="58"/>
      <c r="D1547" s="8" t="str">
        <f t="shared" si="92"/>
        <v/>
      </c>
      <c r="E1547" s="8"/>
      <c r="F1547" s="65"/>
      <c r="G1547" s="65"/>
      <c r="H1547" s="65"/>
      <c r="I1547" s="8"/>
      <c r="J1547" s="8"/>
      <c r="K1547" s="65"/>
      <c r="L1547" s="65"/>
      <c r="M1547" s="8" t="str">
        <f t="shared" si="91"/>
        <v/>
      </c>
      <c r="N1547" s="112">
        <f t="shared" si="89"/>
        <v>0</v>
      </c>
      <c r="O1547" s="113">
        <f t="shared" si="90"/>
        <v>0</v>
      </c>
      <c r="P1547" s="83">
        <v>0</v>
      </c>
      <c r="Q1547" s="67"/>
      <c r="R1547" s="83"/>
      <c r="S1547" s="68"/>
      <c r="T1547" s="83"/>
      <c r="U1547" s="67"/>
      <c r="V1547" s="83"/>
      <c r="W1547" s="68"/>
    </row>
    <row r="1548" spans="2:23" hidden="1" x14ac:dyDescent="0.25">
      <c r="B1548" s="65"/>
      <c r="C1548" s="58"/>
      <c r="D1548" s="8" t="str">
        <f t="shared" si="92"/>
        <v/>
      </c>
      <c r="E1548" s="8"/>
      <c r="F1548" s="65"/>
      <c r="G1548" s="65"/>
      <c r="H1548" s="65"/>
      <c r="I1548" s="8"/>
      <c r="J1548" s="8"/>
      <c r="K1548" s="65"/>
      <c r="L1548" s="65"/>
      <c r="M1548" s="8" t="str">
        <f t="shared" si="91"/>
        <v/>
      </c>
      <c r="N1548" s="112">
        <f t="shared" si="89"/>
        <v>0</v>
      </c>
      <c r="O1548" s="113">
        <f t="shared" si="90"/>
        <v>0</v>
      </c>
      <c r="P1548" s="83">
        <v>0</v>
      </c>
      <c r="Q1548" s="67"/>
      <c r="R1548" s="83"/>
      <c r="S1548" s="68"/>
      <c r="T1548" s="83"/>
      <c r="U1548" s="67"/>
      <c r="V1548" s="83"/>
      <c r="W1548" s="68"/>
    </row>
    <row r="1549" spans="2:23" hidden="1" x14ac:dyDescent="0.25">
      <c r="B1549" s="65"/>
      <c r="C1549" s="58"/>
      <c r="D1549" s="8" t="str">
        <f t="shared" si="92"/>
        <v/>
      </c>
      <c r="E1549" s="8"/>
      <c r="F1549" s="65"/>
      <c r="G1549" s="65"/>
      <c r="H1549" s="65"/>
      <c r="I1549" s="8"/>
      <c r="J1549" s="8"/>
      <c r="K1549" s="65"/>
      <c r="L1549" s="65"/>
      <c r="M1549" s="8" t="str">
        <f t="shared" si="91"/>
        <v/>
      </c>
      <c r="N1549" s="112">
        <f t="shared" si="89"/>
        <v>0</v>
      </c>
      <c r="O1549" s="113">
        <f t="shared" si="90"/>
        <v>0</v>
      </c>
      <c r="P1549" s="83">
        <v>0</v>
      </c>
      <c r="Q1549" s="67"/>
      <c r="R1549" s="83"/>
      <c r="S1549" s="68"/>
      <c r="T1549" s="83"/>
      <c r="U1549" s="67"/>
      <c r="V1549" s="83"/>
      <c r="W1549" s="68"/>
    </row>
    <row r="1550" spans="2:23" hidden="1" x14ac:dyDescent="0.25">
      <c r="B1550" s="65"/>
      <c r="C1550" s="58"/>
      <c r="D1550" s="8" t="str">
        <f t="shared" si="92"/>
        <v/>
      </c>
      <c r="E1550" s="8"/>
      <c r="F1550" s="65"/>
      <c r="G1550" s="65"/>
      <c r="H1550" s="65"/>
      <c r="I1550" s="8"/>
      <c r="J1550" s="8"/>
      <c r="K1550" s="65"/>
      <c r="L1550" s="65"/>
      <c r="M1550" s="8" t="str">
        <f t="shared" si="91"/>
        <v/>
      </c>
      <c r="N1550" s="112">
        <f t="shared" si="89"/>
        <v>0</v>
      </c>
      <c r="O1550" s="113">
        <f t="shared" si="90"/>
        <v>0</v>
      </c>
      <c r="P1550" s="83">
        <v>0</v>
      </c>
      <c r="Q1550" s="67"/>
      <c r="R1550" s="83"/>
      <c r="S1550" s="68"/>
      <c r="T1550" s="83"/>
      <c r="U1550" s="67"/>
      <c r="V1550" s="83"/>
      <c r="W1550" s="68"/>
    </row>
    <row r="1551" spans="2:23" hidden="1" x14ac:dyDescent="0.25">
      <c r="B1551" s="65"/>
      <c r="C1551" s="58"/>
      <c r="D1551" s="8" t="str">
        <f t="shared" si="92"/>
        <v/>
      </c>
      <c r="E1551" s="8"/>
      <c r="F1551" s="65"/>
      <c r="G1551" s="65"/>
      <c r="H1551" s="65"/>
      <c r="I1551" s="8"/>
      <c r="J1551" s="8"/>
      <c r="K1551" s="65"/>
      <c r="L1551" s="65"/>
      <c r="M1551" s="8" t="str">
        <f t="shared" si="91"/>
        <v/>
      </c>
      <c r="N1551" s="112">
        <f t="shared" si="89"/>
        <v>0</v>
      </c>
      <c r="O1551" s="113">
        <f t="shared" si="90"/>
        <v>0</v>
      </c>
      <c r="P1551" s="83">
        <v>0</v>
      </c>
      <c r="Q1551" s="67"/>
      <c r="R1551" s="83"/>
      <c r="S1551" s="68"/>
      <c r="T1551" s="83"/>
      <c r="U1551" s="67"/>
      <c r="V1551" s="83"/>
      <c r="W1551" s="68"/>
    </row>
    <row r="1552" spans="2:23" hidden="1" x14ac:dyDescent="0.25">
      <c r="B1552" s="65"/>
      <c r="C1552" s="58"/>
      <c r="D1552" s="8" t="str">
        <f t="shared" si="92"/>
        <v/>
      </c>
      <c r="E1552" s="8"/>
      <c r="F1552" s="65"/>
      <c r="G1552" s="65"/>
      <c r="H1552" s="65"/>
      <c r="I1552" s="8"/>
      <c r="J1552" s="8"/>
      <c r="K1552" s="65"/>
      <c r="L1552" s="65"/>
      <c r="M1552" s="8" t="str">
        <f t="shared" si="91"/>
        <v/>
      </c>
      <c r="N1552" s="112">
        <f t="shared" si="89"/>
        <v>0</v>
      </c>
      <c r="O1552" s="113">
        <f t="shared" si="90"/>
        <v>0</v>
      </c>
      <c r="P1552" s="83">
        <v>0</v>
      </c>
      <c r="Q1552" s="67"/>
      <c r="R1552" s="83"/>
      <c r="S1552" s="68"/>
      <c r="T1552" s="83"/>
      <c r="U1552" s="67"/>
      <c r="V1552" s="83"/>
      <c r="W1552" s="68"/>
    </row>
    <row r="1553" spans="2:23" hidden="1" x14ac:dyDescent="0.25">
      <c r="B1553" s="65"/>
      <c r="C1553" s="58"/>
      <c r="D1553" s="8" t="str">
        <f t="shared" si="92"/>
        <v/>
      </c>
      <c r="E1553" s="8"/>
      <c r="F1553" s="65"/>
      <c r="G1553" s="65"/>
      <c r="H1553" s="65"/>
      <c r="I1553" s="8"/>
      <c r="J1553" s="8"/>
      <c r="K1553" s="65"/>
      <c r="L1553" s="65"/>
      <c r="M1553" s="8" t="str">
        <f t="shared" si="91"/>
        <v/>
      </c>
      <c r="N1553" s="112">
        <f t="shared" si="89"/>
        <v>0</v>
      </c>
      <c r="O1553" s="113">
        <f t="shared" si="90"/>
        <v>0</v>
      </c>
      <c r="P1553" s="83">
        <v>0</v>
      </c>
      <c r="Q1553" s="67"/>
      <c r="R1553" s="83"/>
      <c r="S1553" s="68"/>
      <c r="T1553" s="83"/>
      <c r="U1553" s="67"/>
      <c r="V1553" s="83"/>
      <c r="W1553" s="68"/>
    </row>
    <row r="1554" spans="2:23" hidden="1" x14ac:dyDescent="0.25">
      <c r="B1554" s="65"/>
      <c r="C1554" s="58"/>
      <c r="D1554" s="8" t="str">
        <f t="shared" si="92"/>
        <v/>
      </c>
      <c r="E1554" s="8"/>
      <c r="F1554" s="65"/>
      <c r="G1554" s="65"/>
      <c r="H1554" s="65"/>
      <c r="I1554" s="8"/>
      <c r="J1554" s="8"/>
      <c r="K1554" s="65"/>
      <c r="L1554" s="65"/>
      <c r="M1554" s="8" t="str">
        <f t="shared" si="91"/>
        <v/>
      </c>
      <c r="N1554" s="112">
        <f t="shared" si="89"/>
        <v>0</v>
      </c>
      <c r="O1554" s="113">
        <f t="shared" si="90"/>
        <v>0</v>
      </c>
      <c r="P1554" s="83">
        <v>0</v>
      </c>
      <c r="Q1554" s="67"/>
      <c r="R1554" s="83"/>
      <c r="S1554" s="68"/>
      <c r="T1554" s="83"/>
      <c r="U1554" s="67"/>
      <c r="V1554" s="83"/>
      <c r="W1554" s="68"/>
    </row>
    <row r="1555" spans="2:23" hidden="1" x14ac:dyDescent="0.25">
      <c r="B1555" s="65"/>
      <c r="C1555" s="58"/>
      <c r="D1555" s="8" t="str">
        <f t="shared" si="92"/>
        <v/>
      </c>
      <c r="E1555" s="8"/>
      <c r="F1555" s="65"/>
      <c r="G1555" s="65"/>
      <c r="H1555" s="65"/>
      <c r="I1555" s="8"/>
      <c r="J1555" s="8"/>
      <c r="K1555" s="65"/>
      <c r="L1555" s="65"/>
      <c r="M1555" s="8" t="str">
        <f t="shared" si="91"/>
        <v/>
      </c>
      <c r="N1555" s="112">
        <f t="shared" ref="N1555:N1618" si="93">IFERROR(R1555/P1555,0)</f>
        <v>0</v>
      </c>
      <c r="O1555" s="113">
        <f t="shared" ref="O1555:O1618" si="94">IFERROR(S1555/Q1555,0)</f>
        <v>0</v>
      </c>
      <c r="P1555" s="83">
        <v>0</v>
      </c>
      <c r="Q1555" s="67"/>
      <c r="R1555" s="83"/>
      <c r="S1555" s="68"/>
      <c r="T1555" s="83"/>
      <c r="U1555" s="67"/>
      <c r="V1555" s="83"/>
      <c r="W1555" s="68"/>
    </row>
    <row r="1556" spans="2:23" hidden="1" x14ac:dyDescent="0.25">
      <c r="B1556" s="65"/>
      <c r="C1556" s="58"/>
      <c r="D1556" s="8" t="str">
        <f t="shared" si="92"/>
        <v/>
      </c>
      <c r="E1556" s="8"/>
      <c r="F1556" s="65"/>
      <c r="G1556" s="65"/>
      <c r="H1556" s="65"/>
      <c r="I1556" s="8"/>
      <c r="J1556" s="8"/>
      <c r="K1556" s="65"/>
      <c r="L1556" s="65"/>
      <c r="M1556" s="8" t="str">
        <f t="shared" si="91"/>
        <v/>
      </c>
      <c r="N1556" s="112">
        <f t="shared" si="93"/>
        <v>0</v>
      </c>
      <c r="O1556" s="113">
        <f t="shared" si="94"/>
        <v>0</v>
      </c>
      <c r="P1556" s="83">
        <v>0</v>
      </c>
      <c r="Q1556" s="67"/>
      <c r="R1556" s="83"/>
      <c r="S1556" s="68"/>
      <c r="T1556" s="83"/>
      <c r="U1556" s="67"/>
      <c r="V1556" s="83"/>
      <c r="W1556" s="68"/>
    </row>
    <row r="1557" spans="2:23" hidden="1" x14ac:dyDescent="0.25">
      <c r="B1557" s="65"/>
      <c r="C1557" s="58"/>
      <c r="D1557" s="8" t="str">
        <f t="shared" si="92"/>
        <v/>
      </c>
      <c r="E1557" s="8"/>
      <c r="F1557" s="65"/>
      <c r="G1557" s="65"/>
      <c r="H1557" s="65"/>
      <c r="I1557" s="8"/>
      <c r="J1557" s="8"/>
      <c r="K1557" s="65"/>
      <c r="L1557" s="65"/>
      <c r="M1557" s="8" t="str">
        <f t="shared" si="91"/>
        <v/>
      </c>
      <c r="N1557" s="112">
        <f t="shared" si="93"/>
        <v>0</v>
      </c>
      <c r="O1557" s="113">
        <f t="shared" si="94"/>
        <v>0</v>
      </c>
      <c r="P1557" s="83">
        <v>0</v>
      </c>
      <c r="Q1557" s="67"/>
      <c r="R1557" s="83"/>
      <c r="S1557" s="68"/>
      <c r="T1557" s="83"/>
      <c r="U1557" s="67"/>
      <c r="V1557" s="83"/>
      <c r="W1557" s="68"/>
    </row>
    <row r="1558" spans="2:23" hidden="1" x14ac:dyDescent="0.25">
      <c r="B1558" s="65"/>
      <c r="C1558" s="58"/>
      <c r="D1558" s="8" t="str">
        <f t="shared" si="92"/>
        <v/>
      </c>
      <c r="E1558" s="8"/>
      <c r="F1558" s="65"/>
      <c r="G1558" s="65"/>
      <c r="H1558" s="65"/>
      <c r="I1558" s="8"/>
      <c r="J1558" s="8"/>
      <c r="K1558" s="65"/>
      <c r="L1558" s="65"/>
      <c r="M1558" s="8" t="str">
        <f t="shared" si="91"/>
        <v/>
      </c>
      <c r="N1558" s="112">
        <f t="shared" si="93"/>
        <v>0</v>
      </c>
      <c r="O1558" s="113">
        <f t="shared" si="94"/>
        <v>0</v>
      </c>
      <c r="P1558" s="83">
        <v>0</v>
      </c>
      <c r="Q1558" s="67"/>
      <c r="R1558" s="83"/>
      <c r="S1558" s="68"/>
      <c r="T1558" s="83"/>
      <c r="U1558" s="67"/>
      <c r="V1558" s="83"/>
      <c r="W1558" s="68"/>
    </row>
    <row r="1559" spans="2:23" hidden="1" x14ac:dyDescent="0.25">
      <c r="B1559" s="65"/>
      <c r="C1559" s="58"/>
      <c r="D1559" s="8" t="str">
        <f t="shared" si="92"/>
        <v/>
      </c>
      <c r="E1559" s="8"/>
      <c r="F1559" s="65"/>
      <c r="G1559" s="65"/>
      <c r="H1559" s="65"/>
      <c r="I1559" s="8"/>
      <c r="J1559" s="8"/>
      <c r="K1559" s="65"/>
      <c r="L1559" s="65"/>
      <c r="M1559" s="8" t="str">
        <f t="shared" si="91"/>
        <v/>
      </c>
      <c r="N1559" s="112">
        <f t="shared" si="93"/>
        <v>0</v>
      </c>
      <c r="O1559" s="113">
        <f t="shared" si="94"/>
        <v>0</v>
      </c>
      <c r="P1559" s="83">
        <v>0</v>
      </c>
      <c r="Q1559" s="67"/>
      <c r="R1559" s="83"/>
      <c r="S1559" s="68"/>
      <c r="T1559" s="83"/>
      <c r="U1559" s="67"/>
      <c r="V1559" s="83"/>
      <c r="W1559" s="68"/>
    </row>
    <row r="1560" spans="2:23" hidden="1" x14ac:dyDescent="0.25">
      <c r="B1560" s="65"/>
      <c r="C1560" s="58"/>
      <c r="D1560" s="8" t="str">
        <f t="shared" si="92"/>
        <v/>
      </c>
      <c r="E1560" s="8"/>
      <c r="F1560" s="65"/>
      <c r="G1560" s="65"/>
      <c r="H1560" s="65"/>
      <c r="I1560" s="8"/>
      <c r="J1560" s="8"/>
      <c r="K1560" s="65"/>
      <c r="L1560" s="65"/>
      <c r="M1560" s="8" t="str">
        <f t="shared" si="91"/>
        <v/>
      </c>
      <c r="N1560" s="112">
        <f t="shared" si="93"/>
        <v>0</v>
      </c>
      <c r="O1560" s="113">
        <f t="shared" si="94"/>
        <v>0</v>
      </c>
      <c r="P1560" s="83">
        <v>0</v>
      </c>
      <c r="Q1560" s="67"/>
      <c r="R1560" s="83"/>
      <c r="S1560" s="68"/>
      <c r="T1560" s="83"/>
      <c r="U1560" s="67"/>
      <c r="V1560" s="83"/>
      <c r="W1560" s="68"/>
    </row>
    <row r="1561" spans="2:23" hidden="1" x14ac:dyDescent="0.25">
      <c r="B1561" s="65"/>
      <c r="C1561" s="58"/>
      <c r="D1561" s="8" t="str">
        <f t="shared" si="92"/>
        <v/>
      </c>
      <c r="E1561" s="8"/>
      <c r="F1561" s="65"/>
      <c r="G1561" s="65"/>
      <c r="H1561" s="65"/>
      <c r="I1561" s="8"/>
      <c r="J1561" s="8"/>
      <c r="K1561" s="65"/>
      <c r="L1561" s="65"/>
      <c r="M1561" s="8" t="str">
        <f t="shared" si="91"/>
        <v/>
      </c>
      <c r="N1561" s="112">
        <f t="shared" si="93"/>
        <v>0</v>
      </c>
      <c r="O1561" s="113">
        <f t="shared" si="94"/>
        <v>0</v>
      </c>
      <c r="P1561" s="83">
        <v>0</v>
      </c>
      <c r="Q1561" s="67"/>
      <c r="R1561" s="83"/>
      <c r="S1561" s="68"/>
      <c r="T1561" s="83"/>
      <c r="U1561" s="67"/>
      <c r="V1561" s="83"/>
      <c r="W1561" s="68"/>
    </row>
    <row r="1562" spans="2:23" hidden="1" x14ac:dyDescent="0.25">
      <c r="B1562" s="65"/>
      <c r="C1562" s="58"/>
      <c r="D1562" s="8" t="str">
        <f t="shared" si="92"/>
        <v/>
      </c>
      <c r="E1562" s="8"/>
      <c r="F1562" s="65"/>
      <c r="G1562" s="65"/>
      <c r="H1562" s="65"/>
      <c r="I1562" s="8"/>
      <c r="J1562" s="8"/>
      <c r="K1562" s="65"/>
      <c r="L1562" s="65"/>
      <c r="M1562" s="8" t="str">
        <f t="shared" si="91"/>
        <v/>
      </c>
      <c r="N1562" s="112">
        <f t="shared" si="93"/>
        <v>0</v>
      </c>
      <c r="O1562" s="113">
        <f t="shared" si="94"/>
        <v>0</v>
      </c>
      <c r="P1562" s="83">
        <v>0</v>
      </c>
      <c r="Q1562" s="67"/>
      <c r="R1562" s="83"/>
      <c r="S1562" s="68"/>
      <c r="T1562" s="83"/>
      <c r="U1562" s="67"/>
      <c r="V1562" s="83"/>
      <c r="W1562" s="68"/>
    </row>
    <row r="1563" spans="2:23" hidden="1" x14ac:dyDescent="0.25">
      <c r="B1563" s="65"/>
      <c r="C1563" s="58"/>
      <c r="D1563" s="8" t="str">
        <f t="shared" si="92"/>
        <v/>
      </c>
      <c r="E1563" s="8"/>
      <c r="F1563" s="65"/>
      <c r="G1563" s="65"/>
      <c r="H1563" s="65"/>
      <c r="I1563" s="8"/>
      <c r="J1563" s="8"/>
      <c r="K1563" s="65"/>
      <c r="L1563" s="65"/>
      <c r="M1563" s="8" t="str">
        <f t="shared" si="91"/>
        <v/>
      </c>
      <c r="N1563" s="112">
        <f t="shared" si="93"/>
        <v>0</v>
      </c>
      <c r="O1563" s="113">
        <f t="shared" si="94"/>
        <v>0</v>
      </c>
      <c r="P1563" s="83">
        <v>0</v>
      </c>
      <c r="Q1563" s="67"/>
      <c r="R1563" s="83"/>
      <c r="S1563" s="68"/>
      <c r="T1563" s="83"/>
      <c r="U1563" s="67"/>
      <c r="V1563" s="83"/>
      <c r="W1563" s="68"/>
    </row>
    <row r="1564" spans="2:23" hidden="1" x14ac:dyDescent="0.25">
      <c r="B1564" s="65"/>
      <c r="C1564" s="58"/>
      <c r="D1564" s="8" t="str">
        <f t="shared" si="92"/>
        <v/>
      </c>
      <c r="E1564" s="8"/>
      <c r="F1564" s="65"/>
      <c r="G1564" s="65"/>
      <c r="H1564" s="65"/>
      <c r="I1564" s="8"/>
      <c r="J1564" s="8"/>
      <c r="K1564" s="65"/>
      <c r="L1564" s="65"/>
      <c r="M1564" s="8" t="str">
        <f t="shared" si="91"/>
        <v/>
      </c>
      <c r="N1564" s="112">
        <f t="shared" si="93"/>
        <v>0</v>
      </c>
      <c r="O1564" s="113">
        <f t="shared" si="94"/>
        <v>0</v>
      </c>
      <c r="P1564" s="83">
        <v>0</v>
      </c>
      <c r="Q1564" s="67"/>
      <c r="R1564" s="83"/>
      <c r="S1564" s="68"/>
      <c r="T1564" s="83"/>
      <c r="U1564" s="67"/>
      <c r="V1564" s="83"/>
      <c r="W1564" s="68"/>
    </row>
    <row r="1565" spans="2:23" hidden="1" x14ac:dyDescent="0.25">
      <c r="B1565" s="65"/>
      <c r="C1565" s="58"/>
      <c r="D1565" s="8" t="str">
        <f t="shared" si="92"/>
        <v/>
      </c>
      <c r="E1565" s="8"/>
      <c r="F1565" s="65"/>
      <c r="G1565" s="65"/>
      <c r="H1565" s="65"/>
      <c r="I1565" s="8"/>
      <c r="J1565" s="8"/>
      <c r="K1565" s="65"/>
      <c r="L1565" s="65"/>
      <c r="M1565" s="8" t="str">
        <f t="shared" si="91"/>
        <v/>
      </c>
      <c r="N1565" s="112">
        <f t="shared" si="93"/>
        <v>0</v>
      </c>
      <c r="O1565" s="113">
        <f t="shared" si="94"/>
        <v>0</v>
      </c>
      <c r="P1565" s="83">
        <v>0</v>
      </c>
      <c r="Q1565" s="67"/>
      <c r="R1565" s="83"/>
      <c r="S1565" s="68"/>
      <c r="T1565" s="83"/>
      <c r="U1565" s="67"/>
      <c r="V1565" s="83"/>
      <c r="W1565" s="68"/>
    </row>
    <row r="1566" spans="2:23" hidden="1" x14ac:dyDescent="0.25">
      <c r="B1566" s="65"/>
      <c r="C1566" s="58"/>
      <c r="D1566" s="8" t="str">
        <f t="shared" si="92"/>
        <v/>
      </c>
      <c r="E1566" s="8"/>
      <c r="F1566" s="65"/>
      <c r="G1566" s="65"/>
      <c r="H1566" s="65"/>
      <c r="I1566" s="8"/>
      <c r="J1566" s="8"/>
      <c r="K1566" s="65"/>
      <c r="L1566" s="65"/>
      <c r="M1566" s="8" t="str">
        <f t="shared" si="91"/>
        <v/>
      </c>
      <c r="N1566" s="112">
        <f t="shared" si="93"/>
        <v>0</v>
      </c>
      <c r="O1566" s="113">
        <f t="shared" si="94"/>
        <v>0</v>
      </c>
      <c r="P1566" s="83">
        <v>0</v>
      </c>
      <c r="Q1566" s="67"/>
      <c r="R1566" s="83"/>
      <c r="S1566" s="68"/>
      <c r="T1566" s="83"/>
      <c r="U1566" s="67"/>
      <c r="V1566" s="83"/>
      <c r="W1566" s="68"/>
    </row>
    <row r="1567" spans="2:23" hidden="1" x14ac:dyDescent="0.25">
      <c r="B1567" s="65"/>
      <c r="C1567" s="58"/>
      <c r="D1567" s="8" t="str">
        <f t="shared" si="92"/>
        <v/>
      </c>
      <c r="E1567" s="8"/>
      <c r="F1567" s="65"/>
      <c r="G1567" s="65"/>
      <c r="H1567" s="65"/>
      <c r="I1567" s="8"/>
      <c r="J1567" s="8"/>
      <c r="K1567" s="65"/>
      <c r="L1567" s="65"/>
      <c r="M1567" s="8" t="str">
        <f t="shared" si="91"/>
        <v/>
      </c>
      <c r="N1567" s="112">
        <f t="shared" si="93"/>
        <v>0</v>
      </c>
      <c r="O1567" s="113">
        <f t="shared" si="94"/>
        <v>0</v>
      </c>
      <c r="P1567" s="83">
        <v>0</v>
      </c>
      <c r="Q1567" s="67"/>
      <c r="R1567" s="83"/>
      <c r="S1567" s="68"/>
      <c r="T1567" s="83"/>
      <c r="U1567" s="67"/>
      <c r="V1567" s="83"/>
      <c r="W1567" s="68"/>
    </row>
    <row r="1568" spans="2:23" hidden="1" x14ac:dyDescent="0.25">
      <c r="B1568" s="65"/>
      <c r="C1568" s="58"/>
      <c r="D1568" s="8" t="str">
        <f t="shared" si="92"/>
        <v/>
      </c>
      <c r="E1568" s="8"/>
      <c r="F1568" s="65"/>
      <c r="G1568" s="65"/>
      <c r="H1568" s="65"/>
      <c r="I1568" s="8"/>
      <c r="J1568" s="8"/>
      <c r="K1568" s="65"/>
      <c r="L1568" s="65"/>
      <c r="M1568" s="8" t="str">
        <f t="shared" si="91"/>
        <v/>
      </c>
      <c r="N1568" s="112">
        <f t="shared" si="93"/>
        <v>0</v>
      </c>
      <c r="O1568" s="113">
        <f t="shared" si="94"/>
        <v>0</v>
      </c>
      <c r="P1568" s="83">
        <v>0</v>
      </c>
      <c r="Q1568" s="67"/>
      <c r="R1568" s="83"/>
      <c r="S1568" s="68"/>
      <c r="T1568" s="83"/>
      <c r="U1568" s="67"/>
      <c r="V1568" s="83"/>
      <c r="W1568" s="68"/>
    </row>
    <row r="1569" spans="2:23" hidden="1" x14ac:dyDescent="0.25">
      <c r="B1569" s="65"/>
      <c r="C1569" s="58"/>
      <c r="D1569" s="8" t="str">
        <f t="shared" si="92"/>
        <v/>
      </c>
      <c r="E1569" s="8"/>
      <c r="F1569" s="65"/>
      <c r="G1569" s="65"/>
      <c r="H1569" s="65"/>
      <c r="I1569" s="8"/>
      <c r="J1569" s="8"/>
      <c r="K1569" s="65"/>
      <c r="L1569" s="65"/>
      <c r="M1569" s="8" t="str">
        <f t="shared" si="91"/>
        <v/>
      </c>
      <c r="N1569" s="112">
        <f t="shared" si="93"/>
        <v>0</v>
      </c>
      <c r="O1569" s="113">
        <f t="shared" si="94"/>
        <v>0</v>
      </c>
      <c r="P1569" s="83">
        <v>0</v>
      </c>
      <c r="Q1569" s="67"/>
      <c r="R1569" s="83"/>
      <c r="S1569" s="68"/>
      <c r="T1569" s="83"/>
      <c r="U1569" s="67"/>
      <c r="V1569" s="83"/>
      <c r="W1569" s="68"/>
    </row>
    <row r="1570" spans="2:23" hidden="1" x14ac:dyDescent="0.25">
      <c r="B1570" s="65"/>
      <c r="C1570" s="58"/>
      <c r="D1570" s="8" t="str">
        <f t="shared" si="92"/>
        <v/>
      </c>
      <c r="E1570" s="8"/>
      <c r="F1570" s="65"/>
      <c r="G1570" s="65"/>
      <c r="H1570" s="65"/>
      <c r="I1570" s="8"/>
      <c r="J1570" s="8"/>
      <c r="K1570" s="65"/>
      <c r="L1570" s="65"/>
      <c r="M1570" s="8" t="str">
        <f t="shared" si="91"/>
        <v/>
      </c>
      <c r="N1570" s="112">
        <f t="shared" si="93"/>
        <v>0</v>
      </c>
      <c r="O1570" s="113">
        <f t="shared" si="94"/>
        <v>0</v>
      </c>
      <c r="P1570" s="83">
        <v>0</v>
      </c>
      <c r="Q1570" s="67"/>
      <c r="R1570" s="83"/>
      <c r="S1570" s="68"/>
      <c r="T1570" s="83"/>
      <c r="U1570" s="67"/>
      <c r="V1570" s="83"/>
      <c r="W1570" s="68"/>
    </row>
    <row r="1571" spans="2:23" hidden="1" x14ac:dyDescent="0.25">
      <c r="B1571" s="65"/>
      <c r="C1571" s="58"/>
      <c r="D1571" s="8" t="str">
        <f t="shared" si="92"/>
        <v/>
      </c>
      <c r="E1571" s="8"/>
      <c r="F1571" s="65"/>
      <c r="G1571" s="65"/>
      <c r="H1571" s="65"/>
      <c r="I1571" s="8"/>
      <c r="J1571" s="8"/>
      <c r="K1571" s="65"/>
      <c r="L1571" s="65"/>
      <c r="M1571" s="8" t="str">
        <f t="shared" si="91"/>
        <v/>
      </c>
      <c r="N1571" s="112">
        <f t="shared" si="93"/>
        <v>0</v>
      </c>
      <c r="O1571" s="113">
        <f t="shared" si="94"/>
        <v>0</v>
      </c>
      <c r="P1571" s="83">
        <v>0</v>
      </c>
      <c r="Q1571" s="67"/>
      <c r="R1571" s="83"/>
      <c r="S1571" s="68"/>
      <c r="T1571" s="83"/>
      <c r="U1571" s="67"/>
      <c r="V1571" s="83"/>
      <c r="W1571" s="68"/>
    </row>
    <row r="1572" spans="2:23" hidden="1" x14ac:dyDescent="0.25">
      <c r="B1572" s="65"/>
      <c r="C1572" s="58"/>
      <c r="D1572" s="8" t="str">
        <f t="shared" si="92"/>
        <v/>
      </c>
      <c r="E1572" s="8"/>
      <c r="F1572" s="65"/>
      <c r="G1572" s="65"/>
      <c r="H1572" s="65"/>
      <c r="I1572" s="8"/>
      <c r="J1572" s="8"/>
      <c r="K1572" s="65"/>
      <c r="L1572" s="65"/>
      <c r="M1572" s="8" t="str">
        <f t="shared" si="91"/>
        <v/>
      </c>
      <c r="N1572" s="112">
        <f t="shared" si="93"/>
        <v>0</v>
      </c>
      <c r="O1572" s="113">
        <f t="shared" si="94"/>
        <v>0</v>
      </c>
      <c r="P1572" s="83">
        <v>0</v>
      </c>
      <c r="Q1572" s="67"/>
      <c r="R1572" s="83"/>
      <c r="S1572" s="68"/>
      <c r="T1572" s="83"/>
      <c r="U1572" s="67"/>
      <c r="V1572" s="83"/>
      <c r="W1572" s="68"/>
    </row>
    <row r="1573" spans="2:23" hidden="1" x14ac:dyDescent="0.25">
      <c r="B1573" s="65"/>
      <c r="C1573" s="58"/>
      <c r="D1573" s="8" t="str">
        <f t="shared" si="92"/>
        <v/>
      </c>
      <c r="E1573" s="8"/>
      <c r="F1573" s="65"/>
      <c r="G1573" s="65"/>
      <c r="H1573" s="65"/>
      <c r="I1573" s="8"/>
      <c r="J1573" s="8"/>
      <c r="K1573" s="65"/>
      <c r="L1573" s="65"/>
      <c r="M1573" s="8" t="str">
        <f t="shared" si="91"/>
        <v/>
      </c>
      <c r="N1573" s="112">
        <f t="shared" si="93"/>
        <v>0</v>
      </c>
      <c r="O1573" s="113">
        <f t="shared" si="94"/>
        <v>0</v>
      </c>
      <c r="P1573" s="83">
        <v>0</v>
      </c>
      <c r="Q1573" s="67"/>
      <c r="R1573" s="83"/>
      <c r="S1573" s="68"/>
      <c r="T1573" s="83"/>
      <c r="U1573" s="67"/>
      <c r="V1573" s="83"/>
      <c r="W1573" s="68"/>
    </row>
    <row r="1574" spans="2:23" hidden="1" x14ac:dyDescent="0.25">
      <c r="B1574" s="65"/>
      <c r="C1574" s="58"/>
      <c r="D1574" s="8" t="str">
        <f t="shared" si="92"/>
        <v/>
      </c>
      <c r="E1574" s="8"/>
      <c r="F1574" s="65"/>
      <c r="G1574" s="65"/>
      <c r="H1574" s="65"/>
      <c r="I1574" s="8"/>
      <c r="J1574" s="8"/>
      <c r="K1574" s="65"/>
      <c r="L1574" s="65"/>
      <c r="M1574" s="8" t="str">
        <f t="shared" si="91"/>
        <v/>
      </c>
      <c r="N1574" s="112">
        <f t="shared" si="93"/>
        <v>0</v>
      </c>
      <c r="O1574" s="113">
        <f t="shared" si="94"/>
        <v>0</v>
      </c>
      <c r="P1574" s="83">
        <v>0</v>
      </c>
      <c r="Q1574" s="67"/>
      <c r="R1574" s="83"/>
      <c r="S1574" s="68"/>
      <c r="T1574" s="83"/>
      <c r="U1574" s="67"/>
      <c r="V1574" s="83"/>
      <c r="W1574" s="68"/>
    </row>
    <row r="1575" spans="2:23" hidden="1" x14ac:dyDescent="0.25">
      <c r="B1575" s="65"/>
      <c r="C1575" s="58"/>
      <c r="D1575" s="8" t="str">
        <f t="shared" si="92"/>
        <v/>
      </c>
      <c r="E1575" s="8"/>
      <c r="F1575" s="65"/>
      <c r="G1575" s="65"/>
      <c r="H1575" s="65"/>
      <c r="I1575" s="8"/>
      <c r="J1575" s="8"/>
      <c r="K1575" s="65"/>
      <c r="L1575" s="65"/>
      <c r="M1575" s="8" t="str">
        <f t="shared" si="91"/>
        <v/>
      </c>
      <c r="N1575" s="112">
        <f t="shared" si="93"/>
        <v>0</v>
      </c>
      <c r="O1575" s="113">
        <f t="shared" si="94"/>
        <v>0</v>
      </c>
      <c r="P1575" s="83">
        <v>0</v>
      </c>
      <c r="Q1575" s="67"/>
      <c r="R1575" s="83"/>
      <c r="S1575" s="68"/>
      <c r="T1575" s="83"/>
      <c r="U1575" s="67"/>
      <c r="V1575" s="83"/>
      <c r="W1575" s="68"/>
    </row>
    <row r="1576" spans="2:23" hidden="1" x14ac:dyDescent="0.25">
      <c r="B1576" s="65"/>
      <c r="C1576" s="58"/>
      <c r="D1576" s="8" t="str">
        <f t="shared" si="92"/>
        <v/>
      </c>
      <c r="E1576" s="8"/>
      <c r="F1576" s="65"/>
      <c r="G1576" s="65"/>
      <c r="H1576" s="65"/>
      <c r="I1576" s="8"/>
      <c r="J1576" s="8"/>
      <c r="K1576" s="65"/>
      <c r="L1576" s="65"/>
      <c r="M1576" s="8" t="str">
        <f t="shared" si="91"/>
        <v/>
      </c>
      <c r="N1576" s="112">
        <f t="shared" si="93"/>
        <v>0</v>
      </c>
      <c r="O1576" s="113">
        <f t="shared" si="94"/>
        <v>0</v>
      </c>
      <c r="P1576" s="83">
        <v>0</v>
      </c>
      <c r="Q1576" s="67"/>
      <c r="R1576" s="83"/>
      <c r="S1576" s="68"/>
      <c r="T1576" s="83"/>
      <c r="U1576" s="67"/>
      <c r="V1576" s="83"/>
      <c r="W1576" s="68"/>
    </row>
    <row r="1577" spans="2:23" hidden="1" x14ac:dyDescent="0.25">
      <c r="B1577" s="65"/>
      <c r="C1577" s="58"/>
      <c r="D1577" s="8" t="str">
        <f t="shared" si="92"/>
        <v/>
      </c>
      <c r="E1577" s="8"/>
      <c r="F1577" s="65"/>
      <c r="G1577" s="65"/>
      <c r="H1577" s="65"/>
      <c r="I1577" s="8"/>
      <c r="J1577" s="8"/>
      <c r="K1577" s="65"/>
      <c r="L1577" s="65"/>
      <c r="M1577" s="8" t="str">
        <f t="shared" si="91"/>
        <v/>
      </c>
      <c r="N1577" s="112">
        <f t="shared" si="93"/>
        <v>0</v>
      </c>
      <c r="O1577" s="113">
        <f t="shared" si="94"/>
        <v>0</v>
      </c>
      <c r="P1577" s="83">
        <v>0</v>
      </c>
      <c r="Q1577" s="67"/>
      <c r="R1577" s="83"/>
      <c r="S1577" s="68"/>
      <c r="T1577" s="83"/>
      <c r="U1577" s="67"/>
      <c r="V1577" s="83"/>
      <c r="W1577" s="68"/>
    </row>
    <row r="1578" spans="2:23" hidden="1" x14ac:dyDescent="0.25">
      <c r="B1578" s="65"/>
      <c r="C1578" s="58"/>
      <c r="D1578" s="8" t="str">
        <f t="shared" si="92"/>
        <v/>
      </c>
      <c r="E1578" s="8"/>
      <c r="F1578" s="65"/>
      <c r="G1578" s="65"/>
      <c r="H1578" s="65"/>
      <c r="I1578" s="8"/>
      <c r="J1578" s="8"/>
      <c r="K1578" s="65"/>
      <c r="L1578" s="65"/>
      <c r="M1578" s="8" t="str">
        <f t="shared" si="91"/>
        <v/>
      </c>
      <c r="N1578" s="112">
        <f t="shared" si="93"/>
        <v>0</v>
      </c>
      <c r="O1578" s="113">
        <f t="shared" si="94"/>
        <v>0</v>
      </c>
      <c r="P1578" s="83">
        <v>0</v>
      </c>
      <c r="Q1578" s="67"/>
      <c r="R1578" s="83"/>
      <c r="S1578" s="68"/>
      <c r="T1578" s="83"/>
      <c r="U1578" s="67"/>
      <c r="V1578" s="83"/>
      <c r="W1578" s="68"/>
    </row>
    <row r="1579" spans="2:23" hidden="1" x14ac:dyDescent="0.25">
      <c r="B1579" s="65"/>
      <c r="C1579" s="58"/>
      <c r="D1579" s="8" t="str">
        <f t="shared" si="92"/>
        <v/>
      </c>
      <c r="E1579" s="8"/>
      <c r="F1579" s="65"/>
      <c r="G1579" s="65"/>
      <c r="H1579" s="65"/>
      <c r="I1579" s="8"/>
      <c r="J1579" s="8"/>
      <c r="K1579" s="65"/>
      <c r="L1579" s="65"/>
      <c r="M1579" s="8" t="str">
        <f t="shared" si="91"/>
        <v/>
      </c>
      <c r="N1579" s="112">
        <f t="shared" si="93"/>
        <v>0</v>
      </c>
      <c r="O1579" s="113">
        <f t="shared" si="94"/>
        <v>0</v>
      </c>
      <c r="P1579" s="83">
        <v>0</v>
      </c>
      <c r="Q1579" s="67"/>
      <c r="R1579" s="83"/>
      <c r="S1579" s="68"/>
      <c r="T1579" s="83"/>
      <c r="U1579" s="67"/>
      <c r="V1579" s="83"/>
      <c r="W1579" s="68"/>
    </row>
    <row r="1580" spans="2:23" hidden="1" x14ac:dyDescent="0.25">
      <c r="B1580" s="65"/>
      <c r="C1580" s="58"/>
      <c r="D1580" s="8" t="str">
        <f t="shared" si="92"/>
        <v/>
      </c>
      <c r="E1580" s="8"/>
      <c r="F1580" s="65"/>
      <c r="G1580" s="65"/>
      <c r="H1580" s="65"/>
      <c r="I1580" s="8"/>
      <c r="J1580" s="8"/>
      <c r="K1580" s="65"/>
      <c r="L1580" s="65"/>
      <c r="M1580" s="8" t="str">
        <f t="shared" si="91"/>
        <v/>
      </c>
      <c r="N1580" s="112">
        <f t="shared" si="93"/>
        <v>0</v>
      </c>
      <c r="O1580" s="113">
        <f t="shared" si="94"/>
        <v>0</v>
      </c>
      <c r="P1580" s="83">
        <v>0</v>
      </c>
      <c r="Q1580" s="67"/>
      <c r="R1580" s="83"/>
      <c r="S1580" s="68"/>
      <c r="T1580" s="83"/>
      <c r="U1580" s="67"/>
      <c r="V1580" s="83"/>
      <c r="W1580" s="68"/>
    </row>
    <row r="1581" spans="2:23" hidden="1" x14ac:dyDescent="0.25">
      <c r="B1581" s="65"/>
      <c r="C1581" s="58"/>
      <c r="D1581" s="8" t="str">
        <f t="shared" si="92"/>
        <v/>
      </c>
      <c r="E1581" s="8"/>
      <c r="F1581" s="65"/>
      <c r="G1581" s="65"/>
      <c r="H1581" s="65"/>
      <c r="I1581" s="8"/>
      <c r="J1581" s="8"/>
      <c r="K1581" s="65"/>
      <c r="L1581" s="65"/>
      <c r="M1581" s="8" t="str">
        <f t="shared" si="91"/>
        <v/>
      </c>
      <c r="N1581" s="112">
        <f t="shared" si="93"/>
        <v>0</v>
      </c>
      <c r="O1581" s="113">
        <f t="shared" si="94"/>
        <v>0</v>
      </c>
      <c r="P1581" s="83">
        <v>0</v>
      </c>
      <c r="Q1581" s="67"/>
      <c r="R1581" s="83"/>
      <c r="S1581" s="68"/>
      <c r="T1581" s="83"/>
      <c r="U1581" s="67"/>
      <c r="V1581" s="83"/>
      <c r="W1581" s="68"/>
    </row>
    <row r="1582" spans="2:23" hidden="1" x14ac:dyDescent="0.25">
      <c r="B1582" s="65"/>
      <c r="C1582" s="58"/>
      <c r="D1582" s="8" t="str">
        <f t="shared" si="92"/>
        <v/>
      </c>
      <c r="E1582" s="8"/>
      <c r="F1582" s="65"/>
      <c r="G1582" s="65"/>
      <c r="H1582" s="65"/>
      <c r="I1582" s="8"/>
      <c r="J1582" s="8"/>
      <c r="K1582" s="65"/>
      <c r="L1582" s="65"/>
      <c r="M1582" s="8" t="str">
        <f t="shared" si="91"/>
        <v/>
      </c>
      <c r="N1582" s="112">
        <f t="shared" si="93"/>
        <v>0</v>
      </c>
      <c r="O1582" s="113">
        <f t="shared" si="94"/>
        <v>0</v>
      </c>
      <c r="P1582" s="83">
        <v>0</v>
      </c>
      <c r="Q1582" s="67"/>
      <c r="R1582" s="83"/>
      <c r="S1582" s="68"/>
      <c r="T1582" s="83"/>
      <c r="U1582" s="67"/>
      <c r="V1582" s="83"/>
      <c r="W1582" s="68"/>
    </row>
    <row r="1583" spans="2:23" hidden="1" x14ac:dyDescent="0.25">
      <c r="B1583" s="65"/>
      <c r="C1583" s="58"/>
      <c r="D1583" s="8" t="str">
        <f t="shared" si="92"/>
        <v/>
      </c>
      <c r="E1583" s="8"/>
      <c r="F1583" s="65"/>
      <c r="G1583" s="65"/>
      <c r="H1583" s="65"/>
      <c r="I1583" s="8"/>
      <c r="J1583" s="8"/>
      <c r="K1583" s="65"/>
      <c r="L1583" s="65"/>
      <c r="M1583" s="8" t="str">
        <f t="shared" si="91"/>
        <v/>
      </c>
      <c r="N1583" s="112">
        <f t="shared" si="93"/>
        <v>0</v>
      </c>
      <c r="O1583" s="113">
        <f t="shared" si="94"/>
        <v>0</v>
      </c>
      <c r="P1583" s="83">
        <v>0</v>
      </c>
      <c r="Q1583" s="67"/>
      <c r="R1583" s="83"/>
      <c r="S1583" s="68"/>
      <c r="T1583" s="83"/>
      <c r="U1583" s="67"/>
      <c r="V1583" s="83"/>
      <c r="W1583" s="68"/>
    </row>
    <row r="1584" spans="2:23" hidden="1" x14ac:dyDescent="0.25">
      <c r="B1584" s="65"/>
      <c r="C1584" s="58"/>
      <c r="D1584" s="8" t="str">
        <f t="shared" si="92"/>
        <v/>
      </c>
      <c r="E1584" s="8"/>
      <c r="F1584" s="65"/>
      <c r="G1584" s="65"/>
      <c r="H1584" s="65"/>
      <c r="I1584" s="8"/>
      <c r="J1584" s="8"/>
      <c r="K1584" s="65"/>
      <c r="L1584" s="65"/>
      <c r="M1584" s="8" t="str">
        <f t="shared" si="91"/>
        <v/>
      </c>
      <c r="N1584" s="112">
        <f t="shared" si="93"/>
        <v>0</v>
      </c>
      <c r="O1584" s="113">
        <f t="shared" si="94"/>
        <v>0</v>
      </c>
      <c r="P1584" s="83">
        <v>0</v>
      </c>
      <c r="Q1584" s="67"/>
      <c r="R1584" s="83"/>
      <c r="S1584" s="68"/>
      <c r="T1584" s="83"/>
      <c r="U1584" s="67"/>
      <c r="V1584" s="83"/>
      <c r="W1584" s="68"/>
    </row>
    <row r="1585" spans="2:23" hidden="1" x14ac:dyDescent="0.25">
      <c r="B1585" s="65"/>
      <c r="C1585" s="58"/>
      <c r="D1585" s="8" t="str">
        <f t="shared" si="92"/>
        <v/>
      </c>
      <c r="E1585" s="8"/>
      <c r="F1585" s="65"/>
      <c r="G1585" s="65"/>
      <c r="H1585" s="65"/>
      <c r="I1585" s="8"/>
      <c r="J1585" s="8"/>
      <c r="K1585" s="65"/>
      <c r="L1585" s="65"/>
      <c r="M1585" s="8" t="str">
        <f t="shared" si="91"/>
        <v/>
      </c>
      <c r="N1585" s="112">
        <f t="shared" si="93"/>
        <v>0</v>
      </c>
      <c r="O1585" s="113">
        <f t="shared" si="94"/>
        <v>0</v>
      </c>
      <c r="P1585" s="83">
        <v>0</v>
      </c>
      <c r="Q1585" s="67"/>
      <c r="R1585" s="83"/>
      <c r="S1585" s="68"/>
      <c r="T1585" s="83"/>
      <c r="U1585" s="67"/>
      <c r="V1585" s="83"/>
      <c r="W1585" s="68"/>
    </row>
    <row r="1586" spans="2:23" hidden="1" x14ac:dyDescent="0.25">
      <c r="B1586" s="65"/>
      <c r="C1586" s="58"/>
      <c r="D1586" s="8" t="str">
        <f t="shared" si="92"/>
        <v/>
      </c>
      <c r="E1586" s="8"/>
      <c r="F1586" s="65"/>
      <c r="G1586" s="65"/>
      <c r="H1586" s="65"/>
      <c r="I1586" s="8"/>
      <c r="J1586" s="8"/>
      <c r="K1586" s="65"/>
      <c r="L1586" s="65"/>
      <c r="M1586" s="8" t="str">
        <f t="shared" si="91"/>
        <v/>
      </c>
      <c r="N1586" s="112">
        <f t="shared" si="93"/>
        <v>0</v>
      </c>
      <c r="O1586" s="113">
        <f t="shared" si="94"/>
        <v>0</v>
      </c>
      <c r="P1586" s="83">
        <v>0</v>
      </c>
      <c r="Q1586" s="67"/>
      <c r="R1586" s="83"/>
      <c r="S1586" s="68"/>
      <c r="T1586" s="83"/>
      <c r="U1586" s="67"/>
      <c r="V1586" s="83"/>
      <c r="W1586" s="68"/>
    </row>
    <row r="1587" spans="2:23" hidden="1" x14ac:dyDescent="0.25">
      <c r="B1587" s="65"/>
      <c r="C1587" s="58"/>
      <c r="D1587" s="8" t="str">
        <f t="shared" si="92"/>
        <v/>
      </c>
      <c r="E1587" s="8"/>
      <c r="F1587" s="65"/>
      <c r="G1587" s="65"/>
      <c r="H1587" s="65"/>
      <c r="I1587" s="8"/>
      <c r="J1587" s="8"/>
      <c r="K1587" s="65"/>
      <c r="L1587" s="65"/>
      <c r="M1587" s="8" t="str">
        <f t="shared" si="91"/>
        <v/>
      </c>
      <c r="N1587" s="112">
        <f t="shared" si="93"/>
        <v>0</v>
      </c>
      <c r="O1587" s="113">
        <f t="shared" si="94"/>
        <v>0</v>
      </c>
      <c r="P1587" s="83">
        <v>0</v>
      </c>
      <c r="Q1587" s="67"/>
      <c r="R1587" s="83"/>
      <c r="S1587" s="68"/>
      <c r="T1587" s="83"/>
      <c r="U1587" s="67"/>
      <c r="V1587" s="83"/>
      <c r="W1587" s="68"/>
    </row>
    <row r="1588" spans="2:23" hidden="1" x14ac:dyDescent="0.25">
      <c r="B1588" s="65"/>
      <c r="C1588" s="58"/>
      <c r="D1588" s="8" t="str">
        <f t="shared" si="92"/>
        <v/>
      </c>
      <c r="E1588" s="8"/>
      <c r="F1588" s="65"/>
      <c r="G1588" s="65"/>
      <c r="H1588" s="65"/>
      <c r="I1588" s="8"/>
      <c r="J1588" s="8"/>
      <c r="K1588" s="65"/>
      <c r="L1588" s="65"/>
      <c r="M1588" s="8" t="str">
        <f t="shared" si="91"/>
        <v/>
      </c>
      <c r="N1588" s="112">
        <f t="shared" si="93"/>
        <v>0</v>
      </c>
      <c r="O1588" s="113">
        <f t="shared" si="94"/>
        <v>0</v>
      </c>
      <c r="P1588" s="83">
        <v>0</v>
      </c>
      <c r="Q1588" s="67"/>
      <c r="R1588" s="83"/>
      <c r="S1588" s="68"/>
      <c r="T1588" s="83"/>
      <c r="U1588" s="67"/>
      <c r="V1588" s="83"/>
      <c r="W1588" s="68"/>
    </row>
    <row r="1589" spans="2:23" hidden="1" x14ac:dyDescent="0.25">
      <c r="B1589" s="65"/>
      <c r="C1589" s="58"/>
      <c r="D1589" s="8" t="str">
        <f t="shared" si="92"/>
        <v/>
      </c>
      <c r="E1589" s="8"/>
      <c r="F1589" s="65"/>
      <c r="G1589" s="65"/>
      <c r="H1589" s="65"/>
      <c r="I1589" s="8"/>
      <c r="J1589" s="8"/>
      <c r="K1589" s="65"/>
      <c r="L1589" s="65"/>
      <c r="M1589" s="8" t="str">
        <f t="shared" si="91"/>
        <v/>
      </c>
      <c r="N1589" s="112">
        <f t="shared" si="93"/>
        <v>0</v>
      </c>
      <c r="O1589" s="113">
        <f t="shared" si="94"/>
        <v>0</v>
      </c>
      <c r="P1589" s="83">
        <v>0</v>
      </c>
      <c r="Q1589" s="67"/>
      <c r="R1589" s="83"/>
      <c r="S1589" s="68"/>
      <c r="T1589" s="83"/>
      <c r="U1589" s="67"/>
      <c r="V1589" s="83"/>
      <c r="W1589" s="68"/>
    </row>
    <row r="1590" spans="2:23" hidden="1" x14ac:dyDescent="0.25">
      <c r="B1590" s="65"/>
      <c r="C1590" s="58"/>
      <c r="D1590" s="8" t="str">
        <f t="shared" si="92"/>
        <v/>
      </c>
      <c r="E1590" s="8"/>
      <c r="F1590" s="65"/>
      <c r="G1590" s="65"/>
      <c r="H1590" s="65"/>
      <c r="I1590" s="8"/>
      <c r="J1590" s="8"/>
      <c r="K1590" s="65"/>
      <c r="L1590" s="65"/>
      <c r="M1590" s="8" t="str">
        <f t="shared" si="91"/>
        <v/>
      </c>
      <c r="N1590" s="112">
        <f t="shared" si="93"/>
        <v>0</v>
      </c>
      <c r="O1590" s="113">
        <f t="shared" si="94"/>
        <v>0</v>
      </c>
      <c r="P1590" s="83">
        <v>0</v>
      </c>
      <c r="Q1590" s="67"/>
      <c r="R1590" s="83"/>
      <c r="S1590" s="68"/>
      <c r="T1590" s="83"/>
      <c r="U1590" s="67"/>
      <c r="V1590" s="83"/>
      <c r="W1590" s="68"/>
    </row>
    <row r="1591" spans="2:23" hidden="1" x14ac:dyDescent="0.25">
      <c r="B1591" s="65"/>
      <c r="C1591" s="58"/>
      <c r="D1591" s="8" t="str">
        <f t="shared" si="92"/>
        <v/>
      </c>
      <c r="E1591" s="8"/>
      <c r="F1591" s="65"/>
      <c r="G1591" s="65"/>
      <c r="H1591" s="65"/>
      <c r="I1591" s="8"/>
      <c r="J1591" s="8"/>
      <c r="K1591" s="65"/>
      <c r="L1591" s="65"/>
      <c r="M1591" s="8" t="str">
        <f t="shared" si="91"/>
        <v/>
      </c>
      <c r="N1591" s="112">
        <f t="shared" si="93"/>
        <v>0</v>
      </c>
      <c r="O1591" s="113">
        <f t="shared" si="94"/>
        <v>0</v>
      </c>
      <c r="P1591" s="83">
        <v>0</v>
      </c>
      <c r="Q1591" s="67"/>
      <c r="R1591" s="83"/>
      <c r="S1591" s="68"/>
      <c r="T1591" s="83"/>
      <c r="U1591" s="67"/>
      <c r="V1591" s="83"/>
      <c r="W1591" s="68"/>
    </row>
    <row r="1592" spans="2:23" hidden="1" x14ac:dyDescent="0.25">
      <c r="B1592" s="65"/>
      <c r="C1592" s="58"/>
      <c r="D1592" s="8" t="str">
        <f t="shared" si="92"/>
        <v/>
      </c>
      <c r="E1592" s="8"/>
      <c r="F1592" s="65"/>
      <c r="G1592" s="65"/>
      <c r="H1592" s="65"/>
      <c r="I1592" s="8"/>
      <c r="J1592" s="8"/>
      <c r="K1592" s="65"/>
      <c r="L1592" s="65"/>
      <c r="M1592" s="8" t="str">
        <f t="shared" si="91"/>
        <v/>
      </c>
      <c r="N1592" s="112">
        <f t="shared" si="93"/>
        <v>0</v>
      </c>
      <c r="O1592" s="113">
        <f t="shared" si="94"/>
        <v>0</v>
      </c>
      <c r="P1592" s="83">
        <v>0</v>
      </c>
      <c r="Q1592" s="67"/>
      <c r="R1592" s="83"/>
      <c r="S1592" s="68"/>
      <c r="T1592" s="83"/>
      <c r="U1592" s="67"/>
      <c r="V1592" s="83"/>
      <c r="W1592" s="68"/>
    </row>
    <row r="1593" spans="2:23" hidden="1" x14ac:dyDescent="0.25">
      <c r="B1593" s="65"/>
      <c r="C1593" s="58"/>
      <c r="D1593" s="8" t="str">
        <f t="shared" si="92"/>
        <v/>
      </c>
      <c r="E1593" s="8"/>
      <c r="F1593" s="65"/>
      <c r="G1593" s="65"/>
      <c r="H1593" s="65"/>
      <c r="I1593" s="8"/>
      <c r="J1593" s="8"/>
      <c r="K1593" s="65"/>
      <c r="L1593" s="65"/>
      <c r="M1593" s="8" t="str">
        <f t="shared" si="91"/>
        <v/>
      </c>
      <c r="N1593" s="112">
        <f t="shared" si="93"/>
        <v>0</v>
      </c>
      <c r="O1593" s="113">
        <f t="shared" si="94"/>
        <v>0</v>
      </c>
      <c r="P1593" s="83">
        <v>0</v>
      </c>
      <c r="Q1593" s="67"/>
      <c r="R1593" s="83"/>
      <c r="S1593" s="68"/>
      <c r="T1593" s="83"/>
      <c r="U1593" s="67"/>
      <c r="V1593" s="83"/>
      <c r="W1593" s="68"/>
    </row>
    <row r="1594" spans="2:23" hidden="1" x14ac:dyDescent="0.25">
      <c r="B1594" s="65"/>
      <c r="C1594" s="58"/>
      <c r="D1594" s="8" t="str">
        <f t="shared" si="92"/>
        <v/>
      </c>
      <c r="E1594" s="8"/>
      <c r="F1594" s="65"/>
      <c r="G1594" s="65"/>
      <c r="H1594" s="65"/>
      <c r="I1594" s="8"/>
      <c r="J1594" s="8"/>
      <c r="K1594" s="65"/>
      <c r="L1594" s="65"/>
      <c r="M1594" s="8" t="str">
        <f t="shared" si="91"/>
        <v/>
      </c>
      <c r="N1594" s="112">
        <f t="shared" si="93"/>
        <v>0</v>
      </c>
      <c r="O1594" s="113">
        <f t="shared" si="94"/>
        <v>0</v>
      </c>
      <c r="P1594" s="83">
        <v>0</v>
      </c>
      <c r="Q1594" s="67"/>
      <c r="R1594" s="83"/>
      <c r="S1594" s="68"/>
      <c r="T1594" s="83"/>
      <c r="U1594" s="67"/>
      <c r="V1594" s="83"/>
      <c r="W1594" s="68"/>
    </row>
    <row r="1595" spans="2:23" hidden="1" x14ac:dyDescent="0.25">
      <c r="B1595" s="65"/>
      <c r="C1595" s="58"/>
      <c r="D1595" s="8" t="str">
        <f t="shared" si="92"/>
        <v/>
      </c>
      <c r="E1595" s="8"/>
      <c r="F1595" s="65"/>
      <c r="G1595" s="65"/>
      <c r="H1595" s="65"/>
      <c r="I1595" s="8"/>
      <c r="J1595" s="8"/>
      <c r="K1595" s="65"/>
      <c r="L1595" s="65"/>
      <c r="M1595" s="8" t="str">
        <f t="shared" si="91"/>
        <v/>
      </c>
      <c r="N1595" s="112">
        <f t="shared" si="93"/>
        <v>0</v>
      </c>
      <c r="O1595" s="113">
        <f t="shared" si="94"/>
        <v>0</v>
      </c>
      <c r="P1595" s="83">
        <v>0</v>
      </c>
      <c r="Q1595" s="67"/>
      <c r="R1595" s="83"/>
      <c r="S1595" s="68"/>
      <c r="T1595" s="83"/>
      <c r="U1595" s="67"/>
      <c r="V1595" s="83"/>
      <c r="W1595" s="68"/>
    </row>
    <row r="1596" spans="2:23" hidden="1" x14ac:dyDescent="0.25">
      <c r="B1596" s="65"/>
      <c r="C1596" s="58"/>
      <c r="D1596" s="8" t="str">
        <f t="shared" si="92"/>
        <v/>
      </c>
      <c r="E1596" s="8"/>
      <c r="F1596" s="65"/>
      <c r="G1596" s="65"/>
      <c r="H1596" s="65"/>
      <c r="I1596" s="8"/>
      <c r="J1596" s="8"/>
      <c r="K1596" s="65"/>
      <c r="L1596" s="65"/>
      <c r="M1596" s="8" t="str">
        <f t="shared" si="91"/>
        <v/>
      </c>
      <c r="N1596" s="112">
        <f t="shared" si="93"/>
        <v>0</v>
      </c>
      <c r="O1596" s="113">
        <f t="shared" si="94"/>
        <v>0</v>
      </c>
      <c r="P1596" s="83">
        <v>0</v>
      </c>
      <c r="Q1596" s="67"/>
      <c r="R1596" s="83"/>
      <c r="S1596" s="68"/>
      <c r="T1596" s="83"/>
      <c r="U1596" s="67"/>
      <c r="V1596" s="83"/>
      <c r="W1596" s="68"/>
    </row>
    <row r="1597" spans="2:23" hidden="1" x14ac:dyDescent="0.25">
      <c r="B1597" s="65"/>
      <c r="C1597" s="58"/>
      <c r="D1597" s="8" t="str">
        <f t="shared" si="92"/>
        <v/>
      </c>
      <c r="E1597" s="8"/>
      <c r="F1597" s="65"/>
      <c r="G1597" s="65"/>
      <c r="H1597" s="65"/>
      <c r="I1597" s="8"/>
      <c r="J1597" s="8"/>
      <c r="K1597" s="65"/>
      <c r="L1597" s="65"/>
      <c r="M1597" s="8" t="str">
        <f t="shared" si="91"/>
        <v/>
      </c>
      <c r="N1597" s="112">
        <f t="shared" si="93"/>
        <v>0</v>
      </c>
      <c r="O1597" s="113">
        <f t="shared" si="94"/>
        <v>0</v>
      </c>
      <c r="P1597" s="83">
        <v>0</v>
      </c>
      <c r="Q1597" s="67"/>
      <c r="R1597" s="83"/>
      <c r="S1597" s="68"/>
      <c r="T1597" s="83"/>
      <c r="U1597" s="67"/>
      <c r="V1597" s="83"/>
      <c r="W1597" s="68"/>
    </row>
    <row r="1598" spans="2:23" hidden="1" x14ac:dyDescent="0.25">
      <c r="B1598" s="65"/>
      <c r="C1598" s="58"/>
      <c r="D1598" s="8" t="str">
        <f t="shared" si="92"/>
        <v/>
      </c>
      <c r="E1598" s="8"/>
      <c r="F1598" s="65"/>
      <c r="G1598" s="65"/>
      <c r="H1598" s="65"/>
      <c r="I1598" s="8"/>
      <c r="J1598" s="8"/>
      <c r="K1598" s="65"/>
      <c r="L1598" s="65"/>
      <c r="M1598" s="8" t="str">
        <f t="shared" si="91"/>
        <v/>
      </c>
      <c r="N1598" s="112">
        <f t="shared" si="93"/>
        <v>0</v>
      </c>
      <c r="O1598" s="113">
        <f t="shared" si="94"/>
        <v>0</v>
      </c>
      <c r="P1598" s="83">
        <v>0</v>
      </c>
      <c r="Q1598" s="67"/>
      <c r="R1598" s="83"/>
      <c r="S1598" s="68"/>
      <c r="T1598" s="83"/>
      <c r="U1598" s="67"/>
      <c r="V1598" s="83"/>
      <c r="W1598" s="68"/>
    </row>
    <row r="1599" spans="2:23" hidden="1" x14ac:dyDescent="0.25">
      <c r="B1599" s="65"/>
      <c r="C1599" s="58"/>
      <c r="D1599" s="8" t="str">
        <f t="shared" si="92"/>
        <v/>
      </c>
      <c r="E1599" s="8"/>
      <c r="F1599" s="65"/>
      <c r="G1599" s="65"/>
      <c r="H1599" s="65"/>
      <c r="I1599" s="8"/>
      <c r="J1599" s="8"/>
      <c r="K1599" s="65"/>
      <c r="L1599" s="65"/>
      <c r="M1599" s="8" t="str">
        <f t="shared" si="91"/>
        <v/>
      </c>
      <c r="N1599" s="112">
        <f t="shared" si="93"/>
        <v>0</v>
      </c>
      <c r="O1599" s="113">
        <f t="shared" si="94"/>
        <v>0</v>
      </c>
      <c r="P1599" s="83">
        <v>0</v>
      </c>
      <c r="Q1599" s="67"/>
      <c r="R1599" s="83"/>
      <c r="S1599" s="68"/>
      <c r="T1599" s="83"/>
      <c r="U1599" s="67"/>
      <c r="V1599" s="83"/>
      <c r="W1599" s="68"/>
    </row>
    <row r="1600" spans="2:23" hidden="1" x14ac:dyDescent="0.25">
      <c r="B1600" s="65"/>
      <c r="C1600" s="58"/>
      <c r="D1600" s="8" t="str">
        <f t="shared" si="92"/>
        <v/>
      </c>
      <c r="E1600" s="8"/>
      <c r="F1600" s="65"/>
      <c r="G1600" s="65"/>
      <c r="H1600" s="65"/>
      <c r="I1600" s="8"/>
      <c r="J1600" s="8"/>
      <c r="K1600" s="65"/>
      <c r="L1600" s="65"/>
      <c r="M1600" s="8" t="str">
        <f t="shared" si="91"/>
        <v/>
      </c>
      <c r="N1600" s="112">
        <f t="shared" si="93"/>
        <v>0</v>
      </c>
      <c r="O1600" s="113">
        <f t="shared" si="94"/>
        <v>0</v>
      </c>
      <c r="P1600" s="83">
        <v>0</v>
      </c>
      <c r="Q1600" s="67"/>
      <c r="R1600" s="83"/>
      <c r="S1600" s="68"/>
      <c r="T1600" s="83"/>
      <c r="U1600" s="67"/>
      <c r="V1600" s="83"/>
      <c r="W1600" s="68"/>
    </row>
    <row r="1601" spans="2:23" hidden="1" x14ac:dyDescent="0.25">
      <c r="B1601" s="65"/>
      <c r="C1601" s="58"/>
      <c r="D1601" s="8" t="str">
        <f t="shared" si="92"/>
        <v/>
      </c>
      <c r="E1601" s="8"/>
      <c r="F1601" s="65"/>
      <c r="G1601" s="65"/>
      <c r="H1601" s="65"/>
      <c r="I1601" s="8"/>
      <c r="J1601" s="8"/>
      <c r="K1601" s="65"/>
      <c r="L1601" s="65"/>
      <c r="M1601" s="8" t="str">
        <f t="shared" si="91"/>
        <v/>
      </c>
      <c r="N1601" s="112">
        <f t="shared" si="93"/>
        <v>0</v>
      </c>
      <c r="O1601" s="113">
        <f t="shared" si="94"/>
        <v>0</v>
      </c>
      <c r="P1601" s="83">
        <v>0</v>
      </c>
      <c r="Q1601" s="67"/>
      <c r="R1601" s="83"/>
      <c r="S1601" s="68"/>
      <c r="T1601" s="83"/>
      <c r="U1601" s="67"/>
      <c r="V1601" s="83"/>
      <c r="W1601" s="68"/>
    </row>
    <row r="1602" spans="2:23" hidden="1" x14ac:dyDescent="0.25">
      <c r="B1602" s="65"/>
      <c r="C1602" s="58"/>
      <c r="D1602" s="8" t="str">
        <f t="shared" si="92"/>
        <v/>
      </c>
      <c r="E1602" s="8"/>
      <c r="F1602" s="65"/>
      <c r="G1602" s="65"/>
      <c r="H1602" s="65"/>
      <c r="I1602" s="8"/>
      <c r="J1602" s="8"/>
      <c r="K1602" s="65"/>
      <c r="L1602" s="65"/>
      <c r="M1602" s="8" t="str">
        <f t="shared" si="91"/>
        <v/>
      </c>
      <c r="N1602" s="112">
        <f t="shared" si="93"/>
        <v>0</v>
      </c>
      <c r="O1602" s="113">
        <f t="shared" si="94"/>
        <v>0</v>
      </c>
      <c r="P1602" s="83">
        <v>0</v>
      </c>
      <c r="Q1602" s="67"/>
      <c r="R1602" s="83"/>
      <c r="S1602" s="68"/>
      <c r="T1602" s="83"/>
      <c r="U1602" s="67"/>
      <c r="V1602" s="83"/>
      <c r="W1602" s="68"/>
    </row>
    <row r="1603" spans="2:23" hidden="1" x14ac:dyDescent="0.25">
      <c r="B1603" s="65"/>
      <c r="C1603" s="58"/>
      <c r="D1603" s="8" t="str">
        <f t="shared" si="92"/>
        <v/>
      </c>
      <c r="E1603" s="8"/>
      <c r="F1603" s="65"/>
      <c r="G1603" s="65"/>
      <c r="H1603" s="65"/>
      <c r="I1603" s="8"/>
      <c r="J1603" s="8"/>
      <c r="K1603" s="65"/>
      <c r="L1603" s="65"/>
      <c r="M1603" s="8" t="str">
        <f t="shared" ref="M1603:M1666" si="95">+D1603&amp;K1603&amp;L1603</f>
        <v/>
      </c>
      <c r="N1603" s="112">
        <f t="shared" si="93"/>
        <v>0</v>
      </c>
      <c r="O1603" s="113">
        <f t="shared" si="94"/>
        <v>0</v>
      </c>
      <c r="P1603" s="83">
        <v>0</v>
      </c>
      <c r="Q1603" s="67"/>
      <c r="R1603" s="83"/>
      <c r="S1603" s="68"/>
      <c r="T1603" s="83"/>
      <c r="U1603" s="67"/>
      <c r="V1603" s="83"/>
      <c r="W1603" s="68"/>
    </row>
    <row r="1604" spans="2:23" hidden="1" x14ac:dyDescent="0.25">
      <c r="B1604" s="65"/>
      <c r="C1604" s="58"/>
      <c r="D1604" s="8" t="str">
        <f t="shared" ref="D1604:D1667" si="96">+B1604&amp;C1604</f>
        <v/>
      </c>
      <c r="E1604" s="8"/>
      <c r="F1604" s="65"/>
      <c r="G1604" s="65"/>
      <c r="H1604" s="65"/>
      <c r="I1604" s="8"/>
      <c r="J1604" s="8"/>
      <c r="K1604" s="65"/>
      <c r="L1604" s="65"/>
      <c r="M1604" s="8" t="str">
        <f t="shared" si="95"/>
        <v/>
      </c>
      <c r="N1604" s="112">
        <f t="shared" si="93"/>
        <v>0</v>
      </c>
      <c r="O1604" s="113">
        <f t="shared" si="94"/>
        <v>0</v>
      </c>
      <c r="P1604" s="83">
        <v>0</v>
      </c>
      <c r="Q1604" s="67"/>
      <c r="R1604" s="83"/>
      <c r="S1604" s="68"/>
      <c r="T1604" s="83"/>
      <c r="U1604" s="67"/>
      <c r="V1604" s="83"/>
      <c r="W1604" s="68"/>
    </row>
    <row r="1605" spans="2:23" hidden="1" x14ac:dyDescent="0.25">
      <c r="B1605" s="65"/>
      <c r="C1605" s="58"/>
      <c r="D1605" s="8" t="str">
        <f t="shared" si="96"/>
        <v/>
      </c>
      <c r="E1605" s="8"/>
      <c r="F1605" s="65"/>
      <c r="G1605" s="65"/>
      <c r="H1605" s="65"/>
      <c r="I1605" s="8"/>
      <c r="J1605" s="8"/>
      <c r="K1605" s="65"/>
      <c r="L1605" s="65"/>
      <c r="M1605" s="8" t="str">
        <f t="shared" si="95"/>
        <v/>
      </c>
      <c r="N1605" s="112">
        <f t="shared" si="93"/>
        <v>0</v>
      </c>
      <c r="O1605" s="113">
        <f t="shared" si="94"/>
        <v>0</v>
      </c>
      <c r="P1605" s="83">
        <v>0</v>
      </c>
      <c r="Q1605" s="67"/>
      <c r="R1605" s="83"/>
      <c r="S1605" s="68"/>
      <c r="T1605" s="83"/>
      <c r="U1605" s="67"/>
      <c r="V1605" s="83"/>
      <c r="W1605" s="68"/>
    </row>
    <row r="1606" spans="2:23" hidden="1" x14ac:dyDescent="0.25">
      <c r="B1606" s="65"/>
      <c r="C1606" s="58"/>
      <c r="D1606" s="8" t="str">
        <f t="shared" si="96"/>
        <v/>
      </c>
      <c r="E1606" s="8"/>
      <c r="F1606" s="65"/>
      <c r="G1606" s="65"/>
      <c r="H1606" s="65"/>
      <c r="I1606" s="8"/>
      <c r="J1606" s="8"/>
      <c r="K1606" s="65"/>
      <c r="L1606" s="65"/>
      <c r="M1606" s="8" t="str">
        <f t="shared" si="95"/>
        <v/>
      </c>
      <c r="N1606" s="112">
        <f t="shared" si="93"/>
        <v>0</v>
      </c>
      <c r="O1606" s="113">
        <f t="shared" si="94"/>
        <v>0</v>
      </c>
      <c r="P1606" s="83">
        <v>0</v>
      </c>
      <c r="Q1606" s="67"/>
      <c r="R1606" s="83"/>
      <c r="S1606" s="68"/>
      <c r="T1606" s="83"/>
      <c r="U1606" s="67"/>
      <c r="V1606" s="83"/>
      <c r="W1606" s="68"/>
    </row>
    <row r="1607" spans="2:23" hidden="1" x14ac:dyDescent="0.25">
      <c r="B1607" s="65"/>
      <c r="C1607" s="58"/>
      <c r="D1607" s="8" t="str">
        <f t="shared" si="96"/>
        <v/>
      </c>
      <c r="E1607" s="8"/>
      <c r="F1607" s="65"/>
      <c r="G1607" s="65"/>
      <c r="H1607" s="65"/>
      <c r="I1607" s="8"/>
      <c r="J1607" s="8"/>
      <c r="K1607" s="65"/>
      <c r="L1607" s="65"/>
      <c r="M1607" s="8" t="str">
        <f t="shared" si="95"/>
        <v/>
      </c>
      <c r="N1607" s="112">
        <f t="shared" si="93"/>
        <v>0</v>
      </c>
      <c r="O1607" s="113">
        <f t="shared" si="94"/>
        <v>0</v>
      </c>
      <c r="P1607" s="83">
        <v>0</v>
      </c>
      <c r="Q1607" s="67"/>
      <c r="R1607" s="83"/>
      <c r="S1607" s="68"/>
      <c r="T1607" s="83"/>
      <c r="U1607" s="67"/>
      <c r="V1607" s="83"/>
      <c r="W1607" s="68"/>
    </row>
    <row r="1608" spans="2:23" hidden="1" x14ac:dyDescent="0.25">
      <c r="B1608" s="65"/>
      <c r="C1608" s="58"/>
      <c r="D1608" s="8" t="str">
        <f t="shared" si="96"/>
        <v/>
      </c>
      <c r="E1608" s="8"/>
      <c r="F1608" s="65"/>
      <c r="G1608" s="65"/>
      <c r="H1608" s="65"/>
      <c r="I1608" s="8"/>
      <c r="J1608" s="8"/>
      <c r="K1608" s="65"/>
      <c r="L1608" s="65"/>
      <c r="M1608" s="8" t="str">
        <f t="shared" si="95"/>
        <v/>
      </c>
      <c r="N1608" s="112">
        <f t="shared" si="93"/>
        <v>0</v>
      </c>
      <c r="O1608" s="113">
        <f t="shared" si="94"/>
        <v>0</v>
      </c>
      <c r="P1608" s="83">
        <v>0</v>
      </c>
      <c r="Q1608" s="67"/>
      <c r="R1608" s="83"/>
      <c r="S1608" s="68"/>
      <c r="T1608" s="83"/>
      <c r="U1608" s="67"/>
      <c r="V1608" s="83"/>
      <c r="W1608" s="68"/>
    </row>
    <row r="1609" spans="2:23" hidden="1" x14ac:dyDescent="0.25">
      <c r="B1609" s="65"/>
      <c r="C1609" s="58"/>
      <c r="D1609" s="8" t="str">
        <f t="shared" si="96"/>
        <v/>
      </c>
      <c r="E1609" s="8"/>
      <c r="F1609" s="65"/>
      <c r="G1609" s="65"/>
      <c r="H1609" s="65"/>
      <c r="I1609" s="8"/>
      <c r="J1609" s="8"/>
      <c r="K1609" s="65"/>
      <c r="L1609" s="65"/>
      <c r="M1609" s="8" t="str">
        <f t="shared" si="95"/>
        <v/>
      </c>
      <c r="N1609" s="112">
        <f t="shared" si="93"/>
        <v>0</v>
      </c>
      <c r="O1609" s="113">
        <f t="shared" si="94"/>
        <v>0</v>
      </c>
      <c r="P1609" s="83">
        <v>0</v>
      </c>
      <c r="Q1609" s="67"/>
      <c r="R1609" s="83"/>
      <c r="S1609" s="68"/>
      <c r="T1609" s="83"/>
      <c r="U1609" s="67"/>
      <c r="V1609" s="83"/>
      <c r="W1609" s="68"/>
    </row>
    <row r="1610" spans="2:23" hidden="1" x14ac:dyDescent="0.25">
      <c r="B1610" s="65"/>
      <c r="C1610" s="58"/>
      <c r="D1610" s="8" t="str">
        <f t="shared" si="96"/>
        <v/>
      </c>
      <c r="E1610" s="8"/>
      <c r="F1610" s="65"/>
      <c r="G1610" s="65"/>
      <c r="H1610" s="65"/>
      <c r="I1610" s="8"/>
      <c r="J1610" s="8"/>
      <c r="K1610" s="65"/>
      <c r="L1610" s="65"/>
      <c r="M1610" s="8" t="str">
        <f t="shared" si="95"/>
        <v/>
      </c>
      <c r="N1610" s="112">
        <f t="shared" si="93"/>
        <v>0</v>
      </c>
      <c r="O1610" s="113">
        <f t="shared" si="94"/>
        <v>0</v>
      </c>
      <c r="P1610" s="83">
        <v>0</v>
      </c>
      <c r="Q1610" s="67"/>
      <c r="R1610" s="83"/>
      <c r="S1610" s="68"/>
      <c r="T1610" s="83"/>
      <c r="U1610" s="67"/>
      <c r="V1610" s="83"/>
      <c r="W1610" s="68"/>
    </row>
    <row r="1611" spans="2:23" hidden="1" x14ac:dyDescent="0.25">
      <c r="B1611" s="65"/>
      <c r="C1611" s="58"/>
      <c r="D1611" s="8" t="str">
        <f t="shared" si="96"/>
        <v/>
      </c>
      <c r="E1611" s="8"/>
      <c r="F1611" s="65"/>
      <c r="G1611" s="65"/>
      <c r="H1611" s="65"/>
      <c r="I1611" s="8"/>
      <c r="J1611" s="8"/>
      <c r="K1611" s="65"/>
      <c r="L1611" s="65"/>
      <c r="M1611" s="8" t="str">
        <f t="shared" si="95"/>
        <v/>
      </c>
      <c r="N1611" s="112">
        <f t="shared" si="93"/>
        <v>0</v>
      </c>
      <c r="O1611" s="113">
        <f t="shared" si="94"/>
        <v>0</v>
      </c>
      <c r="P1611" s="83">
        <v>0</v>
      </c>
      <c r="Q1611" s="67"/>
      <c r="R1611" s="83"/>
      <c r="S1611" s="68"/>
      <c r="T1611" s="83"/>
      <c r="U1611" s="67"/>
      <c r="V1611" s="83"/>
      <c r="W1611" s="68"/>
    </row>
    <row r="1612" spans="2:23" hidden="1" x14ac:dyDescent="0.25">
      <c r="B1612" s="65"/>
      <c r="C1612" s="58"/>
      <c r="D1612" s="8" t="str">
        <f t="shared" si="96"/>
        <v/>
      </c>
      <c r="E1612" s="8"/>
      <c r="F1612" s="65"/>
      <c r="G1612" s="65"/>
      <c r="H1612" s="65"/>
      <c r="I1612" s="8"/>
      <c r="J1612" s="8"/>
      <c r="K1612" s="65"/>
      <c r="L1612" s="65"/>
      <c r="M1612" s="8" t="str">
        <f t="shared" si="95"/>
        <v/>
      </c>
      <c r="N1612" s="112">
        <f t="shared" si="93"/>
        <v>0</v>
      </c>
      <c r="O1612" s="113">
        <f t="shared" si="94"/>
        <v>0</v>
      </c>
      <c r="P1612" s="83">
        <v>0</v>
      </c>
      <c r="Q1612" s="67"/>
      <c r="R1612" s="83"/>
      <c r="S1612" s="68"/>
      <c r="T1612" s="83"/>
      <c r="U1612" s="67"/>
      <c r="V1612" s="83"/>
      <c r="W1612" s="68"/>
    </row>
    <row r="1613" spans="2:23" hidden="1" x14ac:dyDescent="0.25">
      <c r="B1613" s="65"/>
      <c r="C1613" s="58"/>
      <c r="D1613" s="8" t="str">
        <f t="shared" si="96"/>
        <v/>
      </c>
      <c r="E1613" s="8"/>
      <c r="F1613" s="65"/>
      <c r="G1613" s="65"/>
      <c r="H1613" s="65"/>
      <c r="I1613" s="8"/>
      <c r="J1613" s="8"/>
      <c r="K1613" s="65"/>
      <c r="L1613" s="65"/>
      <c r="M1613" s="8" t="str">
        <f t="shared" si="95"/>
        <v/>
      </c>
      <c r="N1613" s="112">
        <f t="shared" si="93"/>
        <v>0</v>
      </c>
      <c r="O1613" s="113">
        <f t="shared" si="94"/>
        <v>0</v>
      </c>
      <c r="P1613" s="83">
        <v>0</v>
      </c>
      <c r="Q1613" s="67"/>
      <c r="R1613" s="83"/>
      <c r="S1613" s="68"/>
      <c r="T1613" s="83"/>
      <c r="U1613" s="67"/>
      <c r="V1613" s="83"/>
      <c r="W1613" s="68"/>
    </row>
    <row r="1614" spans="2:23" hidden="1" x14ac:dyDescent="0.25">
      <c r="B1614" s="65"/>
      <c r="C1614" s="58"/>
      <c r="D1614" s="8" t="str">
        <f t="shared" si="96"/>
        <v/>
      </c>
      <c r="E1614" s="8"/>
      <c r="F1614" s="65"/>
      <c r="G1614" s="65"/>
      <c r="H1614" s="65"/>
      <c r="I1614" s="8"/>
      <c r="J1614" s="8"/>
      <c r="K1614" s="65"/>
      <c r="L1614" s="65"/>
      <c r="M1614" s="8" t="str">
        <f t="shared" si="95"/>
        <v/>
      </c>
      <c r="N1614" s="112">
        <f t="shared" si="93"/>
        <v>0</v>
      </c>
      <c r="O1614" s="113">
        <f t="shared" si="94"/>
        <v>0</v>
      </c>
      <c r="P1614" s="83">
        <v>0</v>
      </c>
      <c r="Q1614" s="67"/>
      <c r="R1614" s="83"/>
      <c r="S1614" s="68"/>
      <c r="T1614" s="83"/>
      <c r="U1614" s="67"/>
      <c r="V1614" s="83"/>
      <c r="W1614" s="68"/>
    </row>
    <row r="1615" spans="2:23" hidden="1" x14ac:dyDescent="0.25">
      <c r="B1615" s="65"/>
      <c r="C1615" s="58"/>
      <c r="D1615" s="8" t="str">
        <f t="shared" si="96"/>
        <v/>
      </c>
      <c r="E1615" s="8"/>
      <c r="F1615" s="65"/>
      <c r="G1615" s="65"/>
      <c r="H1615" s="65"/>
      <c r="I1615" s="8"/>
      <c r="J1615" s="8"/>
      <c r="K1615" s="65"/>
      <c r="L1615" s="65"/>
      <c r="M1615" s="8" t="str">
        <f t="shared" si="95"/>
        <v/>
      </c>
      <c r="N1615" s="112">
        <f t="shared" si="93"/>
        <v>0</v>
      </c>
      <c r="O1615" s="113">
        <f t="shared" si="94"/>
        <v>0</v>
      </c>
      <c r="P1615" s="83">
        <v>0</v>
      </c>
      <c r="Q1615" s="67"/>
      <c r="R1615" s="83"/>
      <c r="S1615" s="68"/>
      <c r="T1615" s="83"/>
      <c r="U1615" s="67"/>
      <c r="V1615" s="83"/>
      <c r="W1615" s="68"/>
    </row>
    <row r="1616" spans="2:23" hidden="1" x14ac:dyDescent="0.25">
      <c r="B1616" s="65"/>
      <c r="C1616" s="58"/>
      <c r="D1616" s="8" t="str">
        <f t="shared" si="96"/>
        <v/>
      </c>
      <c r="E1616" s="8"/>
      <c r="F1616" s="65"/>
      <c r="G1616" s="65"/>
      <c r="H1616" s="65"/>
      <c r="I1616" s="8"/>
      <c r="J1616" s="8"/>
      <c r="K1616" s="65"/>
      <c r="L1616" s="65"/>
      <c r="M1616" s="8" t="str">
        <f t="shared" si="95"/>
        <v/>
      </c>
      <c r="N1616" s="112">
        <f t="shared" si="93"/>
        <v>0</v>
      </c>
      <c r="O1616" s="113">
        <f t="shared" si="94"/>
        <v>0</v>
      </c>
      <c r="P1616" s="83">
        <v>0</v>
      </c>
      <c r="Q1616" s="67"/>
      <c r="R1616" s="83"/>
      <c r="S1616" s="68"/>
      <c r="T1616" s="83"/>
      <c r="U1616" s="67"/>
      <c r="V1616" s="83"/>
      <c r="W1616" s="68"/>
    </row>
    <row r="1617" spans="2:23" hidden="1" x14ac:dyDescent="0.25">
      <c r="B1617" s="65"/>
      <c r="C1617" s="58"/>
      <c r="D1617" s="8" t="str">
        <f t="shared" si="96"/>
        <v/>
      </c>
      <c r="E1617" s="8"/>
      <c r="F1617" s="65"/>
      <c r="G1617" s="65"/>
      <c r="H1617" s="65"/>
      <c r="I1617" s="8"/>
      <c r="J1617" s="8"/>
      <c r="K1617" s="65"/>
      <c r="L1617" s="65"/>
      <c r="M1617" s="8" t="str">
        <f t="shared" si="95"/>
        <v/>
      </c>
      <c r="N1617" s="112">
        <f t="shared" si="93"/>
        <v>0</v>
      </c>
      <c r="O1617" s="113">
        <f t="shared" si="94"/>
        <v>0</v>
      </c>
      <c r="P1617" s="83">
        <v>0</v>
      </c>
      <c r="Q1617" s="67"/>
      <c r="R1617" s="83"/>
      <c r="S1617" s="68"/>
      <c r="T1617" s="83"/>
      <c r="U1617" s="67"/>
      <c r="V1617" s="83"/>
      <c r="W1617" s="68"/>
    </row>
    <row r="1618" spans="2:23" hidden="1" x14ac:dyDescent="0.25">
      <c r="B1618" s="65"/>
      <c r="C1618" s="58"/>
      <c r="D1618" s="8" t="str">
        <f t="shared" si="96"/>
        <v/>
      </c>
      <c r="E1618" s="8"/>
      <c r="F1618" s="65"/>
      <c r="G1618" s="65"/>
      <c r="H1618" s="65"/>
      <c r="I1618" s="8"/>
      <c r="J1618" s="8"/>
      <c r="K1618" s="65"/>
      <c r="L1618" s="65"/>
      <c r="M1618" s="8" t="str">
        <f t="shared" si="95"/>
        <v/>
      </c>
      <c r="N1618" s="112">
        <f t="shared" si="93"/>
        <v>0</v>
      </c>
      <c r="O1618" s="113">
        <f t="shared" si="94"/>
        <v>0</v>
      </c>
      <c r="P1618" s="83">
        <v>0</v>
      </c>
      <c r="Q1618" s="67"/>
      <c r="R1618" s="83"/>
      <c r="S1618" s="68"/>
      <c r="T1618" s="83"/>
      <c r="U1618" s="67"/>
      <c r="V1618" s="83"/>
      <c r="W1618" s="68"/>
    </row>
    <row r="1619" spans="2:23" hidden="1" x14ac:dyDescent="0.25">
      <c r="B1619" s="65"/>
      <c r="C1619" s="58"/>
      <c r="D1619" s="8" t="str">
        <f t="shared" si="96"/>
        <v/>
      </c>
      <c r="E1619" s="8"/>
      <c r="F1619" s="65"/>
      <c r="G1619" s="65"/>
      <c r="H1619" s="65"/>
      <c r="I1619" s="8"/>
      <c r="J1619" s="8"/>
      <c r="K1619" s="65"/>
      <c r="L1619" s="65"/>
      <c r="M1619" s="8" t="str">
        <f t="shared" si="95"/>
        <v/>
      </c>
      <c r="N1619" s="112">
        <f t="shared" ref="N1619:N1682" si="97">IFERROR(R1619/P1619,0)</f>
        <v>0</v>
      </c>
      <c r="O1619" s="113">
        <f t="shared" ref="O1619:O1682" si="98">IFERROR(S1619/Q1619,0)</f>
        <v>0</v>
      </c>
      <c r="P1619" s="83">
        <v>0</v>
      </c>
      <c r="Q1619" s="67"/>
      <c r="R1619" s="83"/>
      <c r="S1619" s="68"/>
      <c r="T1619" s="83"/>
      <c r="U1619" s="67"/>
      <c r="V1619" s="83"/>
      <c r="W1619" s="68"/>
    </row>
    <row r="1620" spans="2:23" hidden="1" x14ac:dyDescent="0.25">
      <c r="B1620" s="65"/>
      <c r="C1620" s="58"/>
      <c r="D1620" s="8" t="str">
        <f t="shared" si="96"/>
        <v/>
      </c>
      <c r="E1620" s="8"/>
      <c r="F1620" s="65"/>
      <c r="G1620" s="65"/>
      <c r="H1620" s="65"/>
      <c r="I1620" s="8"/>
      <c r="J1620" s="8"/>
      <c r="K1620" s="65"/>
      <c r="L1620" s="65"/>
      <c r="M1620" s="8" t="str">
        <f t="shared" si="95"/>
        <v/>
      </c>
      <c r="N1620" s="112">
        <f t="shared" si="97"/>
        <v>0</v>
      </c>
      <c r="O1620" s="113">
        <f t="shared" si="98"/>
        <v>0</v>
      </c>
      <c r="P1620" s="83">
        <v>0</v>
      </c>
      <c r="Q1620" s="67"/>
      <c r="R1620" s="83"/>
      <c r="S1620" s="68"/>
      <c r="T1620" s="83"/>
      <c r="U1620" s="67"/>
      <c r="V1620" s="83"/>
      <c r="W1620" s="68"/>
    </row>
    <row r="1621" spans="2:23" hidden="1" x14ac:dyDescent="0.25">
      <c r="B1621" s="65"/>
      <c r="C1621" s="58"/>
      <c r="D1621" s="8" t="str">
        <f t="shared" si="96"/>
        <v/>
      </c>
      <c r="E1621" s="8"/>
      <c r="F1621" s="65"/>
      <c r="G1621" s="65"/>
      <c r="H1621" s="65"/>
      <c r="I1621" s="8"/>
      <c r="J1621" s="8"/>
      <c r="K1621" s="65"/>
      <c r="L1621" s="65"/>
      <c r="M1621" s="8" t="str">
        <f t="shared" si="95"/>
        <v/>
      </c>
      <c r="N1621" s="112">
        <f t="shared" si="97"/>
        <v>0</v>
      </c>
      <c r="O1621" s="113">
        <f t="shared" si="98"/>
        <v>0</v>
      </c>
      <c r="P1621" s="83">
        <v>0</v>
      </c>
      <c r="Q1621" s="67"/>
      <c r="R1621" s="83"/>
      <c r="S1621" s="68"/>
      <c r="T1621" s="83"/>
      <c r="U1621" s="67"/>
      <c r="V1621" s="83"/>
      <c r="W1621" s="68"/>
    </row>
    <row r="1622" spans="2:23" hidden="1" x14ac:dyDescent="0.25">
      <c r="B1622" s="65"/>
      <c r="C1622" s="58"/>
      <c r="D1622" s="8" t="str">
        <f t="shared" si="96"/>
        <v/>
      </c>
      <c r="E1622" s="8"/>
      <c r="F1622" s="65"/>
      <c r="G1622" s="65"/>
      <c r="H1622" s="65"/>
      <c r="I1622" s="8"/>
      <c r="J1622" s="8"/>
      <c r="K1622" s="65"/>
      <c r="L1622" s="65"/>
      <c r="M1622" s="8" t="str">
        <f t="shared" si="95"/>
        <v/>
      </c>
      <c r="N1622" s="112">
        <f t="shared" si="97"/>
        <v>0</v>
      </c>
      <c r="O1622" s="113">
        <f t="shared" si="98"/>
        <v>0</v>
      </c>
      <c r="P1622" s="83">
        <v>0</v>
      </c>
      <c r="Q1622" s="67"/>
      <c r="R1622" s="83"/>
      <c r="S1622" s="68"/>
      <c r="T1622" s="83"/>
      <c r="U1622" s="67"/>
      <c r="V1622" s="83"/>
      <c r="W1622" s="68"/>
    </row>
    <row r="1623" spans="2:23" hidden="1" x14ac:dyDescent="0.25">
      <c r="B1623" s="65"/>
      <c r="C1623" s="58"/>
      <c r="D1623" s="8" t="str">
        <f t="shared" si="96"/>
        <v/>
      </c>
      <c r="E1623" s="8"/>
      <c r="F1623" s="65"/>
      <c r="G1623" s="65"/>
      <c r="H1623" s="65"/>
      <c r="I1623" s="8"/>
      <c r="J1623" s="8"/>
      <c r="K1623" s="65"/>
      <c r="L1623" s="65"/>
      <c r="M1623" s="8" t="str">
        <f t="shared" si="95"/>
        <v/>
      </c>
      <c r="N1623" s="112">
        <f t="shared" si="97"/>
        <v>0</v>
      </c>
      <c r="O1623" s="113">
        <f t="shared" si="98"/>
        <v>0</v>
      </c>
      <c r="P1623" s="83">
        <v>0</v>
      </c>
      <c r="Q1623" s="67"/>
      <c r="R1623" s="83"/>
      <c r="S1623" s="68"/>
      <c r="T1623" s="83"/>
      <c r="U1623" s="67"/>
      <c r="V1623" s="83"/>
      <c r="W1623" s="68"/>
    </row>
    <row r="1624" spans="2:23" hidden="1" x14ac:dyDescent="0.25">
      <c r="B1624" s="65"/>
      <c r="C1624" s="58"/>
      <c r="D1624" s="8" t="str">
        <f t="shared" si="96"/>
        <v/>
      </c>
      <c r="E1624" s="8"/>
      <c r="F1624" s="65"/>
      <c r="G1624" s="65"/>
      <c r="H1624" s="65"/>
      <c r="I1624" s="8"/>
      <c r="J1624" s="8"/>
      <c r="K1624" s="65"/>
      <c r="L1624" s="65"/>
      <c r="M1624" s="8" t="str">
        <f t="shared" si="95"/>
        <v/>
      </c>
      <c r="N1624" s="112">
        <f t="shared" si="97"/>
        <v>0</v>
      </c>
      <c r="O1624" s="113">
        <f t="shared" si="98"/>
        <v>0</v>
      </c>
      <c r="P1624" s="83">
        <v>0</v>
      </c>
      <c r="Q1624" s="67"/>
      <c r="R1624" s="83"/>
      <c r="S1624" s="68"/>
      <c r="T1624" s="83"/>
      <c r="U1624" s="67"/>
      <c r="V1624" s="83"/>
      <c r="W1624" s="68"/>
    </row>
    <row r="1625" spans="2:23" hidden="1" x14ac:dyDescent="0.25">
      <c r="B1625" s="65"/>
      <c r="C1625" s="58"/>
      <c r="D1625" s="8" t="str">
        <f t="shared" si="96"/>
        <v/>
      </c>
      <c r="E1625" s="8"/>
      <c r="F1625" s="65"/>
      <c r="G1625" s="65"/>
      <c r="H1625" s="65"/>
      <c r="I1625" s="8"/>
      <c r="J1625" s="8"/>
      <c r="K1625" s="65"/>
      <c r="L1625" s="65"/>
      <c r="M1625" s="8" t="str">
        <f t="shared" si="95"/>
        <v/>
      </c>
      <c r="N1625" s="112">
        <f t="shared" si="97"/>
        <v>0</v>
      </c>
      <c r="O1625" s="113">
        <f t="shared" si="98"/>
        <v>0</v>
      </c>
      <c r="P1625" s="83">
        <v>0</v>
      </c>
      <c r="Q1625" s="67"/>
      <c r="R1625" s="83"/>
      <c r="S1625" s="68"/>
      <c r="T1625" s="83"/>
      <c r="U1625" s="67"/>
      <c r="V1625" s="83"/>
      <c r="W1625" s="68"/>
    </row>
    <row r="1626" spans="2:23" hidden="1" x14ac:dyDescent="0.25">
      <c r="B1626" s="65"/>
      <c r="C1626" s="58"/>
      <c r="D1626" s="8" t="str">
        <f t="shared" si="96"/>
        <v/>
      </c>
      <c r="E1626" s="8"/>
      <c r="F1626" s="65"/>
      <c r="G1626" s="65"/>
      <c r="H1626" s="65"/>
      <c r="I1626" s="8"/>
      <c r="J1626" s="8"/>
      <c r="K1626" s="65"/>
      <c r="L1626" s="65"/>
      <c r="M1626" s="8" t="str">
        <f t="shared" si="95"/>
        <v/>
      </c>
      <c r="N1626" s="112">
        <f t="shared" si="97"/>
        <v>0</v>
      </c>
      <c r="O1626" s="113">
        <f t="shared" si="98"/>
        <v>0</v>
      </c>
      <c r="P1626" s="83">
        <v>0</v>
      </c>
      <c r="Q1626" s="67"/>
      <c r="R1626" s="83"/>
      <c r="S1626" s="68"/>
      <c r="T1626" s="83"/>
      <c r="U1626" s="67"/>
      <c r="V1626" s="83"/>
      <c r="W1626" s="68"/>
    </row>
    <row r="1627" spans="2:23" hidden="1" x14ac:dyDescent="0.25">
      <c r="B1627" s="65"/>
      <c r="C1627" s="58"/>
      <c r="D1627" s="8" t="str">
        <f t="shared" si="96"/>
        <v/>
      </c>
      <c r="E1627" s="8"/>
      <c r="F1627" s="65"/>
      <c r="G1627" s="65"/>
      <c r="H1627" s="65"/>
      <c r="I1627" s="8"/>
      <c r="J1627" s="8"/>
      <c r="K1627" s="65"/>
      <c r="L1627" s="65"/>
      <c r="M1627" s="8" t="str">
        <f t="shared" si="95"/>
        <v/>
      </c>
      <c r="N1627" s="112">
        <f t="shared" si="97"/>
        <v>0</v>
      </c>
      <c r="O1627" s="113">
        <f t="shared" si="98"/>
        <v>0</v>
      </c>
      <c r="P1627" s="83">
        <v>0</v>
      </c>
      <c r="Q1627" s="67"/>
      <c r="R1627" s="83"/>
      <c r="S1627" s="68"/>
      <c r="T1627" s="83"/>
      <c r="U1627" s="67"/>
      <c r="V1627" s="83"/>
      <c r="W1627" s="68"/>
    </row>
    <row r="1628" spans="2:23" hidden="1" x14ac:dyDescent="0.25">
      <c r="B1628" s="65"/>
      <c r="C1628" s="58"/>
      <c r="D1628" s="8" t="str">
        <f t="shared" si="96"/>
        <v/>
      </c>
      <c r="E1628" s="8"/>
      <c r="F1628" s="65"/>
      <c r="G1628" s="65"/>
      <c r="H1628" s="65"/>
      <c r="I1628" s="8"/>
      <c r="J1628" s="8"/>
      <c r="K1628" s="65"/>
      <c r="L1628" s="65"/>
      <c r="M1628" s="8" t="str">
        <f t="shared" si="95"/>
        <v/>
      </c>
      <c r="N1628" s="112">
        <f t="shared" si="97"/>
        <v>0</v>
      </c>
      <c r="O1628" s="113">
        <f t="shared" si="98"/>
        <v>0</v>
      </c>
      <c r="P1628" s="83">
        <v>0</v>
      </c>
      <c r="Q1628" s="67"/>
      <c r="R1628" s="83"/>
      <c r="S1628" s="68"/>
      <c r="T1628" s="83"/>
      <c r="U1628" s="67"/>
      <c r="V1628" s="83"/>
      <c r="W1628" s="68"/>
    </row>
    <row r="1629" spans="2:23" hidden="1" x14ac:dyDescent="0.25">
      <c r="B1629" s="65"/>
      <c r="C1629" s="58"/>
      <c r="D1629" s="8" t="str">
        <f t="shared" si="96"/>
        <v/>
      </c>
      <c r="E1629" s="8"/>
      <c r="F1629" s="65"/>
      <c r="G1629" s="65"/>
      <c r="H1629" s="65"/>
      <c r="I1629" s="8"/>
      <c r="J1629" s="8"/>
      <c r="K1629" s="65"/>
      <c r="L1629" s="65"/>
      <c r="M1629" s="8" t="str">
        <f t="shared" si="95"/>
        <v/>
      </c>
      <c r="N1629" s="112">
        <f t="shared" si="97"/>
        <v>0</v>
      </c>
      <c r="O1629" s="113">
        <f t="shared" si="98"/>
        <v>0</v>
      </c>
      <c r="P1629" s="83">
        <v>0</v>
      </c>
      <c r="Q1629" s="67"/>
      <c r="R1629" s="83"/>
      <c r="S1629" s="68"/>
      <c r="T1629" s="83"/>
      <c r="U1629" s="67"/>
      <c r="V1629" s="83"/>
      <c r="W1629" s="68"/>
    </row>
    <row r="1630" spans="2:23" hidden="1" x14ac:dyDescent="0.25">
      <c r="B1630" s="65"/>
      <c r="C1630" s="58"/>
      <c r="D1630" s="8" t="str">
        <f t="shared" si="96"/>
        <v/>
      </c>
      <c r="E1630" s="8"/>
      <c r="F1630" s="65"/>
      <c r="G1630" s="65"/>
      <c r="H1630" s="65"/>
      <c r="I1630" s="8"/>
      <c r="J1630" s="8"/>
      <c r="K1630" s="65"/>
      <c r="L1630" s="65"/>
      <c r="M1630" s="8" t="str">
        <f t="shared" si="95"/>
        <v/>
      </c>
      <c r="N1630" s="112">
        <f t="shared" si="97"/>
        <v>0</v>
      </c>
      <c r="O1630" s="113">
        <f t="shared" si="98"/>
        <v>0</v>
      </c>
      <c r="P1630" s="83">
        <v>0</v>
      </c>
      <c r="Q1630" s="67"/>
      <c r="R1630" s="83"/>
      <c r="S1630" s="68"/>
      <c r="T1630" s="83"/>
      <c r="U1630" s="67"/>
      <c r="V1630" s="83"/>
      <c r="W1630" s="68"/>
    </row>
    <row r="1631" spans="2:23" hidden="1" x14ac:dyDescent="0.25">
      <c r="B1631" s="65"/>
      <c r="C1631" s="58"/>
      <c r="D1631" s="8" t="str">
        <f t="shared" si="96"/>
        <v/>
      </c>
      <c r="E1631" s="8"/>
      <c r="F1631" s="65"/>
      <c r="G1631" s="65"/>
      <c r="H1631" s="65"/>
      <c r="I1631" s="8"/>
      <c r="J1631" s="8"/>
      <c r="K1631" s="65"/>
      <c r="L1631" s="65"/>
      <c r="M1631" s="8" t="str">
        <f t="shared" si="95"/>
        <v/>
      </c>
      <c r="N1631" s="112">
        <f t="shared" si="97"/>
        <v>0</v>
      </c>
      <c r="O1631" s="113">
        <f t="shared" si="98"/>
        <v>0</v>
      </c>
      <c r="P1631" s="83">
        <v>0</v>
      </c>
      <c r="Q1631" s="67"/>
      <c r="R1631" s="83"/>
      <c r="S1631" s="68"/>
      <c r="T1631" s="83"/>
      <c r="U1631" s="67"/>
      <c r="V1631" s="83"/>
      <c r="W1631" s="68"/>
    </row>
    <row r="1632" spans="2:23" hidden="1" x14ac:dyDescent="0.25">
      <c r="B1632" s="65"/>
      <c r="C1632" s="58"/>
      <c r="D1632" s="8" t="str">
        <f t="shared" si="96"/>
        <v/>
      </c>
      <c r="E1632" s="8"/>
      <c r="F1632" s="65"/>
      <c r="G1632" s="65"/>
      <c r="H1632" s="65"/>
      <c r="I1632" s="8"/>
      <c r="J1632" s="8"/>
      <c r="K1632" s="65"/>
      <c r="L1632" s="65"/>
      <c r="M1632" s="8" t="str">
        <f t="shared" si="95"/>
        <v/>
      </c>
      <c r="N1632" s="112">
        <f t="shared" si="97"/>
        <v>0</v>
      </c>
      <c r="O1632" s="113">
        <f t="shared" si="98"/>
        <v>0</v>
      </c>
      <c r="P1632" s="83">
        <v>0</v>
      </c>
      <c r="Q1632" s="67"/>
      <c r="R1632" s="83"/>
      <c r="S1632" s="68"/>
      <c r="T1632" s="83"/>
      <c r="U1632" s="67"/>
      <c r="V1632" s="83"/>
      <c r="W1632" s="68"/>
    </row>
    <row r="1633" spans="2:23" hidden="1" x14ac:dyDescent="0.25">
      <c r="B1633" s="65"/>
      <c r="C1633" s="58"/>
      <c r="D1633" s="8" t="str">
        <f t="shared" si="96"/>
        <v/>
      </c>
      <c r="E1633" s="8"/>
      <c r="F1633" s="65"/>
      <c r="G1633" s="65"/>
      <c r="H1633" s="65"/>
      <c r="I1633" s="8"/>
      <c r="J1633" s="8"/>
      <c r="K1633" s="65"/>
      <c r="L1633" s="65"/>
      <c r="M1633" s="8" t="str">
        <f t="shared" si="95"/>
        <v/>
      </c>
      <c r="N1633" s="112">
        <f t="shared" si="97"/>
        <v>0</v>
      </c>
      <c r="O1633" s="113">
        <f t="shared" si="98"/>
        <v>0</v>
      </c>
      <c r="P1633" s="83">
        <v>0</v>
      </c>
      <c r="Q1633" s="67"/>
      <c r="R1633" s="83"/>
      <c r="S1633" s="68"/>
      <c r="T1633" s="83"/>
      <c r="U1633" s="67"/>
      <c r="V1633" s="83"/>
      <c r="W1633" s="68"/>
    </row>
    <row r="1634" spans="2:23" hidden="1" x14ac:dyDescent="0.25">
      <c r="B1634" s="65"/>
      <c r="C1634" s="58"/>
      <c r="D1634" s="8" t="str">
        <f t="shared" si="96"/>
        <v/>
      </c>
      <c r="E1634" s="8"/>
      <c r="F1634" s="65"/>
      <c r="G1634" s="65"/>
      <c r="H1634" s="65"/>
      <c r="I1634" s="8"/>
      <c r="J1634" s="8"/>
      <c r="K1634" s="65"/>
      <c r="L1634" s="65"/>
      <c r="M1634" s="8" t="str">
        <f t="shared" si="95"/>
        <v/>
      </c>
      <c r="N1634" s="112">
        <f t="shared" si="97"/>
        <v>0</v>
      </c>
      <c r="O1634" s="113">
        <f t="shared" si="98"/>
        <v>0</v>
      </c>
      <c r="P1634" s="83">
        <v>0</v>
      </c>
      <c r="Q1634" s="67"/>
      <c r="R1634" s="83"/>
      <c r="S1634" s="68"/>
      <c r="T1634" s="83"/>
      <c r="U1634" s="67"/>
      <c r="V1634" s="83"/>
      <c r="W1634" s="68"/>
    </row>
    <row r="1635" spans="2:23" hidden="1" x14ac:dyDescent="0.25">
      <c r="B1635" s="65"/>
      <c r="C1635" s="58"/>
      <c r="D1635" s="8" t="str">
        <f t="shared" si="96"/>
        <v/>
      </c>
      <c r="E1635" s="8"/>
      <c r="F1635" s="65"/>
      <c r="G1635" s="65"/>
      <c r="H1635" s="65"/>
      <c r="I1635" s="8"/>
      <c r="J1635" s="8"/>
      <c r="K1635" s="65"/>
      <c r="L1635" s="65"/>
      <c r="M1635" s="8" t="str">
        <f t="shared" si="95"/>
        <v/>
      </c>
      <c r="N1635" s="112">
        <f t="shared" si="97"/>
        <v>0</v>
      </c>
      <c r="O1635" s="113">
        <f t="shared" si="98"/>
        <v>0</v>
      </c>
      <c r="P1635" s="83">
        <v>0</v>
      </c>
      <c r="Q1635" s="67"/>
      <c r="R1635" s="83"/>
      <c r="S1635" s="68"/>
      <c r="T1635" s="83"/>
      <c r="U1635" s="67"/>
      <c r="V1635" s="83"/>
      <c r="W1635" s="68"/>
    </row>
    <row r="1636" spans="2:23" hidden="1" x14ac:dyDescent="0.25">
      <c r="B1636" s="65"/>
      <c r="C1636" s="58"/>
      <c r="D1636" s="8" t="str">
        <f t="shared" si="96"/>
        <v/>
      </c>
      <c r="E1636" s="8"/>
      <c r="F1636" s="65"/>
      <c r="G1636" s="65"/>
      <c r="H1636" s="65"/>
      <c r="I1636" s="8"/>
      <c r="J1636" s="8"/>
      <c r="K1636" s="65"/>
      <c r="L1636" s="65"/>
      <c r="M1636" s="8" t="str">
        <f t="shared" si="95"/>
        <v/>
      </c>
      <c r="N1636" s="112">
        <f t="shared" si="97"/>
        <v>0</v>
      </c>
      <c r="O1636" s="113">
        <f t="shared" si="98"/>
        <v>0</v>
      </c>
      <c r="P1636" s="83">
        <v>0</v>
      </c>
      <c r="Q1636" s="67"/>
      <c r="R1636" s="83"/>
      <c r="S1636" s="68"/>
      <c r="T1636" s="83"/>
      <c r="U1636" s="67"/>
      <c r="V1636" s="83"/>
      <c r="W1636" s="68"/>
    </row>
    <row r="1637" spans="2:23" hidden="1" x14ac:dyDescent="0.25">
      <c r="B1637" s="65"/>
      <c r="C1637" s="58"/>
      <c r="D1637" s="8" t="str">
        <f t="shared" si="96"/>
        <v/>
      </c>
      <c r="E1637" s="8"/>
      <c r="F1637" s="65"/>
      <c r="G1637" s="65"/>
      <c r="H1637" s="65"/>
      <c r="I1637" s="8"/>
      <c r="J1637" s="8"/>
      <c r="K1637" s="65"/>
      <c r="L1637" s="65"/>
      <c r="M1637" s="8" t="str">
        <f t="shared" si="95"/>
        <v/>
      </c>
      <c r="N1637" s="112">
        <f t="shared" si="97"/>
        <v>0</v>
      </c>
      <c r="O1637" s="113">
        <f t="shared" si="98"/>
        <v>0</v>
      </c>
      <c r="P1637" s="83">
        <v>0</v>
      </c>
      <c r="Q1637" s="67"/>
      <c r="R1637" s="83"/>
      <c r="S1637" s="68"/>
      <c r="T1637" s="83"/>
      <c r="U1637" s="67"/>
      <c r="V1637" s="83"/>
      <c r="W1637" s="68"/>
    </row>
    <row r="1638" spans="2:23" hidden="1" x14ac:dyDescent="0.25">
      <c r="B1638" s="65"/>
      <c r="C1638" s="58"/>
      <c r="D1638" s="8" t="str">
        <f t="shared" si="96"/>
        <v/>
      </c>
      <c r="E1638" s="8"/>
      <c r="F1638" s="65"/>
      <c r="G1638" s="65"/>
      <c r="H1638" s="65"/>
      <c r="I1638" s="8"/>
      <c r="J1638" s="8"/>
      <c r="K1638" s="65"/>
      <c r="L1638" s="65"/>
      <c r="M1638" s="8" t="str">
        <f t="shared" si="95"/>
        <v/>
      </c>
      <c r="N1638" s="112">
        <f t="shared" si="97"/>
        <v>0</v>
      </c>
      <c r="O1638" s="113">
        <f t="shared" si="98"/>
        <v>0</v>
      </c>
      <c r="P1638" s="83">
        <v>0</v>
      </c>
      <c r="Q1638" s="67"/>
      <c r="R1638" s="83"/>
      <c r="S1638" s="68"/>
      <c r="T1638" s="83"/>
      <c r="U1638" s="67"/>
      <c r="V1638" s="83"/>
      <c r="W1638" s="68"/>
    </row>
    <row r="1639" spans="2:23" hidden="1" x14ac:dyDescent="0.25">
      <c r="B1639" s="65"/>
      <c r="C1639" s="58"/>
      <c r="D1639" s="8" t="str">
        <f t="shared" si="96"/>
        <v/>
      </c>
      <c r="E1639" s="8"/>
      <c r="F1639" s="65"/>
      <c r="G1639" s="65"/>
      <c r="H1639" s="65"/>
      <c r="I1639" s="8"/>
      <c r="J1639" s="8"/>
      <c r="K1639" s="65"/>
      <c r="L1639" s="65"/>
      <c r="M1639" s="8" t="str">
        <f t="shared" si="95"/>
        <v/>
      </c>
      <c r="N1639" s="112">
        <f t="shared" si="97"/>
        <v>0</v>
      </c>
      <c r="O1639" s="113">
        <f t="shared" si="98"/>
        <v>0</v>
      </c>
      <c r="P1639" s="83">
        <v>0</v>
      </c>
      <c r="Q1639" s="67"/>
      <c r="R1639" s="83"/>
      <c r="S1639" s="68"/>
      <c r="T1639" s="83"/>
      <c r="U1639" s="67"/>
      <c r="V1639" s="83"/>
      <c r="W1639" s="68"/>
    </row>
    <row r="1640" spans="2:23" hidden="1" x14ac:dyDescent="0.25">
      <c r="B1640" s="65"/>
      <c r="C1640" s="58"/>
      <c r="D1640" s="8" t="str">
        <f t="shared" si="96"/>
        <v/>
      </c>
      <c r="E1640" s="8"/>
      <c r="F1640" s="65"/>
      <c r="G1640" s="65"/>
      <c r="H1640" s="65"/>
      <c r="I1640" s="8"/>
      <c r="J1640" s="8"/>
      <c r="K1640" s="65"/>
      <c r="L1640" s="65"/>
      <c r="M1640" s="8" t="str">
        <f t="shared" si="95"/>
        <v/>
      </c>
      <c r="N1640" s="112">
        <f t="shared" si="97"/>
        <v>0</v>
      </c>
      <c r="O1640" s="113">
        <f t="shared" si="98"/>
        <v>0</v>
      </c>
      <c r="P1640" s="83">
        <v>0</v>
      </c>
      <c r="Q1640" s="67"/>
      <c r="R1640" s="83"/>
      <c r="S1640" s="68"/>
      <c r="T1640" s="83"/>
      <c r="U1640" s="67"/>
      <c r="V1640" s="83"/>
      <c r="W1640" s="68"/>
    </row>
    <row r="1641" spans="2:23" hidden="1" x14ac:dyDescent="0.25">
      <c r="B1641" s="65"/>
      <c r="C1641" s="58"/>
      <c r="D1641" s="8" t="str">
        <f t="shared" si="96"/>
        <v/>
      </c>
      <c r="E1641" s="8"/>
      <c r="F1641" s="65"/>
      <c r="G1641" s="65"/>
      <c r="H1641" s="65"/>
      <c r="I1641" s="8"/>
      <c r="J1641" s="8"/>
      <c r="K1641" s="65"/>
      <c r="L1641" s="65"/>
      <c r="M1641" s="8" t="str">
        <f t="shared" si="95"/>
        <v/>
      </c>
      <c r="N1641" s="112">
        <f t="shared" si="97"/>
        <v>0</v>
      </c>
      <c r="O1641" s="113">
        <f t="shared" si="98"/>
        <v>0</v>
      </c>
      <c r="P1641" s="83">
        <v>0</v>
      </c>
      <c r="Q1641" s="67"/>
      <c r="R1641" s="83"/>
      <c r="S1641" s="68"/>
      <c r="T1641" s="83"/>
      <c r="U1641" s="67"/>
      <c r="V1641" s="83"/>
      <c r="W1641" s="68"/>
    </row>
    <row r="1642" spans="2:23" hidden="1" x14ac:dyDescent="0.25">
      <c r="B1642" s="65"/>
      <c r="C1642" s="58"/>
      <c r="D1642" s="8" t="str">
        <f t="shared" si="96"/>
        <v/>
      </c>
      <c r="E1642" s="8"/>
      <c r="F1642" s="65"/>
      <c r="G1642" s="65"/>
      <c r="H1642" s="65"/>
      <c r="I1642" s="8"/>
      <c r="J1642" s="8"/>
      <c r="K1642" s="65"/>
      <c r="L1642" s="65"/>
      <c r="M1642" s="8" t="str">
        <f t="shared" si="95"/>
        <v/>
      </c>
      <c r="N1642" s="112">
        <f t="shared" si="97"/>
        <v>0</v>
      </c>
      <c r="O1642" s="113">
        <f t="shared" si="98"/>
        <v>0</v>
      </c>
      <c r="P1642" s="83">
        <v>0</v>
      </c>
      <c r="Q1642" s="67"/>
      <c r="R1642" s="83"/>
      <c r="S1642" s="68"/>
      <c r="T1642" s="83"/>
      <c r="U1642" s="67"/>
      <c r="V1642" s="83"/>
      <c r="W1642" s="68"/>
    </row>
    <row r="1643" spans="2:23" hidden="1" x14ac:dyDescent="0.25">
      <c r="B1643" s="65"/>
      <c r="C1643" s="58"/>
      <c r="D1643" s="8" t="str">
        <f t="shared" si="96"/>
        <v/>
      </c>
      <c r="E1643" s="8"/>
      <c r="F1643" s="65"/>
      <c r="G1643" s="65"/>
      <c r="H1643" s="65"/>
      <c r="I1643" s="8"/>
      <c r="J1643" s="8"/>
      <c r="K1643" s="65"/>
      <c r="L1643" s="65"/>
      <c r="M1643" s="8" t="str">
        <f t="shared" si="95"/>
        <v/>
      </c>
      <c r="N1643" s="112">
        <f t="shared" si="97"/>
        <v>0</v>
      </c>
      <c r="O1643" s="113">
        <f t="shared" si="98"/>
        <v>0</v>
      </c>
      <c r="P1643" s="83">
        <v>0</v>
      </c>
      <c r="Q1643" s="67"/>
      <c r="R1643" s="83"/>
      <c r="S1643" s="68"/>
      <c r="T1643" s="83"/>
      <c r="U1643" s="67"/>
      <c r="V1643" s="83"/>
      <c r="W1643" s="68"/>
    </row>
    <row r="1644" spans="2:23" hidden="1" x14ac:dyDescent="0.25">
      <c r="B1644" s="65"/>
      <c r="C1644" s="58"/>
      <c r="D1644" s="8" t="str">
        <f t="shared" si="96"/>
        <v/>
      </c>
      <c r="E1644" s="8"/>
      <c r="F1644" s="65"/>
      <c r="G1644" s="65"/>
      <c r="H1644" s="65"/>
      <c r="I1644" s="8"/>
      <c r="J1644" s="8"/>
      <c r="K1644" s="65"/>
      <c r="L1644" s="65"/>
      <c r="M1644" s="8" t="str">
        <f t="shared" si="95"/>
        <v/>
      </c>
      <c r="N1644" s="112">
        <f t="shared" si="97"/>
        <v>0</v>
      </c>
      <c r="O1644" s="113">
        <f t="shared" si="98"/>
        <v>0</v>
      </c>
      <c r="P1644" s="83">
        <v>0</v>
      </c>
      <c r="Q1644" s="67"/>
      <c r="R1644" s="83"/>
      <c r="S1644" s="68"/>
      <c r="T1644" s="83"/>
      <c r="U1644" s="67"/>
      <c r="V1644" s="83"/>
      <c r="W1644" s="68"/>
    </row>
    <row r="1645" spans="2:23" hidden="1" x14ac:dyDescent="0.25">
      <c r="B1645" s="65"/>
      <c r="C1645" s="58"/>
      <c r="D1645" s="8" t="str">
        <f t="shared" si="96"/>
        <v/>
      </c>
      <c r="E1645" s="8"/>
      <c r="F1645" s="65"/>
      <c r="G1645" s="65"/>
      <c r="H1645" s="65"/>
      <c r="I1645" s="8"/>
      <c r="J1645" s="8"/>
      <c r="K1645" s="65"/>
      <c r="L1645" s="65"/>
      <c r="M1645" s="8" t="str">
        <f t="shared" si="95"/>
        <v/>
      </c>
      <c r="N1645" s="112">
        <f t="shared" si="97"/>
        <v>0</v>
      </c>
      <c r="O1645" s="113">
        <f t="shared" si="98"/>
        <v>0</v>
      </c>
      <c r="P1645" s="83">
        <v>0</v>
      </c>
      <c r="Q1645" s="67"/>
      <c r="R1645" s="83"/>
      <c r="S1645" s="68"/>
      <c r="T1645" s="83"/>
      <c r="U1645" s="67"/>
      <c r="V1645" s="83"/>
      <c r="W1645" s="68"/>
    </row>
    <row r="1646" spans="2:23" hidden="1" x14ac:dyDescent="0.25">
      <c r="B1646" s="65"/>
      <c r="C1646" s="58"/>
      <c r="D1646" s="8" t="str">
        <f t="shared" si="96"/>
        <v/>
      </c>
      <c r="E1646" s="8"/>
      <c r="F1646" s="65"/>
      <c r="G1646" s="65"/>
      <c r="H1646" s="65"/>
      <c r="I1646" s="8"/>
      <c r="J1646" s="8"/>
      <c r="K1646" s="65"/>
      <c r="L1646" s="65"/>
      <c r="M1646" s="8" t="str">
        <f t="shared" si="95"/>
        <v/>
      </c>
      <c r="N1646" s="112">
        <f t="shared" si="97"/>
        <v>0</v>
      </c>
      <c r="O1646" s="113">
        <f t="shared" si="98"/>
        <v>0</v>
      </c>
      <c r="P1646" s="83">
        <v>0</v>
      </c>
      <c r="Q1646" s="67"/>
      <c r="R1646" s="83"/>
      <c r="S1646" s="68"/>
      <c r="T1646" s="83"/>
      <c r="U1646" s="67"/>
      <c r="V1646" s="83"/>
      <c r="W1646" s="68"/>
    </row>
    <row r="1647" spans="2:23" hidden="1" x14ac:dyDescent="0.25">
      <c r="B1647" s="65"/>
      <c r="C1647" s="58"/>
      <c r="D1647" s="8" t="str">
        <f t="shared" si="96"/>
        <v/>
      </c>
      <c r="E1647" s="8"/>
      <c r="F1647" s="65"/>
      <c r="G1647" s="65"/>
      <c r="H1647" s="65"/>
      <c r="I1647" s="8"/>
      <c r="J1647" s="8"/>
      <c r="K1647" s="65"/>
      <c r="L1647" s="65"/>
      <c r="M1647" s="8" t="str">
        <f t="shared" si="95"/>
        <v/>
      </c>
      <c r="N1647" s="112">
        <f t="shared" si="97"/>
        <v>0</v>
      </c>
      <c r="O1647" s="113">
        <f t="shared" si="98"/>
        <v>0</v>
      </c>
      <c r="P1647" s="83">
        <v>0</v>
      </c>
      <c r="Q1647" s="67"/>
      <c r="R1647" s="83"/>
      <c r="S1647" s="68"/>
      <c r="T1647" s="83"/>
      <c r="U1647" s="67"/>
      <c r="V1647" s="83"/>
      <c r="W1647" s="68"/>
    </row>
    <row r="1648" spans="2:23" hidden="1" x14ac:dyDescent="0.25">
      <c r="B1648" s="65"/>
      <c r="C1648" s="58"/>
      <c r="D1648" s="8" t="str">
        <f t="shared" si="96"/>
        <v/>
      </c>
      <c r="E1648" s="8"/>
      <c r="F1648" s="65"/>
      <c r="G1648" s="65"/>
      <c r="H1648" s="65"/>
      <c r="I1648" s="8"/>
      <c r="J1648" s="8"/>
      <c r="K1648" s="65"/>
      <c r="L1648" s="65"/>
      <c r="M1648" s="8" t="str">
        <f t="shared" si="95"/>
        <v/>
      </c>
      <c r="N1648" s="112">
        <f t="shared" si="97"/>
        <v>0</v>
      </c>
      <c r="O1648" s="113">
        <f t="shared" si="98"/>
        <v>0</v>
      </c>
      <c r="P1648" s="83">
        <v>0</v>
      </c>
      <c r="Q1648" s="67"/>
      <c r="R1648" s="83"/>
      <c r="S1648" s="68"/>
      <c r="T1648" s="83"/>
      <c r="U1648" s="67"/>
      <c r="V1648" s="83"/>
      <c r="W1648" s="68"/>
    </row>
    <row r="1649" spans="2:23" hidden="1" x14ac:dyDescent="0.25">
      <c r="B1649" s="65"/>
      <c r="C1649" s="58"/>
      <c r="D1649" s="8" t="str">
        <f t="shared" si="96"/>
        <v/>
      </c>
      <c r="E1649" s="8"/>
      <c r="F1649" s="65"/>
      <c r="G1649" s="65"/>
      <c r="H1649" s="65"/>
      <c r="I1649" s="8"/>
      <c r="J1649" s="8"/>
      <c r="K1649" s="65"/>
      <c r="L1649" s="65"/>
      <c r="M1649" s="8" t="str">
        <f t="shared" si="95"/>
        <v/>
      </c>
      <c r="N1649" s="112">
        <f t="shared" si="97"/>
        <v>0</v>
      </c>
      <c r="O1649" s="113">
        <f t="shared" si="98"/>
        <v>0</v>
      </c>
      <c r="P1649" s="83">
        <v>0</v>
      </c>
      <c r="Q1649" s="67"/>
      <c r="R1649" s="83"/>
      <c r="S1649" s="68"/>
      <c r="T1649" s="83"/>
      <c r="U1649" s="67"/>
      <c r="V1649" s="83"/>
      <c r="W1649" s="68"/>
    </row>
    <row r="1650" spans="2:23" hidden="1" x14ac:dyDescent="0.25">
      <c r="B1650" s="65"/>
      <c r="C1650" s="58"/>
      <c r="D1650" s="8" t="str">
        <f t="shared" si="96"/>
        <v/>
      </c>
      <c r="E1650" s="8"/>
      <c r="F1650" s="65"/>
      <c r="G1650" s="65"/>
      <c r="H1650" s="65"/>
      <c r="I1650" s="8"/>
      <c r="J1650" s="8"/>
      <c r="K1650" s="65"/>
      <c r="L1650" s="65"/>
      <c r="M1650" s="8" t="str">
        <f t="shared" si="95"/>
        <v/>
      </c>
      <c r="N1650" s="112">
        <f t="shared" si="97"/>
        <v>0</v>
      </c>
      <c r="O1650" s="113">
        <f t="shared" si="98"/>
        <v>0</v>
      </c>
      <c r="P1650" s="83">
        <v>0</v>
      </c>
      <c r="Q1650" s="67"/>
      <c r="R1650" s="83"/>
      <c r="S1650" s="68"/>
      <c r="T1650" s="83"/>
      <c r="U1650" s="67"/>
      <c r="V1650" s="83"/>
      <c r="W1650" s="68"/>
    </row>
    <row r="1651" spans="2:23" hidden="1" x14ac:dyDescent="0.25">
      <c r="B1651" s="65"/>
      <c r="C1651" s="58"/>
      <c r="D1651" s="8" t="str">
        <f t="shared" si="96"/>
        <v/>
      </c>
      <c r="E1651" s="8"/>
      <c r="F1651" s="65"/>
      <c r="G1651" s="65"/>
      <c r="H1651" s="65"/>
      <c r="I1651" s="8"/>
      <c r="J1651" s="8"/>
      <c r="K1651" s="65"/>
      <c r="L1651" s="65"/>
      <c r="M1651" s="8" t="str">
        <f t="shared" si="95"/>
        <v/>
      </c>
      <c r="N1651" s="112">
        <f t="shared" si="97"/>
        <v>0</v>
      </c>
      <c r="O1651" s="113">
        <f t="shared" si="98"/>
        <v>0</v>
      </c>
      <c r="P1651" s="83">
        <v>0</v>
      </c>
      <c r="Q1651" s="67"/>
      <c r="R1651" s="83"/>
      <c r="S1651" s="68"/>
      <c r="T1651" s="83"/>
      <c r="U1651" s="67"/>
      <c r="V1651" s="83"/>
      <c r="W1651" s="68"/>
    </row>
    <row r="1652" spans="2:23" hidden="1" x14ac:dyDescent="0.25">
      <c r="B1652" s="65"/>
      <c r="C1652" s="58"/>
      <c r="D1652" s="8" t="str">
        <f t="shared" si="96"/>
        <v/>
      </c>
      <c r="E1652" s="8"/>
      <c r="F1652" s="65"/>
      <c r="G1652" s="65"/>
      <c r="H1652" s="65"/>
      <c r="I1652" s="8"/>
      <c r="J1652" s="8"/>
      <c r="K1652" s="65"/>
      <c r="L1652" s="65"/>
      <c r="M1652" s="8" t="str">
        <f t="shared" si="95"/>
        <v/>
      </c>
      <c r="N1652" s="112">
        <f t="shared" si="97"/>
        <v>0</v>
      </c>
      <c r="O1652" s="113">
        <f t="shared" si="98"/>
        <v>0</v>
      </c>
      <c r="P1652" s="83">
        <v>0</v>
      </c>
      <c r="Q1652" s="67"/>
      <c r="R1652" s="83"/>
      <c r="S1652" s="68"/>
      <c r="T1652" s="83"/>
      <c r="U1652" s="67"/>
      <c r="V1652" s="83"/>
      <c r="W1652" s="68"/>
    </row>
    <row r="1653" spans="2:23" hidden="1" x14ac:dyDescent="0.25">
      <c r="B1653" s="65"/>
      <c r="C1653" s="58"/>
      <c r="D1653" s="8" t="str">
        <f t="shared" si="96"/>
        <v/>
      </c>
      <c r="E1653" s="8"/>
      <c r="F1653" s="65"/>
      <c r="G1653" s="65"/>
      <c r="H1653" s="65"/>
      <c r="I1653" s="8"/>
      <c r="J1653" s="8"/>
      <c r="K1653" s="65"/>
      <c r="L1653" s="65"/>
      <c r="M1653" s="8" t="str">
        <f t="shared" si="95"/>
        <v/>
      </c>
      <c r="N1653" s="112">
        <f t="shared" si="97"/>
        <v>0</v>
      </c>
      <c r="O1653" s="113">
        <f t="shared" si="98"/>
        <v>0</v>
      </c>
      <c r="P1653" s="83">
        <v>0</v>
      </c>
      <c r="Q1653" s="67"/>
      <c r="R1653" s="83"/>
      <c r="S1653" s="68"/>
      <c r="T1653" s="83"/>
      <c r="U1653" s="67"/>
      <c r="V1653" s="83"/>
      <c r="W1653" s="68"/>
    </row>
    <row r="1654" spans="2:23" hidden="1" x14ac:dyDescent="0.25">
      <c r="B1654" s="65"/>
      <c r="C1654" s="58"/>
      <c r="D1654" s="8" t="str">
        <f t="shared" si="96"/>
        <v/>
      </c>
      <c r="E1654" s="8"/>
      <c r="F1654" s="65"/>
      <c r="G1654" s="65"/>
      <c r="H1654" s="65"/>
      <c r="I1654" s="8"/>
      <c r="J1654" s="8"/>
      <c r="K1654" s="65"/>
      <c r="L1654" s="65"/>
      <c r="M1654" s="8" t="str">
        <f t="shared" si="95"/>
        <v/>
      </c>
      <c r="N1654" s="112">
        <f t="shared" si="97"/>
        <v>0</v>
      </c>
      <c r="O1654" s="113">
        <f t="shared" si="98"/>
        <v>0</v>
      </c>
      <c r="P1654" s="83">
        <v>0</v>
      </c>
      <c r="Q1654" s="67"/>
      <c r="R1654" s="83"/>
      <c r="S1654" s="68"/>
      <c r="T1654" s="83"/>
      <c r="U1654" s="67"/>
      <c r="V1654" s="83"/>
      <c r="W1654" s="68"/>
    </row>
    <row r="1655" spans="2:23" hidden="1" x14ac:dyDescent="0.25">
      <c r="B1655" s="65"/>
      <c r="C1655" s="58"/>
      <c r="D1655" s="8" t="str">
        <f t="shared" si="96"/>
        <v/>
      </c>
      <c r="E1655" s="8"/>
      <c r="F1655" s="65"/>
      <c r="G1655" s="65"/>
      <c r="H1655" s="65"/>
      <c r="I1655" s="8"/>
      <c r="J1655" s="8"/>
      <c r="K1655" s="65"/>
      <c r="L1655" s="65"/>
      <c r="M1655" s="8" t="str">
        <f t="shared" si="95"/>
        <v/>
      </c>
      <c r="N1655" s="112">
        <f t="shared" si="97"/>
        <v>0</v>
      </c>
      <c r="O1655" s="113">
        <f t="shared" si="98"/>
        <v>0</v>
      </c>
      <c r="P1655" s="83">
        <v>0</v>
      </c>
      <c r="Q1655" s="67"/>
      <c r="R1655" s="83"/>
      <c r="S1655" s="68"/>
      <c r="T1655" s="83"/>
      <c r="U1655" s="67"/>
      <c r="V1655" s="83"/>
      <c r="W1655" s="68"/>
    </row>
    <row r="1656" spans="2:23" hidden="1" x14ac:dyDescent="0.25">
      <c r="B1656" s="65"/>
      <c r="C1656" s="58"/>
      <c r="D1656" s="8" t="str">
        <f t="shared" si="96"/>
        <v/>
      </c>
      <c r="E1656" s="8"/>
      <c r="F1656" s="65"/>
      <c r="G1656" s="65"/>
      <c r="H1656" s="65"/>
      <c r="I1656" s="8"/>
      <c r="J1656" s="8"/>
      <c r="K1656" s="65"/>
      <c r="L1656" s="65"/>
      <c r="M1656" s="8" t="str">
        <f t="shared" si="95"/>
        <v/>
      </c>
      <c r="N1656" s="112">
        <f t="shared" si="97"/>
        <v>0</v>
      </c>
      <c r="O1656" s="113">
        <f t="shared" si="98"/>
        <v>0</v>
      </c>
      <c r="P1656" s="83">
        <v>0</v>
      </c>
      <c r="Q1656" s="67"/>
      <c r="R1656" s="83"/>
      <c r="S1656" s="68"/>
      <c r="T1656" s="83"/>
      <c r="U1656" s="67"/>
      <c r="V1656" s="83"/>
      <c r="W1656" s="68"/>
    </row>
    <row r="1657" spans="2:23" hidden="1" x14ac:dyDescent="0.25">
      <c r="B1657" s="65"/>
      <c r="C1657" s="58"/>
      <c r="D1657" s="8" t="str">
        <f t="shared" si="96"/>
        <v/>
      </c>
      <c r="E1657" s="8"/>
      <c r="F1657" s="65"/>
      <c r="G1657" s="65"/>
      <c r="H1657" s="65"/>
      <c r="I1657" s="8"/>
      <c r="J1657" s="8"/>
      <c r="K1657" s="65"/>
      <c r="L1657" s="65"/>
      <c r="M1657" s="8" t="str">
        <f t="shared" si="95"/>
        <v/>
      </c>
      <c r="N1657" s="112">
        <f t="shared" si="97"/>
        <v>0</v>
      </c>
      <c r="O1657" s="113">
        <f t="shared" si="98"/>
        <v>0</v>
      </c>
      <c r="P1657" s="83">
        <v>0</v>
      </c>
      <c r="Q1657" s="67"/>
      <c r="R1657" s="83"/>
      <c r="S1657" s="68"/>
      <c r="T1657" s="83"/>
      <c r="U1657" s="67"/>
      <c r="V1657" s="83"/>
      <c r="W1657" s="68"/>
    </row>
    <row r="1658" spans="2:23" hidden="1" x14ac:dyDescent="0.25">
      <c r="B1658" s="65"/>
      <c r="C1658" s="58"/>
      <c r="D1658" s="8" t="str">
        <f t="shared" si="96"/>
        <v/>
      </c>
      <c r="E1658" s="8"/>
      <c r="F1658" s="65"/>
      <c r="G1658" s="65"/>
      <c r="H1658" s="65"/>
      <c r="I1658" s="8"/>
      <c r="J1658" s="8"/>
      <c r="K1658" s="65"/>
      <c r="L1658" s="65"/>
      <c r="M1658" s="8" t="str">
        <f t="shared" si="95"/>
        <v/>
      </c>
      <c r="N1658" s="112">
        <f t="shared" si="97"/>
        <v>0</v>
      </c>
      <c r="O1658" s="113">
        <f t="shared" si="98"/>
        <v>0</v>
      </c>
      <c r="P1658" s="83">
        <v>0</v>
      </c>
      <c r="Q1658" s="67"/>
      <c r="R1658" s="83"/>
      <c r="S1658" s="68"/>
      <c r="T1658" s="83"/>
      <c r="U1658" s="67"/>
      <c r="V1658" s="83"/>
      <c r="W1658" s="68"/>
    </row>
    <row r="1659" spans="2:23" hidden="1" x14ac:dyDescent="0.25">
      <c r="B1659" s="65"/>
      <c r="C1659" s="58"/>
      <c r="D1659" s="8" t="str">
        <f t="shared" si="96"/>
        <v/>
      </c>
      <c r="E1659" s="8"/>
      <c r="F1659" s="65"/>
      <c r="G1659" s="65"/>
      <c r="H1659" s="65"/>
      <c r="I1659" s="8"/>
      <c r="J1659" s="8"/>
      <c r="K1659" s="65"/>
      <c r="L1659" s="65"/>
      <c r="M1659" s="8" t="str">
        <f t="shared" si="95"/>
        <v/>
      </c>
      <c r="N1659" s="112">
        <f t="shared" si="97"/>
        <v>0</v>
      </c>
      <c r="O1659" s="113">
        <f t="shared" si="98"/>
        <v>0</v>
      </c>
      <c r="P1659" s="83">
        <v>0</v>
      </c>
      <c r="Q1659" s="67"/>
      <c r="R1659" s="83"/>
      <c r="S1659" s="68"/>
      <c r="T1659" s="83"/>
      <c r="U1659" s="67"/>
      <c r="V1659" s="83"/>
      <c r="W1659" s="68"/>
    </row>
    <row r="1660" spans="2:23" hidden="1" x14ac:dyDescent="0.25">
      <c r="B1660" s="65"/>
      <c r="C1660" s="58"/>
      <c r="D1660" s="8" t="str">
        <f t="shared" si="96"/>
        <v/>
      </c>
      <c r="E1660" s="8"/>
      <c r="F1660" s="65"/>
      <c r="G1660" s="65"/>
      <c r="H1660" s="65"/>
      <c r="I1660" s="8"/>
      <c r="J1660" s="8"/>
      <c r="K1660" s="65"/>
      <c r="L1660" s="65"/>
      <c r="M1660" s="8" t="str">
        <f t="shared" si="95"/>
        <v/>
      </c>
      <c r="N1660" s="112">
        <f t="shared" si="97"/>
        <v>0</v>
      </c>
      <c r="O1660" s="113">
        <f t="shared" si="98"/>
        <v>0</v>
      </c>
      <c r="P1660" s="83">
        <v>0</v>
      </c>
      <c r="Q1660" s="67"/>
      <c r="R1660" s="83"/>
      <c r="S1660" s="68"/>
      <c r="T1660" s="83"/>
      <c r="U1660" s="67"/>
      <c r="V1660" s="83"/>
      <c r="W1660" s="68"/>
    </row>
    <row r="1661" spans="2:23" hidden="1" x14ac:dyDescent="0.25">
      <c r="B1661" s="65"/>
      <c r="C1661" s="58"/>
      <c r="D1661" s="8" t="str">
        <f t="shared" si="96"/>
        <v/>
      </c>
      <c r="E1661" s="8"/>
      <c r="F1661" s="65"/>
      <c r="G1661" s="65"/>
      <c r="H1661" s="65"/>
      <c r="I1661" s="8"/>
      <c r="J1661" s="8"/>
      <c r="K1661" s="65"/>
      <c r="L1661" s="65"/>
      <c r="M1661" s="8" t="str">
        <f t="shared" si="95"/>
        <v/>
      </c>
      <c r="N1661" s="112">
        <f t="shared" si="97"/>
        <v>0</v>
      </c>
      <c r="O1661" s="113">
        <f t="shared" si="98"/>
        <v>0</v>
      </c>
      <c r="P1661" s="83">
        <v>0</v>
      </c>
      <c r="Q1661" s="67"/>
      <c r="R1661" s="83"/>
      <c r="S1661" s="68"/>
      <c r="T1661" s="83"/>
      <c r="U1661" s="67"/>
      <c r="V1661" s="83"/>
      <c r="W1661" s="68"/>
    </row>
    <row r="1662" spans="2:23" hidden="1" x14ac:dyDescent="0.25">
      <c r="B1662" s="65"/>
      <c r="C1662" s="58"/>
      <c r="D1662" s="8" t="str">
        <f t="shared" si="96"/>
        <v/>
      </c>
      <c r="E1662" s="8"/>
      <c r="F1662" s="65"/>
      <c r="G1662" s="65"/>
      <c r="H1662" s="65"/>
      <c r="I1662" s="8"/>
      <c r="J1662" s="8"/>
      <c r="K1662" s="65"/>
      <c r="L1662" s="65"/>
      <c r="M1662" s="8" t="str">
        <f t="shared" si="95"/>
        <v/>
      </c>
      <c r="N1662" s="112">
        <f t="shared" si="97"/>
        <v>0</v>
      </c>
      <c r="O1662" s="113">
        <f t="shared" si="98"/>
        <v>0</v>
      </c>
      <c r="P1662" s="83">
        <v>0</v>
      </c>
      <c r="Q1662" s="67"/>
      <c r="R1662" s="83"/>
      <c r="S1662" s="68"/>
      <c r="T1662" s="83"/>
      <c r="U1662" s="67"/>
      <c r="V1662" s="83"/>
      <c r="W1662" s="68"/>
    </row>
    <row r="1663" spans="2:23" hidden="1" x14ac:dyDescent="0.25">
      <c r="B1663" s="65"/>
      <c r="C1663" s="58"/>
      <c r="D1663" s="8" t="str">
        <f t="shared" si="96"/>
        <v/>
      </c>
      <c r="E1663" s="8"/>
      <c r="F1663" s="65"/>
      <c r="G1663" s="65"/>
      <c r="H1663" s="65"/>
      <c r="I1663" s="8"/>
      <c r="J1663" s="8"/>
      <c r="K1663" s="65"/>
      <c r="L1663" s="65"/>
      <c r="M1663" s="8" t="str">
        <f t="shared" si="95"/>
        <v/>
      </c>
      <c r="N1663" s="112">
        <f t="shared" si="97"/>
        <v>0</v>
      </c>
      <c r="O1663" s="113">
        <f t="shared" si="98"/>
        <v>0</v>
      </c>
      <c r="P1663" s="83">
        <v>0</v>
      </c>
      <c r="Q1663" s="67"/>
      <c r="R1663" s="83"/>
      <c r="S1663" s="68"/>
      <c r="T1663" s="83"/>
      <c r="U1663" s="67"/>
      <c r="V1663" s="83"/>
      <c r="W1663" s="68"/>
    </row>
    <row r="1664" spans="2:23" hidden="1" x14ac:dyDescent="0.25">
      <c r="B1664" s="65"/>
      <c r="C1664" s="58"/>
      <c r="D1664" s="8" t="str">
        <f t="shared" si="96"/>
        <v/>
      </c>
      <c r="E1664" s="8"/>
      <c r="F1664" s="65"/>
      <c r="G1664" s="65"/>
      <c r="H1664" s="65"/>
      <c r="I1664" s="8"/>
      <c r="J1664" s="8"/>
      <c r="K1664" s="65"/>
      <c r="L1664" s="65"/>
      <c r="M1664" s="8" t="str">
        <f t="shared" si="95"/>
        <v/>
      </c>
      <c r="N1664" s="112">
        <f t="shared" si="97"/>
        <v>0</v>
      </c>
      <c r="O1664" s="113">
        <f t="shared" si="98"/>
        <v>0</v>
      </c>
      <c r="P1664" s="83">
        <v>0</v>
      </c>
      <c r="Q1664" s="67"/>
      <c r="R1664" s="83"/>
      <c r="S1664" s="68"/>
      <c r="T1664" s="83"/>
      <c r="U1664" s="67"/>
      <c r="V1664" s="83"/>
      <c r="W1664" s="68"/>
    </row>
    <row r="1665" spans="2:23" hidden="1" x14ac:dyDescent="0.25">
      <c r="B1665" s="65"/>
      <c r="C1665" s="58"/>
      <c r="D1665" s="8" t="str">
        <f t="shared" si="96"/>
        <v/>
      </c>
      <c r="E1665" s="8"/>
      <c r="F1665" s="65"/>
      <c r="G1665" s="65"/>
      <c r="H1665" s="65"/>
      <c r="I1665" s="8"/>
      <c r="J1665" s="8"/>
      <c r="K1665" s="65"/>
      <c r="L1665" s="65"/>
      <c r="M1665" s="8" t="str">
        <f t="shared" si="95"/>
        <v/>
      </c>
      <c r="N1665" s="112">
        <f t="shared" si="97"/>
        <v>0</v>
      </c>
      <c r="O1665" s="113">
        <f t="shared" si="98"/>
        <v>0</v>
      </c>
      <c r="P1665" s="83">
        <v>0</v>
      </c>
      <c r="Q1665" s="67"/>
      <c r="R1665" s="83"/>
      <c r="S1665" s="68"/>
      <c r="T1665" s="83"/>
      <c r="U1665" s="67"/>
      <c r="V1665" s="83"/>
      <c r="W1665" s="68"/>
    </row>
    <row r="1666" spans="2:23" hidden="1" x14ac:dyDescent="0.25">
      <c r="B1666" s="65"/>
      <c r="C1666" s="58"/>
      <c r="D1666" s="8" t="str">
        <f t="shared" si="96"/>
        <v/>
      </c>
      <c r="E1666" s="8"/>
      <c r="F1666" s="65"/>
      <c r="G1666" s="65"/>
      <c r="H1666" s="65"/>
      <c r="I1666" s="8"/>
      <c r="J1666" s="8"/>
      <c r="K1666" s="65"/>
      <c r="L1666" s="65"/>
      <c r="M1666" s="8" t="str">
        <f t="shared" si="95"/>
        <v/>
      </c>
      <c r="N1666" s="112">
        <f t="shared" si="97"/>
        <v>0</v>
      </c>
      <c r="O1666" s="113">
        <f t="shared" si="98"/>
        <v>0</v>
      </c>
      <c r="P1666" s="83">
        <v>0</v>
      </c>
      <c r="Q1666" s="67"/>
      <c r="R1666" s="83"/>
      <c r="S1666" s="68"/>
      <c r="T1666" s="83"/>
      <c r="U1666" s="67"/>
      <c r="V1666" s="83"/>
      <c r="W1666" s="68"/>
    </row>
    <row r="1667" spans="2:23" hidden="1" x14ac:dyDescent="0.25">
      <c r="B1667" s="65"/>
      <c r="C1667" s="58"/>
      <c r="D1667" s="8" t="str">
        <f t="shared" si="96"/>
        <v/>
      </c>
      <c r="E1667" s="8"/>
      <c r="F1667" s="65"/>
      <c r="G1667" s="65"/>
      <c r="H1667" s="65"/>
      <c r="I1667" s="8"/>
      <c r="J1667" s="8"/>
      <c r="K1667" s="65"/>
      <c r="L1667" s="65"/>
      <c r="M1667" s="8" t="str">
        <f t="shared" ref="M1667:M1730" si="99">+D1667&amp;K1667&amp;L1667</f>
        <v/>
      </c>
      <c r="N1667" s="112">
        <f t="shared" si="97"/>
        <v>0</v>
      </c>
      <c r="O1667" s="113">
        <f t="shared" si="98"/>
        <v>0</v>
      </c>
      <c r="P1667" s="83">
        <v>0</v>
      </c>
      <c r="Q1667" s="67"/>
      <c r="R1667" s="83"/>
      <c r="S1667" s="68"/>
      <c r="T1667" s="83"/>
      <c r="U1667" s="67"/>
      <c r="V1667" s="83"/>
      <c r="W1667" s="68"/>
    </row>
    <row r="1668" spans="2:23" hidden="1" x14ac:dyDescent="0.25">
      <c r="B1668" s="65"/>
      <c r="C1668" s="58"/>
      <c r="D1668" s="8" t="str">
        <f t="shared" ref="D1668:D1731" si="100">+B1668&amp;C1668</f>
        <v/>
      </c>
      <c r="E1668" s="8"/>
      <c r="F1668" s="65"/>
      <c r="G1668" s="65"/>
      <c r="H1668" s="65"/>
      <c r="I1668" s="8"/>
      <c r="J1668" s="8"/>
      <c r="K1668" s="65"/>
      <c r="L1668" s="65"/>
      <c r="M1668" s="8" t="str">
        <f t="shared" si="99"/>
        <v/>
      </c>
      <c r="N1668" s="112">
        <f t="shared" si="97"/>
        <v>0</v>
      </c>
      <c r="O1668" s="113">
        <f t="shared" si="98"/>
        <v>0</v>
      </c>
      <c r="P1668" s="83">
        <v>0</v>
      </c>
      <c r="Q1668" s="67"/>
      <c r="R1668" s="83"/>
      <c r="S1668" s="68"/>
      <c r="T1668" s="83"/>
      <c r="U1668" s="67"/>
      <c r="V1668" s="83"/>
      <c r="W1668" s="68"/>
    </row>
    <row r="1669" spans="2:23" hidden="1" x14ac:dyDescent="0.25">
      <c r="B1669" s="65"/>
      <c r="C1669" s="58"/>
      <c r="D1669" s="8" t="str">
        <f t="shared" si="100"/>
        <v/>
      </c>
      <c r="E1669" s="8"/>
      <c r="F1669" s="65"/>
      <c r="G1669" s="65"/>
      <c r="H1669" s="65"/>
      <c r="I1669" s="8"/>
      <c r="J1669" s="8"/>
      <c r="K1669" s="65"/>
      <c r="L1669" s="65"/>
      <c r="M1669" s="8" t="str">
        <f t="shared" si="99"/>
        <v/>
      </c>
      <c r="N1669" s="112">
        <f t="shared" si="97"/>
        <v>0</v>
      </c>
      <c r="O1669" s="113">
        <f t="shared" si="98"/>
        <v>0</v>
      </c>
      <c r="P1669" s="83">
        <v>0</v>
      </c>
      <c r="Q1669" s="67"/>
      <c r="R1669" s="83"/>
      <c r="S1669" s="68"/>
      <c r="T1669" s="83"/>
      <c r="U1669" s="67"/>
      <c r="V1669" s="83"/>
      <c r="W1669" s="68"/>
    </row>
    <row r="1670" spans="2:23" hidden="1" x14ac:dyDescent="0.25">
      <c r="B1670" s="65"/>
      <c r="C1670" s="58"/>
      <c r="D1670" s="8" t="str">
        <f t="shared" si="100"/>
        <v/>
      </c>
      <c r="E1670" s="8"/>
      <c r="F1670" s="65"/>
      <c r="G1670" s="65"/>
      <c r="H1670" s="65"/>
      <c r="I1670" s="8"/>
      <c r="J1670" s="8"/>
      <c r="K1670" s="65"/>
      <c r="L1670" s="65"/>
      <c r="M1670" s="8" t="str">
        <f t="shared" si="99"/>
        <v/>
      </c>
      <c r="N1670" s="112">
        <f t="shared" si="97"/>
        <v>0</v>
      </c>
      <c r="O1670" s="113">
        <f t="shared" si="98"/>
        <v>0</v>
      </c>
      <c r="P1670" s="83">
        <v>0</v>
      </c>
      <c r="Q1670" s="67"/>
      <c r="R1670" s="83"/>
      <c r="S1670" s="68"/>
      <c r="T1670" s="83"/>
      <c r="U1670" s="67"/>
      <c r="V1670" s="83"/>
      <c r="W1670" s="68"/>
    </row>
    <row r="1671" spans="2:23" hidden="1" x14ac:dyDescent="0.25">
      <c r="B1671" s="65"/>
      <c r="C1671" s="58"/>
      <c r="D1671" s="8" t="str">
        <f t="shared" si="100"/>
        <v/>
      </c>
      <c r="E1671" s="8"/>
      <c r="F1671" s="65"/>
      <c r="G1671" s="65"/>
      <c r="H1671" s="65"/>
      <c r="I1671" s="8"/>
      <c r="J1671" s="8"/>
      <c r="K1671" s="65"/>
      <c r="L1671" s="65"/>
      <c r="M1671" s="8" t="str">
        <f t="shared" si="99"/>
        <v/>
      </c>
      <c r="N1671" s="112">
        <f t="shared" si="97"/>
        <v>0</v>
      </c>
      <c r="O1671" s="113">
        <f t="shared" si="98"/>
        <v>0</v>
      </c>
      <c r="P1671" s="83">
        <v>0</v>
      </c>
      <c r="Q1671" s="67"/>
      <c r="R1671" s="83"/>
      <c r="S1671" s="68"/>
      <c r="T1671" s="83"/>
      <c r="U1671" s="67"/>
      <c r="V1671" s="83"/>
      <c r="W1671" s="68"/>
    </row>
    <row r="1672" spans="2:23" hidden="1" x14ac:dyDescent="0.25">
      <c r="B1672" s="65"/>
      <c r="C1672" s="58"/>
      <c r="D1672" s="8" t="str">
        <f t="shared" si="100"/>
        <v/>
      </c>
      <c r="E1672" s="8"/>
      <c r="F1672" s="65"/>
      <c r="G1672" s="65"/>
      <c r="H1672" s="65"/>
      <c r="I1672" s="8"/>
      <c r="J1672" s="8"/>
      <c r="K1672" s="65"/>
      <c r="L1672" s="65"/>
      <c r="M1672" s="8" t="str">
        <f t="shared" si="99"/>
        <v/>
      </c>
      <c r="N1672" s="112">
        <f t="shared" si="97"/>
        <v>0</v>
      </c>
      <c r="O1672" s="113">
        <f t="shared" si="98"/>
        <v>0</v>
      </c>
      <c r="P1672" s="83">
        <v>0</v>
      </c>
      <c r="Q1672" s="67"/>
      <c r="R1672" s="83"/>
      <c r="S1672" s="68"/>
      <c r="T1672" s="83"/>
      <c r="U1672" s="67"/>
      <c r="V1672" s="83"/>
      <c r="W1672" s="68"/>
    </row>
    <row r="1673" spans="2:23" hidden="1" x14ac:dyDescent="0.25">
      <c r="B1673" s="65"/>
      <c r="C1673" s="58"/>
      <c r="D1673" s="8" t="str">
        <f t="shared" si="100"/>
        <v/>
      </c>
      <c r="E1673" s="8"/>
      <c r="F1673" s="65"/>
      <c r="G1673" s="65"/>
      <c r="H1673" s="65"/>
      <c r="I1673" s="8"/>
      <c r="J1673" s="8"/>
      <c r="K1673" s="65"/>
      <c r="L1673" s="65"/>
      <c r="M1673" s="8" t="str">
        <f t="shared" si="99"/>
        <v/>
      </c>
      <c r="N1673" s="112">
        <f t="shared" si="97"/>
        <v>0</v>
      </c>
      <c r="O1673" s="113">
        <f t="shared" si="98"/>
        <v>0</v>
      </c>
      <c r="P1673" s="83">
        <v>0</v>
      </c>
      <c r="Q1673" s="67"/>
      <c r="R1673" s="83"/>
      <c r="S1673" s="68"/>
      <c r="T1673" s="83"/>
      <c r="U1673" s="67"/>
      <c r="V1673" s="83"/>
      <c r="W1673" s="68"/>
    </row>
    <row r="1674" spans="2:23" hidden="1" x14ac:dyDescent="0.25">
      <c r="B1674" s="65"/>
      <c r="C1674" s="58"/>
      <c r="D1674" s="8" t="str">
        <f t="shared" si="100"/>
        <v/>
      </c>
      <c r="E1674" s="8"/>
      <c r="F1674" s="65"/>
      <c r="G1674" s="65"/>
      <c r="H1674" s="65"/>
      <c r="I1674" s="8"/>
      <c r="J1674" s="8"/>
      <c r="K1674" s="65"/>
      <c r="L1674" s="65"/>
      <c r="M1674" s="8" t="str">
        <f t="shared" si="99"/>
        <v/>
      </c>
      <c r="N1674" s="112">
        <f t="shared" si="97"/>
        <v>0</v>
      </c>
      <c r="O1674" s="113">
        <f t="shared" si="98"/>
        <v>0</v>
      </c>
      <c r="P1674" s="83">
        <v>0</v>
      </c>
      <c r="Q1674" s="67"/>
      <c r="R1674" s="83"/>
      <c r="S1674" s="68"/>
      <c r="T1674" s="83"/>
      <c r="U1674" s="67"/>
      <c r="V1674" s="83"/>
      <c r="W1674" s="68"/>
    </row>
    <row r="1675" spans="2:23" hidden="1" x14ac:dyDescent="0.25">
      <c r="B1675" s="65"/>
      <c r="C1675" s="58"/>
      <c r="D1675" s="8" t="str">
        <f t="shared" si="100"/>
        <v/>
      </c>
      <c r="E1675" s="8"/>
      <c r="F1675" s="65"/>
      <c r="G1675" s="65"/>
      <c r="H1675" s="65"/>
      <c r="I1675" s="8"/>
      <c r="J1675" s="8"/>
      <c r="K1675" s="65"/>
      <c r="L1675" s="65"/>
      <c r="M1675" s="8" t="str">
        <f t="shared" si="99"/>
        <v/>
      </c>
      <c r="N1675" s="112">
        <f t="shared" si="97"/>
        <v>0</v>
      </c>
      <c r="O1675" s="113">
        <f t="shared" si="98"/>
        <v>0</v>
      </c>
      <c r="P1675" s="83">
        <v>0</v>
      </c>
      <c r="Q1675" s="67"/>
      <c r="R1675" s="83"/>
      <c r="S1675" s="68"/>
      <c r="T1675" s="83"/>
      <c r="U1675" s="67"/>
      <c r="V1675" s="83"/>
      <c r="W1675" s="68"/>
    </row>
    <row r="1676" spans="2:23" hidden="1" x14ac:dyDescent="0.25">
      <c r="B1676" s="65"/>
      <c r="C1676" s="58"/>
      <c r="D1676" s="8" t="str">
        <f t="shared" si="100"/>
        <v/>
      </c>
      <c r="E1676" s="8"/>
      <c r="F1676" s="65"/>
      <c r="G1676" s="65"/>
      <c r="H1676" s="65"/>
      <c r="I1676" s="8"/>
      <c r="J1676" s="8"/>
      <c r="K1676" s="65"/>
      <c r="L1676" s="65"/>
      <c r="M1676" s="8" t="str">
        <f t="shared" si="99"/>
        <v/>
      </c>
      <c r="N1676" s="112">
        <f t="shared" si="97"/>
        <v>0</v>
      </c>
      <c r="O1676" s="113">
        <f t="shared" si="98"/>
        <v>0</v>
      </c>
      <c r="P1676" s="83">
        <v>0</v>
      </c>
      <c r="Q1676" s="67"/>
      <c r="R1676" s="83"/>
      <c r="S1676" s="68"/>
      <c r="T1676" s="83"/>
      <c r="U1676" s="67"/>
      <c r="V1676" s="83"/>
      <c r="W1676" s="68"/>
    </row>
    <row r="1677" spans="2:23" hidden="1" x14ac:dyDescent="0.25">
      <c r="B1677" s="65"/>
      <c r="C1677" s="58"/>
      <c r="D1677" s="8" t="str">
        <f t="shared" si="100"/>
        <v/>
      </c>
      <c r="E1677" s="8"/>
      <c r="F1677" s="65"/>
      <c r="G1677" s="65"/>
      <c r="H1677" s="65"/>
      <c r="I1677" s="8"/>
      <c r="J1677" s="8"/>
      <c r="K1677" s="65"/>
      <c r="L1677" s="65"/>
      <c r="M1677" s="8" t="str">
        <f t="shared" si="99"/>
        <v/>
      </c>
      <c r="N1677" s="112">
        <f t="shared" si="97"/>
        <v>0</v>
      </c>
      <c r="O1677" s="113">
        <f t="shared" si="98"/>
        <v>0</v>
      </c>
      <c r="P1677" s="83">
        <v>0</v>
      </c>
      <c r="Q1677" s="67"/>
      <c r="R1677" s="83"/>
      <c r="S1677" s="68"/>
      <c r="T1677" s="83"/>
      <c r="U1677" s="67"/>
      <c r="V1677" s="83"/>
      <c r="W1677" s="68"/>
    </row>
    <row r="1678" spans="2:23" hidden="1" x14ac:dyDescent="0.25">
      <c r="B1678" s="65"/>
      <c r="C1678" s="58"/>
      <c r="D1678" s="8" t="str">
        <f t="shared" si="100"/>
        <v/>
      </c>
      <c r="E1678" s="8"/>
      <c r="F1678" s="65"/>
      <c r="G1678" s="65"/>
      <c r="H1678" s="65"/>
      <c r="I1678" s="8"/>
      <c r="J1678" s="8"/>
      <c r="K1678" s="65"/>
      <c r="L1678" s="65"/>
      <c r="M1678" s="8" t="str">
        <f t="shared" si="99"/>
        <v/>
      </c>
      <c r="N1678" s="112">
        <f t="shared" si="97"/>
        <v>0</v>
      </c>
      <c r="O1678" s="113">
        <f t="shared" si="98"/>
        <v>0</v>
      </c>
      <c r="P1678" s="83">
        <v>0</v>
      </c>
      <c r="Q1678" s="67"/>
      <c r="R1678" s="83"/>
      <c r="S1678" s="68"/>
      <c r="T1678" s="83"/>
      <c r="U1678" s="67"/>
      <c r="V1678" s="83"/>
      <c r="W1678" s="68"/>
    </row>
    <row r="1679" spans="2:23" hidden="1" x14ac:dyDescent="0.25">
      <c r="B1679" s="65"/>
      <c r="C1679" s="58"/>
      <c r="D1679" s="8" t="str">
        <f t="shared" si="100"/>
        <v/>
      </c>
      <c r="E1679" s="8"/>
      <c r="F1679" s="65"/>
      <c r="G1679" s="65"/>
      <c r="H1679" s="65"/>
      <c r="I1679" s="8"/>
      <c r="J1679" s="8"/>
      <c r="K1679" s="65"/>
      <c r="L1679" s="65"/>
      <c r="M1679" s="8" t="str">
        <f t="shared" si="99"/>
        <v/>
      </c>
      <c r="N1679" s="112">
        <f t="shared" si="97"/>
        <v>0</v>
      </c>
      <c r="O1679" s="113">
        <f t="shared" si="98"/>
        <v>0</v>
      </c>
      <c r="P1679" s="83">
        <v>0</v>
      </c>
      <c r="Q1679" s="67"/>
      <c r="R1679" s="83"/>
      <c r="S1679" s="68"/>
      <c r="T1679" s="83"/>
      <c r="U1679" s="67"/>
      <c r="V1679" s="83"/>
      <c r="W1679" s="68"/>
    </row>
    <row r="1680" spans="2:23" hidden="1" x14ac:dyDescent="0.25">
      <c r="B1680" s="65"/>
      <c r="C1680" s="58"/>
      <c r="D1680" s="8" t="str">
        <f t="shared" si="100"/>
        <v/>
      </c>
      <c r="E1680" s="8"/>
      <c r="F1680" s="65"/>
      <c r="G1680" s="65"/>
      <c r="H1680" s="65"/>
      <c r="I1680" s="8"/>
      <c r="J1680" s="8"/>
      <c r="K1680" s="65"/>
      <c r="L1680" s="65"/>
      <c r="M1680" s="8" t="str">
        <f t="shared" si="99"/>
        <v/>
      </c>
      <c r="N1680" s="112">
        <f t="shared" si="97"/>
        <v>0</v>
      </c>
      <c r="O1680" s="113">
        <f t="shared" si="98"/>
        <v>0</v>
      </c>
      <c r="P1680" s="83">
        <v>0</v>
      </c>
      <c r="Q1680" s="67"/>
      <c r="R1680" s="83"/>
      <c r="S1680" s="68"/>
      <c r="T1680" s="83"/>
      <c r="U1680" s="67"/>
      <c r="V1680" s="83"/>
      <c r="W1680" s="68"/>
    </row>
    <row r="1681" spans="2:23" hidden="1" x14ac:dyDescent="0.25">
      <c r="B1681" s="65"/>
      <c r="C1681" s="58"/>
      <c r="D1681" s="8" t="str">
        <f t="shared" si="100"/>
        <v/>
      </c>
      <c r="E1681" s="8"/>
      <c r="F1681" s="65"/>
      <c r="G1681" s="65"/>
      <c r="H1681" s="65"/>
      <c r="I1681" s="8"/>
      <c r="J1681" s="8"/>
      <c r="K1681" s="65"/>
      <c r="L1681" s="65"/>
      <c r="M1681" s="8" t="str">
        <f t="shared" si="99"/>
        <v/>
      </c>
      <c r="N1681" s="112">
        <f t="shared" si="97"/>
        <v>0</v>
      </c>
      <c r="O1681" s="113">
        <f t="shared" si="98"/>
        <v>0</v>
      </c>
      <c r="P1681" s="83">
        <v>0</v>
      </c>
      <c r="Q1681" s="67"/>
      <c r="R1681" s="83"/>
      <c r="S1681" s="68"/>
      <c r="T1681" s="83"/>
      <c r="U1681" s="67"/>
      <c r="V1681" s="83"/>
      <c r="W1681" s="68"/>
    </row>
    <row r="1682" spans="2:23" hidden="1" x14ac:dyDescent="0.25">
      <c r="B1682" s="65"/>
      <c r="C1682" s="58"/>
      <c r="D1682" s="8" t="str">
        <f t="shared" si="100"/>
        <v/>
      </c>
      <c r="E1682" s="8"/>
      <c r="F1682" s="65"/>
      <c r="G1682" s="65"/>
      <c r="H1682" s="65"/>
      <c r="I1682" s="8"/>
      <c r="J1682" s="8"/>
      <c r="K1682" s="65"/>
      <c r="L1682" s="65"/>
      <c r="M1682" s="8" t="str">
        <f t="shared" si="99"/>
        <v/>
      </c>
      <c r="N1682" s="112">
        <f t="shared" si="97"/>
        <v>0</v>
      </c>
      <c r="O1682" s="113">
        <f t="shared" si="98"/>
        <v>0</v>
      </c>
      <c r="P1682" s="83">
        <v>0</v>
      </c>
      <c r="Q1682" s="67"/>
      <c r="R1682" s="83"/>
      <c r="S1682" s="68"/>
      <c r="T1682" s="83"/>
      <c r="U1682" s="67"/>
      <c r="V1682" s="83"/>
      <c r="W1682" s="68"/>
    </row>
    <row r="1683" spans="2:23" hidden="1" x14ac:dyDescent="0.25">
      <c r="B1683" s="65"/>
      <c r="C1683" s="58"/>
      <c r="D1683" s="8" t="str">
        <f t="shared" si="100"/>
        <v/>
      </c>
      <c r="E1683" s="8"/>
      <c r="F1683" s="65"/>
      <c r="G1683" s="65"/>
      <c r="H1683" s="65"/>
      <c r="I1683" s="8"/>
      <c r="J1683" s="8"/>
      <c r="K1683" s="65"/>
      <c r="L1683" s="65"/>
      <c r="M1683" s="8" t="str">
        <f t="shared" si="99"/>
        <v/>
      </c>
      <c r="N1683" s="112">
        <f t="shared" ref="N1683:N1746" si="101">IFERROR(R1683/P1683,0)</f>
        <v>0</v>
      </c>
      <c r="O1683" s="113">
        <f t="shared" ref="O1683:O1746" si="102">IFERROR(S1683/Q1683,0)</f>
        <v>0</v>
      </c>
      <c r="P1683" s="83">
        <v>0</v>
      </c>
      <c r="Q1683" s="67"/>
      <c r="R1683" s="83"/>
      <c r="S1683" s="68"/>
      <c r="T1683" s="83"/>
      <c r="U1683" s="67"/>
      <c r="V1683" s="83"/>
      <c r="W1683" s="68"/>
    </row>
    <row r="1684" spans="2:23" hidden="1" x14ac:dyDescent="0.25">
      <c r="B1684" s="65"/>
      <c r="C1684" s="58"/>
      <c r="D1684" s="8" t="str">
        <f t="shared" si="100"/>
        <v/>
      </c>
      <c r="E1684" s="8"/>
      <c r="F1684" s="65"/>
      <c r="G1684" s="65"/>
      <c r="H1684" s="65"/>
      <c r="I1684" s="8"/>
      <c r="J1684" s="8"/>
      <c r="K1684" s="65"/>
      <c r="L1684" s="65"/>
      <c r="M1684" s="8" t="str">
        <f t="shared" si="99"/>
        <v/>
      </c>
      <c r="N1684" s="112">
        <f t="shared" si="101"/>
        <v>0</v>
      </c>
      <c r="O1684" s="113">
        <f t="shared" si="102"/>
        <v>0</v>
      </c>
      <c r="P1684" s="83">
        <v>0</v>
      </c>
      <c r="Q1684" s="67"/>
      <c r="R1684" s="83"/>
      <c r="S1684" s="68"/>
      <c r="T1684" s="83"/>
      <c r="U1684" s="67"/>
      <c r="V1684" s="83"/>
      <c r="W1684" s="68"/>
    </row>
    <row r="1685" spans="2:23" hidden="1" x14ac:dyDescent="0.25">
      <c r="B1685" s="65"/>
      <c r="C1685" s="58"/>
      <c r="D1685" s="8" t="str">
        <f t="shared" si="100"/>
        <v/>
      </c>
      <c r="E1685" s="8"/>
      <c r="F1685" s="65"/>
      <c r="G1685" s="65"/>
      <c r="H1685" s="65"/>
      <c r="I1685" s="8"/>
      <c r="J1685" s="8"/>
      <c r="K1685" s="65"/>
      <c r="L1685" s="65"/>
      <c r="M1685" s="8" t="str">
        <f t="shared" si="99"/>
        <v/>
      </c>
      <c r="N1685" s="112">
        <f t="shared" si="101"/>
        <v>0</v>
      </c>
      <c r="O1685" s="113">
        <f t="shared" si="102"/>
        <v>0</v>
      </c>
      <c r="P1685" s="83">
        <v>0</v>
      </c>
      <c r="Q1685" s="67"/>
      <c r="R1685" s="83"/>
      <c r="S1685" s="68"/>
      <c r="T1685" s="83"/>
      <c r="U1685" s="67"/>
      <c r="V1685" s="83"/>
      <c r="W1685" s="68"/>
    </row>
    <row r="1686" spans="2:23" hidden="1" x14ac:dyDescent="0.25">
      <c r="B1686" s="65"/>
      <c r="C1686" s="58"/>
      <c r="D1686" s="8" t="str">
        <f t="shared" si="100"/>
        <v/>
      </c>
      <c r="E1686" s="8"/>
      <c r="F1686" s="65"/>
      <c r="G1686" s="65"/>
      <c r="H1686" s="65"/>
      <c r="I1686" s="8"/>
      <c r="J1686" s="8"/>
      <c r="K1686" s="65"/>
      <c r="L1686" s="65"/>
      <c r="M1686" s="8" t="str">
        <f t="shared" si="99"/>
        <v/>
      </c>
      <c r="N1686" s="112">
        <f t="shared" si="101"/>
        <v>0</v>
      </c>
      <c r="O1686" s="113">
        <f t="shared" si="102"/>
        <v>0</v>
      </c>
      <c r="P1686" s="83">
        <v>0</v>
      </c>
      <c r="Q1686" s="67"/>
      <c r="R1686" s="83"/>
      <c r="S1686" s="68"/>
      <c r="T1686" s="83"/>
      <c r="U1686" s="67"/>
      <c r="V1686" s="83"/>
      <c r="W1686" s="68"/>
    </row>
    <row r="1687" spans="2:23" hidden="1" x14ac:dyDescent="0.25">
      <c r="B1687" s="65"/>
      <c r="C1687" s="58"/>
      <c r="D1687" s="8" t="str">
        <f t="shared" si="100"/>
        <v/>
      </c>
      <c r="E1687" s="8"/>
      <c r="F1687" s="65"/>
      <c r="G1687" s="65"/>
      <c r="H1687" s="65"/>
      <c r="I1687" s="8"/>
      <c r="J1687" s="8"/>
      <c r="K1687" s="65"/>
      <c r="L1687" s="65"/>
      <c r="M1687" s="8" t="str">
        <f t="shared" si="99"/>
        <v/>
      </c>
      <c r="N1687" s="112">
        <f t="shared" si="101"/>
        <v>0</v>
      </c>
      <c r="O1687" s="113">
        <f t="shared" si="102"/>
        <v>0</v>
      </c>
      <c r="P1687" s="83">
        <v>0</v>
      </c>
      <c r="Q1687" s="67"/>
      <c r="R1687" s="83"/>
      <c r="S1687" s="68"/>
      <c r="T1687" s="83"/>
      <c r="U1687" s="67"/>
      <c r="V1687" s="83"/>
      <c r="W1687" s="68"/>
    </row>
    <row r="1688" spans="2:23" hidden="1" x14ac:dyDescent="0.25">
      <c r="B1688" s="65"/>
      <c r="C1688" s="58"/>
      <c r="D1688" s="8" t="str">
        <f t="shared" si="100"/>
        <v/>
      </c>
      <c r="E1688" s="8"/>
      <c r="F1688" s="65"/>
      <c r="G1688" s="65"/>
      <c r="H1688" s="65"/>
      <c r="I1688" s="8"/>
      <c r="J1688" s="8"/>
      <c r="K1688" s="65"/>
      <c r="L1688" s="65"/>
      <c r="M1688" s="8" t="str">
        <f t="shared" si="99"/>
        <v/>
      </c>
      <c r="N1688" s="112">
        <f t="shared" si="101"/>
        <v>0</v>
      </c>
      <c r="O1688" s="113">
        <f t="shared" si="102"/>
        <v>0</v>
      </c>
      <c r="P1688" s="83">
        <v>0</v>
      </c>
      <c r="Q1688" s="67"/>
      <c r="R1688" s="83"/>
      <c r="S1688" s="68"/>
      <c r="T1688" s="83"/>
      <c r="U1688" s="67"/>
      <c r="V1688" s="83"/>
      <c r="W1688" s="68"/>
    </row>
    <row r="1689" spans="2:23" hidden="1" x14ac:dyDescent="0.25">
      <c r="B1689" s="65"/>
      <c r="C1689" s="58"/>
      <c r="D1689" s="8" t="str">
        <f t="shared" si="100"/>
        <v/>
      </c>
      <c r="E1689" s="8"/>
      <c r="F1689" s="65"/>
      <c r="G1689" s="65"/>
      <c r="H1689" s="65"/>
      <c r="I1689" s="8"/>
      <c r="J1689" s="8"/>
      <c r="K1689" s="65"/>
      <c r="L1689" s="65"/>
      <c r="M1689" s="8" t="str">
        <f t="shared" si="99"/>
        <v/>
      </c>
      <c r="N1689" s="112">
        <f t="shared" si="101"/>
        <v>0</v>
      </c>
      <c r="O1689" s="113">
        <f t="shared" si="102"/>
        <v>0</v>
      </c>
      <c r="P1689" s="83">
        <v>0</v>
      </c>
      <c r="Q1689" s="67"/>
      <c r="R1689" s="83"/>
      <c r="S1689" s="68"/>
      <c r="T1689" s="83"/>
      <c r="U1689" s="67"/>
      <c r="V1689" s="83"/>
      <c r="W1689" s="68"/>
    </row>
    <row r="1690" spans="2:23" hidden="1" x14ac:dyDescent="0.25">
      <c r="B1690" s="65"/>
      <c r="C1690" s="58"/>
      <c r="D1690" s="8" t="str">
        <f t="shared" si="100"/>
        <v/>
      </c>
      <c r="E1690" s="8"/>
      <c r="F1690" s="65"/>
      <c r="G1690" s="65"/>
      <c r="H1690" s="65"/>
      <c r="I1690" s="8"/>
      <c r="J1690" s="8"/>
      <c r="K1690" s="65"/>
      <c r="L1690" s="65"/>
      <c r="M1690" s="8" t="str">
        <f t="shared" si="99"/>
        <v/>
      </c>
      <c r="N1690" s="112">
        <f t="shared" si="101"/>
        <v>0</v>
      </c>
      <c r="O1690" s="113">
        <f t="shared" si="102"/>
        <v>0</v>
      </c>
      <c r="P1690" s="83">
        <v>0</v>
      </c>
      <c r="Q1690" s="67"/>
      <c r="R1690" s="83"/>
      <c r="S1690" s="68"/>
      <c r="T1690" s="83"/>
      <c r="U1690" s="67"/>
      <c r="V1690" s="83"/>
      <c r="W1690" s="68"/>
    </row>
    <row r="1691" spans="2:23" hidden="1" x14ac:dyDescent="0.25">
      <c r="B1691" s="65"/>
      <c r="C1691" s="58"/>
      <c r="D1691" s="8" t="str">
        <f t="shared" si="100"/>
        <v/>
      </c>
      <c r="E1691" s="8"/>
      <c r="F1691" s="65"/>
      <c r="G1691" s="65"/>
      <c r="H1691" s="65"/>
      <c r="I1691" s="8"/>
      <c r="J1691" s="8"/>
      <c r="K1691" s="65"/>
      <c r="L1691" s="65"/>
      <c r="M1691" s="8" t="str">
        <f t="shared" si="99"/>
        <v/>
      </c>
      <c r="N1691" s="112">
        <f t="shared" si="101"/>
        <v>0</v>
      </c>
      <c r="O1691" s="113">
        <f t="shared" si="102"/>
        <v>0</v>
      </c>
      <c r="P1691" s="83">
        <v>0</v>
      </c>
      <c r="Q1691" s="67"/>
      <c r="R1691" s="83"/>
      <c r="S1691" s="68"/>
      <c r="T1691" s="83"/>
      <c r="U1691" s="67"/>
      <c r="V1691" s="83"/>
      <c r="W1691" s="68"/>
    </row>
    <row r="1692" spans="2:23" hidden="1" x14ac:dyDescent="0.25">
      <c r="B1692" s="65"/>
      <c r="C1692" s="58"/>
      <c r="D1692" s="8" t="str">
        <f t="shared" si="100"/>
        <v/>
      </c>
      <c r="E1692" s="8"/>
      <c r="F1692" s="65"/>
      <c r="G1692" s="65"/>
      <c r="H1692" s="65"/>
      <c r="I1692" s="8"/>
      <c r="J1692" s="8"/>
      <c r="K1692" s="65"/>
      <c r="L1692" s="65"/>
      <c r="M1692" s="8" t="str">
        <f t="shared" si="99"/>
        <v/>
      </c>
      <c r="N1692" s="112">
        <f t="shared" si="101"/>
        <v>0</v>
      </c>
      <c r="O1692" s="113">
        <f t="shared" si="102"/>
        <v>0</v>
      </c>
      <c r="P1692" s="83">
        <v>0</v>
      </c>
      <c r="Q1692" s="67"/>
      <c r="R1692" s="83"/>
      <c r="S1692" s="68"/>
      <c r="T1692" s="83"/>
      <c r="U1692" s="67"/>
      <c r="V1692" s="83"/>
      <c r="W1692" s="68"/>
    </row>
    <row r="1693" spans="2:23" hidden="1" x14ac:dyDescent="0.25">
      <c r="B1693" s="65"/>
      <c r="C1693" s="58"/>
      <c r="D1693" s="8" t="str">
        <f t="shared" si="100"/>
        <v/>
      </c>
      <c r="E1693" s="8"/>
      <c r="F1693" s="65"/>
      <c r="G1693" s="65"/>
      <c r="H1693" s="65"/>
      <c r="I1693" s="8"/>
      <c r="J1693" s="8"/>
      <c r="K1693" s="65"/>
      <c r="L1693" s="65"/>
      <c r="M1693" s="8" t="str">
        <f t="shared" si="99"/>
        <v/>
      </c>
      <c r="N1693" s="112">
        <f t="shared" si="101"/>
        <v>0</v>
      </c>
      <c r="O1693" s="113">
        <f t="shared" si="102"/>
        <v>0</v>
      </c>
      <c r="P1693" s="83">
        <v>0</v>
      </c>
      <c r="Q1693" s="67"/>
      <c r="R1693" s="83"/>
      <c r="S1693" s="68"/>
      <c r="T1693" s="83"/>
      <c r="U1693" s="67"/>
      <c r="V1693" s="83"/>
      <c r="W1693" s="68"/>
    </row>
    <row r="1694" spans="2:23" hidden="1" x14ac:dyDescent="0.25">
      <c r="B1694" s="65"/>
      <c r="C1694" s="58"/>
      <c r="D1694" s="8" t="str">
        <f t="shared" si="100"/>
        <v/>
      </c>
      <c r="E1694" s="8"/>
      <c r="F1694" s="65"/>
      <c r="G1694" s="65"/>
      <c r="H1694" s="65"/>
      <c r="I1694" s="8"/>
      <c r="J1694" s="8"/>
      <c r="K1694" s="65"/>
      <c r="L1694" s="65"/>
      <c r="M1694" s="8" t="str">
        <f t="shared" si="99"/>
        <v/>
      </c>
      <c r="N1694" s="112">
        <f t="shared" si="101"/>
        <v>0</v>
      </c>
      <c r="O1694" s="113">
        <f t="shared" si="102"/>
        <v>0</v>
      </c>
      <c r="P1694" s="83">
        <v>0</v>
      </c>
      <c r="Q1694" s="67"/>
      <c r="R1694" s="83"/>
      <c r="S1694" s="68"/>
      <c r="T1694" s="83"/>
      <c r="U1694" s="67"/>
      <c r="V1694" s="83"/>
      <c r="W1694" s="68"/>
    </row>
    <row r="1695" spans="2:23" hidden="1" x14ac:dyDescent="0.25">
      <c r="B1695" s="65"/>
      <c r="C1695" s="58"/>
      <c r="D1695" s="8" t="str">
        <f t="shared" si="100"/>
        <v/>
      </c>
      <c r="E1695" s="8"/>
      <c r="F1695" s="65"/>
      <c r="G1695" s="65"/>
      <c r="H1695" s="65"/>
      <c r="I1695" s="8"/>
      <c r="J1695" s="8"/>
      <c r="K1695" s="65"/>
      <c r="L1695" s="65"/>
      <c r="M1695" s="8" t="str">
        <f t="shared" si="99"/>
        <v/>
      </c>
      <c r="N1695" s="112">
        <f t="shared" si="101"/>
        <v>0</v>
      </c>
      <c r="O1695" s="113">
        <f t="shared" si="102"/>
        <v>0</v>
      </c>
      <c r="P1695" s="83">
        <v>0</v>
      </c>
      <c r="Q1695" s="67"/>
      <c r="R1695" s="83"/>
      <c r="S1695" s="68"/>
      <c r="T1695" s="83"/>
      <c r="U1695" s="67"/>
      <c r="V1695" s="83"/>
      <c r="W1695" s="68"/>
    </row>
    <row r="1696" spans="2:23" hidden="1" x14ac:dyDescent="0.25">
      <c r="B1696" s="65"/>
      <c r="C1696" s="58"/>
      <c r="D1696" s="8" t="str">
        <f t="shared" si="100"/>
        <v/>
      </c>
      <c r="E1696" s="8"/>
      <c r="F1696" s="65"/>
      <c r="G1696" s="65"/>
      <c r="H1696" s="65"/>
      <c r="I1696" s="8"/>
      <c r="J1696" s="8"/>
      <c r="K1696" s="65"/>
      <c r="L1696" s="65"/>
      <c r="M1696" s="8" t="str">
        <f t="shared" si="99"/>
        <v/>
      </c>
      <c r="N1696" s="112">
        <f t="shared" si="101"/>
        <v>0</v>
      </c>
      <c r="O1696" s="113">
        <f t="shared" si="102"/>
        <v>0</v>
      </c>
      <c r="P1696" s="83">
        <v>0</v>
      </c>
      <c r="Q1696" s="67"/>
      <c r="R1696" s="83"/>
      <c r="S1696" s="68"/>
      <c r="T1696" s="83"/>
      <c r="U1696" s="67"/>
      <c r="V1696" s="83"/>
      <c r="W1696" s="68"/>
    </row>
    <row r="1697" spans="2:23" hidden="1" x14ac:dyDescent="0.25">
      <c r="B1697" s="65"/>
      <c r="C1697" s="58"/>
      <c r="D1697" s="8" t="str">
        <f t="shared" si="100"/>
        <v/>
      </c>
      <c r="E1697" s="8"/>
      <c r="F1697" s="65"/>
      <c r="G1697" s="65"/>
      <c r="H1697" s="65"/>
      <c r="I1697" s="8"/>
      <c r="J1697" s="8"/>
      <c r="K1697" s="65"/>
      <c r="L1697" s="65"/>
      <c r="M1697" s="8" t="str">
        <f t="shared" si="99"/>
        <v/>
      </c>
      <c r="N1697" s="112">
        <f t="shared" si="101"/>
        <v>0</v>
      </c>
      <c r="O1697" s="113">
        <f t="shared" si="102"/>
        <v>0</v>
      </c>
      <c r="P1697" s="83">
        <v>0</v>
      </c>
      <c r="Q1697" s="67"/>
      <c r="R1697" s="83"/>
      <c r="S1697" s="68"/>
      <c r="T1697" s="83"/>
      <c r="U1697" s="67"/>
      <c r="V1697" s="83"/>
      <c r="W1697" s="68"/>
    </row>
    <row r="1698" spans="2:23" hidden="1" x14ac:dyDescent="0.25">
      <c r="B1698" s="65"/>
      <c r="C1698" s="58"/>
      <c r="D1698" s="8" t="str">
        <f t="shared" si="100"/>
        <v/>
      </c>
      <c r="E1698" s="8"/>
      <c r="F1698" s="65"/>
      <c r="G1698" s="65"/>
      <c r="H1698" s="65"/>
      <c r="I1698" s="8"/>
      <c r="J1698" s="8"/>
      <c r="K1698" s="65"/>
      <c r="L1698" s="65"/>
      <c r="M1698" s="8" t="str">
        <f t="shared" si="99"/>
        <v/>
      </c>
      <c r="N1698" s="112">
        <f t="shared" si="101"/>
        <v>0</v>
      </c>
      <c r="O1698" s="113">
        <f t="shared" si="102"/>
        <v>0</v>
      </c>
      <c r="P1698" s="83">
        <v>0</v>
      </c>
      <c r="Q1698" s="67"/>
      <c r="R1698" s="83"/>
      <c r="S1698" s="68"/>
      <c r="T1698" s="83"/>
      <c r="U1698" s="67"/>
      <c r="V1698" s="83"/>
      <c r="W1698" s="68"/>
    </row>
    <row r="1699" spans="2:23" hidden="1" x14ac:dyDescent="0.25">
      <c r="B1699" s="65"/>
      <c r="C1699" s="58"/>
      <c r="D1699" s="8" t="str">
        <f t="shared" si="100"/>
        <v/>
      </c>
      <c r="E1699" s="8"/>
      <c r="F1699" s="65"/>
      <c r="G1699" s="65"/>
      <c r="H1699" s="65"/>
      <c r="I1699" s="8"/>
      <c r="J1699" s="8"/>
      <c r="K1699" s="65"/>
      <c r="L1699" s="65"/>
      <c r="M1699" s="8" t="str">
        <f t="shared" si="99"/>
        <v/>
      </c>
      <c r="N1699" s="112">
        <f t="shared" si="101"/>
        <v>0</v>
      </c>
      <c r="O1699" s="113">
        <f t="shared" si="102"/>
        <v>0</v>
      </c>
      <c r="P1699" s="83">
        <v>0</v>
      </c>
      <c r="Q1699" s="67"/>
      <c r="R1699" s="83"/>
      <c r="S1699" s="68"/>
      <c r="T1699" s="83"/>
      <c r="U1699" s="67"/>
      <c r="V1699" s="83"/>
      <c r="W1699" s="68"/>
    </row>
    <row r="1700" spans="2:23" hidden="1" x14ac:dyDescent="0.25">
      <c r="B1700" s="65"/>
      <c r="C1700" s="58"/>
      <c r="D1700" s="8" t="str">
        <f t="shared" si="100"/>
        <v/>
      </c>
      <c r="E1700" s="8"/>
      <c r="F1700" s="65"/>
      <c r="G1700" s="65"/>
      <c r="H1700" s="65"/>
      <c r="I1700" s="8"/>
      <c r="J1700" s="8"/>
      <c r="K1700" s="65"/>
      <c r="L1700" s="65"/>
      <c r="M1700" s="8" t="str">
        <f t="shared" si="99"/>
        <v/>
      </c>
      <c r="N1700" s="112">
        <f t="shared" si="101"/>
        <v>0</v>
      </c>
      <c r="O1700" s="113">
        <f t="shared" si="102"/>
        <v>0</v>
      </c>
      <c r="P1700" s="83">
        <v>0</v>
      </c>
      <c r="Q1700" s="67"/>
      <c r="R1700" s="83"/>
      <c r="S1700" s="68"/>
      <c r="T1700" s="83"/>
      <c r="U1700" s="67"/>
      <c r="V1700" s="83"/>
      <c r="W1700" s="68"/>
    </row>
    <row r="1701" spans="2:23" hidden="1" x14ac:dyDescent="0.25">
      <c r="B1701" s="65"/>
      <c r="C1701" s="58"/>
      <c r="D1701" s="8" t="str">
        <f t="shared" si="100"/>
        <v/>
      </c>
      <c r="E1701" s="8"/>
      <c r="F1701" s="65"/>
      <c r="G1701" s="65"/>
      <c r="H1701" s="65"/>
      <c r="I1701" s="8"/>
      <c r="J1701" s="8"/>
      <c r="K1701" s="65"/>
      <c r="L1701" s="65"/>
      <c r="M1701" s="8" t="str">
        <f t="shared" si="99"/>
        <v/>
      </c>
      <c r="N1701" s="112">
        <f t="shared" si="101"/>
        <v>0</v>
      </c>
      <c r="O1701" s="113">
        <f t="shared" si="102"/>
        <v>0</v>
      </c>
      <c r="P1701" s="83">
        <v>0</v>
      </c>
      <c r="Q1701" s="67"/>
      <c r="R1701" s="83"/>
      <c r="S1701" s="68"/>
      <c r="T1701" s="83"/>
      <c r="U1701" s="67"/>
      <c r="V1701" s="83"/>
      <c r="W1701" s="68"/>
    </row>
    <row r="1702" spans="2:23" hidden="1" x14ac:dyDescent="0.25">
      <c r="B1702" s="65"/>
      <c r="C1702" s="58"/>
      <c r="D1702" s="8" t="str">
        <f t="shared" si="100"/>
        <v/>
      </c>
      <c r="E1702" s="8"/>
      <c r="F1702" s="65"/>
      <c r="G1702" s="65"/>
      <c r="H1702" s="65"/>
      <c r="I1702" s="8"/>
      <c r="J1702" s="8"/>
      <c r="K1702" s="65"/>
      <c r="L1702" s="65"/>
      <c r="M1702" s="8" t="str">
        <f t="shared" si="99"/>
        <v/>
      </c>
      <c r="N1702" s="112">
        <f t="shared" si="101"/>
        <v>0</v>
      </c>
      <c r="O1702" s="113">
        <f t="shared" si="102"/>
        <v>0</v>
      </c>
      <c r="P1702" s="83">
        <v>0</v>
      </c>
      <c r="Q1702" s="67"/>
      <c r="R1702" s="83"/>
      <c r="S1702" s="68"/>
      <c r="T1702" s="83"/>
      <c r="U1702" s="67"/>
      <c r="V1702" s="83"/>
      <c r="W1702" s="68"/>
    </row>
    <row r="1703" spans="2:23" hidden="1" x14ac:dyDescent="0.25">
      <c r="B1703" s="65"/>
      <c r="C1703" s="58"/>
      <c r="D1703" s="8" t="str">
        <f t="shared" si="100"/>
        <v/>
      </c>
      <c r="E1703" s="8"/>
      <c r="F1703" s="65"/>
      <c r="G1703" s="65"/>
      <c r="H1703" s="65"/>
      <c r="I1703" s="8"/>
      <c r="J1703" s="8"/>
      <c r="K1703" s="65"/>
      <c r="L1703" s="65"/>
      <c r="M1703" s="8" t="str">
        <f t="shared" si="99"/>
        <v/>
      </c>
      <c r="N1703" s="112">
        <f t="shared" si="101"/>
        <v>0</v>
      </c>
      <c r="O1703" s="113">
        <f t="shared" si="102"/>
        <v>0</v>
      </c>
      <c r="P1703" s="83">
        <v>0</v>
      </c>
      <c r="Q1703" s="67"/>
      <c r="R1703" s="83"/>
      <c r="S1703" s="68"/>
      <c r="T1703" s="83"/>
      <c r="U1703" s="67"/>
      <c r="V1703" s="83"/>
      <c r="W1703" s="68"/>
    </row>
    <row r="1704" spans="2:23" hidden="1" x14ac:dyDescent="0.25">
      <c r="B1704" s="65"/>
      <c r="C1704" s="58"/>
      <c r="D1704" s="8" t="str">
        <f t="shared" si="100"/>
        <v/>
      </c>
      <c r="E1704" s="8"/>
      <c r="F1704" s="65"/>
      <c r="G1704" s="65"/>
      <c r="H1704" s="65"/>
      <c r="I1704" s="8"/>
      <c r="J1704" s="8"/>
      <c r="K1704" s="65"/>
      <c r="L1704" s="65"/>
      <c r="M1704" s="8" t="str">
        <f t="shared" si="99"/>
        <v/>
      </c>
      <c r="N1704" s="112">
        <f t="shared" si="101"/>
        <v>0</v>
      </c>
      <c r="O1704" s="113">
        <f t="shared" si="102"/>
        <v>0</v>
      </c>
      <c r="P1704" s="83">
        <v>0</v>
      </c>
      <c r="Q1704" s="67"/>
      <c r="R1704" s="83"/>
      <c r="S1704" s="68"/>
      <c r="T1704" s="83"/>
      <c r="U1704" s="67"/>
      <c r="V1704" s="83"/>
      <c r="W1704" s="68"/>
    </row>
    <row r="1705" spans="2:23" hidden="1" x14ac:dyDescent="0.25">
      <c r="B1705" s="65"/>
      <c r="C1705" s="58"/>
      <c r="D1705" s="8" t="str">
        <f t="shared" si="100"/>
        <v/>
      </c>
      <c r="E1705" s="8"/>
      <c r="F1705" s="65"/>
      <c r="G1705" s="65"/>
      <c r="H1705" s="65"/>
      <c r="I1705" s="8"/>
      <c r="J1705" s="8"/>
      <c r="K1705" s="65"/>
      <c r="L1705" s="65"/>
      <c r="M1705" s="8" t="str">
        <f t="shared" si="99"/>
        <v/>
      </c>
      <c r="N1705" s="112">
        <f t="shared" si="101"/>
        <v>0</v>
      </c>
      <c r="O1705" s="113">
        <f t="shared" si="102"/>
        <v>0</v>
      </c>
      <c r="P1705" s="83">
        <v>0</v>
      </c>
      <c r="Q1705" s="67"/>
      <c r="R1705" s="83"/>
      <c r="S1705" s="68"/>
      <c r="T1705" s="83"/>
      <c r="U1705" s="67"/>
      <c r="V1705" s="83"/>
      <c r="W1705" s="68"/>
    </row>
    <row r="1706" spans="2:23" hidden="1" x14ac:dyDescent="0.25">
      <c r="B1706" s="65"/>
      <c r="C1706" s="58"/>
      <c r="D1706" s="8" t="str">
        <f t="shared" si="100"/>
        <v/>
      </c>
      <c r="E1706" s="8"/>
      <c r="F1706" s="65"/>
      <c r="G1706" s="65"/>
      <c r="H1706" s="65"/>
      <c r="I1706" s="8"/>
      <c r="J1706" s="8"/>
      <c r="K1706" s="65"/>
      <c r="L1706" s="65"/>
      <c r="M1706" s="8" t="str">
        <f t="shared" si="99"/>
        <v/>
      </c>
      <c r="N1706" s="112">
        <f t="shared" si="101"/>
        <v>0</v>
      </c>
      <c r="O1706" s="113">
        <f t="shared" si="102"/>
        <v>0</v>
      </c>
      <c r="P1706" s="83">
        <v>0</v>
      </c>
      <c r="Q1706" s="67"/>
      <c r="R1706" s="83"/>
      <c r="S1706" s="68"/>
      <c r="T1706" s="83"/>
      <c r="U1706" s="67"/>
      <c r="V1706" s="83"/>
      <c r="W1706" s="68"/>
    </row>
    <row r="1707" spans="2:23" hidden="1" x14ac:dyDescent="0.25">
      <c r="B1707" s="65"/>
      <c r="C1707" s="58"/>
      <c r="D1707" s="8" t="str">
        <f t="shared" si="100"/>
        <v/>
      </c>
      <c r="E1707" s="8"/>
      <c r="F1707" s="65"/>
      <c r="G1707" s="65"/>
      <c r="H1707" s="65"/>
      <c r="I1707" s="8"/>
      <c r="J1707" s="8"/>
      <c r="K1707" s="65"/>
      <c r="L1707" s="65"/>
      <c r="M1707" s="8" t="str">
        <f t="shared" si="99"/>
        <v/>
      </c>
      <c r="N1707" s="112">
        <f t="shared" si="101"/>
        <v>0</v>
      </c>
      <c r="O1707" s="113">
        <f t="shared" si="102"/>
        <v>0</v>
      </c>
      <c r="P1707" s="83">
        <v>0</v>
      </c>
      <c r="Q1707" s="67"/>
      <c r="R1707" s="83"/>
      <c r="S1707" s="68"/>
      <c r="T1707" s="83"/>
      <c r="U1707" s="67"/>
      <c r="V1707" s="83"/>
      <c r="W1707" s="68"/>
    </row>
    <row r="1708" spans="2:23" hidden="1" x14ac:dyDescent="0.25">
      <c r="B1708" s="65"/>
      <c r="C1708" s="58"/>
      <c r="D1708" s="8" t="str">
        <f t="shared" si="100"/>
        <v/>
      </c>
      <c r="E1708" s="8"/>
      <c r="F1708" s="65"/>
      <c r="G1708" s="65"/>
      <c r="H1708" s="65"/>
      <c r="I1708" s="8"/>
      <c r="J1708" s="8"/>
      <c r="K1708" s="65"/>
      <c r="L1708" s="65"/>
      <c r="M1708" s="8" t="str">
        <f t="shared" si="99"/>
        <v/>
      </c>
      <c r="N1708" s="112">
        <f t="shared" si="101"/>
        <v>0</v>
      </c>
      <c r="O1708" s="113">
        <f t="shared" si="102"/>
        <v>0</v>
      </c>
      <c r="P1708" s="83">
        <v>0</v>
      </c>
      <c r="Q1708" s="67"/>
      <c r="R1708" s="83"/>
      <c r="S1708" s="68"/>
      <c r="T1708" s="83"/>
      <c r="U1708" s="67"/>
      <c r="V1708" s="83"/>
      <c r="W1708" s="68"/>
    </row>
    <row r="1709" spans="2:23" hidden="1" x14ac:dyDescent="0.25">
      <c r="B1709" s="65"/>
      <c r="C1709" s="58"/>
      <c r="D1709" s="8" t="str">
        <f t="shared" si="100"/>
        <v/>
      </c>
      <c r="E1709" s="8"/>
      <c r="F1709" s="65"/>
      <c r="G1709" s="65"/>
      <c r="H1709" s="65"/>
      <c r="I1709" s="8"/>
      <c r="J1709" s="8"/>
      <c r="K1709" s="65"/>
      <c r="L1709" s="65"/>
      <c r="M1709" s="8" t="str">
        <f t="shared" si="99"/>
        <v/>
      </c>
      <c r="N1709" s="112">
        <f t="shared" si="101"/>
        <v>0</v>
      </c>
      <c r="O1709" s="113">
        <f t="shared" si="102"/>
        <v>0</v>
      </c>
      <c r="P1709" s="83">
        <v>0</v>
      </c>
      <c r="Q1709" s="67"/>
      <c r="R1709" s="83"/>
      <c r="S1709" s="68"/>
      <c r="T1709" s="67"/>
      <c r="U1709" s="67"/>
      <c r="V1709" s="67"/>
      <c r="W1709" s="68"/>
    </row>
    <row r="1710" spans="2:23" hidden="1" x14ac:dyDescent="0.25">
      <c r="B1710" s="65"/>
      <c r="C1710" s="58"/>
      <c r="D1710" s="8" t="str">
        <f t="shared" si="100"/>
        <v/>
      </c>
      <c r="E1710" s="8"/>
      <c r="F1710" s="65"/>
      <c r="G1710" s="65"/>
      <c r="H1710" s="65"/>
      <c r="I1710" s="8"/>
      <c r="J1710" s="8"/>
      <c r="K1710" s="65"/>
      <c r="L1710" s="65"/>
      <c r="M1710" s="8" t="str">
        <f t="shared" si="99"/>
        <v/>
      </c>
      <c r="N1710" s="112">
        <f t="shared" si="101"/>
        <v>0</v>
      </c>
      <c r="O1710" s="113">
        <f t="shared" si="102"/>
        <v>0</v>
      </c>
      <c r="P1710" s="83">
        <v>0</v>
      </c>
      <c r="Q1710" s="67"/>
      <c r="R1710" s="83"/>
      <c r="S1710" s="68"/>
      <c r="T1710" s="67"/>
      <c r="U1710" s="67"/>
      <c r="V1710" s="67"/>
      <c r="W1710" s="68"/>
    </row>
    <row r="1711" spans="2:23" hidden="1" x14ac:dyDescent="0.25">
      <c r="B1711" s="65"/>
      <c r="C1711" s="58"/>
      <c r="D1711" s="8" t="str">
        <f t="shared" si="100"/>
        <v/>
      </c>
      <c r="E1711" s="8"/>
      <c r="F1711" s="65"/>
      <c r="G1711" s="65"/>
      <c r="H1711" s="65"/>
      <c r="I1711" s="8"/>
      <c r="J1711" s="8"/>
      <c r="K1711" s="65"/>
      <c r="L1711" s="65"/>
      <c r="M1711" s="8" t="str">
        <f t="shared" si="99"/>
        <v/>
      </c>
      <c r="N1711" s="112">
        <f t="shared" si="101"/>
        <v>0</v>
      </c>
      <c r="O1711" s="113">
        <f t="shared" si="102"/>
        <v>0</v>
      </c>
      <c r="P1711" s="83">
        <v>0</v>
      </c>
      <c r="Q1711" s="67"/>
      <c r="R1711" s="83"/>
      <c r="S1711" s="68"/>
      <c r="T1711" s="67"/>
      <c r="U1711" s="67"/>
      <c r="V1711" s="67"/>
      <c r="W1711" s="68"/>
    </row>
    <row r="1712" spans="2:23" hidden="1" x14ac:dyDescent="0.25">
      <c r="B1712" s="65"/>
      <c r="C1712" s="58"/>
      <c r="D1712" s="8" t="str">
        <f t="shared" si="100"/>
        <v/>
      </c>
      <c r="E1712" s="8"/>
      <c r="F1712" s="65"/>
      <c r="G1712" s="65"/>
      <c r="H1712" s="65"/>
      <c r="I1712" s="8"/>
      <c r="J1712" s="8"/>
      <c r="K1712" s="65"/>
      <c r="L1712" s="65"/>
      <c r="M1712" s="8" t="str">
        <f t="shared" si="99"/>
        <v/>
      </c>
      <c r="N1712" s="112">
        <f t="shared" si="101"/>
        <v>0</v>
      </c>
      <c r="O1712" s="113">
        <f t="shared" si="102"/>
        <v>0</v>
      </c>
      <c r="P1712" s="83">
        <v>0</v>
      </c>
      <c r="Q1712" s="67"/>
      <c r="R1712" s="83"/>
      <c r="S1712" s="68"/>
      <c r="T1712" s="67"/>
      <c r="U1712" s="67"/>
      <c r="V1712" s="67"/>
      <c r="W1712" s="68"/>
    </row>
    <row r="1713" spans="2:23" hidden="1" x14ac:dyDescent="0.25">
      <c r="B1713" s="65"/>
      <c r="C1713" s="58"/>
      <c r="D1713" s="8" t="str">
        <f t="shared" si="100"/>
        <v/>
      </c>
      <c r="E1713" s="8"/>
      <c r="F1713" s="65"/>
      <c r="G1713" s="65"/>
      <c r="H1713" s="65"/>
      <c r="I1713" s="8"/>
      <c r="J1713" s="8"/>
      <c r="K1713" s="65"/>
      <c r="L1713" s="65"/>
      <c r="M1713" s="8" t="str">
        <f t="shared" si="99"/>
        <v/>
      </c>
      <c r="N1713" s="112">
        <f t="shared" si="101"/>
        <v>0</v>
      </c>
      <c r="O1713" s="113">
        <f t="shared" si="102"/>
        <v>0</v>
      </c>
      <c r="P1713" s="83">
        <v>0</v>
      </c>
      <c r="Q1713" s="67"/>
      <c r="R1713" s="83"/>
      <c r="S1713" s="68"/>
      <c r="T1713" s="67"/>
      <c r="U1713" s="67"/>
      <c r="V1713" s="67"/>
      <c r="W1713" s="68"/>
    </row>
    <row r="1714" spans="2:23" hidden="1" x14ac:dyDescent="0.25">
      <c r="B1714" s="65"/>
      <c r="C1714" s="58"/>
      <c r="D1714" s="8" t="str">
        <f t="shared" si="100"/>
        <v/>
      </c>
      <c r="E1714" s="8"/>
      <c r="F1714" s="65"/>
      <c r="G1714" s="65"/>
      <c r="H1714" s="65"/>
      <c r="I1714" s="8"/>
      <c r="J1714" s="8"/>
      <c r="K1714" s="65"/>
      <c r="L1714" s="65"/>
      <c r="M1714" s="8" t="str">
        <f t="shared" si="99"/>
        <v/>
      </c>
      <c r="N1714" s="112">
        <f t="shared" si="101"/>
        <v>0</v>
      </c>
      <c r="O1714" s="113">
        <f t="shared" si="102"/>
        <v>0</v>
      </c>
      <c r="P1714" s="83">
        <v>0</v>
      </c>
      <c r="Q1714" s="67"/>
      <c r="R1714" s="83"/>
      <c r="S1714" s="68"/>
      <c r="T1714" s="67"/>
      <c r="U1714" s="67"/>
      <c r="V1714" s="67"/>
      <c r="W1714" s="68"/>
    </row>
    <row r="1715" spans="2:23" hidden="1" x14ac:dyDescent="0.25">
      <c r="B1715" s="65"/>
      <c r="C1715" s="58"/>
      <c r="D1715" s="8" t="str">
        <f t="shared" si="100"/>
        <v/>
      </c>
      <c r="E1715" s="8"/>
      <c r="F1715" s="65"/>
      <c r="G1715" s="65"/>
      <c r="H1715" s="65"/>
      <c r="I1715" s="8"/>
      <c r="J1715" s="8"/>
      <c r="K1715" s="65"/>
      <c r="L1715" s="65"/>
      <c r="M1715" s="8" t="str">
        <f t="shared" si="99"/>
        <v/>
      </c>
      <c r="N1715" s="112">
        <f t="shared" si="101"/>
        <v>0</v>
      </c>
      <c r="O1715" s="113">
        <f t="shared" si="102"/>
        <v>0</v>
      </c>
      <c r="P1715" s="83">
        <v>0</v>
      </c>
      <c r="Q1715" s="67"/>
      <c r="R1715" s="83"/>
      <c r="S1715" s="68"/>
      <c r="T1715" s="67"/>
      <c r="U1715" s="67"/>
      <c r="V1715" s="67"/>
      <c r="W1715" s="68"/>
    </row>
    <row r="1716" spans="2:23" hidden="1" x14ac:dyDescent="0.25">
      <c r="B1716" s="65"/>
      <c r="C1716" s="58"/>
      <c r="D1716" s="8" t="str">
        <f t="shared" si="100"/>
        <v/>
      </c>
      <c r="E1716" s="8"/>
      <c r="F1716" s="65"/>
      <c r="G1716" s="65"/>
      <c r="H1716" s="65"/>
      <c r="I1716" s="8"/>
      <c r="J1716" s="8"/>
      <c r="K1716" s="65"/>
      <c r="L1716" s="65"/>
      <c r="M1716" s="8" t="str">
        <f t="shared" si="99"/>
        <v/>
      </c>
      <c r="N1716" s="112">
        <f t="shared" si="101"/>
        <v>0</v>
      </c>
      <c r="O1716" s="113">
        <f t="shared" si="102"/>
        <v>0</v>
      </c>
      <c r="P1716" s="83">
        <v>0</v>
      </c>
      <c r="Q1716" s="67"/>
      <c r="R1716" s="83"/>
      <c r="S1716" s="68"/>
      <c r="T1716" s="67"/>
      <c r="U1716" s="67"/>
      <c r="V1716" s="67"/>
      <c r="W1716" s="68"/>
    </row>
    <row r="1717" spans="2:23" hidden="1" x14ac:dyDescent="0.25">
      <c r="B1717" s="65"/>
      <c r="C1717" s="58"/>
      <c r="D1717" s="8" t="str">
        <f t="shared" si="100"/>
        <v/>
      </c>
      <c r="E1717" s="8"/>
      <c r="F1717" s="65"/>
      <c r="G1717" s="65"/>
      <c r="H1717" s="65"/>
      <c r="I1717" s="8"/>
      <c r="J1717" s="8"/>
      <c r="K1717" s="65"/>
      <c r="L1717" s="65"/>
      <c r="M1717" s="8" t="str">
        <f t="shared" si="99"/>
        <v/>
      </c>
      <c r="N1717" s="112">
        <f t="shared" si="101"/>
        <v>0</v>
      </c>
      <c r="O1717" s="113">
        <f t="shared" si="102"/>
        <v>0</v>
      </c>
      <c r="P1717" s="83">
        <v>0</v>
      </c>
      <c r="Q1717" s="67"/>
      <c r="R1717" s="83"/>
      <c r="S1717" s="68"/>
      <c r="T1717" s="67"/>
      <c r="U1717" s="67"/>
      <c r="V1717" s="67"/>
      <c r="W1717" s="68"/>
    </row>
    <row r="1718" spans="2:23" hidden="1" x14ac:dyDescent="0.25">
      <c r="B1718" s="65"/>
      <c r="C1718" s="58"/>
      <c r="D1718" s="8" t="str">
        <f t="shared" si="100"/>
        <v/>
      </c>
      <c r="E1718" s="8"/>
      <c r="F1718" s="65"/>
      <c r="G1718" s="65"/>
      <c r="H1718" s="65"/>
      <c r="I1718" s="8"/>
      <c r="J1718" s="8"/>
      <c r="K1718" s="65"/>
      <c r="L1718" s="65"/>
      <c r="M1718" s="8" t="str">
        <f t="shared" si="99"/>
        <v/>
      </c>
      <c r="N1718" s="112">
        <f t="shared" si="101"/>
        <v>0</v>
      </c>
      <c r="O1718" s="113">
        <f t="shared" si="102"/>
        <v>0</v>
      </c>
      <c r="P1718" s="83">
        <v>0</v>
      </c>
      <c r="Q1718" s="67"/>
      <c r="R1718" s="83"/>
      <c r="S1718" s="68"/>
      <c r="T1718" s="67"/>
      <c r="U1718" s="67"/>
      <c r="V1718" s="67"/>
      <c r="W1718" s="68"/>
    </row>
    <row r="1719" spans="2:23" hidden="1" x14ac:dyDescent="0.25">
      <c r="B1719" s="65"/>
      <c r="C1719" s="58"/>
      <c r="D1719" s="8" t="str">
        <f t="shared" si="100"/>
        <v/>
      </c>
      <c r="E1719" s="8"/>
      <c r="F1719" s="65"/>
      <c r="G1719" s="65"/>
      <c r="H1719" s="65"/>
      <c r="I1719" s="8"/>
      <c r="J1719" s="8"/>
      <c r="K1719" s="65"/>
      <c r="L1719" s="65"/>
      <c r="M1719" s="8" t="str">
        <f t="shared" si="99"/>
        <v/>
      </c>
      <c r="N1719" s="112">
        <f t="shared" si="101"/>
        <v>0</v>
      </c>
      <c r="O1719" s="113">
        <f t="shared" si="102"/>
        <v>0</v>
      </c>
      <c r="P1719" s="83">
        <v>0</v>
      </c>
      <c r="Q1719" s="67"/>
      <c r="R1719" s="83"/>
      <c r="S1719" s="68"/>
      <c r="T1719" s="67"/>
      <c r="U1719" s="67"/>
      <c r="V1719" s="67"/>
      <c r="W1719" s="68"/>
    </row>
    <row r="1720" spans="2:23" hidden="1" x14ac:dyDescent="0.25">
      <c r="B1720" s="65"/>
      <c r="C1720" s="58"/>
      <c r="D1720" s="8" t="str">
        <f t="shared" si="100"/>
        <v/>
      </c>
      <c r="E1720" s="8"/>
      <c r="F1720" s="65"/>
      <c r="G1720" s="65"/>
      <c r="H1720" s="65"/>
      <c r="I1720" s="8"/>
      <c r="J1720" s="8"/>
      <c r="K1720" s="65"/>
      <c r="L1720" s="65"/>
      <c r="M1720" s="8" t="str">
        <f t="shared" si="99"/>
        <v/>
      </c>
      <c r="N1720" s="112">
        <f t="shared" si="101"/>
        <v>0</v>
      </c>
      <c r="O1720" s="113">
        <f t="shared" si="102"/>
        <v>0</v>
      </c>
      <c r="P1720" s="83">
        <v>0</v>
      </c>
      <c r="Q1720" s="67"/>
      <c r="R1720" s="83"/>
      <c r="S1720" s="68"/>
      <c r="T1720" s="67"/>
      <c r="U1720" s="67"/>
      <c r="V1720" s="67"/>
      <c r="W1720" s="68"/>
    </row>
    <row r="1721" spans="2:23" hidden="1" x14ac:dyDescent="0.25">
      <c r="B1721" s="65"/>
      <c r="C1721" s="58"/>
      <c r="D1721" s="8" t="str">
        <f t="shared" si="100"/>
        <v/>
      </c>
      <c r="E1721" s="8"/>
      <c r="F1721" s="65"/>
      <c r="G1721" s="65"/>
      <c r="H1721" s="65"/>
      <c r="I1721" s="8"/>
      <c r="J1721" s="8"/>
      <c r="K1721" s="65"/>
      <c r="L1721" s="65"/>
      <c r="M1721" s="8" t="str">
        <f t="shared" si="99"/>
        <v/>
      </c>
      <c r="N1721" s="112">
        <f t="shared" si="101"/>
        <v>0</v>
      </c>
      <c r="O1721" s="113">
        <f t="shared" si="102"/>
        <v>0</v>
      </c>
      <c r="P1721" s="83">
        <v>0</v>
      </c>
      <c r="Q1721" s="67"/>
      <c r="R1721" s="83"/>
      <c r="S1721" s="68"/>
      <c r="T1721" s="67"/>
      <c r="U1721" s="67"/>
      <c r="V1721" s="67"/>
      <c r="W1721" s="68"/>
    </row>
    <row r="1722" spans="2:23" hidden="1" x14ac:dyDescent="0.25">
      <c r="B1722" s="65"/>
      <c r="C1722" s="58"/>
      <c r="D1722" s="8" t="str">
        <f t="shared" si="100"/>
        <v/>
      </c>
      <c r="E1722" s="8"/>
      <c r="F1722" s="65"/>
      <c r="G1722" s="65"/>
      <c r="H1722" s="65"/>
      <c r="I1722" s="8"/>
      <c r="J1722" s="8"/>
      <c r="K1722" s="65"/>
      <c r="L1722" s="65"/>
      <c r="M1722" s="8" t="str">
        <f t="shared" si="99"/>
        <v/>
      </c>
      <c r="N1722" s="112">
        <f t="shared" si="101"/>
        <v>0</v>
      </c>
      <c r="O1722" s="113">
        <f t="shared" si="102"/>
        <v>0</v>
      </c>
      <c r="P1722" s="83">
        <v>0</v>
      </c>
      <c r="Q1722" s="67"/>
      <c r="R1722" s="83"/>
      <c r="S1722" s="68"/>
      <c r="T1722" s="67"/>
      <c r="U1722" s="67"/>
      <c r="V1722" s="67"/>
      <c r="W1722" s="68"/>
    </row>
    <row r="1723" spans="2:23" hidden="1" x14ac:dyDescent="0.25">
      <c r="B1723" s="65"/>
      <c r="C1723" s="58"/>
      <c r="D1723" s="8" t="str">
        <f t="shared" si="100"/>
        <v/>
      </c>
      <c r="E1723" s="8"/>
      <c r="F1723" s="65"/>
      <c r="G1723" s="65"/>
      <c r="H1723" s="65"/>
      <c r="I1723" s="8"/>
      <c r="J1723" s="8"/>
      <c r="K1723" s="65"/>
      <c r="L1723" s="65"/>
      <c r="M1723" s="8" t="str">
        <f t="shared" si="99"/>
        <v/>
      </c>
      <c r="N1723" s="112">
        <f t="shared" si="101"/>
        <v>0</v>
      </c>
      <c r="O1723" s="113">
        <f t="shared" si="102"/>
        <v>0</v>
      </c>
      <c r="P1723" s="83">
        <v>0</v>
      </c>
      <c r="Q1723" s="67"/>
      <c r="R1723" s="83"/>
      <c r="S1723" s="68"/>
      <c r="T1723" s="83"/>
      <c r="U1723" s="67"/>
      <c r="V1723" s="83"/>
      <c r="W1723" s="68"/>
    </row>
    <row r="1724" spans="2:23" hidden="1" x14ac:dyDescent="0.25">
      <c r="B1724" s="65"/>
      <c r="C1724" s="58"/>
      <c r="D1724" s="8" t="str">
        <f t="shared" si="100"/>
        <v/>
      </c>
      <c r="E1724" s="8"/>
      <c r="F1724" s="65"/>
      <c r="G1724" s="65"/>
      <c r="H1724" s="65"/>
      <c r="I1724" s="8"/>
      <c r="J1724" s="8"/>
      <c r="K1724" s="65"/>
      <c r="L1724" s="65"/>
      <c r="M1724" s="8" t="str">
        <f t="shared" si="99"/>
        <v/>
      </c>
      <c r="N1724" s="112">
        <f t="shared" si="101"/>
        <v>0</v>
      </c>
      <c r="O1724" s="113">
        <f t="shared" si="102"/>
        <v>0</v>
      </c>
      <c r="P1724" s="83">
        <v>0</v>
      </c>
      <c r="Q1724" s="67"/>
      <c r="R1724" s="83"/>
      <c r="S1724" s="68"/>
      <c r="T1724" s="83"/>
      <c r="U1724" s="67"/>
      <c r="V1724" s="83"/>
      <c r="W1724" s="68"/>
    </row>
    <row r="1725" spans="2:23" hidden="1" x14ac:dyDescent="0.25">
      <c r="B1725" s="65"/>
      <c r="C1725" s="58"/>
      <c r="D1725" s="8" t="str">
        <f t="shared" si="100"/>
        <v/>
      </c>
      <c r="E1725" s="8"/>
      <c r="F1725" s="65"/>
      <c r="G1725" s="65"/>
      <c r="H1725" s="65"/>
      <c r="I1725" s="8"/>
      <c r="J1725" s="8"/>
      <c r="K1725" s="65"/>
      <c r="L1725" s="65"/>
      <c r="M1725" s="8" t="str">
        <f t="shared" si="99"/>
        <v/>
      </c>
      <c r="N1725" s="112">
        <f t="shared" si="101"/>
        <v>0</v>
      </c>
      <c r="O1725" s="113">
        <f t="shared" si="102"/>
        <v>0</v>
      </c>
      <c r="P1725" s="83">
        <v>0</v>
      </c>
      <c r="Q1725" s="67"/>
      <c r="R1725" s="83"/>
      <c r="S1725" s="68"/>
      <c r="T1725" s="83"/>
      <c r="U1725" s="67"/>
      <c r="V1725" s="83"/>
      <c r="W1725" s="68"/>
    </row>
    <row r="1726" spans="2:23" hidden="1" x14ac:dyDescent="0.25">
      <c r="B1726" s="65"/>
      <c r="C1726" s="58"/>
      <c r="D1726" s="8" t="str">
        <f t="shared" si="100"/>
        <v/>
      </c>
      <c r="E1726" s="8"/>
      <c r="F1726" s="65"/>
      <c r="G1726" s="65"/>
      <c r="H1726" s="65"/>
      <c r="I1726" s="8"/>
      <c r="J1726" s="8"/>
      <c r="K1726" s="65"/>
      <c r="L1726" s="65"/>
      <c r="M1726" s="8" t="str">
        <f t="shared" si="99"/>
        <v/>
      </c>
      <c r="N1726" s="112">
        <f t="shared" si="101"/>
        <v>0</v>
      </c>
      <c r="O1726" s="113">
        <f t="shared" si="102"/>
        <v>0</v>
      </c>
      <c r="P1726" s="83">
        <v>0</v>
      </c>
      <c r="Q1726" s="67"/>
      <c r="R1726" s="83"/>
      <c r="S1726" s="68"/>
      <c r="T1726" s="83"/>
      <c r="U1726" s="67"/>
      <c r="V1726" s="83"/>
      <c r="W1726" s="68"/>
    </row>
    <row r="1727" spans="2:23" hidden="1" x14ac:dyDescent="0.25">
      <c r="B1727" s="65"/>
      <c r="C1727" s="58"/>
      <c r="D1727" s="8" t="str">
        <f t="shared" si="100"/>
        <v/>
      </c>
      <c r="E1727" s="8"/>
      <c r="F1727" s="65"/>
      <c r="G1727" s="65"/>
      <c r="H1727" s="65"/>
      <c r="I1727" s="8"/>
      <c r="J1727" s="8"/>
      <c r="K1727" s="65"/>
      <c r="L1727" s="65"/>
      <c r="M1727" s="8" t="str">
        <f t="shared" si="99"/>
        <v/>
      </c>
      <c r="N1727" s="112">
        <f t="shared" si="101"/>
        <v>0</v>
      </c>
      <c r="O1727" s="113">
        <f t="shared" si="102"/>
        <v>0</v>
      </c>
      <c r="P1727" s="83">
        <v>0</v>
      </c>
      <c r="Q1727" s="67"/>
      <c r="R1727" s="83"/>
      <c r="S1727" s="68"/>
      <c r="T1727" s="83"/>
      <c r="U1727" s="67"/>
      <c r="V1727" s="83"/>
      <c r="W1727" s="68"/>
    </row>
    <row r="1728" spans="2:23" hidden="1" x14ac:dyDescent="0.25">
      <c r="B1728" s="65"/>
      <c r="C1728" s="58"/>
      <c r="D1728" s="8" t="str">
        <f t="shared" si="100"/>
        <v/>
      </c>
      <c r="E1728" s="8"/>
      <c r="F1728" s="65"/>
      <c r="G1728" s="65"/>
      <c r="H1728" s="65"/>
      <c r="I1728" s="8"/>
      <c r="J1728" s="8"/>
      <c r="K1728" s="65"/>
      <c r="L1728" s="65"/>
      <c r="M1728" s="8" t="str">
        <f t="shared" si="99"/>
        <v/>
      </c>
      <c r="N1728" s="112">
        <f t="shared" si="101"/>
        <v>0</v>
      </c>
      <c r="O1728" s="113">
        <f t="shared" si="102"/>
        <v>0</v>
      </c>
      <c r="P1728" s="83">
        <v>0</v>
      </c>
      <c r="Q1728" s="67"/>
      <c r="R1728" s="83"/>
      <c r="S1728" s="68"/>
      <c r="T1728" s="83"/>
      <c r="U1728" s="67"/>
      <c r="V1728" s="83"/>
      <c r="W1728" s="68"/>
    </row>
    <row r="1729" spans="2:23" hidden="1" x14ac:dyDescent="0.25">
      <c r="B1729" s="65"/>
      <c r="C1729" s="58"/>
      <c r="D1729" s="8" t="str">
        <f t="shared" si="100"/>
        <v/>
      </c>
      <c r="E1729" s="8"/>
      <c r="F1729" s="65"/>
      <c r="G1729" s="65"/>
      <c r="H1729" s="65"/>
      <c r="I1729" s="8"/>
      <c r="J1729" s="8"/>
      <c r="K1729" s="65"/>
      <c r="L1729" s="65"/>
      <c r="M1729" s="8" t="str">
        <f t="shared" si="99"/>
        <v/>
      </c>
      <c r="N1729" s="112">
        <f t="shared" si="101"/>
        <v>0</v>
      </c>
      <c r="O1729" s="113">
        <f t="shared" si="102"/>
        <v>0</v>
      </c>
      <c r="P1729" s="83">
        <v>0</v>
      </c>
      <c r="Q1729" s="67"/>
      <c r="R1729" s="83"/>
      <c r="S1729" s="68"/>
      <c r="T1729" s="83"/>
      <c r="U1729" s="67"/>
      <c r="V1729" s="83"/>
      <c r="W1729" s="68"/>
    </row>
    <row r="1730" spans="2:23" hidden="1" x14ac:dyDescent="0.25">
      <c r="B1730" s="65"/>
      <c r="C1730" s="58"/>
      <c r="D1730" s="8" t="str">
        <f t="shared" si="100"/>
        <v/>
      </c>
      <c r="E1730" s="8"/>
      <c r="F1730" s="65"/>
      <c r="G1730" s="65"/>
      <c r="H1730" s="65"/>
      <c r="I1730" s="8"/>
      <c r="J1730" s="8"/>
      <c r="K1730" s="65"/>
      <c r="L1730" s="65"/>
      <c r="M1730" s="8" t="str">
        <f t="shared" si="99"/>
        <v/>
      </c>
      <c r="N1730" s="112">
        <f t="shared" si="101"/>
        <v>0</v>
      </c>
      <c r="O1730" s="113">
        <f t="shared" si="102"/>
        <v>0</v>
      </c>
      <c r="P1730" s="83">
        <v>0</v>
      </c>
      <c r="Q1730" s="67"/>
      <c r="R1730" s="83"/>
      <c r="S1730" s="68"/>
      <c r="T1730" s="83"/>
      <c r="U1730" s="67"/>
      <c r="V1730" s="83"/>
      <c r="W1730" s="68"/>
    </row>
    <row r="1731" spans="2:23" hidden="1" x14ac:dyDescent="0.25">
      <c r="B1731" s="65"/>
      <c r="C1731" s="58"/>
      <c r="D1731" s="8" t="str">
        <f t="shared" si="100"/>
        <v/>
      </c>
      <c r="E1731" s="8"/>
      <c r="F1731" s="65"/>
      <c r="G1731" s="65"/>
      <c r="H1731" s="65"/>
      <c r="I1731" s="8"/>
      <c r="J1731" s="8"/>
      <c r="K1731" s="65"/>
      <c r="L1731" s="65"/>
      <c r="M1731" s="8" t="str">
        <f t="shared" ref="M1731:M1794" si="103">+D1731&amp;K1731&amp;L1731</f>
        <v/>
      </c>
      <c r="N1731" s="112">
        <f t="shared" si="101"/>
        <v>0</v>
      </c>
      <c r="O1731" s="113">
        <f t="shared" si="102"/>
        <v>0</v>
      </c>
      <c r="P1731" s="83">
        <v>0</v>
      </c>
      <c r="Q1731" s="67"/>
      <c r="R1731" s="83"/>
      <c r="S1731" s="68"/>
      <c r="T1731" s="83"/>
      <c r="U1731" s="67"/>
      <c r="V1731" s="83"/>
      <c r="W1731" s="68"/>
    </row>
    <row r="1732" spans="2:23" hidden="1" x14ac:dyDescent="0.25">
      <c r="B1732" s="65"/>
      <c r="C1732" s="58"/>
      <c r="D1732" s="8" t="str">
        <f t="shared" ref="D1732:D1795" si="104">+B1732&amp;C1732</f>
        <v/>
      </c>
      <c r="E1732" s="8"/>
      <c r="F1732" s="65"/>
      <c r="G1732" s="65"/>
      <c r="H1732" s="65"/>
      <c r="I1732" s="8"/>
      <c r="J1732" s="8"/>
      <c r="K1732" s="65"/>
      <c r="L1732" s="65"/>
      <c r="M1732" s="8" t="str">
        <f t="shared" si="103"/>
        <v/>
      </c>
      <c r="N1732" s="112">
        <f t="shared" si="101"/>
        <v>0</v>
      </c>
      <c r="O1732" s="113">
        <f t="shared" si="102"/>
        <v>0</v>
      </c>
      <c r="P1732" s="83">
        <v>0</v>
      </c>
      <c r="Q1732" s="67"/>
      <c r="R1732" s="83"/>
      <c r="S1732" s="68"/>
      <c r="T1732" s="83"/>
      <c r="U1732" s="67"/>
      <c r="V1732" s="83"/>
      <c r="W1732" s="68"/>
    </row>
    <row r="1733" spans="2:23" hidden="1" x14ac:dyDescent="0.25">
      <c r="B1733" s="65"/>
      <c r="C1733" s="58"/>
      <c r="D1733" s="8" t="str">
        <f t="shared" si="104"/>
        <v/>
      </c>
      <c r="E1733" s="8"/>
      <c r="F1733" s="65"/>
      <c r="G1733" s="65"/>
      <c r="H1733" s="65"/>
      <c r="I1733" s="8"/>
      <c r="J1733" s="8"/>
      <c r="K1733" s="65"/>
      <c r="L1733" s="65"/>
      <c r="M1733" s="8" t="str">
        <f t="shared" si="103"/>
        <v/>
      </c>
      <c r="N1733" s="112">
        <f t="shared" si="101"/>
        <v>0</v>
      </c>
      <c r="O1733" s="113">
        <f t="shared" si="102"/>
        <v>0</v>
      </c>
      <c r="P1733" s="83">
        <v>0</v>
      </c>
      <c r="Q1733" s="67"/>
      <c r="R1733" s="83"/>
      <c r="S1733" s="68"/>
      <c r="T1733" s="83"/>
      <c r="U1733" s="67"/>
      <c r="V1733" s="83"/>
      <c r="W1733" s="68"/>
    </row>
    <row r="1734" spans="2:23" hidden="1" x14ac:dyDescent="0.25">
      <c r="B1734" s="65"/>
      <c r="C1734" s="58"/>
      <c r="D1734" s="8" t="str">
        <f t="shared" si="104"/>
        <v/>
      </c>
      <c r="E1734" s="8"/>
      <c r="F1734" s="65"/>
      <c r="G1734" s="65"/>
      <c r="H1734" s="65"/>
      <c r="I1734" s="8"/>
      <c r="J1734" s="8"/>
      <c r="K1734" s="65"/>
      <c r="L1734" s="65"/>
      <c r="M1734" s="8" t="str">
        <f t="shared" si="103"/>
        <v/>
      </c>
      <c r="N1734" s="112">
        <f t="shared" si="101"/>
        <v>0</v>
      </c>
      <c r="O1734" s="113">
        <f t="shared" si="102"/>
        <v>0</v>
      </c>
      <c r="P1734" s="83">
        <v>0</v>
      </c>
      <c r="Q1734" s="67"/>
      <c r="R1734" s="83"/>
      <c r="S1734" s="68"/>
      <c r="T1734" s="83"/>
      <c r="U1734" s="67"/>
      <c r="V1734" s="83"/>
      <c r="W1734" s="68"/>
    </row>
    <row r="1735" spans="2:23" hidden="1" x14ac:dyDescent="0.25">
      <c r="B1735" s="65"/>
      <c r="C1735" s="58"/>
      <c r="D1735" s="8" t="str">
        <f t="shared" si="104"/>
        <v/>
      </c>
      <c r="E1735" s="8"/>
      <c r="F1735" s="65"/>
      <c r="G1735" s="65"/>
      <c r="H1735" s="65"/>
      <c r="I1735" s="8"/>
      <c r="J1735" s="8"/>
      <c r="K1735" s="65"/>
      <c r="L1735" s="65"/>
      <c r="M1735" s="8" t="str">
        <f t="shared" si="103"/>
        <v/>
      </c>
      <c r="N1735" s="112">
        <f t="shared" si="101"/>
        <v>0</v>
      </c>
      <c r="O1735" s="113">
        <f t="shared" si="102"/>
        <v>0</v>
      </c>
      <c r="P1735" s="83">
        <v>0</v>
      </c>
      <c r="Q1735" s="67"/>
      <c r="R1735" s="83"/>
      <c r="S1735" s="68"/>
      <c r="T1735" s="83"/>
      <c r="U1735" s="67"/>
      <c r="V1735" s="83"/>
      <c r="W1735" s="68"/>
    </row>
    <row r="1736" spans="2:23" hidden="1" x14ac:dyDescent="0.25">
      <c r="B1736" s="65"/>
      <c r="C1736" s="58"/>
      <c r="D1736" s="8" t="str">
        <f t="shared" si="104"/>
        <v/>
      </c>
      <c r="E1736" s="8"/>
      <c r="F1736" s="65"/>
      <c r="G1736" s="65"/>
      <c r="H1736" s="65"/>
      <c r="I1736" s="8"/>
      <c r="J1736" s="8"/>
      <c r="K1736" s="65"/>
      <c r="L1736" s="65"/>
      <c r="M1736" s="8" t="str">
        <f t="shared" si="103"/>
        <v/>
      </c>
      <c r="N1736" s="112">
        <f t="shared" si="101"/>
        <v>0</v>
      </c>
      <c r="O1736" s="113">
        <f t="shared" si="102"/>
        <v>0</v>
      </c>
      <c r="P1736" s="83">
        <v>0</v>
      </c>
      <c r="Q1736" s="67"/>
      <c r="R1736" s="83"/>
      <c r="S1736" s="68"/>
      <c r="T1736" s="83"/>
      <c r="U1736" s="67"/>
      <c r="V1736" s="83"/>
      <c r="W1736" s="68"/>
    </row>
    <row r="1737" spans="2:23" hidden="1" x14ac:dyDescent="0.25">
      <c r="B1737" s="65"/>
      <c r="C1737" s="58"/>
      <c r="D1737" s="8" t="str">
        <f t="shared" si="104"/>
        <v/>
      </c>
      <c r="E1737" s="8"/>
      <c r="F1737" s="65"/>
      <c r="G1737" s="65"/>
      <c r="H1737" s="65"/>
      <c r="I1737" s="8"/>
      <c r="J1737" s="8"/>
      <c r="K1737" s="65"/>
      <c r="L1737" s="65"/>
      <c r="M1737" s="8" t="str">
        <f t="shared" si="103"/>
        <v/>
      </c>
      <c r="N1737" s="112">
        <f t="shared" si="101"/>
        <v>0</v>
      </c>
      <c r="O1737" s="113">
        <f t="shared" si="102"/>
        <v>0</v>
      </c>
      <c r="P1737" s="83">
        <v>0</v>
      </c>
      <c r="Q1737" s="67"/>
      <c r="R1737" s="83"/>
      <c r="S1737" s="68"/>
      <c r="T1737" s="83"/>
      <c r="U1737" s="67"/>
      <c r="V1737" s="83"/>
      <c r="W1737" s="68"/>
    </row>
    <row r="1738" spans="2:23" hidden="1" x14ac:dyDescent="0.25">
      <c r="B1738" s="65"/>
      <c r="C1738" s="58"/>
      <c r="D1738" s="8" t="str">
        <f t="shared" si="104"/>
        <v/>
      </c>
      <c r="E1738" s="8"/>
      <c r="F1738" s="65"/>
      <c r="G1738" s="65"/>
      <c r="H1738" s="65"/>
      <c r="I1738" s="8"/>
      <c r="J1738" s="8"/>
      <c r="K1738" s="65"/>
      <c r="L1738" s="65"/>
      <c r="M1738" s="8" t="str">
        <f t="shared" si="103"/>
        <v/>
      </c>
      <c r="N1738" s="112">
        <f t="shared" si="101"/>
        <v>0</v>
      </c>
      <c r="O1738" s="113">
        <f t="shared" si="102"/>
        <v>0</v>
      </c>
      <c r="P1738" s="83">
        <v>0</v>
      </c>
      <c r="Q1738" s="67"/>
      <c r="R1738" s="83"/>
      <c r="S1738" s="68"/>
      <c r="T1738" s="83"/>
      <c r="U1738" s="67"/>
      <c r="V1738" s="83"/>
      <c r="W1738" s="68"/>
    </row>
    <row r="1739" spans="2:23" hidden="1" x14ac:dyDescent="0.25">
      <c r="B1739" s="65"/>
      <c r="C1739" s="58"/>
      <c r="D1739" s="8" t="str">
        <f t="shared" si="104"/>
        <v/>
      </c>
      <c r="E1739" s="8"/>
      <c r="F1739" s="65"/>
      <c r="G1739" s="65"/>
      <c r="H1739" s="65"/>
      <c r="I1739" s="8"/>
      <c r="J1739" s="8"/>
      <c r="K1739" s="65"/>
      <c r="L1739" s="65"/>
      <c r="M1739" s="8" t="str">
        <f t="shared" si="103"/>
        <v/>
      </c>
      <c r="N1739" s="112">
        <f t="shared" si="101"/>
        <v>0</v>
      </c>
      <c r="O1739" s="113">
        <f t="shared" si="102"/>
        <v>0</v>
      </c>
      <c r="P1739" s="83">
        <v>0</v>
      </c>
      <c r="Q1739" s="67"/>
      <c r="R1739" s="83"/>
      <c r="S1739" s="68"/>
      <c r="T1739" s="83"/>
      <c r="U1739" s="67"/>
      <c r="V1739" s="83"/>
      <c r="W1739" s="68"/>
    </row>
    <row r="1740" spans="2:23" hidden="1" x14ac:dyDescent="0.25">
      <c r="B1740" s="65"/>
      <c r="C1740" s="58"/>
      <c r="D1740" s="8" t="str">
        <f t="shared" si="104"/>
        <v/>
      </c>
      <c r="E1740" s="8"/>
      <c r="F1740" s="65"/>
      <c r="G1740" s="65"/>
      <c r="H1740" s="65"/>
      <c r="I1740" s="8"/>
      <c r="J1740" s="8"/>
      <c r="K1740" s="65"/>
      <c r="L1740" s="65"/>
      <c r="M1740" s="8" t="str">
        <f t="shared" si="103"/>
        <v/>
      </c>
      <c r="N1740" s="112">
        <f t="shared" si="101"/>
        <v>0</v>
      </c>
      <c r="O1740" s="113">
        <f t="shared" si="102"/>
        <v>0</v>
      </c>
      <c r="P1740" s="83">
        <v>0</v>
      </c>
      <c r="Q1740" s="67"/>
      <c r="R1740" s="83"/>
      <c r="S1740" s="68"/>
      <c r="T1740" s="83"/>
      <c r="U1740" s="67"/>
      <c r="V1740" s="83"/>
      <c r="W1740" s="68"/>
    </row>
    <row r="1741" spans="2:23" hidden="1" x14ac:dyDescent="0.25">
      <c r="B1741" s="65"/>
      <c r="C1741" s="58"/>
      <c r="D1741" s="8" t="str">
        <f t="shared" si="104"/>
        <v/>
      </c>
      <c r="E1741" s="8"/>
      <c r="F1741" s="65"/>
      <c r="G1741" s="65"/>
      <c r="H1741" s="65"/>
      <c r="I1741" s="8"/>
      <c r="J1741" s="8"/>
      <c r="K1741" s="65"/>
      <c r="L1741" s="65"/>
      <c r="M1741" s="8" t="str">
        <f t="shared" si="103"/>
        <v/>
      </c>
      <c r="N1741" s="112">
        <f t="shared" si="101"/>
        <v>0</v>
      </c>
      <c r="O1741" s="113">
        <f t="shared" si="102"/>
        <v>0</v>
      </c>
      <c r="P1741" s="83">
        <v>0</v>
      </c>
      <c r="Q1741" s="67"/>
      <c r="R1741" s="83"/>
      <c r="S1741" s="68"/>
      <c r="T1741" s="83"/>
      <c r="U1741" s="67"/>
      <c r="V1741" s="83"/>
      <c r="W1741" s="68"/>
    </row>
    <row r="1742" spans="2:23" hidden="1" x14ac:dyDescent="0.25">
      <c r="B1742" s="65"/>
      <c r="C1742" s="58"/>
      <c r="D1742" s="8" t="str">
        <f t="shared" si="104"/>
        <v/>
      </c>
      <c r="E1742" s="8"/>
      <c r="F1742" s="65"/>
      <c r="G1742" s="65"/>
      <c r="H1742" s="65"/>
      <c r="I1742" s="8"/>
      <c r="J1742" s="8"/>
      <c r="K1742" s="65"/>
      <c r="L1742" s="65"/>
      <c r="M1742" s="8" t="str">
        <f t="shared" si="103"/>
        <v/>
      </c>
      <c r="N1742" s="112">
        <f t="shared" si="101"/>
        <v>0</v>
      </c>
      <c r="O1742" s="113">
        <f t="shared" si="102"/>
        <v>0</v>
      </c>
      <c r="P1742" s="83">
        <v>0</v>
      </c>
      <c r="Q1742" s="67"/>
      <c r="R1742" s="83"/>
      <c r="S1742" s="68"/>
      <c r="T1742" s="83"/>
      <c r="U1742" s="67"/>
      <c r="V1742" s="83"/>
      <c r="W1742" s="68"/>
    </row>
    <row r="1743" spans="2:23" hidden="1" x14ac:dyDescent="0.25">
      <c r="B1743" s="65"/>
      <c r="C1743" s="58"/>
      <c r="D1743" s="8" t="str">
        <f t="shared" si="104"/>
        <v/>
      </c>
      <c r="E1743" s="8"/>
      <c r="F1743" s="65"/>
      <c r="G1743" s="65"/>
      <c r="H1743" s="65"/>
      <c r="I1743" s="8"/>
      <c r="J1743" s="8"/>
      <c r="K1743" s="65"/>
      <c r="L1743" s="65"/>
      <c r="M1743" s="8" t="str">
        <f t="shared" si="103"/>
        <v/>
      </c>
      <c r="N1743" s="112">
        <f t="shared" si="101"/>
        <v>0</v>
      </c>
      <c r="O1743" s="113">
        <f t="shared" si="102"/>
        <v>0</v>
      </c>
      <c r="P1743" s="83">
        <v>0</v>
      </c>
      <c r="Q1743" s="67"/>
      <c r="R1743" s="83"/>
      <c r="S1743" s="68"/>
      <c r="T1743" s="83"/>
      <c r="U1743" s="67"/>
      <c r="V1743" s="83"/>
      <c r="W1743" s="68"/>
    </row>
    <row r="1744" spans="2:23" hidden="1" x14ac:dyDescent="0.25">
      <c r="B1744" s="65"/>
      <c r="C1744" s="58"/>
      <c r="D1744" s="8" t="str">
        <f t="shared" si="104"/>
        <v/>
      </c>
      <c r="E1744" s="8"/>
      <c r="F1744" s="65"/>
      <c r="G1744" s="65"/>
      <c r="H1744" s="65"/>
      <c r="I1744" s="8"/>
      <c r="J1744" s="8"/>
      <c r="K1744" s="65"/>
      <c r="L1744" s="65"/>
      <c r="M1744" s="8" t="str">
        <f t="shared" si="103"/>
        <v/>
      </c>
      <c r="N1744" s="112">
        <f t="shared" si="101"/>
        <v>0</v>
      </c>
      <c r="O1744" s="113">
        <f t="shared" si="102"/>
        <v>0</v>
      </c>
      <c r="P1744" s="83">
        <v>0</v>
      </c>
      <c r="Q1744" s="67"/>
      <c r="R1744" s="83"/>
      <c r="S1744" s="68"/>
      <c r="T1744" s="83"/>
      <c r="U1744" s="67"/>
      <c r="V1744" s="83"/>
      <c r="W1744" s="68"/>
    </row>
    <row r="1745" spans="2:23" hidden="1" x14ac:dyDescent="0.25">
      <c r="B1745" s="65"/>
      <c r="C1745" s="58"/>
      <c r="D1745" s="8" t="str">
        <f t="shared" si="104"/>
        <v/>
      </c>
      <c r="E1745" s="8"/>
      <c r="F1745" s="65"/>
      <c r="G1745" s="65"/>
      <c r="H1745" s="65"/>
      <c r="I1745" s="8"/>
      <c r="J1745" s="8"/>
      <c r="K1745" s="65"/>
      <c r="L1745" s="65"/>
      <c r="M1745" s="8" t="str">
        <f t="shared" si="103"/>
        <v/>
      </c>
      <c r="N1745" s="112">
        <f t="shared" si="101"/>
        <v>0</v>
      </c>
      <c r="O1745" s="113">
        <f t="shared" si="102"/>
        <v>0</v>
      </c>
      <c r="P1745" s="83">
        <v>0</v>
      </c>
      <c r="Q1745" s="67"/>
      <c r="R1745" s="83"/>
      <c r="S1745" s="68"/>
      <c r="T1745" s="83"/>
      <c r="U1745" s="67"/>
      <c r="V1745" s="83"/>
      <c r="W1745" s="68"/>
    </row>
    <row r="1746" spans="2:23" hidden="1" x14ac:dyDescent="0.25">
      <c r="B1746" s="65"/>
      <c r="C1746" s="58"/>
      <c r="D1746" s="8" t="str">
        <f t="shared" si="104"/>
        <v/>
      </c>
      <c r="E1746" s="8"/>
      <c r="F1746" s="65"/>
      <c r="G1746" s="65"/>
      <c r="H1746" s="65"/>
      <c r="I1746" s="8"/>
      <c r="J1746" s="8"/>
      <c r="K1746" s="65"/>
      <c r="L1746" s="65"/>
      <c r="M1746" s="8" t="str">
        <f t="shared" si="103"/>
        <v/>
      </c>
      <c r="N1746" s="112">
        <f t="shared" si="101"/>
        <v>0</v>
      </c>
      <c r="O1746" s="113">
        <f t="shared" si="102"/>
        <v>0</v>
      </c>
      <c r="P1746" s="83">
        <v>0</v>
      </c>
      <c r="Q1746" s="67"/>
      <c r="R1746" s="83"/>
      <c r="S1746" s="68"/>
      <c r="T1746" s="83"/>
      <c r="U1746" s="67"/>
      <c r="V1746" s="83"/>
      <c r="W1746" s="68"/>
    </row>
    <row r="1747" spans="2:23" hidden="1" x14ac:dyDescent="0.25">
      <c r="B1747" s="65"/>
      <c r="C1747" s="58"/>
      <c r="D1747" s="8" t="str">
        <f t="shared" si="104"/>
        <v/>
      </c>
      <c r="E1747" s="8"/>
      <c r="F1747" s="65"/>
      <c r="G1747" s="65"/>
      <c r="H1747" s="65"/>
      <c r="I1747" s="8"/>
      <c r="J1747" s="8"/>
      <c r="K1747" s="65"/>
      <c r="L1747" s="65"/>
      <c r="M1747" s="8" t="str">
        <f t="shared" si="103"/>
        <v/>
      </c>
      <c r="N1747" s="112">
        <f t="shared" ref="N1747:N1810" si="105">IFERROR(R1747/P1747,0)</f>
        <v>0</v>
      </c>
      <c r="O1747" s="113">
        <f t="shared" ref="O1747:O1810" si="106">IFERROR(S1747/Q1747,0)</f>
        <v>0</v>
      </c>
      <c r="P1747" s="83">
        <v>0</v>
      </c>
      <c r="Q1747" s="67"/>
      <c r="R1747" s="83"/>
      <c r="S1747" s="68"/>
      <c r="T1747" s="83"/>
      <c r="U1747" s="67"/>
      <c r="V1747" s="83"/>
      <c r="W1747" s="68"/>
    </row>
    <row r="1748" spans="2:23" hidden="1" x14ac:dyDescent="0.25">
      <c r="B1748" s="65"/>
      <c r="C1748" s="58"/>
      <c r="D1748" s="8" t="str">
        <f t="shared" si="104"/>
        <v/>
      </c>
      <c r="E1748" s="8"/>
      <c r="F1748" s="65"/>
      <c r="G1748" s="65"/>
      <c r="H1748" s="65"/>
      <c r="I1748" s="8"/>
      <c r="J1748" s="8"/>
      <c r="K1748" s="65"/>
      <c r="L1748" s="65"/>
      <c r="M1748" s="8" t="str">
        <f t="shared" si="103"/>
        <v/>
      </c>
      <c r="N1748" s="112">
        <f t="shared" si="105"/>
        <v>0</v>
      </c>
      <c r="O1748" s="113">
        <f t="shared" si="106"/>
        <v>0</v>
      </c>
      <c r="P1748" s="83">
        <v>0</v>
      </c>
      <c r="Q1748" s="67"/>
      <c r="R1748" s="83"/>
      <c r="S1748" s="68"/>
      <c r="T1748" s="83"/>
      <c r="U1748" s="67"/>
      <c r="V1748" s="83"/>
      <c r="W1748" s="68"/>
    </row>
    <row r="1749" spans="2:23" hidden="1" x14ac:dyDescent="0.25">
      <c r="B1749" s="65"/>
      <c r="C1749" s="58"/>
      <c r="D1749" s="8" t="str">
        <f t="shared" si="104"/>
        <v/>
      </c>
      <c r="E1749" s="8"/>
      <c r="F1749" s="65"/>
      <c r="G1749" s="65"/>
      <c r="H1749" s="65"/>
      <c r="I1749" s="8"/>
      <c r="J1749" s="8"/>
      <c r="K1749" s="65"/>
      <c r="L1749" s="65"/>
      <c r="M1749" s="8" t="str">
        <f t="shared" si="103"/>
        <v/>
      </c>
      <c r="N1749" s="112">
        <f t="shared" si="105"/>
        <v>0</v>
      </c>
      <c r="O1749" s="113">
        <f t="shared" si="106"/>
        <v>0</v>
      </c>
      <c r="P1749" s="83">
        <v>0</v>
      </c>
      <c r="Q1749" s="67"/>
      <c r="R1749" s="83"/>
      <c r="S1749" s="68"/>
      <c r="T1749" s="83"/>
      <c r="U1749" s="67"/>
      <c r="V1749" s="83"/>
      <c r="W1749" s="68"/>
    </row>
    <row r="1750" spans="2:23" hidden="1" x14ac:dyDescent="0.25">
      <c r="B1750" s="65"/>
      <c r="C1750" s="58"/>
      <c r="D1750" s="8" t="str">
        <f t="shared" si="104"/>
        <v/>
      </c>
      <c r="E1750" s="8"/>
      <c r="F1750" s="65"/>
      <c r="G1750" s="65"/>
      <c r="H1750" s="65"/>
      <c r="I1750" s="8"/>
      <c r="J1750" s="8"/>
      <c r="K1750" s="65"/>
      <c r="L1750" s="65"/>
      <c r="M1750" s="8" t="str">
        <f t="shared" si="103"/>
        <v/>
      </c>
      <c r="N1750" s="112">
        <f t="shared" si="105"/>
        <v>0</v>
      </c>
      <c r="O1750" s="113">
        <f t="shared" si="106"/>
        <v>0</v>
      </c>
      <c r="P1750" s="83">
        <v>0</v>
      </c>
      <c r="Q1750" s="67"/>
      <c r="R1750" s="83"/>
      <c r="S1750" s="68"/>
      <c r="T1750" s="83"/>
      <c r="U1750" s="67"/>
      <c r="V1750" s="83"/>
      <c r="W1750" s="68"/>
    </row>
    <row r="1751" spans="2:23" hidden="1" x14ac:dyDescent="0.25">
      <c r="B1751" s="65"/>
      <c r="C1751" s="58"/>
      <c r="D1751" s="8" t="str">
        <f t="shared" si="104"/>
        <v/>
      </c>
      <c r="E1751" s="8"/>
      <c r="F1751" s="65"/>
      <c r="G1751" s="65"/>
      <c r="H1751" s="65"/>
      <c r="I1751" s="8"/>
      <c r="J1751" s="8"/>
      <c r="K1751" s="65"/>
      <c r="L1751" s="65"/>
      <c r="M1751" s="8" t="str">
        <f t="shared" si="103"/>
        <v/>
      </c>
      <c r="N1751" s="112">
        <f t="shared" si="105"/>
        <v>0</v>
      </c>
      <c r="O1751" s="113">
        <f t="shared" si="106"/>
        <v>0</v>
      </c>
      <c r="P1751" s="83">
        <v>0</v>
      </c>
      <c r="Q1751" s="67"/>
      <c r="R1751" s="83"/>
      <c r="S1751" s="68"/>
      <c r="T1751" s="83"/>
      <c r="U1751" s="67"/>
      <c r="V1751" s="83"/>
      <c r="W1751" s="68"/>
    </row>
    <row r="1752" spans="2:23" hidden="1" x14ac:dyDescent="0.25">
      <c r="B1752" s="65"/>
      <c r="C1752" s="58"/>
      <c r="D1752" s="8" t="str">
        <f t="shared" si="104"/>
        <v/>
      </c>
      <c r="E1752" s="8"/>
      <c r="F1752" s="65"/>
      <c r="G1752" s="65"/>
      <c r="H1752" s="65"/>
      <c r="I1752" s="8"/>
      <c r="J1752" s="8"/>
      <c r="K1752" s="65"/>
      <c r="L1752" s="65"/>
      <c r="M1752" s="8" t="str">
        <f t="shared" si="103"/>
        <v/>
      </c>
      <c r="N1752" s="112">
        <f t="shared" si="105"/>
        <v>0</v>
      </c>
      <c r="O1752" s="113">
        <f t="shared" si="106"/>
        <v>0</v>
      </c>
      <c r="P1752" s="83">
        <v>0</v>
      </c>
      <c r="Q1752" s="67"/>
      <c r="R1752" s="83"/>
      <c r="S1752" s="68"/>
      <c r="T1752" s="83"/>
      <c r="U1752" s="67"/>
      <c r="V1752" s="83"/>
      <c r="W1752" s="68"/>
    </row>
    <row r="1753" spans="2:23" hidden="1" x14ac:dyDescent="0.25">
      <c r="B1753" s="65"/>
      <c r="C1753" s="58"/>
      <c r="D1753" s="8" t="str">
        <f t="shared" si="104"/>
        <v/>
      </c>
      <c r="E1753" s="8"/>
      <c r="F1753" s="65"/>
      <c r="G1753" s="65"/>
      <c r="H1753" s="65"/>
      <c r="I1753" s="8"/>
      <c r="J1753" s="8"/>
      <c r="K1753" s="65"/>
      <c r="L1753" s="65"/>
      <c r="M1753" s="8" t="str">
        <f t="shared" si="103"/>
        <v/>
      </c>
      <c r="N1753" s="112">
        <f t="shared" si="105"/>
        <v>0</v>
      </c>
      <c r="O1753" s="113">
        <f t="shared" si="106"/>
        <v>0</v>
      </c>
      <c r="P1753" s="83">
        <v>0</v>
      </c>
      <c r="Q1753" s="67"/>
      <c r="R1753" s="83"/>
      <c r="S1753" s="68"/>
      <c r="T1753" s="83"/>
      <c r="U1753" s="67"/>
      <c r="V1753" s="83"/>
      <c r="W1753" s="68"/>
    </row>
    <row r="1754" spans="2:23" hidden="1" x14ac:dyDescent="0.25">
      <c r="B1754" s="65"/>
      <c r="C1754" s="58"/>
      <c r="D1754" s="8" t="str">
        <f t="shared" si="104"/>
        <v/>
      </c>
      <c r="E1754" s="8"/>
      <c r="F1754" s="65"/>
      <c r="G1754" s="65"/>
      <c r="H1754" s="65"/>
      <c r="I1754" s="8"/>
      <c r="J1754" s="8"/>
      <c r="K1754" s="65"/>
      <c r="L1754" s="65"/>
      <c r="M1754" s="8" t="str">
        <f t="shared" si="103"/>
        <v/>
      </c>
      <c r="N1754" s="112">
        <f t="shared" si="105"/>
        <v>0</v>
      </c>
      <c r="O1754" s="113">
        <f t="shared" si="106"/>
        <v>0</v>
      </c>
      <c r="P1754" s="83">
        <v>0</v>
      </c>
      <c r="Q1754" s="67"/>
      <c r="R1754" s="83"/>
      <c r="S1754" s="68"/>
      <c r="T1754" s="83"/>
      <c r="U1754" s="67"/>
      <c r="V1754" s="83"/>
      <c r="W1754" s="68"/>
    </row>
    <row r="1755" spans="2:23" hidden="1" x14ac:dyDescent="0.25">
      <c r="B1755" s="65"/>
      <c r="C1755" s="58"/>
      <c r="D1755" s="8" t="str">
        <f t="shared" si="104"/>
        <v/>
      </c>
      <c r="E1755" s="8"/>
      <c r="F1755" s="65"/>
      <c r="G1755" s="65"/>
      <c r="H1755" s="65"/>
      <c r="I1755" s="8"/>
      <c r="J1755" s="8"/>
      <c r="K1755" s="65"/>
      <c r="L1755" s="65"/>
      <c r="M1755" s="8" t="str">
        <f t="shared" si="103"/>
        <v/>
      </c>
      <c r="N1755" s="112">
        <f t="shared" si="105"/>
        <v>0</v>
      </c>
      <c r="O1755" s="113">
        <f t="shared" si="106"/>
        <v>0</v>
      </c>
      <c r="P1755" s="83">
        <v>0</v>
      </c>
      <c r="Q1755" s="67"/>
      <c r="R1755" s="83"/>
      <c r="S1755" s="68"/>
      <c r="T1755" s="83"/>
      <c r="U1755" s="67"/>
      <c r="V1755" s="83"/>
      <c r="W1755" s="68"/>
    </row>
    <row r="1756" spans="2:23" hidden="1" x14ac:dyDescent="0.25">
      <c r="B1756" s="65"/>
      <c r="C1756" s="58"/>
      <c r="D1756" s="8" t="str">
        <f t="shared" si="104"/>
        <v/>
      </c>
      <c r="E1756" s="8"/>
      <c r="F1756" s="65"/>
      <c r="G1756" s="65"/>
      <c r="H1756" s="65"/>
      <c r="I1756" s="8"/>
      <c r="J1756" s="8"/>
      <c r="K1756" s="65"/>
      <c r="L1756" s="65"/>
      <c r="M1756" s="8" t="str">
        <f t="shared" si="103"/>
        <v/>
      </c>
      <c r="N1756" s="112">
        <f t="shared" si="105"/>
        <v>0</v>
      </c>
      <c r="O1756" s="113">
        <f t="shared" si="106"/>
        <v>0</v>
      </c>
      <c r="P1756" s="83">
        <v>0</v>
      </c>
      <c r="Q1756" s="67"/>
      <c r="R1756" s="83"/>
      <c r="S1756" s="68"/>
      <c r="T1756" s="83"/>
      <c r="U1756" s="67"/>
      <c r="V1756" s="83"/>
      <c r="W1756" s="68"/>
    </row>
    <row r="1757" spans="2:23" hidden="1" x14ac:dyDescent="0.25">
      <c r="B1757" s="65"/>
      <c r="C1757" s="58"/>
      <c r="D1757" s="8" t="str">
        <f t="shared" si="104"/>
        <v/>
      </c>
      <c r="E1757" s="8"/>
      <c r="F1757" s="65"/>
      <c r="G1757" s="65"/>
      <c r="H1757" s="65"/>
      <c r="I1757" s="8"/>
      <c r="J1757" s="8"/>
      <c r="K1757" s="65"/>
      <c r="L1757" s="65"/>
      <c r="M1757" s="8" t="str">
        <f t="shared" si="103"/>
        <v/>
      </c>
      <c r="N1757" s="112">
        <f t="shared" si="105"/>
        <v>0</v>
      </c>
      <c r="O1757" s="113">
        <f t="shared" si="106"/>
        <v>0</v>
      </c>
      <c r="P1757" s="83">
        <v>0</v>
      </c>
      <c r="Q1757" s="67"/>
      <c r="R1757" s="83"/>
      <c r="S1757" s="68"/>
      <c r="T1757" s="83"/>
      <c r="U1757" s="67"/>
      <c r="V1757" s="83"/>
      <c r="W1757" s="68"/>
    </row>
    <row r="1758" spans="2:23" hidden="1" x14ac:dyDescent="0.25">
      <c r="B1758" s="65"/>
      <c r="C1758" s="58"/>
      <c r="D1758" s="8" t="str">
        <f t="shared" si="104"/>
        <v/>
      </c>
      <c r="E1758" s="8"/>
      <c r="F1758" s="65"/>
      <c r="G1758" s="65"/>
      <c r="H1758" s="65"/>
      <c r="I1758" s="8"/>
      <c r="J1758" s="8"/>
      <c r="K1758" s="65"/>
      <c r="L1758" s="65"/>
      <c r="M1758" s="8" t="str">
        <f t="shared" si="103"/>
        <v/>
      </c>
      <c r="N1758" s="112">
        <f t="shared" si="105"/>
        <v>0</v>
      </c>
      <c r="O1758" s="113">
        <f t="shared" si="106"/>
        <v>0</v>
      </c>
      <c r="P1758" s="83">
        <v>0</v>
      </c>
      <c r="Q1758" s="67"/>
      <c r="R1758" s="83"/>
      <c r="S1758" s="68"/>
      <c r="T1758" s="83"/>
      <c r="U1758" s="67"/>
      <c r="V1758" s="83"/>
      <c r="W1758" s="68"/>
    </row>
    <row r="1759" spans="2:23" hidden="1" x14ac:dyDescent="0.25">
      <c r="B1759" s="65"/>
      <c r="C1759" s="58"/>
      <c r="D1759" s="8" t="str">
        <f t="shared" si="104"/>
        <v/>
      </c>
      <c r="E1759" s="8"/>
      <c r="F1759" s="65"/>
      <c r="G1759" s="65"/>
      <c r="H1759" s="65"/>
      <c r="I1759" s="8"/>
      <c r="J1759" s="8"/>
      <c r="K1759" s="65"/>
      <c r="L1759" s="65"/>
      <c r="M1759" s="8" t="str">
        <f t="shared" si="103"/>
        <v/>
      </c>
      <c r="N1759" s="112">
        <f t="shared" si="105"/>
        <v>0</v>
      </c>
      <c r="O1759" s="113">
        <f t="shared" si="106"/>
        <v>0</v>
      </c>
      <c r="P1759" s="83">
        <v>0</v>
      </c>
      <c r="Q1759" s="67"/>
      <c r="R1759" s="83"/>
      <c r="S1759" s="68"/>
      <c r="T1759" s="83"/>
      <c r="U1759" s="67"/>
      <c r="V1759" s="83"/>
      <c r="W1759" s="68"/>
    </row>
    <row r="1760" spans="2:23" hidden="1" x14ac:dyDescent="0.25">
      <c r="B1760" s="65"/>
      <c r="C1760" s="58"/>
      <c r="D1760" s="8" t="str">
        <f t="shared" si="104"/>
        <v/>
      </c>
      <c r="E1760" s="8"/>
      <c r="F1760" s="65"/>
      <c r="G1760" s="65"/>
      <c r="H1760" s="65"/>
      <c r="I1760" s="8"/>
      <c r="J1760" s="8"/>
      <c r="K1760" s="65"/>
      <c r="L1760" s="65"/>
      <c r="M1760" s="8" t="str">
        <f t="shared" si="103"/>
        <v/>
      </c>
      <c r="N1760" s="112">
        <f t="shared" si="105"/>
        <v>0</v>
      </c>
      <c r="O1760" s="113">
        <f t="shared" si="106"/>
        <v>0</v>
      </c>
      <c r="P1760" s="83">
        <v>0</v>
      </c>
      <c r="Q1760" s="67"/>
      <c r="R1760" s="83"/>
      <c r="S1760" s="68"/>
      <c r="T1760" s="83"/>
      <c r="U1760" s="67"/>
      <c r="V1760" s="83"/>
      <c r="W1760" s="68"/>
    </row>
    <row r="1761" spans="2:23" hidden="1" x14ac:dyDescent="0.25">
      <c r="B1761" s="65"/>
      <c r="C1761" s="58"/>
      <c r="D1761" s="8" t="str">
        <f t="shared" si="104"/>
        <v/>
      </c>
      <c r="E1761" s="8"/>
      <c r="F1761" s="65"/>
      <c r="G1761" s="65"/>
      <c r="H1761" s="65"/>
      <c r="I1761" s="8"/>
      <c r="J1761" s="8"/>
      <c r="K1761" s="65"/>
      <c r="L1761" s="65"/>
      <c r="M1761" s="8" t="str">
        <f t="shared" si="103"/>
        <v/>
      </c>
      <c r="N1761" s="112">
        <f t="shared" si="105"/>
        <v>0</v>
      </c>
      <c r="O1761" s="113">
        <f t="shared" si="106"/>
        <v>0</v>
      </c>
      <c r="P1761" s="83">
        <v>0</v>
      </c>
      <c r="Q1761" s="67"/>
      <c r="R1761" s="83"/>
      <c r="S1761" s="68"/>
      <c r="T1761" s="83"/>
      <c r="U1761" s="67"/>
      <c r="V1761" s="83"/>
      <c r="W1761" s="68"/>
    </row>
    <row r="1762" spans="2:23" hidden="1" x14ac:dyDescent="0.25">
      <c r="B1762" s="65"/>
      <c r="C1762" s="58"/>
      <c r="D1762" s="8" t="str">
        <f t="shared" si="104"/>
        <v/>
      </c>
      <c r="E1762" s="8"/>
      <c r="F1762" s="65"/>
      <c r="G1762" s="65"/>
      <c r="H1762" s="65"/>
      <c r="I1762" s="8"/>
      <c r="J1762" s="8"/>
      <c r="K1762" s="65"/>
      <c r="L1762" s="65"/>
      <c r="M1762" s="8" t="str">
        <f t="shared" si="103"/>
        <v/>
      </c>
      <c r="N1762" s="112">
        <f t="shared" si="105"/>
        <v>0</v>
      </c>
      <c r="O1762" s="113">
        <f t="shared" si="106"/>
        <v>0</v>
      </c>
      <c r="P1762" s="83">
        <v>0</v>
      </c>
      <c r="Q1762" s="67"/>
      <c r="R1762" s="83"/>
      <c r="S1762" s="68"/>
      <c r="T1762" s="83"/>
      <c r="U1762" s="67"/>
      <c r="V1762" s="83"/>
      <c r="W1762" s="68"/>
    </row>
    <row r="1763" spans="2:23" hidden="1" x14ac:dyDescent="0.25">
      <c r="B1763" s="65"/>
      <c r="C1763" s="58"/>
      <c r="D1763" s="8" t="str">
        <f t="shared" si="104"/>
        <v/>
      </c>
      <c r="E1763" s="8"/>
      <c r="F1763" s="65"/>
      <c r="G1763" s="65"/>
      <c r="H1763" s="65"/>
      <c r="I1763" s="8"/>
      <c r="J1763" s="8"/>
      <c r="K1763" s="65"/>
      <c r="L1763" s="65"/>
      <c r="M1763" s="8" t="str">
        <f t="shared" si="103"/>
        <v/>
      </c>
      <c r="N1763" s="112">
        <f t="shared" si="105"/>
        <v>0</v>
      </c>
      <c r="O1763" s="113">
        <f t="shared" si="106"/>
        <v>0</v>
      </c>
      <c r="P1763" s="83">
        <v>0</v>
      </c>
      <c r="Q1763" s="67"/>
      <c r="R1763" s="83"/>
      <c r="S1763" s="68"/>
      <c r="T1763" s="83"/>
      <c r="U1763" s="67"/>
      <c r="V1763" s="83"/>
      <c r="W1763" s="68"/>
    </row>
    <row r="1764" spans="2:23" hidden="1" x14ac:dyDescent="0.25">
      <c r="B1764" s="65"/>
      <c r="C1764" s="58"/>
      <c r="D1764" s="8" t="str">
        <f t="shared" si="104"/>
        <v/>
      </c>
      <c r="E1764" s="8"/>
      <c r="F1764" s="65"/>
      <c r="G1764" s="65"/>
      <c r="H1764" s="65"/>
      <c r="I1764" s="8"/>
      <c r="J1764" s="8"/>
      <c r="K1764" s="65"/>
      <c r="L1764" s="65"/>
      <c r="M1764" s="8" t="str">
        <f t="shared" si="103"/>
        <v/>
      </c>
      <c r="N1764" s="112">
        <f t="shared" si="105"/>
        <v>0</v>
      </c>
      <c r="O1764" s="113">
        <f t="shared" si="106"/>
        <v>0</v>
      </c>
      <c r="P1764" s="83">
        <v>0</v>
      </c>
      <c r="Q1764" s="67"/>
      <c r="R1764" s="83"/>
      <c r="S1764" s="68"/>
      <c r="T1764" s="83"/>
      <c r="U1764" s="67"/>
      <c r="V1764" s="83"/>
      <c r="W1764" s="68"/>
    </row>
    <row r="1765" spans="2:23" hidden="1" x14ac:dyDescent="0.25">
      <c r="B1765" s="65"/>
      <c r="C1765" s="58"/>
      <c r="D1765" s="8" t="str">
        <f t="shared" si="104"/>
        <v/>
      </c>
      <c r="E1765" s="8"/>
      <c r="F1765" s="65"/>
      <c r="G1765" s="65"/>
      <c r="H1765" s="65"/>
      <c r="I1765" s="8"/>
      <c r="J1765" s="8"/>
      <c r="K1765" s="65"/>
      <c r="L1765" s="65"/>
      <c r="M1765" s="8" t="str">
        <f t="shared" si="103"/>
        <v/>
      </c>
      <c r="N1765" s="112">
        <f t="shared" si="105"/>
        <v>0</v>
      </c>
      <c r="O1765" s="113">
        <f t="shared" si="106"/>
        <v>0</v>
      </c>
      <c r="P1765" s="83">
        <v>0</v>
      </c>
      <c r="Q1765" s="67"/>
      <c r="R1765" s="83"/>
      <c r="S1765" s="68"/>
      <c r="T1765" s="83"/>
      <c r="U1765" s="67"/>
      <c r="V1765" s="83"/>
      <c r="W1765" s="68"/>
    </row>
    <row r="1766" spans="2:23" hidden="1" x14ac:dyDescent="0.25">
      <c r="B1766" s="65"/>
      <c r="C1766" s="58"/>
      <c r="D1766" s="8" t="str">
        <f t="shared" si="104"/>
        <v/>
      </c>
      <c r="E1766" s="8"/>
      <c r="F1766" s="65"/>
      <c r="G1766" s="65"/>
      <c r="H1766" s="65"/>
      <c r="I1766" s="8"/>
      <c r="J1766" s="8"/>
      <c r="K1766" s="65"/>
      <c r="L1766" s="65"/>
      <c r="M1766" s="8" t="str">
        <f t="shared" si="103"/>
        <v/>
      </c>
      <c r="N1766" s="112">
        <f t="shared" si="105"/>
        <v>0</v>
      </c>
      <c r="O1766" s="113">
        <f t="shared" si="106"/>
        <v>0</v>
      </c>
      <c r="P1766" s="83">
        <v>0</v>
      </c>
      <c r="Q1766" s="67"/>
      <c r="R1766" s="83"/>
      <c r="S1766" s="68"/>
      <c r="T1766" s="83"/>
      <c r="U1766" s="67"/>
      <c r="V1766" s="83"/>
      <c r="W1766" s="68"/>
    </row>
    <row r="1767" spans="2:23" hidden="1" x14ac:dyDescent="0.25">
      <c r="B1767" s="65"/>
      <c r="C1767" s="58"/>
      <c r="D1767" s="8" t="str">
        <f t="shared" si="104"/>
        <v/>
      </c>
      <c r="E1767" s="8"/>
      <c r="F1767" s="65"/>
      <c r="G1767" s="65"/>
      <c r="H1767" s="65"/>
      <c r="I1767" s="8"/>
      <c r="J1767" s="8"/>
      <c r="K1767" s="65"/>
      <c r="L1767" s="65"/>
      <c r="M1767" s="8" t="str">
        <f t="shared" si="103"/>
        <v/>
      </c>
      <c r="N1767" s="112">
        <f t="shared" si="105"/>
        <v>0</v>
      </c>
      <c r="O1767" s="113">
        <f t="shared" si="106"/>
        <v>0</v>
      </c>
      <c r="P1767" s="83">
        <v>0</v>
      </c>
      <c r="Q1767" s="67"/>
      <c r="R1767" s="83"/>
      <c r="S1767" s="68"/>
      <c r="T1767" s="83"/>
      <c r="U1767" s="67"/>
      <c r="V1767" s="83"/>
      <c r="W1767" s="68"/>
    </row>
    <row r="1768" spans="2:23" hidden="1" x14ac:dyDescent="0.25">
      <c r="B1768" s="65"/>
      <c r="C1768" s="58"/>
      <c r="D1768" s="8" t="str">
        <f t="shared" si="104"/>
        <v/>
      </c>
      <c r="E1768" s="8"/>
      <c r="F1768" s="65"/>
      <c r="G1768" s="65"/>
      <c r="H1768" s="65"/>
      <c r="I1768" s="8"/>
      <c r="J1768" s="8"/>
      <c r="K1768" s="65"/>
      <c r="L1768" s="65"/>
      <c r="M1768" s="8" t="str">
        <f t="shared" si="103"/>
        <v/>
      </c>
      <c r="N1768" s="112">
        <f t="shared" si="105"/>
        <v>0</v>
      </c>
      <c r="O1768" s="113">
        <f t="shared" si="106"/>
        <v>0</v>
      </c>
      <c r="P1768" s="83">
        <v>0</v>
      </c>
      <c r="Q1768" s="67"/>
      <c r="R1768" s="83"/>
      <c r="S1768" s="68"/>
      <c r="T1768" s="83"/>
      <c r="U1768" s="67"/>
      <c r="V1768" s="83"/>
      <c r="W1768" s="68"/>
    </row>
    <row r="1769" spans="2:23" hidden="1" x14ac:dyDescent="0.25">
      <c r="B1769" s="65"/>
      <c r="C1769" s="58"/>
      <c r="D1769" s="8" t="str">
        <f t="shared" si="104"/>
        <v/>
      </c>
      <c r="E1769" s="8"/>
      <c r="F1769" s="65"/>
      <c r="G1769" s="65"/>
      <c r="H1769" s="65"/>
      <c r="I1769" s="8"/>
      <c r="J1769" s="8"/>
      <c r="K1769" s="65"/>
      <c r="L1769" s="65"/>
      <c r="M1769" s="8" t="str">
        <f t="shared" si="103"/>
        <v/>
      </c>
      <c r="N1769" s="112">
        <f t="shared" si="105"/>
        <v>0</v>
      </c>
      <c r="O1769" s="113">
        <f t="shared" si="106"/>
        <v>0</v>
      </c>
      <c r="P1769" s="83">
        <v>0</v>
      </c>
      <c r="Q1769" s="67"/>
      <c r="R1769" s="83"/>
      <c r="S1769" s="68"/>
      <c r="T1769" s="83"/>
      <c r="U1769" s="67"/>
      <c r="V1769" s="83"/>
      <c r="W1769" s="68"/>
    </row>
    <row r="1770" spans="2:23" hidden="1" x14ac:dyDescent="0.25">
      <c r="B1770" s="65"/>
      <c r="C1770" s="58"/>
      <c r="D1770" s="8" t="str">
        <f t="shared" si="104"/>
        <v/>
      </c>
      <c r="E1770" s="8"/>
      <c r="F1770" s="65"/>
      <c r="G1770" s="65"/>
      <c r="H1770" s="65"/>
      <c r="I1770" s="8"/>
      <c r="J1770" s="8"/>
      <c r="K1770" s="65"/>
      <c r="L1770" s="65"/>
      <c r="M1770" s="8" t="str">
        <f t="shared" si="103"/>
        <v/>
      </c>
      <c r="N1770" s="112">
        <f t="shared" si="105"/>
        <v>0</v>
      </c>
      <c r="O1770" s="113">
        <f t="shared" si="106"/>
        <v>0</v>
      </c>
      <c r="P1770" s="83">
        <v>0</v>
      </c>
      <c r="Q1770" s="67"/>
      <c r="R1770" s="83"/>
      <c r="S1770" s="68"/>
      <c r="T1770" s="83"/>
      <c r="U1770" s="67"/>
      <c r="V1770" s="83"/>
      <c r="W1770" s="68"/>
    </row>
    <row r="1771" spans="2:23" hidden="1" x14ac:dyDescent="0.25">
      <c r="B1771" s="65"/>
      <c r="C1771" s="58"/>
      <c r="D1771" s="8" t="str">
        <f t="shared" si="104"/>
        <v/>
      </c>
      <c r="E1771" s="8"/>
      <c r="F1771" s="65"/>
      <c r="G1771" s="65"/>
      <c r="H1771" s="65"/>
      <c r="I1771" s="8"/>
      <c r="J1771" s="8"/>
      <c r="K1771" s="65"/>
      <c r="L1771" s="65"/>
      <c r="M1771" s="8" t="str">
        <f t="shared" si="103"/>
        <v/>
      </c>
      <c r="N1771" s="112">
        <f t="shared" si="105"/>
        <v>0</v>
      </c>
      <c r="O1771" s="113">
        <f t="shared" si="106"/>
        <v>0</v>
      </c>
      <c r="P1771" s="83">
        <v>0</v>
      </c>
      <c r="Q1771" s="67"/>
      <c r="R1771" s="83"/>
      <c r="S1771" s="68"/>
      <c r="T1771" s="83"/>
      <c r="U1771" s="67"/>
      <c r="V1771" s="83"/>
      <c r="W1771" s="68"/>
    </row>
    <row r="1772" spans="2:23" hidden="1" x14ac:dyDescent="0.25">
      <c r="B1772" s="65"/>
      <c r="C1772" s="58"/>
      <c r="D1772" s="8" t="str">
        <f t="shared" si="104"/>
        <v/>
      </c>
      <c r="E1772" s="8"/>
      <c r="F1772" s="65"/>
      <c r="G1772" s="65"/>
      <c r="H1772" s="65"/>
      <c r="I1772" s="8"/>
      <c r="J1772" s="8"/>
      <c r="K1772" s="65"/>
      <c r="L1772" s="65"/>
      <c r="M1772" s="8" t="str">
        <f t="shared" si="103"/>
        <v/>
      </c>
      <c r="N1772" s="112">
        <f t="shared" si="105"/>
        <v>0</v>
      </c>
      <c r="O1772" s="113">
        <f t="shared" si="106"/>
        <v>0</v>
      </c>
      <c r="P1772" s="83">
        <v>0</v>
      </c>
      <c r="Q1772" s="67"/>
      <c r="R1772" s="83"/>
      <c r="S1772" s="68"/>
      <c r="T1772" s="83"/>
      <c r="U1772" s="67"/>
      <c r="V1772" s="83"/>
      <c r="W1772" s="68"/>
    </row>
    <row r="1773" spans="2:23" hidden="1" x14ac:dyDescent="0.25">
      <c r="B1773" s="65"/>
      <c r="C1773" s="58"/>
      <c r="D1773" s="8" t="str">
        <f t="shared" si="104"/>
        <v/>
      </c>
      <c r="E1773" s="8"/>
      <c r="F1773" s="65"/>
      <c r="G1773" s="65"/>
      <c r="H1773" s="65"/>
      <c r="I1773" s="8"/>
      <c r="J1773" s="8"/>
      <c r="K1773" s="65"/>
      <c r="L1773" s="65"/>
      <c r="M1773" s="8" t="str">
        <f t="shared" si="103"/>
        <v/>
      </c>
      <c r="N1773" s="112">
        <f t="shared" si="105"/>
        <v>0</v>
      </c>
      <c r="O1773" s="113">
        <f t="shared" si="106"/>
        <v>0</v>
      </c>
      <c r="P1773" s="83">
        <v>0</v>
      </c>
      <c r="Q1773" s="67"/>
      <c r="R1773" s="83"/>
      <c r="S1773" s="68"/>
      <c r="T1773" s="83"/>
      <c r="U1773" s="67"/>
      <c r="V1773" s="83"/>
      <c r="W1773" s="68"/>
    </row>
    <row r="1774" spans="2:23" hidden="1" x14ac:dyDescent="0.25">
      <c r="B1774" s="65"/>
      <c r="C1774" s="58"/>
      <c r="D1774" s="8" t="str">
        <f t="shared" si="104"/>
        <v/>
      </c>
      <c r="E1774" s="8"/>
      <c r="F1774" s="65"/>
      <c r="G1774" s="65"/>
      <c r="H1774" s="65"/>
      <c r="I1774" s="8"/>
      <c r="J1774" s="8"/>
      <c r="K1774" s="65"/>
      <c r="L1774" s="65"/>
      <c r="M1774" s="8" t="str">
        <f t="shared" si="103"/>
        <v/>
      </c>
      <c r="N1774" s="112">
        <f t="shared" si="105"/>
        <v>0</v>
      </c>
      <c r="O1774" s="113">
        <f t="shared" si="106"/>
        <v>0</v>
      </c>
      <c r="P1774" s="83">
        <v>0</v>
      </c>
      <c r="Q1774" s="67"/>
      <c r="R1774" s="83"/>
      <c r="S1774" s="68"/>
      <c r="T1774" s="83"/>
      <c r="U1774" s="67"/>
      <c r="V1774" s="83"/>
      <c r="W1774" s="68"/>
    </row>
    <row r="1775" spans="2:23" hidden="1" x14ac:dyDescent="0.25">
      <c r="B1775" s="65"/>
      <c r="C1775" s="58"/>
      <c r="D1775" s="8" t="str">
        <f t="shared" si="104"/>
        <v/>
      </c>
      <c r="E1775" s="8"/>
      <c r="F1775" s="65"/>
      <c r="G1775" s="65"/>
      <c r="H1775" s="65"/>
      <c r="I1775" s="8"/>
      <c r="J1775" s="8"/>
      <c r="K1775" s="65"/>
      <c r="L1775" s="65"/>
      <c r="M1775" s="8" t="str">
        <f t="shared" si="103"/>
        <v/>
      </c>
      <c r="N1775" s="112">
        <f t="shared" si="105"/>
        <v>0</v>
      </c>
      <c r="O1775" s="113">
        <f t="shared" si="106"/>
        <v>0</v>
      </c>
      <c r="P1775" s="83">
        <v>0</v>
      </c>
      <c r="Q1775" s="67"/>
      <c r="R1775" s="83"/>
      <c r="S1775" s="68"/>
      <c r="T1775" s="83"/>
      <c r="U1775" s="67"/>
      <c r="V1775" s="83"/>
      <c r="W1775" s="68"/>
    </row>
    <row r="1776" spans="2:23" hidden="1" x14ac:dyDescent="0.25">
      <c r="B1776" s="65"/>
      <c r="C1776" s="58"/>
      <c r="D1776" s="8" t="str">
        <f t="shared" si="104"/>
        <v/>
      </c>
      <c r="E1776" s="8"/>
      <c r="F1776" s="65"/>
      <c r="G1776" s="65"/>
      <c r="H1776" s="65"/>
      <c r="I1776" s="8"/>
      <c r="J1776" s="8"/>
      <c r="K1776" s="65"/>
      <c r="L1776" s="65"/>
      <c r="M1776" s="8" t="str">
        <f t="shared" si="103"/>
        <v/>
      </c>
      <c r="N1776" s="112">
        <f t="shared" si="105"/>
        <v>0</v>
      </c>
      <c r="O1776" s="113">
        <f t="shared" si="106"/>
        <v>0</v>
      </c>
      <c r="P1776" s="83">
        <v>0</v>
      </c>
      <c r="Q1776" s="67"/>
      <c r="R1776" s="83"/>
      <c r="S1776" s="68"/>
      <c r="T1776" s="83"/>
      <c r="U1776" s="67"/>
      <c r="V1776" s="83"/>
      <c r="W1776" s="68"/>
    </row>
    <row r="1777" spans="2:23" hidden="1" x14ac:dyDescent="0.25">
      <c r="B1777" s="65"/>
      <c r="C1777" s="58"/>
      <c r="D1777" s="8" t="str">
        <f t="shared" si="104"/>
        <v/>
      </c>
      <c r="E1777" s="8"/>
      <c r="F1777" s="65"/>
      <c r="G1777" s="65"/>
      <c r="H1777" s="65"/>
      <c r="I1777" s="8"/>
      <c r="J1777" s="8"/>
      <c r="K1777" s="65"/>
      <c r="L1777" s="65"/>
      <c r="M1777" s="8" t="str">
        <f t="shared" si="103"/>
        <v/>
      </c>
      <c r="N1777" s="112">
        <f t="shared" si="105"/>
        <v>0</v>
      </c>
      <c r="O1777" s="113">
        <f t="shared" si="106"/>
        <v>0</v>
      </c>
      <c r="P1777" s="83">
        <v>0</v>
      </c>
      <c r="Q1777" s="67"/>
      <c r="R1777" s="83"/>
      <c r="S1777" s="68"/>
      <c r="T1777" s="83"/>
      <c r="U1777" s="67"/>
      <c r="V1777" s="83"/>
      <c r="W1777" s="68"/>
    </row>
    <row r="1778" spans="2:23" hidden="1" x14ac:dyDescent="0.25">
      <c r="B1778" s="65"/>
      <c r="C1778" s="58"/>
      <c r="D1778" s="8" t="str">
        <f t="shared" si="104"/>
        <v/>
      </c>
      <c r="E1778" s="8"/>
      <c r="F1778" s="65"/>
      <c r="G1778" s="65"/>
      <c r="H1778" s="65"/>
      <c r="I1778" s="8"/>
      <c r="J1778" s="8"/>
      <c r="K1778" s="65"/>
      <c r="L1778" s="65"/>
      <c r="M1778" s="8" t="str">
        <f t="shared" si="103"/>
        <v/>
      </c>
      <c r="N1778" s="112">
        <f t="shared" si="105"/>
        <v>0</v>
      </c>
      <c r="O1778" s="113">
        <f t="shared" si="106"/>
        <v>0</v>
      </c>
      <c r="P1778" s="83">
        <v>0</v>
      </c>
      <c r="Q1778" s="67"/>
      <c r="R1778" s="83"/>
      <c r="S1778" s="68"/>
      <c r="T1778" s="83"/>
      <c r="U1778" s="67"/>
      <c r="V1778" s="83"/>
      <c r="W1778" s="68"/>
    </row>
    <row r="1779" spans="2:23" hidden="1" x14ac:dyDescent="0.25">
      <c r="B1779" s="65"/>
      <c r="C1779" s="58"/>
      <c r="D1779" s="8" t="str">
        <f t="shared" si="104"/>
        <v/>
      </c>
      <c r="E1779" s="8"/>
      <c r="F1779" s="65"/>
      <c r="G1779" s="65"/>
      <c r="H1779" s="65"/>
      <c r="I1779" s="8"/>
      <c r="J1779" s="8"/>
      <c r="K1779" s="65"/>
      <c r="L1779" s="65"/>
      <c r="M1779" s="8" t="str">
        <f t="shared" si="103"/>
        <v/>
      </c>
      <c r="N1779" s="112">
        <f t="shared" si="105"/>
        <v>0</v>
      </c>
      <c r="O1779" s="113">
        <f t="shared" si="106"/>
        <v>0</v>
      </c>
      <c r="P1779" s="83">
        <v>0</v>
      </c>
      <c r="Q1779" s="67"/>
      <c r="R1779" s="83"/>
      <c r="S1779" s="68"/>
      <c r="T1779" s="83"/>
      <c r="U1779" s="67"/>
      <c r="V1779" s="83"/>
      <c r="W1779" s="68"/>
    </row>
    <row r="1780" spans="2:23" hidden="1" x14ac:dyDescent="0.25">
      <c r="B1780" s="65"/>
      <c r="C1780" s="58"/>
      <c r="D1780" s="8" t="str">
        <f t="shared" si="104"/>
        <v/>
      </c>
      <c r="E1780" s="8"/>
      <c r="F1780" s="65"/>
      <c r="G1780" s="65"/>
      <c r="H1780" s="65"/>
      <c r="I1780" s="8"/>
      <c r="J1780" s="8"/>
      <c r="K1780" s="65"/>
      <c r="L1780" s="65"/>
      <c r="M1780" s="8" t="str">
        <f t="shared" si="103"/>
        <v/>
      </c>
      <c r="N1780" s="112">
        <f t="shared" si="105"/>
        <v>0</v>
      </c>
      <c r="O1780" s="113">
        <f t="shared" si="106"/>
        <v>0</v>
      </c>
      <c r="P1780" s="83">
        <v>0</v>
      </c>
      <c r="Q1780" s="67"/>
      <c r="R1780" s="83"/>
      <c r="S1780" s="68"/>
      <c r="T1780" s="83"/>
      <c r="U1780" s="67"/>
      <c r="V1780" s="83"/>
      <c r="W1780" s="68"/>
    </row>
    <row r="1781" spans="2:23" hidden="1" x14ac:dyDescent="0.25">
      <c r="B1781" s="65"/>
      <c r="C1781" s="58"/>
      <c r="D1781" s="8" t="str">
        <f t="shared" si="104"/>
        <v/>
      </c>
      <c r="E1781" s="8"/>
      <c r="F1781" s="65"/>
      <c r="G1781" s="65"/>
      <c r="H1781" s="65"/>
      <c r="I1781" s="8"/>
      <c r="J1781" s="8"/>
      <c r="K1781" s="65"/>
      <c r="L1781" s="65"/>
      <c r="M1781" s="8" t="str">
        <f t="shared" si="103"/>
        <v/>
      </c>
      <c r="N1781" s="112">
        <f t="shared" si="105"/>
        <v>0</v>
      </c>
      <c r="O1781" s="113">
        <f t="shared" si="106"/>
        <v>0</v>
      </c>
      <c r="P1781" s="83">
        <v>0</v>
      </c>
      <c r="Q1781" s="67"/>
      <c r="R1781" s="83"/>
      <c r="S1781" s="68"/>
      <c r="T1781" s="83"/>
      <c r="U1781" s="67"/>
      <c r="V1781" s="83"/>
      <c r="W1781" s="68"/>
    </row>
    <row r="1782" spans="2:23" hidden="1" x14ac:dyDescent="0.25">
      <c r="B1782" s="65"/>
      <c r="C1782" s="58"/>
      <c r="D1782" s="8" t="str">
        <f t="shared" si="104"/>
        <v/>
      </c>
      <c r="E1782" s="8"/>
      <c r="F1782" s="65"/>
      <c r="G1782" s="65"/>
      <c r="H1782" s="65"/>
      <c r="I1782" s="8"/>
      <c r="J1782" s="8"/>
      <c r="K1782" s="65"/>
      <c r="L1782" s="65"/>
      <c r="M1782" s="8" t="str">
        <f t="shared" si="103"/>
        <v/>
      </c>
      <c r="N1782" s="112">
        <f t="shared" si="105"/>
        <v>0</v>
      </c>
      <c r="O1782" s="113">
        <f t="shared" si="106"/>
        <v>0</v>
      </c>
      <c r="P1782" s="83">
        <v>0</v>
      </c>
      <c r="Q1782" s="67"/>
      <c r="R1782" s="83"/>
      <c r="S1782" s="68"/>
      <c r="T1782" s="83"/>
      <c r="U1782" s="67"/>
      <c r="V1782" s="83"/>
      <c r="W1782" s="68"/>
    </row>
    <row r="1783" spans="2:23" hidden="1" x14ac:dyDescent="0.25">
      <c r="B1783" s="65"/>
      <c r="C1783" s="58"/>
      <c r="D1783" s="8" t="str">
        <f t="shared" si="104"/>
        <v/>
      </c>
      <c r="E1783" s="8"/>
      <c r="F1783" s="65"/>
      <c r="G1783" s="65"/>
      <c r="H1783" s="65"/>
      <c r="I1783" s="8"/>
      <c r="J1783" s="8"/>
      <c r="K1783" s="65"/>
      <c r="L1783" s="65"/>
      <c r="M1783" s="8" t="str">
        <f t="shared" si="103"/>
        <v/>
      </c>
      <c r="N1783" s="112">
        <f t="shared" si="105"/>
        <v>0</v>
      </c>
      <c r="O1783" s="113">
        <f t="shared" si="106"/>
        <v>0</v>
      </c>
      <c r="P1783" s="83">
        <v>0</v>
      </c>
      <c r="Q1783" s="67"/>
      <c r="R1783" s="83"/>
      <c r="S1783" s="68"/>
      <c r="T1783" s="83"/>
      <c r="U1783" s="67"/>
      <c r="V1783" s="83"/>
      <c r="W1783" s="68"/>
    </row>
    <row r="1784" spans="2:23" hidden="1" x14ac:dyDescent="0.25">
      <c r="B1784" s="65"/>
      <c r="C1784" s="58"/>
      <c r="D1784" s="8" t="str">
        <f t="shared" si="104"/>
        <v/>
      </c>
      <c r="E1784" s="8"/>
      <c r="F1784" s="65"/>
      <c r="G1784" s="65"/>
      <c r="H1784" s="65"/>
      <c r="I1784" s="8"/>
      <c r="J1784" s="8"/>
      <c r="K1784" s="65"/>
      <c r="L1784" s="65"/>
      <c r="M1784" s="8" t="str">
        <f t="shared" si="103"/>
        <v/>
      </c>
      <c r="N1784" s="112">
        <f t="shared" si="105"/>
        <v>0</v>
      </c>
      <c r="O1784" s="113">
        <f t="shared" si="106"/>
        <v>0</v>
      </c>
      <c r="P1784" s="83">
        <v>0</v>
      </c>
      <c r="Q1784" s="67"/>
      <c r="R1784" s="83"/>
      <c r="S1784" s="68"/>
      <c r="T1784" s="83"/>
      <c r="U1784" s="67"/>
      <c r="V1784" s="83"/>
      <c r="W1784" s="68"/>
    </row>
    <row r="1785" spans="2:23" hidden="1" x14ac:dyDescent="0.25">
      <c r="B1785" s="65"/>
      <c r="C1785" s="58"/>
      <c r="D1785" s="8" t="str">
        <f t="shared" si="104"/>
        <v/>
      </c>
      <c r="E1785" s="8"/>
      <c r="F1785" s="65"/>
      <c r="G1785" s="65"/>
      <c r="H1785" s="65"/>
      <c r="I1785" s="8"/>
      <c r="J1785" s="8"/>
      <c r="K1785" s="65"/>
      <c r="L1785" s="65"/>
      <c r="M1785" s="8" t="str">
        <f t="shared" si="103"/>
        <v/>
      </c>
      <c r="N1785" s="112">
        <f t="shared" si="105"/>
        <v>0</v>
      </c>
      <c r="O1785" s="113">
        <f t="shared" si="106"/>
        <v>0</v>
      </c>
      <c r="P1785" s="83">
        <v>0</v>
      </c>
      <c r="Q1785" s="67"/>
      <c r="R1785" s="83"/>
      <c r="S1785" s="68"/>
      <c r="T1785" s="83"/>
      <c r="U1785" s="67"/>
      <c r="V1785" s="83"/>
      <c r="W1785" s="68"/>
    </row>
    <row r="1786" spans="2:23" hidden="1" x14ac:dyDescent="0.25">
      <c r="B1786" s="65"/>
      <c r="C1786" s="58"/>
      <c r="D1786" s="8" t="str">
        <f t="shared" si="104"/>
        <v/>
      </c>
      <c r="E1786" s="8"/>
      <c r="F1786" s="65"/>
      <c r="G1786" s="65"/>
      <c r="H1786" s="65"/>
      <c r="I1786" s="8"/>
      <c r="J1786" s="8"/>
      <c r="K1786" s="65"/>
      <c r="L1786" s="65"/>
      <c r="M1786" s="8" t="str">
        <f t="shared" si="103"/>
        <v/>
      </c>
      <c r="N1786" s="112">
        <f t="shared" si="105"/>
        <v>0</v>
      </c>
      <c r="O1786" s="113">
        <f t="shared" si="106"/>
        <v>0</v>
      </c>
      <c r="P1786" s="83">
        <v>0</v>
      </c>
      <c r="Q1786" s="67"/>
      <c r="R1786" s="83"/>
      <c r="S1786" s="68"/>
      <c r="T1786" s="83"/>
      <c r="U1786" s="67"/>
      <c r="V1786" s="83"/>
      <c r="W1786" s="68"/>
    </row>
    <row r="1787" spans="2:23" hidden="1" x14ac:dyDescent="0.25">
      <c r="B1787" s="65"/>
      <c r="C1787" s="58"/>
      <c r="D1787" s="8" t="str">
        <f t="shared" si="104"/>
        <v/>
      </c>
      <c r="E1787" s="8"/>
      <c r="F1787" s="65"/>
      <c r="G1787" s="65"/>
      <c r="H1787" s="65"/>
      <c r="I1787" s="8"/>
      <c r="J1787" s="8"/>
      <c r="K1787" s="65"/>
      <c r="L1787" s="65"/>
      <c r="M1787" s="8" t="str">
        <f t="shared" si="103"/>
        <v/>
      </c>
      <c r="N1787" s="112">
        <f t="shared" si="105"/>
        <v>0</v>
      </c>
      <c r="O1787" s="113">
        <f t="shared" si="106"/>
        <v>0</v>
      </c>
      <c r="P1787" s="83">
        <v>0</v>
      </c>
      <c r="Q1787" s="67"/>
      <c r="R1787" s="83"/>
      <c r="S1787" s="68"/>
      <c r="T1787" s="83"/>
      <c r="U1787" s="67"/>
      <c r="V1787" s="83"/>
      <c r="W1787" s="68"/>
    </row>
    <row r="1788" spans="2:23" hidden="1" x14ac:dyDescent="0.25">
      <c r="B1788" s="65"/>
      <c r="C1788" s="58"/>
      <c r="D1788" s="8" t="str">
        <f t="shared" si="104"/>
        <v/>
      </c>
      <c r="E1788" s="8"/>
      <c r="F1788" s="65"/>
      <c r="G1788" s="65"/>
      <c r="H1788" s="65"/>
      <c r="I1788" s="8"/>
      <c r="J1788" s="8"/>
      <c r="K1788" s="65"/>
      <c r="L1788" s="65"/>
      <c r="M1788" s="8" t="str">
        <f t="shared" si="103"/>
        <v/>
      </c>
      <c r="N1788" s="112">
        <f t="shared" si="105"/>
        <v>0</v>
      </c>
      <c r="O1788" s="113">
        <f t="shared" si="106"/>
        <v>0</v>
      </c>
      <c r="P1788" s="83">
        <v>0</v>
      </c>
      <c r="Q1788" s="67"/>
      <c r="R1788" s="83"/>
      <c r="S1788" s="68"/>
      <c r="T1788" s="83"/>
      <c r="U1788" s="67"/>
      <c r="V1788" s="83"/>
      <c r="W1788" s="68"/>
    </row>
    <row r="1789" spans="2:23" hidden="1" x14ac:dyDescent="0.25">
      <c r="B1789" s="65"/>
      <c r="C1789" s="58"/>
      <c r="D1789" s="8" t="str">
        <f t="shared" si="104"/>
        <v/>
      </c>
      <c r="E1789" s="8"/>
      <c r="F1789" s="65"/>
      <c r="G1789" s="65"/>
      <c r="H1789" s="65"/>
      <c r="I1789" s="8"/>
      <c r="J1789" s="8"/>
      <c r="K1789" s="65"/>
      <c r="L1789" s="65"/>
      <c r="M1789" s="8" t="str">
        <f t="shared" si="103"/>
        <v/>
      </c>
      <c r="N1789" s="112">
        <f t="shared" si="105"/>
        <v>0</v>
      </c>
      <c r="O1789" s="113">
        <f t="shared" si="106"/>
        <v>0</v>
      </c>
      <c r="P1789" s="83">
        <v>0</v>
      </c>
      <c r="Q1789" s="67"/>
      <c r="R1789" s="83"/>
      <c r="S1789" s="68"/>
      <c r="T1789" s="83"/>
      <c r="U1789" s="67"/>
      <c r="V1789" s="83"/>
      <c r="W1789" s="68"/>
    </row>
    <row r="1790" spans="2:23" hidden="1" x14ac:dyDescent="0.25">
      <c r="B1790" s="65"/>
      <c r="C1790" s="58"/>
      <c r="D1790" s="8" t="str">
        <f t="shared" si="104"/>
        <v/>
      </c>
      <c r="E1790" s="8"/>
      <c r="F1790" s="65"/>
      <c r="G1790" s="65"/>
      <c r="H1790" s="65"/>
      <c r="I1790" s="8"/>
      <c r="J1790" s="8"/>
      <c r="K1790" s="65"/>
      <c r="L1790" s="65"/>
      <c r="M1790" s="8" t="str">
        <f t="shared" si="103"/>
        <v/>
      </c>
      <c r="N1790" s="112">
        <f t="shared" si="105"/>
        <v>0</v>
      </c>
      <c r="O1790" s="113">
        <f t="shared" si="106"/>
        <v>0</v>
      </c>
      <c r="P1790" s="83">
        <v>0</v>
      </c>
      <c r="Q1790" s="67"/>
      <c r="R1790" s="83"/>
      <c r="S1790" s="68"/>
      <c r="T1790" s="83"/>
      <c r="U1790" s="67"/>
      <c r="V1790" s="83"/>
      <c r="W1790" s="68"/>
    </row>
    <row r="1791" spans="2:23" hidden="1" x14ac:dyDescent="0.25">
      <c r="B1791" s="65"/>
      <c r="C1791" s="58"/>
      <c r="D1791" s="8" t="str">
        <f t="shared" si="104"/>
        <v/>
      </c>
      <c r="E1791" s="8"/>
      <c r="F1791" s="65"/>
      <c r="G1791" s="65"/>
      <c r="H1791" s="65"/>
      <c r="I1791" s="8"/>
      <c r="J1791" s="8"/>
      <c r="K1791" s="65"/>
      <c r="L1791" s="65"/>
      <c r="M1791" s="8" t="str">
        <f t="shared" si="103"/>
        <v/>
      </c>
      <c r="N1791" s="112">
        <f t="shared" si="105"/>
        <v>0</v>
      </c>
      <c r="O1791" s="113">
        <f t="shared" si="106"/>
        <v>0</v>
      </c>
      <c r="P1791" s="83">
        <v>0</v>
      </c>
      <c r="Q1791" s="67"/>
      <c r="R1791" s="83"/>
      <c r="S1791" s="68"/>
      <c r="T1791" s="83"/>
      <c r="U1791" s="67"/>
      <c r="V1791" s="83"/>
      <c r="W1791" s="68"/>
    </row>
    <row r="1792" spans="2:23" hidden="1" x14ac:dyDescent="0.25">
      <c r="B1792" s="65"/>
      <c r="C1792" s="58"/>
      <c r="D1792" s="8" t="str">
        <f t="shared" si="104"/>
        <v/>
      </c>
      <c r="E1792" s="8"/>
      <c r="F1792" s="65"/>
      <c r="G1792" s="65"/>
      <c r="H1792" s="65"/>
      <c r="I1792" s="8"/>
      <c r="J1792" s="8"/>
      <c r="K1792" s="65"/>
      <c r="L1792" s="65"/>
      <c r="M1792" s="8" t="str">
        <f t="shared" si="103"/>
        <v/>
      </c>
      <c r="N1792" s="112">
        <f t="shared" si="105"/>
        <v>0</v>
      </c>
      <c r="O1792" s="113">
        <f t="shared" si="106"/>
        <v>0</v>
      </c>
      <c r="P1792" s="83">
        <v>0</v>
      </c>
      <c r="Q1792" s="67"/>
      <c r="R1792" s="83"/>
      <c r="S1792" s="68"/>
      <c r="T1792" s="83"/>
      <c r="U1792" s="67"/>
      <c r="V1792" s="83"/>
      <c r="W1792" s="68"/>
    </row>
    <row r="1793" spans="2:23" hidden="1" x14ac:dyDescent="0.25">
      <c r="B1793" s="65"/>
      <c r="C1793" s="58"/>
      <c r="D1793" s="8" t="str">
        <f t="shared" si="104"/>
        <v/>
      </c>
      <c r="E1793" s="8"/>
      <c r="F1793" s="65"/>
      <c r="G1793" s="65"/>
      <c r="H1793" s="65"/>
      <c r="I1793" s="8"/>
      <c r="J1793" s="8"/>
      <c r="K1793" s="65"/>
      <c r="L1793" s="65"/>
      <c r="M1793" s="8" t="str">
        <f t="shared" si="103"/>
        <v/>
      </c>
      <c r="N1793" s="112">
        <f t="shared" si="105"/>
        <v>0</v>
      </c>
      <c r="O1793" s="113">
        <f t="shared" si="106"/>
        <v>0</v>
      </c>
      <c r="P1793" s="83">
        <v>0</v>
      </c>
      <c r="Q1793" s="67"/>
      <c r="R1793" s="83"/>
      <c r="S1793" s="68"/>
      <c r="T1793" s="83"/>
      <c r="U1793" s="67"/>
      <c r="V1793" s="83"/>
      <c r="W1793" s="68"/>
    </row>
    <row r="1794" spans="2:23" hidden="1" x14ac:dyDescent="0.25">
      <c r="B1794" s="65"/>
      <c r="C1794" s="58"/>
      <c r="D1794" s="8" t="str">
        <f t="shared" si="104"/>
        <v/>
      </c>
      <c r="E1794" s="8"/>
      <c r="F1794" s="65"/>
      <c r="G1794" s="65"/>
      <c r="H1794" s="65"/>
      <c r="I1794" s="8"/>
      <c r="J1794" s="8"/>
      <c r="K1794" s="65"/>
      <c r="L1794" s="65"/>
      <c r="M1794" s="8" t="str">
        <f t="shared" si="103"/>
        <v/>
      </c>
      <c r="N1794" s="112">
        <f t="shared" si="105"/>
        <v>0</v>
      </c>
      <c r="O1794" s="113">
        <f t="shared" si="106"/>
        <v>0</v>
      </c>
      <c r="P1794" s="83">
        <v>0</v>
      </c>
      <c r="Q1794" s="67"/>
      <c r="R1794" s="83"/>
      <c r="S1794" s="68"/>
      <c r="T1794" s="83"/>
      <c r="U1794" s="67"/>
      <c r="V1794" s="83"/>
      <c r="W1794" s="68"/>
    </row>
    <row r="1795" spans="2:23" hidden="1" x14ac:dyDescent="0.25">
      <c r="B1795" s="65"/>
      <c r="C1795" s="58"/>
      <c r="D1795" s="8" t="str">
        <f t="shared" si="104"/>
        <v/>
      </c>
      <c r="E1795" s="8"/>
      <c r="F1795" s="65"/>
      <c r="G1795" s="65"/>
      <c r="H1795" s="65"/>
      <c r="I1795" s="8"/>
      <c r="J1795" s="8"/>
      <c r="K1795" s="65"/>
      <c r="L1795" s="65"/>
      <c r="M1795" s="8" t="str">
        <f t="shared" ref="M1795:M1858" si="107">+D1795&amp;K1795&amp;L1795</f>
        <v/>
      </c>
      <c r="N1795" s="112">
        <f t="shared" si="105"/>
        <v>0</v>
      </c>
      <c r="O1795" s="113">
        <f t="shared" si="106"/>
        <v>0</v>
      </c>
      <c r="P1795" s="83">
        <v>0</v>
      </c>
      <c r="Q1795" s="67"/>
      <c r="R1795" s="83"/>
      <c r="S1795" s="68"/>
      <c r="T1795" s="83"/>
      <c r="U1795" s="67"/>
      <c r="V1795" s="83"/>
      <c r="W1795" s="68"/>
    </row>
    <row r="1796" spans="2:23" hidden="1" x14ac:dyDescent="0.25">
      <c r="B1796" s="65"/>
      <c r="C1796" s="58"/>
      <c r="D1796" s="8" t="str">
        <f t="shared" ref="D1796:D1859" si="108">+B1796&amp;C1796</f>
        <v/>
      </c>
      <c r="E1796" s="8"/>
      <c r="F1796" s="65"/>
      <c r="G1796" s="65"/>
      <c r="H1796" s="65"/>
      <c r="I1796" s="8"/>
      <c r="J1796" s="8"/>
      <c r="K1796" s="65"/>
      <c r="L1796" s="65"/>
      <c r="M1796" s="8" t="str">
        <f t="shared" si="107"/>
        <v/>
      </c>
      <c r="N1796" s="112">
        <f t="shared" si="105"/>
        <v>0</v>
      </c>
      <c r="O1796" s="113">
        <f t="shared" si="106"/>
        <v>0</v>
      </c>
      <c r="P1796" s="83">
        <v>0</v>
      </c>
      <c r="Q1796" s="67"/>
      <c r="R1796" s="83"/>
      <c r="S1796" s="68"/>
      <c r="T1796" s="83"/>
      <c r="U1796" s="67"/>
      <c r="V1796" s="83"/>
      <c r="W1796" s="68"/>
    </row>
    <row r="1797" spans="2:23" hidden="1" x14ac:dyDescent="0.25">
      <c r="B1797" s="65"/>
      <c r="C1797" s="58"/>
      <c r="D1797" s="8" t="str">
        <f t="shared" si="108"/>
        <v/>
      </c>
      <c r="E1797" s="8"/>
      <c r="F1797" s="65"/>
      <c r="G1797" s="65"/>
      <c r="H1797" s="65"/>
      <c r="I1797" s="8"/>
      <c r="J1797" s="8"/>
      <c r="K1797" s="65"/>
      <c r="L1797" s="65"/>
      <c r="M1797" s="8" t="str">
        <f t="shared" si="107"/>
        <v/>
      </c>
      <c r="N1797" s="112">
        <f t="shared" si="105"/>
        <v>0</v>
      </c>
      <c r="O1797" s="113">
        <f t="shared" si="106"/>
        <v>0</v>
      </c>
      <c r="P1797" s="83">
        <v>0</v>
      </c>
      <c r="Q1797" s="67"/>
      <c r="R1797" s="83"/>
      <c r="S1797" s="68"/>
      <c r="T1797" s="83"/>
      <c r="U1797" s="67"/>
      <c r="V1797" s="83"/>
      <c r="W1797" s="68"/>
    </row>
    <row r="1798" spans="2:23" hidden="1" x14ac:dyDescent="0.25">
      <c r="B1798" s="65"/>
      <c r="C1798" s="58"/>
      <c r="D1798" s="8" t="str">
        <f t="shared" si="108"/>
        <v/>
      </c>
      <c r="E1798" s="8"/>
      <c r="F1798" s="65"/>
      <c r="G1798" s="65"/>
      <c r="H1798" s="65"/>
      <c r="I1798" s="8"/>
      <c r="J1798" s="8"/>
      <c r="K1798" s="65"/>
      <c r="L1798" s="65"/>
      <c r="M1798" s="8" t="str">
        <f t="shared" si="107"/>
        <v/>
      </c>
      <c r="N1798" s="112">
        <f t="shared" si="105"/>
        <v>0</v>
      </c>
      <c r="O1798" s="113">
        <f t="shared" si="106"/>
        <v>0</v>
      </c>
      <c r="P1798" s="83">
        <v>0</v>
      </c>
      <c r="Q1798" s="67"/>
      <c r="R1798" s="83"/>
      <c r="S1798" s="68"/>
      <c r="T1798" s="83"/>
      <c r="U1798" s="67"/>
      <c r="V1798" s="83"/>
      <c r="W1798" s="68"/>
    </row>
    <row r="1799" spans="2:23" hidden="1" x14ac:dyDescent="0.25">
      <c r="B1799" s="65"/>
      <c r="C1799" s="58"/>
      <c r="D1799" s="8" t="str">
        <f t="shared" si="108"/>
        <v/>
      </c>
      <c r="E1799" s="8"/>
      <c r="F1799" s="65"/>
      <c r="G1799" s="65"/>
      <c r="H1799" s="65"/>
      <c r="I1799" s="8"/>
      <c r="J1799" s="8"/>
      <c r="K1799" s="65"/>
      <c r="L1799" s="65"/>
      <c r="M1799" s="8" t="str">
        <f t="shared" si="107"/>
        <v/>
      </c>
      <c r="N1799" s="112">
        <f t="shared" si="105"/>
        <v>0</v>
      </c>
      <c r="O1799" s="113">
        <f t="shared" si="106"/>
        <v>0</v>
      </c>
      <c r="P1799" s="83">
        <v>0</v>
      </c>
      <c r="Q1799" s="67"/>
      <c r="R1799" s="83"/>
      <c r="S1799" s="68"/>
      <c r="T1799" s="83"/>
      <c r="U1799" s="67"/>
      <c r="V1799" s="83"/>
      <c r="W1799" s="68"/>
    </row>
    <row r="1800" spans="2:23" hidden="1" x14ac:dyDescent="0.25">
      <c r="B1800" s="65"/>
      <c r="C1800" s="58"/>
      <c r="D1800" s="8" t="str">
        <f t="shared" si="108"/>
        <v/>
      </c>
      <c r="E1800" s="8"/>
      <c r="F1800" s="65"/>
      <c r="G1800" s="65"/>
      <c r="H1800" s="65"/>
      <c r="I1800" s="8"/>
      <c r="J1800" s="8"/>
      <c r="K1800" s="65"/>
      <c r="L1800" s="65"/>
      <c r="M1800" s="8" t="str">
        <f t="shared" si="107"/>
        <v/>
      </c>
      <c r="N1800" s="112">
        <f t="shared" si="105"/>
        <v>0</v>
      </c>
      <c r="O1800" s="113">
        <f t="shared" si="106"/>
        <v>0</v>
      </c>
      <c r="P1800" s="83">
        <v>0</v>
      </c>
      <c r="Q1800" s="67"/>
      <c r="R1800" s="83"/>
      <c r="S1800" s="68"/>
      <c r="T1800" s="83"/>
      <c r="U1800" s="67"/>
      <c r="V1800" s="83"/>
      <c r="W1800" s="68"/>
    </row>
    <row r="1801" spans="2:23" hidden="1" x14ac:dyDescent="0.25">
      <c r="B1801" s="65"/>
      <c r="C1801" s="58"/>
      <c r="D1801" s="8" t="str">
        <f t="shared" si="108"/>
        <v/>
      </c>
      <c r="E1801" s="8"/>
      <c r="F1801" s="65"/>
      <c r="G1801" s="65"/>
      <c r="H1801" s="65"/>
      <c r="I1801" s="8"/>
      <c r="J1801" s="8"/>
      <c r="K1801" s="65"/>
      <c r="L1801" s="65"/>
      <c r="M1801" s="8" t="str">
        <f t="shared" si="107"/>
        <v/>
      </c>
      <c r="N1801" s="112">
        <f t="shared" si="105"/>
        <v>0</v>
      </c>
      <c r="O1801" s="113">
        <f t="shared" si="106"/>
        <v>0</v>
      </c>
      <c r="P1801" s="83">
        <v>0</v>
      </c>
      <c r="Q1801" s="67"/>
      <c r="R1801" s="83"/>
      <c r="S1801" s="68"/>
      <c r="T1801" s="83"/>
      <c r="U1801" s="67"/>
      <c r="V1801" s="83"/>
      <c r="W1801" s="68"/>
    </row>
    <row r="1802" spans="2:23" hidden="1" x14ac:dyDescent="0.25">
      <c r="B1802" s="65"/>
      <c r="C1802" s="58"/>
      <c r="D1802" s="8" t="str">
        <f t="shared" si="108"/>
        <v/>
      </c>
      <c r="E1802" s="8"/>
      <c r="F1802" s="65"/>
      <c r="G1802" s="65"/>
      <c r="H1802" s="65"/>
      <c r="I1802" s="8"/>
      <c r="J1802" s="8"/>
      <c r="K1802" s="65"/>
      <c r="L1802" s="65"/>
      <c r="M1802" s="8" t="str">
        <f t="shared" si="107"/>
        <v/>
      </c>
      <c r="N1802" s="112">
        <f t="shared" si="105"/>
        <v>0</v>
      </c>
      <c r="O1802" s="113">
        <f t="shared" si="106"/>
        <v>0</v>
      </c>
      <c r="P1802" s="83">
        <v>0</v>
      </c>
      <c r="Q1802" s="67"/>
      <c r="R1802" s="83"/>
      <c r="S1802" s="68"/>
      <c r="T1802" s="83"/>
      <c r="U1802" s="67"/>
      <c r="V1802" s="83"/>
      <c r="W1802" s="68"/>
    </row>
    <row r="1803" spans="2:23" hidden="1" x14ac:dyDescent="0.25">
      <c r="B1803" s="65"/>
      <c r="C1803" s="58"/>
      <c r="D1803" s="8" t="str">
        <f t="shared" si="108"/>
        <v/>
      </c>
      <c r="E1803" s="8"/>
      <c r="F1803" s="65"/>
      <c r="G1803" s="65"/>
      <c r="H1803" s="65"/>
      <c r="I1803" s="8"/>
      <c r="J1803" s="8"/>
      <c r="K1803" s="65"/>
      <c r="L1803" s="65"/>
      <c r="M1803" s="8" t="str">
        <f t="shared" si="107"/>
        <v/>
      </c>
      <c r="N1803" s="112">
        <f t="shared" si="105"/>
        <v>0</v>
      </c>
      <c r="O1803" s="113">
        <f t="shared" si="106"/>
        <v>0</v>
      </c>
      <c r="P1803" s="83">
        <v>0</v>
      </c>
      <c r="Q1803" s="67"/>
      <c r="R1803" s="83"/>
      <c r="S1803" s="68"/>
      <c r="T1803" s="83"/>
      <c r="U1803" s="67"/>
      <c r="V1803" s="83"/>
      <c r="W1803" s="68"/>
    </row>
    <row r="1804" spans="2:23" hidden="1" x14ac:dyDescent="0.25">
      <c r="B1804" s="65"/>
      <c r="C1804" s="58"/>
      <c r="D1804" s="8" t="str">
        <f t="shared" si="108"/>
        <v/>
      </c>
      <c r="E1804" s="8"/>
      <c r="F1804" s="65"/>
      <c r="G1804" s="65"/>
      <c r="H1804" s="65"/>
      <c r="I1804" s="8"/>
      <c r="J1804" s="8"/>
      <c r="K1804" s="65"/>
      <c r="L1804" s="65"/>
      <c r="M1804" s="8" t="str">
        <f t="shared" si="107"/>
        <v/>
      </c>
      <c r="N1804" s="112">
        <f t="shared" si="105"/>
        <v>0</v>
      </c>
      <c r="O1804" s="113">
        <f t="shared" si="106"/>
        <v>0</v>
      </c>
      <c r="P1804" s="83">
        <v>0</v>
      </c>
      <c r="Q1804" s="67"/>
      <c r="R1804" s="83"/>
      <c r="S1804" s="68"/>
      <c r="T1804" s="83"/>
      <c r="U1804" s="67"/>
      <c r="V1804" s="83"/>
      <c r="W1804" s="68"/>
    </row>
    <row r="1805" spans="2:23" hidden="1" x14ac:dyDescent="0.25">
      <c r="B1805" s="65"/>
      <c r="C1805" s="58"/>
      <c r="D1805" s="8" t="str">
        <f t="shared" si="108"/>
        <v/>
      </c>
      <c r="E1805" s="8"/>
      <c r="F1805" s="65"/>
      <c r="G1805" s="65"/>
      <c r="H1805" s="65"/>
      <c r="I1805" s="8"/>
      <c r="J1805" s="8"/>
      <c r="K1805" s="65"/>
      <c r="L1805" s="65"/>
      <c r="M1805" s="8" t="str">
        <f t="shared" si="107"/>
        <v/>
      </c>
      <c r="N1805" s="112">
        <f t="shared" si="105"/>
        <v>0</v>
      </c>
      <c r="O1805" s="113">
        <f t="shared" si="106"/>
        <v>0</v>
      </c>
      <c r="P1805" s="83">
        <v>0</v>
      </c>
      <c r="Q1805" s="67"/>
      <c r="R1805" s="83"/>
      <c r="S1805" s="68"/>
      <c r="T1805" s="83"/>
      <c r="U1805" s="67"/>
      <c r="V1805" s="83"/>
      <c r="W1805" s="68"/>
    </row>
    <row r="1806" spans="2:23" hidden="1" x14ac:dyDescent="0.25">
      <c r="B1806" s="65"/>
      <c r="C1806" s="58"/>
      <c r="D1806" s="8" t="str">
        <f t="shared" si="108"/>
        <v/>
      </c>
      <c r="E1806" s="8"/>
      <c r="F1806" s="65"/>
      <c r="G1806" s="65"/>
      <c r="H1806" s="65"/>
      <c r="I1806" s="8"/>
      <c r="J1806" s="8"/>
      <c r="K1806" s="65"/>
      <c r="L1806" s="65"/>
      <c r="M1806" s="8" t="str">
        <f t="shared" si="107"/>
        <v/>
      </c>
      <c r="N1806" s="112">
        <f t="shared" si="105"/>
        <v>0</v>
      </c>
      <c r="O1806" s="113">
        <f t="shared" si="106"/>
        <v>0</v>
      </c>
      <c r="P1806" s="83">
        <v>0</v>
      </c>
      <c r="Q1806" s="67"/>
      <c r="R1806" s="83"/>
      <c r="S1806" s="68"/>
      <c r="T1806" s="83"/>
      <c r="U1806" s="67"/>
      <c r="V1806" s="83"/>
      <c r="W1806" s="68"/>
    </row>
    <row r="1807" spans="2:23" hidden="1" x14ac:dyDescent="0.25">
      <c r="B1807" s="65"/>
      <c r="C1807" s="58"/>
      <c r="D1807" s="8" t="str">
        <f t="shared" si="108"/>
        <v/>
      </c>
      <c r="E1807" s="8"/>
      <c r="F1807" s="65"/>
      <c r="G1807" s="65"/>
      <c r="H1807" s="65"/>
      <c r="I1807" s="8"/>
      <c r="J1807" s="8"/>
      <c r="K1807" s="65"/>
      <c r="L1807" s="65"/>
      <c r="M1807" s="8" t="str">
        <f t="shared" si="107"/>
        <v/>
      </c>
      <c r="N1807" s="112">
        <f t="shared" si="105"/>
        <v>0</v>
      </c>
      <c r="O1807" s="113">
        <f t="shared" si="106"/>
        <v>0</v>
      </c>
      <c r="P1807" s="83">
        <v>0</v>
      </c>
      <c r="Q1807" s="67"/>
      <c r="R1807" s="83"/>
      <c r="S1807" s="68"/>
      <c r="T1807" s="83"/>
      <c r="U1807" s="67"/>
      <c r="V1807" s="83"/>
      <c r="W1807" s="68"/>
    </row>
    <row r="1808" spans="2:23" hidden="1" x14ac:dyDescent="0.25">
      <c r="B1808" s="65"/>
      <c r="C1808" s="58"/>
      <c r="D1808" s="8" t="str">
        <f t="shared" si="108"/>
        <v/>
      </c>
      <c r="E1808" s="8"/>
      <c r="F1808" s="65"/>
      <c r="G1808" s="65"/>
      <c r="H1808" s="65"/>
      <c r="I1808" s="8"/>
      <c r="J1808" s="8"/>
      <c r="K1808" s="65"/>
      <c r="L1808" s="65"/>
      <c r="M1808" s="8" t="str">
        <f t="shared" si="107"/>
        <v/>
      </c>
      <c r="N1808" s="112">
        <f t="shared" si="105"/>
        <v>0</v>
      </c>
      <c r="O1808" s="113">
        <f t="shared" si="106"/>
        <v>0</v>
      </c>
      <c r="P1808" s="83">
        <v>0</v>
      </c>
      <c r="Q1808" s="67"/>
      <c r="R1808" s="83"/>
      <c r="S1808" s="68"/>
      <c r="T1808" s="83"/>
      <c r="U1808" s="67"/>
      <c r="V1808" s="83"/>
      <c r="W1808" s="68"/>
    </row>
    <row r="1809" spans="2:23" hidden="1" x14ac:dyDescent="0.25">
      <c r="B1809" s="65"/>
      <c r="C1809" s="58"/>
      <c r="D1809" s="8" t="str">
        <f t="shared" si="108"/>
        <v/>
      </c>
      <c r="E1809" s="8"/>
      <c r="F1809" s="65"/>
      <c r="G1809" s="65"/>
      <c r="H1809" s="65"/>
      <c r="I1809" s="8"/>
      <c r="J1809" s="8"/>
      <c r="K1809" s="65"/>
      <c r="L1809" s="65"/>
      <c r="M1809" s="8" t="str">
        <f t="shared" si="107"/>
        <v/>
      </c>
      <c r="N1809" s="112">
        <f t="shared" si="105"/>
        <v>0</v>
      </c>
      <c r="O1809" s="113">
        <f t="shared" si="106"/>
        <v>0</v>
      </c>
      <c r="P1809" s="83">
        <v>0</v>
      </c>
      <c r="Q1809" s="67"/>
      <c r="R1809" s="83"/>
      <c r="S1809" s="68"/>
      <c r="T1809" s="83"/>
      <c r="U1809" s="67"/>
      <c r="V1809" s="83"/>
      <c r="W1809" s="68"/>
    </row>
    <row r="1810" spans="2:23" hidden="1" x14ac:dyDescent="0.25">
      <c r="B1810" s="65"/>
      <c r="C1810" s="58"/>
      <c r="D1810" s="8" t="str">
        <f t="shared" si="108"/>
        <v/>
      </c>
      <c r="E1810" s="8"/>
      <c r="F1810" s="65"/>
      <c r="G1810" s="65"/>
      <c r="H1810" s="65"/>
      <c r="I1810" s="8"/>
      <c r="J1810" s="8"/>
      <c r="K1810" s="65"/>
      <c r="L1810" s="65"/>
      <c r="M1810" s="8" t="str">
        <f t="shared" si="107"/>
        <v/>
      </c>
      <c r="N1810" s="112">
        <f t="shared" si="105"/>
        <v>0</v>
      </c>
      <c r="O1810" s="113">
        <f t="shared" si="106"/>
        <v>0</v>
      </c>
      <c r="P1810" s="83">
        <v>0</v>
      </c>
      <c r="Q1810" s="67"/>
      <c r="R1810" s="83"/>
      <c r="S1810" s="68"/>
      <c r="T1810" s="83"/>
      <c r="U1810" s="67"/>
      <c r="V1810" s="83"/>
      <c r="W1810" s="68"/>
    </row>
    <row r="1811" spans="2:23" hidden="1" x14ac:dyDescent="0.25">
      <c r="B1811" s="65"/>
      <c r="C1811" s="58"/>
      <c r="D1811" s="8" t="str">
        <f t="shared" si="108"/>
        <v/>
      </c>
      <c r="E1811" s="8"/>
      <c r="F1811" s="65"/>
      <c r="G1811" s="65"/>
      <c r="H1811" s="65"/>
      <c r="I1811" s="8"/>
      <c r="J1811" s="8"/>
      <c r="K1811" s="65"/>
      <c r="L1811" s="65"/>
      <c r="M1811" s="8" t="str">
        <f t="shared" si="107"/>
        <v/>
      </c>
      <c r="N1811" s="112">
        <f t="shared" ref="N1811:N1874" si="109">IFERROR(R1811/P1811,0)</f>
        <v>0</v>
      </c>
      <c r="O1811" s="113">
        <f t="shared" ref="O1811:O1874" si="110">IFERROR(S1811/Q1811,0)</f>
        <v>0</v>
      </c>
      <c r="P1811" s="83">
        <v>0</v>
      </c>
      <c r="Q1811" s="67"/>
      <c r="R1811" s="83"/>
      <c r="S1811" s="68"/>
      <c r="T1811" s="83"/>
      <c r="U1811" s="67"/>
      <c r="V1811" s="83"/>
      <c r="W1811" s="68"/>
    </row>
    <row r="1812" spans="2:23" hidden="1" x14ac:dyDescent="0.25">
      <c r="B1812" s="65"/>
      <c r="C1812" s="58"/>
      <c r="D1812" s="8" t="str">
        <f t="shared" si="108"/>
        <v/>
      </c>
      <c r="E1812" s="8"/>
      <c r="F1812" s="65"/>
      <c r="G1812" s="65"/>
      <c r="H1812" s="65"/>
      <c r="I1812" s="8"/>
      <c r="J1812" s="8"/>
      <c r="K1812" s="65"/>
      <c r="L1812" s="65"/>
      <c r="M1812" s="8" t="str">
        <f t="shared" si="107"/>
        <v/>
      </c>
      <c r="N1812" s="112">
        <f t="shared" si="109"/>
        <v>0</v>
      </c>
      <c r="O1812" s="113">
        <f t="shared" si="110"/>
        <v>0</v>
      </c>
      <c r="P1812" s="83">
        <v>0</v>
      </c>
      <c r="Q1812" s="67"/>
      <c r="R1812" s="83"/>
      <c r="S1812" s="68"/>
      <c r="T1812" s="83"/>
      <c r="U1812" s="67"/>
      <c r="V1812" s="83"/>
      <c r="W1812" s="68"/>
    </row>
    <row r="1813" spans="2:23" hidden="1" x14ac:dyDescent="0.25">
      <c r="B1813" s="65"/>
      <c r="C1813" s="58"/>
      <c r="D1813" s="8" t="str">
        <f t="shared" si="108"/>
        <v/>
      </c>
      <c r="E1813" s="8"/>
      <c r="F1813" s="65"/>
      <c r="G1813" s="65"/>
      <c r="H1813" s="65"/>
      <c r="I1813" s="8"/>
      <c r="J1813" s="8"/>
      <c r="K1813" s="65"/>
      <c r="L1813" s="65"/>
      <c r="M1813" s="8" t="str">
        <f t="shared" si="107"/>
        <v/>
      </c>
      <c r="N1813" s="112">
        <f t="shared" si="109"/>
        <v>0</v>
      </c>
      <c r="O1813" s="113">
        <f t="shared" si="110"/>
        <v>0</v>
      </c>
      <c r="P1813" s="83">
        <v>0</v>
      </c>
      <c r="Q1813" s="67"/>
      <c r="R1813" s="83"/>
      <c r="S1813" s="68"/>
      <c r="T1813" s="83"/>
      <c r="U1813" s="67"/>
      <c r="V1813" s="83"/>
      <c r="W1813" s="68"/>
    </row>
    <row r="1814" spans="2:23" hidden="1" x14ac:dyDescent="0.25">
      <c r="B1814" s="65"/>
      <c r="C1814" s="58"/>
      <c r="D1814" s="8" t="str">
        <f t="shared" si="108"/>
        <v/>
      </c>
      <c r="E1814" s="8"/>
      <c r="F1814" s="65"/>
      <c r="G1814" s="65"/>
      <c r="H1814" s="65"/>
      <c r="I1814" s="8"/>
      <c r="J1814" s="8"/>
      <c r="K1814" s="65"/>
      <c r="L1814" s="65"/>
      <c r="M1814" s="8" t="str">
        <f t="shared" si="107"/>
        <v/>
      </c>
      <c r="N1814" s="112">
        <f t="shared" si="109"/>
        <v>0</v>
      </c>
      <c r="O1814" s="113">
        <f t="shared" si="110"/>
        <v>0</v>
      </c>
      <c r="P1814" s="83">
        <v>0</v>
      </c>
      <c r="Q1814" s="67"/>
      <c r="R1814" s="83"/>
      <c r="S1814" s="68"/>
      <c r="T1814" s="83"/>
      <c r="U1814" s="67"/>
      <c r="V1814" s="83"/>
      <c r="W1814" s="68"/>
    </row>
    <row r="1815" spans="2:23" hidden="1" x14ac:dyDescent="0.25">
      <c r="B1815" s="65"/>
      <c r="C1815" s="58"/>
      <c r="D1815" s="8" t="str">
        <f t="shared" si="108"/>
        <v/>
      </c>
      <c r="E1815" s="8"/>
      <c r="F1815" s="65"/>
      <c r="G1815" s="65"/>
      <c r="H1815" s="65"/>
      <c r="I1815" s="8"/>
      <c r="J1815" s="8"/>
      <c r="K1815" s="65"/>
      <c r="L1815" s="65"/>
      <c r="M1815" s="8" t="str">
        <f t="shared" si="107"/>
        <v/>
      </c>
      <c r="N1815" s="112">
        <f t="shared" si="109"/>
        <v>0</v>
      </c>
      <c r="O1815" s="113">
        <f t="shared" si="110"/>
        <v>0</v>
      </c>
      <c r="P1815" s="83">
        <v>0</v>
      </c>
      <c r="Q1815" s="67"/>
      <c r="R1815" s="83"/>
      <c r="S1815" s="68"/>
      <c r="T1815" s="83"/>
      <c r="U1815" s="67"/>
      <c r="V1815" s="83"/>
      <c r="W1815" s="68"/>
    </row>
    <row r="1816" spans="2:23" hidden="1" x14ac:dyDescent="0.25">
      <c r="B1816" s="65"/>
      <c r="C1816" s="58"/>
      <c r="D1816" s="8" t="str">
        <f t="shared" si="108"/>
        <v/>
      </c>
      <c r="E1816" s="8"/>
      <c r="F1816" s="65"/>
      <c r="G1816" s="65"/>
      <c r="H1816" s="65"/>
      <c r="I1816" s="8"/>
      <c r="J1816" s="8"/>
      <c r="K1816" s="65"/>
      <c r="L1816" s="65"/>
      <c r="M1816" s="8" t="str">
        <f t="shared" si="107"/>
        <v/>
      </c>
      <c r="N1816" s="112">
        <f t="shared" si="109"/>
        <v>0</v>
      </c>
      <c r="O1816" s="113">
        <f t="shared" si="110"/>
        <v>0</v>
      </c>
      <c r="P1816" s="83">
        <v>0</v>
      </c>
      <c r="Q1816" s="67"/>
      <c r="R1816" s="83"/>
      <c r="S1816" s="68"/>
      <c r="T1816" s="83"/>
      <c r="U1816" s="67"/>
      <c r="V1816" s="83"/>
      <c r="W1816" s="68"/>
    </row>
    <row r="1817" spans="2:23" hidden="1" x14ac:dyDescent="0.25">
      <c r="B1817" s="65"/>
      <c r="C1817" s="58"/>
      <c r="D1817" s="8" t="str">
        <f t="shared" si="108"/>
        <v/>
      </c>
      <c r="E1817" s="8"/>
      <c r="F1817" s="65"/>
      <c r="G1817" s="65"/>
      <c r="H1817" s="65"/>
      <c r="I1817" s="8"/>
      <c r="J1817" s="8"/>
      <c r="K1817" s="65"/>
      <c r="L1817" s="65"/>
      <c r="M1817" s="8" t="str">
        <f t="shared" si="107"/>
        <v/>
      </c>
      <c r="N1817" s="112">
        <f t="shared" si="109"/>
        <v>0</v>
      </c>
      <c r="O1817" s="113">
        <f t="shared" si="110"/>
        <v>0</v>
      </c>
      <c r="P1817" s="83">
        <v>0</v>
      </c>
      <c r="Q1817" s="67"/>
      <c r="R1817" s="83"/>
      <c r="S1817" s="68"/>
      <c r="T1817" s="83"/>
      <c r="U1817" s="67"/>
      <c r="V1817" s="83"/>
      <c r="W1817" s="68"/>
    </row>
    <row r="1818" spans="2:23" hidden="1" x14ac:dyDescent="0.25">
      <c r="B1818" s="65"/>
      <c r="C1818" s="58"/>
      <c r="D1818" s="8" t="str">
        <f t="shared" si="108"/>
        <v/>
      </c>
      <c r="E1818" s="8"/>
      <c r="F1818" s="65"/>
      <c r="G1818" s="65"/>
      <c r="H1818" s="65"/>
      <c r="I1818" s="8"/>
      <c r="J1818" s="8"/>
      <c r="K1818" s="65"/>
      <c r="L1818" s="65"/>
      <c r="M1818" s="8" t="str">
        <f t="shared" si="107"/>
        <v/>
      </c>
      <c r="N1818" s="112">
        <f t="shared" si="109"/>
        <v>0</v>
      </c>
      <c r="O1818" s="113">
        <f t="shared" si="110"/>
        <v>0</v>
      </c>
      <c r="P1818" s="83">
        <v>0</v>
      </c>
      <c r="Q1818" s="67"/>
      <c r="R1818" s="83"/>
      <c r="S1818" s="68"/>
      <c r="T1818" s="83"/>
      <c r="U1818" s="67"/>
      <c r="V1818" s="83"/>
      <c r="W1818" s="68"/>
    </row>
    <row r="1819" spans="2:23" hidden="1" x14ac:dyDescent="0.25">
      <c r="B1819" s="65"/>
      <c r="C1819" s="58"/>
      <c r="D1819" s="8" t="str">
        <f t="shared" si="108"/>
        <v/>
      </c>
      <c r="E1819" s="8"/>
      <c r="F1819" s="65"/>
      <c r="G1819" s="65"/>
      <c r="H1819" s="65"/>
      <c r="I1819" s="8"/>
      <c r="J1819" s="8"/>
      <c r="K1819" s="65"/>
      <c r="L1819" s="65"/>
      <c r="M1819" s="8" t="str">
        <f t="shared" si="107"/>
        <v/>
      </c>
      <c r="N1819" s="112">
        <f t="shared" si="109"/>
        <v>0</v>
      </c>
      <c r="O1819" s="113">
        <f t="shared" si="110"/>
        <v>0</v>
      </c>
      <c r="P1819" s="83">
        <v>0</v>
      </c>
      <c r="Q1819" s="67"/>
      <c r="R1819" s="83"/>
      <c r="S1819" s="68"/>
      <c r="T1819" s="83"/>
      <c r="U1819" s="67"/>
      <c r="V1819" s="83"/>
      <c r="W1819" s="68"/>
    </row>
    <row r="1820" spans="2:23" hidden="1" x14ac:dyDescent="0.25">
      <c r="B1820" s="65"/>
      <c r="C1820" s="58"/>
      <c r="D1820" s="8" t="str">
        <f t="shared" si="108"/>
        <v/>
      </c>
      <c r="E1820" s="8"/>
      <c r="F1820" s="65"/>
      <c r="G1820" s="65"/>
      <c r="H1820" s="65"/>
      <c r="I1820" s="8"/>
      <c r="J1820" s="8"/>
      <c r="K1820" s="65"/>
      <c r="L1820" s="65"/>
      <c r="M1820" s="8" t="str">
        <f t="shared" si="107"/>
        <v/>
      </c>
      <c r="N1820" s="112">
        <f t="shared" si="109"/>
        <v>0</v>
      </c>
      <c r="O1820" s="113">
        <f t="shared" si="110"/>
        <v>0</v>
      </c>
      <c r="P1820" s="83">
        <v>0</v>
      </c>
      <c r="Q1820" s="67"/>
      <c r="R1820" s="83"/>
      <c r="S1820" s="68"/>
      <c r="T1820" s="83"/>
      <c r="U1820" s="67"/>
      <c r="V1820" s="83"/>
      <c r="W1820" s="68"/>
    </row>
    <row r="1821" spans="2:23" hidden="1" x14ac:dyDescent="0.25">
      <c r="B1821" s="65"/>
      <c r="C1821" s="58"/>
      <c r="D1821" s="8" t="str">
        <f t="shared" si="108"/>
        <v/>
      </c>
      <c r="E1821" s="8"/>
      <c r="F1821" s="65"/>
      <c r="G1821" s="65"/>
      <c r="H1821" s="65"/>
      <c r="I1821" s="8"/>
      <c r="J1821" s="8"/>
      <c r="K1821" s="65"/>
      <c r="L1821" s="65"/>
      <c r="M1821" s="8" t="str">
        <f t="shared" si="107"/>
        <v/>
      </c>
      <c r="N1821" s="112">
        <f t="shared" si="109"/>
        <v>0</v>
      </c>
      <c r="O1821" s="113">
        <f t="shared" si="110"/>
        <v>0</v>
      </c>
      <c r="P1821" s="83">
        <v>0</v>
      </c>
      <c r="Q1821" s="67"/>
      <c r="R1821" s="83"/>
      <c r="S1821" s="68"/>
      <c r="T1821" s="83"/>
      <c r="U1821" s="67"/>
      <c r="V1821" s="83"/>
      <c r="W1821" s="68"/>
    </row>
    <row r="1822" spans="2:23" hidden="1" x14ac:dyDescent="0.25">
      <c r="B1822" s="65"/>
      <c r="C1822" s="58"/>
      <c r="D1822" s="8" t="str">
        <f t="shared" si="108"/>
        <v/>
      </c>
      <c r="E1822" s="8"/>
      <c r="F1822" s="65"/>
      <c r="G1822" s="65"/>
      <c r="H1822" s="65"/>
      <c r="I1822" s="8"/>
      <c r="J1822" s="8"/>
      <c r="K1822" s="65"/>
      <c r="L1822" s="65"/>
      <c r="M1822" s="8" t="str">
        <f t="shared" si="107"/>
        <v/>
      </c>
      <c r="N1822" s="112">
        <f t="shared" si="109"/>
        <v>0</v>
      </c>
      <c r="O1822" s="113">
        <f t="shared" si="110"/>
        <v>0</v>
      </c>
      <c r="P1822" s="83">
        <v>0</v>
      </c>
      <c r="Q1822" s="67"/>
      <c r="R1822" s="83"/>
      <c r="S1822" s="68"/>
      <c r="T1822" s="83"/>
      <c r="U1822" s="67"/>
      <c r="V1822" s="83"/>
      <c r="W1822" s="68"/>
    </row>
    <row r="1823" spans="2:23" hidden="1" x14ac:dyDescent="0.25">
      <c r="B1823" s="65"/>
      <c r="C1823" s="58"/>
      <c r="D1823" s="8" t="str">
        <f t="shared" si="108"/>
        <v/>
      </c>
      <c r="E1823" s="8"/>
      <c r="F1823" s="65"/>
      <c r="G1823" s="65"/>
      <c r="H1823" s="65"/>
      <c r="I1823" s="8"/>
      <c r="J1823" s="8"/>
      <c r="K1823" s="65"/>
      <c r="L1823" s="65"/>
      <c r="M1823" s="8" t="str">
        <f t="shared" si="107"/>
        <v/>
      </c>
      <c r="N1823" s="112">
        <f t="shared" si="109"/>
        <v>0</v>
      </c>
      <c r="O1823" s="113">
        <f t="shared" si="110"/>
        <v>0</v>
      </c>
      <c r="P1823" s="83">
        <v>0</v>
      </c>
      <c r="Q1823" s="67"/>
      <c r="R1823" s="83"/>
      <c r="S1823" s="68"/>
      <c r="T1823" s="83"/>
      <c r="U1823" s="67"/>
      <c r="V1823" s="83"/>
      <c r="W1823" s="68"/>
    </row>
    <row r="1824" spans="2:23" hidden="1" x14ac:dyDescent="0.25">
      <c r="B1824" s="65"/>
      <c r="C1824" s="58"/>
      <c r="D1824" s="8" t="str">
        <f t="shared" si="108"/>
        <v/>
      </c>
      <c r="E1824" s="8"/>
      <c r="F1824" s="65"/>
      <c r="G1824" s="65"/>
      <c r="H1824" s="65"/>
      <c r="I1824" s="8"/>
      <c r="J1824" s="8"/>
      <c r="K1824" s="65"/>
      <c r="L1824" s="65"/>
      <c r="M1824" s="8" t="str">
        <f t="shared" si="107"/>
        <v/>
      </c>
      <c r="N1824" s="112">
        <f t="shared" si="109"/>
        <v>0</v>
      </c>
      <c r="O1824" s="113">
        <f t="shared" si="110"/>
        <v>0</v>
      </c>
      <c r="P1824" s="83">
        <v>0</v>
      </c>
      <c r="Q1824" s="67"/>
      <c r="R1824" s="83"/>
      <c r="S1824" s="68"/>
      <c r="T1824" s="83"/>
      <c r="U1824" s="67"/>
      <c r="V1824" s="83"/>
      <c r="W1824" s="68"/>
    </row>
    <row r="1825" spans="2:23" hidden="1" x14ac:dyDescent="0.25">
      <c r="B1825" s="65"/>
      <c r="C1825" s="58"/>
      <c r="D1825" s="8" t="str">
        <f t="shared" si="108"/>
        <v/>
      </c>
      <c r="E1825" s="8"/>
      <c r="F1825" s="65"/>
      <c r="G1825" s="65"/>
      <c r="H1825" s="65"/>
      <c r="I1825" s="8"/>
      <c r="J1825" s="8"/>
      <c r="K1825" s="65"/>
      <c r="L1825" s="65"/>
      <c r="M1825" s="8" t="str">
        <f t="shared" si="107"/>
        <v/>
      </c>
      <c r="N1825" s="112">
        <f t="shared" si="109"/>
        <v>0</v>
      </c>
      <c r="O1825" s="113">
        <f t="shared" si="110"/>
        <v>0</v>
      </c>
      <c r="P1825" s="83">
        <v>0</v>
      </c>
      <c r="Q1825" s="67"/>
      <c r="R1825" s="83"/>
      <c r="S1825" s="68"/>
      <c r="T1825" s="83"/>
      <c r="U1825" s="67"/>
      <c r="V1825" s="83"/>
      <c r="W1825" s="68"/>
    </row>
    <row r="1826" spans="2:23" hidden="1" x14ac:dyDescent="0.25">
      <c r="B1826" s="65"/>
      <c r="C1826" s="58"/>
      <c r="D1826" s="8" t="str">
        <f t="shared" si="108"/>
        <v/>
      </c>
      <c r="E1826" s="8"/>
      <c r="F1826" s="65"/>
      <c r="G1826" s="65"/>
      <c r="H1826" s="65"/>
      <c r="I1826" s="8"/>
      <c r="J1826" s="8"/>
      <c r="K1826" s="65"/>
      <c r="L1826" s="65"/>
      <c r="M1826" s="8" t="str">
        <f t="shared" si="107"/>
        <v/>
      </c>
      <c r="N1826" s="112">
        <f t="shared" si="109"/>
        <v>0</v>
      </c>
      <c r="O1826" s="113">
        <f t="shared" si="110"/>
        <v>0</v>
      </c>
      <c r="P1826" s="83">
        <v>0</v>
      </c>
      <c r="Q1826" s="67"/>
      <c r="R1826" s="83"/>
      <c r="S1826" s="68"/>
      <c r="T1826" s="83"/>
      <c r="U1826" s="67"/>
      <c r="V1826" s="83"/>
      <c r="W1826" s="68"/>
    </row>
    <row r="1827" spans="2:23" hidden="1" x14ac:dyDescent="0.25">
      <c r="B1827" s="65"/>
      <c r="C1827" s="58"/>
      <c r="D1827" s="8" t="str">
        <f t="shared" si="108"/>
        <v/>
      </c>
      <c r="E1827" s="8"/>
      <c r="F1827" s="65"/>
      <c r="G1827" s="65"/>
      <c r="H1827" s="65"/>
      <c r="I1827" s="8"/>
      <c r="J1827" s="8"/>
      <c r="K1827" s="65"/>
      <c r="L1827" s="65"/>
      <c r="M1827" s="8" t="str">
        <f t="shared" si="107"/>
        <v/>
      </c>
      <c r="N1827" s="112">
        <f t="shared" si="109"/>
        <v>0</v>
      </c>
      <c r="O1827" s="113">
        <f t="shared" si="110"/>
        <v>0</v>
      </c>
      <c r="P1827" s="83">
        <v>0</v>
      </c>
      <c r="Q1827" s="67"/>
      <c r="R1827" s="83"/>
      <c r="S1827" s="68"/>
      <c r="T1827" s="83"/>
      <c r="U1827" s="67"/>
      <c r="V1827" s="83"/>
      <c r="W1827" s="68"/>
    </row>
    <row r="1828" spans="2:23" hidden="1" x14ac:dyDescent="0.25">
      <c r="B1828" s="65"/>
      <c r="C1828" s="58"/>
      <c r="D1828" s="8" t="str">
        <f t="shared" si="108"/>
        <v/>
      </c>
      <c r="E1828" s="8"/>
      <c r="F1828" s="65"/>
      <c r="G1828" s="65"/>
      <c r="H1828" s="65"/>
      <c r="I1828" s="8"/>
      <c r="J1828" s="8"/>
      <c r="K1828" s="65"/>
      <c r="L1828" s="65"/>
      <c r="M1828" s="8" t="str">
        <f t="shared" si="107"/>
        <v/>
      </c>
      <c r="N1828" s="112">
        <f t="shared" si="109"/>
        <v>0</v>
      </c>
      <c r="O1828" s="113">
        <f t="shared" si="110"/>
        <v>0</v>
      </c>
      <c r="P1828" s="83">
        <v>0</v>
      </c>
      <c r="Q1828" s="67"/>
      <c r="R1828" s="83"/>
      <c r="S1828" s="68"/>
      <c r="T1828" s="83"/>
      <c r="U1828" s="67"/>
      <c r="V1828" s="83"/>
      <c r="W1828" s="68"/>
    </row>
    <row r="1829" spans="2:23" hidden="1" x14ac:dyDescent="0.25">
      <c r="B1829" s="65"/>
      <c r="C1829" s="58"/>
      <c r="D1829" s="8" t="str">
        <f t="shared" si="108"/>
        <v/>
      </c>
      <c r="E1829" s="8"/>
      <c r="F1829" s="65"/>
      <c r="G1829" s="65"/>
      <c r="H1829" s="65"/>
      <c r="I1829" s="8"/>
      <c r="J1829" s="8"/>
      <c r="K1829" s="65"/>
      <c r="L1829" s="65"/>
      <c r="M1829" s="8" t="str">
        <f t="shared" si="107"/>
        <v/>
      </c>
      <c r="N1829" s="112">
        <f t="shared" si="109"/>
        <v>0</v>
      </c>
      <c r="O1829" s="113">
        <f t="shared" si="110"/>
        <v>0</v>
      </c>
      <c r="P1829" s="83">
        <v>0</v>
      </c>
      <c r="Q1829" s="67"/>
      <c r="R1829" s="83"/>
      <c r="S1829" s="68"/>
      <c r="T1829" s="83"/>
      <c r="U1829" s="67"/>
      <c r="V1829" s="83"/>
      <c r="W1829" s="68"/>
    </row>
    <row r="1830" spans="2:23" hidden="1" x14ac:dyDescent="0.25">
      <c r="B1830" s="65"/>
      <c r="C1830" s="58"/>
      <c r="D1830" s="8" t="str">
        <f t="shared" si="108"/>
        <v/>
      </c>
      <c r="E1830" s="8"/>
      <c r="F1830" s="65"/>
      <c r="G1830" s="65"/>
      <c r="H1830" s="65"/>
      <c r="I1830" s="8"/>
      <c r="J1830" s="8"/>
      <c r="K1830" s="65"/>
      <c r="L1830" s="65"/>
      <c r="M1830" s="8" t="str">
        <f t="shared" si="107"/>
        <v/>
      </c>
      <c r="N1830" s="112">
        <f t="shared" si="109"/>
        <v>0</v>
      </c>
      <c r="O1830" s="113">
        <f t="shared" si="110"/>
        <v>0</v>
      </c>
      <c r="P1830" s="83">
        <v>0</v>
      </c>
      <c r="Q1830" s="67"/>
      <c r="R1830" s="83"/>
      <c r="S1830" s="68"/>
      <c r="T1830" s="83"/>
      <c r="U1830" s="67"/>
      <c r="V1830" s="83"/>
      <c r="W1830" s="68"/>
    </row>
    <row r="1831" spans="2:23" hidden="1" x14ac:dyDescent="0.25">
      <c r="B1831" s="65"/>
      <c r="C1831" s="58"/>
      <c r="D1831" s="8" t="str">
        <f t="shared" si="108"/>
        <v/>
      </c>
      <c r="E1831" s="8"/>
      <c r="F1831" s="65"/>
      <c r="G1831" s="65"/>
      <c r="H1831" s="65"/>
      <c r="I1831" s="8"/>
      <c r="J1831" s="8"/>
      <c r="K1831" s="65"/>
      <c r="L1831" s="65"/>
      <c r="M1831" s="8" t="str">
        <f t="shared" si="107"/>
        <v/>
      </c>
      <c r="N1831" s="112">
        <f t="shared" si="109"/>
        <v>0</v>
      </c>
      <c r="O1831" s="113">
        <f t="shared" si="110"/>
        <v>0</v>
      </c>
      <c r="P1831" s="83">
        <v>0</v>
      </c>
      <c r="Q1831" s="67"/>
      <c r="R1831" s="83"/>
      <c r="S1831" s="68"/>
      <c r="T1831" s="83"/>
      <c r="U1831" s="67"/>
      <c r="V1831" s="83"/>
      <c r="W1831" s="68"/>
    </row>
    <row r="1832" spans="2:23" hidden="1" x14ac:dyDescent="0.25">
      <c r="B1832" s="65"/>
      <c r="C1832" s="58"/>
      <c r="D1832" s="8" t="str">
        <f t="shared" si="108"/>
        <v/>
      </c>
      <c r="E1832" s="8"/>
      <c r="F1832" s="65"/>
      <c r="G1832" s="65"/>
      <c r="H1832" s="65"/>
      <c r="I1832" s="8"/>
      <c r="J1832" s="8"/>
      <c r="K1832" s="65"/>
      <c r="L1832" s="65"/>
      <c r="M1832" s="8" t="str">
        <f t="shared" si="107"/>
        <v/>
      </c>
      <c r="N1832" s="112">
        <f t="shared" si="109"/>
        <v>0</v>
      </c>
      <c r="O1832" s="113">
        <f t="shared" si="110"/>
        <v>0</v>
      </c>
      <c r="P1832" s="83">
        <v>0</v>
      </c>
      <c r="Q1832" s="67"/>
      <c r="R1832" s="83"/>
      <c r="S1832" s="68"/>
      <c r="T1832" s="83"/>
      <c r="U1832" s="67"/>
      <c r="V1832" s="83"/>
      <c r="W1832" s="68"/>
    </row>
    <row r="1833" spans="2:23" hidden="1" x14ac:dyDescent="0.25">
      <c r="B1833" s="65"/>
      <c r="C1833" s="58"/>
      <c r="D1833" s="8" t="str">
        <f t="shared" si="108"/>
        <v/>
      </c>
      <c r="E1833" s="8"/>
      <c r="F1833" s="65"/>
      <c r="G1833" s="65"/>
      <c r="H1833" s="65"/>
      <c r="I1833" s="8"/>
      <c r="J1833" s="8"/>
      <c r="K1833" s="65"/>
      <c r="L1833" s="65"/>
      <c r="M1833" s="8" t="str">
        <f t="shared" si="107"/>
        <v/>
      </c>
      <c r="N1833" s="112">
        <f t="shared" si="109"/>
        <v>0</v>
      </c>
      <c r="O1833" s="113">
        <f t="shared" si="110"/>
        <v>0</v>
      </c>
      <c r="P1833" s="83">
        <v>0</v>
      </c>
      <c r="Q1833" s="67"/>
      <c r="R1833" s="83"/>
      <c r="S1833" s="68"/>
      <c r="T1833" s="83"/>
      <c r="U1833" s="67"/>
      <c r="V1833" s="83"/>
      <c r="W1833" s="68"/>
    </row>
    <row r="1834" spans="2:23" hidden="1" x14ac:dyDescent="0.25">
      <c r="B1834" s="65"/>
      <c r="C1834" s="58"/>
      <c r="D1834" s="8" t="str">
        <f t="shared" si="108"/>
        <v/>
      </c>
      <c r="E1834" s="8"/>
      <c r="F1834" s="65"/>
      <c r="G1834" s="65"/>
      <c r="H1834" s="65"/>
      <c r="I1834" s="8"/>
      <c r="J1834" s="8"/>
      <c r="K1834" s="65"/>
      <c r="L1834" s="65"/>
      <c r="M1834" s="8" t="str">
        <f t="shared" si="107"/>
        <v/>
      </c>
      <c r="N1834" s="112">
        <f t="shared" si="109"/>
        <v>0</v>
      </c>
      <c r="O1834" s="113">
        <f t="shared" si="110"/>
        <v>0</v>
      </c>
      <c r="P1834" s="83">
        <v>0</v>
      </c>
      <c r="Q1834" s="67"/>
      <c r="R1834" s="83"/>
      <c r="S1834" s="68"/>
      <c r="T1834" s="83"/>
      <c r="U1834" s="67"/>
      <c r="V1834" s="83"/>
      <c r="W1834" s="68"/>
    </row>
    <row r="1835" spans="2:23" hidden="1" x14ac:dyDescent="0.25">
      <c r="B1835" s="65"/>
      <c r="C1835" s="58"/>
      <c r="D1835" s="8" t="str">
        <f t="shared" si="108"/>
        <v/>
      </c>
      <c r="E1835" s="8"/>
      <c r="F1835" s="65"/>
      <c r="G1835" s="65"/>
      <c r="H1835" s="65"/>
      <c r="I1835" s="8"/>
      <c r="J1835" s="8"/>
      <c r="K1835" s="65"/>
      <c r="L1835" s="65"/>
      <c r="M1835" s="8" t="str">
        <f t="shared" si="107"/>
        <v/>
      </c>
      <c r="N1835" s="112">
        <f t="shared" si="109"/>
        <v>0</v>
      </c>
      <c r="O1835" s="113">
        <f t="shared" si="110"/>
        <v>0</v>
      </c>
      <c r="P1835" s="83">
        <v>0</v>
      </c>
      <c r="Q1835" s="67"/>
      <c r="R1835" s="83"/>
      <c r="S1835" s="68"/>
      <c r="T1835" s="83"/>
      <c r="U1835" s="67"/>
      <c r="V1835" s="83"/>
      <c r="W1835" s="68"/>
    </row>
    <row r="1836" spans="2:23" hidden="1" x14ac:dyDescent="0.25">
      <c r="B1836" s="65"/>
      <c r="C1836" s="58"/>
      <c r="D1836" s="8" t="str">
        <f t="shared" si="108"/>
        <v/>
      </c>
      <c r="E1836" s="8"/>
      <c r="F1836" s="65"/>
      <c r="G1836" s="65"/>
      <c r="H1836" s="65"/>
      <c r="I1836" s="8"/>
      <c r="J1836" s="8"/>
      <c r="K1836" s="65"/>
      <c r="L1836" s="65"/>
      <c r="M1836" s="8" t="str">
        <f t="shared" si="107"/>
        <v/>
      </c>
      <c r="N1836" s="112">
        <f t="shared" si="109"/>
        <v>0</v>
      </c>
      <c r="O1836" s="113">
        <f t="shared" si="110"/>
        <v>0</v>
      </c>
      <c r="P1836" s="83">
        <v>0</v>
      </c>
      <c r="Q1836" s="67"/>
      <c r="R1836" s="83"/>
      <c r="S1836" s="68"/>
      <c r="T1836" s="83"/>
      <c r="U1836" s="67"/>
      <c r="V1836" s="83"/>
      <c r="W1836" s="68"/>
    </row>
    <row r="1837" spans="2:23" hidden="1" x14ac:dyDescent="0.25">
      <c r="B1837" s="65"/>
      <c r="C1837" s="58"/>
      <c r="D1837" s="8" t="str">
        <f t="shared" si="108"/>
        <v/>
      </c>
      <c r="E1837" s="8"/>
      <c r="F1837" s="65"/>
      <c r="G1837" s="65"/>
      <c r="H1837" s="65"/>
      <c r="I1837" s="8"/>
      <c r="J1837" s="8"/>
      <c r="K1837" s="65"/>
      <c r="L1837" s="65"/>
      <c r="M1837" s="8" t="str">
        <f t="shared" si="107"/>
        <v/>
      </c>
      <c r="N1837" s="112">
        <f t="shared" si="109"/>
        <v>0</v>
      </c>
      <c r="O1837" s="113">
        <f t="shared" si="110"/>
        <v>0</v>
      </c>
      <c r="P1837" s="83">
        <v>0</v>
      </c>
      <c r="Q1837" s="67"/>
      <c r="R1837" s="83"/>
      <c r="S1837" s="68"/>
      <c r="T1837" s="83"/>
      <c r="U1837" s="67"/>
      <c r="V1837" s="83"/>
      <c r="W1837" s="68"/>
    </row>
    <row r="1838" spans="2:23" hidden="1" x14ac:dyDescent="0.25">
      <c r="B1838" s="65"/>
      <c r="C1838" s="58"/>
      <c r="D1838" s="8" t="str">
        <f t="shared" si="108"/>
        <v/>
      </c>
      <c r="E1838" s="8"/>
      <c r="F1838" s="65"/>
      <c r="G1838" s="65"/>
      <c r="H1838" s="65"/>
      <c r="I1838" s="8"/>
      <c r="J1838" s="8"/>
      <c r="K1838" s="65"/>
      <c r="L1838" s="65"/>
      <c r="M1838" s="8" t="str">
        <f t="shared" si="107"/>
        <v/>
      </c>
      <c r="N1838" s="112">
        <f t="shared" si="109"/>
        <v>0</v>
      </c>
      <c r="O1838" s="113">
        <f t="shared" si="110"/>
        <v>0</v>
      </c>
      <c r="P1838" s="83">
        <v>0</v>
      </c>
      <c r="Q1838" s="67"/>
      <c r="R1838" s="83"/>
      <c r="S1838" s="68"/>
      <c r="T1838" s="83"/>
      <c r="U1838" s="67"/>
      <c r="V1838" s="83"/>
      <c r="W1838" s="68"/>
    </row>
    <row r="1839" spans="2:23" hidden="1" x14ac:dyDescent="0.25">
      <c r="B1839" s="65"/>
      <c r="C1839" s="58"/>
      <c r="D1839" s="8" t="str">
        <f t="shared" si="108"/>
        <v/>
      </c>
      <c r="E1839" s="8"/>
      <c r="F1839" s="65"/>
      <c r="G1839" s="65"/>
      <c r="H1839" s="65"/>
      <c r="I1839" s="8"/>
      <c r="J1839" s="8"/>
      <c r="K1839" s="65"/>
      <c r="L1839" s="65"/>
      <c r="M1839" s="8" t="str">
        <f t="shared" si="107"/>
        <v/>
      </c>
      <c r="N1839" s="112">
        <f t="shared" si="109"/>
        <v>0</v>
      </c>
      <c r="O1839" s="113">
        <f t="shared" si="110"/>
        <v>0</v>
      </c>
      <c r="P1839" s="83">
        <v>0</v>
      </c>
      <c r="Q1839" s="67"/>
      <c r="R1839" s="83"/>
      <c r="S1839" s="68"/>
      <c r="T1839" s="83"/>
      <c r="U1839" s="67"/>
      <c r="V1839" s="83"/>
      <c r="W1839" s="68"/>
    </row>
    <row r="1840" spans="2:23" hidden="1" x14ac:dyDescent="0.25">
      <c r="B1840" s="65"/>
      <c r="C1840" s="58"/>
      <c r="D1840" s="8" t="str">
        <f t="shared" si="108"/>
        <v/>
      </c>
      <c r="E1840" s="8"/>
      <c r="F1840" s="65"/>
      <c r="G1840" s="65"/>
      <c r="H1840" s="65"/>
      <c r="I1840" s="8"/>
      <c r="J1840" s="8"/>
      <c r="K1840" s="65"/>
      <c r="L1840" s="65"/>
      <c r="M1840" s="8" t="str">
        <f t="shared" si="107"/>
        <v/>
      </c>
      <c r="N1840" s="112">
        <f t="shared" si="109"/>
        <v>0</v>
      </c>
      <c r="O1840" s="113">
        <f t="shared" si="110"/>
        <v>0</v>
      </c>
      <c r="P1840" s="83">
        <v>0</v>
      </c>
      <c r="Q1840" s="67"/>
      <c r="R1840" s="83"/>
      <c r="S1840" s="68"/>
      <c r="T1840" s="83"/>
      <c r="U1840" s="67"/>
      <c r="V1840" s="83"/>
      <c r="W1840" s="68"/>
    </row>
    <row r="1841" spans="2:23" hidden="1" x14ac:dyDescent="0.25">
      <c r="B1841" s="65"/>
      <c r="C1841" s="58"/>
      <c r="D1841" s="8" t="str">
        <f t="shared" si="108"/>
        <v/>
      </c>
      <c r="E1841" s="8"/>
      <c r="F1841" s="65"/>
      <c r="G1841" s="65"/>
      <c r="H1841" s="65"/>
      <c r="I1841" s="8"/>
      <c r="J1841" s="8"/>
      <c r="K1841" s="65"/>
      <c r="L1841" s="65"/>
      <c r="M1841" s="8" t="str">
        <f t="shared" si="107"/>
        <v/>
      </c>
      <c r="N1841" s="112">
        <f t="shared" si="109"/>
        <v>0</v>
      </c>
      <c r="O1841" s="113">
        <f t="shared" si="110"/>
        <v>0</v>
      </c>
      <c r="P1841" s="83">
        <v>0</v>
      </c>
      <c r="Q1841" s="67"/>
      <c r="R1841" s="83"/>
      <c r="S1841" s="68"/>
      <c r="T1841" s="83"/>
      <c r="U1841" s="67"/>
      <c r="V1841" s="83"/>
      <c r="W1841" s="68"/>
    </row>
    <row r="1842" spans="2:23" hidden="1" x14ac:dyDescent="0.25">
      <c r="B1842" s="65"/>
      <c r="C1842" s="58"/>
      <c r="D1842" s="8" t="str">
        <f t="shared" si="108"/>
        <v/>
      </c>
      <c r="E1842" s="8"/>
      <c r="F1842" s="65"/>
      <c r="G1842" s="65"/>
      <c r="H1842" s="65"/>
      <c r="I1842" s="8"/>
      <c r="J1842" s="8"/>
      <c r="K1842" s="65"/>
      <c r="L1842" s="65"/>
      <c r="M1842" s="8" t="str">
        <f t="shared" si="107"/>
        <v/>
      </c>
      <c r="N1842" s="112">
        <f t="shared" si="109"/>
        <v>0</v>
      </c>
      <c r="O1842" s="113">
        <f t="shared" si="110"/>
        <v>0</v>
      </c>
      <c r="P1842" s="83">
        <v>0</v>
      </c>
      <c r="Q1842" s="67"/>
      <c r="R1842" s="83"/>
      <c r="S1842" s="68"/>
      <c r="T1842" s="83"/>
      <c r="U1842" s="67"/>
      <c r="V1842" s="83"/>
      <c r="W1842" s="68"/>
    </row>
    <row r="1843" spans="2:23" hidden="1" x14ac:dyDescent="0.25">
      <c r="B1843" s="65"/>
      <c r="C1843" s="58"/>
      <c r="D1843" s="8" t="str">
        <f t="shared" si="108"/>
        <v/>
      </c>
      <c r="E1843" s="8"/>
      <c r="F1843" s="65"/>
      <c r="G1843" s="65"/>
      <c r="H1843" s="65"/>
      <c r="I1843" s="8"/>
      <c r="J1843" s="8"/>
      <c r="K1843" s="65"/>
      <c r="L1843" s="65"/>
      <c r="M1843" s="8" t="str">
        <f t="shared" si="107"/>
        <v/>
      </c>
      <c r="N1843" s="112">
        <f t="shared" si="109"/>
        <v>0</v>
      </c>
      <c r="O1843" s="113">
        <f t="shared" si="110"/>
        <v>0</v>
      </c>
      <c r="P1843" s="83">
        <v>0</v>
      </c>
      <c r="Q1843" s="67"/>
      <c r="R1843" s="83"/>
      <c r="S1843" s="68"/>
      <c r="T1843" s="83"/>
      <c r="U1843" s="67"/>
      <c r="V1843" s="83"/>
      <c r="W1843" s="68"/>
    </row>
    <row r="1844" spans="2:23" hidden="1" x14ac:dyDescent="0.25">
      <c r="B1844" s="65"/>
      <c r="C1844" s="58"/>
      <c r="D1844" s="8" t="str">
        <f t="shared" si="108"/>
        <v/>
      </c>
      <c r="E1844" s="8"/>
      <c r="F1844" s="65"/>
      <c r="G1844" s="65"/>
      <c r="H1844" s="65"/>
      <c r="I1844" s="8"/>
      <c r="J1844" s="8"/>
      <c r="K1844" s="65"/>
      <c r="L1844" s="65"/>
      <c r="M1844" s="8" t="str">
        <f t="shared" si="107"/>
        <v/>
      </c>
      <c r="N1844" s="112">
        <f t="shared" si="109"/>
        <v>0</v>
      </c>
      <c r="O1844" s="113">
        <f t="shared" si="110"/>
        <v>0</v>
      </c>
      <c r="P1844" s="83">
        <v>0</v>
      </c>
      <c r="Q1844" s="67"/>
      <c r="R1844" s="83"/>
      <c r="S1844" s="68"/>
      <c r="T1844" s="83"/>
      <c r="U1844" s="67"/>
      <c r="V1844" s="83"/>
      <c r="W1844" s="68"/>
    </row>
    <row r="1845" spans="2:23" hidden="1" x14ac:dyDescent="0.25">
      <c r="B1845" s="65"/>
      <c r="C1845" s="58"/>
      <c r="D1845" s="8" t="str">
        <f t="shared" si="108"/>
        <v/>
      </c>
      <c r="E1845" s="8"/>
      <c r="F1845" s="65"/>
      <c r="G1845" s="65"/>
      <c r="H1845" s="65"/>
      <c r="I1845" s="8"/>
      <c r="J1845" s="8"/>
      <c r="K1845" s="65"/>
      <c r="L1845" s="65"/>
      <c r="M1845" s="8" t="str">
        <f t="shared" si="107"/>
        <v/>
      </c>
      <c r="N1845" s="112">
        <f t="shared" si="109"/>
        <v>0</v>
      </c>
      <c r="O1845" s="113">
        <f t="shared" si="110"/>
        <v>0</v>
      </c>
      <c r="P1845" s="83">
        <v>0</v>
      </c>
      <c r="Q1845" s="67"/>
      <c r="R1845" s="83"/>
      <c r="S1845" s="68"/>
      <c r="T1845" s="83"/>
      <c r="U1845" s="67"/>
      <c r="V1845" s="83"/>
      <c r="W1845" s="68"/>
    </row>
    <row r="1846" spans="2:23" hidden="1" x14ac:dyDescent="0.25">
      <c r="B1846" s="65"/>
      <c r="C1846" s="58"/>
      <c r="D1846" s="8" t="str">
        <f t="shared" si="108"/>
        <v/>
      </c>
      <c r="E1846" s="8"/>
      <c r="F1846" s="65"/>
      <c r="G1846" s="65"/>
      <c r="H1846" s="65"/>
      <c r="I1846" s="8"/>
      <c r="J1846" s="8"/>
      <c r="K1846" s="65"/>
      <c r="L1846" s="65"/>
      <c r="M1846" s="8" t="str">
        <f t="shared" si="107"/>
        <v/>
      </c>
      <c r="N1846" s="112">
        <f t="shared" si="109"/>
        <v>0</v>
      </c>
      <c r="O1846" s="113">
        <f t="shared" si="110"/>
        <v>0</v>
      </c>
      <c r="P1846" s="83">
        <v>0</v>
      </c>
      <c r="Q1846" s="67"/>
      <c r="R1846" s="83"/>
      <c r="S1846" s="68"/>
      <c r="T1846" s="83"/>
      <c r="U1846" s="67"/>
      <c r="V1846" s="83"/>
      <c r="W1846" s="68"/>
    </row>
    <row r="1847" spans="2:23" hidden="1" x14ac:dyDescent="0.25">
      <c r="B1847" s="65"/>
      <c r="C1847" s="58"/>
      <c r="D1847" s="8" t="str">
        <f t="shared" si="108"/>
        <v/>
      </c>
      <c r="E1847" s="8"/>
      <c r="F1847" s="65"/>
      <c r="G1847" s="65"/>
      <c r="H1847" s="65"/>
      <c r="I1847" s="8"/>
      <c r="J1847" s="8"/>
      <c r="K1847" s="65"/>
      <c r="L1847" s="65"/>
      <c r="M1847" s="8" t="str">
        <f t="shared" si="107"/>
        <v/>
      </c>
      <c r="N1847" s="112">
        <f t="shared" si="109"/>
        <v>0</v>
      </c>
      <c r="O1847" s="113">
        <f t="shared" si="110"/>
        <v>0</v>
      </c>
      <c r="P1847" s="83">
        <v>0</v>
      </c>
      <c r="Q1847" s="67"/>
      <c r="R1847" s="83"/>
      <c r="S1847" s="68"/>
      <c r="T1847" s="83"/>
      <c r="U1847" s="67"/>
      <c r="V1847" s="83"/>
      <c r="W1847" s="68"/>
    </row>
    <row r="1848" spans="2:23" hidden="1" x14ac:dyDescent="0.25">
      <c r="B1848" s="65"/>
      <c r="C1848" s="58"/>
      <c r="D1848" s="8" t="str">
        <f t="shared" si="108"/>
        <v/>
      </c>
      <c r="E1848" s="8"/>
      <c r="F1848" s="65"/>
      <c r="G1848" s="65"/>
      <c r="H1848" s="65"/>
      <c r="I1848" s="8"/>
      <c r="J1848" s="8"/>
      <c r="K1848" s="65"/>
      <c r="L1848" s="65"/>
      <c r="M1848" s="8" t="str">
        <f t="shared" si="107"/>
        <v/>
      </c>
      <c r="N1848" s="112">
        <f t="shared" si="109"/>
        <v>0</v>
      </c>
      <c r="O1848" s="113">
        <f t="shared" si="110"/>
        <v>0</v>
      </c>
      <c r="P1848" s="83">
        <v>0</v>
      </c>
      <c r="Q1848" s="67"/>
      <c r="R1848" s="83"/>
      <c r="S1848" s="68"/>
      <c r="T1848" s="83"/>
      <c r="U1848" s="67"/>
      <c r="V1848" s="83"/>
      <c r="W1848" s="68"/>
    </row>
    <row r="1849" spans="2:23" hidden="1" x14ac:dyDescent="0.25">
      <c r="B1849" s="65"/>
      <c r="C1849" s="58"/>
      <c r="D1849" s="8" t="str">
        <f t="shared" si="108"/>
        <v/>
      </c>
      <c r="E1849" s="8"/>
      <c r="F1849" s="65"/>
      <c r="G1849" s="65"/>
      <c r="H1849" s="65"/>
      <c r="I1849" s="8"/>
      <c r="J1849" s="8"/>
      <c r="K1849" s="65"/>
      <c r="L1849" s="65"/>
      <c r="M1849" s="8" t="str">
        <f t="shared" si="107"/>
        <v/>
      </c>
      <c r="N1849" s="112">
        <f t="shared" si="109"/>
        <v>0</v>
      </c>
      <c r="O1849" s="113">
        <f t="shared" si="110"/>
        <v>0</v>
      </c>
      <c r="P1849" s="83">
        <v>0</v>
      </c>
      <c r="Q1849" s="67"/>
      <c r="R1849" s="83"/>
      <c r="S1849" s="68"/>
      <c r="T1849" s="83"/>
      <c r="U1849" s="67"/>
      <c r="V1849" s="83"/>
      <c r="W1849" s="68"/>
    </row>
    <row r="1850" spans="2:23" hidden="1" x14ac:dyDescent="0.25">
      <c r="B1850" s="65"/>
      <c r="C1850" s="58"/>
      <c r="D1850" s="8" t="str">
        <f t="shared" si="108"/>
        <v/>
      </c>
      <c r="E1850" s="8"/>
      <c r="F1850" s="65"/>
      <c r="G1850" s="65"/>
      <c r="H1850" s="65"/>
      <c r="I1850" s="8"/>
      <c r="J1850" s="8"/>
      <c r="K1850" s="65"/>
      <c r="L1850" s="65"/>
      <c r="M1850" s="8" t="str">
        <f t="shared" si="107"/>
        <v/>
      </c>
      <c r="N1850" s="112">
        <f t="shared" si="109"/>
        <v>0</v>
      </c>
      <c r="O1850" s="113">
        <f t="shared" si="110"/>
        <v>0</v>
      </c>
      <c r="P1850" s="83">
        <v>0</v>
      </c>
      <c r="Q1850" s="67"/>
      <c r="R1850" s="83"/>
      <c r="S1850" s="68"/>
      <c r="T1850" s="83"/>
      <c r="U1850" s="67"/>
      <c r="V1850" s="83"/>
      <c r="W1850" s="68"/>
    </row>
    <row r="1851" spans="2:23" hidden="1" x14ac:dyDescent="0.25">
      <c r="B1851" s="65"/>
      <c r="C1851" s="58"/>
      <c r="D1851" s="8" t="str">
        <f t="shared" si="108"/>
        <v/>
      </c>
      <c r="E1851" s="8"/>
      <c r="F1851" s="65"/>
      <c r="G1851" s="65"/>
      <c r="H1851" s="65"/>
      <c r="I1851" s="8"/>
      <c r="J1851" s="8"/>
      <c r="K1851" s="65"/>
      <c r="L1851" s="65"/>
      <c r="M1851" s="8" t="str">
        <f t="shared" si="107"/>
        <v/>
      </c>
      <c r="N1851" s="112">
        <f t="shared" si="109"/>
        <v>0</v>
      </c>
      <c r="O1851" s="113">
        <f t="shared" si="110"/>
        <v>0</v>
      </c>
      <c r="P1851" s="83">
        <v>0</v>
      </c>
      <c r="Q1851" s="67"/>
      <c r="R1851" s="83"/>
      <c r="S1851" s="68"/>
      <c r="T1851" s="83"/>
      <c r="U1851" s="67"/>
      <c r="V1851" s="83"/>
      <c r="W1851" s="68"/>
    </row>
    <row r="1852" spans="2:23" hidden="1" x14ac:dyDescent="0.25">
      <c r="B1852" s="65"/>
      <c r="C1852" s="58"/>
      <c r="D1852" s="8" t="str">
        <f t="shared" si="108"/>
        <v/>
      </c>
      <c r="E1852" s="8"/>
      <c r="F1852" s="65"/>
      <c r="G1852" s="65"/>
      <c r="H1852" s="65"/>
      <c r="I1852" s="8"/>
      <c r="J1852" s="8"/>
      <c r="K1852" s="65"/>
      <c r="L1852" s="65"/>
      <c r="M1852" s="8" t="str">
        <f t="shared" si="107"/>
        <v/>
      </c>
      <c r="N1852" s="112">
        <f t="shared" si="109"/>
        <v>0</v>
      </c>
      <c r="O1852" s="113">
        <f t="shared" si="110"/>
        <v>0</v>
      </c>
      <c r="P1852" s="83">
        <v>0</v>
      </c>
      <c r="Q1852" s="67"/>
      <c r="R1852" s="83"/>
      <c r="S1852" s="68"/>
      <c r="T1852" s="83"/>
      <c r="U1852" s="67"/>
      <c r="V1852" s="83"/>
      <c r="W1852" s="68"/>
    </row>
    <row r="1853" spans="2:23" hidden="1" x14ac:dyDescent="0.25">
      <c r="B1853" s="65"/>
      <c r="C1853" s="58"/>
      <c r="D1853" s="8" t="str">
        <f t="shared" si="108"/>
        <v/>
      </c>
      <c r="E1853" s="8"/>
      <c r="F1853" s="65"/>
      <c r="G1853" s="65"/>
      <c r="H1853" s="65"/>
      <c r="I1853" s="8"/>
      <c r="J1853" s="8"/>
      <c r="K1853" s="65"/>
      <c r="L1853" s="65"/>
      <c r="M1853" s="8" t="str">
        <f t="shared" si="107"/>
        <v/>
      </c>
      <c r="N1853" s="112">
        <f t="shared" si="109"/>
        <v>0</v>
      </c>
      <c r="O1853" s="113">
        <f t="shared" si="110"/>
        <v>0</v>
      </c>
      <c r="P1853" s="83">
        <v>0</v>
      </c>
      <c r="Q1853" s="67"/>
      <c r="R1853" s="83"/>
      <c r="S1853" s="68"/>
      <c r="T1853" s="83"/>
      <c r="U1853" s="67"/>
      <c r="V1853" s="83"/>
      <c r="W1853" s="68"/>
    </row>
    <row r="1854" spans="2:23" hidden="1" x14ac:dyDescent="0.25">
      <c r="B1854" s="65"/>
      <c r="C1854" s="58"/>
      <c r="D1854" s="8" t="str">
        <f t="shared" si="108"/>
        <v/>
      </c>
      <c r="E1854" s="8"/>
      <c r="F1854" s="65"/>
      <c r="G1854" s="65"/>
      <c r="H1854" s="65"/>
      <c r="I1854" s="8"/>
      <c r="J1854" s="8"/>
      <c r="K1854" s="65"/>
      <c r="L1854" s="65"/>
      <c r="M1854" s="8" t="str">
        <f t="shared" si="107"/>
        <v/>
      </c>
      <c r="N1854" s="112">
        <f t="shared" si="109"/>
        <v>0</v>
      </c>
      <c r="O1854" s="113">
        <f t="shared" si="110"/>
        <v>0</v>
      </c>
      <c r="P1854" s="83">
        <v>0</v>
      </c>
      <c r="Q1854" s="67"/>
      <c r="R1854" s="83"/>
      <c r="S1854" s="68"/>
      <c r="T1854" s="83"/>
      <c r="U1854" s="67"/>
      <c r="V1854" s="83"/>
      <c r="W1854" s="68"/>
    </row>
    <row r="1855" spans="2:23" hidden="1" x14ac:dyDescent="0.25">
      <c r="B1855" s="65"/>
      <c r="C1855" s="58"/>
      <c r="D1855" s="8" t="str">
        <f t="shared" si="108"/>
        <v/>
      </c>
      <c r="E1855" s="8"/>
      <c r="F1855" s="65"/>
      <c r="G1855" s="65"/>
      <c r="H1855" s="65"/>
      <c r="I1855" s="8"/>
      <c r="J1855" s="8"/>
      <c r="K1855" s="65"/>
      <c r="L1855" s="65"/>
      <c r="M1855" s="8" t="str">
        <f t="shared" si="107"/>
        <v/>
      </c>
      <c r="N1855" s="112">
        <f t="shared" si="109"/>
        <v>0</v>
      </c>
      <c r="O1855" s="113">
        <f t="shared" si="110"/>
        <v>0</v>
      </c>
      <c r="P1855" s="83">
        <v>0</v>
      </c>
      <c r="Q1855" s="67"/>
      <c r="R1855" s="83"/>
      <c r="S1855" s="68"/>
      <c r="T1855" s="83"/>
      <c r="U1855" s="67"/>
      <c r="V1855" s="83"/>
      <c r="W1855" s="68"/>
    </row>
    <row r="1856" spans="2:23" hidden="1" x14ac:dyDescent="0.25">
      <c r="B1856" s="65"/>
      <c r="C1856" s="58"/>
      <c r="D1856" s="8" t="str">
        <f t="shared" si="108"/>
        <v/>
      </c>
      <c r="E1856" s="8"/>
      <c r="F1856" s="65"/>
      <c r="G1856" s="65"/>
      <c r="H1856" s="65"/>
      <c r="I1856" s="8"/>
      <c r="J1856" s="8"/>
      <c r="K1856" s="65"/>
      <c r="L1856" s="65"/>
      <c r="M1856" s="8" t="str">
        <f t="shared" si="107"/>
        <v/>
      </c>
      <c r="N1856" s="112">
        <f t="shared" si="109"/>
        <v>0</v>
      </c>
      <c r="O1856" s="113">
        <f t="shared" si="110"/>
        <v>0</v>
      </c>
      <c r="P1856" s="83">
        <v>0</v>
      </c>
      <c r="Q1856" s="67"/>
      <c r="R1856" s="83"/>
      <c r="S1856" s="68"/>
      <c r="T1856" s="83"/>
      <c r="U1856" s="67"/>
      <c r="V1856" s="83"/>
      <c r="W1856" s="68"/>
    </row>
    <row r="1857" spans="2:23" hidden="1" x14ac:dyDescent="0.25">
      <c r="B1857" s="65"/>
      <c r="C1857" s="58"/>
      <c r="D1857" s="8" t="str">
        <f t="shared" si="108"/>
        <v/>
      </c>
      <c r="E1857" s="8"/>
      <c r="F1857" s="65"/>
      <c r="G1857" s="65"/>
      <c r="H1857" s="65"/>
      <c r="I1857" s="8"/>
      <c r="J1857" s="8"/>
      <c r="K1857" s="65"/>
      <c r="L1857" s="65"/>
      <c r="M1857" s="8" t="str">
        <f t="shared" si="107"/>
        <v/>
      </c>
      <c r="N1857" s="112">
        <f t="shared" si="109"/>
        <v>0</v>
      </c>
      <c r="O1857" s="113">
        <f t="shared" si="110"/>
        <v>0</v>
      </c>
      <c r="P1857" s="83">
        <v>0</v>
      </c>
      <c r="Q1857" s="67"/>
      <c r="R1857" s="83"/>
      <c r="S1857" s="68"/>
      <c r="T1857" s="83"/>
      <c r="U1857" s="67"/>
      <c r="V1857" s="83"/>
      <c r="W1857" s="68"/>
    </row>
    <row r="1858" spans="2:23" hidden="1" x14ac:dyDescent="0.25">
      <c r="B1858" s="65"/>
      <c r="C1858" s="58"/>
      <c r="D1858" s="8" t="str">
        <f t="shared" si="108"/>
        <v/>
      </c>
      <c r="E1858" s="8"/>
      <c r="F1858" s="65"/>
      <c r="G1858" s="65"/>
      <c r="H1858" s="65"/>
      <c r="I1858" s="8"/>
      <c r="J1858" s="8"/>
      <c r="K1858" s="65"/>
      <c r="L1858" s="65"/>
      <c r="M1858" s="8" t="str">
        <f t="shared" si="107"/>
        <v/>
      </c>
      <c r="N1858" s="112">
        <f t="shared" si="109"/>
        <v>0</v>
      </c>
      <c r="O1858" s="113">
        <f t="shared" si="110"/>
        <v>0</v>
      </c>
      <c r="P1858" s="83">
        <v>0</v>
      </c>
      <c r="Q1858" s="67"/>
      <c r="R1858" s="83"/>
      <c r="S1858" s="68"/>
      <c r="T1858" s="83"/>
      <c r="U1858" s="67"/>
      <c r="V1858" s="83"/>
      <c r="W1858" s="68"/>
    </row>
    <row r="1859" spans="2:23" hidden="1" x14ac:dyDescent="0.25">
      <c r="B1859" s="65"/>
      <c r="C1859" s="58"/>
      <c r="D1859" s="8" t="str">
        <f t="shared" si="108"/>
        <v/>
      </c>
      <c r="E1859" s="8"/>
      <c r="F1859" s="65"/>
      <c r="G1859" s="65"/>
      <c r="H1859" s="65"/>
      <c r="I1859" s="8"/>
      <c r="J1859" s="8"/>
      <c r="K1859" s="65"/>
      <c r="L1859" s="65"/>
      <c r="M1859" s="8" t="str">
        <f t="shared" ref="M1859:M1908" si="111">+D1859&amp;K1859&amp;L1859</f>
        <v/>
      </c>
      <c r="N1859" s="112">
        <f t="shared" si="109"/>
        <v>0</v>
      </c>
      <c r="O1859" s="113">
        <f t="shared" si="110"/>
        <v>0</v>
      </c>
      <c r="P1859" s="83">
        <v>0</v>
      </c>
      <c r="Q1859" s="67"/>
      <c r="R1859" s="83"/>
      <c r="S1859" s="68"/>
      <c r="T1859" s="83"/>
      <c r="U1859" s="67"/>
      <c r="V1859" s="83"/>
      <c r="W1859" s="68"/>
    </row>
    <row r="1860" spans="2:23" hidden="1" x14ac:dyDescent="0.25">
      <c r="B1860" s="65"/>
      <c r="C1860" s="58"/>
      <c r="D1860" s="8" t="str">
        <f t="shared" ref="D1860:D1908" si="112">+B1860&amp;C1860</f>
        <v/>
      </c>
      <c r="E1860" s="8"/>
      <c r="F1860" s="65"/>
      <c r="G1860" s="65"/>
      <c r="H1860" s="65"/>
      <c r="I1860" s="8"/>
      <c r="J1860" s="8"/>
      <c r="K1860" s="65"/>
      <c r="L1860" s="65"/>
      <c r="M1860" s="8" t="str">
        <f t="shared" si="111"/>
        <v/>
      </c>
      <c r="N1860" s="112">
        <f t="shared" si="109"/>
        <v>0</v>
      </c>
      <c r="O1860" s="113">
        <f t="shared" si="110"/>
        <v>0</v>
      </c>
      <c r="P1860" s="83">
        <v>0</v>
      </c>
      <c r="Q1860" s="67"/>
      <c r="R1860" s="83"/>
      <c r="S1860" s="68"/>
      <c r="T1860" s="83"/>
      <c r="U1860" s="67"/>
      <c r="V1860" s="83"/>
      <c r="W1860" s="68"/>
    </row>
    <row r="1861" spans="2:23" hidden="1" x14ac:dyDescent="0.25">
      <c r="B1861" s="65"/>
      <c r="C1861" s="58"/>
      <c r="D1861" s="8" t="str">
        <f t="shared" si="112"/>
        <v/>
      </c>
      <c r="E1861" s="8"/>
      <c r="F1861" s="65"/>
      <c r="G1861" s="65"/>
      <c r="H1861" s="65"/>
      <c r="I1861" s="8"/>
      <c r="J1861" s="8"/>
      <c r="K1861" s="65"/>
      <c r="L1861" s="65"/>
      <c r="M1861" s="8" t="str">
        <f t="shared" si="111"/>
        <v/>
      </c>
      <c r="N1861" s="112">
        <f t="shared" si="109"/>
        <v>0</v>
      </c>
      <c r="O1861" s="113">
        <f t="shared" si="110"/>
        <v>0</v>
      </c>
      <c r="P1861" s="83">
        <v>0</v>
      </c>
      <c r="Q1861" s="67"/>
      <c r="R1861" s="83"/>
      <c r="S1861" s="68"/>
      <c r="T1861" s="83"/>
      <c r="U1861" s="67"/>
      <c r="V1861" s="83"/>
      <c r="W1861" s="68"/>
    </row>
    <row r="1862" spans="2:23" hidden="1" x14ac:dyDescent="0.25">
      <c r="B1862" s="65"/>
      <c r="C1862" s="58"/>
      <c r="D1862" s="8" t="str">
        <f t="shared" si="112"/>
        <v/>
      </c>
      <c r="E1862" s="8"/>
      <c r="F1862" s="65"/>
      <c r="G1862" s="65"/>
      <c r="H1862" s="65"/>
      <c r="I1862" s="8"/>
      <c r="J1862" s="8"/>
      <c r="K1862" s="65"/>
      <c r="L1862" s="65"/>
      <c r="M1862" s="8" t="str">
        <f t="shared" si="111"/>
        <v/>
      </c>
      <c r="N1862" s="112">
        <f t="shared" si="109"/>
        <v>0</v>
      </c>
      <c r="O1862" s="113">
        <f t="shared" si="110"/>
        <v>0</v>
      </c>
      <c r="P1862" s="83">
        <v>0</v>
      </c>
      <c r="Q1862" s="67"/>
      <c r="R1862" s="83"/>
      <c r="S1862" s="68"/>
      <c r="T1862" s="83"/>
      <c r="U1862" s="67"/>
      <c r="V1862" s="83"/>
      <c r="W1862" s="68"/>
    </row>
    <row r="1863" spans="2:23" hidden="1" x14ac:dyDescent="0.25">
      <c r="B1863" s="65"/>
      <c r="C1863" s="58"/>
      <c r="D1863" s="8" t="str">
        <f t="shared" si="112"/>
        <v/>
      </c>
      <c r="E1863" s="8"/>
      <c r="F1863" s="65"/>
      <c r="G1863" s="65"/>
      <c r="H1863" s="65"/>
      <c r="I1863" s="8"/>
      <c r="J1863" s="8"/>
      <c r="K1863" s="65"/>
      <c r="L1863" s="65"/>
      <c r="M1863" s="8" t="str">
        <f t="shared" si="111"/>
        <v/>
      </c>
      <c r="N1863" s="112">
        <f t="shared" si="109"/>
        <v>0</v>
      </c>
      <c r="O1863" s="113">
        <f t="shared" si="110"/>
        <v>0</v>
      </c>
      <c r="P1863" s="83">
        <v>0</v>
      </c>
      <c r="Q1863" s="67"/>
      <c r="R1863" s="83"/>
      <c r="S1863" s="68"/>
      <c r="T1863" s="83"/>
      <c r="U1863" s="67"/>
      <c r="V1863" s="83"/>
      <c r="W1863" s="68"/>
    </row>
    <row r="1864" spans="2:23" hidden="1" x14ac:dyDescent="0.25">
      <c r="B1864" s="65"/>
      <c r="C1864" s="58"/>
      <c r="D1864" s="8" t="str">
        <f t="shared" si="112"/>
        <v/>
      </c>
      <c r="E1864" s="8"/>
      <c r="F1864" s="65"/>
      <c r="G1864" s="65"/>
      <c r="H1864" s="65"/>
      <c r="I1864" s="8"/>
      <c r="J1864" s="8"/>
      <c r="K1864" s="65"/>
      <c r="L1864" s="65"/>
      <c r="M1864" s="8" t="str">
        <f t="shared" si="111"/>
        <v/>
      </c>
      <c r="N1864" s="112">
        <f t="shared" si="109"/>
        <v>0</v>
      </c>
      <c r="O1864" s="113">
        <f t="shared" si="110"/>
        <v>0</v>
      </c>
      <c r="P1864" s="83">
        <v>0</v>
      </c>
      <c r="Q1864" s="67"/>
      <c r="R1864" s="83"/>
      <c r="S1864" s="68"/>
      <c r="T1864" s="83"/>
      <c r="U1864" s="67"/>
      <c r="V1864" s="83"/>
      <c r="W1864" s="68"/>
    </row>
    <row r="1865" spans="2:23" hidden="1" x14ac:dyDescent="0.25">
      <c r="B1865" s="65"/>
      <c r="C1865" s="58"/>
      <c r="D1865" s="8" t="str">
        <f t="shared" si="112"/>
        <v/>
      </c>
      <c r="E1865" s="8"/>
      <c r="F1865" s="65"/>
      <c r="G1865" s="65"/>
      <c r="H1865" s="65"/>
      <c r="I1865" s="8"/>
      <c r="J1865" s="8"/>
      <c r="K1865" s="65"/>
      <c r="L1865" s="65"/>
      <c r="M1865" s="8" t="str">
        <f t="shared" si="111"/>
        <v/>
      </c>
      <c r="N1865" s="112">
        <f t="shared" si="109"/>
        <v>0</v>
      </c>
      <c r="O1865" s="113">
        <f t="shared" si="110"/>
        <v>0</v>
      </c>
      <c r="P1865" s="83">
        <v>0</v>
      </c>
      <c r="Q1865" s="67"/>
      <c r="R1865" s="83"/>
      <c r="S1865" s="68"/>
      <c r="T1865" s="83"/>
      <c r="U1865" s="67"/>
      <c r="V1865" s="83"/>
      <c r="W1865" s="68"/>
    </row>
    <row r="1866" spans="2:23" hidden="1" x14ac:dyDescent="0.25">
      <c r="B1866" s="65"/>
      <c r="C1866" s="58"/>
      <c r="D1866" s="8" t="str">
        <f t="shared" si="112"/>
        <v/>
      </c>
      <c r="E1866" s="8"/>
      <c r="F1866" s="65"/>
      <c r="G1866" s="65"/>
      <c r="H1866" s="65"/>
      <c r="I1866" s="8"/>
      <c r="J1866" s="8"/>
      <c r="K1866" s="65"/>
      <c r="L1866" s="65"/>
      <c r="M1866" s="8" t="str">
        <f t="shared" si="111"/>
        <v/>
      </c>
      <c r="N1866" s="112">
        <f t="shared" si="109"/>
        <v>0</v>
      </c>
      <c r="O1866" s="113">
        <f t="shared" si="110"/>
        <v>0</v>
      </c>
      <c r="P1866" s="83">
        <v>0</v>
      </c>
      <c r="Q1866" s="67"/>
      <c r="R1866" s="83"/>
      <c r="S1866" s="68"/>
      <c r="T1866" s="83"/>
      <c r="U1866" s="67"/>
      <c r="V1866" s="83"/>
      <c r="W1866" s="68"/>
    </row>
    <row r="1867" spans="2:23" hidden="1" x14ac:dyDescent="0.25">
      <c r="B1867" s="65"/>
      <c r="C1867" s="58"/>
      <c r="D1867" s="8" t="str">
        <f t="shared" si="112"/>
        <v/>
      </c>
      <c r="E1867" s="8"/>
      <c r="F1867" s="65"/>
      <c r="G1867" s="65"/>
      <c r="H1867" s="65"/>
      <c r="I1867" s="8"/>
      <c r="J1867" s="8"/>
      <c r="K1867" s="65"/>
      <c r="L1867" s="65"/>
      <c r="M1867" s="8" t="str">
        <f t="shared" si="111"/>
        <v/>
      </c>
      <c r="N1867" s="112">
        <f t="shared" si="109"/>
        <v>0</v>
      </c>
      <c r="O1867" s="113">
        <f t="shared" si="110"/>
        <v>0</v>
      </c>
      <c r="P1867" s="83">
        <v>0</v>
      </c>
      <c r="Q1867" s="67"/>
      <c r="R1867" s="83"/>
      <c r="S1867" s="68"/>
      <c r="T1867" s="83"/>
      <c r="U1867" s="67"/>
      <c r="V1867" s="83"/>
      <c r="W1867" s="68"/>
    </row>
    <row r="1868" spans="2:23" hidden="1" x14ac:dyDescent="0.25">
      <c r="B1868" s="65"/>
      <c r="C1868" s="58"/>
      <c r="D1868" s="8" t="str">
        <f t="shared" si="112"/>
        <v/>
      </c>
      <c r="E1868" s="8"/>
      <c r="F1868" s="65"/>
      <c r="G1868" s="65"/>
      <c r="H1868" s="65"/>
      <c r="I1868" s="8"/>
      <c r="J1868" s="8"/>
      <c r="K1868" s="65"/>
      <c r="L1868" s="65"/>
      <c r="M1868" s="8" t="str">
        <f t="shared" si="111"/>
        <v/>
      </c>
      <c r="N1868" s="112">
        <f t="shared" si="109"/>
        <v>0</v>
      </c>
      <c r="O1868" s="113">
        <f t="shared" si="110"/>
        <v>0</v>
      </c>
      <c r="P1868" s="83">
        <v>0</v>
      </c>
      <c r="Q1868" s="67"/>
      <c r="R1868" s="83"/>
      <c r="S1868" s="68"/>
      <c r="T1868" s="83"/>
      <c r="U1868" s="67"/>
      <c r="V1868" s="83"/>
      <c r="W1868" s="68"/>
    </row>
    <row r="1869" spans="2:23" hidden="1" x14ac:dyDescent="0.25">
      <c r="B1869" s="65"/>
      <c r="C1869" s="58"/>
      <c r="D1869" s="8" t="str">
        <f t="shared" si="112"/>
        <v/>
      </c>
      <c r="E1869" s="8"/>
      <c r="F1869" s="65"/>
      <c r="G1869" s="65"/>
      <c r="H1869" s="65"/>
      <c r="I1869" s="8"/>
      <c r="J1869" s="8"/>
      <c r="K1869" s="65"/>
      <c r="L1869" s="65"/>
      <c r="M1869" s="8" t="str">
        <f t="shared" si="111"/>
        <v/>
      </c>
      <c r="N1869" s="112">
        <f t="shared" si="109"/>
        <v>0</v>
      </c>
      <c r="O1869" s="113">
        <f t="shared" si="110"/>
        <v>0</v>
      </c>
      <c r="P1869" s="83">
        <v>0</v>
      </c>
      <c r="Q1869" s="67"/>
      <c r="R1869" s="83"/>
      <c r="S1869" s="68"/>
      <c r="T1869" s="83"/>
      <c r="U1869" s="67"/>
      <c r="V1869" s="83"/>
      <c r="W1869" s="68"/>
    </row>
    <row r="1870" spans="2:23" hidden="1" x14ac:dyDescent="0.25">
      <c r="B1870" s="65"/>
      <c r="C1870" s="58"/>
      <c r="D1870" s="8" t="str">
        <f t="shared" si="112"/>
        <v/>
      </c>
      <c r="E1870" s="8"/>
      <c r="F1870" s="65"/>
      <c r="G1870" s="65"/>
      <c r="H1870" s="65"/>
      <c r="I1870" s="8"/>
      <c r="J1870" s="8"/>
      <c r="K1870" s="65"/>
      <c r="L1870" s="65"/>
      <c r="M1870" s="8" t="str">
        <f t="shared" si="111"/>
        <v/>
      </c>
      <c r="N1870" s="112">
        <f t="shared" si="109"/>
        <v>0</v>
      </c>
      <c r="O1870" s="113">
        <f t="shared" si="110"/>
        <v>0</v>
      </c>
      <c r="P1870" s="83">
        <v>0</v>
      </c>
      <c r="Q1870" s="67"/>
      <c r="R1870" s="83"/>
      <c r="S1870" s="68"/>
      <c r="T1870" s="83"/>
      <c r="U1870" s="67"/>
      <c r="V1870" s="83"/>
      <c r="W1870" s="68"/>
    </row>
    <row r="1871" spans="2:23" hidden="1" x14ac:dyDescent="0.25">
      <c r="B1871" s="65"/>
      <c r="C1871" s="58"/>
      <c r="D1871" s="8" t="str">
        <f t="shared" si="112"/>
        <v/>
      </c>
      <c r="E1871" s="8"/>
      <c r="F1871" s="65"/>
      <c r="G1871" s="65"/>
      <c r="H1871" s="65"/>
      <c r="I1871" s="8"/>
      <c r="J1871" s="8"/>
      <c r="K1871" s="65"/>
      <c r="L1871" s="65"/>
      <c r="M1871" s="8" t="str">
        <f t="shared" si="111"/>
        <v/>
      </c>
      <c r="N1871" s="112">
        <f t="shared" si="109"/>
        <v>0</v>
      </c>
      <c r="O1871" s="113">
        <f t="shared" si="110"/>
        <v>0</v>
      </c>
      <c r="P1871" s="83">
        <v>0</v>
      </c>
      <c r="Q1871" s="67"/>
      <c r="R1871" s="83"/>
      <c r="S1871" s="68"/>
      <c r="T1871" s="83"/>
      <c r="U1871" s="67"/>
      <c r="V1871" s="83"/>
      <c r="W1871" s="68"/>
    </row>
    <row r="1872" spans="2:23" hidden="1" x14ac:dyDescent="0.25">
      <c r="B1872" s="65"/>
      <c r="C1872" s="58"/>
      <c r="D1872" s="8" t="str">
        <f t="shared" si="112"/>
        <v/>
      </c>
      <c r="E1872" s="8"/>
      <c r="F1872" s="65"/>
      <c r="G1872" s="65"/>
      <c r="H1872" s="65"/>
      <c r="I1872" s="8"/>
      <c r="J1872" s="8"/>
      <c r="K1872" s="65"/>
      <c r="L1872" s="65"/>
      <c r="M1872" s="8" t="str">
        <f t="shared" si="111"/>
        <v/>
      </c>
      <c r="N1872" s="112">
        <f t="shared" si="109"/>
        <v>0</v>
      </c>
      <c r="O1872" s="113">
        <f t="shared" si="110"/>
        <v>0</v>
      </c>
      <c r="P1872" s="83">
        <v>0</v>
      </c>
      <c r="Q1872" s="67"/>
      <c r="R1872" s="83"/>
      <c r="S1872" s="68"/>
      <c r="T1872" s="83"/>
      <c r="U1872" s="67"/>
      <c r="V1872" s="83"/>
      <c r="W1872" s="68"/>
    </row>
    <row r="1873" spans="2:23" hidden="1" x14ac:dyDescent="0.25">
      <c r="B1873" s="65"/>
      <c r="C1873" s="58"/>
      <c r="D1873" s="8" t="str">
        <f t="shared" si="112"/>
        <v/>
      </c>
      <c r="E1873" s="8"/>
      <c r="F1873" s="65"/>
      <c r="G1873" s="65"/>
      <c r="H1873" s="65"/>
      <c r="I1873" s="8"/>
      <c r="J1873" s="8"/>
      <c r="K1873" s="65"/>
      <c r="L1873" s="65"/>
      <c r="M1873" s="8" t="str">
        <f t="shared" si="111"/>
        <v/>
      </c>
      <c r="N1873" s="112">
        <f t="shared" si="109"/>
        <v>0</v>
      </c>
      <c r="O1873" s="113">
        <f t="shared" si="110"/>
        <v>0</v>
      </c>
      <c r="P1873" s="83">
        <v>0</v>
      </c>
      <c r="Q1873" s="67"/>
      <c r="R1873" s="83"/>
      <c r="S1873" s="68"/>
      <c r="T1873" s="83"/>
      <c r="U1873" s="67"/>
      <c r="V1873" s="83"/>
      <c r="W1873" s="68"/>
    </row>
    <row r="1874" spans="2:23" hidden="1" x14ac:dyDescent="0.25">
      <c r="B1874" s="65"/>
      <c r="C1874" s="58"/>
      <c r="D1874" s="8" t="str">
        <f t="shared" si="112"/>
        <v/>
      </c>
      <c r="E1874" s="8"/>
      <c r="F1874" s="65"/>
      <c r="G1874" s="65"/>
      <c r="H1874" s="65"/>
      <c r="I1874" s="8"/>
      <c r="J1874" s="8"/>
      <c r="K1874" s="65"/>
      <c r="L1874" s="65"/>
      <c r="M1874" s="8" t="str">
        <f t="shared" si="111"/>
        <v/>
      </c>
      <c r="N1874" s="112">
        <f t="shared" si="109"/>
        <v>0</v>
      </c>
      <c r="O1874" s="113">
        <f t="shared" si="110"/>
        <v>0</v>
      </c>
      <c r="P1874" s="83">
        <v>0</v>
      </c>
      <c r="Q1874" s="67"/>
      <c r="R1874" s="83"/>
      <c r="S1874" s="68"/>
      <c r="T1874" s="83"/>
      <c r="U1874" s="67"/>
      <c r="V1874" s="83"/>
      <c r="W1874" s="68"/>
    </row>
    <row r="1875" spans="2:23" hidden="1" x14ac:dyDescent="0.25">
      <c r="B1875" s="65"/>
      <c r="C1875" s="58"/>
      <c r="D1875" s="8" t="str">
        <f t="shared" si="112"/>
        <v/>
      </c>
      <c r="E1875" s="8"/>
      <c r="F1875" s="65"/>
      <c r="G1875" s="65"/>
      <c r="H1875" s="65"/>
      <c r="I1875" s="8"/>
      <c r="J1875" s="8"/>
      <c r="K1875" s="65"/>
      <c r="L1875" s="65"/>
      <c r="M1875" s="8" t="str">
        <f t="shared" si="111"/>
        <v/>
      </c>
      <c r="N1875" s="112">
        <f t="shared" ref="N1875:N1909" si="113">IFERROR(R1875/P1875,0)</f>
        <v>0</v>
      </c>
      <c r="O1875" s="113">
        <f t="shared" ref="O1875:O1909" si="114">IFERROR(S1875/Q1875,0)</f>
        <v>0</v>
      </c>
      <c r="P1875" s="83">
        <v>0</v>
      </c>
      <c r="Q1875" s="67"/>
      <c r="R1875" s="83"/>
      <c r="S1875" s="68"/>
      <c r="T1875" s="83"/>
      <c r="U1875" s="67"/>
      <c r="V1875" s="83"/>
      <c r="W1875" s="68"/>
    </row>
    <row r="1876" spans="2:23" hidden="1" x14ac:dyDescent="0.25">
      <c r="B1876" s="65"/>
      <c r="C1876" s="58"/>
      <c r="D1876" s="8" t="str">
        <f t="shared" si="112"/>
        <v/>
      </c>
      <c r="E1876" s="8"/>
      <c r="F1876" s="65"/>
      <c r="G1876" s="65"/>
      <c r="H1876" s="65"/>
      <c r="I1876" s="8"/>
      <c r="J1876" s="8"/>
      <c r="K1876" s="65"/>
      <c r="L1876" s="65"/>
      <c r="M1876" s="8" t="str">
        <f t="shared" si="111"/>
        <v/>
      </c>
      <c r="N1876" s="112">
        <f t="shared" si="113"/>
        <v>0</v>
      </c>
      <c r="O1876" s="113">
        <f t="shared" si="114"/>
        <v>0</v>
      </c>
      <c r="P1876" s="83">
        <v>0</v>
      </c>
      <c r="Q1876" s="67"/>
      <c r="R1876" s="83"/>
      <c r="S1876" s="68"/>
      <c r="T1876" s="83"/>
      <c r="U1876" s="67"/>
      <c r="V1876" s="83"/>
      <c r="W1876" s="68"/>
    </row>
    <row r="1877" spans="2:23" hidden="1" x14ac:dyDescent="0.25">
      <c r="B1877" s="65"/>
      <c r="C1877" s="58"/>
      <c r="D1877" s="8" t="str">
        <f t="shared" si="112"/>
        <v/>
      </c>
      <c r="E1877" s="8"/>
      <c r="F1877" s="65"/>
      <c r="G1877" s="65"/>
      <c r="H1877" s="65"/>
      <c r="I1877" s="8"/>
      <c r="J1877" s="8"/>
      <c r="K1877" s="65"/>
      <c r="L1877" s="65"/>
      <c r="M1877" s="8" t="str">
        <f t="shared" si="111"/>
        <v/>
      </c>
      <c r="N1877" s="112">
        <f t="shared" si="113"/>
        <v>0</v>
      </c>
      <c r="O1877" s="113">
        <f t="shared" si="114"/>
        <v>0</v>
      </c>
      <c r="P1877" s="83">
        <v>0</v>
      </c>
      <c r="Q1877" s="67"/>
      <c r="R1877" s="83"/>
      <c r="S1877" s="68"/>
      <c r="T1877" s="83"/>
      <c r="U1877" s="67"/>
      <c r="V1877" s="83"/>
      <c r="W1877" s="68"/>
    </row>
    <row r="1878" spans="2:23" hidden="1" x14ac:dyDescent="0.25">
      <c r="B1878" s="65"/>
      <c r="C1878" s="58"/>
      <c r="D1878" s="8" t="str">
        <f t="shared" si="112"/>
        <v/>
      </c>
      <c r="E1878" s="8"/>
      <c r="F1878" s="65"/>
      <c r="G1878" s="65"/>
      <c r="H1878" s="65"/>
      <c r="I1878" s="8"/>
      <c r="J1878" s="8"/>
      <c r="K1878" s="65"/>
      <c r="L1878" s="65"/>
      <c r="M1878" s="8" t="str">
        <f t="shared" si="111"/>
        <v/>
      </c>
      <c r="N1878" s="112">
        <f t="shared" si="113"/>
        <v>0</v>
      </c>
      <c r="O1878" s="113">
        <f t="shared" si="114"/>
        <v>0</v>
      </c>
      <c r="P1878" s="83">
        <v>0</v>
      </c>
      <c r="Q1878" s="67"/>
      <c r="R1878" s="83"/>
      <c r="S1878" s="68"/>
      <c r="T1878" s="83"/>
      <c r="U1878" s="67"/>
      <c r="V1878" s="83"/>
      <c r="W1878" s="68"/>
    </row>
    <row r="1879" spans="2:23" hidden="1" x14ac:dyDescent="0.25">
      <c r="B1879" s="65"/>
      <c r="C1879" s="58"/>
      <c r="D1879" s="8" t="str">
        <f t="shared" si="112"/>
        <v/>
      </c>
      <c r="E1879" s="8"/>
      <c r="F1879" s="65"/>
      <c r="G1879" s="65"/>
      <c r="H1879" s="65"/>
      <c r="I1879" s="8"/>
      <c r="J1879" s="8"/>
      <c r="K1879" s="65"/>
      <c r="L1879" s="65"/>
      <c r="M1879" s="8" t="str">
        <f t="shared" si="111"/>
        <v/>
      </c>
      <c r="N1879" s="112">
        <f t="shared" si="113"/>
        <v>0</v>
      </c>
      <c r="O1879" s="113">
        <f t="shared" si="114"/>
        <v>0</v>
      </c>
      <c r="P1879" s="83">
        <v>0</v>
      </c>
      <c r="Q1879" s="67"/>
      <c r="R1879" s="83"/>
      <c r="S1879" s="68"/>
      <c r="T1879" s="83"/>
      <c r="U1879" s="67"/>
      <c r="V1879" s="83"/>
      <c r="W1879" s="68"/>
    </row>
    <row r="1880" spans="2:23" hidden="1" x14ac:dyDescent="0.25">
      <c r="B1880" s="65"/>
      <c r="C1880" s="58"/>
      <c r="D1880" s="8" t="str">
        <f t="shared" si="112"/>
        <v/>
      </c>
      <c r="E1880" s="8"/>
      <c r="F1880" s="65"/>
      <c r="G1880" s="65"/>
      <c r="H1880" s="65"/>
      <c r="I1880" s="8"/>
      <c r="J1880" s="8"/>
      <c r="K1880" s="65"/>
      <c r="L1880" s="65"/>
      <c r="M1880" s="8" t="str">
        <f t="shared" si="111"/>
        <v/>
      </c>
      <c r="N1880" s="112">
        <f t="shared" si="113"/>
        <v>0</v>
      </c>
      <c r="O1880" s="113">
        <f t="shared" si="114"/>
        <v>0</v>
      </c>
      <c r="P1880" s="83">
        <v>0</v>
      </c>
      <c r="Q1880" s="67"/>
      <c r="R1880" s="83"/>
      <c r="S1880" s="68"/>
      <c r="T1880" s="83"/>
      <c r="U1880" s="67"/>
      <c r="V1880" s="83"/>
      <c r="W1880" s="68"/>
    </row>
    <row r="1881" spans="2:23" hidden="1" x14ac:dyDescent="0.25">
      <c r="B1881" s="65"/>
      <c r="C1881" s="58"/>
      <c r="D1881" s="8" t="str">
        <f t="shared" si="112"/>
        <v/>
      </c>
      <c r="E1881" s="8"/>
      <c r="F1881" s="65"/>
      <c r="G1881" s="65"/>
      <c r="H1881" s="65"/>
      <c r="I1881" s="8"/>
      <c r="J1881" s="8"/>
      <c r="K1881" s="65"/>
      <c r="L1881" s="65"/>
      <c r="M1881" s="8" t="str">
        <f t="shared" si="111"/>
        <v/>
      </c>
      <c r="N1881" s="112">
        <f t="shared" si="113"/>
        <v>0</v>
      </c>
      <c r="O1881" s="113">
        <f t="shared" si="114"/>
        <v>0</v>
      </c>
      <c r="P1881" s="83">
        <v>0</v>
      </c>
      <c r="Q1881" s="67"/>
      <c r="R1881" s="83"/>
      <c r="S1881" s="68"/>
      <c r="T1881" s="83"/>
      <c r="U1881" s="67"/>
      <c r="V1881" s="83"/>
      <c r="W1881" s="68"/>
    </row>
    <row r="1882" spans="2:23" hidden="1" x14ac:dyDescent="0.25">
      <c r="B1882" s="65"/>
      <c r="C1882" s="58"/>
      <c r="D1882" s="8" t="str">
        <f t="shared" si="112"/>
        <v/>
      </c>
      <c r="E1882" s="8"/>
      <c r="F1882" s="65"/>
      <c r="G1882" s="65"/>
      <c r="H1882" s="65"/>
      <c r="I1882" s="8"/>
      <c r="J1882" s="8"/>
      <c r="K1882" s="65"/>
      <c r="L1882" s="65"/>
      <c r="M1882" s="8" t="str">
        <f t="shared" si="111"/>
        <v/>
      </c>
      <c r="N1882" s="112">
        <f t="shared" si="113"/>
        <v>0</v>
      </c>
      <c r="O1882" s="113">
        <f t="shared" si="114"/>
        <v>0</v>
      </c>
      <c r="P1882" s="83">
        <v>0</v>
      </c>
      <c r="Q1882" s="67"/>
      <c r="R1882" s="83"/>
      <c r="S1882" s="68"/>
      <c r="T1882" s="83"/>
      <c r="U1882" s="67"/>
      <c r="V1882" s="83"/>
      <c r="W1882" s="68"/>
    </row>
    <row r="1883" spans="2:23" hidden="1" x14ac:dyDescent="0.25">
      <c r="B1883" s="65"/>
      <c r="C1883" s="58"/>
      <c r="D1883" s="8" t="str">
        <f t="shared" si="112"/>
        <v/>
      </c>
      <c r="E1883" s="8"/>
      <c r="F1883" s="65"/>
      <c r="G1883" s="65"/>
      <c r="H1883" s="65"/>
      <c r="I1883" s="8"/>
      <c r="J1883" s="8"/>
      <c r="K1883" s="65"/>
      <c r="L1883" s="65"/>
      <c r="M1883" s="8" t="str">
        <f t="shared" si="111"/>
        <v/>
      </c>
      <c r="N1883" s="112">
        <f t="shared" si="113"/>
        <v>0</v>
      </c>
      <c r="O1883" s="113">
        <f t="shared" si="114"/>
        <v>0</v>
      </c>
      <c r="P1883" s="83">
        <v>0</v>
      </c>
      <c r="Q1883" s="67"/>
      <c r="R1883" s="83"/>
      <c r="S1883" s="68"/>
      <c r="T1883" s="83"/>
      <c r="U1883" s="67"/>
      <c r="V1883" s="83"/>
      <c r="W1883" s="68"/>
    </row>
    <row r="1884" spans="2:23" hidden="1" x14ac:dyDescent="0.25">
      <c r="B1884" s="65"/>
      <c r="C1884" s="58"/>
      <c r="D1884" s="8" t="str">
        <f t="shared" si="112"/>
        <v/>
      </c>
      <c r="E1884" s="8"/>
      <c r="F1884" s="65"/>
      <c r="G1884" s="65"/>
      <c r="H1884" s="65"/>
      <c r="I1884" s="8"/>
      <c r="J1884" s="8"/>
      <c r="K1884" s="65"/>
      <c r="L1884" s="65"/>
      <c r="M1884" s="8" t="str">
        <f t="shared" si="111"/>
        <v/>
      </c>
      <c r="N1884" s="112">
        <f t="shared" si="113"/>
        <v>0</v>
      </c>
      <c r="O1884" s="113">
        <f t="shared" si="114"/>
        <v>0</v>
      </c>
      <c r="P1884" s="83">
        <v>0</v>
      </c>
      <c r="Q1884" s="67"/>
      <c r="R1884" s="83"/>
      <c r="S1884" s="68"/>
      <c r="T1884" s="83"/>
      <c r="U1884" s="67"/>
      <c r="V1884" s="83"/>
      <c r="W1884" s="68"/>
    </row>
    <row r="1885" spans="2:23" hidden="1" x14ac:dyDescent="0.25">
      <c r="B1885" s="65"/>
      <c r="C1885" s="58"/>
      <c r="D1885" s="8" t="str">
        <f t="shared" si="112"/>
        <v/>
      </c>
      <c r="E1885" s="8"/>
      <c r="F1885" s="65"/>
      <c r="G1885" s="65"/>
      <c r="H1885" s="65"/>
      <c r="I1885" s="8"/>
      <c r="J1885" s="8"/>
      <c r="K1885" s="65"/>
      <c r="L1885" s="65"/>
      <c r="M1885" s="8" t="str">
        <f t="shared" si="111"/>
        <v/>
      </c>
      <c r="N1885" s="112">
        <f t="shared" si="113"/>
        <v>0</v>
      </c>
      <c r="O1885" s="113">
        <f t="shared" si="114"/>
        <v>0</v>
      </c>
      <c r="P1885" s="83">
        <v>0</v>
      </c>
      <c r="Q1885" s="67"/>
      <c r="R1885" s="83"/>
      <c r="S1885" s="68"/>
      <c r="T1885" s="83"/>
      <c r="U1885" s="67"/>
      <c r="V1885" s="83"/>
      <c r="W1885" s="68"/>
    </row>
    <row r="1886" spans="2:23" hidden="1" x14ac:dyDescent="0.25">
      <c r="B1886" s="65"/>
      <c r="C1886" s="58"/>
      <c r="D1886" s="8" t="str">
        <f t="shared" si="112"/>
        <v/>
      </c>
      <c r="E1886" s="8"/>
      <c r="F1886" s="65"/>
      <c r="G1886" s="65"/>
      <c r="H1886" s="65"/>
      <c r="I1886" s="8"/>
      <c r="J1886" s="8"/>
      <c r="K1886" s="65"/>
      <c r="L1886" s="65"/>
      <c r="M1886" s="8" t="str">
        <f t="shared" si="111"/>
        <v/>
      </c>
      <c r="N1886" s="112">
        <f t="shared" si="113"/>
        <v>0</v>
      </c>
      <c r="O1886" s="113">
        <f t="shared" si="114"/>
        <v>0</v>
      </c>
      <c r="P1886" s="83">
        <v>0</v>
      </c>
      <c r="Q1886" s="67"/>
      <c r="R1886" s="83"/>
      <c r="S1886" s="68"/>
      <c r="T1886" s="83"/>
      <c r="U1886" s="67"/>
      <c r="V1886" s="83"/>
      <c r="W1886" s="68"/>
    </row>
    <row r="1887" spans="2:23" hidden="1" x14ac:dyDescent="0.25">
      <c r="B1887" s="65"/>
      <c r="C1887" s="58"/>
      <c r="D1887" s="8" t="str">
        <f t="shared" si="112"/>
        <v/>
      </c>
      <c r="E1887" s="8"/>
      <c r="F1887" s="65"/>
      <c r="G1887" s="65"/>
      <c r="H1887" s="65"/>
      <c r="I1887" s="8"/>
      <c r="J1887" s="8"/>
      <c r="K1887" s="65"/>
      <c r="L1887" s="65"/>
      <c r="M1887" s="8" t="str">
        <f t="shared" si="111"/>
        <v/>
      </c>
      <c r="N1887" s="112">
        <f t="shared" si="113"/>
        <v>0</v>
      </c>
      <c r="O1887" s="113">
        <f t="shared" si="114"/>
        <v>0</v>
      </c>
      <c r="P1887" s="83">
        <v>0</v>
      </c>
      <c r="Q1887" s="67"/>
      <c r="R1887" s="83"/>
      <c r="S1887" s="68"/>
      <c r="T1887" s="83"/>
      <c r="U1887" s="67"/>
      <c r="V1887" s="83"/>
      <c r="W1887" s="68"/>
    </row>
    <row r="1888" spans="2:23" hidden="1" x14ac:dyDescent="0.25">
      <c r="B1888" s="65"/>
      <c r="C1888" s="58"/>
      <c r="D1888" s="8" t="str">
        <f t="shared" si="112"/>
        <v/>
      </c>
      <c r="E1888" s="8"/>
      <c r="F1888" s="65"/>
      <c r="G1888" s="65"/>
      <c r="H1888" s="65"/>
      <c r="I1888" s="8"/>
      <c r="J1888" s="8"/>
      <c r="K1888" s="65"/>
      <c r="L1888" s="65"/>
      <c r="M1888" s="8" t="str">
        <f t="shared" si="111"/>
        <v/>
      </c>
      <c r="N1888" s="112">
        <f t="shared" si="113"/>
        <v>0</v>
      </c>
      <c r="O1888" s="113">
        <f t="shared" si="114"/>
        <v>0</v>
      </c>
      <c r="P1888" s="83">
        <v>0</v>
      </c>
      <c r="Q1888" s="67"/>
      <c r="R1888" s="83"/>
      <c r="S1888" s="68"/>
      <c r="T1888" s="83"/>
      <c r="U1888" s="67"/>
      <c r="V1888" s="83"/>
      <c r="W1888" s="68"/>
    </row>
    <row r="1889" spans="2:23" hidden="1" x14ac:dyDescent="0.25">
      <c r="B1889" s="65"/>
      <c r="C1889" s="58"/>
      <c r="D1889" s="8" t="str">
        <f t="shared" si="112"/>
        <v/>
      </c>
      <c r="E1889" s="8"/>
      <c r="F1889" s="65"/>
      <c r="G1889" s="65"/>
      <c r="H1889" s="65"/>
      <c r="I1889" s="8"/>
      <c r="J1889" s="8"/>
      <c r="K1889" s="65"/>
      <c r="L1889" s="65"/>
      <c r="M1889" s="8" t="str">
        <f t="shared" si="111"/>
        <v/>
      </c>
      <c r="N1889" s="112">
        <f t="shared" si="113"/>
        <v>0</v>
      </c>
      <c r="O1889" s="113">
        <f t="shared" si="114"/>
        <v>0</v>
      </c>
      <c r="P1889" s="83">
        <v>0</v>
      </c>
      <c r="Q1889" s="67"/>
      <c r="R1889" s="83"/>
      <c r="S1889" s="68"/>
      <c r="T1889" s="83"/>
      <c r="U1889" s="67"/>
      <c r="V1889" s="83"/>
      <c r="W1889" s="68"/>
    </row>
    <row r="1890" spans="2:23" hidden="1" x14ac:dyDescent="0.25">
      <c r="B1890" s="65"/>
      <c r="C1890" s="58"/>
      <c r="D1890" s="8" t="str">
        <f t="shared" si="112"/>
        <v/>
      </c>
      <c r="E1890" s="8"/>
      <c r="F1890" s="65"/>
      <c r="G1890" s="65"/>
      <c r="H1890" s="65"/>
      <c r="I1890" s="8"/>
      <c r="J1890" s="8"/>
      <c r="K1890" s="65"/>
      <c r="L1890" s="65"/>
      <c r="M1890" s="8" t="str">
        <f t="shared" si="111"/>
        <v/>
      </c>
      <c r="N1890" s="112">
        <f t="shared" si="113"/>
        <v>0</v>
      </c>
      <c r="O1890" s="113">
        <f t="shared" si="114"/>
        <v>0</v>
      </c>
      <c r="P1890" s="83">
        <v>0</v>
      </c>
      <c r="Q1890" s="67"/>
      <c r="R1890" s="83"/>
      <c r="S1890" s="68"/>
      <c r="T1890" s="83"/>
      <c r="U1890" s="67"/>
      <c r="V1890" s="83"/>
      <c r="W1890" s="68"/>
    </row>
    <row r="1891" spans="2:23" hidden="1" x14ac:dyDescent="0.25">
      <c r="B1891" s="65"/>
      <c r="C1891" s="58"/>
      <c r="D1891" s="8" t="str">
        <f t="shared" si="112"/>
        <v/>
      </c>
      <c r="E1891" s="8"/>
      <c r="F1891" s="65"/>
      <c r="G1891" s="65"/>
      <c r="H1891" s="65"/>
      <c r="I1891" s="8"/>
      <c r="J1891" s="8"/>
      <c r="K1891" s="65"/>
      <c r="L1891" s="65"/>
      <c r="M1891" s="8" t="str">
        <f t="shared" si="111"/>
        <v/>
      </c>
      <c r="N1891" s="112">
        <f t="shared" si="113"/>
        <v>0</v>
      </c>
      <c r="O1891" s="113">
        <f t="shared" si="114"/>
        <v>0</v>
      </c>
      <c r="P1891" s="83">
        <v>0</v>
      </c>
      <c r="Q1891" s="67"/>
      <c r="R1891" s="83"/>
      <c r="S1891" s="68"/>
      <c r="T1891" s="83"/>
      <c r="U1891" s="67"/>
      <c r="V1891" s="83"/>
      <c r="W1891" s="68"/>
    </row>
    <row r="1892" spans="2:23" hidden="1" x14ac:dyDescent="0.25">
      <c r="B1892" s="65"/>
      <c r="C1892" s="58"/>
      <c r="D1892" s="8" t="str">
        <f t="shared" si="112"/>
        <v/>
      </c>
      <c r="E1892" s="8"/>
      <c r="F1892" s="65"/>
      <c r="G1892" s="65"/>
      <c r="H1892" s="65"/>
      <c r="I1892" s="8"/>
      <c r="J1892" s="8"/>
      <c r="K1892" s="65"/>
      <c r="L1892" s="65"/>
      <c r="M1892" s="8" t="str">
        <f t="shared" si="111"/>
        <v/>
      </c>
      <c r="N1892" s="112">
        <f t="shared" si="113"/>
        <v>0</v>
      </c>
      <c r="O1892" s="113">
        <f t="shared" si="114"/>
        <v>0</v>
      </c>
      <c r="P1892" s="83">
        <v>0</v>
      </c>
      <c r="Q1892" s="67"/>
      <c r="R1892" s="83"/>
      <c r="S1892" s="68"/>
      <c r="T1892" s="83"/>
      <c r="U1892" s="67"/>
      <c r="V1892" s="83"/>
      <c r="W1892" s="68"/>
    </row>
    <row r="1893" spans="2:23" hidden="1" x14ac:dyDescent="0.25">
      <c r="B1893" s="65"/>
      <c r="C1893" s="58"/>
      <c r="D1893" s="8" t="str">
        <f t="shared" si="112"/>
        <v/>
      </c>
      <c r="E1893" s="8"/>
      <c r="F1893" s="65"/>
      <c r="G1893" s="65"/>
      <c r="H1893" s="65"/>
      <c r="I1893" s="8"/>
      <c r="J1893" s="8"/>
      <c r="K1893" s="65"/>
      <c r="L1893" s="65"/>
      <c r="M1893" s="8" t="str">
        <f t="shared" si="111"/>
        <v/>
      </c>
      <c r="N1893" s="112">
        <f t="shared" si="113"/>
        <v>0</v>
      </c>
      <c r="O1893" s="113">
        <f t="shared" si="114"/>
        <v>0</v>
      </c>
      <c r="P1893" s="83">
        <v>0</v>
      </c>
      <c r="Q1893" s="67"/>
      <c r="R1893" s="83"/>
      <c r="S1893" s="68"/>
      <c r="T1893" s="83"/>
      <c r="U1893" s="67"/>
      <c r="V1893" s="83"/>
      <c r="W1893" s="68"/>
    </row>
    <row r="1894" spans="2:23" hidden="1" x14ac:dyDescent="0.25">
      <c r="B1894" s="65"/>
      <c r="C1894" s="58"/>
      <c r="D1894" s="8" t="str">
        <f t="shared" si="112"/>
        <v/>
      </c>
      <c r="E1894" s="8"/>
      <c r="F1894" s="65"/>
      <c r="G1894" s="65"/>
      <c r="H1894" s="65"/>
      <c r="I1894" s="8"/>
      <c r="J1894" s="8"/>
      <c r="K1894" s="65"/>
      <c r="L1894" s="65"/>
      <c r="M1894" s="8" t="str">
        <f t="shared" si="111"/>
        <v/>
      </c>
      <c r="N1894" s="112">
        <f t="shared" si="113"/>
        <v>0</v>
      </c>
      <c r="O1894" s="113">
        <f t="shared" si="114"/>
        <v>0</v>
      </c>
      <c r="P1894" s="83">
        <v>0</v>
      </c>
      <c r="Q1894" s="67"/>
      <c r="R1894" s="83"/>
      <c r="S1894" s="68"/>
      <c r="T1894" s="83"/>
      <c r="U1894" s="67"/>
      <c r="V1894" s="83"/>
      <c r="W1894" s="68"/>
    </row>
    <row r="1895" spans="2:23" hidden="1" x14ac:dyDescent="0.25">
      <c r="B1895" s="65"/>
      <c r="C1895" s="58"/>
      <c r="D1895" s="8" t="str">
        <f t="shared" si="112"/>
        <v/>
      </c>
      <c r="E1895" s="8"/>
      <c r="F1895" s="65"/>
      <c r="G1895" s="65"/>
      <c r="H1895" s="65"/>
      <c r="I1895" s="8"/>
      <c r="J1895" s="8"/>
      <c r="K1895" s="65"/>
      <c r="L1895" s="65"/>
      <c r="M1895" s="8" t="str">
        <f t="shared" si="111"/>
        <v/>
      </c>
      <c r="N1895" s="112">
        <f t="shared" si="113"/>
        <v>0</v>
      </c>
      <c r="O1895" s="113">
        <f t="shared" si="114"/>
        <v>0</v>
      </c>
      <c r="P1895" s="83">
        <v>0</v>
      </c>
      <c r="Q1895" s="67"/>
      <c r="R1895" s="83"/>
      <c r="S1895" s="68"/>
      <c r="T1895" s="83"/>
      <c r="U1895" s="67"/>
      <c r="V1895" s="83"/>
      <c r="W1895" s="68"/>
    </row>
    <row r="1896" spans="2:23" hidden="1" x14ac:dyDescent="0.25">
      <c r="B1896" s="65"/>
      <c r="C1896" s="58"/>
      <c r="D1896" s="8" t="str">
        <f t="shared" si="112"/>
        <v/>
      </c>
      <c r="E1896" s="8"/>
      <c r="F1896" s="65"/>
      <c r="G1896" s="65"/>
      <c r="H1896" s="65"/>
      <c r="I1896" s="8"/>
      <c r="J1896" s="8"/>
      <c r="K1896" s="65"/>
      <c r="L1896" s="65"/>
      <c r="M1896" s="8" t="str">
        <f t="shared" si="111"/>
        <v/>
      </c>
      <c r="N1896" s="112">
        <f t="shared" si="113"/>
        <v>0</v>
      </c>
      <c r="O1896" s="113">
        <f t="shared" si="114"/>
        <v>0</v>
      </c>
      <c r="P1896" s="83">
        <v>0</v>
      </c>
      <c r="Q1896" s="67"/>
      <c r="R1896" s="83"/>
      <c r="S1896" s="68"/>
      <c r="T1896" s="83"/>
      <c r="U1896" s="67"/>
      <c r="V1896" s="83"/>
      <c r="W1896" s="68"/>
    </row>
    <row r="1897" spans="2:23" hidden="1" x14ac:dyDescent="0.25">
      <c r="B1897" s="65"/>
      <c r="C1897" s="58"/>
      <c r="D1897" s="8" t="str">
        <f t="shared" si="112"/>
        <v/>
      </c>
      <c r="E1897" s="8"/>
      <c r="F1897" s="65"/>
      <c r="G1897" s="65"/>
      <c r="H1897" s="65"/>
      <c r="I1897" s="8"/>
      <c r="J1897" s="8"/>
      <c r="K1897" s="65"/>
      <c r="L1897" s="65"/>
      <c r="M1897" s="8" t="str">
        <f t="shared" si="111"/>
        <v/>
      </c>
      <c r="N1897" s="112">
        <f t="shared" si="113"/>
        <v>0</v>
      </c>
      <c r="O1897" s="113">
        <f t="shared" si="114"/>
        <v>0</v>
      </c>
      <c r="P1897" s="83">
        <v>0</v>
      </c>
      <c r="Q1897" s="67"/>
      <c r="R1897" s="83"/>
      <c r="S1897" s="68"/>
      <c r="T1897" s="83"/>
      <c r="U1897" s="67"/>
      <c r="V1897" s="83"/>
      <c r="W1897" s="68"/>
    </row>
    <row r="1898" spans="2:23" hidden="1" x14ac:dyDescent="0.25">
      <c r="B1898" s="65"/>
      <c r="C1898" s="58"/>
      <c r="D1898" s="8" t="str">
        <f t="shared" si="112"/>
        <v/>
      </c>
      <c r="E1898" s="8"/>
      <c r="F1898" s="65"/>
      <c r="G1898" s="65"/>
      <c r="H1898" s="65"/>
      <c r="I1898" s="8"/>
      <c r="J1898" s="8"/>
      <c r="K1898" s="65"/>
      <c r="L1898" s="65"/>
      <c r="M1898" s="8" t="str">
        <f t="shared" si="111"/>
        <v/>
      </c>
      <c r="N1898" s="112">
        <f t="shared" si="113"/>
        <v>0</v>
      </c>
      <c r="O1898" s="113">
        <f t="shared" si="114"/>
        <v>0</v>
      </c>
      <c r="P1898" s="83">
        <v>0</v>
      </c>
      <c r="Q1898" s="67"/>
      <c r="R1898" s="83"/>
      <c r="S1898" s="68"/>
      <c r="T1898" s="83"/>
      <c r="U1898" s="67"/>
      <c r="V1898" s="83"/>
      <c r="W1898" s="68"/>
    </row>
    <row r="1899" spans="2:23" hidden="1" x14ac:dyDescent="0.25">
      <c r="B1899" s="65"/>
      <c r="C1899" s="58"/>
      <c r="D1899" s="8" t="str">
        <f t="shared" si="112"/>
        <v/>
      </c>
      <c r="E1899" s="8"/>
      <c r="F1899" s="65"/>
      <c r="G1899" s="65"/>
      <c r="H1899" s="65"/>
      <c r="I1899" s="8"/>
      <c r="J1899" s="8"/>
      <c r="K1899" s="65"/>
      <c r="L1899" s="65"/>
      <c r="M1899" s="8" t="str">
        <f t="shared" si="111"/>
        <v/>
      </c>
      <c r="N1899" s="112">
        <f t="shared" si="113"/>
        <v>0</v>
      </c>
      <c r="O1899" s="113">
        <f t="shared" si="114"/>
        <v>0</v>
      </c>
      <c r="P1899" s="83">
        <v>0</v>
      </c>
      <c r="Q1899" s="67"/>
      <c r="R1899" s="83"/>
      <c r="S1899" s="68"/>
      <c r="T1899" s="83"/>
      <c r="U1899" s="67"/>
      <c r="V1899" s="83"/>
      <c r="W1899" s="68"/>
    </row>
    <row r="1900" spans="2:23" hidden="1" x14ac:dyDescent="0.25">
      <c r="B1900" s="65"/>
      <c r="C1900" s="58"/>
      <c r="D1900" s="8" t="str">
        <f t="shared" si="112"/>
        <v/>
      </c>
      <c r="E1900" s="8"/>
      <c r="F1900" s="65"/>
      <c r="G1900" s="65"/>
      <c r="H1900" s="65"/>
      <c r="I1900" s="8"/>
      <c r="J1900" s="8"/>
      <c r="K1900" s="65"/>
      <c r="L1900" s="65"/>
      <c r="M1900" s="8" t="str">
        <f t="shared" si="111"/>
        <v/>
      </c>
      <c r="N1900" s="112">
        <f t="shared" si="113"/>
        <v>0</v>
      </c>
      <c r="O1900" s="113">
        <f t="shared" si="114"/>
        <v>0</v>
      </c>
      <c r="P1900" s="83">
        <v>0</v>
      </c>
      <c r="Q1900" s="67"/>
      <c r="R1900" s="83"/>
      <c r="S1900" s="68"/>
      <c r="T1900" s="83"/>
      <c r="U1900" s="67"/>
      <c r="V1900" s="83"/>
      <c r="W1900" s="68"/>
    </row>
    <row r="1901" spans="2:23" hidden="1" x14ac:dyDescent="0.25">
      <c r="B1901" s="65"/>
      <c r="C1901" s="58"/>
      <c r="D1901" s="8" t="str">
        <f t="shared" si="112"/>
        <v/>
      </c>
      <c r="E1901" s="8"/>
      <c r="F1901" s="65"/>
      <c r="G1901" s="65"/>
      <c r="H1901" s="65"/>
      <c r="I1901" s="8"/>
      <c r="J1901" s="8"/>
      <c r="K1901" s="65"/>
      <c r="L1901" s="65"/>
      <c r="M1901" s="8" t="str">
        <f t="shared" si="111"/>
        <v/>
      </c>
      <c r="N1901" s="112">
        <f t="shared" si="113"/>
        <v>0</v>
      </c>
      <c r="O1901" s="113">
        <f t="shared" si="114"/>
        <v>0</v>
      </c>
      <c r="P1901" s="83">
        <v>0</v>
      </c>
      <c r="Q1901" s="67"/>
      <c r="R1901" s="83"/>
      <c r="S1901" s="68"/>
      <c r="T1901" s="83"/>
      <c r="U1901" s="67"/>
      <c r="V1901" s="83"/>
      <c r="W1901" s="68"/>
    </row>
    <row r="1902" spans="2:23" hidden="1" x14ac:dyDescent="0.25">
      <c r="B1902" s="65"/>
      <c r="C1902" s="58"/>
      <c r="D1902" s="8" t="str">
        <f t="shared" si="112"/>
        <v/>
      </c>
      <c r="E1902" s="8"/>
      <c r="F1902" s="65"/>
      <c r="G1902" s="65"/>
      <c r="H1902" s="65"/>
      <c r="I1902" s="8"/>
      <c r="J1902" s="8"/>
      <c r="K1902" s="65"/>
      <c r="L1902" s="65"/>
      <c r="M1902" s="8" t="str">
        <f t="shared" si="111"/>
        <v/>
      </c>
      <c r="N1902" s="112">
        <f t="shared" si="113"/>
        <v>0</v>
      </c>
      <c r="O1902" s="113">
        <f t="shared" si="114"/>
        <v>0</v>
      </c>
      <c r="P1902" s="83">
        <v>0</v>
      </c>
      <c r="Q1902" s="67"/>
      <c r="R1902" s="83"/>
      <c r="S1902" s="68"/>
      <c r="T1902" s="83"/>
      <c r="U1902" s="67"/>
      <c r="V1902" s="83"/>
      <c r="W1902" s="68"/>
    </row>
    <row r="1903" spans="2:23" hidden="1" x14ac:dyDescent="0.25">
      <c r="B1903" s="65"/>
      <c r="C1903" s="58"/>
      <c r="D1903" s="8" t="str">
        <f t="shared" si="112"/>
        <v/>
      </c>
      <c r="E1903" s="8"/>
      <c r="F1903" s="65"/>
      <c r="G1903" s="65"/>
      <c r="H1903" s="65"/>
      <c r="I1903" s="8"/>
      <c r="J1903" s="8"/>
      <c r="K1903" s="65"/>
      <c r="L1903" s="65"/>
      <c r="M1903" s="8" t="str">
        <f t="shared" si="111"/>
        <v/>
      </c>
      <c r="N1903" s="112">
        <f t="shared" si="113"/>
        <v>0</v>
      </c>
      <c r="O1903" s="113">
        <f t="shared" si="114"/>
        <v>0</v>
      </c>
      <c r="P1903" s="83">
        <v>0</v>
      </c>
      <c r="Q1903" s="67"/>
      <c r="R1903" s="83"/>
      <c r="S1903" s="68"/>
      <c r="T1903" s="83"/>
      <c r="U1903" s="67"/>
      <c r="V1903" s="83"/>
      <c r="W1903" s="68"/>
    </row>
    <row r="1904" spans="2:23" hidden="1" x14ac:dyDescent="0.25">
      <c r="B1904" s="65"/>
      <c r="C1904" s="58"/>
      <c r="D1904" s="8" t="str">
        <f t="shared" si="112"/>
        <v/>
      </c>
      <c r="E1904" s="8"/>
      <c r="F1904" s="65"/>
      <c r="G1904" s="65"/>
      <c r="H1904" s="65"/>
      <c r="I1904" s="8"/>
      <c r="J1904" s="8"/>
      <c r="K1904" s="65"/>
      <c r="L1904" s="65"/>
      <c r="M1904" s="8" t="str">
        <f t="shared" si="111"/>
        <v/>
      </c>
      <c r="N1904" s="112">
        <f t="shared" si="113"/>
        <v>0</v>
      </c>
      <c r="O1904" s="113">
        <f t="shared" si="114"/>
        <v>0</v>
      </c>
      <c r="P1904" s="83">
        <v>0</v>
      </c>
      <c r="Q1904" s="67"/>
      <c r="R1904" s="83"/>
      <c r="S1904" s="68"/>
      <c r="T1904" s="83"/>
      <c r="U1904" s="67"/>
      <c r="V1904" s="83"/>
      <c r="W1904" s="68"/>
    </row>
    <row r="1905" spans="2:23" hidden="1" x14ac:dyDescent="0.25">
      <c r="B1905" s="65"/>
      <c r="C1905" s="58"/>
      <c r="D1905" s="8" t="str">
        <f t="shared" si="112"/>
        <v/>
      </c>
      <c r="E1905" s="8"/>
      <c r="F1905" s="65"/>
      <c r="G1905" s="65"/>
      <c r="H1905" s="65"/>
      <c r="I1905" s="8"/>
      <c r="J1905" s="8"/>
      <c r="K1905" s="65"/>
      <c r="L1905" s="65"/>
      <c r="M1905" s="8" t="str">
        <f t="shared" si="111"/>
        <v/>
      </c>
      <c r="N1905" s="112">
        <f t="shared" si="113"/>
        <v>0</v>
      </c>
      <c r="O1905" s="113">
        <f t="shared" si="114"/>
        <v>0</v>
      </c>
      <c r="P1905" s="83">
        <v>0</v>
      </c>
      <c r="Q1905" s="67"/>
      <c r="R1905" s="83"/>
      <c r="S1905" s="68"/>
      <c r="T1905" s="83"/>
      <c r="U1905" s="67"/>
      <c r="V1905" s="83"/>
      <c r="W1905" s="68"/>
    </row>
    <row r="1906" spans="2:23" hidden="1" x14ac:dyDescent="0.25">
      <c r="B1906" s="65"/>
      <c r="C1906" s="58"/>
      <c r="D1906" s="8" t="str">
        <f t="shared" si="112"/>
        <v/>
      </c>
      <c r="E1906" s="8"/>
      <c r="F1906" s="65"/>
      <c r="G1906" s="65"/>
      <c r="H1906" s="65"/>
      <c r="I1906" s="8"/>
      <c r="J1906" s="8"/>
      <c r="K1906" s="65"/>
      <c r="L1906" s="65"/>
      <c r="M1906" s="8" t="str">
        <f t="shared" si="111"/>
        <v/>
      </c>
      <c r="N1906" s="112">
        <f t="shared" si="113"/>
        <v>0</v>
      </c>
      <c r="O1906" s="113">
        <f t="shared" si="114"/>
        <v>0</v>
      </c>
      <c r="P1906" s="83">
        <v>0</v>
      </c>
      <c r="Q1906" s="67"/>
      <c r="R1906" s="83"/>
      <c r="S1906" s="68"/>
      <c r="T1906" s="83"/>
      <c r="U1906" s="67"/>
      <c r="V1906" s="83"/>
      <c r="W1906" s="68"/>
    </row>
    <row r="1907" spans="2:23" hidden="1" x14ac:dyDescent="0.25">
      <c r="B1907" s="65"/>
      <c r="C1907" s="58"/>
      <c r="D1907" s="8" t="str">
        <f t="shared" si="112"/>
        <v/>
      </c>
      <c r="E1907" s="8"/>
      <c r="F1907" s="65"/>
      <c r="G1907" s="65"/>
      <c r="H1907" s="65"/>
      <c r="I1907" s="8"/>
      <c r="J1907" s="8"/>
      <c r="K1907" s="65"/>
      <c r="L1907" s="65"/>
      <c r="M1907" s="8" t="str">
        <f t="shared" si="111"/>
        <v/>
      </c>
      <c r="N1907" s="112">
        <f t="shared" si="113"/>
        <v>0</v>
      </c>
      <c r="O1907" s="113">
        <f t="shared" si="114"/>
        <v>0</v>
      </c>
      <c r="P1907" s="83">
        <v>0</v>
      </c>
      <c r="Q1907" s="67"/>
      <c r="R1907" s="83"/>
      <c r="S1907" s="68"/>
      <c r="T1907" s="83"/>
      <c r="U1907" s="67"/>
      <c r="V1907" s="83"/>
      <c r="W1907" s="68"/>
    </row>
    <row r="1908" spans="2:23" hidden="1" x14ac:dyDescent="0.25">
      <c r="B1908" s="65"/>
      <c r="C1908" s="58"/>
      <c r="D1908" s="8" t="str">
        <f t="shared" si="112"/>
        <v/>
      </c>
      <c r="E1908" s="8"/>
      <c r="F1908" s="65"/>
      <c r="G1908" s="65"/>
      <c r="H1908" s="65"/>
      <c r="I1908" s="8"/>
      <c r="J1908" s="8"/>
      <c r="K1908" s="65"/>
      <c r="L1908" s="65"/>
      <c r="M1908" s="8" t="str">
        <f t="shared" si="111"/>
        <v/>
      </c>
      <c r="N1908" s="112">
        <f t="shared" si="113"/>
        <v>0</v>
      </c>
      <c r="O1908" s="113">
        <f t="shared" si="114"/>
        <v>0</v>
      </c>
      <c r="P1908" s="83">
        <v>0</v>
      </c>
      <c r="Q1908" s="67"/>
      <c r="R1908" s="83"/>
      <c r="S1908" s="68"/>
      <c r="T1908" s="83"/>
      <c r="U1908" s="67"/>
      <c r="V1908" s="83"/>
      <c r="W1908" s="68"/>
    </row>
    <row r="1909" spans="2:23" hidden="1" x14ac:dyDescent="0.25">
      <c r="B1909" s="96"/>
      <c r="C1909" s="96"/>
      <c r="D1909" s="96"/>
      <c r="E1909" s="96"/>
      <c r="F1909" s="96"/>
      <c r="G1909" s="96"/>
      <c r="H1909" s="96"/>
      <c r="I1909" s="96"/>
      <c r="J1909" s="96"/>
      <c r="K1909" s="96"/>
      <c r="L1909" s="96"/>
      <c r="M1909" s="96"/>
      <c r="N1909" s="112">
        <f t="shared" si="113"/>
        <v>0</v>
      </c>
      <c r="O1909" s="113">
        <f t="shared" si="114"/>
        <v>0</v>
      </c>
      <c r="P1909" s="83">
        <v>0</v>
      </c>
      <c r="Q1909" s="96"/>
      <c r="R1909" s="96"/>
      <c r="S1909" s="96"/>
      <c r="T1909" s="96"/>
      <c r="U1909" s="96"/>
      <c r="V1909" s="96"/>
      <c r="W1909" s="96"/>
    </row>
  </sheetData>
  <autoFilter ref="A2:AA1909">
    <filterColumn colId="15">
      <filters>
        <filter val="0,19"/>
        <filter val="1"/>
        <filter val="1.071"/>
        <filter val="2"/>
        <filter val="20"/>
      </filters>
    </filterColumn>
    <filterColumn colId="16">
      <filters>
        <filter val="0,50"/>
        <filter val="1"/>
        <filter val="1,00"/>
        <filter val="1,76"/>
        <filter val="1.000"/>
        <filter val="1.118"/>
        <filter val="1.152"/>
        <filter val="112"/>
        <filter val="12"/>
        <filter val="15,00"/>
        <filter val="158"/>
        <filter val="163"/>
        <filter val="18,00"/>
        <filter val="185"/>
        <filter val="186,00"/>
        <filter val="2"/>
        <filter val="212"/>
        <filter val="224"/>
        <filter val="245"/>
        <filter val="248"/>
        <filter val="3"/>
        <filter val="306,00"/>
        <filter val="350"/>
        <filter val="36"/>
        <filter val="372"/>
        <filter val="38"/>
        <filter val="4"/>
        <filter val="4,00"/>
        <filter val="406"/>
        <filter val="5"/>
        <filter val="5.500"/>
        <filter val="50"/>
        <filter val="56"/>
        <filter val="566"/>
        <filter val="6,00"/>
        <filter val="7,00"/>
        <filter val="76,00"/>
        <filter val="80"/>
        <filter val="98"/>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9"/>
  <sheetViews>
    <sheetView topLeftCell="A2" workbookViewId="0">
      <selection activeCell="B10" sqref="B10"/>
    </sheetView>
  </sheetViews>
  <sheetFormatPr baseColWidth="10" defaultRowHeight="15" x14ac:dyDescent="0.25"/>
  <cols>
    <col min="2" max="2" width="23.5703125" customWidth="1"/>
    <col min="4" max="4" width="30.28515625" customWidth="1"/>
    <col min="7" max="7" width="71.140625" customWidth="1"/>
    <col min="10" max="10" width="23" customWidth="1"/>
    <col min="12" max="12" width="18.28515625" customWidth="1"/>
  </cols>
  <sheetData>
    <row r="4" spans="2:12" x14ac:dyDescent="0.25">
      <c r="B4" s="14" t="s">
        <v>25</v>
      </c>
      <c r="D4" s="15" t="s">
        <v>32</v>
      </c>
      <c r="G4" s="14" t="s">
        <v>6</v>
      </c>
      <c r="J4" s="14" t="s">
        <v>12</v>
      </c>
      <c r="L4" s="14" t="s">
        <v>13</v>
      </c>
    </row>
    <row r="5" spans="2:12" ht="15.75" thickBot="1" x14ac:dyDescent="0.3">
      <c r="B5" s="4" t="s">
        <v>26</v>
      </c>
      <c r="D5" s="3" t="s">
        <v>33</v>
      </c>
      <c r="G5" s="58" t="s">
        <v>74</v>
      </c>
      <c r="J5" s="63" t="s">
        <v>108</v>
      </c>
      <c r="L5" s="76" t="s">
        <v>97</v>
      </c>
    </row>
    <row r="6" spans="2:12" ht="15.75" thickBot="1" x14ac:dyDescent="0.3">
      <c r="B6" s="4" t="s">
        <v>89</v>
      </c>
      <c r="D6" s="3" t="s">
        <v>34</v>
      </c>
      <c r="G6" s="58" t="s">
        <v>75</v>
      </c>
      <c r="J6" s="63" t="s">
        <v>109</v>
      </c>
      <c r="L6" s="76" t="s">
        <v>98</v>
      </c>
    </row>
    <row r="7" spans="2:12" ht="15.75" thickBot="1" x14ac:dyDescent="0.3">
      <c r="B7" s="4" t="s">
        <v>508</v>
      </c>
      <c r="D7" s="3" t="s">
        <v>35</v>
      </c>
      <c r="G7" s="58" t="s">
        <v>72</v>
      </c>
      <c r="J7" s="76" t="s">
        <v>110</v>
      </c>
      <c r="L7" s="62"/>
    </row>
    <row r="8" spans="2:12" x14ac:dyDescent="0.25">
      <c r="D8" s="3" t="s">
        <v>45</v>
      </c>
      <c r="G8" s="58" t="s">
        <v>73</v>
      </c>
      <c r="J8" s="76" t="s">
        <v>111</v>
      </c>
      <c r="L8" s="8"/>
    </row>
    <row r="9" spans="2:12" x14ac:dyDescent="0.25">
      <c r="D9" s="3" t="s">
        <v>46</v>
      </c>
      <c r="G9" s="58" t="s">
        <v>71</v>
      </c>
      <c r="J9" s="76" t="s">
        <v>30</v>
      </c>
      <c r="L9" s="8"/>
    </row>
    <row r="10" spans="2:12" x14ac:dyDescent="0.25">
      <c r="D10" s="3" t="s">
        <v>47</v>
      </c>
      <c r="G10" s="58" t="s">
        <v>68</v>
      </c>
      <c r="J10" s="76" t="s">
        <v>31</v>
      </c>
      <c r="L10" s="16"/>
    </row>
    <row r="11" spans="2:12" x14ac:dyDescent="0.25">
      <c r="D11" s="3" t="s">
        <v>36</v>
      </c>
      <c r="G11" s="58" t="s">
        <v>67</v>
      </c>
      <c r="J11" s="63"/>
      <c r="L11" s="16"/>
    </row>
    <row r="12" spans="2:12" x14ac:dyDescent="0.25">
      <c r="D12" s="3" t="s">
        <v>37</v>
      </c>
      <c r="G12" s="58" t="s">
        <v>70</v>
      </c>
      <c r="J12" s="63"/>
      <c r="L12" s="16"/>
    </row>
    <row r="13" spans="2:12" x14ac:dyDescent="0.25">
      <c r="D13" s="3" t="s">
        <v>48</v>
      </c>
      <c r="G13" s="58" t="s">
        <v>69</v>
      </c>
      <c r="L13" s="16"/>
    </row>
    <row r="14" spans="2:12" x14ac:dyDescent="0.25">
      <c r="D14" s="3" t="s">
        <v>38</v>
      </c>
      <c r="G14" s="58"/>
      <c r="L14" s="16"/>
    </row>
    <row r="15" spans="2:12" x14ac:dyDescent="0.25">
      <c r="D15" s="3" t="s">
        <v>76</v>
      </c>
      <c r="G15" s="3"/>
    </row>
    <row r="16" spans="2:12" x14ac:dyDescent="0.25">
      <c r="D16" s="3" t="s">
        <v>77</v>
      </c>
      <c r="G16" s="3"/>
    </row>
    <row r="17" spans="4:7" x14ac:dyDescent="0.25">
      <c r="D17" s="3" t="s">
        <v>78</v>
      </c>
      <c r="G17" s="3"/>
    </row>
    <row r="18" spans="4:7" x14ac:dyDescent="0.25">
      <c r="D18" s="3" t="s">
        <v>79</v>
      </c>
    </row>
    <row r="19" spans="4:7" x14ac:dyDescent="0.25">
      <c r="D19" s="3" t="s">
        <v>49</v>
      </c>
    </row>
    <row r="20" spans="4:7" x14ac:dyDescent="0.25">
      <c r="D20" s="3" t="s">
        <v>50</v>
      </c>
    </row>
    <row r="21" spans="4:7" x14ac:dyDescent="0.25">
      <c r="D21" s="3" t="s">
        <v>39</v>
      </c>
    </row>
    <row r="22" spans="4:7" x14ac:dyDescent="0.25">
      <c r="D22" s="3" t="s">
        <v>40</v>
      </c>
    </row>
    <row r="23" spans="4:7" x14ac:dyDescent="0.25">
      <c r="D23" s="3" t="s">
        <v>41</v>
      </c>
    </row>
    <row r="24" spans="4:7" x14ac:dyDescent="0.25">
      <c r="D24" s="3" t="s">
        <v>51</v>
      </c>
    </row>
    <row r="25" spans="4:7" x14ac:dyDescent="0.25">
      <c r="D25" s="3" t="s">
        <v>42</v>
      </c>
    </row>
    <row r="26" spans="4:7" x14ac:dyDescent="0.25">
      <c r="D26" s="3" t="s">
        <v>52</v>
      </c>
    </row>
    <row r="27" spans="4:7" x14ac:dyDescent="0.25">
      <c r="D27" s="3" t="s">
        <v>53</v>
      </c>
    </row>
    <row r="28" spans="4:7" x14ac:dyDescent="0.25">
      <c r="D28" s="3" t="s">
        <v>54</v>
      </c>
    </row>
    <row r="29" spans="4:7" x14ac:dyDescent="0.25">
      <c r="D29" s="3" t="s">
        <v>43</v>
      </c>
    </row>
    <row r="30" spans="4:7" x14ac:dyDescent="0.25">
      <c r="D30" s="3" t="s">
        <v>80</v>
      </c>
    </row>
    <row r="31" spans="4:7" x14ac:dyDescent="0.25">
      <c r="D31" s="3" t="s">
        <v>81</v>
      </c>
    </row>
    <row r="32" spans="4:7" x14ac:dyDescent="0.25">
      <c r="D32" s="3" t="s">
        <v>82</v>
      </c>
    </row>
    <row r="33" spans="4:4" x14ac:dyDescent="0.25">
      <c r="D33" s="3" t="s">
        <v>112</v>
      </c>
    </row>
    <row r="34" spans="4:4" x14ac:dyDescent="0.25">
      <c r="D34" s="3" t="s">
        <v>55</v>
      </c>
    </row>
    <row r="35" spans="4:4" x14ac:dyDescent="0.25">
      <c r="D35" s="3" t="s">
        <v>56</v>
      </c>
    </row>
    <row r="36" spans="4:4" x14ac:dyDescent="0.25">
      <c r="D36" s="3" t="s">
        <v>57</v>
      </c>
    </row>
    <row r="37" spans="4:4" x14ac:dyDescent="0.25">
      <c r="D37" s="3" t="s">
        <v>83</v>
      </c>
    </row>
    <row r="38" spans="4:4" x14ac:dyDescent="0.25">
      <c r="D38" s="64" t="s">
        <v>58</v>
      </c>
    </row>
    <row r="39" spans="4:4" x14ac:dyDescent="0.25">
      <c r="D39" s="64" t="s">
        <v>44</v>
      </c>
    </row>
  </sheetData>
  <dataValidations count="1">
    <dataValidation type="list" allowBlank="1" showInputMessage="1" showErrorMessage="1" sqref="L6">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S62"/>
  <sheetViews>
    <sheetView topLeftCell="A47" workbookViewId="0">
      <selection activeCell="B54" sqref="B54"/>
    </sheetView>
  </sheetViews>
  <sheetFormatPr baseColWidth="10" defaultRowHeight="15" x14ac:dyDescent="0.25"/>
  <cols>
    <col min="1" max="1" width="25.28515625" customWidth="1"/>
    <col min="2" max="2" width="22.5703125" bestFit="1" customWidth="1"/>
    <col min="3" max="3" width="13.7109375" bestFit="1" customWidth="1"/>
    <col min="4" max="4" width="12.7109375" bestFit="1" customWidth="1"/>
    <col min="5" max="5" width="13.7109375" bestFit="1" customWidth="1"/>
    <col min="6" max="6" width="14.7109375" bestFit="1" customWidth="1"/>
    <col min="7" max="7" width="13.7109375" bestFit="1" customWidth="1"/>
    <col min="8" max="8" width="11.28515625" bestFit="1" customWidth="1"/>
    <col min="9" max="9" width="13.7109375" bestFit="1" customWidth="1"/>
    <col min="10" max="11" width="13" customWidth="1"/>
    <col min="12" max="13" width="13.7109375" bestFit="1" customWidth="1"/>
    <col min="14" max="16" width="12.7109375" bestFit="1" customWidth="1"/>
    <col min="17" max="17" width="14.7109375" bestFit="1" customWidth="1"/>
    <col min="18" max="18" width="14" bestFit="1" customWidth="1"/>
  </cols>
  <sheetData>
    <row r="3" spans="1:18" x14ac:dyDescent="0.25">
      <c r="A3" s="250" t="s">
        <v>1600</v>
      </c>
      <c r="B3" s="250" t="s">
        <v>1634</v>
      </c>
    </row>
    <row r="4" spans="1:18" x14ac:dyDescent="0.25">
      <c r="A4" s="250" t="s">
        <v>1597</v>
      </c>
      <c r="B4" t="s">
        <v>33</v>
      </c>
      <c r="C4" t="s">
        <v>42</v>
      </c>
      <c r="D4" t="s">
        <v>52</v>
      </c>
      <c r="E4" t="s">
        <v>53</v>
      </c>
      <c r="F4" t="s">
        <v>54</v>
      </c>
      <c r="G4" t="s">
        <v>58</v>
      </c>
      <c r="H4" t="s">
        <v>44</v>
      </c>
      <c r="I4" t="s">
        <v>34</v>
      </c>
      <c r="J4" t="s">
        <v>35</v>
      </c>
      <c r="K4" t="s">
        <v>46</v>
      </c>
      <c r="L4" t="s">
        <v>47</v>
      </c>
      <c r="M4" t="s">
        <v>49</v>
      </c>
      <c r="N4" t="s">
        <v>40</v>
      </c>
      <c r="O4" t="s">
        <v>41</v>
      </c>
      <c r="P4" t="s">
        <v>51</v>
      </c>
      <c r="Q4" t="s">
        <v>1598</v>
      </c>
      <c r="R4" t="s">
        <v>1599</v>
      </c>
    </row>
    <row r="5" spans="1:18" x14ac:dyDescent="0.25">
      <c r="A5" s="251" t="s">
        <v>74</v>
      </c>
      <c r="B5" s="252"/>
      <c r="C5" s="252"/>
      <c r="D5" s="252">
        <v>3170510</v>
      </c>
      <c r="E5" s="252"/>
      <c r="F5" s="252"/>
      <c r="G5" s="252">
        <v>7621318</v>
      </c>
      <c r="H5" s="252"/>
      <c r="I5" s="252"/>
      <c r="J5" s="252">
        <v>4938254</v>
      </c>
      <c r="K5" s="252"/>
      <c r="L5" s="252"/>
      <c r="M5" s="252"/>
      <c r="N5" s="252"/>
      <c r="O5" s="252"/>
      <c r="P5" s="252"/>
      <c r="Q5" s="252"/>
      <c r="R5" s="252">
        <v>15730082</v>
      </c>
    </row>
    <row r="6" spans="1:18" x14ac:dyDescent="0.25">
      <c r="A6" s="251" t="s">
        <v>75</v>
      </c>
      <c r="B6" s="252"/>
      <c r="C6" s="252"/>
      <c r="D6" s="252"/>
      <c r="E6" s="252"/>
      <c r="F6" s="252"/>
      <c r="G6" s="252"/>
      <c r="H6" s="252"/>
      <c r="I6" s="252"/>
      <c r="J6" s="252">
        <v>88967</v>
      </c>
      <c r="K6" s="252"/>
      <c r="L6" s="252"/>
      <c r="M6" s="252"/>
      <c r="N6" s="252"/>
      <c r="O6" s="252"/>
      <c r="P6" s="252"/>
      <c r="Q6" s="252"/>
      <c r="R6" s="252">
        <v>88967</v>
      </c>
    </row>
    <row r="7" spans="1:18" x14ac:dyDescent="0.25">
      <c r="A7" s="251" t="s">
        <v>73</v>
      </c>
      <c r="B7" s="252"/>
      <c r="C7" s="252">
        <v>14741267</v>
      </c>
      <c r="D7" s="252"/>
      <c r="E7" s="252"/>
      <c r="F7" s="252"/>
      <c r="G7" s="252">
        <v>1586586</v>
      </c>
      <c r="H7" s="252"/>
      <c r="I7" s="252">
        <v>1903903</v>
      </c>
      <c r="J7" s="252">
        <v>1528207</v>
      </c>
      <c r="K7" s="252"/>
      <c r="L7" s="252"/>
      <c r="M7" s="252"/>
      <c r="N7" s="252"/>
      <c r="O7" s="252"/>
      <c r="P7" s="252">
        <v>3224419</v>
      </c>
      <c r="Q7" s="252"/>
      <c r="R7" s="252">
        <v>22984382</v>
      </c>
    </row>
    <row r="8" spans="1:18" x14ac:dyDescent="0.25">
      <c r="A8" s="251" t="s">
        <v>68</v>
      </c>
      <c r="B8" s="252"/>
      <c r="C8" s="252"/>
      <c r="D8" s="252"/>
      <c r="E8" s="252"/>
      <c r="F8" s="252"/>
      <c r="G8" s="252">
        <v>1047085</v>
      </c>
      <c r="H8" s="252"/>
      <c r="I8" s="252">
        <v>516283</v>
      </c>
      <c r="J8" s="252"/>
      <c r="K8" s="252"/>
      <c r="L8" s="252"/>
      <c r="M8" s="252"/>
      <c r="N8" s="252"/>
      <c r="O8" s="252"/>
      <c r="P8" s="252"/>
      <c r="Q8" s="252"/>
      <c r="R8" s="252">
        <v>1563368</v>
      </c>
    </row>
    <row r="9" spans="1:18" x14ac:dyDescent="0.25">
      <c r="A9" s="251" t="s">
        <v>67</v>
      </c>
      <c r="B9" s="252">
        <v>414520</v>
      </c>
      <c r="C9" s="252"/>
      <c r="D9" s="252"/>
      <c r="E9" s="252"/>
      <c r="F9" s="252"/>
      <c r="G9" s="252">
        <v>2889403</v>
      </c>
      <c r="H9" s="252"/>
      <c r="I9" s="252">
        <v>1691820</v>
      </c>
      <c r="J9" s="252">
        <v>38978654</v>
      </c>
      <c r="K9" s="252"/>
      <c r="L9" s="252"/>
      <c r="M9" s="252"/>
      <c r="N9" s="252"/>
      <c r="O9" s="252"/>
      <c r="P9" s="252"/>
      <c r="Q9" s="252"/>
      <c r="R9" s="252">
        <v>43974397</v>
      </c>
    </row>
    <row r="10" spans="1:18" x14ac:dyDescent="0.25">
      <c r="A10" s="251" t="s">
        <v>70</v>
      </c>
      <c r="B10" s="252"/>
      <c r="C10" s="252"/>
      <c r="D10" s="252"/>
      <c r="E10" s="252"/>
      <c r="F10" s="252">
        <v>522340232</v>
      </c>
      <c r="G10" s="252"/>
      <c r="H10" s="252">
        <v>879384</v>
      </c>
      <c r="I10" s="252">
        <v>9941163</v>
      </c>
      <c r="J10" s="252"/>
      <c r="K10" s="252"/>
      <c r="L10" s="252">
        <v>67952329</v>
      </c>
      <c r="M10" s="252">
        <v>21357393</v>
      </c>
      <c r="N10" s="252">
        <v>9555699</v>
      </c>
      <c r="O10" s="252">
        <v>1142280</v>
      </c>
      <c r="P10" s="252"/>
      <c r="Q10" s="252"/>
      <c r="R10" s="252">
        <v>633168480</v>
      </c>
    </row>
    <row r="11" spans="1:18" x14ac:dyDescent="0.25">
      <c r="A11" s="251" t="s">
        <v>69</v>
      </c>
      <c r="B11" s="252">
        <v>3896868</v>
      </c>
      <c r="C11" s="252">
        <v>29101755</v>
      </c>
      <c r="D11" s="252"/>
      <c r="E11" s="252">
        <v>58923431</v>
      </c>
      <c r="F11" s="252"/>
      <c r="G11" s="252">
        <v>2219077</v>
      </c>
      <c r="H11" s="252"/>
      <c r="I11" s="252">
        <v>2211037</v>
      </c>
      <c r="J11" s="252">
        <v>9838164</v>
      </c>
      <c r="K11" s="252">
        <v>15886620</v>
      </c>
      <c r="L11" s="252"/>
      <c r="M11" s="252"/>
      <c r="N11" s="252"/>
      <c r="O11" s="252"/>
      <c r="P11" s="252">
        <v>2219077</v>
      </c>
      <c r="Q11" s="252"/>
      <c r="R11" s="252">
        <v>124296029</v>
      </c>
    </row>
    <row r="12" spans="1:18" x14ac:dyDescent="0.25">
      <c r="A12" s="251" t="s">
        <v>1598</v>
      </c>
      <c r="B12" s="252"/>
      <c r="C12" s="252"/>
      <c r="D12" s="252"/>
      <c r="E12" s="252"/>
      <c r="F12" s="252"/>
      <c r="G12" s="252"/>
      <c r="H12" s="252"/>
      <c r="I12" s="252"/>
      <c r="J12" s="252"/>
      <c r="K12" s="252"/>
      <c r="L12" s="252"/>
      <c r="M12" s="252"/>
      <c r="N12" s="252"/>
      <c r="O12" s="252"/>
      <c r="P12" s="252"/>
      <c r="Q12" s="252">
        <v>0</v>
      </c>
      <c r="R12" s="252">
        <v>0</v>
      </c>
    </row>
    <row r="13" spans="1:18" x14ac:dyDescent="0.25">
      <c r="A13" s="251" t="s">
        <v>1599</v>
      </c>
      <c r="B13" s="252">
        <v>4311388</v>
      </c>
      <c r="C13" s="252">
        <v>43843022</v>
      </c>
      <c r="D13" s="252">
        <v>3170510</v>
      </c>
      <c r="E13" s="252">
        <v>58923431</v>
      </c>
      <c r="F13" s="252">
        <v>522340232</v>
      </c>
      <c r="G13" s="252">
        <v>15363469</v>
      </c>
      <c r="H13" s="252">
        <v>879384</v>
      </c>
      <c r="I13" s="252">
        <v>16264206</v>
      </c>
      <c r="J13" s="252">
        <v>55372246</v>
      </c>
      <c r="K13" s="252">
        <v>15886620</v>
      </c>
      <c r="L13" s="252">
        <v>67952329</v>
      </c>
      <c r="M13" s="252">
        <v>21357393</v>
      </c>
      <c r="N13" s="252">
        <v>9555699</v>
      </c>
      <c r="O13" s="252">
        <v>1142280</v>
      </c>
      <c r="P13" s="252">
        <v>5443496</v>
      </c>
      <c r="Q13" s="252">
        <v>0</v>
      </c>
      <c r="R13" s="252">
        <v>841805705</v>
      </c>
    </row>
    <row r="20" spans="1:2" ht="16.5" x14ac:dyDescent="0.25">
      <c r="A20" s="355" t="s">
        <v>1601</v>
      </c>
      <c r="B20" s="355"/>
    </row>
    <row r="21" spans="1:2" ht="16.5" x14ac:dyDescent="0.25">
      <c r="A21" s="253" t="s">
        <v>1602</v>
      </c>
      <c r="B21" s="253" t="s">
        <v>1603</v>
      </c>
    </row>
    <row r="22" spans="1:2" ht="49.5" x14ac:dyDescent="0.25">
      <c r="A22" s="254" t="s">
        <v>74</v>
      </c>
      <c r="B22" s="255">
        <v>15730082</v>
      </c>
    </row>
    <row r="23" spans="1:2" ht="49.5" x14ac:dyDescent="0.25">
      <c r="A23" s="254" t="s">
        <v>75</v>
      </c>
      <c r="B23" s="255">
        <v>88967</v>
      </c>
    </row>
    <row r="24" spans="1:2" ht="49.5" x14ac:dyDescent="0.25">
      <c r="A24" s="254" t="s">
        <v>73</v>
      </c>
      <c r="B24" s="255">
        <v>22984382</v>
      </c>
    </row>
    <row r="25" spans="1:2" ht="49.5" x14ac:dyDescent="0.25">
      <c r="A25" s="254" t="s">
        <v>68</v>
      </c>
      <c r="B25" s="255">
        <v>1563368</v>
      </c>
    </row>
    <row r="26" spans="1:2" ht="33" x14ac:dyDescent="0.25">
      <c r="A26" s="254" t="s">
        <v>67</v>
      </c>
      <c r="B26" s="255">
        <v>43974397</v>
      </c>
    </row>
    <row r="27" spans="1:2" ht="16.5" x14ac:dyDescent="0.25">
      <c r="A27" s="254" t="s">
        <v>70</v>
      </c>
      <c r="B27" s="255">
        <v>633168480</v>
      </c>
    </row>
    <row r="28" spans="1:2" ht="16.5" x14ac:dyDescent="0.25">
      <c r="A28" s="254" t="s">
        <v>69</v>
      </c>
      <c r="B28" s="255">
        <v>124296029</v>
      </c>
    </row>
    <row r="29" spans="1:2" ht="16.5" x14ac:dyDescent="0.25">
      <c r="A29" s="256" t="s">
        <v>1604</v>
      </c>
      <c r="B29" s="257">
        <f>SUM(B22:B28)</f>
        <v>841805705</v>
      </c>
    </row>
    <row r="34" spans="1:19" x14ac:dyDescent="0.25">
      <c r="A34" t="s">
        <v>1600</v>
      </c>
      <c r="B34" t="s">
        <v>1634</v>
      </c>
    </row>
    <row r="35" spans="1:19" x14ac:dyDescent="0.25">
      <c r="A35" t="s">
        <v>1597</v>
      </c>
      <c r="B35" t="s">
        <v>33</v>
      </c>
      <c r="C35" t="s">
        <v>42</v>
      </c>
      <c r="D35" t="s">
        <v>52</v>
      </c>
      <c r="E35" t="s">
        <v>53</v>
      </c>
      <c r="F35" t="s">
        <v>54</v>
      </c>
      <c r="G35" t="s">
        <v>58</v>
      </c>
      <c r="H35" t="s">
        <v>44</v>
      </c>
      <c r="I35" t="s">
        <v>34</v>
      </c>
      <c r="J35" t="s">
        <v>35</v>
      </c>
      <c r="K35" t="s">
        <v>46</v>
      </c>
      <c r="L35" t="s">
        <v>47</v>
      </c>
      <c r="M35" t="s">
        <v>49</v>
      </c>
      <c r="N35" t="s">
        <v>40</v>
      </c>
      <c r="O35" t="s">
        <v>41</v>
      </c>
      <c r="P35" t="s">
        <v>51</v>
      </c>
      <c r="R35" t="s">
        <v>1599</v>
      </c>
    </row>
    <row r="36" spans="1:19" x14ac:dyDescent="0.25">
      <c r="A36" t="s">
        <v>74</v>
      </c>
      <c r="D36">
        <v>3170510</v>
      </c>
      <c r="G36">
        <v>7621318</v>
      </c>
      <c r="J36">
        <v>4938254</v>
      </c>
      <c r="R36">
        <v>15730082</v>
      </c>
      <c r="S36">
        <f>+C36+D36+E36+F36</f>
        <v>3170510</v>
      </c>
    </row>
    <row r="37" spans="1:19" x14ac:dyDescent="0.25">
      <c r="A37" t="s">
        <v>75</v>
      </c>
      <c r="J37">
        <v>88967</v>
      </c>
      <c r="R37">
        <v>88967</v>
      </c>
      <c r="S37">
        <f t="shared" ref="S37:S44" si="0">+C37+D37+E37+F37</f>
        <v>0</v>
      </c>
    </row>
    <row r="38" spans="1:19" x14ac:dyDescent="0.25">
      <c r="A38" t="s">
        <v>73</v>
      </c>
      <c r="C38">
        <v>14741267</v>
      </c>
      <c r="G38">
        <v>1586586</v>
      </c>
      <c r="I38">
        <v>1903903</v>
      </c>
      <c r="J38">
        <v>1528207</v>
      </c>
      <c r="P38">
        <v>3224419</v>
      </c>
      <c r="R38">
        <v>22984382</v>
      </c>
      <c r="S38">
        <f t="shared" si="0"/>
        <v>14741267</v>
      </c>
    </row>
    <row r="39" spans="1:19" x14ac:dyDescent="0.25">
      <c r="A39" t="s">
        <v>68</v>
      </c>
      <c r="G39">
        <v>1047085</v>
      </c>
      <c r="I39">
        <v>516283</v>
      </c>
      <c r="R39">
        <v>1563368</v>
      </c>
      <c r="S39">
        <f t="shared" si="0"/>
        <v>0</v>
      </c>
    </row>
    <row r="40" spans="1:19" x14ac:dyDescent="0.25">
      <c r="A40" t="s">
        <v>67</v>
      </c>
      <c r="B40">
        <v>414520</v>
      </c>
      <c r="G40">
        <v>2889403</v>
      </c>
      <c r="I40">
        <v>1691820</v>
      </c>
      <c r="J40">
        <v>38978654</v>
      </c>
      <c r="R40">
        <v>43974397</v>
      </c>
      <c r="S40">
        <f t="shared" si="0"/>
        <v>0</v>
      </c>
    </row>
    <row r="41" spans="1:19" x14ac:dyDescent="0.25">
      <c r="A41" t="s">
        <v>70</v>
      </c>
      <c r="F41">
        <v>522340232</v>
      </c>
      <c r="H41">
        <v>879384</v>
      </c>
      <c r="I41">
        <v>9941163</v>
      </c>
      <c r="L41">
        <v>67952329</v>
      </c>
      <c r="M41">
        <v>21357393</v>
      </c>
      <c r="N41">
        <v>9555699</v>
      </c>
      <c r="O41">
        <v>1142280</v>
      </c>
      <c r="R41">
        <v>633168480</v>
      </c>
      <c r="S41">
        <f t="shared" si="0"/>
        <v>522340232</v>
      </c>
    </row>
    <row r="42" spans="1:19" x14ac:dyDescent="0.25">
      <c r="A42" t="s">
        <v>69</v>
      </c>
      <c r="B42">
        <v>3896868</v>
      </c>
      <c r="C42">
        <v>29101755</v>
      </c>
      <c r="E42">
        <v>58923431</v>
      </c>
      <c r="G42">
        <v>2219077</v>
      </c>
      <c r="I42">
        <v>2211037</v>
      </c>
      <c r="J42">
        <v>9838164</v>
      </c>
      <c r="K42">
        <v>15886620</v>
      </c>
      <c r="P42">
        <v>2219077</v>
      </c>
      <c r="R42">
        <v>124296029</v>
      </c>
      <c r="S42">
        <f t="shared" si="0"/>
        <v>88025186</v>
      </c>
    </row>
    <row r="43" spans="1:19" x14ac:dyDescent="0.25">
      <c r="A43" t="s">
        <v>1598</v>
      </c>
      <c r="R43">
        <v>0</v>
      </c>
      <c r="S43">
        <f t="shared" si="0"/>
        <v>0</v>
      </c>
    </row>
    <row r="44" spans="1:19" x14ac:dyDescent="0.25">
      <c r="A44" t="s">
        <v>1599</v>
      </c>
      <c r="B44">
        <v>4311388</v>
      </c>
      <c r="C44">
        <v>43843022</v>
      </c>
      <c r="D44">
        <v>3170510</v>
      </c>
      <c r="E44">
        <v>58923431</v>
      </c>
      <c r="F44">
        <v>522340232</v>
      </c>
      <c r="G44">
        <v>15363469</v>
      </c>
      <c r="H44">
        <v>879384</v>
      </c>
      <c r="I44">
        <v>16264206</v>
      </c>
      <c r="J44">
        <v>55372246</v>
      </c>
      <c r="K44">
        <v>15886620</v>
      </c>
      <c r="L44">
        <v>67952329</v>
      </c>
      <c r="M44">
        <v>21357393</v>
      </c>
      <c r="N44">
        <v>9555699</v>
      </c>
      <c r="O44">
        <v>1142280</v>
      </c>
      <c r="P44">
        <v>5443496</v>
      </c>
      <c r="R44">
        <v>841805705</v>
      </c>
      <c r="S44">
        <f t="shared" si="0"/>
        <v>628277195</v>
      </c>
    </row>
    <row r="47" spans="1:19" ht="82.5" x14ac:dyDescent="0.25">
      <c r="A47" s="253" t="s">
        <v>1602</v>
      </c>
      <c r="B47" s="253" t="s">
        <v>1639</v>
      </c>
      <c r="C47" s="253" t="s">
        <v>1642</v>
      </c>
      <c r="D47" s="253" t="s">
        <v>1638</v>
      </c>
      <c r="E47" s="253" t="s">
        <v>1636</v>
      </c>
      <c r="F47" s="253" t="s">
        <v>1643</v>
      </c>
      <c r="G47" s="253" t="s">
        <v>1641</v>
      </c>
      <c r="H47" s="253" t="s">
        <v>1640</v>
      </c>
      <c r="I47" s="253" t="s">
        <v>1644</v>
      </c>
      <c r="J47" s="253" t="s">
        <v>1646</v>
      </c>
      <c r="K47" s="253" t="s">
        <v>1635</v>
      </c>
      <c r="L47" s="253" t="s">
        <v>1637</v>
      </c>
      <c r="M47" s="253" t="s">
        <v>1645</v>
      </c>
      <c r="N47" s="291" t="s">
        <v>1599</v>
      </c>
      <c r="O47" s="291" t="s">
        <v>1633</v>
      </c>
    </row>
    <row r="48" spans="1:19" ht="39.950000000000003" customHeight="1" x14ac:dyDescent="0.25">
      <c r="A48" s="288" t="s">
        <v>70</v>
      </c>
      <c r="B48" s="289">
        <v>522340232</v>
      </c>
      <c r="C48" s="289">
        <v>67952329</v>
      </c>
      <c r="D48" s="289"/>
      <c r="E48" s="289"/>
      <c r="F48" s="289">
        <v>21357393</v>
      </c>
      <c r="G48" s="289">
        <v>9941163</v>
      </c>
      <c r="H48" s="289">
        <v>879384</v>
      </c>
      <c r="I48" s="289">
        <v>9555699</v>
      </c>
      <c r="J48" s="289"/>
      <c r="K48" s="289"/>
      <c r="L48" s="289"/>
      <c r="M48" s="289">
        <v>1142280</v>
      </c>
      <c r="N48" s="290">
        <f t="shared" ref="N48:N54" si="1">SUM(B48:M48)</f>
        <v>633168480</v>
      </c>
      <c r="O48" s="272">
        <f t="shared" ref="O48:O54" si="2">+N48/$N$55</f>
        <v>0.75215513061888783</v>
      </c>
    </row>
    <row r="49" spans="1:15" ht="39.950000000000003" customHeight="1" x14ac:dyDescent="0.25">
      <c r="A49" s="288" t="s">
        <v>69</v>
      </c>
      <c r="B49" s="289"/>
      <c r="C49" s="289">
        <v>25724784</v>
      </c>
      <c r="D49" s="289">
        <v>58923431</v>
      </c>
      <c r="E49" s="289">
        <v>29101755</v>
      </c>
      <c r="F49" s="289"/>
      <c r="G49" s="289">
        <v>2211037</v>
      </c>
      <c r="H49" s="289">
        <v>2219077</v>
      </c>
      <c r="I49" s="289"/>
      <c r="J49" s="289">
        <v>2219077</v>
      </c>
      <c r="K49" s="289">
        <v>3896868</v>
      </c>
      <c r="L49" s="289"/>
      <c r="M49" s="289"/>
      <c r="N49" s="290">
        <f t="shared" si="1"/>
        <v>124296029</v>
      </c>
      <c r="O49" s="272">
        <f t="shared" si="2"/>
        <v>0.14765405872368137</v>
      </c>
    </row>
    <row r="50" spans="1:15" ht="39.950000000000003" customHeight="1" x14ac:dyDescent="0.25">
      <c r="A50" s="288" t="s">
        <v>67</v>
      </c>
      <c r="B50" s="289"/>
      <c r="C50" s="289">
        <v>38978654</v>
      </c>
      <c r="D50" s="289"/>
      <c r="E50" s="289"/>
      <c r="F50" s="289"/>
      <c r="G50" s="289">
        <v>1691820</v>
      </c>
      <c r="H50" s="289">
        <v>2889403</v>
      </c>
      <c r="I50" s="289"/>
      <c r="J50" s="289"/>
      <c r="K50" s="289">
        <v>414520</v>
      </c>
      <c r="L50" s="289"/>
      <c r="M50" s="289"/>
      <c r="N50" s="290">
        <f t="shared" si="1"/>
        <v>43974397</v>
      </c>
      <c r="O50" s="272">
        <f t="shared" si="2"/>
        <v>5.2238178880006522E-2</v>
      </c>
    </row>
    <row r="51" spans="1:15" ht="39.950000000000003" customHeight="1" x14ac:dyDescent="0.25">
      <c r="A51" s="288" t="s">
        <v>73</v>
      </c>
      <c r="B51" s="289"/>
      <c r="C51" s="289">
        <v>1528207</v>
      </c>
      <c r="D51" s="289"/>
      <c r="E51" s="289">
        <v>14741267</v>
      </c>
      <c r="F51" s="289"/>
      <c r="G51" s="289">
        <v>1903903</v>
      </c>
      <c r="H51" s="289">
        <v>1586586</v>
      </c>
      <c r="I51" s="289"/>
      <c r="J51" s="289">
        <v>3224419</v>
      </c>
      <c r="K51" s="289"/>
      <c r="L51" s="289"/>
      <c r="M51" s="289"/>
      <c r="N51" s="290">
        <f t="shared" si="1"/>
        <v>22984382</v>
      </c>
      <c r="O51" s="272">
        <f t="shared" si="2"/>
        <v>2.7303666230202136E-2</v>
      </c>
    </row>
    <row r="52" spans="1:15" ht="39.950000000000003" customHeight="1" x14ac:dyDescent="0.25">
      <c r="A52" s="288" t="s">
        <v>74</v>
      </c>
      <c r="B52" s="289"/>
      <c r="C52" s="289">
        <v>4938254</v>
      </c>
      <c r="D52" s="289"/>
      <c r="E52" s="289"/>
      <c r="F52" s="289"/>
      <c r="G52" s="289"/>
      <c r="H52" s="289">
        <v>7621318</v>
      </c>
      <c r="I52" s="289"/>
      <c r="J52" s="289"/>
      <c r="K52" s="289"/>
      <c r="L52" s="289">
        <v>3170510</v>
      </c>
      <c r="M52" s="289"/>
      <c r="N52" s="290">
        <f t="shared" si="1"/>
        <v>15730082</v>
      </c>
      <c r="O52" s="272">
        <f t="shared" si="2"/>
        <v>1.8686119500698799E-2</v>
      </c>
    </row>
    <row r="53" spans="1:15" ht="39.950000000000003" customHeight="1" x14ac:dyDescent="0.25">
      <c r="A53" s="288" t="s">
        <v>68</v>
      </c>
      <c r="B53" s="289"/>
      <c r="C53" s="289"/>
      <c r="D53" s="289"/>
      <c r="E53" s="289"/>
      <c r="F53" s="289"/>
      <c r="G53" s="289">
        <v>516283</v>
      </c>
      <c r="H53" s="289">
        <v>1047085</v>
      </c>
      <c r="I53" s="289"/>
      <c r="J53" s="289"/>
      <c r="K53" s="289"/>
      <c r="L53" s="289"/>
      <c r="M53" s="289"/>
      <c r="N53" s="290">
        <f t="shared" si="1"/>
        <v>1563368</v>
      </c>
      <c r="O53" s="295">
        <f t="shared" si="2"/>
        <v>1.8571601388707624E-3</v>
      </c>
    </row>
    <row r="54" spans="1:15" ht="39.950000000000003" customHeight="1" x14ac:dyDescent="0.25">
      <c r="A54" s="288" t="s">
        <v>75</v>
      </c>
      <c r="B54" s="289"/>
      <c r="C54" s="289">
        <v>88967</v>
      </c>
      <c r="D54" s="289"/>
      <c r="E54" s="289"/>
      <c r="F54" s="289"/>
      <c r="G54" s="289"/>
      <c r="H54" s="289"/>
      <c r="I54" s="289"/>
      <c r="J54" s="289"/>
      <c r="K54" s="289"/>
      <c r="L54" s="289"/>
      <c r="M54" s="289"/>
      <c r="N54" s="290">
        <f t="shared" si="1"/>
        <v>88967</v>
      </c>
      <c r="O54" s="296">
        <f t="shared" si="2"/>
        <v>1.0568590765252655E-4</v>
      </c>
    </row>
    <row r="55" spans="1:15" ht="16.5" x14ac:dyDescent="0.25">
      <c r="A55" s="253" t="s">
        <v>1599</v>
      </c>
      <c r="B55" s="290">
        <f t="shared" ref="B55:M55" si="3">SUM(B48:B54)</f>
        <v>522340232</v>
      </c>
      <c r="C55" s="290">
        <f t="shared" si="3"/>
        <v>139211195</v>
      </c>
      <c r="D55" s="290">
        <f t="shared" si="3"/>
        <v>58923431</v>
      </c>
      <c r="E55" s="290">
        <f t="shared" si="3"/>
        <v>43843022</v>
      </c>
      <c r="F55" s="290">
        <f t="shared" si="3"/>
        <v>21357393</v>
      </c>
      <c r="G55" s="290">
        <f t="shared" si="3"/>
        <v>16264206</v>
      </c>
      <c r="H55" s="290">
        <f t="shared" si="3"/>
        <v>16242853</v>
      </c>
      <c r="I55" s="290">
        <f t="shared" si="3"/>
        <v>9555699</v>
      </c>
      <c r="J55" s="290">
        <f t="shared" si="3"/>
        <v>5443496</v>
      </c>
      <c r="K55" s="290">
        <f t="shared" si="3"/>
        <v>4311388</v>
      </c>
      <c r="L55" s="290">
        <f t="shared" si="3"/>
        <v>3170510</v>
      </c>
      <c r="M55" s="290">
        <f t="shared" si="3"/>
        <v>1142280</v>
      </c>
      <c r="N55" s="290">
        <f t="shared" ref="N55" si="4">SUM(N48:N54)</f>
        <v>841805705</v>
      </c>
      <c r="O55" s="261"/>
    </row>
    <row r="56" spans="1:15" ht="16.5" x14ac:dyDescent="0.25">
      <c r="A56" s="253" t="s">
        <v>1633</v>
      </c>
      <c r="B56" s="283">
        <f t="shared" ref="B56:N56" si="5">+B55/$N$55</f>
        <v>0.62049975296853088</v>
      </c>
      <c r="C56" s="283">
        <f t="shared" si="5"/>
        <v>0.16537212111196134</v>
      </c>
      <c r="D56" s="283">
        <f t="shared" si="5"/>
        <v>6.9996473830027078E-2</v>
      </c>
      <c r="E56" s="283">
        <f t="shared" si="5"/>
        <v>5.2082115551830337E-2</v>
      </c>
      <c r="F56" s="283">
        <f t="shared" si="5"/>
        <v>2.5370929269242715E-2</v>
      </c>
      <c r="G56" s="283">
        <f t="shared" si="5"/>
        <v>1.9320617457682827E-2</v>
      </c>
      <c r="H56" s="283">
        <f t="shared" si="5"/>
        <v>1.9295251746957454E-2</v>
      </c>
      <c r="I56" s="283">
        <f t="shared" si="5"/>
        <v>1.1351430553681031E-2</v>
      </c>
      <c r="J56" s="293">
        <f t="shared" si="5"/>
        <v>6.4664517805804135E-3</v>
      </c>
      <c r="K56" s="293">
        <f t="shared" si="5"/>
        <v>5.1215951310284837E-3</v>
      </c>
      <c r="L56" s="293">
        <f t="shared" si="5"/>
        <v>3.7663204005014433E-3</v>
      </c>
      <c r="M56" s="293">
        <f t="shared" si="5"/>
        <v>1.3569401979759688E-3</v>
      </c>
      <c r="N56" s="293">
        <f t="shared" si="5"/>
        <v>1</v>
      </c>
      <c r="O56" s="292"/>
    </row>
    <row r="58" spans="1:15" x14ac:dyDescent="0.25">
      <c r="A58" s="294" t="s">
        <v>1647</v>
      </c>
    </row>
    <row r="62" spans="1:15" x14ac:dyDescent="0.25">
      <c r="B62" s="258"/>
    </row>
  </sheetData>
  <sortState columnSort="1" ref="B47:M56">
    <sortCondition descending="1" ref="B56:M56"/>
  </sortState>
  <mergeCells count="1">
    <mergeCell ref="A20:B20"/>
  </mergeCells>
  <pageMargins left="0.70866141732283472" right="0.70866141732283472" top="0.74803149606299213" bottom="0.74803149606299213" header="0.31496062992125984" footer="0.31496062992125984"/>
  <pageSetup paperSize="9" scale="41"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51"/>
  <sheetViews>
    <sheetView zoomScaleNormal="100" workbookViewId="0">
      <selection activeCell="C30" sqref="C30"/>
    </sheetView>
  </sheetViews>
  <sheetFormatPr baseColWidth="10" defaultRowHeight="15" x14ac:dyDescent="0.25"/>
  <cols>
    <col min="2" max="2" width="31.42578125" customWidth="1"/>
    <col min="3" max="3" width="22.42578125" bestFit="1" customWidth="1"/>
    <col min="4" max="4" width="13.7109375" customWidth="1"/>
    <col min="5" max="5" width="12.5703125" bestFit="1" customWidth="1"/>
    <col min="6" max="6" width="13" bestFit="1" customWidth="1"/>
    <col min="7" max="7" width="18.28515625" bestFit="1" customWidth="1"/>
    <col min="8" max="8" width="13" bestFit="1" customWidth="1"/>
    <col min="9" max="9" width="10.42578125" bestFit="1" customWidth="1"/>
    <col min="10" max="14" width="13" bestFit="1" customWidth="1"/>
    <col min="15" max="17" width="12" bestFit="1" customWidth="1"/>
    <col min="18" max="18" width="11" bestFit="1" customWidth="1"/>
    <col min="19" max="19" width="14" bestFit="1" customWidth="1"/>
    <col min="20" max="20" width="8.28515625" bestFit="1" customWidth="1"/>
    <col min="21" max="21" width="5.28515625" bestFit="1" customWidth="1"/>
    <col min="22" max="22" width="8.28515625" bestFit="1" customWidth="1"/>
    <col min="23" max="23" width="7" bestFit="1" customWidth="1"/>
    <col min="24" max="24" width="10" bestFit="1" customWidth="1"/>
    <col min="25" max="25" width="7" bestFit="1" customWidth="1"/>
    <col min="26" max="26" width="5" bestFit="1" customWidth="1"/>
    <col min="27" max="27" width="2" bestFit="1" customWidth="1"/>
    <col min="28" max="28" width="10" bestFit="1" customWidth="1"/>
    <col min="29" max="29" width="7" bestFit="1" customWidth="1"/>
    <col min="30" max="30" width="10" bestFit="1" customWidth="1"/>
    <col min="31" max="31" width="7" bestFit="1" customWidth="1"/>
    <col min="32" max="32" width="10" bestFit="1" customWidth="1"/>
    <col min="33" max="33" width="5.28515625" bestFit="1" customWidth="1"/>
    <col min="34" max="34" width="8.28515625" bestFit="1" customWidth="1"/>
    <col min="35" max="35" width="5.28515625" bestFit="1" customWidth="1"/>
    <col min="36" max="36" width="8.28515625" bestFit="1" customWidth="1"/>
    <col min="37" max="37" width="12.85546875" bestFit="1" customWidth="1"/>
    <col min="38" max="38" width="15.85546875" bestFit="1" customWidth="1"/>
    <col min="39" max="39" width="12.5703125" bestFit="1" customWidth="1"/>
  </cols>
  <sheetData>
    <row r="3" spans="2:7" ht="45" customHeight="1" x14ac:dyDescent="0.25">
      <c r="B3" s="356" t="s">
        <v>1628</v>
      </c>
      <c r="C3" s="356"/>
      <c r="D3" s="356"/>
    </row>
    <row r="4" spans="2:7" ht="25.5" customHeight="1" x14ac:dyDescent="0.25"/>
    <row r="5" spans="2:7" ht="16.5" x14ac:dyDescent="0.25">
      <c r="B5" s="355" t="s">
        <v>1601</v>
      </c>
      <c r="C5" s="355"/>
      <c r="D5" s="355"/>
    </row>
    <row r="6" spans="2:7" ht="45" customHeight="1" x14ac:dyDescent="0.25">
      <c r="B6" s="253" t="s">
        <v>1602</v>
      </c>
      <c r="C6" s="253" t="s">
        <v>1603</v>
      </c>
      <c r="D6" s="253" t="s">
        <v>1633</v>
      </c>
      <c r="G6" s="287"/>
    </row>
    <row r="7" spans="2:7" ht="30" customHeight="1" x14ac:dyDescent="0.25">
      <c r="B7" s="254" t="s">
        <v>70</v>
      </c>
      <c r="C7" s="255">
        <v>633168480</v>
      </c>
      <c r="D7" s="284">
        <f t="shared" ref="D7:D13" si="0">+C7/$C$14</f>
        <v>0.75215513061888783</v>
      </c>
    </row>
    <row r="8" spans="2:7" ht="19.5" customHeight="1" x14ac:dyDescent="0.25">
      <c r="B8" s="254" t="s">
        <v>69</v>
      </c>
      <c r="C8" s="255">
        <v>124296029</v>
      </c>
      <c r="D8" s="284">
        <f t="shared" si="0"/>
        <v>0.14765405872368137</v>
      </c>
    </row>
    <row r="9" spans="2:7" ht="27" customHeight="1" x14ac:dyDescent="0.25">
      <c r="B9" s="254" t="s">
        <v>67</v>
      </c>
      <c r="C9" s="255">
        <v>43974397</v>
      </c>
      <c r="D9" s="284">
        <f t="shared" si="0"/>
        <v>5.2238178880006522E-2</v>
      </c>
      <c r="G9" s="286"/>
    </row>
    <row r="10" spans="2:7" ht="24.75" customHeight="1" x14ac:dyDescent="0.25">
      <c r="B10" s="254" t="s">
        <v>73</v>
      </c>
      <c r="C10" s="255">
        <v>22984382</v>
      </c>
      <c r="D10" s="284">
        <f t="shared" si="0"/>
        <v>2.7303666230202136E-2</v>
      </c>
    </row>
    <row r="11" spans="2:7" ht="23.25" customHeight="1" x14ac:dyDescent="0.25">
      <c r="B11" s="254" t="s">
        <v>74</v>
      </c>
      <c r="C11" s="255">
        <v>15730082</v>
      </c>
      <c r="D11" s="284">
        <f t="shared" si="0"/>
        <v>1.8686119500698799E-2</v>
      </c>
    </row>
    <row r="12" spans="2:7" ht="22.5" customHeight="1" x14ac:dyDescent="0.25">
      <c r="B12" s="254" t="s">
        <v>68</v>
      </c>
      <c r="C12" s="255">
        <v>1563368</v>
      </c>
      <c r="D12" s="284">
        <f t="shared" si="0"/>
        <v>1.8571601388707624E-3</v>
      </c>
    </row>
    <row r="13" spans="2:7" ht="27" customHeight="1" x14ac:dyDescent="0.25">
      <c r="B13" s="254" t="s">
        <v>75</v>
      </c>
      <c r="C13" s="255">
        <v>88967</v>
      </c>
      <c r="D13" s="285">
        <f t="shared" si="0"/>
        <v>1.0568590765252655E-4</v>
      </c>
    </row>
    <row r="14" spans="2:7" ht="16.5" x14ac:dyDescent="0.25">
      <c r="B14" s="281" t="s">
        <v>1604</v>
      </c>
      <c r="C14" s="282">
        <f>SUM(C7:C13)</f>
        <v>841805705</v>
      </c>
      <c r="D14" s="283">
        <f t="shared" ref="D14" si="1">+C14/$C$14</f>
        <v>1</v>
      </c>
    </row>
    <row r="15" spans="2:7" s="278" customFormat="1" ht="16.5" x14ac:dyDescent="0.25">
      <c r="B15" s="279"/>
      <c r="C15" s="280"/>
    </row>
    <row r="16" spans="2:7" x14ac:dyDescent="0.25">
      <c r="B16" s="273" t="s">
        <v>1626</v>
      </c>
      <c r="C16" s="277" t="s">
        <v>1627</v>
      </c>
    </row>
    <row r="17" spans="2:4" x14ac:dyDescent="0.25">
      <c r="B17" s="263" t="s">
        <v>97</v>
      </c>
      <c r="C17" s="266">
        <v>744233331</v>
      </c>
    </row>
    <row r="18" spans="2:4" x14ac:dyDescent="0.25">
      <c r="B18" s="263" t="s">
        <v>98</v>
      </c>
      <c r="C18" s="266">
        <v>97572374</v>
      </c>
    </row>
    <row r="19" spans="2:4" x14ac:dyDescent="0.25">
      <c r="B19" s="265" t="s">
        <v>1614</v>
      </c>
      <c r="C19" s="271">
        <f>+C17+C18</f>
        <v>841805705</v>
      </c>
    </row>
    <row r="21" spans="2:4" ht="30" x14ac:dyDescent="0.25">
      <c r="B21" s="268" t="s">
        <v>1607</v>
      </c>
      <c r="C21" s="268" t="s">
        <v>1615</v>
      </c>
      <c r="D21" s="273" t="s">
        <v>1608</v>
      </c>
    </row>
    <row r="22" spans="2:4" x14ac:dyDescent="0.25">
      <c r="B22" s="267" t="s">
        <v>1616</v>
      </c>
      <c r="C22" s="266">
        <v>841805705</v>
      </c>
      <c r="D22" s="267"/>
    </row>
    <row r="23" spans="2:4" ht="105" x14ac:dyDescent="0.25">
      <c r="B23" s="263" t="s">
        <v>1629</v>
      </c>
      <c r="C23" s="266">
        <v>626735224</v>
      </c>
      <c r="D23" s="269">
        <f>+C23/C22</f>
        <v>0.74451292059133767</v>
      </c>
    </row>
    <row r="24" spans="2:4" x14ac:dyDescent="0.25">
      <c r="B24" s="274"/>
      <c r="C24" s="275"/>
      <c r="D24" s="276"/>
    </row>
    <row r="25" spans="2:4" ht="32.25" customHeight="1" x14ac:dyDescent="0.25">
      <c r="B25" s="360" t="s">
        <v>1630</v>
      </c>
      <c r="C25" s="361"/>
      <c r="D25" s="362"/>
    </row>
    <row r="26" spans="2:4" ht="45" x14ac:dyDescent="0.25">
      <c r="B26" s="263" t="s">
        <v>74</v>
      </c>
      <c r="C26" s="266">
        <v>3170510</v>
      </c>
      <c r="D26" s="269">
        <f>+C26/C23</f>
        <v>5.0587710385334907E-3</v>
      </c>
    </row>
    <row r="27" spans="2:4" ht="45" x14ac:dyDescent="0.25">
      <c r="B27" s="263" t="s">
        <v>73</v>
      </c>
      <c r="C27" s="266">
        <v>14110839</v>
      </c>
      <c r="D27" s="269">
        <f>+C27/C23</f>
        <v>2.2514833153848713E-2</v>
      </c>
    </row>
    <row r="28" spans="2:4" x14ac:dyDescent="0.25">
      <c r="B28" s="263" t="s">
        <v>70</v>
      </c>
      <c r="C28" s="266">
        <v>521428689</v>
      </c>
      <c r="D28" s="269">
        <f>+C28/C23</f>
        <v>0.83197603873625592</v>
      </c>
    </row>
    <row r="29" spans="2:4" x14ac:dyDescent="0.25">
      <c r="B29" s="263" t="s">
        <v>69</v>
      </c>
      <c r="C29" s="266">
        <v>88025186</v>
      </c>
      <c r="D29" s="269">
        <f>+C29/C23</f>
        <v>0.14045035707136191</v>
      </c>
    </row>
    <row r="30" spans="2:4" x14ac:dyDescent="0.25">
      <c r="B30" s="270" t="s">
        <v>1606</v>
      </c>
      <c r="C30" s="271">
        <f>+C26+C27+C28+C29</f>
        <v>626735224</v>
      </c>
      <c r="D30" s="272">
        <f>+C23/C30</f>
        <v>1</v>
      </c>
    </row>
    <row r="31" spans="2:4" x14ac:dyDescent="0.25">
      <c r="C31" s="258"/>
    </row>
    <row r="32" spans="2:4" x14ac:dyDescent="0.25">
      <c r="B32" s="359" t="s">
        <v>1625</v>
      </c>
      <c r="C32" s="359"/>
    </row>
    <row r="33" spans="2:6" x14ac:dyDescent="0.25">
      <c r="B33" s="263" t="s">
        <v>1618</v>
      </c>
      <c r="C33" s="266">
        <v>9941163</v>
      </c>
      <c r="F33" s="258"/>
    </row>
    <row r="34" spans="2:6" x14ac:dyDescent="0.25">
      <c r="B34" s="263" t="s">
        <v>1619</v>
      </c>
      <c r="C34" s="266">
        <v>67952329</v>
      </c>
      <c r="F34" s="258"/>
    </row>
    <row r="35" spans="2:6" x14ac:dyDescent="0.25">
      <c r="B35" s="263" t="s">
        <v>1620</v>
      </c>
      <c r="C35" s="266">
        <v>21357393</v>
      </c>
      <c r="F35" s="258"/>
    </row>
    <row r="36" spans="2:6" x14ac:dyDescent="0.25">
      <c r="B36" s="263" t="s">
        <v>1621</v>
      </c>
      <c r="C36" s="266">
        <v>9555699</v>
      </c>
      <c r="F36" s="258"/>
    </row>
    <row r="37" spans="2:6" x14ac:dyDescent="0.25">
      <c r="B37" s="263" t="s">
        <v>1622</v>
      </c>
      <c r="C37" s="266">
        <v>1142280</v>
      </c>
      <c r="F37" s="258"/>
    </row>
    <row r="38" spans="2:6" x14ac:dyDescent="0.25">
      <c r="B38" s="263" t="s">
        <v>1623</v>
      </c>
      <c r="C38" s="266">
        <v>879384</v>
      </c>
      <c r="F38" s="258"/>
    </row>
    <row r="39" spans="2:6" x14ac:dyDescent="0.25">
      <c r="B39" s="263" t="s">
        <v>1611</v>
      </c>
      <c r="C39" s="266">
        <v>911543</v>
      </c>
      <c r="E39" s="258">
        <f>+C39+C40</f>
        <v>522340232</v>
      </c>
      <c r="F39" s="258"/>
    </row>
    <row r="40" spans="2:6" ht="30" x14ac:dyDescent="0.25">
      <c r="B40" s="263" t="s">
        <v>1624</v>
      </c>
      <c r="C40" s="266">
        <v>521428689</v>
      </c>
      <c r="F40" s="258"/>
    </row>
    <row r="41" spans="2:6" ht="30" x14ac:dyDescent="0.25">
      <c r="B41" s="265" t="s">
        <v>1609</v>
      </c>
      <c r="C41" s="262">
        <f>SUM(C33:C40)</f>
        <v>633168480</v>
      </c>
      <c r="F41" s="258"/>
    </row>
    <row r="42" spans="2:6" x14ac:dyDescent="0.25">
      <c r="B42" s="264"/>
      <c r="C42" s="258"/>
      <c r="F42" s="258"/>
    </row>
    <row r="43" spans="2:6" ht="62.25" customHeight="1" x14ac:dyDescent="0.25">
      <c r="B43" s="356" t="s">
        <v>1617</v>
      </c>
      <c r="C43" s="356"/>
      <c r="F43" s="258"/>
    </row>
    <row r="44" spans="2:6" x14ac:dyDescent="0.25">
      <c r="B44" s="259" t="s">
        <v>1612</v>
      </c>
      <c r="C44" s="260">
        <v>671729</v>
      </c>
    </row>
    <row r="45" spans="2:6" x14ac:dyDescent="0.25">
      <c r="B45" s="259" t="s">
        <v>1613</v>
      </c>
      <c r="C45" s="260">
        <v>36612379</v>
      </c>
    </row>
    <row r="46" spans="2:6" x14ac:dyDescent="0.25">
      <c r="B46" s="259" t="s">
        <v>1610</v>
      </c>
      <c r="C46" s="260">
        <v>484144581</v>
      </c>
    </row>
    <row r="47" spans="2:6" x14ac:dyDescent="0.25">
      <c r="B47" s="261" t="s">
        <v>1614</v>
      </c>
      <c r="C47" s="262">
        <f>SUM(C44:C46)</f>
        <v>521428689</v>
      </c>
    </row>
    <row r="49" spans="2:3" ht="60" customHeight="1" x14ac:dyDescent="0.25">
      <c r="B49" s="357" t="s">
        <v>1631</v>
      </c>
      <c r="C49" s="357"/>
    </row>
    <row r="51" spans="2:3" ht="46.5" customHeight="1" x14ac:dyDescent="0.25">
      <c r="B51" s="358" t="s">
        <v>1632</v>
      </c>
      <c r="C51" s="358"/>
    </row>
  </sheetData>
  <sortState ref="B7:D13">
    <sortCondition descending="1" ref="D7:D13"/>
  </sortState>
  <mergeCells count="7">
    <mergeCell ref="B3:D3"/>
    <mergeCell ref="B49:C49"/>
    <mergeCell ref="B51:C51"/>
    <mergeCell ref="B32:C32"/>
    <mergeCell ref="B43:C43"/>
    <mergeCell ref="B25:D25"/>
    <mergeCell ref="B5:D5"/>
  </mergeCells>
  <pageMargins left="0.70866141732283472" right="0.70866141732283472" top="0.74803149606299213" bottom="0.74803149606299213" header="0.31496062992125984" footer="0.31496062992125984"/>
  <pageSetup paperSize="9" scale="70" orientation="landscape" r:id="rId1"/>
  <rowBreaks count="1" manualBreakCount="1">
    <brk id="24"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'lISTA DESPLEGABLES'!$G$5:$G$14</xm:f>
          </x14:formula1>
          <xm:sqref>B26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2"/>
  <sheetViews>
    <sheetView workbookViewId="0">
      <selection activeCell="A20" sqref="A20"/>
    </sheetView>
  </sheetViews>
  <sheetFormatPr baseColWidth="10" defaultRowHeight="15" x14ac:dyDescent="0.25"/>
  <cols>
    <col min="1" max="1" width="54" customWidth="1"/>
    <col min="2" max="2" width="33.28515625" bestFit="1" customWidth="1"/>
  </cols>
  <sheetData>
    <row r="3" spans="1:2" x14ac:dyDescent="0.25">
      <c r="A3" s="250" t="s">
        <v>1597</v>
      </c>
      <c r="B3" t="s">
        <v>1600</v>
      </c>
    </row>
    <row r="4" spans="1:2" x14ac:dyDescent="0.25">
      <c r="A4" s="251" t="s">
        <v>74</v>
      </c>
      <c r="B4" s="252">
        <v>15730082</v>
      </c>
    </row>
    <row r="5" spans="1:2" x14ac:dyDescent="0.25">
      <c r="A5" s="251" t="s">
        <v>75</v>
      </c>
      <c r="B5" s="252">
        <v>88967</v>
      </c>
    </row>
    <row r="6" spans="1:2" x14ac:dyDescent="0.25">
      <c r="A6" s="251" t="s">
        <v>73</v>
      </c>
      <c r="B6" s="252">
        <v>22984382</v>
      </c>
    </row>
    <row r="7" spans="1:2" x14ac:dyDescent="0.25">
      <c r="A7" s="251" t="s">
        <v>68</v>
      </c>
      <c r="B7" s="252">
        <v>1563368</v>
      </c>
    </row>
    <row r="8" spans="1:2" x14ac:dyDescent="0.25">
      <c r="A8" s="251" t="s">
        <v>67</v>
      </c>
      <c r="B8" s="252">
        <v>43974397</v>
      </c>
    </row>
    <row r="9" spans="1:2" x14ac:dyDescent="0.25">
      <c r="A9" s="251" t="s">
        <v>70</v>
      </c>
      <c r="B9" s="252">
        <v>633168480</v>
      </c>
    </row>
    <row r="10" spans="1:2" x14ac:dyDescent="0.25">
      <c r="A10" s="251" t="s">
        <v>69</v>
      </c>
      <c r="B10" s="252">
        <v>124296029</v>
      </c>
    </row>
    <row r="11" spans="1:2" x14ac:dyDescent="0.25">
      <c r="A11" s="251" t="s">
        <v>1598</v>
      </c>
      <c r="B11" s="252">
        <v>0</v>
      </c>
    </row>
    <row r="12" spans="1:2" x14ac:dyDescent="0.25">
      <c r="A12" s="251" t="s">
        <v>1599</v>
      </c>
      <c r="B12" s="252">
        <v>841805705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B1:AK2801"/>
  <sheetViews>
    <sheetView tabSelected="1" topLeftCell="S342" zoomScale="59" zoomScaleNormal="59" workbookViewId="0">
      <selection activeCell="AA344" sqref="AA344"/>
    </sheetView>
  </sheetViews>
  <sheetFormatPr baseColWidth="10" defaultColWidth="11.42578125" defaultRowHeight="15.75" x14ac:dyDescent="0.25"/>
  <cols>
    <col min="1" max="1" width="3.5703125" style="34" customWidth="1"/>
    <col min="2" max="2" width="13.7109375" style="33" customWidth="1"/>
    <col min="3" max="3" width="9.140625" style="33" customWidth="1"/>
    <col min="4" max="4" width="11.42578125" style="34" customWidth="1"/>
    <col min="5" max="5" width="19.42578125" style="35" hidden="1" customWidth="1"/>
    <col min="6" max="7" width="15.5703125" style="36" customWidth="1"/>
    <col min="8" max="8" width="20" style="37" customWidth="1"/>
    <col min="9" max="9" width="18.7109375" style="36" customWidth="1"/>
    <col min="10" max="10" width="10.28515625" style="38" customWidth="1"/>
    <col min="11" max="11" width="14.5703125" style="34" customWidth="1"/>
    <col min="12" max="12" width="14.140625" style="36" customWidth="1"/>
    <col min="13" max="13" width="20.5703125" style="39" hidden="1" customWidth="1"/>
    <col min="14" max="14" width="14.7109375" style="40" customWidth="1"/>
    <col min="15" max="15" width="24.28515625" style="38" customWidth="1"/>
    <col min="16" max="16" width="16.85546875" style="38" customWidth="1"/>
    <col min="17" max="17" width="11.42578125" style="38" customWidth="1"/>
    <col min="18" max="18" width="12.85546875" style="38" customWidth="1"/>
    <col min="19" max="19" width="26" style="102" customWidth="1"/>
    <col min="20" max="20" width="20.85546875" style="36" customWidth="1"/>
    <col min="21" max="21" width="18.140625" style="33" customWidth="1"/>
    <col min="22" max="22" width="12.28515625" style="41" customWidth="1"/>
    <col min="23" max="23" width="12.42578125" style="42" customWidth="1"/>
    <col min="24" max="24" width="11.42578125" style="42" customWidth="1"/>
    <col min="25" max="25" width="25.7109375" style="43" customWidth="1"/>
    <col min="26" max="26" width="21.85546875" style="43" customWidth="1"/>
    <col min="27" max="27" width="19" style="43" customWidth="1"/>
    <col min="28" max="28" width="25.140625" style="46" customWidth="1"/>
    <col min="29" max="29" width="17.85546875" style="45" customWidth="1"/>
    <col min="30" max="30" width="20.5703125" style="34" customWidth="1"/>
    <col min="31" max="31" width="23.85546875" style="43" customWidth="1"/>
    <col min="32" max="32" width="19.85546875" style="34" customWidth="1"/>
    <col min="33" max="35" width="19.85546875" style="34" hidden="1" customWidth="1"/>
    <col min="36" max="36" width="11.42578125" style="34"/>
    <col min="37" max="37" width="19.85546875" style="34" customWidth="1"/>
    <col min="38" max="16384" width="11.42578125" style="34"/>
  </cols>
  <sheetData>
    <row r="1" spans="2:35" s="1" customFormat="1" ht="15" customHeight="1" thickBot="1" x14ac:dyDescent="0.4">
      <c r="B1" s="363" t="s">
        <v>106</v>
      </c>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4"/>
    </row>
    <row r="2" spans="2:35" s="1" customFormat="1" ht="15" customHeight="1" thickTop="1" thickBot="1" x14ac:dyDescent="0.4">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6"/>
    </row>
    <row r="3" spans="2:35" s="1" customFormat="1" ht="15" customHeight="1" thickTop="1" thickBot="1" x14ac:dyDescent="0.4">
      <c r="B3" s="365"/>
      <c r="C3" s="36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65"/>
      <c r="AH3" s="365"/>
      <c r="AI3" s="366"/>
    </row>
    <row r="4" spans="2:35" s="2" customFormat="1" ht="15" customHeight="1" thickTop="1" thickBot="1" x14ac:dyDescent="0.4">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6"/>
    </row>
    <row r="5" spans="2:35" s="2" customFormat="1" ht="15" customHeight="1" thickTop="1" thickBot="1" x14ac:dyDescent="0.4">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6"/>
    </row>
    <row r="6" spans="2:35" s="2" customFormat="1" ht="15" customHeight="1" thickTop="1" thickBot="1" x14ac:dyDescent="0.4">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5"/>
      <c r="AF6" s="365"/>
      <c r="AG6" s="365"/>
      <c r="AH6" s="365"/>
      <c r="AI6" s="366"/>
    </row>
    <row r="7" spans="2:35" s="2" customFormat="1" ht="15" customHeight="1" thickTop="1" thickBot="1" x14ac:dyDescent="0.4">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6"/>
    </row>
    <row r="8" spans="2:35" s="2" customFormat="1" ht="15" customHeight="1" thickTop="1" thickBot="1" x14ac:dyDescent="0.4">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8"/>
    </row>
    <row r="9" spans="2:35" s="21" customFormat="1" ht="27.75" customHeight="1" thickTop="1" thickBot="1" x14ac:dyDescent="0.35">
      <c r="B9" s="369" t="s">
        <v>0</v>
      </c>
      <c r="C9" s="370"/>
      <c r="D9" s="370"/>
      <c r="E9" s="370"/>
      <c r="F9" s="370"/>
      <c r="G9" s="370"/>
      <c r="H9" s="371"/>
      <c r="I9" s="377" t="s">
        <v>105</v>
      </c>
      <c r="J9" s="377"/>
      <c r="K9" s="377"/>
      <c r="L9" s="372" t="s">
        <v>1</v>
      </c>
      <c r="M9" s="380" t="s">
        <v>107</v>
      </c>
      <c r="N9" s="380"/>
      <c r="O9" s="380"/>
      <c r="P9" s="380"/>
      <c r="Q9" s="380"/>
      <c r="R9" s="380"/>
      <c r="S9" s="380"/>
      <c r="T9" s="380"/>
      <c r="U9" s="380"/>
      <c r="V9" s="380"/>
      <c r="W9" s="381" t="s">
        <v>2</v>
      </c>
      <c r="X9" s="382"/>
      <c r="Y9" s="249">
        <f>AA12</f>
        <v>24341739</v>
      </c>
      <c r="Z9" s="22"/>
      <c r="AA9" s="22"/>
      <c r="AB9" s="376"/>
      <c r="AC9" s="376"/>
      <c r="AD9" s="376"/>
      <c r="AE9" s="376"/>
      <c r="AF9" s="376"/>
      <c r="AG9" s="376"/>
      <c r="AH9" s="376"/>
      <c r="AI9" s="376"/>
    </row>
    <row r="10" spans="2:35" s="21" customFormat="1" ht="27.75" customHeight="1" thickTop="1" thickBot="1" x14ac:dyDescent="0.35">
      <c r="B10" s="373" t="s">
        <v>3</v>
      </c>
      <c r="C10" s="374"/>
      <c r="D10" s="374"/>
      <c r="E10" s="374"/>
      <c r="F10" s="374"/>
      <c r="G10" s="374"/>
      <c r="H10" s="375"/>
      <c r="I10" s="378" t="s">
        <v>509</v>
      </c>
      <c r="J10" s="378"/>
      <c r="K10" s="378"/>
      <c r="L10" s="372"/>
      <c r="M10" s="380"/>
      <c r="N10" s="380"/>
      <c r="O10" s="380"/>
      <c r="P10" s="380"/>
      <c r="Q10" s="380"/>
      <c r="R10" s="380"/>
      <c r="S10" s="380"/>
      <c r="T10" s="380"/>
      <c r="U10" s="380"/>
      <c r="V10" s="380"/>
      <c r="W10" s="381" t="s">
        <v>4</v>
      </c>
      <c r="X10" s="382"/>
      <c r="Y10" s="240">
        <f>AF12</f>
        <v>24341739</v>
      </c>
      <c r="Z10" s="22"/>
      <c r="AA10" s="22"/>
      <c r="AB10" s="376"/>
      <c r="AC10" s="376"/>
      <c r="AD10" s="376"/>
      <c r="AE10" s="376"/>
      <c r="AF10" s="376"/>
      <c r="AG10" s="376"/>
      <c r="AH10" s="376"/>
      <c r="AI10" s="376"/>
    </row>
    <row r="11" spans="2:35" s="21" customFormat="1" ht="37.5" customHeight="1" thickTop="1" thickBot="1" x14ac:dyDescent="0.3">
      <c r="B11" s="373" t="s">
        <v>5</v>
      </c>
      <c r="C11" s="374"/>
      <c r="D11" s="374"/>
      <c r="E11" s="374"/>
      <c r="F11" s="374"/>
      <c r="G11" s="374"/>
      <c r="H11" s="375"/>
      <c r="I11" s="378" t="s">
        <v>84</v>
      </c>
      <c r="J11" s="378"/>
      <c r="K11" s="378"/>
      <c r="L11" s="379"/>
      <c r="M11" s="379"/>
      <c r="N11" s="379"/>
      <c r="O11" s="23"/>
      <c r="P11" s="23"/>
      <c r="Q11" s="23"/>
      <c r="R11" s="23"/>
      <c r="S11" s="98"/>
      <c r="T11" s="24"/>
      <c r="U11" s="25"/>
      <c r="V11" s="26"/>
      <c r="W11" s="376"/>
      <c r="X11" s="376"/>
      <c r="Y11" s="376"/>
      <c r="Z11" s="376"/>
      <c r="AA11" s="376"/>
      <c r="AB11" s="376"/>
      <c r="AC11" s="376"/>
      <c r="AD11" s="376"/>
      <c r="AE11" s="376"/>
      <c r="AF11" s="27"/>
      <c r="AG11" s="28"/>
      <c r="AH11" s="28"/>
      <c r="AI11" s="28"/>
    </row>
    <row r="12" spans="2:35" s="129" customFormat="1" ht="23.25" customHeight="1" thickTop="1" thickBot="1" x14ac:dyDescent="0.3">
      <c r="B12" s="115"/>
      <c r="C12" s="115"/>
      <c r="D12" s="116"/>
      <c r="E12" s="117"/>
      <c r="F12" s="118"/>
      <c r="G12" s="118"/>
      <c r="H12" s="118"/>
      <c r="I12" s="119"/>
      <c r="J12" s="119"/>
      <c r="K12" s="120"/>
      <c r="L12" s="379"/>
      <c r="M12" s="379"/>
      <c r="N12" s="379"/>
      <c r="O12" s="121">
        <f>+SUBTOTAL(9,O14:O2797)</f>
        <v>361060588</v>
      </c>
      <c r="P12" s="122"/>
      <c r="Q12" s="123"/>
      <c r="R12" s="123"/>
      <c r="S12" s="124">
        <f>+SUBTOTAL(9,S14:S2797)</f>
        <v>277156332.40000004</v>
      </c>
      <c r="T12" s="124">
        <f>+SUBTOTAL(9,T14:T2797)</f>
        <v>271405348.29478866</v>
      </c>
      <c r="U12" s="123"/>
      <c r="V12" s="123"/>
      <c r="W12" s="123"/>
      <c r="X12" s="123"/>
      <c r="Y12" s="124">
        <f>+SUBTOTAL(9,Y14:Y2797)</f>
        <v>21189437</v>
      </c>
      <c r="Z12" s="124">
        <f>+SUBTOTAL(9,Z14:Z2797)</f>
        <v>3152302</v>
      </c>
      <c r="AA12" s="124">
        <f>+SUBTOTAL(9,AA14:AA2797)</f>
        <v>24341739</v>
      </c>
      <c r="AB12" s="125"/>
      <c r="AC12" s="126"/>
      <c r="AD12" s="127">
        <f>+SUBTOTAL(9,AD14:AD2797)</f>
        <v>0</v>
      </c>
      <c r="AE12" s="128"/>
      <c r="AF12" s="124">
        <f>+SUBTOTAL(9,AF14:AF2797)</f>
        <v>24341739</v>
      </c>
      <c r="AG12" s="128"/>
      <c r="AH12" s="124">
        <f>+SUBTOTAL(9,AH14:AH2797)</f>
        <v>0</v>
      </c>
      <c r="AI12" s="124">
        <f>+SUBTOTAL(9,AI14:AI2797)</f>
        <v>24341739</v>
      </c>
    </row>
    <row r="13" spans="2:35" s="20" customFormat="1" ht="78" customHeight="1" thickTop="1" thickBot="1" x14ac:dyDescent="0.3">
      <c r="B13" s="18" t="s">
        <v>25</v>
      </c>
      <c r="C13" s="18" t="s">
        <v>27</v>
      </c>
      <c r="D13" s="18" t="s">
        <v>6</v>
      </c>
      <c r="E13" s="18" t="s">
        <v>7</v>
      </c>
      <c r="F13" s="18" t="s">
        <v>65</v>
      </c>
      <c r="G13" s="18" t="s">
        <v>8</v>
      </c>
      <c r="H13" s="18" t="s">
        <v>9</v>
      </c>
      <c r="I13" s="18" t="s">
        <v>10</v>
      </c>
      <c r="J13" s="18" t="s">
        <v>11</v>
      </c>
      <c r="K13" s="18" t="s">
        <v>12</v>
      </c>
      <c r="L13" s="18" t="s">
        <v>13</v>
      </c>
      <c r="M13" s="49" t="s">
        <v>14</v>
      </c>
      <c r="N13" s="18" t="s">
        <v>15</v>
      </c>
      <c r="O13" s="72" t="s">
        <v>92</v>
      </c>
      <c r="P13" s="78" t="s">
        <v>93</v>
      </c>
      <c r="Q13" s="72" t="s">
        <v>85</v>
      </c>
      <c r="R13" s="78" t="s">
        <v>86</v>
      </c>
      <c r="S13" s="99" t="s">
        <v>87</v>
      </c>
      <c r="T13" s="78" t="s">
        <v>88</v>
      </c>
      <c r="U13" s="19" t="s">
        <v>16</v>
      </c>
      <c r="V13" s="19" t="s">
        <v>17</v>
      </c>
      <c r="W13" s="72" t="s">
        <v>94</v>
      </c>
      <c r="X13" s="78" t="s">
        <v>95</v>
      </c>
      <c r="Y13" s="72" t="s">
        <v>90</v>
      </c>
      <c r="Z13" s="78" t="s">
        <v>91</v>
      </c>
      <c r="AA13" s="19" t="s">
        <v>96</v>
      </c>
      <c r="AB13" s="18" t="s">
        <v>18</v>
      </c>
      <c r="AC13" s="18" t="s">
        <v>19</v>
      </c>
      <c r="AD13" s="18" t="s">
        <v>20</v>
      </c>
      <c r="AE13" s="18" t="s">
        <v>66</v>
      </c>
      <c r="AF13" s="18" t="s">
        <v>21</v>
      </c>
      <c r="AG13" s="18" t="s">
        <v>22</v>
      </c>
      <c r="AH13" s="18" t="s">
        <v>23</v>
      </c>
      <c r="AI13" s="18" t="s">
        <v>24</v>
      </c>
    </row>
    <row r="14" spans="2:35" s="32" customFormat="1" ht="87.6" customHeight="1" thickTop="1" x14ac:dyDescent="0.25">
      <c r="B14" s="29" t="s">
        <v>26</v>
      </c>
      <c r="C14" s="57">
        <v>106</v>
      </c>
      <c r="D14" s="29" t="s">
        <v>69</v>
      </c>
      <c r="E14" s="48" t="str">
        <f>+Tabla1[[#This Row],[CODIGO ACTIVIDAD EN PPP Y LINEAMIENTO]]&amp;Tabla1[[#This Row],[ENTORNO/COMPONENTE]]</f>
        <v>106Vigilancia en salud pública</v>
      </c>
      <c r="F14" s="47" t="str">
        <f>+VLOOKUP(Tabla1[[#This Row],[Columna1]],IG!$D$3:$L$1908,3,FALSE)</f>
        <v>ENTORNOS CUIDADORES</v>
      </c>
      <c r="G14" s="47" t="str">
        <f>+VLOOKUP(Tabla1[[#This Row],[Columna1]],IG!$D$3:$W$1908,4,FALSE)</f>
        <v>Gestión de la información para la vigilancia en salud pública</v>
      </c>
      <c r="H14" s="47" t="str">
        <f>+VLOOKUP(Tabla1[[#This Row],[Columna1]],IG!$D$3:$W$1908,5,FALSE)</f>
        <v xml:space="preserve">Asistencia técnica a UPGD que conforman la red de operadores de la Vigilancia en Salud Pública, con abordaje de más de 4 subsistemas
</v>
      </c>
      <c r="I14" s="47" t="str">
        <f>+VLOOKUP(Tabla1[[#This Row],[Columna1]],IG!$D$3:$W$1908,6,FALSE)</f>
        <v xml:space="preserve">100% UPGD activa con asistencia técnica  </v>
      </c>
      <c r="J14" s="47" t="str">
        <f>+VLOOKUP(Tabla1[[#This Row],[Columna1]],IG!$D$3:$W$1908,7,FALSE)</f>
        <v>Local</v>
      </c>
      <c r="K14" s="29" t="s">
        <v>30</v>
      </c>
      <c r="L14" s="30" t="s">
        <v>97</v>
      </c>
      <c r="M14" s="48" t="str">
        <f>+Tabla1[[#This Row],[Columna1]]&amp;Tabla1[[#This Row],[LOCALIDAD]]&amp;Tabla1[[#This Row],[MES]]</f>
        <v>106Vigilancia en salud públicaSUBREDA. DICIEMBRE 2024</v>
      </c>
      <c r="N14" s="29" t="s">
        <v>510</v>
      </c>
      <c r="O14" s="50">
        <f>+VLOOKUP(Tabla1[[#This Row],[concatenar]],IG!$M$3:$W$1908,2,FALSE)</f>
        <v>533036</v>
      </c>
      <c r="P14" s="50">
        <f>+VLOOKUP(Tabla1[[#This Row],[concatenar]],IG!$M$3:$W$1908,3,FALSE)</f>
        <v>0</v>
      </c>
      <c r="Q14" s="103">
        <f>+VLOOKUP(Tabla1[[#This Row],[concatenar]],IG!$M$3:$W$1908,8,FALSE)</f>
        <v>10</v>
      </c>
      <c r="R14" s="97">
        <f>+VLOOKUP(Tabla1[[#This Row],[concatenar]],IG!$M$3:$W$1908,9,FALSE)</f>
        <v>0</v>
      </c>
      <c r="S14" s="100">
        <f>+VLOOKUP(Tabla1[[#This Row],[concatenar]],IG!$M$3:$W$1908,10,FALSE)</f>
        <v>5330360</v>
      </c>
      <c r="T14" s="100">
        <f>+VLOOKUP(Tabla1[[#This Row],[concatenar]],IG!$M$3:$W$1908,11,FALSE)</f>
        <v>0</v>
      </c>
      <c r="U14" s="29" t="s">
        <v>42</v>
      </c>
      <c r="V14" s="31">
        <v>1</v>
      </c>
      <c r="W14" s="29">
        <v>5</v>
      </c>
      <c r="X14" s="29">
        <v>0</v>
      </c>
      <c r="Y14" s="51">
        <f>ROUND(Tabla1[[#This Row],[VALOR UNITARIO SEGUIMIENTO FINANCIERO
2024]]*Tabla1[[#This Row],[MET AFECTADA PORLA GLOSA
RECURSOS 2024]]*Tabla1[[#This Row],[Porcentaje de Glosa]],0)</f>
        <v>2665180</v>
      </c>
      <c r="Z14" s="51">
        <f>ROUND(Tabla1[[#This Row],[VALOR UNITARIO SEGUIMIENTO FINANCIERO
2025]]*Tabla1[[#This Row],[META AFECTADA PORLA GLOSA
RECURSOS 2025]]*Tabla1[[#This Row],[Porcentaje de Glosa]],0)</f>
        <v>0</v>
      </c>
      <c r="AA14" s="51">
        <f>ROUND(Tabla1[[#This Row],[VALOR DE LA GLOSA 2024]]+Tabla1[[#This Row],[VALOR DE LA GLOSA 2025]],0)</f>
        <v>2665180</v>
      </c>
      <c r="AB14" s="56" t="s">
        <v>520</v>
      </c>
      <c r="AC14" s="29" t="s">
        <v>1648</v>
      </c>
      <c r="AD14" s="114">
        <v>0</v>
      </c>
      <c r="AE14" s="29" t="s">
        <v>1683</v>
      </c>
      <c r="AF14" s="114">
        <f>ROUND(Tabla1[[#This Row],[VALOR TOTAL DE LA GLOSA]]-Tabla1[[#This Row],[Valor soportado por la Subred]],0)</f>
        <v>2665180</v>
      </c>
      <c r="AG14" s="29"/>
      <c r="AH14" s="29"/>
      <c r="AI14" s="114">
        <f>ROUND(Tabla1[[#This Row],[VALOR GLOSA DEFINITIVA]]-Tabla1[[#This Row],[VALOR LEVANTADO EN LIQUIDACION]],0)</f>
        <v>2665180</v>
      </c>
    </row>
    <row r="15" spans="2:35" s="32" customFormat="1" ht="87.6" customHeight="1" x14ac:dyDescent="0.25">
      <c r="B15" s="29" t="s">
        <v>26</v>
      </c>
      <c r="C15" s="57">
        <v>107</v>
      </c>
      <c r="D15" s="29" t="s">
        <v>69</v>
      </c>
      <c r="E15" s="48" t="str">
        <f>+Tabla1[[#This Row],[CODIGO ACTIVIDAD EN PPP Y LINEAMIENTO]]&amp;Tabla1[[#This Row],[ENTORNO/COMPONENTE]]</f>
        <v>107Vigilancia en salud pública</v>
      </c>
      <c r="F15" s="47" t="str">
        <f>+VLOOKUP(Tabla1[[#This Row],[Columna1]],IG!$D$3:$L$1908,3,FALSE)</f>
        <v>ENTORNOS CUIDADORES</v>
      </c>
      <c r="G15" s="47" t="str">
        <f>+VLOOKUP(Tabla1[[#This Row],[Columna1]],IG!$D$3:$W$1908,4,FALSE)</f>
        <v>Gestión de la información para la vigilancia en salud pública</v>
      </c>
      <c r="H15" s="47" t="str">
        <f>+VLOOKUP(Tabla1[[#This Row],[Columna1]],IG!$D$3:$W$1908,5,FALSE)</f>
        <v xml:space="preserve">Asistencia técnica las Unidades Informadoras-UI,que conforman la red de operadores de la Vigilancia en Salud Pública </v>
      </c>
      <c r="I15" s="47" t="str">
        <f>+VLOOKUP(Tabla1[[#This Row],[Columna1]],IG!$D$3:$W$1908,6,FALSE)</f>
        <v xml:space="preserve"> UI activa con asistencia técnica   </v>
      </c>
      <c r="J15" s="47" t="str">
        <f>+VLOOKUP(Tabla1[[#This Row],[Columna1]],IG!$D$3:$W$1908,7,FALSE)</f>
        <v>Subred</v>
      </c>
      <c r="K15" s="29" t="s">
        <v>30</v>
      </c>
      <c r="L15" s="30" t="s">
        <v>98</v>
      </c>
      <c r="M15" s="48" t="str">
        <f>+Tabla1[[#This Row],[Columna1]]&amp;Tabla1[[#This Row],[LOCALIDAD]]&amp;Tabla1[[#This Row],[MES]]</f>
        <v>107Vigilancia en salud públicaSUBREDB. ENERO 2025</v>
      </c>
      <c r="N15" s="29" t="s">
        <v>510</v>
      </c>
      <c r="O15" s="50">
        <f>+VLOOKUP(Tabla1[[#This Row],[concatenar]],IG!$M$3:$W$1908,2,FALSE)</f>
        <v>116464</v>
      </c>
      <c r="P15" s="50">
        <f>+VLOOKUP(Tabla1[[#This Row],[concatenar]],IG!$M$3:$W$1908,3,FALSE)</f>
        <v>120225.78720000001</v>
      </c>
      <c r="Q15" s="103">
        <f>+VLOOKUP(Tabla1[[#This Row],[concatenar]],IG!$M$3:$W$1908,8,FALSE)</f>
        <v>0</v>
      </c>
      <c r="R15" s="97">
        <f>+VLOOKUP(Tabla1[[#This Row],[concatenar]],IG!$M$3:$W$1908,9,FALSE)</f>
        <v>76</v>
      </c>
      <c r="S15" s="101">
        <f>+VLOOKUP(Tabla1[[#This Row],[concatenar]],IG!$M$3:$W$1908,10,FALSE)</f>
        <v>0</v>
      </c>
      <c r="T15" s="50">
        <f>+VLOOKUP(Tabla1[[#This Row],[concatenar]],IG!$M$3:$W$1908,11,FALSE)</f>
        <v>9137159.8272000011</v>
      </c>
      <c r="U15" s="29" t="s">
        <v>35</v>
      </c>
      <c r="V15" s="31">
        <v>1</v>
      </c>
      <c r="W15" s="29">
        <v>0</v>
      </c>
      <c r="X15" s="29">
        <v>1</v>
      </c>
      <c r="Y15" s="51">
        <f>ROUND(Tabla1[[#This Row],[VALOR UNITARIO SEGUIMIENTO FINANCIERO
2024]]*Tabla1[[#This Row],[MET AFECTADA PORLA GLOSA
RECURSOS 2024]]*Tabla1[[#This Row],[Porcentaje de Glosa]],0)</f>
        <v>0</v>
      </c>
      <c r="Z15" s="51">
        <f>ROUND(Tabla1[[#This Row],[VALOR UNITARIO SEGUIMIENTO FINANCIERO
2025]]*Tabla1[[#This Row],[META AFECTADA PORLA GLOSA
RECURSOS 2025]]*Tabla1[[#This Row],[Porcentaje de Glosa]],0)</f>
        <v>120226</v>
      </c>
      <c r="AA15" s="51">
        <f>ROUND(Tabla1[[#This Row],[VALOR DE LA GLOSA 2024]]+Tabla1[[#This Row],[VALOR DE LA GLOSA 2025]],0)</f>
        <v>120226</v>
      </c>
      <c r="AB15" s="56" t="s">
        <v>521</v>
      </c>
      <c r="AC15" s="29" t="s">
        <v>1648</v>
      </c>
      <c r="AD15" s="114">
        <v>0</v>
      </c>
      <c r="AE15" s="29" t="s">
        <v>1684</v>
      </c>
      <c r="AF15" s="114">
        <f>ROUND(Tabla1[[#This Row],[VALOR TOTAL DE LA GLOSA]]-Tabla1[[#This Row],[Valor soportado por la Subred]],0)</f>
        <v>120226</v>
      </c>
      <c r="AG15" s="29"/>
      <c r="AH15" s="29"/>
      <c r="AI15" s="114">
        <f>ROUND(Tabla1[[#This Row],[VALOR GLOSA DEFINITIVA]]-Tabla1[[#This Row],[VALOR LEVANTADO EN LIQUIDACION]],0)</f>
        <v>120226</v>
      </c>
    </row>
    <row r="16" spans="2:35" s="32" customFormat="1" ht="87.6" customHeight="1" x14ac:dyDescent="0.25">
      <c r="B16" s="29" t="s">
        <v>26</v>
      </c>
      <c r="C16" s="57">
        <v>108</v>
      </c>
      <c r="D16" s="29" t="s">
        <v>69</v>
      </c>
      <c r="E16" s="48" t="str">
        <f>+Tabla1[[#This Row],[CODIGO ACTIVIDAD EN PPP Y LINEAMIENTO]]&amp;Tabla1[[#This Row],[ENTORNO/COMPONENTE]]</f>
        <v>108Vigilancia en salud pública</v>
      </c>
      <c r="F16" s="47" t="str">
        <f>+VLOOKUP(Tabla1[[#This Row],[Columna1]],IG!$D$3:$L$1908,3,FALSE)</f>
        <v>ENTORNOS CUIDADORES</v>
      </c>
      <c r="G16" s="47" t="str">
        <f>+VLOOKUP(Tabla1[[#This Row],[Columna1]],IG!$D$3:$W$1908,4,FALSE)</f>
        <v>Gestión de la información para la vigilancia en salud pública</v>
      </c>
      <c r="H16" s="47" t="str">
        <f>+VLOOKUP(Tabla1[[#This Row],[Columna1]],IG!$D$3:$W$1908,5,FALSE)</f>
        <v xml:space="preserve">UPGD y UI incrementadas en los diferentes subsistemas de la Vigilancia en Salud Pública </v>
      </c>
      <c r="I16" s="47" t="str">
        <f>+VLOOKUP(Tabla1[[#This Row],[Columna1]],IG!$D$3:$W$1908,6,FALSE)</f>
        <v>UPGD-UI con visita</v>
      </c>
      <c r="J16" s="47" t="str">
        <f>+VLOOKUP(Tabla1[[#This Row],[Columna1]],IG!$D$3:$W$1908,7,FALSE)</f>
        <v>Subred</v>
      </c>
      <c r="K16" s="29" t="s">
        <v>30</v>
      </c>
      <c r="L16" s="30" t="s">
        <v>98</v>
      </c>
      <c r="M16" s="48" t="str">
        <f>+Tabla1[[#This Row],[Columna1]]&amp;Tabla1[[#This Row],[LOCALIDAD]]&amp;Tabla1[[#This Row],[MES]]</f>
        <v>108Vigilancia en salud públicaSUBREDB. ENERO 2025</v>
      </c>
      <c r="N16" s="29" t="s">
        <v>510</v>
      </c>
      <c r="O16" s="50">
        <f>+VLOOKUP(Tabla1[[#This Row],[concatenar]],IG!$M$3:$W$1908,2,FALSE)</f>
        <v>87348</v>
      </c>
      <c r="P16" s="50">
        <f>+VLOOKUP(Tabla1[[#This Row],[concatenar]],IG!$M$3:$W$1908,3,FALSE)</f>
        <v>90169.340400000001</v>
      </c>
      <c r="Q16" s="103">
        <f>+VLOOKUP(Tabla1[[#This Row],[concatenar]],IG!$M$3:$W$1908,8,FALSE)</f>
        <v>0</v>
      </c>
      <c r="R16" s="97">
        <f>+VLOOKUP(Tabla1[[#This Row],[concatenar]],IG!$M$3:$W$1908,9,FALSE)</f>
        <v>6</v>
      </c>
      <c r="S16" s="101">
        <f>+VLOOKUP(Tabla1[[#This Row],[concatenar]],IG!$M$3:$W$1908,10,FALSE)</f>
        <v>0</v>
      </c>
      <c r="T16" s="50">
        <f>+VLOOKUP(Tabla1[[#This Row],[concatenar]],IG!$M$3:$W$1908,11,FALSE)</f>
        <v>541016.04240000003</v>
      </c>
      <c r="U16" s="29" t="s">
        <v>35</v>
      </c>
      <c r="V16" s="31">
        <v>1</v>
      </c>
      <c r="W16" s="29">
        <v>0</v>
      </c>
      <c r="X16" s="29">
        <v>2</v>
      </c>
      <c r="Y16" s="51">
        <f>ROUND(Tabla1[[#This Row],[VALOR UNITARIO SEGUIMIENTO FINANCIERO
2024]]*Tabla1[[#This Row],[MET AFECTADA PORLA GLOSA
RECURSOS 2024]]*Tabla1[[#This Row],[Porcentaje de Glosa]],0)</f>
        <v>0</v>
      </c>
      <c r="Z16" s="51">
        <f>ROUND(Tabla1[[#This Row],[VALOR UNITARIO SEGUIMIENTO FINANCIERO
2025]]*Tabla1[[#This Row],[META AFECTADA PORLA GLOSA
RECURSOS 2025]]*Tabla1[[#This Row],[Porcentaje de Glosa]],0)</f>
        <v>180339</v>
      </c>
      <c r="AA16" s="51">
        <f>ROUND(Tabla1[[#This Row],[VALOR DE LA GLOSA 2024]]+Tabla1[[#This Row],[VALOR DE LA GLOSA 2025]],0)</f>
        <v>180339</v>
      </c>
      <c r="AB16" s="56" t="s">
        <v>522</v>
      </c>
      <c r="AC16" s="29" t="s">
        <v>1648</v>
      </c>
      <c r="AD16" s="114">
        <v>0</v>
      </c>
      <c r="AE16" s="29" t="s">
        <v>1685</v>
      </c>
      <c r="AF16" s="114">
        <f>ROUND(Tabla1[[#This Row],[VALOR TOTAL DE LA GLOSA]]-Tabla1[[#This Row],[Valor soportado por la Subred]],0)</f>
        <v>180339</v>
      </c>
      <c r="AG16" s="29"/>
      <c r="AH16" s="29"/>
      <c r="AI16" s="114">
        <f>ROUND(Tabla1[[#This Row],[VALOR GLOSA DEFINITIVA]]-Tabla1[[#This Row],[VALOR LEVANTADO EN LIQUIDACION]],0)</f>
        <v>180339</v>
      </c>
    </row>
    <row r="17" spans="2:35" s="32" customFormat="1" ht="87.6" customHeight="1" x14ac:dyDescent="0.25">
      <c r="B17" s="29" t="s">
        <v>26</v>
      </c>
      <c r="C17" s="57">
        <v>110</v>
      </c>
      <c r="D17" s="29" t="s">
        <v>69</v>
      </c>
      <c r="E17" s="48" t="str">
        <f>+Tabla1[[#This Row],[CODIGO ACTIVIDAD EN PPP Y LINEAMIENTO]]&amp;Tabla1[[#This Row],[ENTORNO/COMPONENTE]]</f>
        <v>110Vigilancia en salud pública</v>
      </c>
      <c r="F17" s="47" t="str">
        <f>+VLOOKUP(Tabla1[[#This Row],[Columna1]],IG!$D$3:$L$1908,3,FALSE)</f>
        <v>ENTORNOS CUIDADORES</v>
      </c>
      <c r="G17" s="47" t="str">
        <f>+VLOOKUP(Tabla1[[#This Row],[Columna1]],IG!$D$3:$W$1908,4,FALSE)</f>
        <v>Gestión de la información para la vigilancia en salud pública</v>
      </c>
      <c r="H17" s="47" t="str">
        <f>+VLOOKUP(Tabla1[[#This Row],[Columna1]],IG!$D$3:$W$1908,5,FALSE)</f>
        <v xml:space="preserve"> Gestión de la información  del  componente SIVIGILA -  Sub Red  Sur Occidente y Centro Oriente</v>
      </c>
      <c r="I17" s="47" t="str">
        <f>+VLOOKUP(Tabla1[[#This Row],[Columna1]],IG!$D$3:$W$1908,6,FALSE)</f>
        <v>Avance mensual del plan de acción</v>
      </c>
      <c r="J17" s="47" t="str">
        <f>+VLOOKUP(Tabla1[[#This Row],[Columna1]],IG!$D$3:$W$1908,7,FALSE)</f>
        <v>Subred</v>
      </c>
      <c r="K17" s="29" t="s">
        <v>30</v>
      </c>
      <c r="L17" s="30" t="s">
        <v>97</v>
      </c>
      <c r="M17" s="48" t="str">
        <f>+Tabla1[[#This Row],[Columna1]]&amp;Tabla1[[#This Row],[LOCALIDAD]]&amp;Tabla1[[#This Row],[MES]]</f>
        <v>110Vigilancia en salud públicaSUBREDA. DICIEMBRE 2024</v>
      </c>
      <c r="N17" s="29" t="s">
        <v>510</v>
      </c>
      <c r="O17" s="50">
        <f>+VLOOKUP(Tabla1[[#This Row],[concatenar]],IG!$M$3:$W$1908,2,FALSE)</f>
        <v>52336960</v>
      </c>
      <c r="P17" s="50">
        <f>+VLOOKUP(Tabla1[[#This Row],[concatenar]],IG!$M$3:$W$1908,3,FALSE)</f>
        <v>0</v>
      </c>
      <c r="Q17" s="103">
        <f>+VLOOKUP(Tabla1[[#This Row],[concatenar]],IG!$M$3:$W$1908,8,FALSE)</f>
        <v>1</v>
      </c>
      <c r="R17" s="97">
        <f>+VLOOKUP(Tabla1[[#This Row],[concatenar]],IG!$M$3:$W$1908,9,FALSE)</f>
        <v>0</v>
      </c>
      <c r="S17" s="101">
        <f>+VLOOKUP(Tabla1[[#This Row],[concatenar]],IG!$M$3:$W$1908,10,FALSE)</f>
        <v>52336960</v>
      </c>
      <c r="T17" s="50">
        <f>+VLOOKUP(Tabla1[[#This Row],[concatenar]],IG!$M$3:$W$1908,11,FALSE)</f>
        <v>0</v>
      </c>
      <c r="U17" s="29" t="s">
        <v>53</v>
      </c>
      <c r="V17" s="31">
        <v>1</v>
      </c>
      <c r="W17" s="29">
        <v>8.1668073928135895E-2</v>
      </c>
      <c r="X17" s="29">
        <v>0</v>
      </c>
      <c r="Y17" s="51">
        <f>ROUND(Tabla1[[#This Row],[VALOR UNITARIO SEGUIMIENTO FINANCIERO
2024]]*Tabla1[[#This Row],[MET AFECTADA PORLA GLOSA
RECURSOS 2024]]*Tabla1[[#This Row],[Porcentaje de Glosa]],0)</f>
        <v>4274259</v>
      </c>
      <c r="Z17" s="51">
        <f>ROUND(Tabla1[[#This Row],[VALOR UNITARIO SEGUIMIENTO FINANCIERO
2025]]*Tabla1[[#This Row],[META AFECTADA PORLA GLOSA
RECURSOS 2025]]*Tabla1[[#This Row],[Porcentaje de Glosa]],0)</f>
        <v>0</v>
      </c>
      <c r="AA17" s="51">
        <f>ROUND(Tabla1[[#This Row],[VALOR DE LA GLOSA 2024]]+Tabla1[[#This Row],[VALOR DE LA GLOSA 2025]],0)</f>
        <v>4274259</v>
      </c>
      <c r="AB17" s="56" t="s">
        <v>523</v>
      </c>
      <c r="AC17" s="29" t="s">
        <v>1648</v>
      </c>
      <c r="AD17" s="114">
        <v>0</v>
      </c>
      <c r="AE17" s="29" t="s">
        <v>1686</v>
      </c>
      <c r="AF17" s="114">
        <f>ROUND(Tabla1[[#This Row],[VALOR TOTAL DE LA GLOSA]]-Tabla1[[#This Row],[Valor soportado por la Subred]],0)</f>
        <v>4274259</v>
      </c>
      <c r="AG17" s="29"/>
      <c r="AH17" s="29"/>
      <c r="AI17" s="114">
        <f>ROUND(Tabla1[[#This Row],[VALOR GLOSA DEFINITIVA]]-Tabla1[[#This Row],[VALOR LEVANTADO EN LIQUIDACION]],0)</f>
        <v>4274259</v>
      </c>
    </row>
    <row r="18" spans="2:35" s="32" customFormat="1" ht="87.6" hidden="1" customHeight="1" x14ac:dyDescent="0.25">
      <c r="B18" s="29" t="s">
        <v>26</v>
      </c>
      <c r="C18" s="57">
        <v>112</v>
      </c>
      <c r="D18" s="29" t="s">
        <v>69</v>
      </c>
      <c r="E18" s="48" t="str">
        <f>+Tabla1[[#This Row],[CODIGO ACTIVIDAD EN PPP Y LINEAMIENTO]]&amp;Tabla1[[#This Row],[ENTORNO/COMPONENTE]]</f>
        <v>112Vigilancia en salud pública</v>
      </c>
      <c r="F18" s="47" t="str">
        <f>+VLOOKUP(Tabla1[[#This Row],[Columna1]],IG!$D$3:$L$1908,3,FALSE)</f>
        <v>ENTORNOS CUIDADORES</v>
      </c>
      <c r="G18" s="47" t="str">
        <f>+VLOOKUP(Tabla1[[#This Row],[Columna1]],IG!$D$3:$W$1908,4,FALSE)</f>
        <v>Gestión de la información para la vigilancia en salud pública</v>
      </c>
      <c r="H18" s="47" t="str">
        <f>+VLOOKUP(Tabla1[[#This Row],[Columna1]],IG!$D$3:$W$1908,5,FALSE)</f>
        <v>Gestión de la información  del  componente Transmisibles - Subred Norte y Sur Occidente</v>
      </c>
      <c r="I18" s="47" t="str">
        <f>+VLOOKUP(Tabla1[[#This Row],[Columna1]],IG!$D$3:$W$1908,6,FALSE)</f>
        <v>Avance mensual del plan de acción</v>
      </c>
      <c r="J18" s="47" t="str">
        <f>+VLOOKUP(Tabla1[[#This Row],[Columna1]],IG!$D$3:$W$1908,7,FALSE)</f>
        <v>Subred</v>
      </c>
      <c r="K18" s="29" t="s">
        <v>30</v>
      </c>
      <c r="L18" s="30" t="s">
        <v>97</v>
      </c>
      <c r="M18" s="48" t="str">
        <f>+Tabla1[[#This Row],[Columna1]]&amp;Tabla1[[#This Row],[LOCALIDAD]]&amp;Tabla1[[#This Row],[MES]]</f>
        <v>112Vigilancia en salud públicaSUBREDA. DICIEMBRE 2024</v>
      </c>
      <c r="N18" s="29" t="s">
        <v>511</v>
      </c>
      <c r="O18" s="50">
        <f>+VLOOKUP(Tabla1[[#This Row],[concatenar]],IG!$M$3:$W$1908,2,FALSE)</f>
        <v>99728736</v>
      </c>
      <c r="P18" s="50">
        <f>+VLOOKUP(Tabla1[[#This Row],[concatenar]],IG!$M$3:$W$1908,3,FALSE)</f>
        <v>0</v>
      </c>
      <c r="Q18" s="103">
        <f>+VLOOKUP(Tabla1[[#This Row],[concatenar]],IG!$M$3:$W$1908,8,FALSE)</f>
        <v>1</v>
      </c>
      <c r="R18" s="97">
        <f>+VLOOKUP(Tabla1[[#This Row],[concatenar]],IG!$M$3:$W$1908,9,FALSE)</f>
        <v>0</v>
      </c>
      <c r="S18" s="101">
        <f>+VLOOKUP(Tabla1[[#This Row],[concatenar]],IG!$M$3:$W$1908,10,FALSE)</f>
        <v>99728736</v>
      </c>
      <c r="T18" s="50">
        <f>+VLOOKUP(Tabla1[[#This Row],[concatenar]],IG!$M$3:$W$1908,11,FALSE)</f>
        <v>0</v>
      </c>
      <c r="U18" s="29" t="s">
        <v>46</v>
      </c>
      <c r="V18" s="31">
        <v>1</v>
      </c>
      <c r="W18" s="29">
        <v>1.3333333333333332E-2</v>
      </c>
      <c r="X18" s="29">
        <v>0</v>
      </c>
      <c r="Y18" s="51">
        <f>ROUND(Tabla1[[#This Row],[VALOR UNITARIO SEGUIMIENTO FINANCIERO
2024]]*Tabla1[[#This Row],[MET AFECTADA PORLA GLOSA
RECURSOS 2024]]*Tabla1[[#This Row],[Porcentaje de Glosa]],0)</f>
        <v>1329716</v>
      </c>
      <c r="Z18" s="51">
        <f>ROUND(Tabla1[[#This Row],[VALOR UNITARIO SEGUIMIENTO FINANCIERO
2025]]*Tabla1[[#This Row],[META AFECTADA PORLA GLOSA
RECURSOS 2025]]*Tabla1[[#This Row],[Porcentaje de Glosa]],0)</f>
        <v>0</v>
      </c>
      <c r="AA18" s="51">
        <f>ROUND(Tabla1[[#This Row],[VALOR DE LA GLOSA 2024]]+Tabla1[[#This Row],[VALOR DE LA GLOSA 2025]],0)</f>
        <v>1329716</v>
      </c>
      <c r="AB18" s="56" t="s">
        <v>524</v>
      </c>
      <c r="AC18" s="29" t="s">
        <v>1648</v>
      </c>
      <c r="AD18" s="114">
        <v>0</v>
      </c>
      <c r="AE18" s="29" t="s">
        <v>1687</v>
      </c>
      <c r="AF18" s="114">
        <f>ROUND(Tabla1[[#This Row],[VALOR TOTAL DE LA GLOSA]]-Tabla1[[#This Row],[Valor soportado por la Subred]],0)</f>
        <v>1329716</v>
      </c>
      <c r="AG18" s="29"/>
      <c r="AH18" s="29"/>
      <c r="AI18" s="114">
        <f>ROUND(Tabla1[[#This Row],[VALOR GLOSA DEFINITIVA]]-Tabla1[[#This Row],[VALOR LEVANTADO EN LIQUIDACION]],0)</f>
        <v>1329716</v>
      </c>
    </row>
    <row r="19" spans="2:35" s="32" customFormat="1" ht="87.6" hidden="1" customHeight="1" x14ac:dyDescent="0.25">
      <c r="B19" s="29" t="s">
        <v>26</v>
      </c>
      <c r="C19" s="57">
        <v>112</v>
      </c>
      <c r="D19" s="29" t="s">
        <v>69</v>
      </c>
      <c r="E19" s="48" t="str">
        <f>+Tabla1[[#This Row],[CODIGO ACTIVIDAD EN PPP Y LINEAMIENTO]]&amp;Tabla1[[#This Row],[ENTORNO/COMPONENTE]]</f>
        <v>112Vigilancia en salud pública</v>
      </c>
      <c r="F19" s="47" t="str">
        <f>+VLOOKUP(Tabla1[[#This Row],[Columna1]],IG!$D$3:$L$1908,3,FALSE)</f>
        <v>ENTORNOS CUIDADORES</v>
      </c>
      <c r="G19" s="47" t="str">
        <f>+VLOOKUP(Tabla1[[#This Row],[Columna1]],IG!$D$3:$W$1908,4,FALSE)</f>
        <v>Gestión de la información para la vigilancia en salud pública</v>
      </c>
      <c r="H19" s="47" t="str">
        <f>+VLOOKUP(Tabla1[[#This Row],[Columna1]],IG!$D$3:$W$1908,5,FALSE)</f>
        <v>Gestión de la información  del  componente Transmisibles - Subred Norte y Sur Occidente</v>
      </c>
      <c r="I19" s="47" t="str">
        <f>+VLOOKUP(Tabla1[[#This Row],[Columna1]],IG!$D$3:$W$1908,6,FALSE)</f>
        <v>Avance mensual del plan de acción</v>
      </c>
      <c r="J19" s="47" t="str">
        <f>+VLOOKUP(Tabla1[[#This Row],[Columna1]],IG!$D$3:$W$1908,7,FALSE)</f>
        <v>Subred</v>
      </c>
      <c r="K19" s="29" t="s">
        <v>30</v>
      </c>
      <c r="L19" s="30" t="s">
        <v>98</v>
      </c>
      <c r="M19" s="48" t="str">
        <f>+Tabla1[[#This Row],[Columna1]]&amp;Tabla1[[#This Row],[LOCALIDAD]]&amp;Tabla1[[#This Row],[MES]]</f>
        <v>112Vigilancia en salud públicaSUBREDB. ENERO 2025</v>
      </c>
      <c r="N19" s="29" t="s">
        <v>511</v>
      </c>
      <c r="O19" s="50">
        <f>+VLOOKUP(Tabla1[[#This Row],[concatenar]],IG!$M$3:$W$1908,2,FALSE)</f>
        <v>99728736</v>
      </c>
      <c r="P19" s="50">
        <f>+VLOOKUP(Tabla1[[#This Row],[concatenar]],IG!$M$3:$W$1908,3,FALSE)</f>
        <v>102949974.1728</v>
      </c>
      <c r="Q19" s="103">
        <f>+VLOOKUP(Tabla1[[#This Row],[concatenar]],IG!$M$3:$W$1908,8,FALSE)</f>
        <v>0</v>
      </c>
      <c r="R19" s="97">
        <f>+VLOOKUP(Tabla1[[#This Row],[concatenar]],IG!$M$3:$W$1908,9,FALSE)</f>
        <v>1</v>
      </c>
      <c r="S19" s="101">
        <f>+VLOOKUP(Tabla1[[#This Row],[concatenar]],IG!$M$3:$W$1908,10,FALSE)</f>
        <v>0</v>
      </c>
      <c r="T19" s="50">
        <f>+VLOOKUP(Tabla1[[#This Row],[concatenar]],IG!$M$3:$W$1908,11,FALSE)</f>
        <v>102949974.1728</v>
      </c>
      <c r="U19" s="29" t="s">
        <v>46</v>
      </c>
      <c r="V19" s="31">
        <v>1</v>
      </c>
      <c r="W19" s="29">
        <v>0</v>
      </c>
      <c r="X19" s="29">
        <v>1.3333333333333332E-2</v>
      </c>
      <c r="Y19" s="51">
        <f>ROUND(Tabla1[[#This Row],[VALOR UNITARIO SEGUIMIENTO FINANCIERO
2024]]*Tabla1[[#This Row],[MET AFECTADA PORLA GLOSA
RECURSOS 2024]]*Tabla1[[#This Row],[Porcentaje de Glosa]],0)</f>
        <v>0</v>
      </c>
      <c r="Z19" s="51">
        <f>ROUND(Tabla1[[#This Row],[VALOR UNITARIO SEGUIMIENTO FINANCIERO
2025]]*Tabla1[[#This Row],[META AFECTADA PORLA GLOSA
RECURSOS 2025]]*Tabla1[[#This Row],[Porcentaje de Glosa]],0)</f>
        <v>1372666</v>
      </c>
      <c r="AA19" s="51">
        <f>ROUND(Tabla1[[#This Row],[VALOR DE LA GLOSA 2024]]+Tabla1[[#This Row],[VALOR DE LA GLOSA 2025]],0)</f>
        <v>1372666</v>
      </c>
      <c r="AB19" s="56" t="s">
        <v>525</v>
      </c>
      <c r="AC19" s="29" t="s">
        <v>1648</v>
      </c>
      <c r="AD19" s="114">
        <v>0</v>
      </c>
      <c r="AE19" s="29" t="s">
        <v>1688</v>
      </c>
      <c r="AF19" s="114">
        <f>ROUND(Tabla1[[#This Row],[VALOR TOTAL DE LA GLOSA]]-Tabla1[[#This Row],[Valor soportado por la Subred]],0)</f>
        <v>1372666</v>
      </c>
      <c r="AG19" s="29"/>
      <c r="AH19" s="29"/>
      <c r="AI19" s="114">
        <f>ROUND(Tabla1[[#This Row],[VALOR GLOSA DEFINITIVA]]-Tabla1[[#This Row],[VALOR LEVANTADO EN LIQUIDACION]],0)</f>
        <v>1372666</v>
      </c>
    </row>
    <row r="20" spans="2:35" s="32" customFormat="1" ht="87.6" hidden="1" customHeight="1" x14ac:dyDescent="0.25">
      <c r="B20" s="29" t="s">
        <v>26</v>
      </c>
      <c r="C20" s="57">
        <v>128</v>
      </c>
      <c r="D20" s="29" t="s">
        <v>69</v>
      </c>
      <c r="E20" s="48" t="str">
        <f>+Tabla1[[#This Row],[CODIGO ACTIVIDAD EN PPP Y LINEAMIENTO]]&amp;Tabla1[[#This Row],[ENTORNO/COMPONENTE]]</f>
        <v>128Vigilancia en salud pública</v>
      </c>
      <c r="F20" s="47" t="str">
        <f>+VLOOKUP(Tabla1[[#This Row],[Columna1]],IG!$D$3:$L$1908,3,FALSE)</f>
        <v>ENTORNOS CUIDADORES</v>
      </c>
      <c r="G20" s="47" t="str">
        <f>+VLOOKUP(Tabla1[[#This Row],[Columna1]],IG!$D$3:$W$1908,4,FALSE)</f>
        <v>Gestión de la información para la vigilancia en salud pública</v>
      </c>
      <c r="H20" s="47" t="str">
        <f>+VLOOKUP(Tabla1[[#This Row],[Columna1]],IG!$D$3:$W$1908,5,FALSE)</f>
        <v>Gestión de la información  del  componente de Urgencias y Emergencias  - Subred Norte, Centro Oriente, Sur Occidente y Sur</v>
      </c>
      <c r="I20" s="47" t="str">
        <f>+VLOOKUP(Tabla1[[#This Row],[Columna1]],IG!$D$3:$W$1908,6,FALSE)</f>
        <v>Avance mensual del plan de acción</v>
      </c>
      <c r="J20" s="47" t="str">
        <f>+VLOOKUP(Tabla1[[#This Row],[Columna1]],IG!$D$3:$W$1908,7,FALSE)</f>
        <v>Subred</v>
      </c>
      <c r="K20" s="29" t="s">
        <v>30</v>
      </c>
      <c r="L20" s="30" t="s">
        <v>97</v>
      </c>
      <c r="M20" s="48" t="str">
        <f>+Tabla1[[#This Row],[Columna1]]&amp;Tabla1[[#This Row],[LOCALIDAD]]&amp;Tabla1[[#This Row],[MES]]</f>
        <v>128Vigilancia en salud públicaSUBREDA. DICIEMBRE 2024</v>
      </c>
      <c r="N20" s="29" t="s">
        <v>512</v>
      </c>
      <c r="O20" s="50">
        <f>+VLOOKUP(Tabla1[[#This Row],[concatenar]],IG!$M$3:$W$1908,2,FALSE)</f>
        <v>7829936</v>
      </c>
      <c r="P20" s="50">
        <f>+VLOOKUP(Tabla1[[#This Row],[concatenar]],IG!$M$3:$W$1908,3,FALSE)</f>
        <v>0</v>
      </c>
      <c r="Q20" s="103">
        <f>+VLOOKUP(Tabla1[[#This Row],[concatenar]],IG!$M$3:$W$1908,8,FALSE)</f>
        <v>1</v>
      </c>
      <c r="R20" s="97">
        <f>+VLOOKUP(Tabla1[[#This Row],[concatenar]],IG!$M$3:$W$1908,9,FALSE)</f>
        <v>0</v>
      </c>
      <c r="S20" s="101">
        <f>+VLOOKUP(Tabla1[[#This Row],[concatenar]],IG!$M$3:$W$1908,10,FALSE)</f>
        <v>7829936</v>
      </c>
      <c r="T20" s="50">
        <f>+VLOOKUP(Tabla1[[#This Row],[concatenar]],IG!$M$3:$W$1908,11,FALSE)</f>
        <v>0</v>
      </c>
      <c r="U20" s="29" t="s">
        <v>53</v>
      </c>
      <c r="V20" s="31">
        <v>1</v>
      </c>
      <c r="W20" s="29">
        <v>0.33636363636363598</v>
      </c>
      <c r="X20" s="29">
        <v>0</v>
      </c>
      <c r="Y20" s="51">
        <f>ROUND(Tabla1[[#This Row],[VALOR UNITARIO SEGUIMIENTO FINANCIERO
2024]]*Tabla1[[#This Row],[MET AFECTADA PORLA GLOSA
RECURSOS 2024]]*Tabla1[[#This Row],[Porcentaje de Glosa]],0)</f>
        <v>2633706</v>
      </c>
      <c r="Z20" s="51">
        <f>ROUND(Tabla1[[#This Row],[VALOR UNITARIO SEGUIMIENTO FINANCIERO
2025]]*Tabla1[[#This Row],[META AFECTADA PORLA GLOSA
RECURSOS 2025]]*Tabla1[[#This Row],[Porcentaje de Glosa]],0)</f>
        <v>0</v>
      </c>
      <c r="AA20" s="51">
        <f>ROUND(Tabla1[[#This Row],[VALOR DE LA GLOSA 2024]]+Tabla1[[#This Row],[VALOR DE LA GLOSA 2025]],0)</f>
        <v>2633706</v>
      </c>
      <c r="AB20" s="56" t="s">
        <v>526</v>
      </c>
      <c r="AC20" s="29" t="s">
        <v>1648</v>
      </c>
      <c r="AD20" s="114">
        <v>0</v>
      </c>
      <c r="AE20" s="29" t="s">
        <v>1689</v>
      </c>
      <c r="AF20" s="114">
        <f>ROUND(Tabla1[[#This Row],[VALOR TOTAL DE LA GLOSA]]-Tabla1[[#This Row],[Valor soportado por la Subred]],0)</f>
        <v>2633706</v>
      </c>
      <c r="AG20" s="29"/>
      <c r="AH20" s="29"/>
      <c r="AI20" s="114">
        <f>ROUND(Tabla1[[#This Row],[VALOR GLOSA DEFINITIVA]]-Tabla1[[#This Row],[VALOR LEVANTADO EN LIQUIDACION]],0)</f>
        <v>2633706</v>
      </c>
    </row>
    <row r="21" spans="2:35" s="32" customFormat="1" ht="87.6" hidden="1" customHeight="1" x14ac:dyDescent="0.25">
      <c r="B21" s="29" t="s">
        <v>26</v>
      </c>
      <c r="C21" s="57">
        <v>129</v>
      </c>
      <c r="D21" s="29" t="s">
        <v>69</v>
      </c>
      <c r="E21" s="48" t="str">
        <f>+Tabla1[[#This Row],[CODIGO ACTIVIDAD EN PPP Y LINEAMIENTO]]&amp;Tabla1[[#This Row],[ENTORNO/COMPONENTE]]</f>
        <v>129Vigilancia en salud pública</v>
      </c>
      <c r="F21" s="47" t="str">
        <f>+VLOOKUP(Tabla1[[#This Row],[Columna1]],IG!$D$3:$L$1908,3,FALSE)</f>
        <v>ENTORNOS CUIDADORES</v>
      </c>
      <c r="G21" s="47" t="str">
        <f>+VLOOKUP(Tabla1[[#This Row],[Columna1]],IG!$D$3:$W$1908,4,FALSE)</f>
        <v>Gestión de la información para la vigilancia en salud pública</v>
      </c>
      <c r="H21" s="47" t="str">
        <f>+VLOOKUP(Tabla1[[#This Row],[Columna1]],IG!$D$3:$W$1908,5,FALSE)</f>
        <v xml:space="preserve">Atención de urgencias y emergencias en Salud Pública por parte del equipo de respuesta inmediata - ERI
</v>
      </c>
      <c r="I21" s="47" t="str">
        <f>+VLOOKUP(Tabla1[[#This Row],[Columna1]],IG!$D$3:$W$1908,6,FALSE)</f>
        <v>Urgencia en salud pública atendida.</v>
      </c>
      <c r="J21" s="47" t="str">
        <f>+VLOOKUP(Tabla1[[#This Row],[Columna1]],IG!$D$3:$W$1908,7,FALSE)</f>
        <v>Subred</v>
      </c>
      <c r="K21" s="29" t="s">
        <v>30</v>
      </c>
      <c r="L21" s="30" t="s">
        <v>97</v>
      </c>
      <c r="M21" s="48" t="str">
        <f>+Tabla1[[#This Row],[Columna1]]&amp;Tabla1[[#This Row],[LOCALIDAD]]&amp;Tabla1[[#This Row],[MES]]</f>
        <v>129Vigilancia en salud públicaSUBREDA. DICIEMBRE 2024</v>
      </c>
      <c r="N21" s="29" t="s">
        <v>512</v>
      </c>
      <c r="O21" s="50">
        <f>+VLOOKUP(Tabla1[[#This Row],[concatenar]],IG!$M$3:$W$1908,2,FALSE)</f>
        <v>14011416</v>
      </c>
      <c r="P21" s="50">
        <f>+VLOOKUP(Tabla1[[#This Row],[concatenar]],IG!$M$3:$W$1908,3,FALSE)</f>
        <v>0</v>
      </c>
      <c r="Q21" s="103">
        <f>+VLOOKUP(Tabla1[[#This Row],[concatenar]],IG!$M$3:$W$1908,8,FALSE)</f>
        <v>3.5299999657422205</v>
      </c>
      <c r="R21" s="97">
        <f>+VLOOKUP(Tabla1[[#This Row],[concatenar]],IG!$M$3:$W$1908,9,FALSE)</f>
        <v>0</v>
      </c>
      <c r="S21" s="101">
        <f>+VLOOKUP(Tabla1[[#This Row],[concatenar]],IG!$M$3:$W$1908,10,FALSE)</f>
        <v>49460298</v>
      </c>
      <c r="T21" s="50">
        <f>+VLOOKUP(Tabla1[[#This Row],[concatenar]],IG!$M$3:$W$1908,11,FALSE)</f>
        <v>0</v>
      </c>
      <c r="U21" s="29" t="s">
        <v>33</v>
      </c>
      <c r="V21" s="31">
        <v>1</v>
      </c>
      <c r="W21" s="29">
        <v>9.5161688154858856E-3</v>
      </c>
      <c r="X21" s="29">
        <v>0</v>
      </c>
      <c r="Y21" s="51">
        <f>ROUND(Tabla1[[#This Row],[VALOR UNITARIO SEGUIMIENTO FINANCIERO
2024]]*Tabla1[[#This Row],[MET AFECTADA PORLA GLOSA
RECURSOS 2024]]*Tabla1[[#This Row],[Porcentaje de Glosa]],0)</f>
        <v>133335</v>
      </c>
      <c r="Z21" s="51">
        <f>ROUND(Tabla1[[#This Row],[VALOR UNITARIO SEGUIMIENTO FINANCIERO
2025]]*Tabla1[[#This Row],[META AFECTADA PORLA GLOSA
RECURSOS 2025]]*Tabla1[[#This Row],[Porcentaje de Glosa]],0)</f>
        <v>0</v>
      </c>
      <c r="AA21" s="51">
        <f>ROUND(Tabla1[[#This Row],[VALOR DE LA GLOSA 2024]]+Tabla1[[#This Row],[VALOR DE LA GLOSA 2025]],0)</f>
        <v>133335</v>
      </c>
      <c r="AB21" s="56" t="s">
        <v>527</v>
      </c>
      <c r="AC21" s="29" t="s">
        <v>1648</v>
      </c>
      <c r="AD21" s="114">
        <v>133335</v>
      </c>
      <c r="AE21" s="29" t="s">
        <v>1690</v>
      </c>
      <c r="AF21" s="114">
        <f>ROUND(Tabla1[[#This Row],[VALOR TOTAL DE LA GLOSA]]-Tabla1[[#This Row],[Valor soportado por la Subred]],0)</f>
        <v>0</v>
      </c>
      <c r="AG21" s="29"/>
      <c r="AH21" s="29"/>
      <c r="AI21" s="114">
        <f>ROUND(Tabla1[[#This Row],[VALOR GLOSA DEFINITIVA]]-Tabla1[[#This Row],[VALOR LEVANTADO EN LIQUIDACION]],0)</f>
        <v>0</v>
      </c>
    </row>
    <row r="22" spans="2:35" s="32" customFormat="1" ht="87.6" hidden="1" customHeight="1" x14ac:dyDescent="0.25">
      <c r="B22" s="29" t="s">
        <v>26</v>
      </c>
      <c r="C22" s="57">
        <v>129</v>
      </c>
      <c r="D22" s="29" t="s">
        <v>69</v>
      </c>
      <c r="E22" s="48" t="str">
        <f>+Tabla1[[#This Row],[CODIGO ACTIVIDAD EN PPP Y LINEAMIENTO]]&amp;Tabla1[[#This Row],[ENTORNO/COMPONENTE]]</f>
        <v>129Vigilancia en salud pública</v>
      </c>
      <c r="F22" s="47" t="str">
        <f>+VLOOKUP(Tabla1[[#This Row],[Columna1]],IG!$D$3:$L$1908,3,FALSE)</f>
        <v>ENTORNOS CUIDADORES</v>
      </c>
      <c r="G22" s="47" t="str">
        <f>+VLOOKUP(Tabla1[[#This Row],[Columna1]],IG!$D$3:$W$1908,4,FALSE)</f>
        <v>Gestión de la información para la vigilancia en salud pública</v>
      </c>
      <c r="H22" s="47" t="str">
        <f>+VLOOKUP(Tabla1[[#This Row],[Columna1]],IG!$D$3:$W$1908,5,FALSE)</f>
        <v xml:space="preserve">Atención de urgencias y emergencias en Salud Pública por parte del equipo de respuesta inmediata - ERI
</v>
      </c>
      <c r="I22" s="47" t="str">
        <f>+VLOOKUP(Tabla1[[#This Row],[Columna1]],IG!$D$3:$W$1908,6,FALSE)</f>
        <v>Urgencia en salud pública atendida.</v>
      </c>
      <c r="J22" s="47" t="str">
        <f>+VLOOKUP(Tabla1[[#This Row],[Columna1]],IG!$D$3:$W$1908,7,FALSE)</f>
        <v>Subred</v>
      </c>
      <c r="K22" s="29" t="s">
        <v>30</v>
      </c>
      <c r="L22" s="30" t="s">
        <v>97</v>
      </c>
      <c r="M22" s="48" t="str">
        <f>+Tabla1[[#This Row],[Columna1]]&amp;Tabla1[[#This Row],[LOCALIDAD]]&amp;Tabla1[[#This Row],[MES]]</f>
        <v>129Vigilancia en salud públicaSUBREDA. DICIEMBRE 2024</v>
      </c>
      <c r="N22" s="29" t="s">
        <v>512</v>
      </c>
      <c r="O22" s="50">
        <f>+VLOOKUP(Tabla1[[#This Row],[concatenar]],IG!$M$3:$W$1908,2,FALSE)</f>
        <v>14011416</v>
      </c>
      <c r="P22" s="50">
        <f>+VLOOKUP(Tabla1[[#This Row],[concatenar]],IG!$M$3:$W$1908,3,FALSE)</f>
        <v>0</v>
      </c>
      <c r="Q22" s="103">
        <f>+VLOOKUP(Tabla1[[#This Row],[concatenar]],IG!$M$3:$W$1908,8,FALSE)</f>
        <v>3.5299999657422205</v>
      </c>
      <c r="R22" s="97">
        <f>+VLOOKUP(Tabla1[[#This Row],[concatenar]],IG!$M$3:$W$1908,9,FALSE)</f>
        <v>0</v>
      </c>
      <c r="S22" s="101">
        <f>+VLOOKUP(Tabla1[[#This Row],[concatenar]],IG!$M$3:$W$1908,10,FALSE)</f>
        <v>49460298</v>
      </c>
      <c r="T22" s="50">
        <f>+VLOOKUP(Tabla1[[#This Row],[concatenar]],IG!$M$3:$W$1908,11,FALSE)</f>
        <v>0</v>
      </c>
      <c r="U22" s="29" t="s">
        <v>42</v>
      </c>
      <c r="V22" s="31">
        <v>1</v>
      </c>
      <c r="W22" s="29">
        <v>1.1387096663684599</v>
      </c>
      <c r="X22" s="29">
        <v>0</v>
      </c>
      <c r="Y22" s="51">
        <f>ROUND(Tabla1[[#This Row],[VALOR UNITARIO SEGUIMIENTO FINANCIERO
2024]]*Tabla1[[#This Row],[MET AFECTADA PORLA GLOSA
RECURSOS 2024]]*Tabla1[[#This Row],[Porcentaje de Glosa]],0)</f>
        <v>15954935</v>
      </c>
      <c r="Z22" s="51">
        <f>ROUND(Tabla1[[#This Row],[VALOR UNITARIO SEGUIMIENTO FINANCIERO
2025]]*Tabla1[[#This Row],[META AFECTADA PORLA GLOSA
RECURSOS 2025]]*Tabla1[[#This Row],[Porcentaje de Glosa]],0)</f>
        <v>0</v>
      </c>
      <c r="AA22" s="51">
        <f>ROUND(Tabla1[[#This Row],[VALOR DE LA GLOSA 2024]]+Tabla1[[#This Row],[VALOR DE LA GLOSA 2025]],0)</f>
        <v>15954935</v>
      </c>
      <c r="AB22" s="56" t="s">
        <v>528</v>
      </c>
      <c r="AC22" s="29" t="s">
        <v>1648</v>
      </c>
      <c r="AD22" s="114">
        <v>0</v>
      </c>
      <c r="AE22" s="29" t="s">
        <v>1691</v>
      </c>
      <c r="AF22" s="114">
        <f>ROUND(Tabla1[[#This Row],[VALOR TOTAL DE LA GLOSA]]-Tabla1[[#This Row],[Valor soportado por la Subred]],0)</f>
        <v>15954935</v>
      </c>
      <c r="AG22" s="29"/>
      <c r="AH22" s="29"/>
      <c r="AI22" s="114">
        <f>ROUND(Tabla1[[#This Row],[VALOR GLOSA DEFINITIVA]]-Tabla1[[#This Row],[VALOR LEVANTADO EN LIQUIDACION]],0)</f>
        <v>15954935</v>
      </c>
    </row>
    <row r="23" spans="2:35" s="32" customFormat="1" ht="87.6" hidden="1" customHeight="1" x14ac:dyDescent="0.25">
      <c r="B23" s="29" t="s">
        <v>26</v>
      </c>
      <c r="C23" s="57">
        <v>134</v>
      </c>
      <c r="D23" s="29" t="s">
        <v>69</v>
      </c>
      <c r="E23" s="48" t="str">
        <f>+Tabla1[[#This Row],[CODIGO ACTIVIDAD EN PPP Y LINEAMIENTO]]&amp;Tabla1[[#This Row],[ENTORNO/COMPONENTE]]</f>
        <v>134Vigilancia en salud pública</v>
      </c>
      <c r="F23" s="47" t="str">
        <f>+VLOOKUP(Tabla1[[#This Row],[Columna1]],IG!$D$3:$L$1908,3,FALSE)</f>
        <v>ENTORNOS CUIDADORES</v>
      </c>
      <c r="G23" s="47" t="str">
        <f>+VLOOKUP(Tabla1[[#This Row],[Columna1]],IG!$D$3:$W$1908,4,FALSE)</f>
        <v xml:space="preserve">Orientación de la acción para las intervenciones individuales y colectivas en salud pública. </v>
      </c>
      <c r="H23" s="47" t="str">
        <f>+VLOOKUP(Tabla1[[#This Row],[Columna1]],IG!$D$3:$W$1908,5,FALSE)</f>
        <v xml:space="preserve">Mantenimiento, seguimiento y  fortalecimiento de  la estrategia Vigilancia Epidemiológica  Portuaria- Subred  Suroccidente </v>
      </c>
      <c r="I23" s="47" t="str">
        <f>+VLOOKUP(Tabla1[[#This Row],[Columna1]],IG!$D$3:$W$1908,6,FALSE)</f>
        <v>Avance mensual del plan de acción</v>
      </c>
      <c r="J23" s="47" t="str">
        <f>+VLOOKUP(Tabla1[[#This Row],[Columna1]],IG!$D$3:$W$1908,7,FALSE)</f>
        <v>Distrital</v>
      </c>
      <c r="K23" s="29" t="s">
        <v>31</v>
      </c>
      <c r="L23" s="30" t="s">
        <v>97</v>
      </c>
      <c r="M23" s="48" t="str">
        <f>+Tabla1[[#This Row],[Columna1]]&amp;Tabla1[[#This Row],[LOCALIDAD]]&amp;Tabla1[[#This Row],[MES]]</f>
        <v>134Vigilancia en salud públicaDISTRITOA. DICIEMBRE 2024</v>
      </c>
      <c r="N23" s="29" t="s">
        <v>512</v>
      </c>
      <c r="O23" s="50">
        <f>+VLOOKUP(Tabla1[[#This Row],[concatenar]],IG!$M$3:$W$1908,2,FALSE)</f>
        <v>133110752</v>
      </c>
      <c r="P23" s="50">
        <f>+VLOOKUP(Tabla1[[#This Row],[concatenar]],IG!$M$3:$W$1908,3,FALSE)</f>
        <v>0</v>
      </c>
      <c r="Q23" s="103">
        <f>+VLOOKUP(Tabla1[[#This Row],[concatenar]],IG!$M$3:$W$1908,8,FALSE)</f>
        <v>0.86922710992474572</v>
      </c>
      <c r="R23" s="97">
        <f>+VLOOKUP(Tabla1[[#This Row],[concatenar]],IG!$M$3:$W$1908,9,FALSE)</f>
        <v>0</v>
      </c>
      <c r="S23" s="101">
        <f>+VLOOKUP(Tabla1[[#This Row],[concatenar]],IG!$M$3:$W$1908,10,FALSE)</f>
        <v>115703474.26086956</v>
      </c>
      <c r="T23" s="50">
        <f>+VLOOKUP(Tabla1[[#This Row],[concatenar]],IG!$M$3:$W$1908,11,FALSE)</f>
        <v>0</v>
      </c>
      <c r="U23" s="29" t="s">
        <v>53</v>
      </c>
      <c r="V23" s="31">
        <v>1</v>
      </c>
      <c r="W23" s="29">
        <v>0.14572336842856093</v>
      </c>
      <c r="X23" s="29">
        <v>0</v>
      </c>
      <c r="Y23" s="51">
        <f>ROUND(Tabla1[[#This Row],[VALOR UNITARIO SEGUIMIENTO FINANCIERO
2024]]*Tabla1[[#This Row],[MET AFECTADA PORLA GLOSA
RECURSOS 2024]]*Tabla1[[#This Row],[Porcentaje de Glosa]],0)</f>
        <v>19397347</v>
      </c>
      <c r="Z23" s="51">
        <f>ROUND(Tabla1[[#This Row],[VALOR UNITARIO SEGUIMIENTO FINANCIERO
2025]]*Tabla1[[#This Row],[META AFECTADA PORLA GLOSA
RECURSOS 2025]]*Tabla1[[#This Row],[Porcentaje de Glosa]],0)</f>
        <v>0</v>
      </c>
      <c r="AA23" s="51">
        <f>ROUND(Tabla1[[#This Row],[VALOR DE LA GLOSA 2024]]+Tabla1[[#This Row],[VALOR DE LA GLOSA 2025]],0)</f>
        <v>19397347</v>
      </c>
      <c r="AB23" s="56" t="s">
        <v>529</v>
      </c>
      <c r="AC23" s="29" t="s">
        <v>1648</v>
      </c>
      <c r="AD23" s="114">
        <v>0</v>
      </c>
      <c r="AE23" s="29" t="s">
        <v>1692</v>
      </c>
      <c r="AF23" s="114">
        <f>ROUND(Tabla1[[#This Row],[VALOR TOTAL DE LA GLOSA]]-Tabla1[[#This Row],[Valor soportado por la Subred]],0)</f>
        <v>19397347</v>
      </c>
      <c r="AG23" s="29"/>
      <c r="AH23" s="29"/>
      <c r="AI23" s="114">
        <f>ROUND(Tabla1[[#This Row],[VALOR GLOSA DEFINITIVA]]-Tabla1[[#This Row],[VALOR LEVANTADO EN LIQUIDACION]],0)</f>
        <v>19397347</v>
      </c>
    </row>
    <row r="24" spans="2:35" s="32" customFormat="1" ht="87.6" customHeight="1" x14ac:dyDescent="0.25">
      <c r="B24" s="29" t="s">
        <v>26</v>
      </c>
      <c r="C24" s="57">
        <v>115</v>
      </c>
      <c r="D24" s="29" t="s">
        <v>69</v>
      </c>
      <c r="E24" s="48" t="str">
        <f>+Tabla1[[#This Row],[CODIGO ACTIVIDAD EN PPP Y LINEAMIENTO]]&amp;Tabla1[[#This Row],[ENTORNO/COMPONENTE]]</f>
        <v>115Vigilancia en salud pública</v>
      </c>
      <c r="F24" s="47" t="str">
        <f>+VLOOKUP(Tabla1[[#This Row],[Columna1]],IG!$D$3:$L$1908,3,FALSE)</f>
        <v>ENTORNOS CUIDADORES</v>
      </c>
      <c r="G24" s="47" t="str">
        <f>+VLOOKUP(Tabla1[[#This Row],[Columna1]],IG!$D$3:$W$1908,4,FALSE)</f>
        <v>Gestión de la información para la vigilancia en salud pública</v>
      </c>
      <c r="H24" s="47" t="str">
        <f>+VLOOKUP(Tabla1[[#This Row],[Columna1]],IG!$D$3:$W$1908,5,FALSE)</f>
        <v xml:space="preserve">Acciones de contención mediante bloqueos  </v>
      </c>
      <c r="I24" s="47" t="str">
        <f>+VLOOKUP(Tabla1[[#This Row],[Columna1]],IG!$D$3:$W$1908,6,FALSE)</f>
        <v>Avance mensual del plan de acción</v>
      </c>
      <c r="J24" s="47" t="str">
        <f>+VLOOKUP(Tabla1[[#This Row],[Columna1]],IG!$D$3:$W$1908,7,FALSE)</f>
        <v>Subred</v>
      </c>
      <c r="K24" s="29" t="s">
        <v>30</v>
      </c>
      <c r="L24" s="30" t="s">
        <v>97</v>
      </c>
      <c r="M24" s="48" t="str">
        <f>+Tabla1[[#This Row],[Columna1]]&amp;Tabla1[[#This Row],[LOCALIDAD]]&amp;Tabla1[[#This Row],[MES]]</f>
        <v>115Vigilancia en salud públicaSUBREDA. DICIEMBRE 2024</v>
      </c>
      <c r="N24" s="29" t="s">
        <v>513</v>
      </c>
      <c r="O24" s="50">
        <f>+VLOOKUP(Tabla1[[#This Row],[concatenar]],IG!$M$3:$W$1908,2,FALSE)</f>
        <v>3296912</v>
      </c>
      <c r="P24" s="50">
        <f>+VLOOKUP(Tabla1[[#This Row],[concatenar]],IG!$M$3:$W$1908,3,FALSE)</f>
        <v>0</v>
      </c>
      <c r="Q24" s="103">
        <f>+VLOOKUP(Tabla1[[#This Row],[concatenar]],IG!$M$3:$W$1908,8,FALSE)</f>
        <v>10.4</v>
      </c>
      <c r="R24" s="97">
        <f>+VLOOKUP(Tabla1[[#This Row],[concatenar]],IG!$M$3:$W$1908,9,FALSE)</f>
        <v>0</v>
      </c>
      <c r="S24" s="101">
        <f>+VLOOKUP(Tabla1[[#This Row],[concatenar]],IG!$M$3:$W$1908,10,FALSE)</f>
        <v>34287884.800000004</v>
      </c>
      <c r="T24" s="50">
        <f>+VLOOKUP(Tabla1[[#This Row],[concatenar]],IG!$M$3:$W$1908,11,FALSE)</f>
        <v>0</v>
      </c>
      <c r="U24" s="29" t="s">
        <v>46</v>
      </c>
      <c r="V24" s="31">
        <v>1</v>
      </c>
      <c r="W24" s="29">
        <v>1.0196078431372599</v>
      </c>
      <c r="X24" s="29">
        <v>0</v>
      </c>
      <c r="Y24" s="51">
        <f>ROUND(Tabla1[[#This Row],[VALOR UNITARIO SEGUIMIENTO FINANCIERO
2024]]*Tabla1[[#This Row],[MET AFECTADA PORLA GLOSA
RECURSOS 2024]]*Tabla1[[#This Row],[Porcentaje de Glosa]],0)</f>
        <v>3361557</v>
      </c>
      <c r="Z24" s="51">
        <f>ROUND(Tabla1[[#This Row],[VALOR UNITARIO SEGUIMIENTO FINANCIERO
2025]]*Tabla1[[#This Row],[META AFECTADA PORLA GLOSA
RECURSOS 2025]]*Tabla1[[#This Row],[Porcentaje de Glosa]],0)</f>
        <v>0</v>
      </c>
      <c r="AA24" s="51">
        <f>ROUND(Tabla1[[#This Row],[VALOR DE LA GLOSA 2024]]+Tabla1[[#This Row],[VALOR DE LA GLOSA 2025]],0)</f>
        <v>3361557</v>
      </c>
      <c r="AB24" s="56" t="s">
        <v>530</v>
      </c>
      <c r="AC24" s="29" t="s">
        <v>1648</v>
      </c>
      <c r="AD24" s="114">
        <v>0</v>
      </c>
      <c r="AE24" s="29" t="s">
        <v>1693</v>
      </c>
      <c r="AF24" s="114">
        <f>ROUND(Tabla1[[#This Row],[VALOR TOTAL DE LA GLOSA]]-Tabla1[[#This Row],[Valor soportado por la Subred]],0)</f>
        <v>3361557</v>
      </c>
      <c r="AG24" s="29"/>
      <c r="AH24" s="29"/>
      <c r="AI24" s="114">
        <f>ROUND(Tabla1[[#This Row],[VALOR GLOSA DEFINITIVA]]-Tabla1[[#This Row],[VALOR LEVANTADO EN LIQUIDACION]],0)</f>
        <v>3361557</v>
      </c>
    </row>
    <row r="25" spans="2:35" s="32" customFormat="1" ht="87.6" customHeight="1" x14ac:dyDescent="0.25">
      <c r="B25" s="29" t="s">
        <v>26</v>
      </c>
      <c r="C25" s="57">
        <v>115</v>
      </c>
      <c r="D25" s="29" t="s">
        <v>69</v>
      </c>
      <c r="E25" s="48" t="str">
        <f>+Tabla1[[#This Row],[CODIGO ACTIVIDAD EN PPP Y LINEAMIENTO]]&amp;Tabla1[[#This Row],[ENTORNO/COMPONENTE]]</f>
        <v>115Vigilancia en salud pública</v>
      </c>
      <c r="F25" s="47" t="str">
        <f>+VLOOKUP(Tabla1[[#This Row],[Columna1]],IG!$D$3:$L$1908,3,FALSE)</f>
        <v>ENTORNOS CUIDADORES</v>
      </c>
      <c r="G25" s="47" t="str">
        <f>+VLOOKUP(Tabla1[[#This Row],[Columna1]],IG!$D$3:$W$1908,4,FALSE)</f>
        <v>Gestión de la información para la vigilancia en salud pública</v>
      </c>
      <c r="H25" s="47" t="str">
        <f>+VLOOKUP(Tabla1[[#This Row],[Columna1]],IG!$D$3:$W$1908,5,FALSE)</f>
        <v xml:space="preserve">Acciones de contención mediante bloqueos  </v>
      </c>
      <c r="I25" s="47" t="str">
        <f>+VLOOKUP(Tabla1[[#This Row],[Columna1]],IG!$D$3:$W$1908,6,FALSE)</f>
        <v>Avance mensual del plan de acción</v>
      </c>
      <c r="J25" s="47" t="str">
        <f>+VLOOKUP(Tabla1[[#This Row],[Columna1]],IG!$D$3:$W$1908,7,FALSE)</f>
        <v>Subred</v>
      </c>
      <c r="K25" s="29" t="s">
        <v>30</v>
      </c>
      <c r="L25" s="30" t="s">
        <v>97</v>
      </c>
      <c r="M25" s="48" t="str">
        <f>+Tabla1[[#This Row],[Columna1]]&amp;Tabla1[[#This Row],[LOCALIDAD]]&amp;Tabla1[[#This Row],[MES]]</f>
        <v>115Vigilancia en salud públicaSUBREDA. DICIEMBRE 2024</v>
      </c>
      <c r="N25" s="29" t="s">
        <v>513</v>
      </c>
      <c r="O25" s="50">
        <f>+VLOOKUP(Tabla1[[#This Row],[concatenar]],IG!$M$3:$W$1908,2,FALSE)</f>
        <v>3296912</v>
      </c>
      <c r="P25" s="50">
        <f>+VLOOKUP(Tabla1[[#This Row],[concatenar]],IG!$M$3:$W$1908,3,FALSE)</f>
        <v>0</v>
      </c>
      <c r="Q25" s="103">
        <f>+VLOOKUP(Tabla1[[#This Row],[concatenar]],IG!$M$3:$W$1908,8,FALSE)</f>
        <v>10.4</v>
      </c>
      <c r="R25" s="97">
        <f>+VLOOKUP(Tabla1[[#This Row],[concatenar]],IG!$M$3:$W$1908,9,FALSE)</f>
        <v>0</v>
      </c>
      <c r="S25" s="101">
        <f>+VLOOKUP(Tabla1[[#This Row],[concatenar]],IG!$M$3:$W$1908,10,FALSE)</f>
        <v>34287884.800000004</v>
      </c>
      <c r="T25" s="50">
        <f>+VLOOKUP(Tabla1[[#This Row],[concatenar]],IG!$M$3:$W$1908,11,FALSE)</f>
        <v>0</v>
      </c>
      <c r="U25" s="29" t="s">
        <v>53</v>
      </c>
      <c r="V25" s="31">
        <v>1</v>
      </c>
      <c r="W25" s="29">
        <v>1.22352941176471</v>
      </c>
      <c r="X25" s="29">
        <v>0</v>
      </c>
      <c r="Y25" s="51">
        <f>ROUND(Tabla1[[#This Row],[VALOR UNITARIO SEGUIMIENTO FINANCIERO
2024]]*Tabla1[[#This Row],[MET AFECTADA PORLA GLOSA
RECURSOS 2024]]*Tabla1[[#This Row],[Porcentaje de Glosa]],0)</f>
        <v>4033869</v>
      </c>
      <c r="Z25" s="51">
        <f>ROUND(Tabla1[[#This Row],[VALOR UNITARIO SEGUIMIENTO FINANCIERO
2025]]*Tabla1[[#This Row],[META AFECTADA PORLA GLOSA
RECURSOS 2025]]*Tabla1[[#This Row],[Porcentaje de Glosa]],0)</f>
        <v>0</v>
      </c>
      <c r="AA25" s="51">
        <f>ROUND(Tabla1[[#This Row],[VALOR DE LA GLOSA 2024]]+Tabla1[[#This Row],[VALOR DE LA GLOSA 2025]],0)</f>
        <v>4033869</v>
      </c>
      <c r="AB25" s="56" t="s">
        <v>531</v>
      </c>
      <c r="AC25" s="29" t="s">
        <v>1648</v>
      </c>
      <c r="AD25" s="114">
        <v>0</v>
      </c>
      <c r="AE25" s="29" t="s">
        <v>1694</v>
      </c>
      <c r="AF25" s="114">
        <f>ROUND(Tabla1[[#This Row],[VALOR TOTAL DE LA GLOSA]]-Tabla1[[#This Row],[Valor soportado por la Subred]],0)</f>
        <v>4033869</v>
      </c>
      <c r="AG25" s="29"/>
      <c r="AH25" s="29"/>
      <c r="AI25" s="114">
        <f>ROUND(Tabla1[[#This Row],[VALOR GLOSA DEFINITIVA]]-Tabla1[[#This Row],[VALOR LEVANTADO EN LIQUIDACION]],0)</f>
        <v>4033869</v>
      </c>
    </row>
    <row r="26" spans="2:35" s="32" customFormat="1" ht="87.6" customHeight="1" x14ac:dyDescent="0.25">
      <c r="B26" s="29" t="s">
        <v>26</v>
      </c>
      <c r="C26" s="57">
        <v>115</v>
      </c>
      <c r="D26" s="29" t="s">
        <v>69</v>
      </c>
      <c r="E26" s="48" t="str">
        <f>+Tabla1[[#This Row],[CODIGO ACTIVIDAD EN PPP Y LINEAMIENTO]]&amp;Tabla1[[#This Row],[ENTORNO/COMPONENTE]]</f>
        <v>115Vigilancia en salud pública</v>
      </c>
      <c r="F26" s="47" t="str">
        <f>+VLOOKUP(Tabla1[[#This Row],[Columna1]],IG!$D$3:$L$1908,3,FALSE)</f>
        <v>ENTORNOS CUIDADORES</v>
      </c>
      <c r="G26" s="47" t="str">
        <f>+VLOOKUP(Tabla1[[#This Row],[Columna1]],IG!$D$3:$W$1908,4,FALSE)</f>
        <v>Gestión de la información para la vigilancia en salud pública</v>
      </c>
      <c r="H26" s="47" t="str">
        <f>+VLOOKUP(Tabla1[[#This Row],[Columna1]],IG!$D$3:$W$1908,5,FALSE)</f>
        <v xml:space="preserve">Acciones de contención mediante bloqueos  </v>
      </c>
      <c r="I26" s="47" t="str">
        <f>+VLOOKUP(Tabla1[[#This Row],[Columna1]],IG!$D$3:$W$1908,6,FALSE)</f>
        <v>Avance mensual del plan de acción</v>
      </c>
      <c r="J26" s="47" t="str">
        <f>+VLOOKUP(Tabla1[[#This Row],[Columna1]],IG!$D$3:$W$1908,7,FALSE)</f>
        <v>Subred</v>
      </c>
      <c r="K26" s="29" t="s">
        <v>30</v>
      </c>
      <c r="L26" s="30" t="s">
        <v>97</v>
      </c>
      <c r="M26" s="48" t="str">
        <f>+Tabla1[[#This Row],[Columna1]]&amp;Tabla1[[#This Row],[LOCALIDAD]]&amp;Tabla1[[#This Row],[MES]]</f>
        <v>115Vigilancia en salud públicaSUBREDA. DICIEMBRE 2024</v>
      </c>
      <c r="N26" s="29" t="s">
        <v>513</v>
      </c>
      <c r="O26" s="50">
        <f>+VLOOKUP(Tabla1[[#This Row],[concatenar]],IG!$M$3:$W$1908,2,FALSE)</f>
        <v>3296912</v>
      </c>
      <c r="P26" s="50">
        <f>+VLOOKUP(Tabla1[[#This Row],[concatenar]],IG!$M$3:$W$1908,3,FALSE)</f>
        <v>0</v>
      </c>
      <c r="Q26" s="103">
        <f>+VLOOKUP(Tabla1[[#This Row],[concatenar]],IG!$M$3:$W$1908,8,FALSE)</f>
        <v>10.4</v>
      </c>
      <c r="R26" s="97">
        <f>+VLOOKUP(Tabla1[[#This Row],[concatenar]],IG!$M$3:$W$1908,9,FALSE)</f>
        <v>0</v>
      </c>
      <c r="S26" s="101">
        <f>+VLOOKUP(Tabla1[[#This Row],[concatenar]],IG!$M$3:$W$1908,10,FALSE)</f>
        <v>34287884.800000004</v>
      </c>
      <c r="T26" s="50">
        <f>+VLOOKUP(Tabla1[[#This Row],[concatenar]],IG!$M$3:$W$1908,11,FALSE)</f>
        <v>0</v>
      </c>
      <c r="U26" s="29" t="s">
        <v>33</v>
      </c>
      <c r="V26" s="31">
        <v>1</v>
      </c>
      <c r="W26" s="29">
        <v>0.28796141530382802</v>
      </c>
      <c r="X26" s="29">
        <v>0</v>
      </c>
      <c r="Y26" s="51">
        <f>ROUND(Tabla1[[#This Row],[VALOR UNITARIO SEGUIMIENTO FINANCIERO
2024]]*Tabla1[[#This Row],[MET AFECTADA PORLA GLOSA
RECURSOS 2024]]*Tabla1[[#This Row],[Porcentaje de Glosa]],0)</f>
        <v>949383</v>
      </c>
      <c r="Z26" s="51">
        <f>ROUND(Tabla1[[#This Row],[VALOR UNITARIO SEGUIMIENTO FINANCIERO
2025]]*Tabla1[[#This Row],[META AFECTADA PORLA GLOSA
RECURSOS 2025]]*Tabla1[[#This Row],[Porcentaje de Glosa]],0)</f>
        <v>0</v>
      </c>
      <c r="AA26" s="51">
        <f>ROUND(Tabla1[[#This Row],[VALOR DE LA GLOSA 2024]]+Tabla1[[#This Row],[VALOR DE LA GLOSA 2025]],0)</f>
        <v>949383</v>
      </c>
      <c r="AB26" s="56" t="s">
        <v>532</v>
      </c>
      <c r="AC26" s="29" t="s">
        <v>1648</v>
      </c>
      <c r="AD26" s="114">
        <v>0</v>
      </c>
      <c r="AE26" s="29" t="s">
        <v>1695</v>
      </c>
      <c r="AF26" s="114">
        <f>ROUND(Tabla1[[#This Row],[VALOR TOTAL DE LA GLOSA]]-Tabla1[[#This Row],[Valor soportado por la Subred]],0)</f>
        <v>949383</v>
      </c>
      <c r="AG26" s="29"/>
      <c r="AH26" s="29"/>
      <c r="AI26" s="114">
        <f>ROUND(Tabla1[[#This Row],[VALOR GLOSA DEFINITIVA]]-Tabla1[[#This Row],[VALOR LEVANTADO EN LIQUIDACION]],0)</f>
        <v>949383</v>
      </c>
    </row>
    <row r="27" spans="2:35" s="32" customFormat="1" ht="87.6" customHeight="1" x14ac:dyDescent="0.25">
      <c r="B27" s="29" t="s">
        <v>26</v>
      </c>
      <c r="C27" s="57">
        <v>115</v>
      </c>
      <c r="D27" s="29" t="s">
        <v>69</v>
      </c>
      <c r="E27" s="48" t="str">
        <f>+Tabla1[[#This Row],[CODIGO ACTIVIDAD EN PPP Y LINEAMIENTO]]&amp;Tabla1[[#This Row],[ENTORNO/COMPONENTE]]</f>
        <v>115Vigilancia en salud pública</v>
      </c>
      <c r="F27" s="47" t="str">
        <f>+VLOOKUP(Tabla1[[#This Row],[Columna1]],IG!$D$3:$L$1908,3,FALSE)</f>
        <v>ENTORNOS CUIDADORES</v>
      </c>
      <c r="G27" s="47" t="str">
        <f>+VLOOKUP(Tabla1[[#This Row],[Columna1]],IG!$D$3:$W$1908,4,FALSE)</f>
        <v>Gestión de la información para la vigilancia en salud pública</v>
      </c>
      <c r="H27" s="47" t="str">
        <f>+VLOOKUP(Tabla1[[#This Row],[Columna1]],IG!$D$3:$W$1908,5,FALSE)</f>
        <v xml:space="preserve">Acciones de contención mediante bloqueos  </v>
      </c>
      <c r="I27" s="47" t="str">
        <f>+VLOOKUP(Tabla1[[#This Row],[Columna1]],IG!$D$3:$W$1908,6,FALSE)</f>
        <v>Avance mensual del plan de acción</v>
      </c>
      <c r="J27" s="47" t="str">
        <f>+VLOOKUP(Tabla1[[#This Row],[Columna1]],IG!$D$3:$W$1908,7,FALSE)</f>
        <v>Subred</v>
      </c>
      <c r="K27" s="29" t="s">
        <v>30</v>
      </c>
      <c r="L27" s="30" t="s">
        <v>98</v>
      </c>
      <c r="M27" s="48" t="str">
        <f>+Tabla1[[#This Row],[Columna1]]&amp;Tabla1[[#This Row],[LOCALIDAD]]&amp;Tabla1[[#This Row],[MES]]</f>
        <v>115Vigilancia en salud públicaSUBREDB. ENERO 2025</v>
      </c>
      <c r="N27" s="29" t="s">
        <v>513</v>
      </c>
      <c r="O27" s="50">
        <f>+VLOOKUP(Tabla1[[#This Row],[concatenar]],IG!$M$3:$W$1908,2,FALSE)</f>
        <v>3296912</v>
      </c>
      <c r="P27" s="50">
        <f>+VLOOKUP(Tabla1[[#This Row],[concatenar]],IG!$M$3:$W$1908,3,FALSE)</f>
        <v>3403402.2576000001</v>
      </c>
      <c r="Q27" s="103">
        <f>+VLOOKUP(Tabla1[[#This Row],[concatenar]],IG!$M$3:$W$1908,8,FALSE)</f>
        <v>0</v>
      </c>
      <c r="R27" s="97">
        <f>+VLOOKUP(Tabla1[[#This Row],[concatenar]],IG!$M$3:$W$1908,9,FALSE)</f>
        <v>11.5999577786729</v>
      </c>
      <c r="S27" s="101">
        <f>+VLOOKUP(Tabla1[[#This Row],[concatenar]],IG!$M$3:$W$1908,10,FALSE)</f>
        <v>0</v>
      </c>
      <c r="T27" s="50">
        <f>+VLOOKUP(Tabla1[[#This Row],[concatenar]],IG!$M$3:$W$1908,11,FALSE)</f>
        <v>39479322.492000028</v>
      </c>
      <c r="U27" s="29" t="s">
        <v>46</v>
      </c>
      <c r="V27" s="31">
        <v>1</v>
      </c>
      <c r="W27" s="29"/>
      <c r="X27" s="29">
        <v>0.57999788893364501</v>
      </c>
      <c r="Y27" s="51">
        <f>ROUND(Tabla1[[#This Row],[VALOR UNITARIO SEGUIMIENTO FINANCIERO
2024]]*Tabla1[[#This Row],[MET AFECTADA PORLA GLOSA
RECURSOS 2024]]*Tabla1[[#This Row],[Porcentaje de Glosa]],0)</f>
        <v>0</v>
      </c>
      <c r="Z27" s="51">
        <f>ROUND(Tabla1[[#This Row],[VALOR UNITARIO SEGUIMIENTO FINANCIERO
2025]]*Tabla1[[#This Row],[META AFECTADA PORLA GLOSA
RECURSOS 2025]]*Tabla1[[#This Row],[Porcentaje de Glosa]],0)</f>
        <v>1973966</v>
      </c>
      <c r="AA27" s="51">
        <f>ROUND(Tabla1[[#This Row],[VALOR DE LA GLOSA 2024]]+Tabla1[[#This Row],[VALOR DE LA GLOSA 2025]],0)</f>
        <v>1973966</v>
      </c>
      <c r="AB27" s="56" t="s">
        <v>533</v>
      </c>
      <c r="AC27" s="29" t="s">
        <v>1648</v>
      </c>
      <c r="AD27" s="114">
        <v>0</v>
      </c>
      <c r="AE27" s="29" t="s">
        <v>1693</v>
      </c>
      <c r="AF27" s="114">
        <f>ROUND(Tabla1[[#This Row],[VALOR TOTAL DE LA GLOSA]]-Tabla1[[#This Row],[Valor soportado por la Subred]],0)</f>
        <v>1973966</v>
      </c>
      <c r="AG27" s="29"/>
      <c r="AH27" s="29"/>
      <c r="AI27" s="114">
        <f>ROUND(Tabla1[[#This Row],[VALOR GLOSA DEFINITIVA]]-Tabla1[[#This Row],[VALOR LEVANTADO EN LIQUIDACION]],0)</f>
        <v>1973966</v>
      </c>
    </row>
    <row r="28" spans="2:35" s="32" customFormat="1" ht="87.6" customHeight="1" x14ac:dyDescent="0.25">
      <c r="B28" s="29" t="s">
        <v>26</v>
      </c>
      <c r="C28" s="57">
        <v>125</v>
      </c>
      <c r="D28" s="29" t="s">
        <v>69</v>
      </c>
      <c r="E28" s="48" t="str">
        <f>+Tabla1[[#This Row],[CODIGO ACTIVIDAD EN PPP Y LINEAMIENTO]]&amp;Tabla1[[#This Row],[ENTORNO/COMPONENTE]]</f>
        <v>125Vigilancia en salud pública</v>
      </c>
      <c r="F28" s="47" t="str">
        <f>+VLOOKUP(Tabla1[[#This Row],[Columna1]],IG!$D$3:$L$1908,3,FALSE)</f>
        <v>ENTORNOS CUIDADORES</v>
      </c>
      <c r="G28" s="47" t="str">
        <f>+VLOOKUP(Tabla1[[#This Row],[Columna1]],IG!$D$3:$W$1908,4,FALSE)</f>
        <v xml:space="preserve">Orientación de la acción para las intervenciones individuales y colectivas en salud pública. </v>
      </c>
      <c r="H28" s="47" t="str">
        <f>+VLOOKUP(Tabla1[[#This Row],[Columna1]],IG!$D$3:$W$1908,5,FALSE)</f>
        <v>Investigaciones epidemiológicas de campo de alto impacto para eventos transmisibles Subred Sur Occidente</v>
      </c>
      <c r="I28" s="47" t="str">
        <f>+VLOOKUP(Tabla1[[#This Row],[Columna1]],IG!$D$3:$W$1908,6,FALSE)</f>
        <v>Avance mensual del plan de acción</v>
      </c>
      <c r="J28" s="47" t="str">
        <f>+VLOOKUP(Tabla1[[#This Row],[Columna1]],IG!$D$3:$W$1908,7,FALSE)</f>
        <v>Subred</v>
      </c>
      <c r="K28" s="29" t="s">
        <v>30</v>
      </c>
      <c r="L28" s="30" t="s">
        <v>97</v>
      </c>
      <c r="M28" s="48" t="str">
        <f>+Tabla1[[#This Row],[Columna1]]&amp;Tabla1[[#This Row],[LOCALIDAD]]&amp;Tabla1[[#This Row],[MES]]</f>
        <v>125Vigilancia en salud públicaSUBREDA. DICIEMBRE 2024</v>
      </c>
      <c r="N28" s="29" t="s">
        <v>513</v>
      </c>
      <c r="O28" s="50">
        <f>+VLOOKUP(Tabla1[[#This Row],[concatenar]],IG!$M$3:$W$1908,2,FALSE)</f>
        <v>28022464</v>
      </c>
      <c r="P28" s="50">
        <f>+VLOOKUP(Tabla1[[#This Row],[concatenar]],IG!$M$3:$W$1908,3,FALSE)</f>
        <v>0</v>
      </c>
      <c r="Q28" s="103">
        <f>+VLOOKUP(Tabla1[[#This Row],[concatenar]],IG!$M$3:$W$1908,8,FALSE)</f>
        <v>0.75000481756350901</v>
      </c>
      <c r="R28" s="97">
        <f>+VLOOKUP(Tabla1[[#This Row],[concatenar]],IG!$M$3:$W$1908,9,FALSE)</f>
        <v>0</v>
      </c>
      <c r="S28" s="101">
        <f>+VLOOKUP(Tabla1[[#This Row],[concatenar]],IG!$M$3:$W$1908,10,FALSE)</f>
        <v>21016983</v>
      </c>
      <c r="T28" s="50">
        <f>+VLOOKUP(Tabla1[[#This Row],[concatenar]],IG!$M$3:$W$1908,11,FALSE)</f>
        <v>0</v>
      </c>
      <c r="U28" s="29" t="s">
        <v>46</v>
      </c>
      <c r="V28" s="31">
        <v>1</v>
      </c>
      <c r="W28" s="29">
        <v>1.83824710187135E-3</v>
      </c>
      <c r="X28" s="29"/>
      <c r="Y28" s="51">
        <f>ROUND(Tabla1[[#This Row],[VALOR UNITARIO SEGUIMIENTO FINANCIERO
2024]]*Tabla1[[#This Row],[MET AFECTADA PORLA GLOSA
RECURSOS 2024]]*Tabla1[[#This Row],[Porcentaje de Glosa]],0)</f>
        <v>51512</v>
      </c>
      <c r="Z28" s="51">
        <f>ROUND(Tabla1[[#This Row],[VALOR UNITARIO SEGUIMIENTO FINANCIERO
2025]]*Tabla1[[#This Row],[META AFECTADA PORLA GLOSA
RECURSOS 2025]]*Tabla1[[#This Row],[Porcentaje de Glosa]],0)</f>
        <v>0</v>
      </c>
      <c r="AA28" s="51">
        <f>ROUND(Tabla1[[#This Row],[VALOR DE LA GLOSA 2024]]+Tabla1[[#This Row],[VALOR DE LA GLOSA 2025]],0)</f>
        <v>51512</v>
      </c>
      <c r="AB28" s="56" t="s">
        <v>534</v>
      </c>
      <c r="AC28" s="29" t="s">
        <v>1648</v>
      </c>
      <c r="AD28" s="114">
        <v>0</v>
      </c>
      <c r="AE28" s="29" t="s">
        <v>1696</v>
      </c>
      <c r="AF28" s="114">
        <f>ROUND(Tabla1[[#This Row],[VALOR TOTAL DE LA GLOSA]]-Tabla1[[#This Row],[Valor soportado por la Subred]],0)</f>
        <v>51512</v>
      </c>
      <c r="AG28" s="29"/>
      <c r="AH28" s="29"/>
      <c r="AI28" s="114">
        <f>ROUND(Tabla1[[#This Row],[VALOR GLOSA DEFINITIVA]]-Tabla1[[#This Row],[VALOR LEVANTADO EN LIQUIDACION]],0)</f>
        <v>51512</v>
      </c>
    </row>
    <row r="29" spans="2:35" s="32" customFormat="1" ht="87.6" customHeight="1" x14ac:dyDescent="0.25">
      <c r="B29" s="29" t="s">
        <v>26</v>
      </c>
      <c r="C29" s="57">
        <v>125</v>
      </c>
      <c r="D29" s="29" t="s">
        <v>69</v>
      </c>
      <c r="E29" s="48" t="str">
        <f>+Tabla1[[#This Row],[CODIGO ACTIVIDAD EN PPP Y LINEAMIENTO]]&amp;Tabla1[[#This Row],[ENTORNO/COMPONENTE]]</f>
        <v>125Vigilancia en salud pública</v>
      </c>
      <c r="F29" s="47" t="str">
        <f>+VLOOKUP(Tabla1[[#This Row],[Columna1]],IG!$D$3:$L$1908,3,FALSE)</f>
        <v>ENTORNOS CUIDADORES</v>
      </c>
      <c r="G29" s="47" t="str">
        <f>+VLOOKUP(Tabla1[[#This Row],[Columna1]],IG!$D$3:$W$1908,4,FALSE)</f>
        <v xml:space="preserve">Orientación de la acción para las intervenciones individuales y colectivas en salud pública. </v>
      </c>
      <c r="H29" s="47" t="str">
        <f>+VLOOKUP(Tabla1[[#This Row],[Columna1]],IG!$D$3:$W$1908,5,FALSE)</f>
        <v>Investigaciones epidemiológicas de campo de alto impacto para eventos transmisibles Subred Sur Occidente</v>
      </c>
      <c r="I29" s="47" t="str">
        <f>+VLOOKUP(Tabla1[[#This Row],[Columna1]],IG!$D$3:$W$1908,6,FALSE)</f>
        <v>Avance mensual del plan de acción</v>
      </c>
      <c r="J29" s="47" t="str">
        <f>+VLOOKUP(Tabla1[[#This Row],[Columna1]],IG!$D$3:$W$1908,7,FALSE)</f>
        <v>Subred</v>
      </c>
      <c r="K29" s="29" t="s">
        <v>30</v>
      </c>
      <c r="L29" s="30" t="s">
        <v>97</v>
      </c>
      <c r="M29" s="48" t="str">
        <f>+Tabla1[[#This Row],[Columna1]]&amp;Tabla1[[#This Row],[LOCALIDAD]]&amp;Tabla1[[#This Row],[MES]]</f>
        <v>125Vigilancia en salud públicaSUBREDA. DICIEMBRE 2024</v>
      </c>
      <c r="N29" s="29" t="s">
        <v>513</v>
      </c>
      <c r="O29" s="50">
        <f>+VLOOKUP(Tabla1[[#This Row],[concatenar]],IG!$M$3:$W$1908,2,FALSE)</f>
        <v>28022464</v>
      </c>
      <c r="P29" s="50">
        <f>+VLOOKUP(Tabla1[[#This Row],[concatenar]],IG!$M$3:$W$1908,3,FALSE)</f>
        <v>0</v>
      </c>
      <c r="Q29" s="103">
        <f>+VLOOKUP(Tabla1[[#This Row],[concatenar]],IG!$M$3:$W$1908,8,FALSE)</f>
        <v>0.75000481756350901</v>
      </c>
      <c r="R29" s="97">
        <f>+VLOOKUP(Tabla1[[#This Row],[concatenar]],IG!$M$3:$W$1908,9,FALSE)</f>
        <v>0</v>
      </c>
      <c r="S29" s="101">
        <f>+VLOOKUP(Tabla1[[#This Row],[concatenar]],IG!$M$3:$W$1908,10,FALSE)</f>
        <v>21016983</v>
      </c>
      <c r="T29" s="50">
        <f>+VLOOKUP(Tabla1[[#This Row],[concatenar]],IG!$M$3:$W$1908,11,FALSE)</f>
        <v>0</v>
      </c>
      <c r="U29" s="29" t="s">
        <v>53</v>
      </c>
      <c r="V29" s="31">
        <v>1</v>
      </c>
      <c r="W29" s="29">
        <v>0.16544223916842099</v>
      </c>
      <c r="X29" s="29"/>
      <c r="Y29" s="51">
        <f>ROUND(Tabla1[[#This Row],[VALOR UNITARIO SEGUIMIENTO FINANCIERO
2024]]*Tabla1[[#This Row],[MET AFECTADA PORLA GLOSA
RECURSOS 2024]]*Tabla1[[#This Row],[Porcentaje de Glosa]],0)</f>
        <v>4636099</v>
      </c>
      <c r="Z29" s="51">
        <f>ROUND(Tabla1[[#This Row],[VALOR UNITARIO SEGUIMIENTO FINANCIERO
2025]]*Tabla1[[#This Row],[META AFECTADA PORLA GLOSA
RECURSOS 2025]]*Tabla1[[#This Row],[Porcentaje de Glosa]],0)</f>
        <v>0</v>
      </c>
      <c r="AA29" s="51">
        <f>ROUND(Tabla1[[#This Row],[VALOR DE LA GLOSA 2024]]+Tabla1[[#This Row],[VALOR DE LA GLOSA 2025]],0)</f>
        <v>4636099</v>
      </c>
      <c r="AB29" s="56" t="s">
        <v>535</v>
      </c>
      <c r="AC29" s="29" t="s">
        <v>1648</v>
      </c>
      <c r="AD29" s="114">
        <v>0</v>
      </c>
      <c r="AE29" s="29" t="s">
        <v>1697</v>
      </c>
      <c r="AF29" s="114">
        <f>ROUND(Tabla1[[#This Row],[VALOR TOTAL DE LA GLOSA]]-Tabla1[[#This Row],[Valor soportado por la Subred]],0)</f>
        <v>4636099</v>
      </c>
      <c r="AG29" s="29"/>
      <c r="AH29" s="29"/>
      <c r="AI29" s="114">
        <f>ROUND(Tabla1[[#This Row],[VALOR GLOSA DEFINITIVA]]-Tabla1[[#This Row],[VALOR LEVANTADO EN LIQUIDACION]],0)</f>
        <v>4636099</v>
      </c>
    </row>
    <row r="30" spans="2:35" s="32" customFormat="1" ht="87.6" customHeight="1" x14ac:dyDescent="0.25">
      <c r="B30" s="29" t="s">
        <v>26</v>
      </c>
      <c r="C30" s="57">
        <v>126</v>
      </c>
      <c r="D30" s="29" t="s">
        <v>69</v>
      </c>
      <c r="E30" s="48" t="str">
        <f>+Tabla1[[#This Row],[CODIGO ACTIVIDAD EN PPP Y LINEAMIENTO]]&amp;Tabla1[[#This Row],[ENTORNO/COMPONENTE]]</f>
        <v>126Vigilancia en salud pública</v>
      </c>
      <c r="F30" s="47" t="str">
        <f>+VLOOKUP(Tabla1[[#This Row],[Columna1]],IG!$D$3:$L$1908,3,FALSE)</f>
        <v>ENTORNOS CUIDADORES</v>
      </c>
      <c r="G30" s="47" t="str">
        <f>+VLOOKUP(Tabla1[[#This Row],[Columna1]],IG!$D$3:$W$1908,4,FALSE)</f>
        <v xml:space="preserve">Orientación de la acción para las intervenciones individuales y colectivas en salud pública. </v>
      </c>
      <c r="H30" s="47" t="str">
        <f>+VLOOKUP(Tabla1[[#This Row],[Columna1]],IG!$D$3:$W$1908,5,FALSE)</f>
        <v>Investigaciones epidemiológicas de campo de control para eventos transmisibles Subred Norte, Centro Oriente y Sur Occidente</v>
      </c>
      <c r="I30" s="47" t="str">
        <f>+VLOOKUP(Tabla1[[#This Row],[Columna1]],IG!$D$3:$W$1908,6,FALSE)</f>
        <v>Avance mensual del plan de acción</v>
      </c>
      <c r="J30" s="47" t="str">
        <f>+VLOOKUP(Tabla1[[#This Row],[Columna1]],IG!$D$3:$W$1908,7,FALSE)</f>
        <v>Subred</v>
      </c>
      <c r="K30" s="29" t="s">
        <v>30</v>
      </c>
      <c r="L30" s="30" t="s">
        <v>97</v>
      </c>
      <c r="M30" s="48" t="str">
        <f>+Tabla1[[#This Row],[Columna1]]&amp;Tabla1[[#This Row],[LOCALIDAD]]&amp;Tabla1[[#This Row],[MES]]</f>
        <v>126Vigilancia en salud públicaSUBREDA. DICIEMBRE 2024</v>
      </c>
      <c r="N30" s="29" t="s">
        <v>513</v>
      </c>
      <c r="O30" s="50">
        <f>+VLOOKUP(Tabla1[[#This Row],[concatenar]],IG!$M$3:$W$1908,2,FALSE)</f>
        <v>8036016</v>
      </c>
      <c r="P30" s="50">
        <f>+VLOOKUP(Tabla1[[#This Row],[concatenar]],IG!$M$3:$W$1908,3,FALSE)</f>
        <v>0</v>
      </c>
      <c r="Q30" s="103">
        <f>+VLOOKUP(Tabla1[[#This Row],[concatenar]],IG!$M$3:$W$1908,8,FALSE)</f>
        <v>1</v>
      </c>
      <c r="R30" s="97">
        <f>+VLOOKUP(Tabla1[[#This Row],[concatenar]],IG!$M$3:$W$1908,9,FALSE)</f>
        <v>0</v>
      </c>
      <c r="S30" s="101">
        <f>+VLOOKUP(Tabla1[[#This Row],[concatenar]],IG!$M$3:$W$1908,10,FALSE)</f>
        <v>8036016</v>
      </c>
      <c r="T30" s="50">
        <f>+VLOOKUP(Tabla1[[#This Row],[concatenar]],IG!$M$3:$W$1908,11,FALSE)</f>
        <v>0</v>
      </c>
      <c r="U30" s="29" t="s">
        <v>53</v>
      </c>
      <c r="V30" s="31">
        <v>1</v>
      </c>
      <c r="W30" s="29">
        <v>0.15151515151515099</v>
      </c>
      <c r="X30" s="29"/>
      <c r="Y30" s="51">
        <f>ROUND(Tabla1[[#This Row],[VALOR UNITARIO SEGUIMIENTO FINANCIERO
2024]]*Tabla1[[#This Row],[MET AFECTADA PORLA GLOSA
RECURSOS 2024]]*Tabla1[[#This Row],[Porcentaje de Glosa]],0)</f>
        <v>1217578</v>
      </c>
      <c r="Z30" s="51">
        <f>ROUND(Tabla1[[#This Row],[VALOR UNITARIO SEGUIMIENTO FINANCIERO
2025]]*Tabla1[[#This Row],[META AFECTADA PORLA GLOSA
RECURSOS 2025]]*Tabla1[[#This Row],[Porcentaje de Glosa]],0)</f>
        <v>0</v>
      </c>
      <c r="AA30" s="51">
        <f>ROUND(Tabla1[[#This Row],[VALOR DE LA GLOSA 2024]]+Tabla1[[#This Row],[VALOR DE LA GLOSA 2025]],0)</f>
        <v>1217578</v>
      </c>
      <c r="AB30" s="56" t="s">
        <v>536</v>
      </c>
      <c r="AC30" s="29" t="s">
        <v>1648</v>
      </c>
      <c r="AD30" s="114">
        <v>0</v>
      </c>
      <c r="AE30" s="29" t="s">
        <v>1698</v>
      </c>
      <c r="AF30" s="114">
        <f>ROUND(Tabla1[[#This Row],[VALOR TOTAL DE LA GLOSA]]-Tabla1[[#This Row],[Valor soportado por la Subred]],0)</f>
        <v>1217578</v>
      </c>
      <c r="AG30" s="29"/>
      <c r="AH30" s="29"/>
      <c r="AI30" s="114">
        <f>ROUND(Tabla1[[#This Row],[VALOR GLOSA DEFINITIVA]]-Tabla1[[#This Row],[VALOR LEVANTADO EN LIQUIDACION]],0)</f>
        <v>1217578</v>
      </c>
    </row>
    <row r="31" spans="2:35" s="32" customFormat="1" ht="87.6" hidden="1" customHeight="1" x14ac:dyDescent="0.25">
      <c r="B31" s="29" t="s">
        <v>26</v>
      </c>
      <c r="C31" s="57">
        <v>100</v>
      </c>
      <c r="D31" s="29" t="s">
        <v>69</v>
      </c>
      <c r="E31" s="48" t="str">
        <f>+Tabla1[[#This Row],[CODIGO ACTIVIDAD EN PPP Y LINEAMIENTO]]&amp;Tabla1[[#This Row],[ENTORNO/COMPONENTE]]</f>
        <v>100Vigilancia en salud pública</v>
      </c>
      <c r="F31" s="47" t="str">
        <f>+VLOOKUP(Tabla1[[#This Row],[Columna1]],IG!$D$3:$L$1908,3,FALSE)</f>
        <v>ENTORNOS CUIDADORES</v>
      </c>
      <c r="G31" s="47" t="str">
        <f>+VLOOKUP(Tabla1[[#This Row],[Columna1]],IG!$D$3:$W$1908,4,FALSE)</f>
        <v xml:space="preserve">Análisis y divulgación de la información de la VSP.  </v>
      </c>
      <c r="H31" s="47" t="str">
        <f>+VLOOKUP(Tabla1[[#This Row],[Columna1]],IG!$D$3:$W$1908,5,FALSE)</f>
        <v xml:space="preserve">Investigaciones epidemiológicas de campo de alto impacto para eventos de salud materno-perinatal en la Subred Norte, Centro Oriente, Sur y Sur Occidente </v>
      </c>
      <c r="I31" s="47" t="str">
        <f>+VLOOKUP(Tabla1[[#This Row],[Columna1]],IG!$D$3:$W$1908,6,FALSE)</f>
        <v>Avance mensual del plan de acción</v>
      </c>
      <c r="J31" s="47" t="str">
        <f>+VLOOKUP(Tabla1[[#This Row],[Columna1]],IG!$D$3:$W$1908,7,FALSE)</f>
        <v>Subred</v>
      </c>
      <c r="K31" s="29" t="s">
        <v>30</v>
      </c>
      <c r="L31" s="30" t="s">
        <v>97</v>
      </c>
      <c r="M31" s="48" t="str">
        <f>+Tabla1[[#This Row],[Columna1]]&amp;Tabla1[[#This Row],[LOCALIDAD]]&amp;Tabla1[[#This Row],[MES]]</f>
        <v>100Vigilancia en salud públicaSUBREDA. DICIEMBRE 2024</v>
      </c>
      <c r="N31" s="29" t="s">
        <v>514</v>
      </c>
      <c r="O31" s="50">
        <f>+VLOOKUP(Tabla1[[#This Row],[concatenar]],IG!$M$3:$W$1908,2,FALSE)</f>
        <v>7005616</v>
      </c>
      <c r="P31" s="50">
        <f>+VLOOKUP(Tabla1[[#This Row],[concatenar]],IG!$M$3:$W$1908,3,FALSE)</f>
        <v>0</v>
      </c>
      <c r="Q31" s="103">
        <f>+VLOOKUP(Tabla1[[#This Row],[concatenar]],IG!$M$3:$W$1908,8,FALSE)</f>
        <v>1</v>
      </c>
      <c r="R31" s="97">
        <f>+VLOOKUP(Tabla1[[#This Row],[concatenar]],IG!$M$3:$W$1908,9,FALSE)</f>
        <v>0</v>
      </c>
      <c r="S31" s="101">
        <f>+VLOOKUP(Tabla1[[#This Row],[concatenar]],IG!$M$3:$W$1908,10,FALSE)</f>
        <v>7005616</v>
      </c>
      <c r="T31" s="50">
        <f>+VLOOKUP(Tabla1[[#This Row],[concatenar]],IG!$M$3:$W$1908,11,FALSE)</f>
        <v>0</v>
      </c>
      <c r="U31" s="29" t="s">
        <v>53</v>
      </c>
      <c r="V31" s="31">
        <v>1</v>
      </c>
      <c r="W31" s="29">
        <v>0.14285714285714285</v>
      </c>
      <c r="X31" s="29"/>
      <c r="Y31" s="51">
        <f>ROUND(Tabla1[[#This Row],[VALOR UNITARIO SEGUIMIENTO FINANCIERO
2024]]*Tabla1[[#This Row],[MET AFECTADA PORLA GLOSA
RECURSOS 2024]]*Tabla1[[#This Row],[Porcentaje de Glosa]],0)</f>
        <v>1000802</v>
      </c>
      <c r="Z31" s="51">
        <f>ROUND(Tabla1[[#This Row],[VALOR UNITARIO SEGUIMIENTO FINANCIERO
2025]]*Tabla1[[#This Row],[META AFECTADA PORLA GLOSA
RECURSOS 2025]]*Tabla1[[#This Row],[Porcentaje de Glosa]],0)</f>
        <v>0</v>
      </c>
      <c r="AA31" s="51">
        <f>ROUND(Tabla1[[#This Row],[VALOR DE LA GLOSA 2024]]+Tabla1[[#This Row],[VALOR DE LA GLOSA 2025]],0)</f>
        <v>1000802</v>
      </c>
      <c r="AB31" s="56" t="s">
        <v>537</v>
      </c>
      <c r="AC31" s="29" t="s">
        <v>1648</v>
      </c>
      <c r="AD31" s="114">
        <v>0</v>
      </c>
      <c r="AE31" s="29" t="s">
        <v>1699</v>
      </c>
      <c r="AF31" s="114">
        <f>ROUND(Tabla1[[#This Row],[VALOR TOTAL DE LA GLOSA]]-Tabla1[[#This Row],[Valor soportado por la Subred]],0)</f>
        <v>1000802</v>
      </c>
      <c r="AG31" s="29"/>
      <c r="AH31" s="29"/>
      <c r="AI31" s="114">
        <f>ROUND(Tabla1[[#This Row],[VALOR GLOSA DEFINITIVA]]-Tabla1[[#This Row],[VALOR LEVANTADO EN LIQUIDACION]],0)</f>
        <v>1000802</v>
      </c>
    </row>
    <row r="32" spans="2:35" s="32" customFormat="1" ht="87.6" hidden="1" customHeight="1" x14ac:dyDescent="0.25">
      <c r="B32" s="29" t="s">
        <v>26</v>
      </c>
      <c r="C32" s="57">
        <v>101</v>
      </c>
      <c r="D32" s="29" t="s">
        <v>69</v>
      </c>
      <c r="E32" s="48" t="str">
        <f>+Tabla1[[#This Row],[CODIGO ACTIVIDAD EN PPP Y LINEAMIENTO]]&amp;Tabla1[[#This Row],[ENTORNO/COMPONENTE]]</f>
        <v>101Vigilancia en salud pública</v>
      </c>
      <c r="F32" s="47" t="str">
        <f>+VLOOKUP(Tabla1[[#This Row],[Columna1]],IG!$D$3:$L$1908,3,FALSE)</f>
        <v>ENTORNOS CUIDADORES</v>
      </c>
      <c r="G32" s="47" t="str">
        <f>+VLOOKUP(Tabla1[[#This Row],[Columna1]],IG!$D$3:$W$1908,4,FALSE)</f>
        <v>Gestión de la información para la vigilancia en salud pública</v>
      </c>
      <c r="H32" s="47" t="str">
        <f>+VLOOKUP(Tabla1[[#This Row],[Columna1]],IG!$D$3:$W$1908,5,FALSE)</f>
        <v>Unidades de análisis de eventos de interés en salud pública Norte y Sur Occidente _ SSR SMI</v>
      </c>
      <c r="I32" s="47" t="str">
        <f>+VLOOKUP(Tabla1[[#This Row],[Columna1]],IG!$D$3:$W$1908,6,FALSE)</f>
        <v>Avance mensual del plan de acción</v>
      </c>
      <c r="J32" s="47" t="str">
        <f>+VLOOKUP(Tabla1[[#This Row],[Columna1]],IG!$D$3:$W$1908,7,FALSE)</f>
        <v>Subred</v>
      </c>
      <c r="K32" s="29" t="s">
        <v>30</v>
      </c>
      <c r="L32" s="30" t="s">
        <v>97</v>
      </c>
      <c r="M32" s="48" t="str">
        <f>+Tabla1[[#This Row],[Columna1]]&amp;Tabla1[[#This Row],[LOCALIDAD]]&amp;Tabla1[[#This Row],[MES]]</f>
        <v>101Vigilancia en salud públicaSUBREDA. DICIEMBRE 2024</v>
      </c>
      <c r="N32" s="29" t="s">
        <v>514</v>
      </c>
      <c r="O32" s="50">
        <f>+VLOOKUP(Tabla1[[#This Row],[concatenar]],IG!$M$3:$W$1908,2,FALSE)</f>
        <v>3502808</v>
      </c>
      <c r="P32" s="50">
        <f>+VLOOKUP(Tabla1[[#This Row],[concatenar]],IG!$M$3:$W$1908,3,FALSE)</f>
        <v>0</v>
      </c>
      <c r="Q32" s="103">
        <f>+VLOOKUP(Tabla1[[#This Row],[concatenar]],IG!$M$3:$W$1908,8,FALSE)</f>
        <v>1</v>
      </c>
      <c r="R32" s="97">
        <f>+VLOOKUP(Tabla1[[#This Row],[concatenar]],IG!$M$3:$W$1908,9,FALSE)</f>
        <v>0</v>
      </c>
      <c r="S32" s="101">
        <f>+VLOOKUP(Tabla1[[#This Row],[concatenar]],IG!$M$3:$W$1908,10,FALSE)</f>
        <v>3502808</v>
      </c>
      <c r="T32" s="50">
        <f>+VLOOKUP(Tabla1[[#This Row],[concatenar]],IG!$M$3:$W$1908,11,FALSE)</f>
        <v>0</v>
      </c>
      <c r="U32" s="29" t="s">
        <v>53</v>
      </c>
      <c r="V32" s="31">
        <v>1</v>
      </c>
      <c r="W32" s="29">
        <v>0.25</v>
      </c>
      <c r="X32" s="29"/>
      <c r="Y32" s="51">
        <f>ROUND(Tabla1[[#This Row],[VALOR UNITARIO SEGUIMIENTO FINANCIERO
2024]]*Tabla1[[#This Row],[MET AFECTADA PORLA GLOSA
RECURSOS 2024]]*Tabla1[[#This Row],[Porcentaje de Glosa]],0)</f>
        <v>875702</v>
      </c>
      <c r="Z32" s="51">
        <f>ROUND(Tabla1[[#This Row],[VALOR UNITARIO SEGUIMIENTO FINANCIERO
2025]]*Tabla1[[#This Row],[META AFECTADA PORLA GLOSA
RECURSOS 2025]]*Tabla1[[#This Row],[Porcentaje de Glosa]],0)</f>
        <v>0</v>
      </c>
      <c r="AA32" s="51">
        <f>ROUND(Tabla1[[#This Row],[VALOR DE LA GLOSA 2024]]+Tabla1[[#This Row],[VALOR DE LA GLOSA 2025]],0)</f>
        <v>875702</v>
      </c>
      <c r="AB32" s="56" t="s">
        <v>538</v>
      </c>
      <c r="AC32" s="29" t="s">
        <v>1648</v>
      </c>
      <c r="AD32" s="114">
        <v>0</v>
      </c>
      <c r="AE32" s="29" t="s">
        <v>1700</v>
      </c>
      <c r="AF32" s="114">
        <f>ROUND(Tabla1[[#This Row],[VALOR TOTAL DE LA GLOSA]]-Tabla1[[#This Row],[Valor soportado por la Subred]],0)</f>
        <v>875702</v>
      </c>
      <c r="AG32" s="29"/>
      <c r="AH32" s="29"/>
      <c r="AI32" s="114">
        <f>ROUND(Tabla1[[#This Row],[VALOR GLOSA DEFINITIVA]]-Tabla1[[#This Row],[VALOR LEVANTADO EN LIQUIDACION]],0)</f>
        <v>875702</v>
      </c>
    </row>
    <row r="33" spans="2:35" s="32" customFormat="1" ht="87.6" hidden="1" customHeight="1" x14ac:dyDescent="0.25">
      <c r="B33" s="29" t="s">
        <v>26</v>
      </c>
      <c r="C33" s="57">
        <v>136</v>
      </c>
      <c r="D33" s="29" t="s">
        <v>69</v>
      </c>
      <c r="E33" s="48" t="str">
        <f>+Tabla1[[#This Row],[CODIGO ACTIVIDAD EN PPP Y LINEAMIENTO]]&amp;Tabla1[[#This Row],[ENTORNO/COMPONENTE]]</f>
        <v>136Vigilancia en salud pública</v>
      </c>
      <c r="F33" s="47" t="str">
        <f>+VLOOKUP(Tabla1[[#This Row],[Columna1]],IG!$D$3:$L$1908,3,FALSE)</f>
        <v>ENTORNOS CUIDADORES</v>
      </c>
      <c r="G33" s="47" t="str">
        <f>+VLOOKUP(Tabla1[[#This Row],[Columna1]],IG!$D$3:$W$1908,4,FALSE)</f>
        <v>Gestión de la información para la vigilancia en salud pública</v>
      </c>
      <c r="H33" s="47" t="str">
        <f>+VLOOKUP(Tabla1[[#This Row],[Columna1]],IG!$D$3:$W$1908,5,FALSE)</f>
        <v xml:space="preserve">Gestión de información del componente SISVAN Sur Occidente </v>
      </c>
      <c r="I33" s="47" t="str">
        <f>+VLOOKUP(Tabla1[[#This Row],[Columna1]],IG!$D$3:$W$1908,6,FALSE)</f>
        <v>Avance mensual del plan de acción</v>
      </c>
      <c r="J33" s="47" t="str">
        <f>+VLOOKUP(Tabla1[[#This Row],[Columna1]],IG!$D$3:$W$1908,7,FALSE)</f>
        <v>Subred</v>
      </c>
      <c r="K33" s="29" t="s">
        <v>30</v>
      </c>
      <c r="L33" s="30" t="s">
        <v>97</v>
      </c>
      <c r="M33" s="48" t="str">
        <f>+Tabla1[[#This Row],[Columna1]]&amp;Tabla1[[#This Row],[LOCALIDAD]]&amp;Tabla1[[#This Row],[MES]]</f>
        <v>136Vigilancia en salud públicaSUBREDA. DICIEMBRE 2024</v>
      </c>
      <c r="N33" s="29" t="s">
        <v>514</v>
      </c>
      <c r="O33" s="50">
        <f>+VLOOKUP(Tabla1[[#This Row],[concatenar]],IG!$M$3:$W$1908,2,FALSE)</f>
        <v>33380544</v>
      </c>
      <c r="P33" s="50">
        <f>+VLOOKUP(Tabla1[[#This Row],[concatenar]],IG!$M$3:$W$1908,3,FALSE)</f>
        <v>0</v>
      </c>
      <c r="Q33" s="103">
        <f>+VLOOKUP(Tabla1[[#This Row],[concatenar]],IG!$M$3:$W$1908,8,FALSE)</f>
        <v>1</v>
      </c>
      <c r="R33" s="97">
        <f>+VLOOKUP(Tabla1[[#This Row],[concatenar]],IG!$M$3:$W$1908,9,FALSE)</f>
        <v>0</v>
      </c>
      <c r="S33" s="101">
        <f>+VLOOKUP(Tabla1[[#This Row],[concatenar]],IG!$M$3:$W$1908,10,FALSE)</f>
        <v>33380544</v>
      </c>
      <c r="T33" s="50">
        <f>+VLOOKUP(Tabla1[[#This Row],[concatenar]],IG!$M$3:$W$1908,11,FALSE)</f>
        <v>0</v>
      </c>
      <c r="U33" s="29" t="s">
        <v>53</v>
      </c>
      <c r="V33" s="31">
        <v>1</v>
      </c>
      <c r="W33" s="29">
        <v>1.0921799912625601E-2</v>
      </c>
      <c r="X33" s="29"/>
      <c r="Y33" s="51">
        <f>ROUND(Tabla1[[#This Row],[VALOR UNITARIO SEGUIMIENTO FINANCIERO
2024]]*Tabla1[[#This Row],[MET AFECTADA PORLA GLOSA
RECURSOS 2024]]*Tabla1[[#This Row],[Porcentaje de Glosa]],0)</f>
        <v>364576</v>
      </c>
      <c r="Z33" s="51">
        <f>ROUND(Tabla1[[#This Row],[VALOR UNITARIO SEGUIMIENTO FINANCIERO
2025]]*Tabla1[[#This Row],[META AFECTADA PORLA GLOSA
RECURSOS 2025]]*Tabla1[[#This Row],[Porcentaje de Glosa]],0)</f>
        <v>0</v>
      </c>
      <c r="AA33" s="51">
        <f>ROUND(Tabla1[[#This Row],[VALOR DE LA GLOSA 2024]]+Tabla1[[#This Row],[VALOR DE LA GLOSA 2025]],0)</f>
        <v>364576</v>
      </c>
      <c r="AB33" s="56" t="s">
        <v>539</v>
      </c>
      <c r="AC33" s="29" t="s">
        <v>1648</v>
      </c>
      <c r="AD33" s="114">
        <v>0</v>
      </c>
      <c r="AE33" s="29" t="s">
        <v>1701</v>
      </c>
      <c r="AF33" s="114">
        <f>ROUND(Tabla1[[#This Row],[VALOR TOTAL DE LA GLOSA]]-Tabla1[[#This Row],[Valor soportado por la Subred]],0)</f>
        <v>364576</v>
      </c>
      <c r="AG33" s="29"/>
      <c r="AH33" s="29"/>
      <c r="AI33" s="114">
        <f>ROUND(Tabla1[[#This Row],[VALOR GLOSA DEFINITIVA]]-Tabla1[[#This Row],[VALOR LEVANTADO EN LIQUIDACION]],0)</f>
        <v>364576</v>
      </c>
    </row>
    <row r="34" spans="2:35" s="32" customFormat="1" ht="87.6" hidden="1" customHeight="1" x14ac:dyDescent="0.25">
      <c r="B34" s="29" t="s">
        <v>26</v>
      </c>
      <c r="C34" s="57">
        <v>138</v>
      </c>
      <c r="D34" s="29" t="s">
        <v>69</v>
      </c>
      <c r="E34" s="48" t="str">
        <f>+Tabla1[[#This Row],[CODIGO ACTIVIDAD EN PPP Y LINEAMIENTO]]&amp;Tabla1[[#This Row],[ENTORNO/COMPONENTE]]</f>
        <v>138Vigilancia en salud pública</v>
      </c>
      <c r="F34" s="47" t="str">
        <f>+VLOOKUP(Tabla1[[#This Row],[Columna1]],IG!$D$3:$L$1908,3,FALSE)</f>
        <v>ENTORNOS CUIDADORES</v>
      </c>
      <c r="G34" s="47" t="str">
        <f>+VLOOKUP(Tabla1[[#This Row],[Columna1]],IG!$D$3:$W$1908,4,FALSE)</f>
        <v>Gestión de la información para la vigilancia en salud pública</v>
      </c>
      <c r="H34" s="47" t="str">
        <f>+VLOOKUP(Tabla1[[#This Row],[Columna1]],IG!$D$3:$W$1908,5,FALSE)</f>
        <v>Seguimiento a las atenciones brindadas y orientaciones en alimentación a los menores de 5 años con diagnósticos de RIESGO DE DNT AGUDA y DNT AGUDA y  caracterizaciones a las gestantes notificadas al SISVAN en las Subredes.</v>
      </c>
      <c r="I34" s="47" t="str">
        <f>+VLOOKUP(Tabla1[[#This Row],[Columna1]],IG!$D$3:$W$1908,6,FALSE)</f>
        <v>Avance mensual del plan de acción</v>
      </c>
      <c r="J34" s="47" t="str">
        <f>+VLOOKUP(Tabla1[[#This Row],[Columna1]],IG!$D$3:$W$1908,7,FALSE)</f>
        <v>Subred</v>
      </c>
      <c r="K34" s="29" t="s">
        <v>30</v>
      </c>
      <c r="L34" s="30" t="s">
        <v>97</v>
      </c>
      <c r="M34" s="48" t="str">
        <f>+Tabla1[[#This Row],[Columna1]]&amp;Tabla1[[#This Row],[LOCALIDAD]]&amp;Tabla1[[#This Row],[MES]]</f>
        <v>138Vigilancia en salud públicaSUBREDA. DICIEMBRE 2024</v>
      </c>
      <c r="N34" s="29" t="s">
        <v>514</v>
      </c>
      <c r="O34" s="50">
        <f>+VLOOKUP(Tabla1[[#This Row],[concatenar]],IG!$M$3:$W$1908,2,FALSE)</f>
        <v>10714688</v>
      </c>
      <c r="P34" s="50">
        <f>+VLOOKUP(Tabla1[[#This Row],[concatenar]],IG!$M$3:$W$1908,3,FALSE)</f>
        <v>0</v>
      </c>
      <c r="Q34" s="103">
        <f>+VLOOKUP(Tabla1[[#This Row],[concatenar]],IG!$M$3:$W$1908,8,FALSE)</f>
        <v>0.75000965963731281</v>
      </c>
      <c r="R34" s="97">
        <f>+VLOOKUP(Tabla1[[#This Row],[concatenar]],IG!$M$3:$W$1908,9,FALSE)</f>
        <v>0</v>
      </c>
      <c r="S34" s="101">
        <f>+VLOOKUP(Tabla1[[#This Row],[concatenar]],IG!$M$3:$W$1908,10,FALSE)</f>
        <v>8036119.5</v>
      </c>
      <c r="T34" s="50">
        <f>+VLOOKUP(Tabla1[[#This Row],[concatenar]],IG!$M$3:$W$1908,11,FALSE)</f>
        <v>0</v>
      </c>
      <c r="U34" s="29" t="s">
        <v>53</v>
      </c>
      <c r="V34" s="31">
        <v>1</v>
      </c>
      <c r="W34" s="29">
        <v>1.6275869446674827E-2</v>
      </c>
      <c r="X34" s="29"/>
      <c r="Y34" s="51">
        <f>ROUND(Tabla1[[#This Row],[VALOR UNITARIO SEGUIMIENTO FINANCIERO
2024]]*Tabla1[[#This Row],[MET AFECTADA PORLA GLOSA
RECURSOS 2024]]*Tabla1[[#This Row],[Porcentaje de Glosa]],0)</f>
        <v>174391</v>
      </c>
      <c r="Z34" s="51">
        <f>ROUND(Tabla1[[#This Row],[VALOR UNITARIO SEGUIMIENTO FINANCIERO
2025]]*Tabla1[[#This Row],[META AFECTADA PORLA GLOSA
RECURSOS 2025]]*Tabla1[[#This Row],[Porcentaje de Glosa]],0)</f>
        <v>0</v>
      </c>
      <c r="AA34" s="51">
        <f>ROUND(Tabla1[[#This Row],[VALOR DE LA GLOSA 2024]]+Tabla1[[#This Row],[VALOR DE LA GLOSA 2025]],0)</f>
        <v>174391</v>
      </c>
      <c r="AB34" s="56" t="s">
        <v>540</v>
      </c>
      <c r="AC34" s="29" t="s">
        <v>1648</v>
      </c>
      <c r="AD34" s="114">
        <v>0</v>
      </c>
      <c r="AE34" s="29" t="s">
        <v>1702</v>
      </c>
      <c r="AF34" s="114">
        <f>ROUND(Tabla1[[#This Row],[VALOR TOTAL DE LA GLOSA]]-Tabla1[[#This Row],[Valor soportado por la Subred]],0)</f>
        <v>174391</v>
      </c>
      <c r="AG34" s="29"/>
      <c r="AH34" s="29"/>
      <c r="AI34" s="114">
        <f>ROUND(Tabla1[[#This Row],[VALOR GLOSA DEFINITIVA]]-Tabla1[[#This Row],[VALOR LEVANTADO EN LIQUIDACION]],0)</f>
        <v>174391</v>
      </c>
    </row>
    <row r="35" spans="2:35" s="32" customFormat="1" ht="87.6" hidden="1" customHeight="1" x14ac:dyDescent="0.25">
      <c r="B35" s="29" t="s">
        <v>26</v>
      </c>
      <c r="C35" s="57">
        <v>139</v>
      </c>
      <c r="D35" s="29" t="s">
        <v>69</v>
      </c>
      <c r="E35" s="48" t="str">
        <f>+Tabla1[[#This Row],[CODIGO ACTIVIDAD EN PPP Y LINEAMIENTO]]&amp;Tabla1[[#This Row],[ENTORNO/COMPONENTE]]</f>
        <v>139Vigilancia en salud pública</v>
      </c>
      <c r="F35" s="47" t="str">
        <f>+VLOOKUP(Tabla1[[#This Row],[Columna1]],IG!$D$3:$L$1908,3,FALSE)</f>
        <v>ENTORNOS CUIDADORES</v>
      </c>
      <c r="G35" s="47" t="str">
        <f>+VLOOKUP(Tabla1[[#This Row],[Columna1]],IG!$D$3:$W$1908,4,FALSE)</f>
        <v>Gestión de la información para la vigilancia en salud pública</v>
      </c>
      <c r="H35" s="47" t="str">
        <f>+VLOOKUP(Tabla1[[#This Row],[Columna1]],IG!$D$3:$W$1908,5,FALSE)</f>
        <v>Caracterización de la situación alimentaria y nutricional de población menor de 5 años y recien nacidos.</v>
      </c>
      <c r="I35" s="47" t="str">
        <f>+VLOOKUP(Tabla1[[#This Row],[Columna1]],IG!$D$3:$W$1908,6,FALSE)</f>
        <v>Avance mensual del plan de acción</v>
      </c>
      <c r="J35" s="47" t="str">
        <f>+VLOOKUP(Tabla1[[#This Row],[Columna1]],IG!$D$3:$W$1908,7,FALSE)</f>
        <v>Subred</v>
      </c>
      <c r="K35" s="29" t="s">
        <v>30</v>
      </c>
      <c r="L35" s="30" t="s">
        <v>97</v>
      </c>
      <c r="M35" s="48" t="str">
        <f>+Tabla1[[#This Row],[Columna1]]&amp;Tabla1[[#This Row],[LOCALIDAD]]&amp;Tabla1[[#This Row],[MES]]</f>
        <v>139Vigilancia en salud públicaSUBREDA. DICIEMBRE 2024</v>
      </c>
      <c r="N35" s="29" t="s">
        <v>514</v>
      </c>
      <c r="O35" s="50">
        <f>+VLOOKUP(Tabla1[[#This Row],[concatenar]],IG!$M$3:$W$1908,2,FALSE)</f>
        <v>7005616</v>
      </c>
      <c r="P35" s="50">
        <f>+VLOOKUP(Tabla1[[#This Row],[concatenar]],IG!$M$3:$W$1908,3,FALSE)</f>
        <v>0</v>
      </c>
      <c r="Q35" s="103">
        <f>+VLOOKUP(Tabla1[[#This Row],[concatenar]],IG!$M$3:$W$1908,8,FALSE)</f>
        <v>1</v>
      </c>
      <c r="R35" s="97">
        <f>+VLOOKUP(Tabla1[[#This Row],[concatenar]],IG!$M$3:$W$1908,9,FALSE)</f>
        <v>0</v>
      </c>
      <c r="S35" s="101">
        <f>+VLOOKUP(Tabla1[[#This Row],[concatenar]],IG!$M$3:$W$1908,10,FALSE)</f>
        <v>7005616</v>
      </c>
      <c r="T35" s="50">
        <f>+VLOOKUP(Tabla1[[#This Row],[concatenar]],IG!$M$3:$W$1908,11,FALSE)</f>
        <v>0</v>
      </c>
      <c r="U35" s="29" t="s">
        <v>53</v>
      </c>
      <c r="V35" s="31">
        <v>1</v>
      </c>
      <c r="W35" s="29">
        <v>3.7837837837837833E-2</v>
      </c>
      <c r="X35" s="29"/>
      <c r="Y35" s="51">
        <f>ROUND(Tabla1[[#This Row],[VALOR UNITARIO SEGUIMIENTO FINANCIERO
2024]]*Tabla1[[#This Row],[MET AFECTADA PORLA GLOSA
RECURSOS 2024]]*Tabla1[[#This Row],[Porcentaje de Glosa]],0)</f>
        <v>265077</v>
      </c>
      <c r="Z35" s="51">
        <f>ROUND(Tabla1[[#This Row],[VALOR UNITARIO SEGUIMIENTO FINANCIERO
2025]]*Tabla1[[#This Row],[META AFECTADA PORLA GLOSA
RECURSOS 2025]]*Tabla1[[#This Row],[Porcentaje de Glosa]],0)</f>
        <v>0</v>
      </c>
      <c r="AA35" s="51">
        <f>ROUND(Tabla1[[#This Row],[VALOR DE LA GLOSA 2024]]+Tabla1[[#This Row],[VALOR DE LA GLOSA 2025]],0)</f>
        <v>265077</v>
      </c>
      <c r="AB35" s="56" t="s">
        <v>541</v>
      </c>
      <c r="AC35" s="29" t="s">
        <v>1648</v>
      </c>
      <c r="AD35" s="114">
        <v>0</v>
      </c>
      <c r="AE35" s="29" t="s">
        <v>1703</v>
      </c>
      <c r="AF35" s="114">
        <f>ROUND(Tabla1[[#This Row],[VALOR TOTAL DE LA GLOSA]]-Tabla1[[#This Row],[Valor soportado por la Subred]],0)</f>
        <v>265077</v>
      </c>
      <c r="AG35" s="29"/>
      <c r="AH35" s="29"/>
      <c r="AI35" s="114">
        <f>ROUND(Tabla1[[#This Row],[VALOR GLOSA DEFINITIVA]]-Tabla1[[#This Row],[VALOR LEVANTADO EN LIQUIDACION]],0)</f>
        <v>265077</v>
      </c>
    </row>
    <row r="36" spans="2:35" s="32" customFormat="1" ht="87.6" hidden="1" customHeight="1" x14ac:dyDescent="0.25">
      <c r="B36" s="29" t="s">
        <v>26</v>
      </c>
      <c r="C36" s="57">
        <v>140</v>
      </c>
      <c r="D36" s="29" t="s">
        <v>69</v>
      </c>
      <c r="E36" s="48" t="str">
        <f>+Tabla1[[#This Row],[CODIGO ACTIVIDAD EN PPP Y LINEAMIENTO]]&amp;Tabla1[[#This Row],[ENTORNO/COMPONENTE]]</f>
        <v>140Vigilancia en salud pública</v>
      </c>
      <c r="F36" s="47" t="str">
        <f>+VLOOKUP(Tabla1[[#This Row],[Columna1]],IG!$D$3:$L$1908,3,FALSE)</f>
        <v>ENTORNOS CUIDADORES</v>
      </c>
      <c r="G36" s="47" t="str">
        <f>+VLOOKUP(Tabla1[[#This Row],[Columna1]],IG!$D$3:$W$1908,4,FALSE)</f>
        <v>Gestión de la información para la vigilancia en salud pública</v>
      </c>
      <c r="H36" s="47" t="str">
        <f>+VLOOKUP(Tabla1[[#This Row],[Columna1]],IG!$D$3:$W$1908,5,FALSE)</f>
        <v>Gestión de la información  de la Vigilancia Comunitaria - Subred Norte, Centro Oriente, Sur Occidente y Sur</v>
      </c>
      <c r="I36" s="47" t="str">
        <f>+VLOOKUP(Tabla1[[#This Row],[Columna1]],IG!$D$3:$W$1908,6,FALSE)</f>
        <v>Avance mensual del plan de acción</v>
      </c>
      <c r="J36" s="47" t="str">
        <f>+VLOOKUP(Tabla1[[#This Row],[Columna1]],IG!$D$3:$W$1908,7,FALSE)</f>
        <v>Subred</v>
      </c>
      <c r="K36" s="29" t="s">
        <v>30</v>
      </c>
      <c r="L36" s="30" t="s">
        <v>97</v>
      </c>
      <c r="M36" s="48" t="str">
        <f>+Tabla1[[#This Row],[Columna1]]&amp;Tabla1[[#This Row],[LOCALIDAD]]&amp;Tabla1[[#This Row],[MES]]</f>
        <v>140Vigilancia en salud públicaSUBREDA. DICIEMBRE 2024</v>
      </c>
      <c r="N36" s="29" t="s">
        <v>515</v>
      </c>
      <c r="O36" s="50">
        <f>+VLOOKUP(Tabla1[[#This Row],[concatenar]],IG!$M$3:$W$1908,2,FALSE)</f>
        <v>18132464</v>
      </c>
      <c r="P36" s="50">
        <f>+VLOOKUP(Tabla1[[#This Row],[concatenar]],IG!$M$3:$W$1908,3,FALSE)</f>
        <v>0</v>
      </c>
      <c r="Q36" s="103">
        <f>+VLOOKUP(Tabla1[[#This Row],[concatenar]],IG!$M$3:$W$1908,8,FALSE)</f>
        <v>1</v>
      </c>
      <c r="R36" s="97">
        <f>+VLOOKUP(Tabla1[[#This Row],[concatenar]],IG!$M$3:$W$1908,9,FALSE)</f>
        <v>0</v>
      </c>
      <c r="S36" s="101">
        <f>+VLOOKUP(Tabla1[[#This Row],[concatenar]],IG!$M$3:$W$1908,10,FALSE)</f>
        <v>18132464</v>
      </c>
      <c r="T36" s="50">
        <f>+VLOOKUP(Tabla1[[#This Row],[concatenar]],IG!$M$3:$W$1908,11,FALSE)</f>
        <v>0</v>
      </c>
      <c r="U36" s="29" t="s">
        <v>46</v>
      </c>
      <c r="V36" s="31">
        <v>1</v>
      </c>
      <c r="W36" s="29">
        <v>9.5238095238095195E-3</v>
      </c>
      <c r="X36" s="29">
        <v>0</v>
      </c>
      <c r="Y36" s="51">
        <f>ROUND(Tabla1[[#This Row],[VALOR UNITARIO SEGUIMIENTO FINANCIERO
2024]]*Tabla1[[#This Row],[MET AFECTADA PORLA GLOSA
RECURSOS 2024]]*Tabla1[[#This Row],[Porcentaje de Glosa]],0)</f>
        <v>172690</v>
      </c>
      <c r="Z36" s="51">
        <f>ROUND(Tabla1[[#This Row],[VALOR UNITARIO SEGUIMIENTO FINANCIERO
2025]]*Tabla1[[#This Row],[META AFECTADA PORLA GLOSA
RECURSOS 2025]]*Tabla1[[#This Row],[Porcentaje de Glosa]],0)</f>
        <v>0</v>
      </c>
      <c r="AA36" s="51">
        <f>ROUND(Tabla1[[#This Row],[VALOR DE LA GLOSA 2024]]+Tabla1[[#This Row],[VALOR DE LA GLOSA 2025]],0)</f>
        <v>172690</v>
      </c>
      <c r="AB36" s="56" t="s">
        <v>542</v>
      </c>
      <c r="AC36" s="29" t="s">
        <v>1648</v>
      </c>
      <c r="AD36" s="114">
        <v>0</v>
      </c>
      <c r="AE36" s="29" t="s">
        <v>1704</v>
      </c>
      <c r="AF36" s="114">
        <f>ROUND(Tabla1[[#This Row],[VALOR TOTAL DE LA GLOSA]]-Tabla1[[#This Row],[Valor soportado por la Subred]],0)</f>
        <v>172690</v>
      </c>
      <c r="AG36" s="29"/>
      <c r="AH36" s="29"/>
      <c r="AI36" s="114">
        <f>ROUND(Tabla1[[#This Row],[VALOR GLOSA DEFINITIVA]]-Tabla1[[#This Row],[VALOR LEVANTADO EN LIQUIDACION]],0)</f>
        <v>172690</v>
      </c>
    </row>
    <row r="37" spans="2:35" s="32" customFormat="1" ht="87.6" hidden="1" customHeight="1" x14ac:dyDescent="0.25">
      <c r="B37" s="29" t="s">
        <v>26</v>
      </c>
      <c r="C37" s="57">
        <v>140</v>
      </c>
      <c r="D37" s="29" t="s">
        <v>69</v>
      </c>
      <c r="E37" s="48" t="str">
        <f>+Tabla1[[#This Row],[CODIGO ACTIVIDAD EN PPP Y LINEAMIENTO]]&amp;Tabla1[[#This Row],[ENTORNO/COMPONENTE]]</f>
        <v>140Vigilancia en salud pública</v>
      </c>
      <c r="F37" s="47" t="str">
        <f>+VLOOKUP(Tabla1[[#This Row],[Columna1]],IG!$D$3:$L$1908,3,FALSE)</f>
        <v>ENTORNOS CUIDADORES</v>
      </c>
      <c r="G37" s="47" t="str">
        <f>+VLOOKUP(Tabla1[[#This Row],[Columna1]],IG!$D$3:$W$1908,4,FALSE)</f>
        <v>Gestión de la información para la vigilancia en salud pública</v>
      </c>
      <c r="H37" s="47" t="str">
        <f>+VLOOKUP(Tabla1[[#This Row],[Columna1]],IG!$D$3:$W$1908,5,FALSE)</f>
        <v>Gestión de la información  de la Vigilancia Comunitaria - Subred Norte, Centro Oriente, Sur Occidente y Sur</v>
      </c>
      <c r="I37" s="47" t="str">
        <f>+VLOOKUP(Tabla1[[#This Row],[Columna1]],IG!$D$3:$W$1908,6,FALSE)</f>
        <v>Avance mensual del plan de acción</v>
      </c>
      <c r="J37" s="47" t="str">
        <f>+VLOOKUP(Tabla1[[#This Row],[Columna1]],IG!$D$3:$W$1908,7,FALSE)</f>
        <v>Subred</v>
      </c>
      <c r="K37" s="29" t="s">
        <v>30</v>
      </c>
      <c r="L37" s="30" t="s">
        <v>97</v>
      </c>
      <c r="M37" s="48" t="str">
        <f>+Tabla1[[#This Row],[Columna1]]&amp;Tabla1[[#This Row],[LOCALIDAD]]&amp;Tabla1[[#This Row],[MES]]</f>
        <v>140Vigilancia en salud públicaSUBREDA. DICIEMBRE 2024</v>
      </c>
      <c r="N37" s="29" t="s">
        <v>515</v>
      </c>
      <c r="O37" s="50">
        <f>+VLOOKUP(Tabla1[[#This Row],[concatenar]],IG!$M$3:$W$1908,2,FALSE)</f>
        <v>18132464</v>
      </c>
      <c r="P37" s="50">
        <f>+VLOOKUP(Tabla1[[#This Row],[concatenar]],IG!$M$3:$W$1908,3,FALSE)</f>
        <v>0</v>
      </c>
      <c r="Q37" s="103">
        <f>+VLOOKUP(Tabla1[[#This Row],[concatenar]],IG!$M$3:$W$1908,8,FALSE)</f>
        <v>1</v>
      </c>
      <c r="R37" s="97">
        <f>+VLOOKUP(Tabla1[[#This Row],[concatenar]],IG!$M$3:$W$1908,9,FALSE)</f>
        <v>0</v>
      </c>
      <c r="S37" s="101">
        <f>+VLOOKUP(Tabla1[[#This Row],[concatenar]],IG!$M$3:$W$1908,10,FALSE)</f>
        <v>18132464</v>
      </c>
      <c r="T37" s="50">
        <f>+VLOOKUP(Tabla1[[#This Row],[concatenar]],IG!$M$3:$W$1908,11,FALSE)</f>
        <v>0</v>
      </c>
      <c r="U37" s="29" t="s">
        <v>34</v>
      </c>
      <c r="V37" s="31">
        <v>0.06</v>
      </c>
      <c r="W37" s="29">
        <v>1</v>
      </c>
      <c r="X37" s="29">
        <v>0</v>
      </c>
      <c r="Y37" s="51">
        <f>ROUND(Tabla1[[#This Row],[VALOR UNITARIO SEGUIMIENTO FINANCIERO
2024]]*Tabla1[[#This Row],[MET AFECTADA PORLA GLOSA
RECURSOS 2024]]*Tabla1[[#This Row],[Porcentaje de Glosa]],0)</f>
        <v>1087948</v>
      </c>
      <c r="Z37" s="51">
        <f>ROUND(Tabla1[[#This Row],[VALOR UNITARIO SEGUIMIENTO FINANCIERO
2025]]*Tabla1[[#This Row],[META AFECTADA PORLA GLOSA
RECURSOS 2025]]*Tabla1[[#This Row],[Porcentaje de Glosa]],0)</f>
        <v>0</v>
      </c>
      <c r="AA37" s="51">
        <f>ROUND(Tabla1[[#This Row],[VALOR DE LA GLOSA 2024]]+Tabla1[[#This Row],[VALOR DE LA GLOSA 2025]],0)</f>
        <v>1087948</v>
      </c>
      <c r="AB37" s="56" t="s">
        <v>543</v>
      </c>
      <c r="AC37" s="29" t="s">
        <v>1648</v>
      </c>
      <c r="AD37" s="114">
        <v>0</v>
      </c>
      <c r="AE37" s="29" t="s">
        <v>1705</v>
      </c>
      <c r="AF37" s="114">
        <f>ROUND(Tabla1[[#This Row],[VALOR TOTAL DE LA GLOSA]]-Tabla1[[#This Row],[Valor soportado por la Subred]],0)</f>
        <v>1087948</v>
      </c>
      <c r="AG37" s="29"/>
      <c r="AH37" s="29"/>
      <c r="AI37" s="114">
        <f>ROUND(Tabla1[[#This Row],[VALOR GLOSA DEFINITIVA]]-Tabla1[[#This Row],[VALOR LEVANTADO EN LIQUIDACION]],0)</f>
        <v>1087948</v>
      </c>
    </row>
    <row r="38" spans="2:35" s="32" customFormat="1" ht="87.6" hidden="1" customHeight="1" x14ac:dyDescent="0.25">
      <c r="B38" s="29" t="s">
        <v>26</v>
      </c>
      <c r="C38" s="57">
        <v>140</v>
      </c>
      <c r="D38" s="29" t="s">
        <v>69</v>
      </c>
      <c r="E38" s="48" t="str">
        <f>+Tabla1[[#This Row],[CODIGO ACTIVIDAD EN PPP Y LINEAMIENTO]]&amp;Tabla1[[#This Row],[ENTORNO/COMPONENTE]]</f>
        <v>140Vigilancia en salud pública</v>
      </c>
      <c r="F38" s="47" t="str">
        <f>+VLOOKUP(Tabla1[[#This Row],[Columna1]],IG!$D$3:$L$1908,3,FALSE)</f>
        <v>ENTORNOS CUIDADORES</v>
      </c>
      <c r="G38" s="47" t="str">
        <f>+VLOOKUP(Tabla1[[#This Row],[Columna1]],IG!$D$3:$W$1908,4,FALSE)</f>
        <v>Gestión de la información para la vigilancia en salud pública</v>
      </c>
      <c r="H38" s="47" t="str">
        <f>+VLOOKUP(Tabla1[[#This Row],[Columna1]],IG!$D$3:$W$1908,5,FALSE)</f>
        <v>Gestión de la información  de la Vigilancia Comunitaria - Subred Norte, Centro Oriente, Sur Occidente y Sur</v>
      </c>
      <c r="I38" s="47" t="str">
        <f>+VLOOKUP(Tabla1[[#This Row],[Columna1]],IG!$D$3:$W$1908,6,FALSE)</f>
        <v>Avance mensual del plan de acción</v>
      </c>
      <c r="J38" s="47" t="str">
        <f>+VLOOKUP(Tabla1[[#This Row],[Columna1]],IG!$D$3:$W$1908,7,FALSE)</f>
        <v>Subred</v>
      </c>
      <c r="K38" s="29" t="s">
        <v>30</v>
      </c>
      <c r="L38" s="30" t="s">
        <v>97</v>
      </c>
      <c r="M38" s="48" t="str">
        <f>+Tabla1[[#This Row],[Columna1]]&amp;Tabla1[[#This Row],[LOCALIDAD]]&amp;Tabla1[[#This Row],[MES]]</f>
        <v>140Vigilancia en salud públicaSUBREDA. DICIEMBRE 2024</v>
      </c>
      <c r="N38" s="29" t="s">
        <v>515</v>
      </c>
      <c r="O38" s="50">
        <f>+VLOOKUP(Tabla1[[#This Row],[concatenar]],IG!$M$3:$W$1908,2,FALSE)</f>
        <v>18132464</v>
      </c>
      <c r="P38" s="50">
        <f>+VLOOKUP(Tabla1[[#This Row],[concatenar]],IG!$M$3:$W$1908,3,FALSE)</f>
        <v>0</v>
      </c>
      <c r="Q38" s="103">
        <f>+VLOOKUP(Tabla1[[#This Row],[concatenar]],IG!$M$3:$W$1908,8,FALSE)</f>
        <v>1</v>
      </c>
      <c r="R38" s="97">
        <f>+VLOOKUP(Tabla1[[#This Row],[concatenar]],IG!$M$3:$W$1908,9,FALSE)</f>
        <v>0</v>
      </c>
      <c r="S38" s="101">
        <f>+VLOOKUP(Tabla1[[#This Row],[concatenar]],IG!$M$3:$W$1908,10,FALSE)</f>
        <v>18132464</v>
      </c>
      <c r="T38" s="50">
        <f>+VLOOKUP(Tabla1[[#This Row],[concatenar]],IG!$M$3:$W$1908,11,FALSE)</f>
        <v>0</v>
      </c>
      <c r="U38" s="29" t="s">
        <v>53</v>
      </c>
      <c r="V38" s="31">
        <v>1</v>
      </c>
      <c r="W38" s="29">
        <v>9.6825396825396801E-2</v>
      </c>
      <c r="X38" s="29">
        <v>0</v>
      </c>
      <c r="Y38" s="51">
        <f>ROUND(Tabla1[[#This Row],[VALOR UNITARIO SEGUIMIENTO FINANCIERO
2024]]*Tabla1[[#This Row],[MET AFECTADA PORLA GLOSA
RECURSOS 2024]]*Tabla1[[#This Row],[Porcentaje de Glosa]],0)</f>
        <v>1755683</v>
      </c>
      <c r="Z38" s="51">
        <f>ROUND(Tabla1[[#This Row],[VALOR UNITARIO SEGUIMIENTO FINANCIERO
2025]]*Tabla1[[#This Row],[META AFECTADA PORLA GLOSA
RECURSOS 2025]]*Tabla1[[#This Row],[Porcentaje de Glosa]],0)</f>
        <v>0</v>
      </c>
      <c r="AA38" s="51">
        <f>ROUND(Tabla1[[#This Row],[VALOR DE LA GLOSA 2024]]+Tabla1[[#This Row],[VALOR DE LA GLOSA 2025]],0)</f>
        <v>1755683</v>
      </c>
      <c r="AB38" s="56" t="s">
        <v>1592</v>
      </c>
      <c r="AC38" s="29" t="s">
        <v>1648</v>
      </c>
      <c r="AD38" s="114">
        <v>0</v>
      </c>
      <c r="AE38" s="29" t="s">
        <v>1706</v>
      </c>
      <c r="AF38" s="114">
        <f>ROUND(Tabla1[[#This Row],[VALOR TOTAL DE LA GLOSA]]-Tabla1[[#This Row],[Valor soportado por la Subred]],0)</f>
        <v>1755683</v>
      </c>
      <c r="AG38" s="29"/>
      <c r="AH38" s="29"/>
      <c r="AI38" s="114">
        <f>ROUND(Tabla1[[#This Row],[VALOR GLOSA DEFINITIVA]]-Tabla1[[#This Row],[VALOR LEVANTADO EN LIQUIDACION]],0)</f>
        <v>1755683</v>
      </c>
    </row>
    <row r="39" spans="2:35" s="32" customFormat="1" ht="90.75" hidden="1" customHeight="1" x14ac:dyDescent="0.25">
      <c r="B39" s="29" t="s">
        <v>26</v>
      </c>
      <c r="C39" s="57">
        <v>140</v>
      </c>
      <c r="D39" s="29" t="s">
        <v>69</v>
      </c>
      <c r="E39" s="48" t="str">
        <f>+Tabla1[[#This Row],[CODIGO ACTIVIDAD EN PPP Y LINEAMIENTO]]&amp;Tabla1[[#This Row],[ENTORNO/COMPONENTE]]</f>
        <v>140Vigilancia en salud pública</v>
      </c>
      <c r="F39" s="47" t="str">
        <f>+VLOOKUP(Tabla1[[#This Row],[Columna1]],IG!$D$3:$L$1908,3,FALSE)</f>
        <v>ENTORNOS CUIDADORES</v>
      </c>
      <c r="G39" s="47" t="str">
        <f>+VLOOKUP(Tabla1[[#This Row],[Columna1]],IG!$D$3:$W$1908,4,FALSE)</f>
        <v>Gestión de la información para la vigilancia en salud pública</v>
      </c>
      <c r="H39" s="47" t="str">
        <f>+VLOOKUP(Tabla1[[#This Row],[Columna1]],IG!$D$3:$W$1908,5,FALSE)</f>
        <v>Gestión de la información  de la Vigilancia Comunitaria - Subred Norte, Centro Oriente, Sur Occidente y Sur</v>
      </c>
      <c r="I39" s="47" t="str">
        <f>+VLOOKUP(Tabla1[[#This Row],[Columna1]],IG!$D$3:$W$1908,6,FALSE)</f>
        <v>Avance mensual del plan de acción</v>
      </c>
      <c r="J39" s="47" t="str">
        <f>+VLOOKUP(Tabla1[[#This Row],[Columna1]],IG!$D$3:$W$1908,7,FALSE)</f>
        <v>Subred</v>
      </c>
      <c r="K39" s="29" t="s">
        <v>30</v>
      </c>
      <c r="L39" s="30" t="s">
        <v>98</v>
      </c>
      <c r="M39" s="48" t="str">
        <f>+Tabla1[[#This Row],[Columna1]]&amp;Tabla1[[#This Row],[LOCALIDAD]]&amp;Tabla1[[#This Row],[MES]]</f>
        <v>140Vigilancia en salud públicaSUBREDB. ENERO 2025</v>
      </c>
      <c r="N39" s="29" t="s">
        <v>515</v>
      </c>
      <c r="O39" s="50">
        <f>+VLOOKUP(Tabla1[[#This Row],[concatenar]],IG!$M$3:$W$1908,2,FALSE)</f>
        <v>18132464</v>
      </c>
      <c r="P39" s="50">
        <f>+VLOOKUP(Tabla1[[#This Row],[concatenar]],IG!$M$3:$W$1908,3,FALSE)</f>
        <v>18718142.587200001</v>
      </c>
      <c r="Q39" s="103">
        <f>+VLOOKUP(Tabla1[[#This Row],[concatenar]],IG!$M$3:$W$1908,8,FALSE)</f>
        <v>0</v>
      </c>
      <c r="R39" s="97">
        <f>+VLOOKUP(Tabla1[[#This Row],[concatenar]],IG!$M$3:$W$1908,9,FALSE)</f>
        <v>1</v>
      </c>
      <c r="S39" s="101">
        <f>+VLOOKUP(Tabla1[[#This Row],[concatenar]],IG!$M$3:$W$1908,10,FALSE)</f>
        <v>0</v>
      </c>
      <c r="T39" s="50">
        <f>+VLOOKUP(Tabla1[[#This Row],[concatenar]],IG!$M$3:$W$1908,11,FALSE)</f>
        <v>18718142.587200001</v>
      </c>
      <c r="U39" s="29" t="s">
        <v>46</v>
      </c>
      <c r="V39" s="31">
        <v>1</v>
      </c>
      <c r="W39" s="29">
        <v>0</v>
      </c>
      <c r="X39" s="29">
        <v>1.1111111111111099E-2</v>
      </c>
      <c r="Y39" s="51">
        <f>ROUND(Tabla1[[#This Row],[VALOR UNITARIO SEGUIMIENTO FINANCIERO
2024]]*Tabla1[[#This Row],[MET AFECTADA PORLA GLOSA
RECURSOS 2024]]*Tabla1[[#This Row],[Porcentaje de Glosa]],0)</f>
        <v>0</v>
      </c>
      <c r="Z39" s="51">
        <f>ROUND(Tabla1[[#This Row],[VALOR UNITARIO SEGUIMIENTO FINANCIERO
2025]]*Tabla1[[#This Row],[META AFECTADA PORLA GLOSA
RECURSOS 2025]]*Tabla1[[#This Row],[Porcentaje de Glosa]],0)</f>
        <v>207979</v>
      </c>
      <c r="AA39" s="51">
        <f>ROUND(Tabla1[[#This Row],[VALOR DE LA GLOSA 2024]]+Tabla1[[#This Row],[VALOR DE LA GLOSA 2025]],0)</f>
        <v>207979</v>
      </c>
      <c r="AB39" s="56" t="s">
        <v>544</v>
      </c>
      <c r="AC39" s="29" t="s">
        <v>1648</v>
      </c>
      <c r="AD39" s="114">
        <v>0</v>
      </c>
      <c r="AE39" s="29" t="s">
        <v>1707</v>
      </c>
      <c r="AF39" s="114">
        <f>ROUND(Tabla1[[#This Row],[VALOR TOTAL DE LA GLOSA]]-Tabla1[[#This Row],[Valor soportado por la Subred]],0)</f>
        <v>207979</v>
      </c>
      <c r="AG39" s="29"/>
      <c r="AH39" s="29"/>
      <c r="AI39" s="114">
        <f>ROUND(Tabla1[[#This Row],[VALOR GLOSA DEFINITIVA]]-Tabla1[[#This Row],[VALOR LEVANTADO EN LIQUIDACION]],0)</f>
        <v>207979</v>
      </c>
    </row>
    <row r="40" spans="2:35" s="32" customFormat="1" ht="87.6" hidden="1" customHeight="1" x14ac:dyDescent="0.25">
      <c r="B40" s="29" t="s">
        <v>26</v>
      </c>
      <c r="C40" s="57">
        <v>140</v>
      </c>
      <c r="D40" s="29" t="s">
        <v>69</v>
      </c>
      <c r="E40" s="48" t="str">
        <f>+Tabla1[[#This Row],[CODIGO ACTIVIDAD EN PPP Y LINEAMIENTO]]&amp;Tabla1[[#This Row],[ENTORNO/COMPONENTE]]</f>
        <v>140Vigilancia en salud pública</v>
      </c>
      <c r="F40" s="47" t="str">
        <f>+VLOOKUP(Tabla1[[#This Row],[Columna1]],IG!$D$3:$L$1908,3,FALSE)</f>
        <v>ENTORNOS CUIDADORES</v>
      </c>
      <c r="G40" s="47" t="str">
        <f>+VLOOKUP(Tabla1[[#This Row],[Columna1]],IG!$D$3:$W$1908,4,FALSE)</f>
        <v>Gestión de la información para la vigilancia en salud pública</v>
      </c>
      <c r="H40" s="47" t="str">
        <f>+VLOOKUP(Tabla1[[#This Row],[Columna1]],IG!$D$3:$W$1908,5,FALSE)</f>
        <v>Gestión de la información  de la Vigilancia Comunitaria - Subred Norte, Centro Oriente, Sur Occidente y Sur</v>
      </c>
      <c r="I40" s="47" t="str">
        <f>+VLOOKUP(Tabla1[[#This Row],[Columna1]],IG!$D$3:$W$1908,6,FALSE)</f>
        <v>Avance mensual del plan de acción</v>
      </c>
      <c r="J40" s="47" t="str">
        <f>+VLOOKUP(Tabla1[[#This Row],[Columna1]],IG!$D$3:$W$1908,7,FALSE)</f>
        <v>Subred</v>
      </c>
      <c r="K40" s="29" t="s">
        <v>30</v>
      </c>
      <c r="L40" s="30" t="s">
        <v>98</v>
      </c>
      <c r="M40" s="48" t="str">
        <f>+Tabla1[[#This Row],[Columna1]]&amp;Tabla1[[#This Row],[LOCALIDAD]]&amp;Tabla1[[#This Row],[MES]]</f>
        <v>140Vigilancia en salud públicaSUBREDB. ENERO 2025</v>
      </c>
      <c r="N40" s="29" t="s">
        <v>515</v>
      </c>
      <c r="O40" s="50">
        <f>+VLOOKUP(Tabla1[[#This Row],[concatenar]],IG!$M$3:$W$1908,2,FALSE)</f>
        <v>18132464</v>
      </c>
      <c r="P40" s="50">
        <f>+VLOOKUP(Tabla1[[#This Row],[concatenar]],IG!$M$3:$W$1908,3,FALSE)</f>
        <v>18718142.587200001</v>
      </c>
      <c r="Q40" s="103">
        <f>+VLOOKUP(Tabla1[[#This Row],[concatenar]],IG!$M$3:$W$1908,8,FALSE)</f>
        <v>0</v>
      </c>
      <c r="R40" s="97">
        <f>+VLOOKUP(Tabla1[[#This Row],[concatenar]],IG!$M$3:$W$1908,9,FALSE)</f>
        <v>1</v>
      </c>
      <c r="S40" s="101">
        <f>+VLOOKUP(Tabla1[[#This Row],[concatenar]],IG!$M$3:$W$1908,10,FALSE)</f>
        <v>0</v>
      </c>
      <c r="T40" s="50">
        <f>+VLOOKUP(Tabla1[[#This Row],[concatenar]],IG!$M$3:$W$1908,11,FALSE)</f>
        <v>18718142.587200001</v>
      </c>
      <c r="U40" s="29" t="s">
        <v>34</v>
      </c>
      <c r="V40" s="31">
        <v>0.06</v>
      </c>
      <c r="W40" s="29">
        <v>0</v>
      </c>
      <c r="X40" s="29">
        <v>1</v>
      </c>
      <c r="Y40" s="51">
        <f>ROUND(Tabla1[[#This Row],[VALOR UNITARIO SEGUIMIENTO FINANCIERO
2024]]*Tabla1[[#This Row],[MET AFECTADA PORLA GLOSA
RECURSOS 2024]]*Tabla1[[#This Row],[Porcentaje de Glosa]],0)</f>
        <v>0</v>
      </c>
      <c r="Z40" s="51">
        <f>ROUND(Tabla1[[#This Row],[VALOR UNITARIO SEGUIMIENTO FINANCIERO
2025]]*Tabla1[[#This Row],[META AFECTADA PORLA GLOSA
RECURSOS 2025]]*Tabla1[[#This Row],[Porcentaje de Glosa]],0)</f>
        <v>1123089</v>
      </c>
      <c r="AA40" s="51">
        <f>ROUND(Tabla1[[#This Row],[VALOR DE LA GLOSA 2024]]+Tabla1[[#This Row],[VALOR DE LA GLOSA 2025]],0)</f>
        <v>1123089</v>
      </c>
      <c r="AB40" s="56" t="s">
        <v>545</v>
      </c>
      <c r="AC40" s="29" t="s">
        <v>1648</v>
      </c>
      <c r="AD40" s="114">
        <v>0</v>
      </c>
      <c r="AE40" s="29" t="s">
        <v>1708</v>
      </c>
      <c r="AF40" s="114">
        <f>ROUND(Tabla1[[#This Row],[VALOR TOTAL DE LA GLOSA]]-Tabla1[[#This Row],[Valor soportado por la Subred]],0)</f>
        <v>1123089</v>
      </c>
      <c r="AG40" s="29"/>
      <c r="AH40" s="29"/>
      <c r="AI40" s="114">
        <f>ROUND(Tabla1[[#This Row],[VALOR GLOSA DEFINITIVA]]-Tabla1[[#This Row],[VALOR LEVANTADO EN LIQUIDACION]],0)</f>
        <v>1123089</v>
      </c>
    </row>
    <row r="41" spans="2:35" s="32" customFormat="1" ht="87.6" hidden="1" customHeight="1" x14ac:dyDescent="0.25">
      <c r="B41" s="29" t="s">
        <v>26</v>
      </c>
      <c r="C41" s="57">
        <v>141</v>
      </c>
      <c r="D41" s="29" t="s">
        <v>69</v>
      </c>
      <c r="E41" s="48" t="str">
        <f>+Tabla1[[#This Row],[CODIGO ACTIVIDAD EN PPP Y LINEAMIENTO]]&amp;Tabla1[[#This Row],[ENTORNO/COMPONENTE]]</f>
        <v>141Vigilancia en salud pública</v>
      </c>
      <c r="F41" s="47" t="str">
        <f>+VLOOKUP(Tabla1[[#This Row],[Columna1]],IG!$D$3:$L$1908,3,FALSE)</f>
        <v>ENTORNOS CUIDADORES</v>
      </c>
      <c r="G41" s="47" t="str">
        <f>+VLOOKUP(Tabla1[[#This Row],[Columna1]],IG!$D$3:$W$1908,4,FALSE)</f>
        <v>Gestión de la información para la vigilancia en salud pública</v>
      </c>
      <c r="H41" s="47" t="str">
        <f>+VLOOKUP(Tabla1[[#This Row],[Columna1]],IG!$D$3:$W$1908,5,FALSE)</f>
        <v>Acciones integradas: estrategias de fortalecimiento a la red de unidades comunitarias de la Vigilancia en Salud Pública Comunitaria VSPC</v>
      </c>
      <c r="I41" s="47" t="str">
        <f>+VLOOKUP(Tabla1[[#This Row],[Columna1]],IG!$D$3:$W$1908,6,FALSE)</f>
        <v>Avance mensual del plan de acción</v>
      </c>
      <c r="J41" s="47" t="str">
        <f>+VLOOKUP(Tabla1[[#This Row],[Columna1]],IG!$D$3:$W$1908,7,FALSE)</f>
        <v>Local</v>
      </c>
      <c r="K41" s="29" t="s">
        <v>109</v>
      </c>
      <c r="L41" s="30" t="s">
        <v>97</v>
      </c>
      <c r="M41" s="48" t="str">
        <f>+Tabla1[[#This Row],[Columna1]]&amp;Tabla1[[#This Row],[LOCALIDAD]]&amp;Tabla1[[#This Row],[MES]]</f>
        <v>141Vigilancia en salud públicaFONTIBONA. DICIEMBRE 2024</v>
      </c>
      <c r="N41" s="29" t="s">
        <v>515</v>
      </c>
      <c r="O41" s="50">
        <f>+VLOOKUP(Tabla1[[#This Row],[concatenar]],IG!$M$3:$W$1908,2,FALSE)</f>
        <v>5357344</v>
      </c>
      <c r="P41" s="50">
        <f>+VLOOKUP(Tabla1[[#This Row],[concatenar]],IG!$M$3:$W$1908,3,FALSE)</f>
        <v>0</v>
      </c>
      <c r="Q41" s="103">
        <f>+VLOOKUP(Tabla1[[#This Row],[concatenar]],IG!$M$3:$W$1908,8,FALSE)</f>
        <v>1</v>
      </c>
      <c r="R41" s="97">
        <f>+VLOOKUP(Tabla1[[#This Row],[concatenar]],IG!$M$3:$W$1908,9,FALSE)</f>
        <v>0</v>
      </c>
      <c r="S41" s="101">
        <f>+VLOOKUP(Tabla1[[#This Row],[concatenar]],IG!$M$3:$W$1908,10,FALSE)</f>
        <v>5357344</v>
      </c>
      <c r="T41" s="50">
        <f>+VLOOKUP(Tabla1[[#This Row],[concatenar]],IG!$M$3:$W$1908,11,FALSE)</f>
        <v>0</v>
      </c>
      <c r="U41" s="29" t="s">
        <v>53</v>
      </c>
      <c r="V41" s="31">
        <v>1</v>
      </c>
      <c r="W41" s="29">
        <v>2.3809523809523801E-2</v>
      </c>
      <c r="X41" s="29">
        <v>0</v>
      </c>
      <c r="Y41" s="51">
        <f>ROUND(Tabla1[[#This Row],[VALOR UNITARIO SEGUIMIENTO FINANCIERO
2024]]*Tabla1[[#This Row],[MET AFECTADA PORLA GLOSA
RECURSOS 2024]]*Tabla1[[#This Row],[Porcentaje de Glosa]],0)</f>
        <v>127556</v>
      </c>
      <c r="Z41" s="51">
        <f>ROUND(Tabla1[[#This Row],[VALOR UNITARIO SEGUIMIENTO FINANCIERO
2025]]*Tabla1[[#This Row],[META AFECTADA PORLA GLOSA
RECURSOS 2025]]*Tabla1[[#This Row],[Porcentaje de Glosa]],0)</f>
        <v>0</v>
      </c>
      <c r="AA41" s="51">
        <f>ROUND(Tabla1[[#This Row],[VALOR DE LA GLOSA 2024]]+Tabla1[[#This Row],[VALOR DE LA GLOSA 2025]],0)</f>
        <v>127556</v>
      </c>
      <c r="AB41" s="56" t="s">
        <v>546</v>
      </c>
      <c r="AC41" s="29" t="s">
        <v>1648</v>
      </c>
      <c r="AD41" s="114">
        <v>0</v>
      </c>
      <c r="AE41" s="29" t="s">
        <v>1709</v>
      </c>
      <c r="AF41" s="114">
        <f>ROUND(Tabla1[[#This Row],[VALOR TOTAL DE LA GLOSA]]-Tabla1[[#This Row],[Valor soportado por la Subred]],0)</f>
        <v>127556</v>
      </c>
      <c r="AG41" s="29"/>
      <c r="AH41" s="29"/>
      <c r="AI41" s="114">
        <f>ROUND(Tabla1[[#This Row],[VALOR GLOSA DEFINITIVA]]-Tabla1[[#This Row],[VALOR LEVANTADO EN LIQUIDACION]],0)</f>
        <v>127556</v>
      </c>
    </row>
    <row r="42" spans="2:35" s="32" customFormat="1" ht="87.6" hidden="1" customHeight="1" x14ac:dyDescent="0.25">
      <c r="B42" s="29" t="s">
        <v>26</v>
      </c>
      <c r="C42" s="57">
        <v>152</v>
      </c>
      <c r="D42" s="29" t="s">
        <v>69</v>
      </c>
      <c r="E42" s="48" t="str">
        <f>+Tabla1[[#This Row],[CODIGO ACTIVIDAD EN PPP Y LINEAMIENTO]]&amp;Tabla1[[#This Row],[ENTORNO/COMPONENTE]]</f>
        <v>152Vigilancia en salud pública</v>
      </c>
      <c r="F42" s="47" t="str">
        <f>+VLOOKUP(Tabla1[[#This Row],[Columna1]],IG!$D$3:$L$1908,3,FALSE)</f>
        <v>ENTORNOS CUIDADORES</v>
      </c>
      <c r="G42" s="47" t="str">
        <f>+VLOOKUP(Tabla1[[#This Row],[Columna1]],IG!$D$3:$W$1908,4,FALSE)</f>
        <v>Gestión de la información para la vigilancia en salud pública</v>
      </c>
      <c r="H42" s="47" t="str">
        <f>+VLOOKUP(Tabla1[[#This Row],[Columna1]],IG!$D$3:$W$1908,5,FALSE)</f>
        <v>Gestión en los niveles meso y micro de la salud pública del proceso vigilancia en salud pública</v>
      </c>
      <c r="I42" s="47" t="str">
        <f>+VLOOKUP(Tabla1[[#This Row],[Columna1]],IG!$D$3:$W$1908,6,FALSE)</f>
        <v>Avance mensual del plan de acción</v>
      </c>
      <c r="J42" s="47" t="str">
        <f>+VLOOKUP(Tabla1[[#This Row],[Columna1]],IG!$D$3:$W$1908,7,FALSE)</f>
        <v>Subred</v>
      </c>
      <c r="K42" s="29" t="s">
        <v>30</v>
      </c>
      <c r="L42" s="30" t="s">
        <v>97</v>
      </c>
      <c r="M42" s="48" t="str">
        <f>+Tabla1[[#This Row],[Columna1]]&amp;Tabla1[[#This Row],[LOCALIDAD]]&amp;Tabla1[[#This Row],[MES]]</f>
        <v>152Vigilancia en salud públicaSUBREDA. DICIEMBRE 2024</v>
      </c>
      <c r="N42" s="29" t="s">
        <v>515</v>
      </c>
      <c r="O42" s="50">
        <f>+VLOOKUP(Tabla1[[#This Row],[concatenar]],IG!$M$3:$W$1908,2,FALSE)</f>
        <v>22871752</v>
      </c>
      <c r="P42" s="50">
        <f>+VLOOKUP(Tabla1[[#This Row],[concatenar]],IG!$M$3:$W$1908,3,FALSE)</f>
        <v>0</v>
      </c>
      <c r="Q42" s="103">
        <f>+VLOOKUP(Tabla1[[#This Row],[concatenar]],IG!$M$3:$W$1908,8,FALSE)</f>
        <v>0.90815235754567469</v>
      </c>
      <c r="R42" s="97">
        <f>+VLOOKUP(Tabla1[[#This Row],[concatenar]],IG!$M$3:$W$1908,9,FALSE)</f>
        <v>0</v>
      </c>
      <c r="S42" s="101">
        <f>+VLOOKUP(Tabla1[[#This Row],[concatenar]],IG!$M$3:$W$1908,10,FALSE)</f>
        <v>20771035.5</v>
      </c>
      <c r="T42" s="50">
        <f>+VLOOKUP(Tabla1[[#This Row],[concatenar]],IG!$M$3:$W$1908,11,FALSE)</f>
        <v>0</v>
      </c>
      <c r="U42" s="29" t="s">
        <v>53</v>
      </c>
      <c r="V42" s="31">
        <v>1</v>
      </c>
      <c r="W42" s="29">
        <v>1.3759884205237501E-2</v>
      </c>
      <c r="X42" s="29">
        <v>0</v>
      </c>
      <c r="Y42" s="51">
        <f>ROUND(Tabla1[[#This Row],[VALOR UNITARIO SEGUIMIENTO FINANCIERO
2024]]*Tabla1[[#This Row],[MET AFECTADA PORLA GLOSA
RECURSOS 2024]]*Tabla1[[#This Row],[Porcentaje de Glosa]],0)</f>
        <v>314713</v>
      </c>
      <c r="Z42" s="51">
        <f>ROUND(Tabla1[[#This Row],[VALOR UNITARIO SEGUIMIENTO FINANCIERO
2025]]*Tabla1[[#This Row],[META AFECTADA PORLA GLOSA
RECURSOS 2025]]*Tabla1[[#This Row],[Porcentaje de Glosa]],0)</f>
        <v>0</v>
      </c>
      <c r="AA42" s="51">
        <f>ROUND(Tabla1[[#This Row],[VALOR DE LA GLOSA 2024]]+Tabla1[[#This Row],[VALOR DE LA GLOSA 2025]],0)</f>
        <v>314713</v>
      </c>
      <c r="AB42" s="56" t="s">
        <v>547</v>
      </c>
      <c r="AC42" s="29" t="s">
        <v>1648</v>
      </c>
      <c r="AD42" s="114">
        <v>0</v>
      </c>
      <c r="AE42" s="29" t="s">
        <v>1710</v>
      </c>
      <c r="AF42" s="114">
        <f>ROUND(Tabla1[[#This Row],[VALOR TOTAL DE LA GLOSA]]-Tabla1[[#This Row],[Valor soportado por la Subred]],0)</f>
        <v>314713</v>
      </c>
      <c r="AG42" s="29"/>
      <c r="AH42" s="29"/>
      <c r="AI42" s="114">
        <f>ROUND(Tabla1[[#This Row],[VALOR GLOSA DEFINITIVA]]-Tabla1[[#This Row],[VALOR LEVANTADO EN LIQUIDACION]],0)</f>
        <v>314713</v>
      </c>
    </row>
    <row r="43" spans="2:35" s="32" customFormat="1" ht="87.6" hidden="1" customHeight="1" x14ac:dyDescent="0.25">
      <c r="B43" s="29" t="s">
        <v>26</v>
      </c>
      <c r="C43" s="57">
        <v>152</v>
      </c>
      <c r="D43" s="29" t="s">
        <v>69</v>
      </c>
      <c r="E43" s="48" t="str">
        <f>+Tabla1[[#This Row],[CODIGO ACTIVIDAD EN PPP Y LINEAMIENTO]]&amp;Tabla1[[#This Row],[ENTORNO/COMPONENTE]]</f>
        <v>152Vigilancia en salud pública</v>
      </c>
      <c r="F43" s="47" t="str">
        <f>+VLOOKUP(Tabla1[[#This Row],[Columna1]],IG!$D$3:$L$1908,3,FALSE)</f>
        <v>ENTORNOS CUIDADORES</v>
      </c>
      <c r="G43" s="47" t="str">
        <f>+VLOOKUP(Tabla1[[#This Row],[Columna1]],IG!$D$3:$W$1908,4,FALSE)</f>
        <v>Gestión de la información para la vigilancia en salud pública</v>
      </c>
      <c r="H43" s="47" t="str">
        <f>+VLOOKUP(Tabla1[[#This Row],[Columna1]],IG!$D$3:$W$1908,5,FALSE)</f>
        <v>Gestión en los niveles meso y micro de la salud pública del proceso vigilancia en salud pública</v>
      </c>
      <c r="I43" s="47" t="str">
        <f>+VLOOKUP(Tabla1[[#This Row],[Columna1]],IG!$D$3:$W$1908,6,FALSE)</f>
        <v>Avance mensual del plan de acción</v>
      </c>
      <c r="J43" s="47" t="str">
        <f>+VLOOKUP(Tabla1[[#This Row],[Columna1]],IG!$D$3:$W$1908,7,FALSE)</f>
        <v>Subred</v>
      </c>
      <c r="K43" s="29" t="s">
        <v>30</v>
      </c>
      <c r="L43" s="30" t="s">
        <v>97</v>
      </c>
      <c r="M43" s="48" t="str">
        <f>+Tabla1[[#This Row],[Columna1]]&amp;Tabla1[[#This Row],[LOCALIDAD]]&amp;Tabla1[[#This Row],[MES]]</f>
        <v>152Vigilancia en salud públicaSUBREDA. DICIEMBRE 2024</v>
      </c>
      <c r="N43" s="29" t="s">
        <v>515</v>
      </c>
      <c r="O43" s="50">
        <f>+VLOOKUP(Tabla1[[#This Row],[concatenar]],IG!$M$3:$W$1908,2,FALSE)</f>
        <v>22871752</v>
      </c>
      <c r="P43" s="50">
        <f>+VLOOKUP(Tabla1[[#This Row],[concatenar]],IG!$M$3:$W$1908,3,FALSE)</f>
        <v>0</v>
      </c>
      <c r="Q43" s="103">
        <f>+VLOOKUP(Tabla1[[#This Row],[concatenar]],IG!$M$3:$W$1908,8,FALSE)</f>
        <v>0.90815235754567469</v>
      </c>
      <c r="R43" s="97">
        <f>+VLOOKUP(Tabla1[[#This Row],[concatenar]],IG!$M$3:$W$1908,9,FALSE)</f>
        <v>0</v>
      </c>
      <c r="S43" s="101">
        <f>+VLOOKUP(Tabla1[[#This Row],[concatenar]],IG!$M$3:$W$1908,10,FALSE)</f>
        <v>20771035.5</v>
      </c>
      <c r="T43" s="50">
        <f>+VLOOKUP(Tabla1[[#This Row],[concatenar]],IG!$M$3:$W$1908,11,FALSE)</f>
        <v>0</v>
      </c>
      <c r="U43" s="29" t="s">
        <v>58</v>
      </c>
      <c r="V43" s="31">
        <v>0.05</v>
      </c>
      <c r="W43" s="29">
        <v>0.90815235754567469</v>
      </c>
      <c r="X43" s="29">
        <v>0</v>
      </c>
      <c r="Y43" s="51">
        <f>ROUND(Tabla1[[#This Row],[VALOR UNITARIO SEGUIMIENTO FINANCIERO
2024]]*Tabla1[[#This Row],[MET AFECTADA PORLA GLOSA
RECURSOS 2024]]*Tabla1[[#This Row],[Porcentaje de Glosa]],0)</f>
        <v>1038552</v>
      </c>
      <c r="Z43" s="51">
        <f>ROUND(Tabla1[[#This Row],[VALOR UNITARIO SEGUIMIENTO FINANCIERO
2025]]*Tabla1[[#This Row],[META AFECTADA PORLA GLOSA
RECURSOS 2025]]*Tabla1[[#This Row],[Porcentaje de Glosa]],0)</f>
        <v>0</v>
      </c>
      <c r="AA43" s="51">
        <f>ROUND(Tabla1[[#This Row],[VALOR DE LA GLOSA 2024]]+Tabla1[[#This Row],[VALOR DE LA GLOSA 2025]],0)</f>
        <v>1038552</v>
      </c>
      <c r="AB43" s="56" t="s">
        <v>548</v>
      </c>
      <c r="AC43" s="29" t="s">
        <v>1648</v>
      </c>
      <c r="AD43" s="114">
        <v>1038552</v>
      </c>
      <c r="AE43" s="29" t="s">
        <v>1711</v>
      </c>
      <c r="AF43" s="114">
        <f>ROUND(Tabla1[[#This Row],[VALOR TOTAL DE LA GLOSA]]-Tabla1[[#This Row],[Valor soportado por la Subred]],0)</f>
        <v>0</v>
      </c>
      <c r="AG43" s="29"/>
      <c r="AH43" s="29"/>
      <c r="AI43" s="114">
        <f>ROUND(Tabla1[[#This Row],[VALOR GLOSA DEFINITIVA]]-Tabla1[[#This Row],[VALOR LEVANTADO EN LIQUIDACION]],0)</f>
        <v>0</v>
      </c>
    </row>
    <row r="44" spans="2:35" s="32" customFormat="1" ht="87.6" hidden="1" customHeight="1" x14ac:dyDescent="0.25">
      <c r="B44" s="29" t="s">
        <v>26</v>
      </c>
      <c r="C44" s="57">
        <v>152</v>
      </c>
      <c r="D44" s="29" t="s">
        <v>69</v>
      </c>
      <c r="E44" s="48" t="str">
        <f>+Tabla1[[#This Row],[CODIGO ACTIVIDAD EN PPP Y LINEAMIENTO]]&amp;Tabla1[[#This Row],[ENTORNO/COMPONENTE]]</f>
        <v>152Vigilancia en salud pública</v>
      </c>
      <c r="F44" s="47" t="str">
        <f>+VLOOKUP(Tabla1[[#This Row],[Columna1]],IG!$D$3:$L$1908,3,FALSE)</f>
        <v>ENTORNOS CUIDADORES</v>
      </c>
      <c r="G44" s="47" t="str">
        <f>+VLOOKUP(Tabla1[[#This Row],[Columna1]],IG!$D$3:$W$1908,4,FALSE)</f>
        <v>Gestión de la información para la vigilancia en salud pública</v>
      </c>
      <c r="H44" s="47" t="str">
        <f>+VLOOKUP(Tabla1[[#This Row],[Columna1]],IG!$D$3:$W$1908,5,FALSE)</f>
        <v>Gestión en los niveles meso y micro de la salud pública del proceso vigilancia en salud pública</v>
      </c>
      <c r="I44" s="47" t="str">
        <f>+VLOOKUP(Tabla1[[#This Row],[Columna1]],IG!$D$3:$W$1908,6,FALSE)</f>
        <v>Avance mensual del plan de acción</v>
      </c>
      <c r="J44" s="47" t="str">
        <f>+VLOOKUP(Tabla1[[#This Row],[Columna1]],IG!$D$3:$W$1908,7,FALSE)</f>
        <v>Subred</v>
      </c>
      <c r="K44" s="29" t="s">
        <v>30</v>
      </c>
      <c r="L44" s="30" t="s">
        <v>97</v>
      </c>
      <c r="M44" s="48" t="str">
        <f>+Tabla1[[#This Row],[Columna1]]&amp;Tabla1[[#This Row],[LOCALIDAD]]&amp;Tabla1[[#This Row],[MES]]</f>
        <v>152Vigilancia en salud públicaSUBREDA. DICIEMBRE 2024</v>
      </c>
      <c r="N44" s="29" t="s">
        <v>515</v>
      </c>
      <c r="O44" s="50">
        <f>+VLOOKUP(Tabla1[[#This Row],[concatenar]],IG!$M$3:$W$1908,2,FALSE)</f>
        <v>22871752</v>
      </c>
      <c r="P44" s="50">
        <f>+VLOOKUP(Tabla1[[#This Row],[concatenar]],IG!$M$3:$W$1908,3,FALSE)</f>
        <v>0</v>
      </c>
      <c r="Q44" s="103">
        <f>+VLOOKUP(Tabla1[[#This Row],[concatenar]],IG!$M$3:$W$1908,8,FALSE)</f>
        <v>0.90815235754567469</v>
      </c>
      <c r="R44" s="97">
        <f>+VLOOKUP(Tabla1[[#This Row],[concatenar]],IG!$M$3:$W$1908,9,FALSE)</f>
        <v>0</v>
      </c>
      <c r="S44" s="101">
        <f>+VLOOKUP(Tabla1[[#This Row],[concatenar]],IG!$M$3:$W$1908,10,FALSE)</f>
        <v>20771035.5</v>
      </c>
      <c r="T44" s="50">
        <f>+VLOOKUP(Tabla1[[#This Row],[concatenar]],IG!$M$3:$W$1908,11,FALSE)</f>
        <v>0</v>
      </c>
      <c r="U44" s="29" t="s">
        <v>51</v>
      </c>
      <c r="V44" s="31">
        <v>0.05</v>
      </c>
      <c r="W44" s="29">
        <v>0.90815235754567469</v>
      </c>
      <c r="X44" s="29">
        <v>0</v>
      </c>
      <c r="Y44" s="51">
        <f>ROUND(Tabla1[[#This Row],[VALOR UNITARIO SEGUIMIENTO FINANCIERO
2024]]*Tabla1[[#This Row],[MET AFECTADA PORLA GLOSA
RECURSOS 2024]]*Tabla1[[#This Row],[Porcentaje de Glosa]],0)</f>
        <v>1038552</v>
      </c>
      <c r="Z44" s="51">
        <f>ROUND(Tabla1[[#This Row],[VALOR UNITARIO SEGUIMIENTO FINANCIERO
2025]]*Tabla1[[#This Row],[META AFECTADA PORLA GLOSA
RECURSOS 2025]]*Tabla1[[#This Row],[Porcentaje de Glosa]],0)</f>
        <v>0</v>
      </c>
      <c r="AA44" s="51">
        <f>ROUND(Tabla1[[#This Row],[VALOR DE LA GLOSA 2024]]+Tabla1[[#This Row],[VALOR DE LA GLOSA 2025]],0)</f>
        <v>1038552</v>
      </c>
      <c r="AB44" s="56" t="s">
        <v>549</v>
      </c>
      <c r="AC44" s="29" t="s">
        <v>1648</v>
      </c>
      <c r="AD44" s="114">
        <v>1038552</v>
      </c>
      <c r="AE44" s="29" t="s">
        <v>1712</v>
      </c>
      <c r="AF44" s="114">
        <f>ROUND(Tabla1[[#This Row],[VALOR TOTAL DE LA GLOSA]]-Tabla1[[#This Row],[Valor soportado por la Subred]],0)</f>
        <v>0</v>
      </c>
      <c r="AG44" s="29"/>
      <c r="AH44" s="29"/>
      <c r="AI44" s="114">
        <f>ROUND(Tabla1[[#This Row],[VALOR GLOSA DEFINITIVA]]-Tabla1[[#This Row],[VALOR LEVANTADO EN LIQUIDACION]],0)</f>
        <v>0</v>
      </c>
    </row>
    <row r="45" spans="2:35" s="32" customFormat="1" ht="87.6" hidden="1" customHeight="1" x14ac:dyDescent="0.25">
      <c r="B45" s="29" t="s">
        <v>26</v>
      </c>
      <c r="C45" s="57">
        <v>152</v>
      </c>
      <c r="D45" s="29" t="s">
        <v>69</v>
      </c>
      <c r="E45" s="48" t="str">
        <f>+Tabla1[[#This Row],[CODIGO ACTIVIDAD EN PPP Y LINEAMIENTO]]&amp;Tabla1[[#This Row],[ENTORNO/COMPONENTE]]</f>
        <v>152Vigilancia en salud pública</v>
      </c>
      <c r="F45" s="47" t="str">
        <f>+VLOOKUP(Tabla1[[#This Row],[Columna1]],IG!$D$3:$L$1908,3,FALSE)</f>
        <v>ENTORNOS CUIDADORES</v>
      </c>
      <c r="G45" s="47" t="str">
        <f>+VLOOKUP(Tabla1[[#This Row],[Columna1]],IG!$D$3:$W$1908,4,FALSE)</f>
        <v>Gestión de la información para la vigilancia en salud pública</v>
      </c>
      <c r="H45" s="47" t="str">
        <f>+VLOOKUP(Tabla1[[#This Row],[Columna1]],IG!$D$3:$W$1908,5,FALSE)</f>
        <v>Gestión en los niveles meso y micro de la salud pública del proceso vigilancia en salud pública</v>
      </c>
      <c r="I45" s="47" t="str">
        <f>+VLOOKUP(Tabla1[[#This Row],[Columna1]],IG!$D$3:$W$1908,6,FALSE)</f>
        <v>Avance mensual del plan de acción</v>
      </c>
      <c r="J45" s="47" t="str">
        <f>+VLOOKUP(Tabla1[[#This Row],[Columna1]],IG!$D$3:$W$1908,7,FALSE)</f>
        <v>Subred</v>
      </c>
      <c r="K45" s="29" t="s">
        <v>30</v>
      </c>
      <c r="L45" s="30" t="s">
        <v>98</v>
      </c>
      <c r="M45" s="48" t="str">
        <f>+Tabla1[[#This Row],[Columna1]]&amp;Tabla1[[#This Row],[LOCALIDAD]]&amp;Tabla1[[#This Row],[MES]]</f>
        <v>152Vigilancia en salud públicaSUBREDB. ENERO 2025</v>
      </c>
      <c r="N45" s="29" t="s">
        <v>515</v>
      </c>
      <c r="O45" s="50">
        <f>+VLOOKUP(Tabla1[[#This Row],[concatenar]],IG!$M$3:$W$1908,2,FALSE)</f>
        <v>22871752</v>
      </c>
      <c r="P45" s="50">
        <f>+VLOOKUP(Tabla1[[#This Row],[concatenar]],IG!$M$3:$W$1908,3,FALSE)</f>
        <v>23610509.589600001</v>
      </c>
      <c r="Q45" s="103">
        <f>+VLOOKUP(Tabla1[[#This Row],[concatenar]],IG!$M$3:$W$1908,8,FALSE)</f>
        <v>0</v>
      </c>
      <c r="R45" s="97">
        <f>+VLOOKUP(Tabla1[[#This Row],[concatenar]],IG!$M$3:$W$1908,9,FALSE)</f>
        <v>1</v>
      </c>
      <c r="S45" s="101">
        <f>+VLOOKUP(Tabla1[[#This Row],[concatenar]],IG!$M$3:$W$1908,10,FALSE)</f>
        <v>0</v>
      </c>
      <c r="T45" s="50">
        <f>+VLOOKUP(Tabla1[[#This Row],[concatenar]],IG!$M$3:$W$1908,11,FALSE)</f>
        <v>23610509.589600001</v>
      </c>
      <c r="U45" s="29" t="s">
        <v>58</v>
      </c>
      <c r="V45" s="31">
        <v>0.05</v>
      </c>
      <c r="W45" s="29">
        <v>0</v>
      </c>
      <c r="X45" s="29">
        <v>1</v>
      </c>
      <c r="Y45" s="51">
        <f>ROUND(Tabla1[[#This Row],[VALOR UNITARIO SEGUIMIENTO FINANCIERO
2024]]*Tabla1[[#This Row],[MET AFECTADA PORLA GLOSA
RECURSOS 2024]]*Tabla1[[#This Row],[Porcentaje de Glosa]],0)</f>
        <v>0</v>
      </c>
      <c r="Z45" s="51">
        <f>ROUND(Tabla1[[#This Row],[VALOR UNITARIO SEGUIMIENTO FINANCIERO
2025]]*Tabla1[[#This Row],[META AFECTADA PORLA GLOSA
RECURSOS 2025]]*Tabla1[[#This Row],[Porcentaje de Glosa]],0)</f>
        <v>1180525</v>
      </c>
      <c r="AA45" s="51">
        <f>ROUND(Tabla1[[#This Row],[VALOR DE LA GLOSA 2024]]+Tabla1[[#This Row],[VALOR DE LA GLOSA 2025]],0)</f>
        <v>1180525</v>
      </c>
      <c r="AB45" s="56" t="s">
        <v>550</v>
      </c>
      <c r="AC45" s="29" t="s">
        <v>1648</v>
      </c>
      <c r="AD45" s="114">
        <v>1180525</v>
      </c>
      <c r="AE45" s="29" t="s">
        <v>1711</v>
      </c>
      <c r="AF45" s="114">
        <f>ROUND(Tabla1[[#This Row],[VALOR TOTAL DE LA GLOSA]]-Tabla1[[#This Row],[Valor soportado por la Subred]],0)</f>
        <v>0</v>
      </c>
      <c r="AG45" s="29"/>
      <c r="AH45" s="29"/>
      <c r="AI45" s="114">
        <f>ROUND(Tabla1[[#This Row],[VALOR GLOSA DEFINITIVA]]-Tabla1[[#This Row],[VALOR LEVANTADO EN LIQUIDACION]],0)</f>
        <v>0</v>
      </c>
    </row>
    <row r="46" spans="2:35" s="32" customFormat="1" ht="87.6" hidden="1" customHeight="1" x14ac:dyDescent="0.25">
      <c r="B46" s="29" t="s">
        <v>26</v>
      </c>
      <c r="C46" s="57">
        <v>152</v>
      </c>
      <c r="D46" s="29" t="s">
        <v>69</v>
      </c>
      <c r="E46" s="48" t="str">
        <f>+Tabla1[[#This Row],[CODIGO ACTIVIDAD EN PPP Y LINEAMIENTO]]&amp;Tabla1[[#This Row],[ENTORNO/COMPONENTE]]</f>
        <v>152Vigilancia en salud pública</v>
      </c>
      <c r="F46" s="47" t="str">
        <f>+VLOOKUP(Tabla1[[#This Row],[Columna1]],IG!$D$3:$L$1908,3,FALSE)</f>
        <v>ENTORNOS CUIDADORES</v>
      </c>
      <c r="G46" s="47" t="str">
        <f>+VLOOKUP(Tabla1[[#This Row],[Columna1]],IG!$D$3:$W$1908,4,FALSE)</f>
        <v>Gestión de la información para la vigilancia en salud pública</v>
      </c>
      <c r="H46" s="47" t="str">
        <f>+VLOOKUP(Tabla1[[#This Row],[Columna1]],IG!$D$3:$W$1908,5,FALSE)</f>
        <v>Gestión en los niveles meso y micro de la salud pública del proceso vigilancia en salud pública</v>
      </c>
      <c r="I46" s="47" t="str">
        <f>+VLOOKUP(Tabla1[[#This Row],[Columna1]],IG!$D$3:$W$1908,6,FALSE)</f>
        <v>Avance mensual del plan de acción</v>
      </c>
      <c r="J46" s="47" t="str">
        <f>+VLOOKUP(Tabla1[[#This Row],[Columna1]],IG!$D$3:$W$1908,7,FALSE)</f>
        <v>Subred</v>
      </c>
      <c r="K46" s="29" t="s">
        <v>30</v>
      </c>
      <c r="L46" s="30" t="s">
        <v>98</v>
      </c>
      <c r="M46" s="48" t="str">
        <f>+Tabla1[[#This Row],[Columna1]]&amp;Tabla1[[#This Row],[LOCALIDAD]]&amp;Tabla1[[#This Row],[MES]]</f>
        <v>152Vigilancia en salud públicaSUBREDB. ENERO 2025</v>
      </c>
      <c r="N46" s="29" t="s">
        <v>515</v>
      </c>
      <c r="O46" s="50">
        <f>+VLOOKUP(Tabla1[[#This Row],[concatenar]],IG!$M$3:$W$1908,2,FALSE)</f>
        <v>22871752</v>
      </c>
      <c r="P46" s="50">
        <f>+VLOOKUP(Tabla1[[#This Row],[concatenar]],IG!$M$3:$W$1908,3,FALSE)</f>
        <v>23610509.589600001</v>
      </c>
      <c r="Q46" s="103">
        <f>+VLOOKUP(Tabla1[[#This Row],[concatenar]],IG!$M$3:$W$1908,8,FALSE)</f>
        <v>0</v>
      </c>
      <c r="R46" s="97">
        <f>+VLOOKUP(Tabla1[[#This Row],[concatenar]],IG!$M$3:$W$1908,9,FALSE)</f>
        <v>1</v>
      </c>
      <c r="S46" s="101">
        <f>+VLOOKUP(Tabla1[[#This Row],[concatenar]],IG!$M$3:$W$1908,10,FALSE)</f>
        <v>0</v>
      </c>
      <c r="T46" s="50">
        <f>+VLOOKUP(Tabla1[[#This Row],[concatenar]],IG!$M$3:$W$1908,11,FALSE)</f>
        <v>23610509.589600001</v>
      </c>
      <c r="U46" s="29" t="s">
        <v>51</v>
      </c>
      <c r="V46" s="31">
        <v>0.05</v>
      </c>
      <c r="W46" s="29">
        <v>0</v>
      </c>
      <c r="X46" s="29">
        <v>1</v>
      </c>
      <c r="Y46" s="51">
        <f>ROUND(Tabla1[[#This Row],[VALOR UNITARIO SEGUIMIENTO FINANCIERO
2024]]*Tabla1[[#This Row],[MET AFECTADA PORLA GLOSA
RECURSOS 2024]]*Tabla1[[#This Row],[Porcentaje de Glosa]],0)</f>
        <v>0</v>
      </c>
      <c r="Z46" s="51">
        <f>ROUND(Tabla1[[#This Row],[VALOR UNITARIO SEGUIMIENTO FINANCIERO
2025]]*Tabla1[[#This Row],[META AFECTADA PORLA GLOSA
RECURSOS 2025]]*Tabla1[[#This Row],[Porcentaje de Glosa]],0)</f>
        <v>1180525</v>
      </c>
      <c r="AA46" s="51">
        <f>ROUND(Tabla1[[#This Row],[VALOR DE LA GLOSA 2024]]+Tabla1[[#This Row],[VALOR DE LA GLOSA 2025]],0)</f>
        <v>1180525</v>
      </c>
      <c r="AB46" s="56" t="s">
        <v>551</v>
      </c>
      <c r="AC46" s="29" t="s">
        <v>1648</v>
      </c>
      <c r="AD46" s="114">
        <v>1180525</v>
      </c>
      <c r="AE46" s="29" t="s">
        <v>1712</v>
      </c>
      <c r="AF46" s="114">
        <f>ROUND(Tabla1[[#This Row],[VALOR TOTAL DE LA GLOSA]]-Tabla1[[#This Row],[Valor soportado por la Subred]],0)</f>
        <v>0</v>
      </c>
      <c r="AG46" s="29"/>
      <c r="AH46" s="29"/>
      <c r="AI46" s="114">
        <f>ROUND(Tabla1[[#This Row],[VALOR GLOSA DEFINITIVA]]-Tabla1[[#This Row],[VALOR LEVANTADO EN LIQUIDACION]],0)</f>
        <v>0</v>
      </c>
    </row>
    <row r="47" spans="2:35" s="32" customFormat="1" ht="87.6" hidden="1" customHeight="1" x14ac:dyDescent="0.25">
      <c r="B47" s="29" t="s">
        <v>26</v>
      </c>
      <c r="C47" s="57">
        <v>153</v>
      </c>
      <c r="D47" s="29" t="s">
        <v>69</v>
      </c>
      <c r="E47" s="48" t="str">
        <f>+Tabla1[[#This Row],[CODIGO ACTIVIDAD EN PPP Y LINEAMIENTO]]&amp;Tabla1[[#This Row],[ENTORNO/COMPONENTE]]</f>
        <v>153Vigilancia en salud pública</v>
      </c>
      <c r="F47" s="47" t="str">
        <f>+VLOOKUP(Tabla1[[#This Row],[Columna1]],IG!$D$3:$L$1908,3,FALSE)</f>
        <v>ENTORNOS CUIDADORES</v>
      </c>
      <c r="G47" s="47" t="str">
        <f>+VLOOKUP(Tabla1[[#This Row],[Columna1]],IG!$D$3:$W$1908,4,FALSE)</f>
        <v>Gestión de la información para la vigilancia en salud pública</v>
      </c>
      <c r="H47" s="47" t="str">
        <f>+VLOOKUP(Tabla1[[#This Row],[Columna1]],IG!$D$3:$W$1908,5,FALSE)</f>
        <v>Georreferenciación y análisis de información cartográfica de eventos de interés en salud pública</v>
      </c>
      <c r="I47" s="47" t="str">
        <f>+VLOOKUP(Tabla1[[#This Row],[Columna1]],IG!$D$3:$W$1908,6,FALSE)</f>
        <v>Avance mensual del plan de acción</v>
      </c>
      <c r="J47" s="47" t="str">
        <f>+VLOOKUP(Tabla1[[#This Row],[Columna1]],IG!$D$3:$W$1908,7,FALSE)</f>
        <v>Subred</v>
      </c>
      <c r="K47" s="29" t="s">
        <v>30</v>
      </c>
      <c r="L47" s="30" t="s">
        <v>97</v>
      </c>
      <c r="M47" s="48" t="str">
        <f>+Tabla1[[#This Row],[Columna1]]&amp;Tabla1[[#This Row],[LOCALIDAD]]&amp;Tabla1[[#This Row],[MES]]</f>
        <v>153Vigilancia en salud públicaSUBREDA. DICIEMBRE 2024</v>
      </c>
      <c r="N47" s="29" t="s">
        <v>515</v>
      </c>
      <c r="O47" s="50">
        <f>+VLOOKUP(Tabla1[[#This Row],[concatenar]],IG!$M$3:$W$1908,2,FALSE)</f>
        <v>28434992</v>
      </c>
      <c r="P47" s="50">
        <f>+VLOOKUP(Tabla1[[#This Row],[concatenar]],IG!$M$3:$W$1908,3,FALSE)</f>
        <v>0</v>
      </c>
      <c r="Q47" s="103">
        <f>+VLOOKUP(Tabla1[[#This Row],[concatenar]],IG!$M$3:$W$1908,8,FALSE)</f>
        <v>0.81160212740696391</v>
      </c>
      <c r="R47" s="97">
        <f>+VLOOKUP(Tabla1[[#This Row],[concatenar]],IG!$M$3:$W$1908,9,FALSE)</f>
        <v>0</v>
      </c>
      <c r="S47" s="101">
        <f>+VLOOKUP(Tabla1[[#This Row],[concatenar]],IG!$M$3:$W$1908,10,FALSE)</f>
        <v>23077900</v>
      </c>
      <c r="T47" s="50">
        <f>+VLOOKUP(Tabla1[[#This Row],[concatenar]],IG!$M$3:$W$1908,11,FALSE)</f>
        <v>0</v>
      </c>
      <c r="U47" s="29" t="s">
        <v>53</v>
      </c>
      <c r="V47" s="31">
        <v>1</v>
      </c>
      <c r="W47" s="29">
        <v>3.3816755308623499E-2</v>
      </c>
      <c r="X47" s="29">
        <v>0</v>
      </c>
      <c r="Y47" s="51">
        <f>ROUND(Tabla1[[#This Row],[VALOR UNITARIO SEGUIMIENTO FINANCIERO
2024]]*Tabla1[[#This Row],[MET AFECTADA PORLA GLOSA
RECURSOS 2024]]*Tabla1[[#This Row],[Porcentaje de Glosa]],0)</f>
        <v>961579</v>
      </c>
      <c r="Z47" s="51">
        <f>ROUND(Tabla1[[#This Row],[VALOR UNITARIO SEGUIMIENTO FINANCIERO
2025]]*Tabla1[[#This Row],[META AFECTADA PORLA GLOSA
RECURSOS 2025]]*Tabla1[[#This Row],[Porcentaje de Glosa]],0)</f>
        <v>0</v>
      </c>
      <c r="AA47" s="51">
        <f>ROUND(Tabla1[[#This Row],[VALOR DE LA GLOSA 2024]]+Tabla1[[#This Row],[VALOR DE LA GLOSA 2025]],0)</f>
        <v>961579</v>
      </c>
      <c r="AB47" s="56" t="s">
        <v>552</v>
      </c>
      <c r="AC47" s="29" t="s">
        <v>1648</v>
      </c>
      <c r="AD47" s="114">
        <v>0</v>
      </c>
      <c r="AE47" s="29" t="s">
        <v>1713</v>
      </c>
      <c r="AF47" s="114">
        <f>ROUND(Tabla1[[#This Row],[VALOR TOTAL DE LA GLOSA]]-Tabla1[[#This Row],[Valor soportado por la Subred]],0)</f>
        <v>961579</v>
      </c>
      <c r="AG47" s="29"/>
      <c r="AH47" s="29"/>
      <c r="AI47" s="114">
        <f>ROUND(Tabla1[[#This Row],[VALOR GLOSA DEFINITIVA]]-Tabla1[[#This Row],[VALOR LEVANTADO EN LIQUIDACION]],0)</f>
        <v>961579</v>
      </c>
    </row>
    <row r="48" spans="2:35" s="32" customFormat="1" ht="87.6" hidden="1" customHeight="1" x14ac:dyDescent="0.25">
      <c r="B48" s="29" t="s">
        <v>26</v>
      </c>
      <c r="C48" s="57">
        <v>122</v>
      </c>
      <c r="D48" s="29" t="s">
        <v>69</v>
      </c>
      <c r="E48" s="48" t="str">
        <f>+Tabla1[[#This Row],[CODIGO ACTIVIDAD EN PPP Y LINEAMIENTO]]&amp;Tabla1[[#This Row],[ENTORNO/COMPONENTE]]</f>
        <v>122Vigilancia en salud pública</v>
      </c>
      <c r="F48" s="47" t="str">
        <f>+VLOOKUP(Tabla1[[#This Row],[Columna1]],IG!$D$3:$L$1908,3,FALSE)</f>
        <v>ENTORNOS CUIDADORES</v>
      </c>
      <c r="G48" s="47" t="str">
        <f>+VLOOKUP(Tabla1[[#This Row],[Columna1]],IG!$D$3:$W$1908,4,FALSE)</f>
        <v xml:space="preserve">Orientación de la acción para las intervenciones individuales y colectivas en salud pública. </v>
      </c>
      <c r="H48" s="47" t="str">
        <f>+VLOOKUP(Tabla1[[#This Row],[Columna1]],IG!$D$3:$W$1908,5,FALSE)</f>
        <v>Búsqueda Activa Institucional (BAI) para la subred Centro oriente, Sur , Sur Occidente y Norte_ Salud Mental</v>
      </c>
      <c r="I48" s="47" t="str">
        <f>+VLOOKUP(Tabla1[[#This Row],[Columna1]],IG!$D$3:$W$1908,6,FALSE)</f>
        <v>Avance mensual del plan de acción</v>
      </c>
      <c r="J48" s="47" t="str">
        <f>+VLOOKUP(Tabla1[[#This Row],[Columna1]],IG!$D$3:$W$1908,7,FALSE)</f>
        <v>Subred</v>
      </c>
      <c r="K48" s="29" t="s">
        <v>30</v>
      </c>
      <c r="L48" s="30" t="s">
        <v>97</v>
      </c>
      <c r="M48" s="48" t="str">
        <f>+Tabla1[[#This Row],[Columna1]]&amp;Tabla1[[#This Row],[LOCALIDAD]]&amp;Tabla1[[#This Row],[MES]]</f>
        <v>122Vigilancia en salud públicaSUBREDA. DICIEMBRE 2024</v>
      </c>
      <c r="N48" s="29" t="s">
        <v>516</v>
      </c>
      <c r="O48" s="50">
        <f>+VLOOKUP(Tabla1[[#This Row],[concatenar]],IG!$M$3:$W$1908,2,FALSE)</f>
        <v>5357344</v>
      </c>
      <c r="P48" s="50">
        <f>+VLOOKUP(Tabla1[[#This Row],[concatenar]],IG!$M$3:$W$1908,3,FALSE)</f>
        <v>0</v>
      </c>
      <c r="Q48" s="103">
        <f>+VLOOKUP(Tabla1[[#This Row],[concatenar]],IG!$M$3:$W$1908,8,FALSE)</f>
        <v>1</v>
      </c>
      <c r="R48" s="97">
        <f>+VLOOKUP(Tabla1[[#This Row],[concatenar]],IG!$M$3:$W$1908,9,FALSE)</f>
        <v>0</v>
      </c>
      <c r="S48" s="101">
        <f>+VLOOKUP(Tabla1[[#This Row],[concatenar]],IG!$M$3:$W$1908,10,FALSE)</f>
        <v>5357344</v>
      </c>
      <c r="T48" s="50">
        <f>+VLOOKUP(Tabla1[[#This Row],[concatenar]],IG!$M$3:$W$1908,11,FALSE)</f>
        <v>0</v>
      </c>
      <c r="U48" s="29" t="s">
        <v>53</v>
      </c>
      <c r="V48" s="31">
        <v>1</v>
      </c>
      <c r="W48" s="29">
        <v>0.16666666666666663</v>
      </c>
      <c r="X48" s="29">
        <v>0</v>
      </c>
      <c r="Y48" s="51">
        <f>ROUND(Tabla1[[#This Row],[VALOR UNITARIO SEGUIMIENTO FINANCIERO
2024]]*Tabla1[[#This Row],[MET AFECTADA PORLA GLOSA
RECURSOS 2024]]*Tabla1[[#This Row],[Porcentaje de Glosa]],0)</f>
        <v>892891</v>
      </c>
      <c r="Z48" s="51">
        <f>ROUND(Tabla1[[#This Row],[VALOR UNITARIO SEGUIMIENTO FINANCIERO
2025]]*Tabla1[[#This Row],[META AFECTADA PORLA GLOSA
RECURSOS 2025]]*Tabla1[[#This Row],[Porcentaje de Glosa]],0)</f>
        <v>0</v>
      </c>
      <c r="AA48" s="51">
        <f>ROUND(Tabla1[[#This Row],[VALOR DE LA GLOSA 2024]]+Tabla1[[#This Row],[VALOR DE LA GLOSA 2025]],0)</f>
        <v>892891</v>
      </c>
      <c r="AB48" s="56" t="s">
        <v>553</v>
      </c>
      <c r="AC48" s="29" t="s">
        <v>1648</v>
      </c>
      <c r="AD48" s="114">
        <v>0</v>
      </c>
      <c r="AE48" s="29" t="s">
        <v>1714</v>
      </c>
      <c r="AF48" s="114">
        <f>ROUND(Tabla1[[#This Row],[VALOR TOTAL DE LA GLOSA]]-Tabla1[[#This Row],[Valor soportado por la Subred]],0)</f>
        <v>892891</v>
      </c>
      <c r="AG48" s="29"/>
      <c r="AH48" s="29"/>
      <c r="AI48" s="114">
        <f>ROUND(Tabla1[[#This Row],[VALOR GLOSA DEFINITIVA]]-Tabla1[[#This Row],[VALOR LEVANTADO EN LIQUIDACION]],0)</f>
        <v>892891</v>
      </c>
    </row>
    <row r="49" spans="2:37" s="32" customFormat="1" ht="87.6" hidden="1" customHeight="1" x14ac:dyDescent="0.25">
      <c r="B49" s="29" t="s">
        <v>26</v>
      </c>
      <c r="C49" s="57">
        <v>122</v>
      </c>
      <c r="D49" s="29" t="s">
        <v>69</v>
      </c>
      <c r="E49" s="48" t="str">
        <f>+Tabla1[[#This Row],[CODIGO ACTIVIDAD EN PPP Y LINEAMIENTO]]&amp;Tabla1[[#This Row],[ENTORNO/COMPONENTE]]</f>
        <v>122Vigilancia en salud pública</v>
      </c>
      <c r="F49" s="47" t="str">
        <f>+VLOOKUP(Tabla1[[#This Row],[Columna1]],IG!$D$3:$L$1908,3,FALSE)</f>
        <v>ENTORNOS CUIDADORES</v>
      </c>
      <c r="G49" s="47" t="str">
        <f>+VLOOKUP(Tabla1[[#This Row],[Columna1]],IG!$D$3:$W$1908,4,FALSE)</f>
        <v xml:space="preserve">Orientación de la acción para las intervenciones individuales y colectivas en salud pública. </v>
      </c>
      <c r="H49" s="47" t="str">
        <f>+VLOOKUP(Tabla1[[#This Row],[Columna1]],IG!$D$3:$W$1908,5,FALSE)</f>
        <v>Búsqueda Activa Institucional (BAI) para la subred Centro oriente, Sur , Sur Occidente y Norte_ Salud Mental</v>
      </c>
      <c r="I49" s="47" t="str">
        <f>+VLOOKUP(Tabla1[[#This Row],[Columna1]],IG!$D$3:$W$1908,6,FALSE)</f>
        <v>Avance mensual del plan de acción</v>
      </c>
      <c r="J49" s="47" t="str">
        <f>+VLOOKUP(Tabla1[[#This Row],[Columna1]],IG!$D$3:$W$1908,7,FALSE)</f>
        <v>Subred</v>
      </c>
      <c r="K49" s="29" t="s">
        <v>30</v>
      </c>
      <c r="L49" s="30" t="s">
        <v>98</v>
      </c>
      <c r="M49" s="48" t="str">
        <f>+Tabla1[[#This Row],[Columna1]]&amp;Tabla1[[#This Row],[LOCALIDAD]]&amp;Tabla1[[#This Row],[MES]]</f>
        <v>122Vigilancia en salud públicaSUBREDB. ENERO 2025</v>
      </c>
      <c r="N49" s="29" t="s">
        <v>516</v>
      </c>
      <c r="O49" s="50">
        <f>+VLOOKUP(Tabla1[[#This Row],[concatenar]],IG!$M$3:$W$1908,2,FALSE)</f>
        <v>5357344</v>
      </c>
      <c r="P49" s="50">
        <f>+VLOOKUP(Tabla1[[#This Row],[concatenar]],IG!$M$3:$W$1908,3,FALSE)</f>
        <v>5530386.2111999998</v>
      </c>
      <c r="Q49" s="103">
        <f>+VLOOKUP(Tabla1[[#This Row],[concatenar]],IG!$M$3:$W$1908,8,FALSE)</f>
        <v>0</v>
      </c>
      <c r="R49" s="97">
        <f>+VLOOKUP(Tabla1[[#This Row],[concatenar]],IG!$M$3:$W$1908,9,FALSE)</f>
        <v>1</v>
      </c>
      <c r="S49" s="101">
        <f>+VLOOKUP(Tabla1[[#This Row],[concatenar]],IG!$M$3:$W$1908,10,FALSE)</f>
        <v>0</v>
      </c>
      <c r="T49" s="50">
        <f>+VLOOKUP(Tabla1[[#This Row],[concatenar]],IG!$M$3:$W$1908,11,FALSE)</f>
        <v>5530386.2111999998</v>
      </c>
      <c r="U49" s="29" t="s">
        <v>46</v>
      </c>
      <c r="V49" s="31">
        <v>1</v>
      </c>
      <c r="W49" s="29">
        <v>0</v>
      </c>
      <c r="X49" s="29">
        <v>0.33333333333333337</v>
      </c>
      <c r="Y49" s="51">
        <f>ROUND(Tabla1[[#This Row],[VALOR UNITARIO SEGUIMIENTO FINANCIERO
2024]]*Tabla1[[#This Row],[MET AFECTADA PORLA GLOSA
RECURSOS 2024]]*Tabla1[[#This Row],[Porcentaje de Glosa]],0)</f>
        <v>0</v>
      </c>
      <c r="Z49" s="51">
        <f>ROUND(Tabla1[[#This Row],[VALOR UNITARIO SEGUIMIENTO FINANCIERO
2025]]*Tabla1[[#This Row],[META AFECTADA PORLA GLOSA
RECURSOS 2025]]*Tabla1[[#This Row],[Porcentaje de Glosa]],0)</f>
        <v>1843462</v>
      </c>
      <c r="AA49" s="51">
        <f>ROUND(Tabla1[[#This Row],[VALOR DE LA GLOSA 2024]]+Tabla1[[#This Row],[VALOR DE LA GLOSA 2025]],0)</f>
        <v>1843462</v>
      </c>
      <c r="AB49" s="56" t="s">
        <v>554</v>
      </c>
      <c r="AC49" s="29" t="s">
        <v>1648</v>
      </c>
      <c r="AD49" s="114">
        <v>0</v>
      </c>
      <c r="AE49" s="29" t="s">
        <v>1715</v>
      </c>
      <c r="AF49" s="114">
        <f>ROUND(Tabla1[[#This Row],[VALOR TOTAL DE LA GLOSA]]-Tabla1[[#This Row],[Valor soportado por la Subred]],0)</f>
        <v>1843462</v>
      </c>
      <c r="AG49" s="29"/>
      <c r="AH49" s="29"/>
      <c r="AI49" s="114">
        <f>ROUND(Tabla1[[#This Row],[VALOR GLOSA DEFINITIVA]]-Tabla1[[#This Row],[VALOR LEVANTADO EN LIQUIDACION]],0)</f>
        <v>1843462</v>
      </c>
    </row>
    <row r="50" spans="2:37" s="32" customFormat="1" ht="87.6" hidden="1" customHeight="1" x14ac:dyDescent="0.25">
      <c r="B50" s="29" t="s">
        <v>26</v>
      </c>
      <c r="C50" s="57">
        <v>142</v>
      </c>
      <c r="D50" s="29" t="s">
        <v>69</v>
      </c>
      <c r="E50" s="48" t="str">
        <f>+Tabla1[[#This Row],[CODIGO ACTIVIDAD EN PPP Y LINEAMIENTO]]&amp;Tabla1[[#This Row],[ENTORNO/COMPONENTE]]</f>
        <v>142Vigilancia en salud pública</v>
      </c>
      <c r="F50" s="47" t="str">
        <f>+VLOOKUP(Tabla1[[#This Row],[Columna1]],IG!$D$3:$L$1908,3,FALSE)</f>
        <v>ENTORNOS CUIDADORES</v>
      </c>
      <c r="G50" s="47" t="str">
        <f>+VLOOKUP(Tabla1[[#This Row],[Columna1]],IG!$D$3:$W$1908,4,FALSE)</f>
        <v>Gestión de la información para la vigilancia en salud pública</v>
      </c>
      <c r="H50" s="47" t="str">
        <f>+VLOOKUP(Tabla1[[#This Row],[Columna1]],IG!$D$3:$W$1908,5,FALSE)</f>
        <v xml:space="preserve">Gestión  de la información  del Componente de Salud Mental - Subred Norte y Sur Occidente </v>
      </c>
      <c r="I50" s="47" t="str">
        <f>+VLOOKUP(Tabla1[[#This Row],[Columna1]],IG!$D$3:$W$1908,6,FALSE)</f>
        <v>Avance mensual del plan de acción</v>
      </c>
      <c r="J50" s="47" t="str">
        <f>+VLOOKUP(Tabla1[[#This Row],[Columna1]],IG!$D$3:$W$1908,7,FALSE)</f>
        <v>Subred</v>
      </c>
      <c r="K50" s="29" t="s">
        <v>30</v>
      </c>
      <c r="L50" s="30" t="s">
        <v>97</v>
      </c>
      <c r="M50" s="48" t="str">
        <f>+Tabla1[[#This Row],[Columna1]]&amp;Tabla1[[#This Row],[LOCALIDAD]]&amp;Tabla1[[#This Row],[MES]]</f>
        <v>142Vigilancia en salud públicaSUBREDA. DICIEMBRE 2024</v>
      </c>
      <c r="N50" s="29" t="s">
        <v>516</v>
      </c>
      <c r="O50" s="50">
        <f>+VLOOKUP(Tabla1[[#This Row],[concatenar]],IG!$M$3:$W$1908,2,FALSE)</f>
        <v>88807600</v>
      </c>
      <c r="P50" s="50">
        <f>+VLOOKUP(Tabla1[[#This Row],[concatenar]],IG!$M$3:$W$1908,3,FALSE)</f>
        <v>0</v>
      </c>
      <c r="Q50" s="103">
        <f>+VLOOKUP(Tabla1[[#This Row],[concatenar]],IG!$M$3:$W$1908,8,FALSE)</f>
        <v>1</v>
      </c>
      <c r="R50" s="97">
        <f>+VLOOKUP(Tabla1[[#This Row],[concatenar]],IG!$M$3:$W$1908,9,FALSE)</f>
        <v>0</v>
      </c>
      <c r="S50" s="101">
        <f>+VLOOKUP(Tabla1[[#This Row],[concatenar]],IG!$M$3:$W$1908,10,FALSE)</f>
        <v>88807600</v>
      </c>
      <c r="T50" s="50">
        <f>+VLOOKUP(Tabla1[[#This Row],[concatenar]],IG!$M$3:$W$1908,11,FALSE)</f>
        <v>0</v>
      </c>
      <c r="U50" s="29" t="s">
        <v>53</v>
      </c>
      <c r="V50" s="31">
        <v>1</v>
      </c>
      <c r="W50" s="29">
        <v>0.1176470588235294</v>
      </c>
      <c r="X50" s="29">
        <v>0</v>
      </c>
      <c r="Y50" s="51">
        <f>ROUND(Tabla1[[#This Row],[VALOR UNITARIO SEGUIMIENTO FINANCIERO
2024]]*Tabla1[[#This Row],[MET AFECTADA PORLA GLOSA
RECURSOS 2024]]*Tabla1[[#This Row],[Porcentaje de Glosa]],0)</f>
        <v>10447953</v>
      </c>
      <c r="Z50" s="51">
        <f>ROUND(Tabla1[[#This Row],[VALOR UNITARIO SEGUIMIENTO FINANCIERO
2025]]*Tabla1[[#This Row],[META AFECTADA PORLA GLOSA
RECURSOS 2025]]*Tabla1[[#This Row],[Porcentaje de Glosa]],0)</f>
        <v>0</v>
      </c>
      <c r="AA50" s="51">
        <f>ROUND(Tabla1[[#This Row],[VALOR DE LA GLOSA 2024]]+Tabla1[[#This Row],[VALOR DE LA GLOSA 2025]],0)</f>
        <v>10447953</v>
      </c>
      <c r="AB50" s="56" t="s">
        <v>555</v>
      </c>
      <c r="AC50" s="29" t="s">
        <v>1648</v>
      </c>
      <c r="AD50" s="114">
        <v>0</v>
      </c>
      <c r="AE50" s="29" t="s">
        <v>1716</v>
      </c>
      <c r="AF50" s="114">
        <f>ROUND(Tabla1[[#This Row],[VALOR TOTAL DE LA GLOSA]]-Tabla1[[#This Row],[Valor soportado por la Subred]],0)</f>
        <v>10447953</v>
      </c>
      <c r="AG50" s="29"/>
      <c r="AH50" s="29"/>
      <c r="AI50" s="114">
        <f>ROUND(Tabla1[[#This Row],[VALOR GLOSA DEFINITIVA]]-Tabla1[[#This Row],[VALOR LEVANTADO EN LIQUIDACION]],0)</f>
        <v>10447953</v>
      </c>
    </row>
    <row r="51" spans="2:37" s="32" customFormat="1" ht="87.6" hidden="1" customHeight="1" x14ac:dyDescent="0.25">
      <c r="B51" s="29" t="s">
        <v>26</v>
      </c>
      <c r="C51" s="57">
        <v>142</v>
      </c>
      <c r="D51" s="29" t="s">
        <v>69</v>
      </c>
      <c r="E51" s="48" t="str">
        <f>+Tabla1[[#This Row],[CODIGO ACTIVIDAD EN PPP Y LINEAMIENTO]]&amp;Tabla1[[#This Row],[ENTORNO/COMPONENTE]]</f>
        <v>142Vigilancia en salud pública</v>
      </c>
      <c r="F51" s="47" t="str">
        <f>+VLOOKUP(Tabla1[[#This Row],[Columna1]],IG!$D$3:$L$1908,3,FALSE)</f>
        <v>ENTORNOS CUIDADORES</v>
      </c>
      <c r="G51" s="47" t="str">
        <f>+VLOOKUP(Tabla1[[#This Row],[Columna1]],IG!$D$3:$W$1908,4,FALSE)</f>
        <v>Gestión de la información para la vigilancia en salud pública</v>
      </c>
      <c r="H51" s="47" t="str">
        <f>+VLOOKUP(Tabla1[[#This Row],[Columna1]],IG!$D$3:$W$1908,5,FALSE)</f>
        <v xml:space="preserve">Gestión  de la información  del Componente de Salud Mental - Subred Norte y Sur Occidente </v>
      </c>
      <c r="I51" s="47" t="str">
        <f>+VLOOKUP(Tabla1[[#This Row],[Columna1]],IG!$D$3:$W$1908,6,FALSE)</f>
        <v>Avance mensual del plan de acción</v>
      </c>
      <c r="J51" s="47" t="str">
        <f>+VLOOKUP(Tabla1[[#This Row],[Columna1]],IG!$D$3:$W$1908,7,FALSE)</f>
        <v>Subred</v>
      </c>
      <c r="K51" s="29" t="s">
        <v>30</v>
      </c>
      <c r="L51" s="30" t="s">
        <v>97</v>
      </c>
      <c r="M51" s="48" t="str">
        <f>+Tabla1[[#This Row],[Columna1]]&amp;Tabla1[[#This Row],[LOCALIDAD]]&amp;Tabla1[[#This Row],[MES]]</f>
        <v>142Vigilancia en salud públicaSUBREDA. DICIEMBRE 2024</v>
      </c>
      <c r="N51" s="29" t="s">
        <v>516</v>
      </c>
      <c r="O51" s="50">
        <f>+VLOOKUP(Tabla1[[#This Row],[concatenar]],IG!$M$3:$W$1908,2,FALSE)</f>
        <v>88807600</v>
      </c>
      <c r="P51" s="50">
        <f>+VLOOKUP(Tabla1[[#This Row],[concatenar]],IG!$M$3:$W$1908,3,FALSE)</f>
        <v>0</v>
      </c>
      <c r="Q51" s="103">
        <f>+VLOOKUP(Tabla1[[#This Row],[concatenar]],IG!$M$3:$W$1908,8,FALSE)</f>
        <v>1</v>
      </c>
      <c r="R51" s="97">
        <f>+VLOOKUP(Tabla1[[#This Row],[concatenar]],IG!$M$3:$W$1908,9,FALSE)</f>
        <v>0</v>
      </c>
      <c r="S51" s="101">
        <f>+VLOOKUP(Tabla1[[#This Row],[concatenar]],IG!$M$3:$W$1908,10,FALSE)</f>
        <v>88807600</v>
      </c>
      <c r="T51" s="50">
        <f>+VLOOKUP(Tabla1[[#This Row],[concatenar]],IG!$M$3:$W$1908,11,FALSE)</f>
        <v>0</v>
      </c>
      <c r="U51" s="29" t="s">
        <v>46</v>
      </c>
      <c r="V51" s="31">
        <v>1</v>
      </c>
      <c r="W51" s="29">
        <v>5.8823529411764698E-2</v>
      </c>
      <c r="X51" s="29">
        <v>0</v>
      </c>
      <c r="Y51" s="51">
        <f>ROUND(Tabla1[[#This Row],[VALOR UNITARIO SEGUIMIENTO FINANCIERO
2024]]*Tabla1[[#This Row],[MET AFECTADA PORLA GLOSA
RECURSOS 2024]]*Tabla1[[#This Row],[Porcentaje de Glosa]],0)</f>
        <v>5223976</v>
      </c>
      <c r="Z51" s="51">
        <f>ROUND(Tabla1[[#This Row],[VALOR UNITARIO SEGUIMIENTO FINANCIERO
2025]]*Tabla1[[#This Row],[META AFECTADA PORLA GLOSA
RECURSOS 2025]]*Tabla1[[#This Row],[Porcentaje de Glosa]],0)</f>
        <v>0</v>
      </c>
      <c r="AA51" s="51">
        <f>ROUND(Tabla1[[#This Row],[VALOR DE LA GLOSA 2024]]+Tabla1[[#This Row],[VALOR DE LA GLOSA 2025]],0)</f>
        <v>5223976</v>
      </c>
      <c r="AB51" s="56" t="s">
        <v>556</v>
      </c>
      <c r="AC51" s="29" t="s">
        <v>1648</v>
      </c>
      <c r="AD51" s="114">
        <v>2593188</v>
      </c>
      <c r="AE51" s="29" t="s">
        <v>1717</v>
      </c>
      <c r="AF51" s="114">
        <f>ROUND(Tabla1[[#This Row],[VALOR TOTAL DE LA GLOSA]]-Tabla1[[#This Row],[Valor soportado por la Subred]],0)</f>
        <v>2630788</v>
      </c>
      <c r="AG51" s="29"/>
      <c r="AH51" s="29"/>
      <c r="AI51" s="114">
        <f>ROUND(Tabla1[[#This Row],[VALOR GLOSA DEFINITIVA]]-Tabla1[[#This Row],[VALOR LEVANTADO EN LIQUIDACION]],0)</f>
        <v>2630788</v>
      </c>
      <c r="AK51" s="300"/>
    </row>
    <row r="52" spans="2:37" s="32" customFormat="1" ht="87.6" hidden="1" customHeight="1" x14ac:dyDescent="0.25">
      <c r="B52" s="29" t="s">
        <v>26</v>
      </c>
      <c r="C52" s="57">
        <v>142</v>
      </c>
      <c r="D52" s="29" t="s">
        <v>69</v>
      </c>
      <c r="E52" s="48" t="str">
        <f>+Tabla1[[#This Row],[CODIGO ACTIVIDAD EN PPP Y LINEAMIENTO]]&amp;Tabla1[[#This Row],[ENTORNO/COMPONENTE]]</f>
        <v>142Vigilancia en salud pública</v>
      </c>
      <c r="F52" s="47" t="str">
        <f>+VLOOKUP(Tabla1[[#This Row],[Columna1]],IG!$D$3:$L$1908,3,FALSE)</f>
        <v>ENTORNOS CUIDADORES</v>
      </c>
      <c r="G52" s="47" t="str">
        <f>+VLOOKUP(Tabla1[[#This Row],[Columna1]],IG!$D$3:$W$1908,4,FALSE)</f>
        <v>Gestión de la información para la vigilancia en salud pública</v>
      </c>
      <c r="H52" s="47" t="str">
        <f>+VLOOKUP(Tabla1[[#This Row],[Columna1]],IG!$D$3:$W$1908,5,FALSE)</f>
        <v xml:space="preserve">Gestión  de la información  del Componente de Salud Mental - Subred Norte y Sur Occidente </v>
      </c>
      <c r="I52" s="47" t="str">
        <f>+VLOOKUP(Tabla1[[#This Row],[Columna1]],IG!$D$3:$W$1908,6,FALSE)</f>
        <v>Avance mensual del plan de acción</v>
      </c>
      <c r="J52" s="47" t="str">
        <f>+VLOOKUP(Tabla1[[#This Row],[Columna1]],IG!$D$3:$W$1908,7,FALSE)</f>
        <v>Subred</v>
      </c>
      <c r="K52" s="29" t="s">
        <v>30</v>
      </c>
      <c r="L52" s="30" t="s">
        <v>98</v>
      </c>
      <c r="M52" s="48" t="str">
        <f>+Tabla1[[#This Row],[Columna1]]&amp;Tabla1[[#This Row],[LOCALIDAD]]&amp;Tabla1[[#This Row],[MES]]</f>
        <v>142Vigilancia en salud públicaSUBREDB. ENERO 2025</v>
      </c>
      <c r="N52" s="29" t="s">
        <v>516</v>
      </c>
      <c r="O52" s="50">
        <f>+VLOOKUP(Tabla1[[#This Row],[concatenar]],IG!$M$3:$W$1908,2,FALSE)</f>
        <v>88807600</v>
      </c>
      <c r="P52" s="50">
        <f>+VLOOKUP(Tabla1[[#This Row],[concatenar]],IG!$M$3:$W$1908,3,FALSE)</f>
        <v>91676085.480000004</v>
      </c>
      <c r="Q52" s="103">
        <f>+VLOOKUP(Tabla1[[#This Row],[concatenar]],IG!$M$3:$W$1908,8,FALSE)</f>
        <v>0</v>
      </c>
      <c r="R52" s="97">
        <f>+VLOOKUP(Tabla1[[#This Row],[concatenar]],IG!$M$3:$W$1908,9,FALSE)</f>
        <v>0.96938458318637799</v>
      </c>
      <c r="S52" s="101">
        <f>+VLOOKUP(Tabla1[[#This Row],[concatenar]],IG!$M$3:$W$1908,10,FALSE)</f>
        <v>0</v>
      </c>
      <c r="T52" s="50">
        <f>+VLOOKUP(Tabla1[[#This Row],[concatenar]],IG!$M$3:$W$1908,11,FALSE)</f>
        <v>88869383.911188558</v>
      </c>
      <c r="U52" s="29" t="s">
        <v>33</v>
      </c>
      <c r="V52" s="31">
        <v>1</v>
      </c>
      <c r="W52" s="29">
        <v>0</v>
      </c>
      <c r="X52" s="29">
        <v>3.0696666225585728E-2</v>
      </c>
      <c r="Y52" s="51">
        <f>ROUND(Tabla1[[#This Row],[VALOR UNITARIO SEGUIMIENTO FINANCIERO
2024]]*Tabla1[[#This Row],[MET AFECTADA PORLA GLOSA
RECURSOS 2024]]*Tabla1[[#This Row],[Porcentaje de Glosa]],0)</f>
        <v>0</v>
      </c>
      <c r="Z52" s="51">
        <f>ROUND(Tabla1[[#This Row],[VALOR UNITARIO SEGUIMIENTO FINANCIERO
2025]]*Tabla1[[#This Row],[META AFECTADA PORLA GLOSA
RECURSOS 2025]]*Tabla1[[#This Row],[Porcentaje de Glosa]],0)</f>
        <v>2814150</v>
      </c>
      <c r="AA52" s="51">
        <f>ROUND(Tabla1[[#This Row],[VALOR DE LA GLOSA 2024]]+Tabla1[[#This Row],[VALOR DE LA GLOSA 2025]],0)</f>
        <v>2814150</v>
      </c>
      <c r="AB52" s="56" t="s">
        <v>557</v>
      </c>
      <c r="AC52" s="29" t="s">
        <v>1648</v>
      </c>
      <c r="AD52" s="302">
        <v>750547</v>
      </c>
      <c r="AE52" s="303" t="s">
        <v>1845</v>
      </c>
      <c r="AF52" s="302">
        <f>ROUND(Tabla1[[#This Row],[VALOR TOTAL DE LA GLOSA]]-Tabla1[[#This Row],[Valor soportado por la Subred]],0)</f>
        <v>2063603</v>
      </c>
      <c r="AG52" s="29"/>
      <c r="AH52" s="29"/>
      <c r="AI52" s="114">
        <f>ROUND(Tabla1[[#This Row],[VALOR GLOSA DEFINITIVA]]-Tabla1[[#This Row],[VALOR LEVANTADO EN LIQUIDACION]],0)</f>
        <v>2063603</v>
      </c>
      <c r="AK52" s="301"/>
    </row>
    <row r="53" spans="2:37" s="32" customFormat="1" ht="87.6" hidden="1" customHeight="1" x14ac:dyDescent="0.25">
      <c r="B53" s="29" t="s">
        <v>26</v>
      </c>
      <c r="C53" s="57">
        <v>144</v>
      </c>
      <c r="D53" s="29" t="s">
        <v>69</v>
      </c>
      <c r="E53" s="48" t="str">
        <f>+Tabla1[[#This Row],[CODIGO ACTIVIDAD EN PPP Y LINEAMIENTO]]&amp;Tabla1[[#This Row],[ENTORNO/COMPONENTE]]</f>
        <v>144Vigilancia en salud pública</v>
      </c>
      <c r="F53" s="47" t="str">
        <f>+VLOOKUP(Tabla1[[#This Row],[Columna1]],IG!$D$3:$L$1908,3,FALSE)</f>
        <v>ENTORNOS CUIDADORES</v>
      </c>
      <c r="G53" s="47" t="str">
        <f>+VLOOKUP(Tabla1[[#This Row],[Columna1]],IG!$D$3:$W$1908,4,FALSE)</f>
        <v xml:space="preserve">Orientación de la acción para las intervenciones individuales y colectivas en salud pública. </v>
      </c>
      <c r="H53" s="47" t="str">
        <f>+VLOOKUP(Tabla1[[#This Row],[Columna1]],IG!$D$3:$W$1908,5,FALSE)</f>
        <v>Investigaciones epidemiológicas de eventos prioritarios en salud mental</v>
      </c>
      <c r="I53" s="47" t="str">
        <f>+VLOOKUP(Tabla1[[#This Row],[Columna1]],IG!$D$3:$W$1908,6,FALSE)</f>
        <v xml:space="preserve">Investigaciones Epidemiológicas de campo realizadas </v>
      </c>
      <c r="J53" s="47" t="str">
        <f>+VLOOKUP(Tabla1[[#This Row],[Columna1]],IG!$D$3:$W$1908,7,FALSE)</f>
        <v>Subred</v>
      </c>
      <c r="K53" s="29" t="s">
        <v>30</v>
      </c>
      <c r="L53" s="30" t="s">
        <v>97</v>
      </c>
      <c r="M53" s="48" t="str">
        <f>+Tabla1[[#This Row],[Columna1]]&amp;Tabla1[[#This Row],[LOCALIDAD]]&amp;Tabla1[[#This Row],[MES]]</f>
        <v>144Vigilancia en salud públicaSUBREDA. DICIEMBRE 2024</v>
      </c>
      <c r="N53" s="29" t="s">
        <v>517</v>
      </c>
      <c r="O53" s="50">
        <f>+VLOOKUP(Tabla1[[#This Row],[concatenar]],IG!$M$3:$W$1908,2,FALSE)</f>
        <v>201570</v>
      </c>
      <c r="P53" s="50">
        <f>+VLOOKUP(Tabla1[[#This Row],[concatenar]],IG!$M$3:$W$1908,3,FALSE)</f>
        <v>0</v>
      </c>
      <c r="Q53" s="103">
        <f>+VLOOKUP(Tabla1[[#This Row],[concatenar]],IG!$M$3:$W$1908,8,FALSE)</f>
        <v>1084</v>
      </c>
      <c r="R53" s="97">
        <f>+VLOOKUP(Tabla1[[#This Row],[concatenar]],IG!$M$3:$W$1908,9,FALSE)</f>
        <v>0</v>
      </c>
      <c r="S53" s="101">
        <f>+VLOOKUP(Tabla1[[#This Row],[concatenar]],IG!$M$3:$W$1908,10,FALSE)</f>
        <v>218501880</v>
      </c>
      <c r="T53" s="50">
        <f>+VLOOKUP(Tabla1[[#This Row],[concatenar]],IG!$M$3:$W$1908,11,FALSE)</f>
        <v>0</v>
      </c>
      <c r="U53" s="29" t="s">
        <v>42</v>
      </c>
      <c r="V53" s="31">
        <v>1</v>
      </c>
      <c r="W53" s="29">
        <v>52</v>
      </c>
      <c r="X53" s="29">
        <v>0</v>
      </c>
      <c r="Y53" s="51">
        <f>ROUND(Tabla1[[#This Row],[VALOR UNITARIO SEGUIMIENTO FINANCIERO
2024]]*Tabla1[[#This Row],[MET AFECTADA PORLA GLOSA
RECURSOS 2024]]*Tabla1[[#This Row],[Porcentaje de Glosa]],0)</f>
        <v>10481640</v>
      </c>
      <c r="Z53" s="51">
        <f>ROUND(Tabla1[[#This Row],[VALOR UNITARIO SEGUIMIENTO FINANCIERO
2025]]*Tabla1[[#This Row],[META AFECTADA PORLA GLOSA
RECURSOS 2025]]*Tabla1[[#This Row],[Porcentaje de Glosa]],0)</f>
        <v>0</v>
      </c>
      <c r="AA53" s="51">
        <f>ROUND(Tabla1[[#This Row],[VALOR DE LA GLOSA 2024]]+Tabla1[[#This Row],[VALOR DE LA GLOSA 2025]],0)</f>
        <v>10481640</v>
      </c>
      <c r="AB53" s="56" t="s">
        <v>558</v>
      </c>
      <c r="AC53" s="29" t="s">
        <v>1648</v>
      </c>
      <c r="AD53" s="114">
        <v>0</v>
      </c>
      <c r="AE53" s="29" t="s">
        <v>1718</v>
      </c>
      <c r="AF53" s="114">
        <f>ROUND(Tabla1[[#This Row],[VALOR TOTAL DE LA GLOSA]]-Tabla1[[#This Row],[Valor soportado por la Subred]],0)</f>
        <v>10481640</v>
      </c>
      <c r="AG53" s="29"/>
      <c r="AH53" s="29"/>
      <c r="AI53" s="114">
        <f>ROUND(Tabla1[[#This Row],[VALOR GLOSA DEFINITIVA]]-Tabla1[[#This Row],[VALOR LEVANTADO EN LIQUIDACION]],0)</f>
        <v>10481640</v>
      </c>
      <c r="AK53" s="301"/>
    </row>
    <row r="54" spans="2:37" s="32" customFormat="1" ht="87.6" hidden="1" customHeight="1" x14ac:dyDescent="0.25">
      <c r="B54" s="29" t="s">
        <v>26</v>
      </c>
      <c r="C54" s="57">
        <v>144</v>
      </c>
      <c r="D54" s="29" t="s">
        <v>69</v>
      </c>
      <c r="E54" s="48" t="str">
        <f>+Tabla1[[#This Row],[CODIGO ACTIVIDAD EN PPP Y LINEAMIENTO]]&amp;Tabla1[[#This Row],[ENTORNO/COMPONENTE]]</f>
        <v>144Vigilancia en salud pública</v>
      </c>
      <c r="F54" s="47" t="str">
        <f>+VLOOKUP(Tabla1[[#This Row],[Columna1]],IG!$D$3:$L$1908,3,FALSE)</f>
        <v>ENTORNOS CUIDADORES</v>
      </c>
      <c r="G54" s="47" t="str">
        <f>+VLOOKUP(Tabla1[[#This Row],[Columna1]],IG!$D$3:$W$1908,4,FALSE)</f>
        <v xml:space="preserve">Orientación de la acción para las intervenciones individuales y colectivas en salud pública. </v>
      </c>
      <c r="H54" s="47" t="str">
        <f>+VLOOKUP(Tabla1[[#This Row],[Columna1]],IG!$D$3:$W$1908,5,FALSE)</f>
        <v>Investigaciones epidemiológicas de eventos prioritarios en salud mental</v>
      </c>
      <c r="I54" s="47" t="str">
        <f>+VLOOKUP(Tabla1[[#This Row],[Columna1]],IG!$D$3:$W$1908,6,FALSE)</f>
        <v xml:space="preserve">Investigaciones Epidemiológicas de campo realizadas </v>
      </c>
      <c r="J54" s="47" t="str">
        <f>+VLOOKUP(Tabla1[[#This Row],[Columna1]],IG!$D$3:$W$1908,7,FALSE)</f>
        <v>Subred</v>
      </c>
      <c r="K54" s="29" t="s">
        <v>30</v>
      </c>
      <c r="L54" s="30" t="s">
        <v>97</v>
      </c>
      <c r="M54" s="48" t="str">
        <f>+Tabla1[[#This Row],[Columna1]]&amp;Tabla1[[#This Row],[LOCALIDAD]]&amp;Tabla1[[#This Row],[MES]]</f>
        <v>144Vigilancia en salud públicaSUBREDA. DICIEMBRE 2024</v>
      </c>
      <c r="N54" s="29" t="s">
        <v>517</v>
      </c>
      <c r="O54" s="50">
        <f>+VLOOKUP(Tabla1[[#This Row],[concatenar]],IG!$M$3:$W$1908,2,FALSE)</f>
        <v>201570</v>
      </c>
      <c r="P54" s="50">
        <f>+VLOOKUP(Tabla1[[#This Row],[concatenar]],IG!$M$3:$W$1908,3,FALSE)</f>
        <v>0</v>
      </c>
      <c r="Q54" s="103">
        <f>+VLOOKUP(Tabla1[[#This Row],[concatenar]],IG!$M$3:$W$1908,8,FALSE)</f>
        <v>1084</v>
      </c>
      <c r="R54" s="97">
        <f>+VLOOKUP(Tabla1[[#This Row],[concatenar]],IG!$M$3:$W$1908,9,FALSE)</f>
        <v>0</v>
      </c>
      <c r="S54" s="101">
        <f>+VLOOKUP(Tabla1[[#This Row],[concatenar]],IG!$M$3:$W$1908,10,FALSE)</f>
        <v>218501880</v>
      </c>
      <c r="T54" s="50">
        <f>+VLOOKUP(Tabla1[[#This Row],[concatenar]],IG!$M$3:$W$1908,11,FALSE)</f>
        <v>0</v>
      </c>
      <c r="U54" s="29" t="s">
        <v>35</v>
      </c>
      <c r="V54" s="31">
        <v>1</v>
      </c>
      <c r="W54" s="29">
        <v>18</v>
      </c>
      <c r="X54" s="29">
        <v>0</v>
      </c>
      <c r="Y54" s="51">
        <f>ROUND(Tabla1[[#This Row],[VALOR UNITARIO SEGUIMIENTO FINANCIERO
2024]]*Tabla1[[#This Row],[MET AFECTADA PORLA GLOSA
RECURSOS 2024]]*Tabla1[[#This Row],[Porcentaje de Glosa]],0)</f>
        <v>3628260</v>
      </c>
      <c r="Z54" s="51">
        <f>ROUND(Tabla1[[#This Row],[VALOR UNITARIO SEGUIMIENTO FINANCIERO
2025]]*Tabla1[[#This Row],[META AFECTADA PORLA GLOSA
RECURSOS 2025]]*Tabla1[[#This Row],[Porcentaje de Glosa]],0)</f>
        <v>0</v>
      </c>
      <c r="AA54" s="51">
        <f>ROUND(Tabla1[[#This Row],[VALOR DE LA GLOSA 2024]]+Tabla1[[#This Row],[VALOR DE LA GLOSA 2025]],0)</f>
        <v>3628260</v>
      </c>
      <c r="AB54" s="56" t="s">
        <v>559</v>
      </c>
      <c r="AC54" s="29" t="s">
        <v>1648</v>
      </c>
      <c r="AD54" s="114">
        <v>0</v>
      </c>
      <c r="AE54" s="29" t="s">
        <v>1719</v>
      </c>
      <c r="AF54" s="114">
        <f>ROUND(Tabla1[[#This Row],[VALOR TOTAL DE LA GLOSA]]-Tabla1[[#This Row],[Valor soportado por la Subred]],0)</f>
        <v>3628260</v>
      </c>
      <c r="AG54" s="29"/>
      <c r="AH54" s="29"/>
      <c r="AI54" s="114">
        <f>ROUND(Tabla1[[#This Row],[VALOR GLOSA DEFINITIVA]]-Tabla1[[#This Row],[VALOR LEVANTADO EN LIQUIDACION]],0)</f>
        <v>3628260</v>
      </c>
    </row>
    <row r="55" spans="2:37" s="32" customFormat="1" ht="87.6" hidden="1" customHeight="1" x14ac:dyDescent="0.25">
      <c r="B55" s="29" t="s">
        <v>26</v>
      </c>
      <c r="C55" s="57">
        <v>144</v>
      </c>
      <c r="D55" s="29" t="s">
        <v>69</v>
      </c>
      <c r="E55" s="48" t="str">
        <f>+Tabla1[[#This Row],[CODIGO ACTIVIDAD EN PPP Y LINEAMIENTO]]&amp;Tabla1[[#This Row],[ENTORNO/COMPONENTE]]</f>
        <v>144Vigilancia en salud pública</v>
      </c>
      <c r="F55" s="47" t="str">
        <f>+VLOOKUP(Tabla1[[#This Row],[Columna1]],IG!$D$3:$L$1908,3,FALSE)</f>
        <v>ENTORNOS CUIDADORES</v>
      </c>
      <c r="G55" s="47" t="str">
        <f>+VLOOKUP(Tabla1[[#This Row],[Columna1]],IG!$D$3:$W$1908,4,FALSE)</f>
        <v xml:space="preserve">Orientación de la acción para las intervenciones individuales y colectivas en salud pública. </v>
      </c>
      <c r="H55" s="47" t="str">
        <f>+VLOOKUP(Tabla1[[#This Row],[Columna1]],IG!$D$3:$W$1908,5,FALSE)</f>
        <v>Investigaciones epidemiológicas de eventos prioritarios en salud mental</v>
      </c>
      <c r="I55" s="47" t="str">
        <f>+VLOOKUP(Tabla1[[#This Row],[Columna1]],IG!$D$3:$W$1908,6,FALSE)</f>
        <v xml:space="preserve">Investigaciones Epidemiológicas de campo realizadas </v>
      </c>
      <c r="J55" s="47" t="str">
        <f>+VLOOKUP(Tabla1[[#This Row],[Columna1]],IG!$D$3:$W$1908,7,FALSE)</f>
        <v>Subred</v>
      </c>
      <c r="K55" s="29" t="s">
        <v>30</v>
      </c>
      <c r="L55" s="30" t="s">
        <v>98</v>
      </c>
      <c r="M55" s="48" t="str">
        <f>+Tabla1[[#This Row],[Columna1]]&amp;Tabla1[[#This Row],[LOCALIDAD]]&amp;Tabla1[[#This Row],[MES]]</f>
        <v>144Vigilancia en salud públicaSUBREDB. ENERO 2025</v>
      </c>
      <c r="N55" s="29" t="s">
        <v>517</v>
      </c>
      <c r="O55" s="50">
        <f>+VLOOKUP(Tabla1[[#This Row],[concatenar]],IG!$M$3:$W$1908,2,FALSE)</f>
        <v>201570</v>
      </c>
      <c r="P55" s="50">
        <f>+VLOOKUP(Tabla1[[#This Row],[concatenar]],IG!$M$3:$W$1908,3,FALSE)</f>
        <v>208080.71100000001</v>
      </c>
      <c r="Q55" s="103">
        <f>+VLOOKUP(Tabla1[[#This Row],[concatenar]],IG!$M$3:$W$1908,8,FALSE)</f>
        <v>1071.45365381753</v>
      </c>
      <c r="R55" s="97">
        <f>+VLOOKUP(Tabla1[[#This Row],[concatenar]],IG!$M$3:$W$1908,9,FALSE)</f>
        <v>35.546346182469961</v>
      </c>
      <c r="S55" s="101">
        <f>+VLOOKUP(Tabla1[[#This Row],[concatenar]],IG!$M$3:$W$1908,10,FALSE)</f>
        <v>215972912.99999952</v>
      </c>
      <c r="T55" s="50">
        <f>+VLOOKUP(Tabla1[[#This Row],[concatenar]],IG!$M$3:$W$1908,11,FALSE)</f>
        <v>7396508.9871004857</v>
      </c>
      <c r="U55" s="29" t="s">
        <v>35</v>
      </c>
      <c r="V55" s="31">
        <v>1</v>
      </c>
      <c r="W55" s="29">
        <v>0</v>
      </c>
      <c r="X55" s="29">
        <v>27</v>
      </c>
      <c r="Y55" s="51">
        <f>ROUND(Tabla1[[#This Row],[VALOR UNITARIO SEGUIMIENTO FINANCIERO
2024]]*Tabla1[[#This Row],[MET AFECTADA PORLA GLOSA
RECURSOS 2024]]*Tabla1[[#This Row],[Porcentaje de Glosa]],0)</f>
        <v>0</v>
      </c>
      <c r="Z55" s="51">
        <f>ROUND(Tabla1[[#This Row],[VALOR UNITARIO SEGUIMIENTO FINANCIERO
2025]]*Tabla1[[#This Row],[META AFECTADA PORLA GLOSA
RECURSOS 2025]]*Tabla1[[#This Row],[Porcentaje de Glosa]],0)</f>
        <v>5618179</v>
      </c>
      <c r="AA55" s="51">
        <f>ROUND(Tabla1[[#This Row],[VALOR DE LA GLOSA 2024]]+Tabla1[[#This Row],[VALOR DE LA GLOSA 2025]],0)</f>
        <v>5618179</v>
      </c>
      <c r="AB55" s="56" t="s">
        <v>560</v>
      </c>
      <c r="AC55" s="29" t="s">
        <v>1648</v>
      </c>
      <c r="AD55" s="114">
        <v>0</v>
      </c>
      <c r="AE55" s="29" t="s">
        <v>1720</v>
      </c>
      <c r="AF55" s="114">
        <f>ROUND(Tabla1[[#This Row],[VALOR TOTAL DE LA GLOSA]]-Tabla1[[#This Row],[Valor soportado por la Subred]],0)</f>
        <v>5618179</v>
      </c>
      <c r="AG55" s="29"/>
      <c r="AH55" s="29"/>
      <c r="AI55" s="114">
        <f>ROUND(Tabla1[[#This Row],[VALOR GLOSA DEFINITIVA]]-Tabla1[[#This Row],[VALOR LEVANTADO EN LIQUIDACION]],0)</f>
        <v>5618179</v>
      </c>
    </row>
    <row r="56" spans="2:37" s="32" customFormat="1" ht="87.6" hidden="1" customHeight="1" x14ac:dyDescent="0.25">
      <c r="B56" s="29" t="s">
        <v>26</v>
      </c>
      <c r="C56" s="57">
        <v>131</v>
      </c>
      <c r="D56" s="29" t="s">
        <v>69</v>
      </c>
      <c r="E56" s="48" t="str">
        <f>+Tabla1[[#This Row],[CODIGO ACTIVIDAD EN PPP Y LINEAMIENTO]]&amp;Tabla1[[#This Row],[ENTORNO/COMPONENTE]]</f>
        <v>131Vigilancia en salud pública</v>
      </c>
      <c r="F56" s="47" t="str">
        <f>+VLOOKUP(Tabla1[[#This Row],[Columna1]],IG!$D$3:$L$1908,3,FALSE)</f>
        <v>ENTORNOS CUIDADORES</v>
      </c>
      <c r="G56" s="47" t="str">
        <f>+VLOOKUP(Tabla1[[#This Row],[Columna1]],IG!$D$3:$W$1908,4,FALSE)</f>
        <v>Gestión de la información para la vigilancia en salud pública</v>
      </c>
      <c r="H56" s="47" t="str">
        <f>+VLOOKUP(Tabla1[[#This Row],[Columna1]],IG!$D$3:$W$1908,5,FALSE)</f>
        <v xml:space="preserve">Gestión de la información  del  componente No Transmisibles - Subred Centro Oriente y Sur Occidente </v>
      </c>
      <c r="I56" s="47" t="str">
        <f>+VLOOKUP(Tabla1[[#This Row],[Columna1]],IG!$D$3:$W$1908,6,FALSE)</f>
        <v>Avance mensual del plan de acción</v>
      </c>
      <c r="J56" s="47" t="str">
        <f>+VLOOKUP(Tabla1[[#This Row],[Columna1]],IG!$D$3:$W$1908,7,FALSE)</f>
        <v>Subred</v>
      </c>
      <c r="K56" s="29" t="s">
        <v>30</v>
      </c>
      <c r="L56" s="30" t="s">
        <v>97</v>
      </c>
      <c r="M56" s="48" t="str">
        <f>+Tabla1[[#This Row],[Columna1]]&amp;Tabla1[[#This Row],[LOCALIDAD]]&amp;Tabla1[[#This Row],[MES]]</f>
        <v>131Vigilancia en salud públicaSUBREDA. DICIEMBRE 2024</v>
      </c>
      <c r="N56" s="29" t="s">
        <v>518</v>
      </c>
      <c r="O56" s="50">
        <f>+VLOOKUP(Tabla1[[#This Row],[concatenar]],IG!$M$3:$W$1908,2,FALSE)</f>
        <v>57900200</v>
      </c>
      <c r="P56" s="50">
        <f>+VLOOKUP(Tabla1[[#This Row],[concatenar]],IG!$M$3:$W$1908,3,FALSE)</f>
        <v>0</v>
      </c>
      <c r="Q56" s="103">
        <f>+VLOOKUP(Tabla1[[#This Row],[concatenar]],IG!$M$3:$W$1908,8,FALSE)</f>
        <v>1</v>
      </c>
      <c r="R56" s="97">
        <f>+VLOOKUP(Tabla1[[#This Row],[concatenar]],IG!$M$3:$W$1908,9,FALSE)</f>
        <v>0</v>
      </c>
      <c r="S56" s="101">
        <f>+VLOOKUP(Tabla1[[#This Row],[concatenar]],IG!$M$3:$W$1908,10,FALSE)</f>
        <v>57900200</v>
      </c>
      <c r="T56" s="50">
        <f>+VLOOKUP(Tabla1[[#This Row],[concatenar]],IG!$M$3:$W$1908,11,FALSE)</f>
        <v>0</v>
      </c>
      <c r="U56" s="29" t="s">
        <v>46</v>
      </c>
      <c r="V56" s="31">
        <v>1</v>
      </c>
      <c r="W56" s="29">
        <v>3.57142857142857E-3</v>
      </c>
      <c r="X56" s="29">
        <v>0</v>
      </c>
      <c r="Y56" s="51">
        <f>ROUND(Tabla1[[#This Row],[VALOR UNITARIO SEGUIMIENTO FINANCIERO
2024]]*Tabla1[[#This Row],[MET AFECTADA PORLA GLOSA
RECURSOS 2024]]*Tabla1[[#This Row],[Porcentaje de Glosa]],0)</f>
        <v>206786</v>
      </c>
      <c r="Z56" s="51">
        <f>ROUND(Tabla1[[#This Row],[VALOR UNITARIO SEGUIMIENTO FINANCIERO
2025]]*Tabla1[[#This Row],[META AFECTADA PORLA GLOSA
RECURSOS 2025]]*Tabla1[[#This Row],[Porcentaje de Glosa]],0)</f>
        <v>0</v>
      </c>
      <c r="AA56" s="51">
        <f>ROUND(Tabla1[[#This Row],[VALOR DE LA GLOSA 2024]]+Tabla1[[#This Row],[VALOR DE LA GLOSA 2025]],0)</f>
        <v>206786</v>
      </c>
      <c r="AB56" s="56" t="s">
        <v>561</v>
      </c>
      <c r="AC56" s="29" t="s">
        <v>1648</v>
      </c>
      <c r="AD56" s="114">
        <v>0</v>
      </c>
      <c r="AE56" s="29" t="s">
        <v>1721</v>
      </c>
      <c r="AF56" s="114">
        <f>ROUND(Tabla1[[#This Row],[VALOR TOTAL DE LA GLOSA]]-Tabla1[[#This Row],[Valor soportado por la Subred]],0)</f>
        <v>206786</v>
      </c>
      <c r="AG56" s="29"/>
      <c r="AH56" s="29"/>
      <c r="AI56" s="114">
        <f>ROUND(Tabla1[[#This Row],[VALOR GLOSA DEFINITIVA]]-Tabla1[[#This Row],[VALOR LEVANTADO EN LIQUIDACION]],0)</f>
        <v>206786</v>
      </c>
    </row>
    <row r="57" spans="2:37" s="32" customFormat="1" ht="87.6" hidden="1" customHeight="1" x14ac:dyDescent="0.25">
      <c r="B57" s="29" t="s">
        <v>26</v>
      </c>
      <c r="C57" s="57">
        <v>133</v>
      </c>
      <c r="D57" s="29" t="s">
        <v>69</v>
      </c>
      <c r="E57" s="48" t="str">
        <f>+Tabla1[[#This Row],[CODIGO ACTIVIDAD EN PPP Y LINEAMIENTO]]&amp;Tabla1[[#This Row],[ENTORNO/COMPONENTE]]</f>
        <v>133Vigilancia en salud pública</v>
      </c>
      <c r="F57" s="47" t="str">
        <f>+VLOOKUP(Tabla1[[#This Row],[Columna1]],IG!$D$3:$L$1908,3,FALSE)</f>
        <v>ENTORNOS CUIDADORES</v>
      </c>
      <c r="G57" s="47" t="str">
        <f>+VLOOKUP(Tabla1[[#This Row],[Columna1]],IG!$D$3:$W$1908,4,FALSE)</f>
        <v xml:space="preserve">Orientación de la acción para las intervenciones individuales y colectivas en salud pública. </v>
      </c>
      <c r="H57" s="47" t="str">
        <f>+VLOOKUP(Tabla1[[#This Row],[Columna1]],IG!$D$3:$W$1908,5,FALSE)</f>
        <v>Investigaciones epidemiológicas de campo -No Transmisibles</v>
      </c>
      <c r="I57" s="47" t="str">
        <f>+VLOOKUP(Tabla1[[#This Row],[Columna1]],IG!$D$3:$W$1908,6,FALSE)</f>
        <v xml:space="preserve">Investigaciones Epidemiológicas de campo realizadas </v>
      </c>
      <c r="J57" s="47" t="str">
        <f>+VLOOKUP(Tabla1[[#This Row],[Columna1]],IG!$D$3:$W$1908,7,FALSE)</f>
        <v>Subred</v>
      </c>
      <c r="K57" s="29" t="s">
        <v>30</v>
      </c>
      <c r="L57" s="30" t="s">
        <v>97</v>
      </c>
      <c r="M57" s="48" t="str">
        <f>+Tabla1[[#This Row],[Columna1]]&amp;Tabla1[[#This Row],[LOCALIDAD]]&amp;Tabla1[[#This Row],[MES]]</f>
        <v>133Vigilancia en salud públicaSUBREDA. DICIEMBRE 2024</v>
      </c>
      <c r="N57" s="29" t="s">
        <v>518</v>
      </c>
      <c r="O57" s="50">
        <f>+VLOOKUP(Tabla1[[#This Row],[concatenar]],IG!$M$3:$W$1908,2,FALSE)</f>
        <v>145580</v>
      </c>
      <c r="P57" s="50">
        <f>+VLOOKUP(Tabla1[[#This Row],[concatenar]],IG!$M$3:$W$1908,3,FALSE)</f>
        <v>0</v>
      </c>
      <c r="Q57" s="103">
        <f>+VLOOKUP(Tabla1[[#This Row],[concatenar]],IG!$M$3:$W$1908,8,FALSE)</f>
        <v>185</v>
      </c>
      <c r="R57" s="97">
        <f>+VLOOKUP(Tabla1[[#This Row],[concatenar]],IG!$M$3:$W$1908,9,FALSE)</f>
        <v>0</v>
      </c>
      <c r="S57" s="101">
        <f>+VLOOKUP(Tabla1[[#This Row],[concatenar]],IG!$M$3:$W$1908,10,FALSE)</f>
        <v>26932300</v>
      </c>
      <c r="T57" s="50">
        <f>+VLOOKUP(Tabla1[[#This Row],[concatenar]],IG!$M$3:$W$1908,11,FALSE)</f>
        <v>0</v>
      </c>
      <c r="U57" s="29" t="s">
        <v>35</v>
      </c>
      <c r="V57" s="31">
        <v>1</v>
      </c>
      <c r="W57" s="29">
        <v>2</v>
      </c>
      <c r="X57" s="29">
        <v>0</v>
      </c>
      <c r="Y57" s="51">
        <f>ROUND(Tabla1[[#This Row],[VALOR UNITARIO SEGUIMIENTO FINANCIERO
2024]]*Tabla1[[#This Row],[MET AFECTADA PORLA GLOSA
RECURSOS 2024]]*Tabla1[[#This Row],[Porcentaje de Glosa]],0)</f>
        <v>291160</v>
      </c>
      <c r="Z57" s="51">
        <f>ROUND(Tabla1[[#This Row],[VALOR UNITARIO SEGUIMIENTO FINANCIERO
2025]]*Tabla1[[#This Row],[META AFECTADA PORLA GLOSA
RECURSOS 2025]]*Tabla1[[#This Row],[Porcentaje de Glosa]],0)</f>
        <v>0</v>
      </c>
      <c r="AA57" s="51">
        <f>ROUND(Tabla1[[#This Row],[VALOR DE LA GLOSA 2024]]+Tabla1[[#This Row],[VALOR DE LA GLOSA 2025]],0)</f>
        <v>291160</v>
      </c>
      <c r="AB57" s="56" t="s">
        <v>562</v>
      </c>
      <c r="AC57" s="29" t="s">
        <v>1648</v>
      </c>
      <c r="AD57" s="114">
        <v>0</v>
      </c>
      <c r="AE57" s="29" t="s">
        <v>1722</v>
      </c>
      <c r="AF57" s="114">
        <f>ROUND(Tabla1[[#This Row],[VALOR TOTAL DE LA GLOSA]]-Tabla1[[#This Row],[Valor soportado por la Subred]],0)</f>
        <v>291160</v>
      </c>
      <c r="AG57" s="29"/>
      <c r="AH57" s="29"/>
      <c r="AI57" s="114">
        <f>ROUND(Tabla1[[#This Row],[VALOR GLOSA DEFINITIVA]]-Tabla1[[#This Row],[VALOR LEVANTADO EN LIQUIDACION]],0)</f>
        <v>291160</v>
      </c>
    </row>
    <row r="58" spans="2:37" s="32" customFormat="1" ht="87.6" hidden="1" customHeight="1" x14ac:dyDescent="0.25">
      <c r="B58" s="29" t="s">
        <v>26</v>
      </c>
      <c r="C58" s="57">
        <v>146</v>
      </c>
      <c r="D58" s="29" t="s">
        <v>69</v>
      </c>
      <c r="E58" s="48" t="str">
        <f>+Tabla1[[#This Row],[CODIGO ACTIVIDAD EN PPP Y LINEAMIENTO]]&amp;Tabla1[[#This Row],[ENTORNO/COMPONENTE]]</f>
        <v>146Vigilancia en salud pública</v>
      </c>
      <c r="F58" s="47" t="str">
        <f>+VLOOKUP(Tabla1[[#This Row],[Columna1]],IG!$D$3:$L$1908,3,FALSE)</f>
        <v>ENTORNOS CUIDADORES</v>
      </c>
      <c r="G58" s="47" t="str">
        <f>+VLOOKUP(Tabla1[[#This Row],[Columna1]],IG!$D$3:$W$1908,4,FALSE)</f>
        <v>Gestión de la información para la vigilancia en salud pública</v>
      </c>
      <c r="H58" s="47" t="str">
        <f>+VLOOKUP(Tabla1[[#This Row],[Columna1]],IG!$D$3:$W$1908,5,FALSE)</f>
        <v xml:space="preserve"> Asistencia técnica de las UPGD que conforman la red de  Estadísticas Vitales</v>
      </c>
      <c r="I58" s="47" t="str">
        <f>+VLOOKUP(Tabla1[[#This Row],[Columna1]],IG!$D$3:$W$1908,6,FALSE)</f>
        <v>Avance mensual del plan de acción</v>
      </c>
      <c r="J58" s="47" t="str">
        <f>+VLOOKUP(Tabla1[[#This Row],[Columna1]],IG!$D$3:$W$1908,7,FALSE)</f>
        <v>Subred</v>
      </c>
      <c r="K58" s="29" t="s">
        <v>30</v>
      </c>
      <c r="L58" s="30" t="s">
        <v>97</v>
      </c>
      <c r="M58" s="48" t="str">
        <f>+Tabla1[[#This Row],[Columna1]]&amp;Tabla1[[#This Row],[LOCALIDAD]]&amp;Tabla1[[#This Row],[MES]]</f>
        <v>146Vigilancia en salud públicaSUBREDA. DICIEMBRE 2024</v>
      </c>
      <c r="N58" s="29" t="s">
        <v>518</v>
      </c>
      <c r="O58" s="50">
        <f>+VLOOKUP(Tabla1[[#This Row],[concatenar]],IG!$M$3:$W$1908,2,FALSE)</f>
        <v>7005616</v>
      </c>
      <c r="P58" s="50">
        <f>+VLOOKUP(Tabla1[[#This Row],[concatenar]],IG!$M$3:$W$1908,3,FALSE)</f>
        <v>0</v>
      </c>
      <c r="Q58" s="103">
        <f>+VLOOKUP(Tabla1[[#This Row],[concatenar]],IG!$M$3:$W$1908,8,FALSE)</f>
        <v>1</v>
      </c>
      <c r="R58" s="97">
        <f>+VLOOKUP(Tabla1[[#This Row],[concatenar]],IG!$M$3:$W$1908,9,FALSE)</f>
        <v>0</v>
      </c>
      <c r="S58" s="101">
        <f>+VLOOKUP(Tabla1[[#This Row],[concatenar]],IG!$M$3:$W$1908,10,FALSE)</f>
        <v>7005616</v>
      </c>
      <c r="T58" s="50">
        <f>+VLOOKUP(Tabla1[[#This Row],[concatenar]],IG!$M$3:$W$1908,11,FALSE)</f>
        <v>0</v>
      </c>
      <c r="U58" s="29" t="s">
        <v>53</v>
      </c>
      <c r="V58" s="31">
        <v>1</v>
      </c>
      <c r="W58" s="29">
        <v>0.16666666666666699</v>
      </c>
      <c r="X58" s="29">
        <v>0</v>
      </c>
      <c r="Y58" s="51">
        <f>ROUND(Tabla1[[#This Row],[VALOR UNITARIO SEGUIMIENTO FINANCIERO
2024]]*Tabla1[[#This Row],[MET AFECTADA PORLA GLOSA
RECURSOS 2024]]*Tabla1[[#This Row],[Porcentaje de Glosa]],0)</f>
        <v>1167603</v>
      </c>
      <c r="Z58" s="51">
        <f>ROUND(Tabla1[[#This Row],[VALOR UNITARIO SEGUIMIENTO FINANCIERO
2025]]*Tabla1[[#This Row],[META AFECTADA PORLA GLOSA
RECURSOS 2025]]*Tabla1[[#This Row],[Porcentaje de Glosa]],0)</f>
        <v>0</v>
      </c>
      <c r="AA58" s="51">
        <f>ROUND(Tabla1[[#This Row],[VALOR DE LA GLOSA 2024]]+Tabla1[[#This Row],[VALOR DE LA GLOSA 2025]],0)</f>
        <v>1167603</v>
      </c>
      <c r="AB58" s="56" t="s">
        <v>563</v>
      </c>
      <c r="AC58" s="29" t="s">
        <v>1648</v>
      </c>
      <c r="AD58" s="114">
        <v>0</v>
      </c>
      <c r="AE58" s="29" t="s">
        <v>1723</v>
      </c>
      <c r="AF58" s="114">
        <f>ROUND(Tabla1[[#This Row],[VALOR TOTAL DE LA GLOSA]]-Tabla1[[#This Row],[Valor soportado por la Subred]],0)</f>
        <v>1167603</v>
      </c>
      <c r="AG58" s="29"/>
      <c r="AH58" s="29"/>
      <c r="AI58" s="114">
        <f>ROUND(Tabla1[[#This Row],[VALOR GLOSA DEFINITIVA]]-Tabla1[[#This Row],[VALOR LEVANTADO EN LIQUIDACION]],0)</f>
        <v>1167603</v>
      </c>
    </row>
    <row r="59" spans="2:37" s="32" customFormat="1" ht="87.6" hidden="1" customHeight="1" x14ac:dyDescent="0.25">
      <c r="B59" s="29" t="s">
        <v>26</v>
      </c>
      <c r="C59" s="57">
        <v>150</v>
      </c>
      <c r="D59" s="29" t="s">
        <v>69</v>
      </c>
      <c r="E59" s="48" t="str">
        <f>+Tabla1[[#This Row],[CODIGO ACTIVIDAD EN PPP Y LINEAMIENTO]]&amp;Tabla1[[#This Row],[ENTORNO/COMPONENTE]]</f>
        <v>150Vigilancia en salud pública</v>
      </c>
      <c r="F59" s="47" t="str">
        <f>+VLOOKUP(Tabla1[[#This Row],[Columna1]],IG!$D$3:$L$1908,3,FALSE)</f>
        <v>ENTORNOS CUIDADORES</v>
      </c>
      <c r="G59" s="47" t="str">
        <f>+VLOOKUP(Tabla1[[#This Row],[Columna1]],IG!$D$3:$W$1908,4,FALSE)</f>
        <v xml:space="preserve">Orientación de la acción para las intervenciones individuales y colectivas en salud pública. </v>
      </c>
      <c r="H59" s="47" t="str">
        <f>+VLOOKUP(Tabla1[[#This Row],[Columna1]],IG!$D$3:$W$1908,5,FALSE)</f>
        <v>Gestión de la información  del  componente Estadísticas Vitales  - Subred Centro Oriente, Sur Occidente y Sur</v>
      </c>
      <c r="I59" s="47" t="str">
        <f>+VLOOKUP(Tabla1[[#This Row],[Columna1]],IG!$D$3:$W$1908,6,FALSE)</f>
        <v>Avance mensual del plan de acción</v>
      </c>
      <c r="J59" s="47" t="str">
        <f>+VLOOKUP(Tabla1[[#This Row],[Columna1]],IG!$D$3:$W$1908,7,FALSE)</f>
        <v>Subred</v>
      </c>
      <c r="K59" s="29" t="s">
        <v>30</v>
      </c>
      <c r="L59" s="30" t="s">
        <v>97</v>
      </c>
      <c r="M59" s="48" t="str">
        <f>+Tabla1[[#This Row],[Columna1]]&amp;Tabla1[[#This Row],[LOCALIDAD]]&amp;Tabla1[[#This Row],[MES]]</f>
        <v>150Vigilancia en salud públicaSUBREDA. DICIEMBRE 2024</v>
      </c>
      <c r="N59" s="29" t="s">
        <v>518</v>
      </c>
      <c r="O59" s="50">
        <f>+VLOOKUP(Tabla1[[#This Row],[concatenar]],IG!$M$3:$W$1908,2,FALSE)</f>
        <v>3296912</v>
      </c>
      <c r="P59" s="50">
        <f>+VLOOKUP(Tabla1[[#This Row],[concatenar]],IG!$M$3:$W$1908,3,FALSE)</f>
        <v>0</v>
      </c>
      <c r="Q59" s="103">
        <f>+VLOOKUP(Tabla1[[#This Row],[concatenar]],IG!$M$3:$W$1908,8,FALSE)</f>
        <v>1</v>
      </c>
      <c r="R59" s="97">
        <f>+VLOOKUP(Tabla1[[#This Row],[concatenar]],IG!$M$3:$W$1908,9,FALSE)</f>
        <v>0</v>
      </c>
      <c r="S59" s="101">
        <f>+VLOOKUP(Tabla1[[#This Row],[concatenar]],IG!$M$3:$W$1908,10,FALSE)</f>
        <v>3296912</v>
      </c>
      <c r="T59" s="50">
        <f>+VLOOKUP(Tabla1[[#This Row],[concatenar]],IG!$M$3:$W$1908,11,FALSE)</f>
        <v>0</v>
      </c>
      <c r="U59" s="29" t="s">
        <v>53</v>
      </c>
      <c r="V59" s="31">
        <v>1</v>
      </c>
      <c r="W59" s="29">
        <v>0.28571428571428598</v>
      </c>
      <c r="X59" s="29">
        <v>0</v>
      </c>
      <c r="Y59" s="51">
        <f>ROUND(Tabla1[[#This Row],[VALOR UNITARIO SEGUIMIENTO FINANCIERO
2024]]*Tabla1[[#This Row],[MET AFECTADA PORLA GLOSA
RECURSOS 2024]]*Tabla1[[#This Row],[Porcentaje de Glosa]],0)</f>
        <v>941975</v>
      </c>
      <c r="Z59" s="51">
        <f>ROUND(Tabla1[[#This Row],[VALOR UNITARIO SEGUIMIENTO FINANCIERO
2025]]*Tabla1[[#This Row],[META AFECTADA PORLA GLOSA
RECURSOS 2025]]*Tabla1[[#This Row],[Porcentaje de Glosa]],0)</f>
        <v>0</v>
      </c>
      <c r="AA59" s="51">
        <f>ROUND(Tabla1[[#This Row],[VALOR DE LA GLOSA 2024]]+Tabla1[[#This Row],[VALOR DE LA GLOSA 2025]],0)</f>
        <v>941975</v>
      </c>
      <c r="AB59" s="56" t="s">
        <v>564</v>
      </c>
      <c r="AC59" s="29" t="s">
        <v>1648</v>
      </c>
      <c r="AD59" s="114">
        <v>0</v>
      </c>
      <c r="AE59" s="29" t="s">
        <v>1724</v>
      </c>
      <c r="AF59" s="114">
        <f>ROUND(Tabla1[[#This Row],[VALOR TOTAL DE LA GLOSA]]-Tabla1[[#This Row],[Valor soportado por la Subred]],0)</f>
        <v>941975</v>
      </c>
      <c r="AG59" s="29"/>
      <c r="AH59" s="29"/>
      <c r="AI59" s="114">
        <f>ROUND(Tabla1[[#This Row],[VALOR GLOSA DEFINITIVA]]-Tabla1[[#This Row],[VALOR LEVANTADO EN LIQUIDACION]],0)</f>
        <v>941975</v>
      </c>
    </row>
    <row r="60" spans="2:37" s="32" customFormat="1" ht="87.6" hidden="1" customHeight="1" x14ac:dyDescent="0.25">
      <c r="B60" s="29" t="s">
        <v>26</v>
      </c>
      <c r="C60" s="57">
        <v>131</v>
      </c>
      <c r="D60" s="29" t="s">
        <v>69</v>
      </c>
      <c r="E60" s="48" t="str">
        <f>+Tabla1[[#This Row],[CODIGO ACTIVIDAD EN PPP Y LINEAMIENTO]]&amp;Tabla1[[#This Row],[ENTORNO/COMPONENTE]]</f>
        <v>131Vigilancia en salud pública</v>
      </c>
      <c r="F60" s="47" t="str">
        <f>+VLOOKUP(Tabla1[[#This Row],[Columna1]],IG!$D$3:$L$1908,3,FALSE)</f>
        <v>ENTORNOS CUIDADORES</v>
      </c>
      <c r="G60" s="47" t="str">
        <f>+VLOOKUP(Tabla1[[#This Row],[Columna1]],IG!$D$3:$W$1908,4,FALSE)</f>
        <v>Gestión de la información para la vigilancia en salud pública</v>
      </c>
      <c r="H60" s="47" t="str">
        <f>+VLOOKUP(Tabla1[[#This Row],[Columna1]],IG!$D$3:$W$1908,5,FALSE)</f>
        <v xml:space="preserve">Gestión de la información  del  componente No Transmisibles - Subred Centro Oriente y Sur Occidente </v>
      </c>
      <c r="I60" s="47" t="str">
        <f>+VLOOKUP(Tabla1[[#This Row],[Columna1]],IG!$D$3:$W$1908,6,FALSE)</f>
        <v>Avance mensual del plan de acción</v>
      </c>
      <c r="J60" s="47" t="str">
        <f>+VLOOKUP(Tabla1[[#This Row],[Columna1]],IG!$D$3:$W$1908,7,FALSE)</f>
        <v>Subred</v>
      </c>
      <c r="K60" s="29" t="s">
        <v>30</v>
      </c>
      <c r="L60" s="30" t="s">
        <v>97</v>
      </c>
      <c r="M60" s="48" t="str">
        <f>+Tabla1[[#This Row],[Columna1]]&amp;Tabla1[[#This Row],[LOCALIDAD]]&amp;Tabla1[[#This Row],[MES]]</f>
        <v>131Vigilancia en salud públicaSUBREDA. DICIEMBRE 2024</v>
      </c>
      <c r="N60" s="29" t="s">
        <v>518</v>
      </c>
      <c r="O60" s="50">
        <f>+VLOOKUP(Tabla1[[#This Row],[concatenar]],IG!$M$3:$W$1908,2,FALSE)</f>
        <v>57900200</v>
      </c>
      <c r="P60" s="50">
        <f>+VLOOKUP(Tabla1[[#This Row],[concatenar]],IG!$M$3:$W$1908,3,FALSE)</f>
        <v>0</v>
      </c>
      <c r="Q60" s="103">
        <f>+VLOOKUP(Tabla1[[#This Row],[concatenar]],IG!$M$3:$W$1908,8,FALSE)</f>
        <v>1</v>
      </c>
      <c r="R60" s="97">
        <f>+VLOOKUP(Tabla1[[#This Row],[concatenar]],IG!$M$3:$W$1908,9,FALSE)</f>
        <v>0</v>
      </c>
      <c r="S60" s="101">
        <f>+VLOOKUP(Tabla1[[#This Row],[concatenar]],IG!$M$3:$W$1908,10,FALSE)</f>
        <v>57900200</v>
      </c>
      <c r="T60" s="50">
        <f>+VLOOKUP(Tabla1[[#This Row],[concatenar]],IG!$M$3:$W$1908,11,FALSE)</f>
        <v>0</v>
      </c>
      <c r="U60" s="29" t="s">
        <v>53</v>
      </c>
      <c r="V60" s="31">
        <v>1</v>
      </c>
      <c r="W60" s="29">
        <v>2.8571428571428598E-2</v>
      </c>
      <c r="X60" s="29">
        <v>0</v>
      </c>
      <c r="Y60" s="51">
        <f>ROUND(Tabla1[[#This Row],[VALOR UNITARIO SEGUIMIENTO FINANCIERO
2024]]*Tabla1[[#This Row],[MET AFECTADA PORLA GLOSA
RECURSOS 2024]]*Tabla1[[#This Row],[Porcentaje de Glosa]],0)</f>
        <v>1654291</v>
      </c>
      <c r="Z60" s="51">
        <f>ROUND(Tabla1[[#This Row],[VALOR UNITARIO SEGUIMIENTO FINANCIERO
2025]]*Tabla1[[#This Row],[META AFECTADA PORLA GLOSA
RECURSOS 2025]]*Tabla1[[#This Row],[Porcentaje de Glosa]],0)</f>
        <v>0</v>
      </c>
      <c r="AA60" s="51">
        <f>ROUND(Tabla1[[#This Row],[VALOR DE LA GLOSA 2024]]+Tabla1[[#This Row],[VALOR DE LA GLOSA 2025]],0)</f>
        <v>1654291</v>
      </c>
      <c r="AB60" s="56" t="s">
        <v>565</v>
      </c>
      <c r="AC60" s="29" t="s">
        <v>1648</v>
      </c>
      <c r="AD60" s="114">
        <v>0</v>
      </c>
      <c r="AE60" s="29" t="s">
        <v>1725</v>
      </c>
      <c r="AF60" s="114">
        <f>ROUND(Tabla1[[#This Row],[VALOR TOTAL DE LA GLOSA]]-Tabla1[[#This Row],[Valor soportado por la Subred]],0)</f>
        <v>1654291</v>
      </c>
      <c r="AG60" s="29"/>
      <c r="AH60" s="29"/>
      <c r="AI60" s="114">
        <f>ROUND(Tabla1[[#This Row],[VALOR GLOSA DEFINITIVA]]-Tabla1[[#This Row],[VALOR LEVANTADO EN LIQUIDACION]],0)</f>
        <v>1654291</v>
      </c>
    </row>
    <row r="61" spans="2:37" s="32" customFormat="1" ht="87.6" hidden="1" customHeight="1" x14ac:dyDescent="0.25">
      <c r="B61" s="29" t="s">
        <v>26</v>
      </c>
      <c r="C61" s="57">
        <v>118</v>
      </c>
      <c r="D61" s="29" t="s">
        <v>69</v>
      </c>
      <c r="E61" s="48" t="str">
        <f>+Tabla1[[#This Row],[CODIGO ACTIVIDAD EN PPP Y LINEAMIENTO]]&amp;Tabla1[[#This Row],[ENTORNO/COMPONENTE]]</f>
        <v>118Vigilancia en salud pública</v>
      </c>
      <c r="F61" s="47" t="str">
        <f>+VLOOKUP(Tabla1[[#This Row],[Columna1]],IG!$D$3:$L$1908,3,FALSE)</f>
        <v>ENTORNOS CUIDADORES</v>
      </c>
      <c r="G61" s="47" t="str">
        <f>+VLOOKUP(Tabla1[[#This Row],[Columna1]],IG!$D$3:$W$1908,4,FALSE)</f>
        <v>Gestión de la información para la vigilancia en salud pública</v>
      </c>
      <c r="H61" s="47" t="str">
        <f>+VLOOKUP(Tabla1[[#This Row],[Columna1]],IG!$D$3:$W$1908,5,FALSE)</f>
        <v>Búsqueda Activa Institucional (BAI) para la subred Norte, Sur Occidente Y Centro Oriente No Transmisibles</v>
      </c>
      <c r="I61" s="47" t="str">
        <f>+VLOOKUP(Tabla1[[#This Row],[Columna1]],IG!$D$3:$W$1908,6,FALSE)</f>
        <v>Avance mensual del plan de acción</v>
      </c>
      <c r="J61" s="47" t="str">
        <f>+VLOOKUP(Tabla1[[#This Row],[Columna1]],IG!$D$3:$W$1908,7,FALSE)</f>
        <v>Subred</v>
      </c>
      <c r="K61" s="29" t="s">
        <v>30</v>
      </c>
      <c r="L61" s="30" t="s">
        <v>97</v>
      </c>
      <c r="M61" s="48" t="str">
        <f>+Tabla1[[#This Row],[Columna1]]&amp;Tabla1[[#This Row],[LOCALIDAD]]&amp;Tabla1[[#This Row],[MES]]</f>
        <v>118Vigilancia en salud públicaSUBREDA. DICIEMBRE 2024</v>
      </c>
      <c r="N61" s="29" t="s">
        <v>518</v>
      </c>
      <c r="O61" s="50">
        <f>+VLOOKUP(Tabla1[[#This Row],[concatenar]],IG!$M$3:$W$1908,2,FALSE)</f>
        <v>5357344</v>
      </c>
      <c r="P61" s="50">
        <f>+VLOOKUP(Tabla1[[#This Row],[concatenar]],IG!$M$3:$W$1908,3,FALSE)</f>
        <v>0</v>
      </c>
      <c r="Q61" s="103">
        <f>+VLOOKUP(Tabla1[[#This Row],[concatenar]],IG!$M$3:$W$1908,8,FALSE)</f>
        <v>1</v>
      </c>
      <c r="R61" s="97">
        <f>+VLOOKUP(Tabla1[[#This Row],[concatenar]],IG!$M$3:$W$1908,9,FALSE)</f>
        <v>0</v>
      </c>
      <c r="S61" s="101">
        <f>+VLOOKUP(Tabla1[[#This Row],[concatenar]],IG!$M$3:$W$1908,10,FALSE)</f>
        <v>5357344</v>
      </c>
      <c r="T61" s="50">
        <f>+VLOOKUP(Tabla1[[#This Row],[concatenar]],IG!$M$3:$W$1908,11,FALSE)</f>
        <v>0</v>
      </c>
      <c r="U61" s="29" t="s">
        <v>53</v>
      </c>
      <c r="V61" s="31">
        <v>1</v>
      </c>
      <c r="W61" s="29">
        <v>0.33333333333333298</v>
      </c>
      <c r="X61" s="29">
        <v>0</v>
      </c>
      <c r="Y61" s="51">
        <f>ROUND(Tabla1[[#This Row],[VALOR UNITARIO SEGUIMIENTO FINANCIERO
2024]]*Tabla1[[#This Row],[MET AFECTADA PORLA GLOSA
RECURSOS 2024]]*Tabla1[[#This Row],[Porcentaje de Glosa]],0)</f>
        <v>1785781</v>
      </c>
      <c r="Z61" s="51">
        <f>ROUND(Tabla1[[#This Row],[VALOR UNITARIO SEGUIMIENTO FINANCIERO
2025]]*Tabla1[[#This Row],[META AFECTADA PORLA GLOSA
RECURSOS 2025]]*Tabla1[[#This Row],[Porcentaje de Glosa]],0)</f>
        <v>0</v>
      </c>
      <c r="AA61" s="51">
        <f>ROUND(Tabla1[[#This Row],[VALOR DE LA GLOSA 2024]]+Tabla1[[#This Row],[VALOR DE LA GLOSA 2025]],0)</f>
        <v>1785781</v>
      </c>
      <c r="AB61" s="56" t="s">
        <v>566</v>
      </c>
      <c r="AC61" s="29" t="s">
        <v>1648</v>
      </c>
      <c r="AD61" s="114">
        <v>0</v>
      </c>
      <c r="AE61" s="29" t="s">
        <v>1726</v>
      </c>
      <c r="AF61" s="114">
        <f>ROUND(Tabla1[[#This Row],[VALOR TOTAL DE LA GLOSA]]-Tabla1[[#This Row],[Valor soportado por la Subred]],0)</f>
        <v>1785781</v>
      </c>
      <c r="AG61" s="29"/>
      <c r="AH61" s="29"/>
      <c r="AI61" s="114">
        <f>ROUND(Tabla1[[#This Row],[VALOR GLOSA DEFINITIVA]]-Tabla1[[#This Row],[VALOR LEVANTADO EN LIQUIDACION]],0)</f>
        <v>1785781</v>
      </c>
    </row>
    <row r="62" spans="2:37" s="32" customFormat="1" ht="87.6" hidden="1" customHeight="1" x14ac:dyDescent="0.25">
      <c r="B62" s="29" t="s">
        <v>26</v>
      </c>
      <c r="C62" s="57">
        <v>131</v>
      </c>
      <c r="D62" s="29" t="s">
        <v>69</v>
      </c>
      <c r="E62" s="48" t="str">
        <f>+Tabla1[[#This Row],[CODIGO ACTIVIDAD EN PPP Y LINEAMIENTO]]&amp;Tabla1[[#This Row],[ENTORNO/COMPONENTE]]</f>
        <v>131Vigilancia en salud pública</v>
      </c>
      <c r="F62" s="47" t="str">
        <f>+VLOOKUP(Tabla1[[#This Row],[Columna1]],IG!$D$3:$L$1908,3,FALSE)</f>
        <v>ENTORNOS CUIDADORES</v>
      </c>
      <c r="G62" s="47" t="str">
        <f>+VLOOKUP(Tabla1[[#This Row],[Columna1]],IG!$D$3:$W$1908,4,FALSE)</f>
        <v>Gestión de la información para la vigilancia en salud pública</v>
      </c>
      <c r="H62" s="47" t="str">
        <f>+VLOOKUP(Tabla1[[#This Row],[Columna1]],IG!$D$3:$W$1908,5,FALSE)</f>
        <v xml:space="preserve">Gestión de la información  del  componente No Transmisibles - Subred Centro Oriente y Sur Occidente </v>
      </c>
      <c r="I62" s="47" t="str">
        <f>+VLOOKUP(Tabla1[[#This Row],[Columna1]],IG!$D$3:$W$1908,6,FALSE)</f>
        <v>Avance mensual del plan de acción</v>
      </c>
      <c r="J62" s="47" t="str">
        <f>+VLOOKUP(Tabla1[[#This Row],[Columna1]],IG!$D$3:$W$1908,7,FALSE)</f>
        <v>Subred</v>
      </c>
      <c r="K62" s="29" t="s">
        <v>30</v>
      </c>
      <c r="L62" s="30" t="s">
        <v>98</v>
      </c>
      <c r="M62" s="48" t="str">
        <f>+Tabla1[[#This Row],[Columna1]]&amp;Tabla1[[#This Row],[LOCALIDAD]]&amp;Tabla1[[#This Row],[MES]]</f>
        <v>131Vigilancia en salud públicaSUBREDB. ENERO 2025</v>
      </c>
      <c r="N62" s="29" t="s">
        <v>518</v>
      </c>
      <c r="O62" s="50">
        <f>+VLOOKUP(Tabla1[[#This Row],[concatenar]],IG!$M$3:$W$1908,2,FALSE)</f>
        <v>57900200</v>
      </c>
      <c r="P62" s="50">
        <f>+VLOOKUP(Tabla1[[#This Row],[concatenar]],IG!$M$3:$W$1908,3,FALSE)</f>
        <v>59770376.460000001</v>
      </c>
      <c r="Q62" s="103">
        <f>+VLOOKUP(Tabla1[[#This Row],[concatenar]],IG!$M$3:$W$1908,8,FALSE)</f>
        <v>0</v>
      </c>
      <c r="R62" s="97">
        <f>+VLOOKUP(Tabla1[[#This Row],[concatenar]],IG!$M$3:$W$1908,9,FALSE)</f>
        <v>1</v>
      </c>
      <c r="S62" s="101">
        <f>+VLOOKUP(Tabla1[[#This Row],[concatenar]],IG!$M$3:$W$1908,10,FALSE)</f>
        <v>0</v>
      </c>
      <c r="T62" s="50">
        <f>+VLOOKUP(Tabla1[[#This Row],[concatenar]],IG!$M$3:$W$1908,11,FALSE)</f>
        <v>59770376.460000001</v>
      </c>
      <c r="U62" s="29" t="s">
        <v>46</v>
      </c>
      <c r="V62" s="31">
        <v>1</v>
      </c>
      <c r="W62" s="29">
        <v>0</v>
      </c>
      <c r="X62" s="29">
        <v>2.3809523809523799E-3</v>
      </c>
      <c r="Y62" s="51">
        <f>ROUND(Tabla1[[#This Row],[VALOR UNITARIO SEGUIMIENTO FINANCIERO
2024]]*Tabla1[[#This Row],[MET AFECTADA PORLA GLOSA
RECURSOS 2024]]*Tabla1[[#This Row],[Porcentaje de Glosa]],0)</f>
        <v>0</v>
      </c>
      <c r="Z62" s="51">
        <f>ROUND(Tabla1[[#This Row],[VALOR UNITARIO SEGUIMIENTO FINANCIERO
2025]]*Tabla1[[#This Row],[META AFECTADA PORLA GLOSA
RECURSOS 2025]]*Tabla1[[#This Row],[Porcentaje de Glosa]],0)</f>
        <v>142310</v>
      </c>
      <c r="AA62" s="51">
        <f>ROUND(Tabla1[[#This Row],[VALOR DE LA GLOSA 2024]]+Tabla1[[#This Row],[VALOR DE LA GLOSA 2025]],0)</f>
        <v>142310</v>
      </c>
      <c r="AB62" s="56" t="s">
        <v>567</v>
      </c>
      <c r="AC62" s="29" t="s">
        <v>1648</v>
      </c>
      <c r="AD62" s="114">
        <v>0</v>
      </c>
      <c r="AE62" s="29" t="s">
        <v>1727</v>
      </c>
      <c r="AF62" s="114">
        <f>ROUND(Tabla1[[#This Row],[VALOR TOTAL DE LA GLOSA]]-Tabla1[[#This Row],[Valor soportado por la Subred]],0)</f>
        <v>142310</v>
      </c>
      <c r="AG62" s="29"/>
      <c r="AH62" s="29"/>
      <c r="AI62" s="114">
        <f>ROUND(Tabla1[[#This Row],[VALOR GLOSA DEFINITIVA]]-Tabla1[[#This Row],[VALOR LEVANTADO EN LIQUIDACION]],0)</f>
        <v>142310</v>
      </c>
    </row>
    <row r="63" spans="2:37" s="32" customFormat="1" ht="87.6" hidden="1" customHeight="1" x14ac:dyDescent="0.25">
      <c r="B63" s="29" t="s">
        <v>26</v>
      </c>
      <c r="C63" s="57">
        <v>65</v>
      </c>
      <c r="D63" s="29" t="s">
        <v>67</v>
      </c>
      <c r="E63" s="48" t="str">
        <f>+Tabla1[[#This Row],[CODIGO ACTIVIDAD EN PPP Y LINEAMIENTO]]&amp;Tabla1[[#This Row],[ENTORNO/COMPONENTE]]</f>
        <v>65Macro, meso y micro gestión de la salud pública</v>
      </c>
      <c r="F63" s="47" t="str">
        <f>+VLOOKUP(Tabla1[[#This Row],[Columna1]],IG!$D$3:$L$1908,3,FALSE)</f>
        <v>ENTORNOS CUIDADORES</v>
      </c>
      <c r="G63" s="47" t="str">
        <f>+VLOOKUP(Tabla1[[#This Row],[Columna1]],IG!$D$3:$W$1908,4,FALSE)</f>
        <v>Macro, meso y micro gestión de la salud pública</v>
      </c>
      <c r="H63" s="47" t="str">
        <f>+VLOOKUP(Tabla1[[#This Row],[Columna1]],IG!$D$3:$W$1908,5,FALSE)</f>
        <v xml:space="preserve">Monitoreo y seguimiento de la Gestión de la Salud Púbica (GSP) y Plan de Salud Pública de Intervenciones Colectivas (PSPIC) implementados </v>
      </c>
      <c r="I63" s="47" t="str">
        <f>+VLOOKUP(Tabla1[[#This Row],[Columna1]],IG!$D$3:$W$1908,6,FALSE)</f>
        <v>Avance del plan de acción.</v>
      </c>
      <c r="J63" s="47" t="str">
        <f>+VLOOKUP(Tabla1[[#This Row],[Columna1]],IG!$D$3:$W$1908,7,FALSE)</f>
        <v>Subred</v>
      </c>
      <c r="K63" s="29" t="s">
        <v>30</v>
      </c>
      <c r="L63" s="30" t="s">
        <v>97</v>
      </c>
      <c r="M63" s="48" t="str">
        <f>+Tabla1[[#This Row],[Columna1]]&amp;Tabla1[[#This Row],[LOCALIDAD]]&amp;Tabla1[[#This Row],[MES]]</f>
        <v>65Macro, meso y micro gestión de la salud públicaSUBREDA. DICIEMBRE 2024</v>
      </c>
      <c r="N63" s="29" t="s">
        <v>519</v>
      </c>
      <c r="O63" s="50">
        <f>+VLOOKUP(Tabla1[[#This Row],[concatenar]],IG!$M$3:$W$1908,2,FALSE)</f>
        <v>28434808</v>
      </c>
      <c r="P63" s="50">
        <f>+VLOOKUP(Tabla1[[#This Row],[concatenar]],IG!$M$3:$W$1908,3,FALSE)</f>
        <v>0</v>
      </c>
      <c r="Q63" s="103">
        <f>+VLOOKUP(Tabla1[[#This Row],[concatenar]],IG!$M$3:$W$1908,8,FALSE)</f>
        <v>1</v>
      </c>
      <c r="R63" s="97">
        <f>+VLOOKUP(Tabla1[[#This Row],[concatenar]],IG!$M$3:$W$1908,9,FALSE)</f>
        <v>0</v>
      </c>
      <c r="S63" s="101">
        <f>+VLOOKUP(Tabla1[[#This Row],[concatenar]],IG!$M$3:$W$1908,10,FALSE)</f>
        <v>28434808</v>
      </c>
      <c r="T63" s="50">
        <f>+VLOOKUP(Tabla1[[#This Row],[concatenar]],IG!$M$3:$W$1908,11,FALSE)</f>
        <v>0</v>
      </c>
      <c r="U63" s="29" t="s">
        <v>58</v>
      </c>
      <c r="V63" s="31">
        <v>0.05</v>
      </c>
      <c r="W63" s="29">
        <v>1</v>
      </c>
      <c r="X63" s="29"/>
      <c r="Y63" s="51">
        <f>ROUND(Tabla1[[#This Row],[VALOR UNITARIO SEGUIMIENTO FINANCIERO
2024]]*Tabla1[[#This Row],[MET AFECTADA PORLA GLOSA
RECURSOS 2024]]*Tabla1[[#This Row],[Porcentaje de Glosa]],0)</f>
        <v>1421740</v>
      </c>
      <c r="Z63" s="51">
        <f>ROUND(Tabla1[[#This Row],[VALOR UNITARIO SEGUIMIENTO FINANCIERO
2025]]*Tabla1[[#This Row],[META AFECTADA PORLA GLOSA
RECURSOS 2025]]*Tabla1[[#This Row],[Porcentaje de Glosa]],0)</f>
        <v>0</v>
      </c>
      <c r="AA63" s="51">
        <f>ROUND(Tabla1[[#This Row],[VALOR DE LA GLOSA 2024]]+Tabla1[[#This Row],[VALOR DE LA GLOSA 2025]],0)</f>
        <v>1421740</v>
      </c>
      <c r="AB63" s="56" t="s">
        <v>568</v>
      </c>
      <c r="AC63" s="29" t="s">
        <v>1649</v>
      </c>
      <c r="AD63" s="114">
        <v>1421740</v>
      </c>
      <c r="AE63" s="29" t="s">
        <v>1728</v>
      </c>
      <c r="AF63" s="114">
        <f>ROUND(Tabla1[[#This Row],[VALOR TOTAL DE LA GLOSA]]-Tabla1[[#This Row],[Valor soportado por la Subred]],0)</f>
        <v>0</v>
      </c>
      <c r="AG63" s="29"/>
      <c r="AH63" s="29"/>
      <c r="AI63" s="114">
        <f>ROUND(Tabla1[[#This Row],[VALOR GLOSA DEFINITIVA]]-Tabla1[[#This Row],[VALOR LEVANTADO EN LIQUIDACION]],0)</f>
        <v>0</v>
      </c>
    </row>
    <row r="64" spans="2:37" s="32" customFormat="1" ht="87.6" hidden="1" customHeight="1" x14ac:dyDescent="0.25">
      <c r="B64" s="29" t="s">
        <v>26</v>
      </c>
      <c r="C64" s="57">
        <v>65</v>
      </c>
      <c r="D64" s="29" t="s">
        <v>67</v>
      </c>
      <c r="E64" s="48" t="str">
        <f>+Tabla1[[#This Row],[CODIGO ACTIVIDAD EN PPP Y LINEAMIENTO]]&amp;Tabla1[[#This Row],[ENTORNO/COMPONENTE]]</f>
        <v>65Macro, meso y micro gestión de la salud pública</v>
      </c>
      <c r="F64" s="47" t="str">
        <f>+VLOOKUP(Tabla1[[#This Row],[Columna1]],IG!$D$3:$L$1908,3,FALSE)</f>
        <v>ENTORNOS CUIDADORES</v>
      </c>
      <c r="G64" s="47" t="str">
        <f>+VLOOKUP(Tabla1[[#This Row],[Columna1]],IG!$D$3:$W$1908,4,FALSE)</f>
        <v>Macro, meso y micro gestión de la salud pública</v>
      </c>
      <c r="H64" s="47" t="str">
        <f>+VLOOKUP(Tabla1[[#This Row],[Columna1]],IG!$D$3:$W$1908,5,FALSE)</f>
        <v xml:space="preserve">Monitoreo y seguimiento de la Gestión de la Salud Púbica (GSP) y Plan de Salud Pública de Intervenciones Colectivas (PSPIC) implementados </v>
      </c>
      <c r="I64" s="47" t="str">
        <f>+VLOOKUP(Tabla1[[#This Row],[Columna1]],IG!$D$3:$W$1908,6,FALSE)</f>
        <v>Avance del plan de acción.</v>
      </c>
      <c r="J64" s="47" t="str">
        <f>+VLOOKUP(Tabla1[[#This Row],[Columna1]],IG!$D$3:$W$1908,7,FALSE)</f>
        <v>Subred</v>
      </c>
      <c r="K64" s="29" t="s">
        <v>30</v>
      </c>
      <c r="L64" s="30" t="s">
        <v>98</v>
      </c>
      <c r="M64" s="48" t="str">
        <f>+Tabla1[[#This Row],[Columna1]]&amp;Tabla1[[#This Row],[LOCALIDAD]]&amp;Tabla1[[#This Row],[MES]]</f>
        <v>65Macro, meso y micro gestión de la salud públicaSUBREDB. ENERO 2025</v>
      </c>
      <c r="N64" s="29" t="s">
        <v>519</v>
      </c>
      <c r="O64" s="50">
        <f>+VLOOKUP(Tabla1[[#This Row],[concatenar]],IG!$M$3:$W$1908,2,FALSE)</f>
        <v>28434808</v>
      </c>
      <c r="P64" s="50">
        <f>+VLOOKUP(Tabla1[[#This Row],[concatenar]],IG!$M$3:$W$1908,3,FALSE)</f>
        <v>29353252.2984</v>
      </c>
      <c r="Q64" s="103">
        <f>+VLOOKUP(Tabla1[[#This Row],[concatenar]],IG!$M$3:$W$1908,8,FALSE)</f>
        <v>0</v>
      </c>
      <c r="R64" s="97">
        <f>+VLOOKUP(Tabla1[[#This Row],[concatenar]],IG!$M$3:$W$1908,9,FALSE)</f>
        <v>1</v>
      </c>
      <c r="S64" s="101">
        <f>+VLOOKUP(Tabla1[[#This Row],[concatenar]],IG!$M$3:$W$1908,10,FALSE)</f>
        <v>0</v>
      </c>
      <c r="T64" s="50">
        <f>+VLOOKUP(Tabla1[[#This Row],[concatenar]],IG!$M$3:$W$1908,11,FALSE)</f>
        <v>29353252.2984</v>
      </c>
      <c r="U64" s="29" t="s">
        <v>58</v>
      </c>
      <c r="V64" s="31">
        <v>0.05</v>
      </c>
      <c r="W64" s="29"/>
      <c r="X64" s="29">
        <v>1</v>
      </c>
      <c r="Y64" s="51">
        <f>ROUND(Tabla1[[#This Row],[VALOR UNITARIO SEGUIMIENTO FINANCIERO
2024]]*Tabla1[[#This Row],[MET AFECTADA PORLA GLOSA
RECURSOS 2024]]*Tabla1[[#This Row],[Porcentaje de Glosa]],0)</f>
        <v>0</v>
      </c>
      <c r="Z64" s="51">
        <f>ROUND(Tabla1[[#This Row],[VALOR UNITARIO SEGUIMIENTO FINANCIERO
2025]]*Tabla1[[#This Row],[META AFECTADA PORLA GLOSA
RECURSOS 2025]]*Tabla1[[#This Row],[Porcentaje de Glosa]],0)</f>
        <v>1467663</v>
      </c>
      <c r="AA64" s="51">
        <f>ROUND(Tabla1[[#This Row],[VALOR DE LA GLOSA 2024]]+Tabla1[[#This Row],[VALOR DE LA GLOSA 2025]],0)</f>
        <v>1467663</v>
      </c>
      <c r="AB64" s="56" t="s">
        <v>569</v>
      </c>
      <c r="AC64" s="29" t="s">
        <v>1649</v>
      </c>
      <c r="AD64" s="114">
        <v>0</v>
      </c>
      <c r="AE64" s="29" t="s">
        <v>1729</v>
      </c>
      <c r="AF64" s="114">
        <f>ROUND(Tabla1[[#This Row],[VALOR TOTAL DE LA GLOSA]]-Tabla1[[#This Row],[Valor soportado por la Subred]],0)</f>
        <v>1467663</v>
      </c>
      <c r="AG64" s="29"/>
      <c r="AH64" s="29"/>
      <c r="AI64" s="114">
        <f>ROUND(Tabla1[[#This Row],[VALOR GLOSA DEFINITIVA]]-Tabla1[[#This Row],[VALOR LEVANTADO EN LIQUIDACION]],0)</f>
        <v>1467663</v>
      </c>
    </row>
    <row r="65" spans="2:35" s="32" customFormat="1" ht="87.6" hidden="1" customHeight="1" x14ac:dyDescent="0.25">
      <c r="B65" s="29" t="s">
        <v>26</v>
      </c>
      <c r="C65" s="57">
        <v>43</v>
      </c>
      <c r="D65" s="29" t="s">
        <v>74</v>
      </c>
      <c r="E65" s="48" t="str">
        <f>+Tabla1[[#This Row],[CODIGO ACTIVIDAD EN PPP Y LINEAMIENTO]]&amp;Tabla1[[#This Row],[ENTORNO/COMPONENTE]]</f>
        <v>43Entorno cuidador comunitaria “Bienestar con nuestras comunidades”</v>
      </c>
      <c r="F65" s="47" t="str">
        <f>+VLOOKUP(Tabla1[[#This Row],[Columna1]],IG!$D$3:$L$1908,3,FALSE)</f>
        <v>ENTORNOS CUIDADORES</v>
      </c>
      <c r="G65" s="47" t="str">
        <f>+VLOOKUP(Tabla1[[#This Row],[Columna1]],IG!$D$3:$W$1908,4,FALSE)</f>
        <v>DESARROLLO DE LA INTERACCIÓN INTEGRAL E INTEGRADA EN LA IDENTIFICACIÓN Y GESTIÓN DEL RIESGO INDIVIDUAL Y EN COLECTIVOS.</v>
      </c>
      <c r="H65" s="47" t="str">
        <f>+VLOOKUP(Tabla1[[#This Row],[Columna1]],IG!$D$3:$W$1908,5,FALSE)</f>
        <v>Jornadas MÁS Bienestar</v>
      </c>
      <c r="I65" s="47" t="str">
        <f>+VLOOKUP(Tabla1[[#This Row],[Columna1]],IG!$D$3:$W$1908,6,FALSE)</f>
        <v xml:space="preserve">AVANCE PLAN DE ACCION </v>
      </c>
      <c r="J65" s="47" t="str">
        <f>+VLOOKUP(Tabla1[[#This Row],[Columna1]],IG!$D$3:$W$1908,7,FALSE)</f>
        <v>Subred</v>
      </c>
      <c r="K65" s="29" t="s">
        <v>30</v>
      </c>
      <c r="L65" s="30" t="s">
        <v>97</v>
      </c>
      <c r="M65" s="48" t="str">
        <f>+Tabla1[[#This Row],[Columna1]]&amp;Tabla1[[#This Row],[LOCALIDAD]]&amp;Tabla1[[#This Row],[MES]]</f>
        <v>43Entorno cuidador comunitaria “Bienestar con nuestras comunidades”SUBREDA. DICIEMBRE 2024</v>
      </c>
      <c r="N65" s="29" t="s">
        <v>593</v>
      </c>
      <c r="O65" s="50">
        <f>+VLOOKUP(Tabla1[[#This Row],[concatenar]],IG!$M$3:$W$1908,2,FALSE)</f>
        <v>230366896</v>
      </c>
      <c r="P65" s="50">
        <f>+VLOOKUP(Tabla1[[#This Row],[concatenar]],IG!$M$3:$W$1908,3,FALSE)</f>
        <v>0</v>
      </c>
      <c r="Q65" s="103">
        <f>+VLOOKUP(Tabla1[[#This Row],[concatenar]],IG!$M$3:$W$1908,8,FALSE)</f>
        <v>0.71911000000000003</v>
      </c>
      <c r="R65" s="97">
        <f>+VLOOKUP(Tabla1[[#This Row],[concatenar]],IG!$M$3:$W$1908,9,FALSE)</f>
        <v>0</v>
      </c>
      <c r="S65" s="101">
        <f>+VLOOKUP(Tabla1[[#This Row],[concatenar]],IG!$M$3:$W$1908,10,FALSE)</f>
        <v>165659138.58256</v>
      </c>
      <c r="T65" s="50">
        <f>+VLOOKUP(Tabla1[[#This Row],[concatenar]],IG!$M$3:$W$1908,11,FALSE)</f>
        <v>0</v>
      </c>
      <c r="U65" s="29" t="s">
        <v>52</v>
      </c>
      <c r="V65" s="31">
        <v>1</v>
      </c>
      <c r="W65" s="29">
        <v>1.3762870813397131E-2</v>
      </c>
      <c r="X65" s="29"/>
      <c r="Y65" s="51">
        <f>ROUND(Tabla1[[#This Row],[VALOR UNITARIO SEGUIMIENTO FINANCIERO
2024]]*Tabla1[[#This Row],[MET AFECTADA PORLA GLOSA
RECURSOS 2024]]*Tabla1[[#This Row],[Porcentaje de Glosa]],0)</f>
        <v>3170510</v>
      </c>
      <c r="Z65" s="51">
        <f>ROUND(Tabla1[[#This Row],[VALOR UNITARIO SEGUIMIENTO FINANCIERO
2025]]*Tabla1[[#This Row],[META AFECTADA PORLA GLOSA
RECURSOS 2025]]*Tabla1[[#This Row],[Porcentaje de Glosa]],0)</f>
        <v>0</v>
      </c>
      <c r="AA65" s="51">
        <f>ROUND(Tabla1[[#This Row],[VALOR DE LA GLOSA 2024]]+Tabla1[[#This Row],[VALOR DE LA GLOSA 2025]],0)</f>
        <v>3170510</v>
      </c>
      <c r="AB65" s="56" t="s">
        <v>597</v>
      </c>
      <c r="AC65" s="29" t="s">
        <v>1650</v>
      </c>
      <c r="AD65" s="114">
        <v>0</v>
      </c>
      <c r="AE65" s="29" t="s">
        <v>1730</v>
      </c>
      <c r="AF65" s="114">
        <f>ROUND(Tabla1[[#This Row],[VALOR TOTAL DE LA GLOSA]]-Tabla1[[#This Row],[Valor soportado por la Subred]],0)</f>
        <v>3170510</v>
      </c>
      <c r="AG65" s="29"/>
      <c r="AH65" s="29"/>
      <c r="AI65" s="114">
        <f>ROUND(Tabla1[[#This Row],[VALOR GLOSA DEFINITIVA]]-Tabla1[[#This Row],[VALOR LEVANTADO EN LIQUIDACION]],0)</f>
        <v>3170510</v>
      </c>
    </row>
    <row r="66" spans="2:35" s="32" customFormat="1" ht="87.6" hidden="1" customHeight="1" x14ac:dyDescent="0.25">
      <c r="B66" s="29" t="s">
        <v>26</v>
      </c>
      <c r="C66" s="57">
        <v>44</v>
      </c>
      <c r="D66" s="29" t="s">
        <v>74</v>
      </c>
      <c r="E66" s="48" t="str">
        <f>+Tabla1[[#This Row],[CODIGO ACTIVIDAD EN PPP Y LINEAMIENTO]]&amp;Tabla1[[#This Row],[ENTORNO/COMPONENTE]]</f>
        <v>44Entorno cuidador comunitaria “Bienestar con nuestras comunidades”</v>
      </c>
      <c r="F66" s="47" t="str">
        <f>+VLOOKUP(Tabla1[[#This Row],[Columna1]],IG!$D$3:$L$1908,3,FALSE)</f>
        <v>ENTORNOS CUIDADORES</v>
      </c>
      <c r="G66" s="47" t="str">
        <f>+VLOOKUP(Tabla1[[#This Row],[Columna1]],IG!$D$3:$W$1908,4,FALSE)</f>
        <v>DESARROLLO DE LA INTERACCIÓN INTEGRAL E INTEGRADA EN LA IDENTIFICACIÓN Y GESTIÓN DEL RIESGO INDIVIDUAL Y EN COLECTIVOS.</v>
      </c>
      <c r="H66" s="47" t="str">
        <f>+VLOOKUP(Tabla1[[#This Row],[Columna1]],IG!$D$3:$W$1908,5,FALSE)</f>
        <v xml:space="preserve">Escuchar para MÁS bienestar </v>
      </c>
      <c r="I66" s="47" t="str">
        <f>+VLOOKUP(Tabla1[[#This Row],[Columna1]],IG!$D$3:$W$1908,6,FALSE)</f>
        <v xml:space="preserve">AVANCE PLAN DE ACCION </v>
      </c>
      <c r="J66" s="47" t="str">
        <f>+VLOOKUP(Tabla1[[#This Row],[Columna1]],IG!$D$3:$W$1908,7,FALSE)</f>
        <v>Subred</v>
      </c>
      <c r="K66" s="29" t="s">
        <v>30</v>
      </c>
      <c r="L66" s="30" t="s">
        <v>97</v>
      </c>
      <c r="M66" s="48" t="str">
        <f>+Tabla1[[#This Row],[Columna1]]&amp;Tabla1[[#This Row],[LOCALIDAD]]&amp;Tabla1[[#This Row],[MES]]</f>
        <v>44Entorno cuidador comunitaria “Bienestar con nuestras comunidades”SUBREDA. DICIEMBRE 2024</v>
      </c>
      <c r="N66" s="29" t="s">
        <v>593</v>
      </c>
      <c r="O66" s="50">
        <f>+VLOOKUP(Tabla1[[#This Row],[concatenar]],IG!$M$3:$W$1908,2,FALSE)</f>
        <v>103026016</v>
      </c>
      <c r="P66" s="50">
        <f>+VLOOKUP(Tabla1[[#This Row],[concatenar]],IG!$M$3:$W$1908,3,FALSE)</f>
        <v>0</v>
      </c>
      <c r="Q66" s="103">
        <f>+VLOOKUP(Tabla1[[#This Row],[concatenar]],IG!$M$3:$W$1908,8,FALSE)</f>
        <v>0.68799999999999994</v>
      </c>
      <c r="R66" s="97">
        <f>+VLOOKUP(Tabla1[[#This Row],[concatenar]],IG!$M$3:$W$1908,9,FALSE)</f>
        <v>0</v>
      </c>
      <c r="S66" s="101">
        <f>+VLOOKUP(Tabla1[[#This Row],[concatenar]],IG!$M$3:$W$1908,10,FALSE)</f>
        <v>70881899.008000001</v>
      </c>
      <c r="T66" s="50">
        <f>+VLOOKUP(Tabla1[[#This Row],[concatenar]],IG!$M$3:$W$1908,11,FALSE)</f>
        <v>0</v>
      </c>
      <c r="U66" s="29" t="s">
        <v>35</v>
      </c>
      <c r="V66" s="31">
        <v>1</v>
      </c>
      <c r="W66" s="29">
        <v>4.2999999999999997E-2</v>
      </c>
      <c r="X66" s="29"/>
      <c r="Y66" s="51">
        <f>ROUND(Tabla1[[#This Row],[VALOR UNITARIO SEGUIMIENTO FINANCIERO
2024]]*Tabla1[[#This Row],[MET AFECTADA PORLA GLOSA
RECURSOS 2024]]*Tabla1[[#This Row],[Porcentaje de Glosa]],0)</f>
        <v>4430119</v>
      </c>
      <c r="Z66" s="51">
        <f>ROUND(Tabla1[[#This Row],[VALOR UNITARIO SEGUIMIENTO FINANCIERO
2025]]*Tabla1[[#This Row],[META AFECTADA PORLA GLOSA
RECURSOS 2025]]*Tabla1[[#This Row],[Porcentaje de Glosa]],0)</f>
        <v>0</v>
      </c>
      <c r="AA66" s="51">
        <f>ROUND(Tabla1[[#This Row],[VALOR DE LA GLOSA 2024]]+Tabla1[[#This Row],[VALOR DE LA GLOSA 2025]],0)</f>
        <v>4430119</v>
      </c>
      <c r="AB66" s="56" t="s">
        <v>598</v>
      </c>
      <c r="AC66" s="29" t="s">
        <v>1651</v>
      </c>
      <c r="AD66" s="114">
        <v>0</v>
      </c>
      <c r="AE66" s="29" t="s">
        <v>1731</v>
      </c>
      <c r="AF66" s="114">
        <f>ROUND(Tabla1[[#This Row],[VALOR TOTAL DE LA GLOSA]]-Tabla1[[#This Row],[Valor soportado por la Subred]],0)</f>
        <v>4430119</v>
      </c>
      <c r="AG66" s="29"/>
      <c r="AH66" s="29"/>
      <c r="AI66" s="114">
        <f>ROUND(Tabla1[[#This Row],[VALOR GLOSA DEFINITIVA]]-Tabla1[[#This Row],[VALOR LEVANTADO EN LIQUIDACION]],0)</f>
        <v>4430119</v>
      </c>
    </row>
    <row r="67" spans="2:35" s="32" customFormat="1" ht="87.6" hidden="1" customHeight="1" x14ac:dyDescent="0.25">
      <c r="B67" s="29" t="s">
        <v>26</v>
      </c>
      <c r="C67" s="57">
        <v>44</v>
      </c>
      <c r="D67" s="29" t="s">
        <v>74</v>
      </c>
      <c r="E67" s="48" t="str">
        <f>+Tabla1[[#This Row],[CODIGO ACTIVIDAD EN PPP Y LINEAMIENTO]]&amp;Tabla1[[#This Row],[ENTORNO/COMPONENTE]]</f>
        <v>44Entorno cuidador comunitaria “Bienestar con nuestras comunidades”</v>
      </c>
      <c r="F67" s="47" t="str">
        <f>+VLOOKUP(Tabla1[[#This Row],[Columna1]],IG!$D$3:$L$1908,3,FALSE)</f>
        <v>ENTORNOS CUIDADORES</v>
      </c>
      <c r="G67" s="47" t="str">
        <f>+VLOOKUP(Tabla1[[#This Row],[Columna1]],IG!$D$3:$W$1908,4,FALSE)</f>
        <v>DESARROLLO DE LA INTERACCIÓN INTEGRAL E INTEGRADA EN LA IDENTIFICACIÓN Y GESTIÓN DEL RIESGO INDIVIDUAL Y EN COLECTIVOS.</v>
      </c>
      <c r="H67" s="47" t="str">
        <f>+VLOOKUP(Tabla1[[#This Row],[Columna1]],IG!$D$3:$W$1908,5,FALSE)</f>
        <v xml:space="preserve">Escuchar para MÁS bienestar </v>
      </c>
      <c r="I67" s="47" t="str">
        <f>+VLOOKUP(Tabla1[[#This Row],[Columna1]],IG!$D$3:$W$1908,6,FALSE)</f>
        <v xml:space="preserve">AVANCE PLAN DE ACCION </v>
      </c>
      <c r="J67" s="47" t="str">
        <f>+VLOOKUP(Tabla1[[#This Row],[Columna1]],IG!$D$3:$W$1908,7,FALSE)</f>
        <v>Subred</v>
      </c>
      <c r="K67" s="29" t="s">
        <v>30</v>
      </c>
      <c r="L67" s="30" t="s">
        <v>98</v>
      </c>
      <c r="M67" s="48" t="str">
        <f>+Tabla1[[#This Row],[Columna1]]&amp;Tabla1[[#This Row],[LOCALIDAD]]&amp;Tabla1[[#This Row],[MES]]</f>
        <v>44Entorno cuidador comunitaria “Bienestar con nuestras comunidades”SUBREDB. ENERO 2025</v>
      </c>
      <c r="N67" s="29" t="s">
        <v>593</v>
      </c>
      <c r="O67" s="50">
        <f>+VLOOKUP(Tabla1[[#This Row],[concatenar]],IG!$M$3:$W$1908,2,FALSE)</f>
        <v>103026016</v>
      </c>
      <c r="P67" s="50">
        <f>+VLOOKUP(Tabla1[[#This Row],[concatenar]],IG!$M$3:$W$1908,3,FALSE)</f>
        <v>106353756.3168</v>
      </c>
      <c r="Q67" s="103">
        <f>+VLOOKUP(Tabla1[[#This Row],[concatenar]],IG!$M$3:$W$1908,8,FALSE)</f>
        <v>0</v>
      </c>
      <c r="R67" s="97">
        <f>+VLOOKUP(Tabla1[[#This Row],[concatenar]],IG!$M$3:$W$1908,9,FALSE)</f>
        <v>0.68799999999999994</v>
      </c>
      <c r="S67" s="101">
        <f>+VLOOKUP(Tabla1[[#This Row],[concatenar]],IG!$M$3:$W$1908,10,FALSE)</f>
        <v>0</v>
      </c>
      <c r="T67" s="50">
        <f>+VLOOKUP(Tabla1[[#This Row],[concatenar]],IG!$M$3:$W$1908,11,FALSE)</f>
        <v>73171384.345958397</v>
      </c>
      <c r="U67" s="29" t="s">
        <v>35</v>
      </c>
      <c r="V67" s="31">
        <v>1</v>
      </c>
      <c r="W67" s="29"/>
      <c r="X67" s="29">
        <v>4.7777777777777775E-3</v>
      </c>
      <c r="Y67" s="51">
        <f>ROUND(Tabla1[[#This Row],[VALOR UNITARIO SEGUIMIENTO FINANCIERO
2024]]*Tabla1[[#This Row],[MET AFECTADA PORLA GLOSA
RECURSOS 2024]]*Tabla1[[#This Row],[Porcentaje de Glosa]],0)</f>
        <v>0</v>
      </c>
      <c r="Z67" s="51">
        <f>ROUND(Tabla1[[#This Row],[VALOR UNITARIO SEGUIMIENTO FINANCIERO
2025]]*Tabla1[[#This Row],[META AFECTADA PORLA GLOSA
RECURSOS 2025]]*Tabla1[[#This Row],[Porcentaje de Glosa]],0)</f>
        <v>508135</v>
      </c>
      <c r="AA67" s="51">
        <f>ROUND(Tabla1[[#This Row],[VALOR DE LA GLOSA 2024]]+Tabla1[[#This Row],[VALOR DE LA GLOSA 2025]],0)</f>
        <v>508135</v>
      </c>
      <c r="AB67" s="56" t="s">
        <v>599</v>
      </c>
      <c r="AC67" s="29" t="s">
        <v>1652</v>
      </c>
      <c r="AD67" s="114">
        <v>508135</v>
      </c>
      <c r="AE67" s="29" t="s">
        <v>1732</v>
      </c>
      <c r="AF67" s="114">
        <f>ROUND(Tabla1[[#This Row],[VALOR TOTAL DE LA GLOSA]]-Tabla1[[#This Row],[Valor soportado por la Subred]],0)</f>
        <v>0</v>
      </c>
      <c r="AG67" s="29"/>
      <c r="AH67" s="29"/>
      <c r="AI67" s="114">
        <f>ROUND(Tabla1[[#This Row],[VALOR GLOSA DEFINITIVA]]-Tabla1[[#This Row],[VALOR LEVANTADO EN LIQUIDACION]],0)</f>
        <v>0</v>
      </c>
    </row>
    <row r="68" spans="2:35" s="32" customFormat="1" ht="87.6" hidden="1" customHeight="1" x14ac:dyDescent="0.25">
      <c r="B68" s="29" t="s">
        <v>26</v>
      </c>
      <c r="C68" s="57">
        <v>50</v>
      </c>
      <c r="D68" s="29" t="s">
        <v>74</v>
      </c>
      <c r="E68" s="48" t="str">
        <f>+Tabla1[[#This Row],[CODIGO ACTIVIDAD EN PPP Y LINEAMIENTO]]&amp;Tabla1[[#This Row],[ENTORNO/COMPONENTE]]</f>
        <v>50Entorno cuidador comunitaria “Bienestar con nuestras comunidades”</v>
      </c>
      <c r="F68" s="47" t="str">
        <f>+VLOOKUP(Tabla1[[#This Row],[Columna1]],IG!$D$3:$L$1908,3,FALSE)</f>
        <v>ENTORNOS CUIDADORES</v>
      </c>
      <c r="G68" s="47" t="str">
        <f>+VLOOKUP(Tabla1[[#This Row],[Columna1]],IG!$D$3:$W$1908,4,FALSE)</f>
        <v>DESARROLLO DE LA INTERACCIÓN INTEGRAL E INTEGRADA EN LA GESTIÓN EN LOS NIVELES MACRO, MESO Y MICRO DE LA SALUD PUBLICA DEL ENTORNO CUIDADOR COMUNITARIO</v>
      </c>
      <c r="H68" s="47" t="str">
        <f>+VLOOKUP(Tabla1[[#This Row],[Columna1]],IG!$D$3:$W$1908,5,FALSE)</f>
        <v>Gestión en los niveles meso y micro de la salud pública del Entorno cuidador comunitaria “Bienestar con nuestras comunidades”</v>
      </c>
      <c r="I68" s="47" t="str">
        <f>+VLOOKUP(Tabla1[[#This Row],[Columna1]],IG!$D$3:$W$1908,6,FALSE)</f>
        <v xml:space="preserve">AVANCE PLAN DE ACCION </v>
      </c>
      <c r="J68" s="47" t="str">
        <f>+VLOOKUP(Tabla1[[#This Row],[Columna1]],IG!$D$3:$W$1908,7,FALSE)</f>
        <v>Subred</v>
      </c>
      <c r="K68" s="29" t="s">
        <v>30</v>
      </c>
      <c r="L68" s="30" t="s">
        <v>97</v>
      </c>
      <c r="M68" s="48" t="str">
        <f>+Tabla1[[#This Row],[Columna1]]&amp;Tabla1[[#This Row],[LOCALIDAD]]&amp;Tabla1[[#This Row],[MES]]</f>
        <v>50Entorno cuidador comunitaria “Bienestar con nuestras comunidades”SUBREDA. DICIEMBRE 2024</v>
      </c>
      <c r="N68" s="29" t="s">
        <v>594</v>
      </c>
      <c r="O68" s="50">
        <f>+VLOOKUP(Tabla1[[#This Row],[concatenar]],IG!$M$3:$W$1908,2,FALSE)</f>
        <v>75001896</v>
      </c>
      <c r="P68" s="50">
        <f>+VLOOKUP(Tabla1[[#This Row],[concatenar]],IG!$M$3:$W$1908,3,FALSE)</f>
        <v>0</v>
      </c>
      <c r="Q68" s="103">
        <f>+VLOOKUP(Tabla1[[#This Row],[concatenar]],IG!$M$3:$W$1908,8,FALSE)</f>
        <v>1</v>
      </c>
      <c r="R68" s="97">
        <f>+VLOOKUP(Tabla1[[#This Row],[concatenar]],IG!$M$3:$W$1908,9,FALSE)</f>
        <v>0</v>
      </c>
      <c r="S68" s="101">
        <f>+VLOOKUP(Tabla1[[#This Row],[concatenar]],IG!$M$3:$W$1908,10,FALSE)</f>
        <v>75001896</v>
      </c>
      <c r="T68" s="50">
        <f>+VLOOKUP(Tabla1[[#This Row],[concatenar]],IG!$M$3:$W$1908,11,FALSE)</f>
        <v>0</v>
      </c>
      <c r="U68" s="29" t="s">
        <v>58</v>
      </c>
      <c r="V68" s="31">
        <v>0.05</v>
      </c>
      <c r="W68" s="29">
        <v>1</v>
      </c>
      <c r="X68" s="29"/>
      <c r="Y68" s="51">
        <f>ROUND(Tabla1[[#This Row],[VALOR UNITARIO SEGUIMIENTO FINANCIERO
2024]]*Tabla1[[#This Row],[MET AFECTADA PORLA GLOSA
RECURSOS 2024]]*Tabla1[[#This Row],[Porcentaje de Glosa]],0)</f>
        <v>3750095</v>
      </c>
      <c r="Z68" s="51">
        <f>ROUND(Tabla1[[#This Row],[VALOR UNITARIO SEGUIMIENTO FINANCIERO
2025]]*Tabla1[[#This Row],[META AFECTADA PORLA GLOSA
RECURSOS 2025]]*Tabla1[[#This Row],[Porcentaje de Glosa]],0)</f>
        <v>0</v>
      </c>
      <c r="AA68" s="51">
        <f>ROUND(Tabla1[[#This Row],[VALOR DE LA GLOSA 2024]]+Tabla1[[#This Row],[VALOR DE LA GLOSA 2025]],0)</f>
        <v>3750095</v>
      </c>
      <c r="AB68" s="56" t="s">
        <v>600</v>
      </c>
      <c r="AC68" s="29" t="s">
        <v>1653</v>
      </c>
      <c r="AD68" s="114">
        <v>3750095</v>
      </c>
      <c r="AE68" s="29" t="s">
        <v>1733</v>
      </c>
      <c r="AF68" s="114">
        <f>ROUND(Tabla1[[#This Row],[VALOR TOTAL DE LA GLOSA]]-Tabla1[[#This Row],[Valor soportado por la Subred]],0)</f>
        <v>0</v>
      </c>
      <c r="AG68" s="29"/>
      <c r="AH68" s="29"/>
      <c r="AI68" s="114">
        <f>ROUND(Tabla1[[#This Row],[VALOR GLOSA DEFINITIVA]]-Tabla1[[#This Row],[VALOR LEVANTADO EN LIQUIDACION]],0)</f>
        <v>0</v>
      </c>
    </row>
    <row r="69" spans="2:35" s="32" customFormat="1" ht="87.6" hidden="1" customHeight="1" x14ac:dyDescent="0.25">
      <c r="B69" s="29" t="s">
        <v>26</v>
      </c>
      <c r="C69" s="57">
        <v>50</v>
      </c>
      <c r="D69" s="29" t="s">
        <v>74</v>
      </c>
      <c r="E69" s="48" t="str">
        <f>+Tabla1[[#This Row],[CODIGO ACTIVIDAD EN PPP Y LINEAMIENTO]]&amp;Tabla1[[#This Row],[ENTORNO/COMPONENTE]]</f>
        <v>50Entorno cuidador comunitaria “Bienestar con nuestras comunidades”</v>
      </c>
      <c r="F69" s="47" t="str">
        <f>+VLOOKUP(Tabla1[[#This Row],[Columna1]],IG!$D$3:$L$1908,3,FALSE)</f>
        <v>ENTORNOS CUIDADORES</v>
      </c>
      <c r="G69" s="47" t="str">
        <f>+VLOOKUP(Tabla1[[#This Row],[Columna1]],IG!$D$3:$W$1908,4,FALSE)</f>
        <v>DESARROLLO DE LA INTERACCIÓN INTEGRAL E INTEGRADA EN LA GESTIÓN EN LOS NIVELES MACRO, MESO Y MICRO DE LA SALUD PUBLICA DEL ENTORNO CUIDADOR COMUNITARIO</v>
      </c>
      <c r="H69" s="47" t="str">
        <f>+VLOOKUP(Tabla1[[#This Row],[Columna1]],IG!$D$3:$W$1908,5,FALSE)</f>
        <v>Gestión en los niveles meso y micro de la salud pública del Entorno cuidador comunitaria “Bienestar con nuestras comunidades”</v>
      </c>
      <c r="I69" s="47" t="str">
        <f>+VLOOKUP(Tabla1[[#This Row],[Columna1]],IG!$D$3:$W$1908,6,FALSE)</f>
        <v xml:space="preserve">AVANCE PLAN DE ACCION </v>
      </c>
      <c r="J69" s="47" t="str">
        <f>+VLOOKUP(Tabla1[[#This Row],[Columna1]],IG!$D$3:$W$1908,7,FALSE)</f>
        <v>Subred</v>
      </c>
      <c r="K69" s="29" t="s">
        <v>30</v>
      </c>
      <c r="L69" s="30" t="s">
        <v>98</v>
      </c>
      <c r="M69" s="48" t="str">
        <f>+Tabla1[[#This Row],[Columna1]]&amp;Tabla1[[#This Row],[LOCALIDAD]]&amp;Tabla1[[#This Row],[MES]]</f>
        <v>50Entorno cuidador comunitaria “Bienestar con nuestras comunidades”SUBREDB. ENERO 2025</v>
      </c>
      <c r="N69" s="29" t="s">
        <v>594</v>
      </c>
      <c r="O69" s="50">
        <f>+VLOOKUP(Tabla1[[#This Row],[concatenar]],IG!$M$3:$W$1908,2,FALSE)</f>
        <v>75001896</v>
      </c>
      <c r="P69" s="50">
        <f>+VLOOKUP(Tabla1[[#This Row],[concatenar]],IG!$M$3:$W$1908,3,FALSE)</f>
        <v>77424457.240799993</v>
      </c>
      <c r="Q69" s="103">
        <f>+VLOOKUP(Tabla1[[#This Row],[concatenar]],IG!$M$3:$W$1908,8,FALSE)</f>
        <v>0</v>
      </c>
      <c r="R69" s="97">
        <f>+VLOOKUP(Tabla1[[#This Row],[concatenar]],IG!$M$3:$W$1908,9,FALSE)</f>
        <v>1</v>
      </c>
      <c r="S69" s="101">
        <f>+VLOOKUP(Tabla1[[#This Row],[concatenar]],IG!$M$3:$W$1908,10,FALSE)</f>
        <v>0</v>
      </c>
      <c r="T69" s="50">
        <f>+VLOOKUP(Tabla1[[#This Row],[concatenar]],IG!$M$3:$W$1908,11,FALSE)</f>
        <v>77424457.240799993</v>
      </c>
      <c r="U69" s="29" t="s">
        <v>58</v>
      </c>
      <c r="V69" s="31">
        <v>0.05</v>
      </c>
      <c r="W69" s="29"/>
      <c r="X69" s="29">
        <v>1</v>
      </c>
      <c r="Y69" s="51">
        <f>ROUND(Tabla1[[#This Row],[VALOR UNITARIO SEGUIMIENTO FINANCIERO
2024]]*Tabla1[[#This Row],[MET AFECTADA PORLA GLOSA
RECURSOS 2024]]*Tabla1[[#This Row],[Porcentaje de Glosa]],0)</f>
        <v>0</v>
      </c>
      <c r="Z69" s="51">
        <f>ROUND(Tabla1[[#This Row],[VALOR UNITARIO SEGUIMIENTO FINANCIERO
2025]]*Tabla1[[#This Row],[META AFECTADA PORLA GLOSA
RECURSOS 2025]]*Tabla1[[#This Row],[Porcentaje de Glosa]],0)</f>
        <v>3871223</v>
      </c>
      <c r="AA69" s="51">
        <f>ROUND(Tabla1[[#This Row],[VALOR DE LA GLOSA 2024]]+Tabla1[[#This Row],[VALOR DE LA GLOSA 2025]],0)</f>
        <v>3871223</v>
      </c>
      <c r="AB69" s="56" t="s">
        <v>600</v>
      </c>
      <c r="AC69" s="29" t="s">
        <v>1653</v>
      </c>
      <c r="AD69" s="114">
        <v>3871223</v>
      </c>
      <c r="AE69" s="29" t="s">
        <v>1733</v>
      </c>
      <c r="AF69" s="114">
        <f>ROUND(Tabla1[[#This Row],[VALOR TOTAL DE LA GLOSA]]-Tabla1[[#This Row],[Valor soportado por la Subred]],0)</f>
        <v>0</v>
      </c>
      <c r="AG69" s="29"/>
      <c r="AH69" s="29"/>
      <c r="AI69" s="114">
        <f>ROUND(Tabla1[[#This Row],[VALOR GLOSA DEFINITIVA]]-Tabla1[[#This Row],[VALOR LEVANTADO EN LIQUIDACION]],0)</f>
        <v>0</v>
      </c>
    </row>
    <row r="70" spans="2:35" s="32" customFormat="1" ht="87.6" hidden="1" customHeight="1" x14ac:dyDescent="0.25">
      <c r="B70" s="29" t="s">
        <v>26</v>
      </c>
      <c r="C70" s="57">
        <v>54</v>
      </c>
      <c r="D70" s="29" t="s">
        <v>75</v>
      </c>
      <c r="E70" s="48" t="str">
        <f>+Tabla1[[#This Row],[CODIGO ACTIVIDAD EN PPP Y LINEAMIENTO]]&amp;Tabla1[[#This Row],[ENTORNO/COMPONENTE]]</f>
        <v>54Entorno cuidador educativo “Bienestar en nuestro entorno educativo”</v>
      </c>
      <c r="F70" s="47" t="str">
        <f>+VLOOKUP(Tabla1[[#This Row],[Columna1]],IG!$D$3:$L$1908,3,FALSE)</f>
        <v>ENTORNOS CUIDADORES</v>
      </c>
      <c r="G70" s="47" t="str">
        <f>+VLOOKUP(Tabla1[[#This Row],[Columna1]],IG!$D$3:$W$1908,4,FALSE)</f>
        <v>PROMOCIÓN DE LA SALUD</v>
      </c>
      <c r="H70" s="47" t="str">
        <f>+VLOOKUP(Tabla1[[#This Row],[Columna1]],IG!$D$3:$W$1908,5,FALSE)</f>
        <v>Bienestar en el Colegio</v>
      </c>
      <c r="I70" s="47" t="str">
        <f>+VLOOKUP(Tabla1[[#This Row],[Columna1]],IG!$D$3:$W$1908,6,FALSE)</f>
        <v>Sesiones</v>
      </c>
      <c r="J70" s="47" t="str">
        <f>+VLOOKUP(Tabla1[[#This Row],[Columna1]],IG!$D$3:$W$1908,7,FALSE)</f>
        <v>Subred</v>
      </c>
      <c r="K70" s="29" t="s">
        <v>30</v>
      </c>
      <c r="L70" s="30" t="s">
        <v>98</v>
      </c>
      <c r="M70" s="48" t="str">
        <f>+Tabla1[[#This Row],[Columna1]]&amp;Tabla1[[#This Row],[LOCALIDAD]]&amp;Tabla1[[#This Row],[MES]]</f>
        <v>54Entorno cuidador educativo “Bienestar en nuestro entorno educativo”SUBREDB. ENERO 2025</v>
      </c>
      <c r="N70" s="29" t="s">
        <v>595</v>
      </c>
      <c r="O70" s="50">
        <f>+VLOOKUP(Tabla1[[#This Row],[concatenar]],IG!$M$3:$W$1908,2,FALSE)</f>
        <v>86183</v>
      </c>
      <c r="P70" s="50">
        <f>+VLOOKUP(Tabla1[[#This Row],[concatenar]],IG!$M$3:$W$1908,3,FALSE)</f>
        <v>88966.710900000005</v>
      </c>
      <c r="Q70" s="103">
        <f>+VLOOKUP(Tabla1[[#This Row],[concatenar]],IG!$M$3:$W$1908,8,FALSE)</f>
        <v>0</v>
      </c>
      <c r="R70" s="97">
        <f>+VLOOKUP(Tabla1[[#This Row],[concatenar]],IG!$M$3:$W$1908,9,FALSE)</f>
        <v>566</v>
      </c>
      <c r="S70" s="101">
        <f>+VLOOKUP(Tabla1[[#This Row],[concatenar]],IG!$M$3:$W$1908,10,FALSE)</f>
        <v>0</v>
      </c>
      <c r="T70" s="50">
        <f>+VLOOKUP(Tabla1[[#This Row],[concatenar]],IG!$M$3:$W$1908,11,FALSE)</f>
        <v>50355158.369400002</v>
      </c>
      <c r="U70" s="29" t="s">
        <v>35</v>
      </c>
      <c r="V70" s="31">
        <v>1</v>
      </c>
      <c r="W70" s="29"/>
      <c r="X70" s="29">
        <v>1</v>
      </c>
      <c r="Y70" s="51">
        <f>ROUND(Tabla1[[#This Row],[VALOR UNITARIO SEGUIMIENTO FINANCIERO
2024]]*Tabla1[[#This Row],[MET AFECTADA PORLA GLOSA
RECURSOS 2024]]*Tabla1[[#This Row],[Porcentaje de Glosa]],0)</f>
        <v>0</v>
      </c>
      <c r="Z70" s="51">
        <f>ROUND(Tabla1[[#This Row],[VALOR UNITARIO SEGUIMIENTO FINANCIERO
2025]]*Tabla1[[#This Row],[META AFECTADA PORLA GLOSA
RECURSOS 2025]]*Tabla1[[#This Row],[Porcentaje de Glosa]],0)</f>
        <v>88967</v>
      </c>
      <c r="AA70" s="51">
        <f>ROUND(Tabla1[[#This Row],[VALOR DE LA GLOSA 2024]]+Tabla1[[#This Row],[VALOR DE LA GLOSA 2025]],0)</f>
        <v>88967</v>
      </c>
      <c r="AB70" s="56" t="s">
        <v>601</v>
      </c>
      <c r="AC70" s="29" t="s">
        <v>1654</v>
      </c>
      <c r="AD70" s="114">
        <v>0</v>
      </c>
      <c r="AE70" s="29" t="s">
        <v>1734</v>
      </c>
      <c r="AF70" s="114">
        <f>ROUND(Tabla1[[#This Row],[VALOR TOTAL DE LA GLOSA]]-Tabla1[[#This Row],[Valor soportado por la Subred]],0)</f>
        <v>88967</v>
      </c>
      <c r="AG70" s="29"/>
      <c r="AH70" s="29"/>
      <c r="AI70" s="114">
        <f>ROUND(Tabla1[[#This Row],[VALOR GLOSA DEFINITIVA]]-Tabla1[[#This Row],[VALOR LEVANTADO EN LIQUIDACION]],0)</f>
        <v>88967</v>
      </c>
    </row>
    <row r="71" spans="2:35" s="32" customFormat="1" ht="87.6" hidden="1" customHeight="1" x14ac:dyDescent="0.25">
      <c r="B71" s="29" t="s">
        <v>26</v>
      </c>
      <c r="C71" s="57">
        <v>93</v>
      </c>
      <c r="D71" s="29" t="s">
        <v>68</v>
      </c>
      <c r="E71" s="48" t="str">
        <f>+Tabla1[[#This Row],[CODIGO ACTIVIDAD EN PPP Y LINEAMIENTO]]&amp;Tabla1[[#This Row],[ENTORNO/COMPONENTE]]</f>
        <v>93Gestión y Análisis de Políticas para el bienestar en los territorios</v>
      </c>
      <c r="F71" s="47" t="str">
        <f>+VLOOKUP(Tabla1[[#This Row],[Columna1]],IG!$D$3:$L$1908,3,FALSE)</f>
        <v>ENTORNOS CUIDADORES</v>
      </c>
      <c r="G71" s="47" t="str">
        <f>+VLOOKUP(Tabla1[[#This Row],[Columna1]],IG!$D$3:$W$1908,4,FALSE)</f>
        <v>Análisis en el marco de las políticas públicas</v>
      </c>
      <c r="H71" s="47" t="str">
        <f>+VLOOKUP(Tabla1[[#This Row],[Columna1]],IG!$D$3:$W$1908,5,FALSE)</f>
        <v>Gestión en los niveles meso y micro de la salud pública del proceso de Análisis de Políticas para el bienestar en los territorios</v>
      </c>
      <c r="I71" s="47" t="str">
        <f>+VLOOKUP(Tabla1[[#This Row],[Columna1]],IG!$D$3:$W$1908,6,FALSE)</f>
        <v>Avance en el documento de nálisis de las acciones del GSP-PSPIC en el marco de las políticas públicas</v>
      </c>
      <c r="J71" s="47" t="str">
        <f>+VLOOKUP(Tabla1[[#This Row],[Columna1]],IG!$D$3:$W$1908,7,FALSE)</f>
        <v>Subred</v>
      </c>
      <c r="K71" s="29" t="s">
        <v>30</v>
      </c>
      <c r="L71" s="30" t="s">
        <v>97</v>
      </c>
      <c r="M71" s="48" t="str">
        <f>+Tabla1[[#This Row],[Columna1]]&amp;Tabla1[[#This Row],[LOCALIDAD]]&amp;Tabla1[[#This Row],[MES]]</f>
        <v>93Gestión y Análisis de Políticas para el bienestar en los territoriosSUBREDA. DICIEMBRE 2024</v>
      </c>
      <c r="N71" s="29" t="s">
        <v>596</v>
      </c>
      <c r="O71" s="50">
        <f>+VLOOKUP(Tabla1[[#This Row],[concatenar]],IG!$M$3:$W$1908,2,FALSE)</f>
        <v>11950984</v>
      </c>
      <c r="P71" s="50">
        <f>+VLOOKUP(Tabla1[[#This Row],[concatenar]],IG!$M$3:$W$1908,3,FALSE)</f>
        <v>0</v>
      </c>
      <c r="Q71" s="103">
        <f>+VLOOKUP(Tabla1[[#This Row],[concatenar]],IG!$M$3:$W$1908,8,FALSE)</f>
        <v>0.72</v>
      </c>
      <c r="R71" s="97">
        <f>+VLOOKUP(Tabla1[[#This Row],[concatenar]],IG!$M$3:$W$1908,9,FALSE)</f>
        <v>0</v>
      </c>
      <c r="S71" s="101">
        <f>+VLOOKUP(Tabla1[[#This Row],[concatenar]],IG!$M$3:$W$1908,10,FALSE)</f>
        <v>8604708.4800000004</v>
      </c>
      <c r="T71" s="50">
        <f>+VLOOKUP(Tabla1[[#This Row],[concatenar]],IG!$M$3:$W$1908,11,FALSE)</f>
        <v>0</v>
      </c>
      <c r="U71" s="29" t="s">
        <v>58</v>
      </c>
      <c r="V71" s="31">
        <v>0.05</v>
      </c>
      <c r="W71" s="29">
        <v>0.72</v>
      </c>
      <c r="X71" s="29"/>
      <c r="Y71" s="51">
        <f>ROUND(Tabla1[[#This Row],[VALOR UNITARIO SEGUIMIENTO FINANCIERO
2024]]*Tabla1[[#This Row],[MET AFECTADA PORLA GLOSA
RECURSOS 2024]]*Tabla1[[#This Row],[Porcentaje de Glosa]],0)</f>
        <v>430235</v>
      </c>
      <c r="Z71" s="51">
        <f>ROUND(Tabla1[[#This Row],[VALOR UNITARIO SEGUIMIENTO FINANCIERO
2025]]*Tabla1[[#This Row],[META AFECTADA PORLA GLOSA
RECURSOS 2025]]*Tabla1[[#This Row],[Porcentaje de Glosa]],0)</f>
        <v>0</v>
      </c>
      <c r="AA71" s="51">
        <f>ROUND(Tabla1[[#This Row],[VALOR DE LA GLOSA 2024]]+Tabla1[[#This Row],[VALOR DE LA GLOSA 2025]],0)</f>
        <v>430235</v>
      </c>
      <c r="AB71" s="56" t="s">
        <v>602</v>
      </c>
      <c r="AC71" s="29" t="s">
        <v>1655</v>
      </c>
      <c r="AD71" s="114">
        <v>430235</v>
      </c>
      <c r="AE71" s="29" t="s">
        <v>1735</v>
      </c>
      <c r="AF71" s="114">
        <f>ROUND(Tabla1[[#This Row],[VALOR TOTAL DE LA GLOSA]]-Tabla1[[#This Row],[Valor soportado por la Subred]],0)</f>
        <v>0</v>
      </c>
      <c r="AG71" s="29"/>
      <c r="AH71" s="29"/>
      <c r="AI71" s="114">
        <f>ROUND(Tabla1[[#This Row],[VALOR GLOSA DEFINITIVA]]-Tabla1[[#This Row],[VALOR LEVANTADO EN LIQUIDACION]],0)</f>
        <v>0</v>
      </c>
    </row>
    <row r="72" spans="2:35" s="32" customFormat="1" ht="87.6" hidden="1" customHeight="1" x14ac:dyDescent="0.25">
      <c r="B72" s="29" t="s">
        <v>26</v>
      </c>
      <c r="C72" s="57">
        <v>93</v>
      </c>
      <c r="D72" s="29" t="s">
        <v>68</v>
      </c>
      <c r="E72" s="48" t="str">
        <f>+Tabla1[[#This Row],[CODIGO ACTIVIDAD EN PPP Y LINEAMIENTO]]&amp;Tabla1[[#This Row],[ENTORNO/COMPONENTE]]</f>
        <v>93Gestión y Análisis de Políticas para el bienestar en los territorios</v>
      </c>
      <c r="F72" s="47" t="str">
        <f>+VLOOKUP(Tabla1[[#This Row],[Columna1]],IG!$D$3:$L$1908,3,FALSE)</f>
        <v>ENTORNOS CUIDADORES</v>
      </c>
      <c r="G72" s="47" t="str">
        <f>+VLOOKUP(Tabla1[[#This Row],[Columna1]],IG!$D$3:$W$1908,4,FALSE)</f>
        <v>Análisis en el marco de las políticas públicas</v>
      </c>
      <c r="H72" s="47" t="str">
        <f>+VLOOKUP(Tabla1[[#This Row],[Columna1]],IG!$D$3:$W$1908,5,FALSE)</f>
        <v>Gestión en los niveles meso y micro de la salud pública del proceso de Análisis de Políticas para el bienestar en los territorios</v>
      </c>
      <c r="I72" s="47" t="str">
        <f>+VLOOKUP(Tabla1[[#This Row],[Columna1]],IG!$D$3:$W$1908,6,FALSE)</f>
        <v>Avance en el documento de nálisis de las acciones del GSP-PSPIC en el marco de las políticas públicas</v>
      </c>
      <c r="J72" s="47" t="str">
        <f>+VLOOKUP(Tabla1[[#This Row],[Columna1]],IG!$D$3:$W$1908,7,FALSE)</f>
        <v>Subred</v>
      </c>
      <c r="K72" s="29" t="s">
        <v>30</v>
      </c>
      <c r="L72" s="30" t="s">
        <v>98</v>
      </c>
      <c r="M72" s="48" t="str">
        <f>+Tabla1[[#This Row],[Columna1]]&amp;Tabla1[[#This Row],[LOCALIDAD]]&amp;Tabla1[[#This Row],[MES]]</f>
        <v>93Gestión y Análisis de Políticas para el bienestar en los territoriosSUBREDB. ENERO 2025</v>
      </c>
      <c r="N72" s="29" t="s">
        <v>596</v>
      </c>
      <c r="O72" s="50">
        <f>+VLOOKUP(Tabla1[[#This Row],[concatenar]],IG!$M$3:$W$1908,2,FALSE)</f>
        <v>11950984</v>
      </c>
      <c r="P72" s="50">
        <f>+VLOOKUP(Tabla1[[#This Row],[concatenar]],IG!$M$3:$W$1908,3,FALSE)</f>
        <v>12337000.783199999</v>
      </c>
      <c r="Q72" s="103">
        <f>+VLOOKUP(Tabla1[[#This Row],[concatenar]],IG!$M$3:$W$1908,8,FALSE)</f>
        <v>0</v>
      </c>
      <c r="R72" s="97">
        <f>+VLOOKUP(Tabla1[[#This Row],[concatenar]],IG!$M$3:$W$1908,9,FALSE)</f>
        <v>1</v>
      </c>
      <c r="S72" s="101">
        <f>+VLOOKUP(Tabla1[[#This Row],[concatenar]],IG!$M$3:$W$1908,10,FALSE)</f>
        <v>0</v>
      </c>
      <c r="T72" s="50">
        <f>+VLOOKUP(Tabla1[[#This Row],[concatenar]],IG!$M$3:$W$1908,11,FALSE)</f>
        <v>12337000.783199999</v>
      </c>
      <c r="U72" s="29" t="s">
        <v>58</v>
      </c>
      <c r="V72" s="31">
        <v>0.05</v>
      </c>
      <c r="W72" s="29"/>
      <c r="X72" s="29">
        <v>1</v>
      </c>
      <c r="Y72" s="51">
        <f>ROUND(Tabla1[[#This Row],[VALOR UNITARIO SEGUIMIENTO FINANCIERO
2024]]*Tabla1[[#This Row],[MET AFECTADA PORLA GLOSA
RECURSOS 2024]]*Tabla1[[#This Row],[Porcentaje de Glosa]],0)</f>
        <v>0</v>
      </c>
      <c r="Z72" s="51">
        <f>ROUND(Tabla1[[#This Row],[VALOR UNITARIO SEGUIMIENTO FINANCIERO
2025]]*Tabla1[[#This Row],[META AFECTADA PORLA GLOSA
RECURSOS 2025]]*Tabla1[[#This Row],[Porcentaje de Glosa]],0)</f>
        <v>616850</v>
      </c>
      <c r="AA72" s="51">
        <f>ROUND(Tabla1[[#This Row],[VALOR DE LA GLOSA 2024]]+Tabla1[[#This Row],[VALOR DE LA GLOSA 2025]],0)</f>
        <v>616850</v>
      </c>
      <c r="AB72" s="56" t="s">
        <v>602</v>
      </c>
      <c r="AC72" s="29" t="s">
        <v>1655</v>
      </c>
      <c r="AD72" s="114">
        <v>616850</v>
      </c>
      <c r="AE72" s="29" t="s">
        <v>1736</v>
      </c>
      <c r="AF72" s="114">
        <f>ROUND(Tabla1[[#This Row],[VALOR TOTAL DE LA GLOSA]]-Tabla1[[#This Row],[Valor soportado por la Subred]],0)</f>
        <v>0</v>
      </c>
      <c r="AG72" s="29"/>
      <c r="AH72" s="29"/>
      <c r="AI72" s="114">
        <f>ROUND(Tabla1[[#This Row],[VALOR GLOSA DEFINITIVA]]-Tabla1[[#This Row],[VALOR LEVANTADO EN LIQUIDACION]],0)</f>
        <v>0</v>
      </c>
    </row>
    <row r="73" spans="2:35" s="32" customFormat="1" ht="87.6" hidden="1" customHeight="1" x14ac:dyDescent="0.25">
      <c r="B73" s="29" t="s">
        <v>26</v>
      </c>
      <c r="C73" s="57">
        <v>93</v>
      </c>
      <c r="D73" s="29" t="s">
        <v>68</v>
      </c>
      <c r="E73" s="48" t="str">
        <f>+Tabla1[[#This Row],[CODIGO ACTIVIDAD EN PPP Y LINEAMIENTO]]&amp;Tabla1[[#This Row],[ENTORNO/COMPONENTE]]</f>
        <v>93Gestión y Análisis de Políticas para el bienestar en los territorios</v>
      </c>
      <c r="F73" s="47" t="str">
        <f>+VLOOKUP(Tabla1[[#This Row],[Columna1]],IG!$D$3:$L$1908,3,FALSE)</f>
        <v>ENTORNOS CUIDADORES</v>
      </c>
      <c r="G73" s="47" t="str">
        <f>+VLOOKUP(Tabla1[[#This Row],[Columna1]],IG!$D$3:$W$1908,4,FALSE)</f>
        <v>Análisis en el marco de las políticas públicas</v>
      </c>
      <c r="H73" s="47" t="str">
        <f>+VLOOKUP(Tabla1[[#This Row],[Columna1]],IG!$D$3:$W$1908,5,FALSE)</f>
        <v>Gestión en los niveles meso y micro de la salud pública del proceso de Análisis de Políticas para el bienestar en los territorios</v>
      </c>
      <c r="I73" s="47" t="str">
        <f>+VLOOKUP(Tabla1[[#This Row],[Columna1]],IG!$D$3:$W$1908,6,FALSE)</f>
        <v>Avance en el documento de nálisis de las acciones del GSP-PSPIC en el marco de las políticas públicas</v>
      </c>
      <c r="J73" s="47" t="str">
        <f>+VLOOKUP(Tabla1[[#This Row],[Columna1]],IG!$D$3:$W$1908,7,FALSE)</f>
        <v>Subred</v>
      </c>
      <c r="K73" s="29" t="s">
        <v>30</v>
      </c>
      <c r="L73" s="30" t="s">
        <v>97</v>
      </c>
      <c r="M73" s="48" t="str">
        <f>+Tabla1[[#This Row],[Columna1]]&amp;Tabla1[[#This Row],[LOCALIDAD]]&amp;Tabla1[[#This Row],[MES]]</f>
        <v>93Gestión y Análisis de Políticas para el bienestar en los territoriosSUBREDA. DICIEMBRE 2024</v>
      </c>
      <c r="N73" s="29" t="s">
        <v>596</v>
      </c>
      <c r="O73" s="50">
        <f>+VLOOKUP(Tabla1[[#This Row],[concatenar]],IG!$M$3:$W$1908,2,FALSE)</f>
        <v>11950984</v>
      </c>
      <c r="P73" s="50">
        <f>+VLOOKUP(Tabla1[[#This Row],[concatenar]],IG!$M$3:$W$1908,3,FALSE)</f>
        <v>0</v>
      </c>
      <c r="Q73" s="103">
        <f>+VLOOKUP(Tabla1[[#This Row],[concatenar]],IG!$M$3:$W$1908,8,FALSE)</f>
        <v>0.72</v>
      </c>
      <c r="R73" s="97">
        <f>+VLOOKUP(Tabla1[[#This Row],[concatenar]],IG!$M$3:$W$1908,9,FALSE)</f>
        <v>0</v>
      </c>
      <c r="S73" s="101">
        <f>+VLOOKUP(Tabla1[[#This Row],[concatenar]],IG!$M$3:$W$1908,10,FALSE)</f>
        <v>8604708.4800000004</v>
      </c>
      <c r="T73" s="50">
        <f>+VLOOKUP(Tabla1[[#This Row],[concatenar]],IG!$M$3:$W$1908,11,FALSE)</f>
        <v>0</v>
      </c>
      <c r="U73" s="29" t="s">
        <v>34</v>
      </c>
      <c r="V73" s="31">
        <v>0.06</v>
      </c>
      <c r="W73" s="29">
        <v>0.72</v>
      </c>
      <c r="X73" s="29"/>
      <c r="Y73" s="51">
        <f>ROUND(Tabla1[[#This Row],[VALOR UNITARIO SEGUIMIENTO FINANCIERO
2024]]*Tabla1[[#This Row],[MET AFECTADA PORLA GLOSA
RECURSOS 2024]]*Tabla1[[#This Row],[Porcentaje de Glosa]],0)</f>
        <v>516283</v>
      </c>
      <c r="Z73" s="51">
        <f>ROUND(Tabla1[[#This Row],[VALOR UNITARIO SEGUIMIENTO FINANCIERO
2025]]*Tabla1[[#This Row],[META AFECTADA PORLA GLOSA
RECURSOS 2025]]*Tabla1[[#This Row],[Porcentaje de Glosa]],0)</f>
        <v>0</v>
      </c>
      <c r="AA73" s="51">
        <f>ROUND(Tabla1[[#This Row],[VALOR DE LA GLOSA 2024]]+Tabla1[[#This Row],[VALOR DE LA GLOSA 2025]],0)</f>
        <v>516283</v>
      </c>
      <c r="AB73" s="56" t="s">
        <v>603</v>
      </c>
      <c r="AC73" s="29" t="s">
        <v>1656</v>
      </c>
      <c r="AD73" s="114">
        <v>0</v>
      </c>
      <c r="AE73" s="29" t="s">
        <v>1737</v>
      </c>
      <c r="AF73" s="114">
        <f>ROUND(Tabla1[[#This Row],[VALOR TOTAL DE LA GLOSA]]-Tabla1[[#This Row],[Valor soportado por la Subred]],0)</f>
        <v>516283</v>
      </c>
      <c r="AG73" s="29"/>
      <c r="AH73" s="29"/>
      <c r="AI73" s="114">
        <f>ROUND(Tabla1[[#This Row],[VALOR GLOSA DEFINITIVA]]-Tabla1[[#This Row],[VALOR LEVANTADO EN LIQUIDACION]],0)</f>
        <v>516283</v>
      </c>
    </row>
    <row r="74" spans="2:35" s="32" customFormat="1" ht="87.6" hidden="1" customHeight="1" x14ac:dyDescent="0.25">
      <c r="B74" s="131" t="s">
        <v>26</v>
      </c>
      <c r="C74" s="132">
        <v>74</v>
      </c>
      <c r="D74" s="131" t="s">
        <v>67</v>
      </c>
      <c r="E74" s="133" t="str">
        <f>+Tabla1[[#This Row],[CODIGO ACTIVIDAD EN PPP Y LINEAMIENTO]]&amp;Tabla1[[#This Row],[ENTORNO/COMPONENTE]]</f>
        <v>74Macro, meso y micro gestión de la salud pública</v>
      </c>
      <c r="F74" s="134" t="str">
        <f>+VLOOKUP(Tabla1[[#This Row],[Columna1]],IG!$D$3:$L$1908,3,FALSE)</f>
        <v>ENTORNOS CUIDADORES</v>
      </c>
      <c r="G74" s="134" t="str">
        <f>+VLOOKUP(Tabla1[[#This Row],[Columna1]],IG!$D$3:$W$1908,4,FALSE)</f>
        <v>IMPLEMENTACIÓN CONCEPTUAL, METODOLÓGICA Y TÉCNICA</v>
      </c>
      <c r="H74" s="134" t="str">
        <f>+VLOOKUP(Tabla1[[#This Row],[Columna1]],IG!$D$3:$W$1908,5,FALSE)</f>
        <v xml:space="preserve">Gestión para la implementación y operación de los componentes del Programa Ampliado de Inmunizaciones en la IPS públicas, privadas. </v>
      </c>
      <c r="I74" s="134" t="str">
        <f>+VLOOKUP(Tabla1[[#This Row],[Columna1]],IG!$D$3:$W$1908,6,FALSE)</f>
        <v>Avance mensual al plan de acción</v>
      </c>
      <c r="J74" s="134" t="str">
        <f>+VLOOKUP(Tabla1[[#This Row],[Columna1]],IG!$D$3:$W$1908,7,FALSE)</f>
        <v>Subred</v>
      </c>
      <c r="K74" s="130" t="s">
        <v>30</v>
      </c>
      <c r="L74" s="131" t="s">
        <v>98</v>
      </c>
      <c r="M74" s="133" t="str">
        <f>+Tabla1[[#This Row],[Columna1]]&amp;Tabla1[[#This Row],[LOCALIDAD]]&amp;Tabla1[[#This Row],[MES]]</f>
        <v>74Macro, meso y micro gestión de la salud públicaSUBREDB. ENERO 2025</v>
      </c>
      <c r="N74" s="29" t="s">
        <v>570</v>
      </c>
      <c r="O74" s="135">
        <f>+VLOOKUP(Tabla1[[#This Row],[concatenar]],IG!$M$3:$W$1908,2,FALSE)</f>
        <v>9478392</v>
      </c>
      <c r="P74" s="50">
        <f>+VLOOKUP(Tabla1[[#This Row],[concatenar]],IG!$M$3:$W$1908,3,FALSE)</f>
        <v>9784544.0615999997</v>
      </c>
      <c r="Q74" s="103">
        <f>+VLOOKUP(Tabla1[[#This Row],[concatenar]],IG!$M$3:$W$1908,8,FALSE)</f>
        <v>0</v>
      </c>
      <c r="R74" s="97">
        <f>+VLOOKUP(Tabla1[[#This Row],[concatenar]],IG!$M$3:$W$1908,9,FALSE)</f>
        <v>3</v>
      </c>
      <c r="S74" s="136">
        <f>+VLOOKUP(Tabla1[[#This Row],[concatenar]],IG!$M$3:$W$1908,10,FALSE)</f>
        <v>0</v>
      </c>
      <c r="T74" s="137">
        <f>+VLOOKUP(Tabla1[[#This Row],[concatenar]],IG!$M$3:$W$1908,11,FALSE)</f>
        <v>29353632.184799999</v>
      </c>
      <c r="U74" s="130" t="s">
        <v>35</v>
      </c>
      <c r="V74" s="138">
        <v>1</v>
      </c>
      <c r="W74" s="130"/>
      <c r="X74" s="29">
        <v>0.5</v>
      </c>
      <c r="Y74" s="139">
        <f>ROUND(Tabla1[[#This Row],[VALOR UNITARIO SEGUIMIENTO FINANCIERO
2024]]*Tabla1[[#This Row],[MET AFECTADA PORLA GLOSA
RECURSOS 2024]]*Tabla1[[#This Row],[Porcentaje de Glosa]],0)</f>
        <v>0</v>
      </c>
      <c r="Z74" s="51">
        <f>ROUND(Tabla1[[#This Row],[VALOR UNITARIO SEGUIMIENTO FINANCIERO
2025]]*Tabla1[[#This Row],[META AFECTADA PORLA GLOSA
RECURSOS 2025]]*Tabla1[[#This Row],[Porcentaje de Glosa]],0)</f>
        <v>4892272</v>
      </c>
      <c r="AA74" s="51">
        <f>ROUND(Tabla1[[#This Row],[VALOR DE LA GLOSA 2024]]+Tabla1[[#This Row],[VALOR DE LA GLOSA 2025]],0)</f>
        <v>4892272</v>
      </c>
      <c r="AB74" s="56" t="s">
        <v>604</v>
      </c>
      <c r="AC74" s="29" t="s">
        <v>1657</v>
      </c>
      <c r="AD74" s="140">
        <v>0</v>
      </c>
      <c r="AE74" s="130" t="s">
        <v>1738</v>
      </c>
      <c r="AF74" s="140">
        <f>ROUND(Tabla1[[#This Row],[VALOR TOTAL DE LA GLOSA]]-Tabla1[[#This Row],[Valor soportado por la Subred]],0)</f>
        <v>4892272</v>
      </c>
      <c r="AG74" s="130"/>
      <c r="AH74" s="130"/>
      <c r="AI74" s="140">
        <f>ROUND(Tabla1[[#This Row],[VALOR GLOSA DEFINITIVA]]-Tabla1[[#This Row],[VALOR LEVANTADO EN LIQUIDACION]],0)</f>
        <v>4892272</v>
      </c>
    </row>
    <row r="75" spans="2:35" s="32" customFormat="1" ht="87.6" hidden="1" customHeight="1" x14ac:dyDescent="0.25">
      <c r="B75" s="131" t="s">
        <v>26</v>
      </c>
      <c r="C75" s="132">
        <v>76</v>
      </c>
      <c r="D75" s="131" t="s">
        <v>67</v>
      </c>
      <c r="E75" s="133" t="str">
        <f>+Tabla1[[#This Row],[CODIGO ACTIVIDAD EN PPP Y LINEAMIENTO]]&amp;Tabla1[[#This Row],[ENTORNO/COMPONENTE]]</f>
        <v>76Macro, meso y micro gestión de la salud pública</v>
      </c>
      <c r="F75" s="134" t="str">
        <f>+VLOOKUP(Tabla1[[#This Row],[Columna1]],IG!$D$3:$L$1908,3,FALSE)</f>
        <v>ENTORNOS CUIDADORES</v>
      </c>
      <c r="G75" s="134" t="str">
        <f>+VLOOKUP(Tabla1[[#This Row],[Columna1]],IG!$D$3:$W$1908,4,FALSE)</f>
        <v>IMPLEMENTACIÓN CONCEPTUAL, METODOLÓGICA Y TÉCNICA</v>
      </c>
      <c r="H75" s="134" t="str">
        <f>+VLOOKUP(Tabla1[[#This Row],[Columna1]],IG!$D$3:$W$1908,5,FALSE)</f>
        <v>Seguimiento supervisión y monitoreo de la modalidad extramural del PAI</v>
      </c>
      <c r="I75" s="134" t="str">
        <f>+VLOOKUP(Tabla1[[#This Row],[Columna1]],IG!$D$3:$W$1908,6,FALSE)</f>
        <v>Avance mensual al plan de acción</v>
      </c>
      <c r="J75" s="134" t="str">
        <f>+VLOOKUP(Tabla1[[#This Row],[Columna1]],IG!$D$3:$W$1908,7,FALSE)</f>
        <v>Subred</v>
      </c>
      <c r="K75" s="130" t="s">
        <v>30</v>
      </c>
      <c r="L75" s="131" t="s">
        <v>97</v>
      </c>
      <c r="M75" s="133" t="str">
        <f>+Tabla1[[#This Row],[Columna1]]&amp;Tabla1[[#This Row],[LOCALIDAD]]&amp;Tabla1[[#This Row],[MES]]</f>
        <v>76Macro, meso y micro gestión de la salud públicaSUBREDA. DICIEMBRE 2024</v>
      </c>
      <c r="N75" s="29" t="s">
        <v>570</v>
      </c>
      <c r="O75" s="135">
        <f>+VLOOKUP(Tabla1[[#This Row],[concatenar]],IG!$M$3:$W$1908,2,FALSE)</f>
        <v>6181480</v>
      </c>
      <c r="P75" s="50">
        <f>+VLOOKUP(Tabla1[[#This Row],[concatenar]],IG!$M$3:$W$1908,3,FALSE)</f>
        <v>0</v>
      </c>
      <c r="Q75" s="103">
        <f>+VLOOKUP(Tabla1[[#This Row],[concatenar]],IG!$M$3:$W$1908,8,FALSE)</f>
        <v>2.266304361893225</v>
      </c>
      <c r="R75" s="97">
        <f>+VLOOKUP(Tabla1[[#This Row],[concatenar]],IG!$M$3:$W$1908,9,FALSE)</f>
        <v>0</v>
      </c>
      <c r="S75" s="136">
        <f>+VLOOKUP(Tabla1[[#This Row],[concatenar]],IG!$M$3:$W$1908,10,FALSE)</f>
        <v>14009115.086955734</v>
      </c>
      <c r="T75" s="137">
        <f>+VLOOKUP(Tabla1[[#This Row],[concatenar]],IG!$M$3:$W$1908,11,FALSE)</f>
        <v>0</v>
      </c>
      <c r="U75" s="130" t="s">
        <v>35</v>
      </c>
      <c r="V75" s="138">
        <v>1</v>
      </c>
      <c r="W75" s="130">
        <v>0.67989130856796742</v>
      </c>
      <c r="X75" s="29"/>
      <c r="Y75" s="139">
        <f>ROUND(Tabla1[[#This Row],[VALOR UNITARIO SEGUIMIENTO FINANCIERO
2024]]*Tabla1[[#This Row],[MET AFECTADA PORLA GLOSA
RECURSOS 2024]]*Tabla1[[#This Row],[Porcentaje de Glosa]],0)</f>
        <v>4202735</v>
      </c>
      <c r="Z75" s="51">
        <f>ROUND(Tabla1[[#This Row],[VALOR UNITARIO SEGUIMIENTO FINANCIERO
2025]]*Tabla1[[#This Row],[META AFECTADA PORLA GLOSA
RECURSOS 2025]]*Tabla1[[#This Row],[Porcentaje de Glosa]],0)</f>
        <v>0</v>
      </c>
      <c r="AA75" s="51">
        <f>ROUND(Tabla1[[#This Row],[VALOR DE LA GLOSA 2024]]+Tabla1[[#This Row],[VALOR DE LA GLOSA 2025]],0)</f>
        <v>4202735</v>
      </c>
      <c r="AB75" s="56" t="s">
        <v>605</v>
      </c>
      <c r="AC75" s="29" t="s">
        <v>1657</v>
      </c>
      <c r="AD75" s="140">
        <v>0</v>
      </c>
      <c r="AE75" s="130" t="s">
        <v>1738</v>
      </c>
      <c r="AF75" s="140">
        <f>ROUND(Tabla1[[#This Row],[VALOR TOTAL DE LA GLOSA]]-Tabla1[[#This Row],[Valor soportado por la Subred]],0)</f>
        <v>4202735</v>
      </c>
      <c r="AG75" s="130"/>
      <c r="AH75" s="130"/>
      <c r="AI75" s="140">
        <f>ROUND(Tabla1[[#This Row],[VALOR GLOSA DEFINITIVA]]-Tabla1[[#This Row],[VALOR LEVANTADO EN LIQUIDACION]],0)</f>
        <v>4202735</v>
      </c>
    </row>
    <row r="76" spans="2:35" s="32" customFormat="1" ht="87.6" hidden="1" customHeight="1" x14ac:dyDescent="0.25">
      <c r="B76" s="131" t="s">
        <v>26</v>
      </c>
      <c r="C76" s="132">
        <v>76</v>
      </c>
      <c r="D76" s="131" t="s">
        <v>67</v>
      </c>
      <c r="E76" s="133" t="str">
        <f>+Tabla1[[#This Row],[CODIGO ACTIVIDAD EN PPP Y LINEAMIENTO]]&amp;Tabla1[[#This Row],[ENTORNO/COMPONENTE]]</f>
        <v>76Macro, meso y micro gestión de la salud pública</v>
      </c>
      <c r="F76" s="134" t="str">
        <f>+VLOOKUP(Tabla1[[#This Row],[Columna1]],IG!$D$3:$L$1908,3,FALSE)</f>
        <v>ENTORNOS CUIDADORES</v>
      </c>
      <c r="G76" s="134" t="str">
        <f>+VLOOKUP(Tabla1[[#This Row],[Columna1]],IG!$D$3:$W$1908,4,FALSE)</f>
        <v>IMPLEMENTACIÓN CONCEPTUAL, METODOLÓGICA Y TÉCNICA</v>
      </c>
      <c r="H76" s="134" t="str">
        <f>+VLOOKUP(Tabla1[[#This Row],[Columna1]],IG!$D$3:$W$1908,5,FALSE)</f>
        <v>Seguimiento supervisión y monitoreo de la modalidad extramural del PAI</v>
      </c>
      <c r="I76" s="134" t="str">
        <f>+VLOOKUP(Tabla1[[#This Row],[Columna1]],IG!$D$3:$W$1908,6,FALSE)</f>
        <v>Avance mensual al plan de acción</v>
      </c>
      <c r="J76" s="134" t="str">
        <f>+VLOOKUP(Tabla1[[#This Row],[Columna1]],IG!$D$3:$W$1908,7,FALSE)</f>
        <v>Subred</v>
      </c>
      <c r="K76" s="130" t="s">
        <v>30</v>
      </c>
      <c r="L76" s="131" t="s">
        <v>98</v>
      </c>
      <c r="M76" s="133" t="str">
        <f>+Tabla1[[#This Row],[Columna1]]&amp;Tabla1[[#This Row],[LOCALIDAD]]&amp;Tabla1[[#This Row],[MES]]</f>
        <v>76Macro, meso y micro gestión de la salud públicaSUBREDB. ENERO 2025</v>
      </c>
      <c r="N76" s="29" t="s">
        <v>570</v>
      </c>
      <c r="O76" s="135">
        <f>+VLOOKUP(Tabla1[[#This Row],[concatenar]],IG!$M$3:$W$1908,2,FALSE)</f>
        <v>6181480</v>
      </c>
      <c r="P76" s="50">
        <f>+VLOOKUP(Tabla1[[#This Row],[concatenar]],IG!$M$3:$W$1908,3,FALSE)</f>
        <v>6381141.8039999995</v>
      </c>
      <c r="Q76" s="103">
        <f>+VLOOKUP(Tabla1[[#This Row],[concatenar]],IG!$M$3:$W$1908,8,FALSE)</f>
        <v>0</v>
      </c>
      <c r="R76" s="97">
        <f>+VLOOKUP(Tabla1[[#This Row],[concatenar]],IG!$M$3:$W$1908,9,FALSE)</f>
        <v>2.2234075802518984</v>
      </c>
      <c r="S76" s="136">
        <f>+VLOOKUP(Tabla1[[#This Row],[concatenar]],IG!$M$3:$W$1908,10,FALSE)</f>
        <v>0</v>
      </c>
      <c r="T76" s="137">
        <f>+VLOOKUP(Tabla1[[#This Row],[concatenar]],IG!$M$3:$W$1908,11,FALSE)</f>
        <v>14187879.057675874</v>
      </c>
      <c r="U76" s="130" t="s">
        <v>35</v>
      </c>
      <c r="V76" s="138">
        <v>1</v>
      </c>
      <c r="W76" s="130"/>
      <c r="X76" s="29">
        <v>0.66702227407556947</v>
      </c>
      <c r="Y76" s="139">
        <f>ROUND(Tabla1[[#This Row],[VALOR UNITARIO SEGUIMIENTO FINANCIERO
2024]]*Tabla1[[#This Row],[MET AFECTADA PORLA GLOSA
RECURSOS 2024]]*Tabla1[[#This Row],[Porcentaje de Glosa]],0)</f>
        <v>0</v>
      </c>
      <c r="Z76" s="51">
        <f>ROUND(Tabla1[[#This Row],[VALOR UNITARIO SEGUIMIENTO FINANCIERO
2025]]*Tabla1[[#This Row],[META AFECTADA PORLA GLOSA
RECURSOS 2025]]*Tabla1[[#This Row],[Porcentaje de Glosa]],0)</f>
        <v>4256364</v>
      </c>
      <c r="AA76" s="51">
        <f>ROUND(Tabla1[[#This Row],[VALOR DE LA GLOSA 2024]]+Tabla1[[#This Row],[VALOR DE LA GLOSA 2025]],0)</f>
        <v>4256364</v>
      </c>
      <c r="AB76" s="56" t="s">
        <v>606</v>
      </c>
      <c r="AC76" s="29" t="s">
        <v>1657</v>
      </c>
      <c r="AD76" s="140">
        <v>0</v>
      </c>
      <c r="AE76" s="130" t="s">
        <v>1738</v>
      </c>
      <c r="AF76" s="140">
        <f>ROUND(Tabla1[[#This Row],[VALOR TOTAL DE LA GLOSA]]-Tabla1[[#This Row],[Valor soportado por la Subred]],0)</f>
        <v>4256364</v>
      </c>
      <c r="AG76" s="130"/>
      <c r="AH76" s="130"/>
      <c r="AI76" s="140">
        <f>ROUND(Tabla1[[#This Row],[VALOR GLOSA DEFINITIVA]]-Tabla1[[#This Row],[VALOR LEVANTADO EN LIQUIDACION]],0)</f>
        <v>4256364</v>
      </c>
    </row>
    <row r="77" spans="2:35" s="32" customFormat="1" ht="87.6" hidden="1" customHeight="1" x14ac:dyDescent="0.25">
      <c r="B77" s="131" t="s">
        <v>26</v>
      </c>
      <c r="C77" s="132">
        <v>76</v>
      </c>
      <c r="D77" s="131" t="s">
        <v>67</v>
      </c>
      <c r="E77" s="133" t="str">
        <f>+Tabla1[[#This Row],[CODIGO ACTIVIDAD EN PPP Y LINEAMIENTO]]&amp;Tabla1[[#This Row],[ENTORNO/COMPONENTE]]</f>
        <v>76Macro, meso y micro gestión de la salud pública</v>
      </c>
      <c r="F77" s="134" t="str">
        <f>+VLOOKUP(Tabla1[[#This Row],[Columna1]],IG!$D$3:$L$1908,3,FALSE)</f>
        <v>ENTORNOS CUIDADORES</v>
      </c>
      <c r="G77" s="134" t="str">
        <f>+VLOOKUP(Tabla1[[#This Row],[Columna1]],IG!$D$3:$W$1908,4,FALSE)</f>
        <v>IMPLEMENTACIÓN CONCEPTUAL, METODOLÓGICA Y TÉCNICA</v>
      </c>
      <c r="H77" s="134" t="str">
        <f>+VLOOKUP(Tabla1[[#This Row],[Columna1]],IG!$D$3:$W$1908,5,FALSE)</f>
        <v>Seguimiento supervisión y monitoreo de la modalidad extramural del PAI</v>
      </c>
      <c r="I77" s="134" t="str">
        <f>+VLOOKUP(Tabla1[[#This Row],[Columna1]],IG!$D$3:$W$1908,6,FALSE)</f>
        <v>Avance mensual al plan de acción</v>
      </c>
      <c r="J77" s="134" t="str">
        <f>+VLOOKUP(Tabla1[[#This Row],[Columna1]],IG!$D$3:$W$1908,7,FALSE)</f>
        <v>Subred</v>
      </c>
      <c r="K77" s="130" t="s">
        <v>30</v>
      </c>
      <c r="L77" s="131" t="s">
        <v>97</v>
      </c>
      <c r="M77" s="133" t="str">
        <f>+Tabla1[[#This Row],[Columna1]]&amp;Tabla1[[#This Row],[LOCALIDAD]]&amp;Tabla1[[#This Row],[MES]]</f>
        <v>76Macro, meso y micro gestión de la salud públicaSUBREDA. DICIEMBRE 2024</v>
      </c>
      <c r="N77" s="29" t="s">
        <v>570</v>
      </c>
      <c r="O77" s="135">
        <f>+VLOOKUP(Tabla1[[#This Row],[concatenar]],IG!$M$3:$W$1908,2,FALSE)</f>
        <v>6181480</v>
      </c>
      <c r="P77" s="50">
        <f>+VLOOKUP(Tabla1[[#This Row],[concatenar]],IG!$M$3:$W$1908,3,FALSE)</f>
        <v>0</v>
      </c>
      <c r="Q77" s="103">
        <f>+VLOOKUP(Tabla1[[#This Row],[concatenar]],IG!$M$3:$W$1908,8,FALSE)</f>
        <v>2.266304361893225</v>
      </c>
      <c r="R77" s="97">
        <f>+VLOOKUP(Tabla1[[#This Row],[concatenar]],IG!$M$3:$W$1908,9,FALSE)</f>
        <v>0</v>
      </c>
      <c r="S77" s="136">
        <f>+VLOOKUP(Tabla1[[#This Row],[concatenar]],IG!$M$3:$W$1908,10,FALSE)</f>
        <v>14009115.086955734</v>
      </c>
      <c r="T77" s="137">
        <f>+VLOOKUP(Tabla1[[#This Row],[concatenar]],IG!$M$3:$W$1908,11,FALSE)</f>
        <v>0</v>
      </c>
      <c r="U77" s="130" t="s">
        <v>34</v>
      </c>
      <c r="V77" s="138">
        <v>0.06</v>
      </c>
      <c r="W77" s="130">
        <v>2.266304361893225</v>
      </c>
      <c r="X77" s="29"/>
      <c r="Y77" s="139">
        <f>ROUND(Tabla1[[#This Row],[VALOR UNITARIO SEGUIMIENTO FINANCIERO
2024]]*Tabla1[[#This Row],[MET AFECTADA PORLA GLOSA
RECURSOS 2024]]*Tabla1[[#This Row],[Porcentaje de Glosa]],0)</f>
        <v>840547</v>
      </c>
      <c r="Z77" s="51">
        <f>ROUND(Tabla1[[#This Row],[VALOR UNITARIO SEGUIMIENTO FINANCIERO
2025]]*Tabla1[[#This Row],[META AFECTADA PORLA GLOSA
RECURSOS 2025]]*Tabla1[[#This Row],[Porcentaje de Glosa]],0)</f>
        <v>0</v>
      </c>
      <c r="AA77" s="51">
        <f>ROUND(Tabla1[[#This Row],[VALOR DE LA GLOSA 2024]]+Tabla1[[#This Row],[VALOR DE LA GLOSA 2025]],0)</f>
        <v>840547</v>
      </c>
      <c r="AB77" s="56" t="s">
        <v>592</v>
      </c>
      <c r="AC77" s="29" t="s">
        <v>1658</v>
      </c>
      <c r="AD77" s="140">
        <v>0</v>
      </c>
      <c r="AE77" s="130" t="s">
        <v>1851</v>
      </c>
      <c r="AF77" s="140">
        <f>ROUND(Tabla1[[#This Row],[VALOR TOTAL DE LA GLOSA]]-Tabla1[[#This Row],[Valor soportado por la Subred]],0)</f>
        <v>840547</v>
      </c>
      <c r="AG77" s="130"/>
      <c r="AH77" s="130"/>
      <c r="AI77" s="140">
        <f>ROUND(Tabla1[[#This Row],[VALOR GLOSA DEFINITIVA]]-Tabla1[[#This Row],[VALOR LEVANTADO EN LIQUIDACION]],0)</f>
        <v>840547</v>
      </c>
    </row>
    <row r="78" spans="2:35" s="32" customFormat="1" ht="87.6" hidden="1" customHeight="1" x14ac:dyDescent="0.25">
      <c r="B78" s="131" t="s">
        <v>26</v>
      </c>
      <c r="C78" s="132">
        <v>76</v>
      </c>
      <c r="D78" s="131" t="s">
        <v>67</v>
      </c>
      <c r="E78" s="133" t="str">
        <f>+Tabla1[[#This Row],[CODIGO ACTIVIDAD EN PPP Y LINEAMIENTO]]&amp;Tabla1[[#This Row],[ENTORNO/COMPONENTE]]</f>
        <v>76Macro, meso y micro gestión de la salud pública</v>
      </c>
      <c r="F78" s="134" t="str">
        <f>+VLOOKUP(Tabla1[[#This Row],[Columna1]],IG!$D$3:$L$1908,3,FALSE)</f>
        <v>ENTORNOS CUIDADORES</v>
      </c>
      <c r="G78" s="134" t="str">
        <f>+VLOOKUP(Tabla1[[#This Row],[Columna1]],IG!$D$3:$W$1908,4,FALSE)</f>
        <v>IMPLEMENTACIÓN CONCEPTUAL, METODOLÓGICA Y TÉCNICA</v>
      </c>
      <c r="H78" s="134" t="str">
        <f>+VLOOKUP(Tabla1[[#This Row],[Columna1]],IG!$D$3:$W$1908,5,FALSE)</f>
        <v>Seguimiento supervisión y monitoreo de la modalidad extramural del PAI</v>
      </c>
      <c r="I78" s="134" t="str">
        <f>+VLOOKUP(Tabla1[[#This Row],[Columna1]],IG!$D$3:$W$1908,6,FALSE)</f>
        <v>Avance mensual al plan de acción</v>
      </c>
      <c r="J78" s="134" t="str">
        <f>+VLOOKUP(Tabla1[[#This Row],[Columna1]],IG!$D$3:$W$1908,7,FALSE)</f>
        <v>Subred</v>
      </c>
      <c r="K78" s="130" t="s">
        <v>30</v>
      </c>
      <c r="L78" s="131" t="s">
        <v>98</v>
      </c>
      <c r="M78" s="133" t="str">
        <f>+Tabla1[[#This Row],[Columna1]]&amp;Tabla1[[#This Row],[LOCALIDAD]]&amp;Tabla1[[#This Row],[MES]]</f>
        <v>76Macro, meso y micro gestión de la salud públicaSUBREDB. ENERO 2025</v>
      </c>
      <c r="N78" s="29" t="s">
        <v>570</v>
      </c>
      <c r="O78" s="135">
        <f>+VLOOKUP(Tabla1[[#This Row],[concatenar]],IG!$M$3:$W$1908,2,FALSE)</f>
        <v>6181480</v>
      </c>
      <c r="P78" s="50">
        <f>+VLOOKUP(Tabla1[[#This Row],[concatenar]],IG!$M$3:$W$1908,3,FALSE)</f>
        <v>6381141.8039999995</v>
      </c>
      <c r="Q78" s="103">
        <f>+VLOOKUP(Tabla1[[#This Row],[concatenar]],IG!$M$3:$W$1908,8,FALSE)</f>
        <v>0</v>
      </c>
      <c r="R78" s="97">
        <f>+VLOOKUP(Tabla1[[#This Row],[concatenar]],IG!$M$3:$W$1908,9,FALSE)</f>
        <v>2.2234075802518984</v>
      </c>
      <c r="S78" s="136">
        <f>+VLOOKUP(Tabla1[[#This Row],[concatenar]],IG!$M$3:$W$1908,10,FALSE)</f>
        <v>0</v>
      </c>
      <c r="T78" s="137">
        <f>+VLOOKUP(Tabla1[[#This Row],[concatenar]],IG!$M$3:$W$1908,11,FALSE)</f>
        <v>14187879.057675874</v>
      </c>
      <c r="U78" s="130" t="s">
        <v>34</v>
      </c>
      <c r="V78" s="138">
        <v>0.06</v>
      </c>
      <c r="W78" s="130"/>
      <c r="X78" s="29">
        <v>2.2234075802518984</v>
      </c>
      <c r="Y78" s="139">
        <f>ROUND(Tabla1[[#This Row],[VALOR UNITARIO SEGUIMIENTO FINANCIERO
2024]]*Tabla1[[#This Row],[MET AFECTADA PORLA GLOSA
RECURSOS 2024]]*Tabla1[[#This Row],[Porcentaje de Glosa]],0)</f>
        <v>0</v>
      </c>
      <c r="Z78" s="51">
        <f>ROUND(Tabla1[[#This Row],[VALOR UNITARIO SEGUIMIENTO FINANCIERO
2025]]*Tabla1[[#This Row],[META AFECTADA PORLA GLOSA
RECURSOS 2025]]*Tabla1[[#This Row],[Porcentaje de Glosa]],0)</f>
        <v>851273</v>
      </c>
      <c r="AA78" s="51">
        <f>ROUND(Tabla1[[#This Row],[VALOR DE LA GLOSA 2024]]+Tabla1[[#This Row],[VALOR DE LA GLOSA 2025]],0)</f>
        <v>851273</v>
      </c>
      <c r="AB78" s="56" t="s">
        <v>592</v>
      </c>
      <c r="AC78" s="29" t="s">
        <v>1658</v>
      </c>
      <c r="AD78" s="140">
        <v>0</v>
      </c>
      <c r="AE78" s="130" t="s">
        <v>1851</v>
      </c>
      <c r="AF78" s="140">
        <f>ROUND(Tabla1[[#This Row],[VALOR TOTAL DE LA GLOSA]]-Tabla1[[#This Row],[Valor soportado por la Subred]],0)</f>
        <v>851273</v>
      </c>
      <c r="AG78" s="130"/>
      <c r="AH78" s="130"/>
      <c r="AI78" s="140">
        <f>ROUND(Tabla1[[#This Row],[VALOR GLOSA DEFINITIVA]]-Tabla1[[#This Row],[VALOR LEVANTADO EN LIQUIDACION]],0)</f>
        <v>851273</v>
      </c>
    </row>
    <row r="79" spans="2:35" s="32" customFormat="1" ht="87.6" hidden="1" customHeight="1" x14ac:dyDescent="0.25">
      <c r="B79" s="131" t="s">
        <v>26</v>
      </c>
      <c r="C79" s="132">
        <v>77</v>
      </c>
      <c r="D79" s="131" t="s">
        <v>67</v>
      </c>
      <c r="E79" s="133" t="str">
        <f>+Tabla1[[#This Row],[CODIGO ACTIVIDAD EN PPP Y LINEAMIENTO]]&amp;Tabla1[[#This Row],[ENTORNO/COMPONENTE]]</f>
        <v>77Macro, meso y micro gestión de la salud pública</v>
      </c>
      <c r="F79" s="134" t="str">
        <f>+VLOOKUP(Tabla1[[#This Row],[Columna1]],IG!$D$3:$L$1908,3,FALSE)</f>
        <v>ENTORNOS CUIDADORES</v>
      </c>
      <c r="G79" s="134" t="str">
        <f>+VLOOKUP(Tabla1[[#This Row],[Columna1]],IG!$D$3:$W$1908,4,FALSE)</f>
        <v>IMPLEMENTACIÓN CONCEPTUAL, METODOLÓGICA Y TÉCNICA</v>
      </c>
      <c r="H79" s="134" t="str">
        <f>+VLOOKUP(Tabla1[[#This Row],[Columna1]],IG!$D$3:$W$1908,5,FALSE)</f>
        <v>Operación de la modalidad extramural del PAI</v>
      </c>
      <c r="I79" s="134" t="str">
        <f>+VLOOKUP(Tabla1[[#This Row],[Columna1]],IG!$D$3:$W$1908,6,FALSE)</f>
        <v>Monitoreo a la modalidad extramural</v>
      </c>
      <c r="J79" s="134" t="str">
        <f>+VLOOKUP(Tabla1[[#This Row],[Columna1]],IG!$D$3:$W$1908,7,FALSE)</f>
        <v>Subred</v>
      </c>
      <c r="K79" s="130" t="s">
        <v>30</v>
      </c>
      <c r="L79" s="131" t="s">
        <v>97</v>
      </c>
      <c r="M79" s="133" t="str">
        <f>+Tabla1[[#This Row],[Columna1]]&amp;Tabla1[[#This Row],[LOCALIDAD]]&amp;Tabla1[[#This Row],[MES]]</f>
        <v>77Macro, meso y micro gestión de la salud públicaSUBREDA. DICIEMBRE 2024</v>
      </c>
      <c r="N79" s="29" t="s">
        <v>570</v>
      </c>
      <c r="O79" s="135">
        <f>+VLOOKUP(Tabla1[[#This Row],[concatenar]],IG!$M$3:$W$1908,2,FALSE)</f>
        <v>3296912</v>
      </c>
      <c r="P79" s="50">
        <f>+VLOOKUP(Tabla1[[#This Row],[concatenar]],IG!$M$3:$W$1908,3,FALSE)</f>
        <v>0</v>
      </c>
      <c r="Q79" s="103">
        <f>+VLOOKUP(Tabla1[[#This Row],[concatenar]],IG!$M$3:$W$1908,8,FALSE)</f>
        <v>65.798912918195882</v>
      </c>
      <c r="R79" s="97">
        <f>+VLOOKUP(Tabla1[[#This Row],[concatenar]],IG!$M$3:$W$1908,9,FALSE)</f>
        <v>0</v>
      </c>
      <c r="S79" s="136">
        <f>+VLOOKUP(Tabla1[[#This Row],[concatenar]],IG!$M$3:$W$1908,10,FALSE)</f>
        <v>216933225.58695501</v>
      </c>
      <c r="T79" s="137">
        <f>+VLOOKUP(Tabla1[[#This Row],[concatenar]],IG!$M$3:$W$1908,11,FALSE)</f>
        <v>0</v>
      </c>
      <c r="U79" s="130" t="s">
        <v>35</v>
      </c>
      <c r="V79" s="138">
        <v>1</v>
      </c>
      <c r="W79" s="130">
        <v>1.6</v>
      </c>
      <c r="X79" s="29"/>
      <c r="Y79" s="139">
        <f>ROUND(Tabla1[[#This Row],[VALOR UNITARIO SEGUIMIENTO FINANCIERO
2024]]*Tabla1[[#This Row],[MET AFECTADA PORLA GLOSA
RECURSOS 2024]]*Tabla1[[#This Row],[Porcentaje de Glosa]],0)</f>
        <v>5275059</v>
      </c>
      <c r="Z79" s="51">
        <f>ROUND(Tabla1[[#This Row],[VALOR UNITARIO SEGUIMIENTO FINANCIERO
2025]]*Tabla1[[#This Row],[META AFECTADA PORLA GLOSA
RECURSOS 2025]]*Tabla1[[#This Row],[Porcentaje de Glosa]],0)</f>
        <v>0</v>
      </c>
      <c r="AA79" s="51">
        <f>ROUND(Tabla1[[#This Row],[VALOR DE LA GLOSA 2024]]+Tabla1[[#This Row],[VALOR DE LA GLOSA 2025]],0)</f>
        <v>5275059</v>
      </c>
      <c r="AB79" s="56" t="s">
        <v>607</v>
      </c>
      <c r="AC79" s="29" t="s">
        <v>1657</v>
      </c>
      <c r="AD79" s="140">
        <v>0</v>
      </c>
      <c r="AE79" s="130" t="s">
        <v>1738</v>
      </c>
      <c r="AF79" s="140">
        <f>ROUND(Tabla1[[#This Row],[VALOR TOTAL DE LA GLOSA]]-Tabla1[[#This Row],[Valor soportado por la Subred]],0)</f>
        <v>5275059</v>
      </c>
      <c r="AG79" s="130"/>
      <c r="AH79" s="130"/>
      <c r="AI79" s="140">
        <f>ROUND(Tabla1[[#This Row],[VALOR GLOSA DEFINITIVA]]-Tabla1[[#This Row],[VALOR LEVANTADO EN LIQUIDACION]],0)</f>
        <v>5275059</v>
      </c>
    </row>
    <row r="80" spans="2:35" s="32" customFormat="1" ht="87.6" hidden="1" customHeight="1" x14ac:dyDescent="0.25">
      <c r="B80" s="131" t="s">
        <v>26</v>
      </c>
      <c r="C80" s="132">
        <v>77</v>
      </c>
      <c r="D80" s="131" t="s">
        <v>67</v>
      </c>
      <c r="E80" s="133" t="str">
        <f>+Tabla1[[#This Row],[CODIGO ACTIVIDAD EN PPP Y LINEAMIENTO]]&amp;Tabla1[[#This Row],[ENTORNO/COMPONENTE]]</f>
        <v>77Macro, meso y micro gestión de la salud pública</v>
      </c>
      <c r="F80" s="134" t="str">
        <f>+VLOOKUP(Tabla1[[#This Row],[Columna1]],IG!$D$3:$L$1908,3,FALSE)</f>
        <v>ENTORNOS CUIDADORES</v>
      </c>
      <c r="G80" s="134" t="str">
        <f>+VLOOKUP(Tabla1[[#This Row],[Columna1]],IG!$D$3:$W$1908,4,FALSE)</f>
        <v>IMPLEMENTACIÓN CONCEPTUAL, METODOLÓGICA Y TÉCNICA</v>
      </c>
      <c r="H80" s="134" t="str">
        <f>+VLOOKUP(Tabla1[[#This Row],[Columna1]],IG!$D$3:$W$1908,5,FALSE)</f>
        <v>Operación de la modalidad extramural del PAI</v>
      </c>
      <c r="I80" s="134" t="str">
        <f>+VLOOKUP(Tabla1[[#This Row],[Columna1]],IG!$D$3:$W$1908,6,FALSE)</f>
        <v>Monitoreo a la modalidad extramural</v>
      </c>
      <c r="J80" s="134" t="str">
        <f>+VLOOKUP(Tabla1[[#This Row],[Columna1]],IG!$D$3:$W$1908,7,FALSE)</f>
        <v>Subred</v>
      </c>
      <c r="K80" s="130" t="s">
        <v>30</v>
      </c>
      <c r="L80" s="131" t="s">
        <v>98</v>
      </c>
      <c r="M80" s="133" t="str">
        <f>+Tabla1[[#This Row],[Columna1]]&amp;Tabla1[[#This Row],[LOCALIDAD]]&amp;Tabla1[[#This Row],[MES]]</f>
        <v>77Macro, meso y micro gestión de la salud públicaSUBREDB. ENERO 2025</v>
      </c>
      <c r="N80" s="29" t="s">
        <v>570</v>
      </c>
      <c r="O80" s="135">
        <f>+VLOOKUP(Tabla1[[#This Row],[concatenar]],IG!$M$3:$W$1908,2,FALSE)</f>
        <v>3296912</v>
      </c>
      <c r="P80" s="50">
        <f>+VLOOKUP(Tabla1[[#This Row],[concatenar]],IG!$M$3:$W$1908,3,FALSE)</f>
        <v>3403402.2576000001</v>
      </c>
      <c r="Q80" s="103">
        <f>+VLOOKUP(Tabla1[[#This Row],[concatenar]],IG!$M$3:$W$1908,8,FALSE)</f>
        <v>20.010516810882425</v>
      </c>
      <c r="R80" s="97">
        <f>+VLOOKUP(Tabla1[[#This Row],[concatenar]],IG!$M$3:$W$1908,9,FALSE)</f>
        <v>49.391657049410583</v>
      </c>
      <c r="S80" s="136">
        <f>+VLOOKUP(Tabla1[[#This Row],[concatenar]],IG!$M$3:$W$1908,10,FALSE)</f>
        <v>65972913</v>
      </c>
      <c r="T80" s="137">
        <f>+VLOOKUP(Tabla1[[#This Row],[concatenar]],IG!$M$3:$W$1908,11,FALSE)</f>
        <v>168099677.10856894</v>
      </c>
      <c r="U80" s="130" t="s">
        <v>35</v>
      </c>
      <c r="V80" s="138">
        <v>1</v>
      </c>
      <c r="W80" s="130"/>
      <c r="X80" s="29">
        <v>1.7999999999999998</v>
      </c>
      <c r="Y80" s="139">
        <f>ROUND(Tabla1[[#This Row],[VALOR UNITARIO SEGUIMIENTO FINANCIERO
2024]]*Tabla1[[#This Row],[MET AFECTADA PORLA GLOSA
RECURSOS 2024]]*Tabla1[[#This Row],[Porcentaje de Glosa]],0)</f>
        <v>0</v>
      </c>
      <c r="Z80" s="51">
        <f>ROUND(Tabla1[[#This Row],[VALOR UNITARIO SEGUIMIENTO FINANCIERO
2025]]*Tabla1[[#This Row],[META AFECTADA PORLA GLOSA
RECURSOS 2025]]*Tabla1[[#This Row],[Porcentaje de Glosa]],0)</f>
        <v>6126124</v>
      </c>
      <c r="AA80" s="51">
        <f>ROUND(Tabla1[[#This Row],[VALOR DE LA GLOSA 2024]]+Tabla1[[#This Row],[VALOR DE LA GLOSA 2025]],0)</f>
        <v>6126124</v>
      </c>
      <c r="AB80" s="56" t="s">
        <v>608</v>
      </c>
      <c r="AC80" s="29" t="s">
        <v>1657</v>
      </c>
      <c r="AD80" s="140">
        <v>0</v>
      </c>
      <c r="AE80" s="130" t="s">
        <v>1738</v>
      </c>
      <c r="AF80" s="140">
        <f>ROUND(Tabla1[[#This Row],[VALOR TOTAL DE LA GLOSA]]-Tabla1[[#This Row],[Valor soportado por la Subred]],0)</f>
        <v>6126124</v>
      </c>
      <c r="AG80" s="130"/>
      <c r="AH80" s="130"/>
      <c r="AI80" s="140">
        <f>ROUND(Tabla1[[#This Row],[VALOR GLOSA DEFINITIVA]]-Tabla1[[#This Row],[VALOR LEVANTADO EN LIQUIDACION]],0)</f>
        <v>6126124</v>
      </c>
    </row>
    <row r="81" spans="2:35" s="32" customFormat="1" ht="87.6" hidden="1" customHeight="1" x14ac:dyDescent="0.25">
      <c r="B81" s="131" t="s">
        <v>26</v>
      </c>
      <c r="C81" s="132">
        <v>83</v>
      </c>
      <c r="D81" s="131" t="s">
        <v>67</v>
      </c>
      <c r="E81" s="133" t="str">
        <f>+Tabla1[[#This Row],[CODIGO ACTIVIDAD EN PPP Y LINEAMIENTO]]&amp;Tabla1[[#This Row],[ENTORNO/COMPONENTE]]</f>
        <v>83Macro, meso y micro gestión de la salud pública</v>
      </c>
      <c r="F81" s="134" t="str">
        <f>+VLOOKUP(Tabla1[[#This Row],[Columna1]],IG!$D$3:$L$1908,3,FALSE)</f>
        <v>ENTORNOS CUIDADORES</v>
      </c>
      <c r="G81" s="134" t="str">
        <f>+VLOOKUP(Tabla1[[#This Row],[Columna1]],IG!$D$3:$W$1908,4,FALSE)</f>
        <v>IMPLEMENTACIÓN CONCEPTUAL, METODOLÓGICA Y TÉCNICA</v>
      </c>
      <c r="H81" s="134" t="str">
        <f>+VLOOKUP(Tabla1[[#This Row],[Columna1]],IG!$D$3:$W$1908,5,FALSE)</f>
        <v>Gestión logística para la disposición de insumos y biológicos del PAI</v>
      </c>
      <c r="I81" s="134" t="str">
        <f>+VLOOKUP(Tabla1[[#This Row],[Columna1]],IG!$D$3:$W$1908,6,FALSE)</f>
        <v xml:space="preserve">Vehículos </v>
      </c>
      <c r="J81" s="134" t="str">
        <f>+VLOOKUP(Tabla1[[#This Row],[Columna1]],IG!$D$3:$W$1908,7,FALSE)</f>
        <v>Distrital</v>
      </c>
      <c r="K81" s="130" t="s">
        <v>31</v>
      </c>
      <c r="L81" s="131" t="s">
        <v>97</v>
      </c>
      <c r="M81" s="133" t="str">
        <f>+Tabla1[[#This Row],[Columna1]]&amp;Tabla1[[#This Row],[LOCALIDAD]]&amp;Tabla1[[#This Row],[MES]]</f>
        <v>83Macro, meso y micro gestión de la salud públicaDISTRITOA. DICIEMBRE 2024</v>
      </c>
      <c r="N81" s="29" t="s">
        <v>570</v>
      </c>
      <c r="O81" s="135">
        <f>+VLOOKUP(Tabla1[[#This Row],[concatenar]],IG!$M$3:$W$1908,2,FALSE)</f>
        <v>21000000</v>
      </c>
      <c r="P81" s="50">
        <f>+VLOOKUP(Tabla1[[#This Row],[concatenar]],IG!$M$3:$W$1908,3,FALSE)</f>
        <v>0</v>
      </c>
      <c r="Q81" s="103">
        <f>+VLOOKUP(Tabla1[[#This Row],[concatenar]],IG!$M$3:$W$1908,8,FALSE)</f>
        <v>1</v>
      </c>
      <c r="R81" s="97">
        <f>+VLOOKUP(Tabla1[[#This Row],[concatenar]],IG!$M$3:$W$1908,9,FALSE)</f>
        <v>0</v>
      </c>
      <c r="S81" s="136">
        <f>+VLOOKUP(Tabla1[[#This Row],[concatenar]],IG!$M$3:$W$1908,10,FALSE)</f>
        <v>21000000</v>
      </c>
      <c r="T81" s="137">
        <f>+VLOOKUP(Tabla1[[#This Row],[concatenar]],IG!$M$3:$W$1908,11,FALSE)</f>
        <v>0</v>
      </c>
      <c r="U81" s="130" t="s">
        <v>35</v>
      </c>
      <c r="V81" s="138">
        <v>1</v>
      </c>
      <c r="W81" s="130">
        <v>0.33333333333333331</v>
      </c>
      <c r="X81" s="29"/>
      <c r="Y81" s="139">
        <f>ROUND(Tabla1[[#This Row],[VALOR UNITARIO SEGUIMIENTO FINANCIERO
2024]]*Tabla1[[#This Row],[MET AFECTADA PORLA GLOSA
RECURSOS 2024]]*Tabla1[[#This Row],[Porcentaje de Glosa]],0)</f>
        <v>7000000</v>
      </c>
      <c r="Z81" s="51">
        <f>ROUND(Tabla1[[#This Row],[VALOR UNITARIO SEGUIMIENTO FINANCIERO
2025]]*Tabla1[[#This Row],[META AFECTADA PORLA GLOSA
RECURSOS 2025]]*Tabla1[[#This Row],[Porcentaje de Glosa]],0)</f>
        <v>0</v>
      </c>
      <c r="AA81" s="51">
        <f>ROUND(Tabla1[[#This Row],[VALOR DE LA GLOSA 2024]]+Tabla1[[#This Row],[VALOR DE LA GLOSA 2025]],0)</f>
        <v>7000000</v>
      </c>
      <c r="AB81" s="56" t="s">
        <v>609</v>
      </c>
      <c r="AC81" s="29" t="s">
        <v>1659</v>
      </c>
      <c r="AD81" s="140">
        <v>0</v>
      </c>
      <c r="AE81" s="130" t="s">
        <v>1738</v>
      </c>
      <c r="AF81" s="140">
        <f>ROUND(Tabla1[[#This Row],[VALOR TOTAL DE LA GLOSA]]-Tabla1[[#This Row],[Valor soportado por la Subred]],0)</f>
        <v>7000000</v>
      </c>
      <c r="AG81" s="130"/>
      <c r="AH81" s="130"/>
      <c r="AI81" s="140">
        <f>ROUND(Tabla1[[#This Row],[VALOR GLOSA DEFINITIVA]]-Tabla1[[#This Row],[VALOR LEVANTADO EN LIQUIDACION]],0)</f>
        <v>7000000</v>
      </c>
    </row>
    <row r="82" spans="2:35" s="32" customFormat="1" ht="87.6" hidden="1" customHeight="1" x14ac:dyDescent="0.25">
      <c r="B82" s="131" t="s">
        <v>26</v>
      </c>
      <c r="C82" s="132">
        <v>83</v>
      </c>
      <c r="D82" s="131" t="s">
        <v>67</v>
      </c>
      <c r="E82" s="133" t="str">
        <f>+Tabla1[[#This Row],[CODIGO ACTIVIDAD EN PPP Y LINEAMIENTO]]&amp;Tabla1[[#This Row],[ENTORNO/COMPONENTE]]</f>
        <v>83Macro, meso y micro gestión de la salud pública</v>
      </c>
      <c r="F82" s="134" t="str">
        <f>+VLOOKUP(Tabla1[[#This Row],[Columna1]],IG!$D$3:$L$1908,3,FALSE)</f>
        <v>ENTORNOS CUIDADORES</v>
      </c>
      <c r="G82" s="134" t="str">
        <f>+VLOOKUP(Tabla1[[#This Row],[Columna1]],IG!$D$3:$W$1908,4,FALSE)</f>
        <v>IMPLEMENTACIÓN CONCEPTUAL, METODOLÓGICA Y TÉCNICA</v>
      </c>
      <c r="H82" s="134" t="str">
        <f>+VLOOKUP(Tabla1[[#This Row],[Columna1]],IG!$D$3:$W$1908,5,FALSE)</f>
        <v>Gestión logística para la disposición de insumos y biológicos del PAI</v>
      </c>
      <c r="I82" s="134" t="str">
        <f>+VLOOKUP(Tabla1[[#This Row],[Columna1]],IG!$D$3:$W$1908,6,FALSE)</f>
        <v xml:space="preserve">Vehículos </v>
      </c>
      <c r="J82" s="134" t="str">
        <f>+VLOOKUP(Tabla1[[#This Row],[Columna1]],IG!$D$3:$W$1908,7,FALSE)</f>
        <v>Distrital</v>
      </c>
      <c r="K82" s="130" t="s">
        <v>31</v>
      </c>
      <c r="L82" s="131" t="s">
        <v>98</v>
      </c>
      <c r="M82" s="133" t="str">
        <f>+Tabla1[[#This Row],[Columna1]]&amp;Tabla1[[#This Row],[LOCALIDAD]]&amp;Tabla1[[#This Row],[MES]]</f>
        <v>83Macro, meso y micro gestión de la salud públicaDISTRITOB. ENERO 2025</v>
      </c>
      <c r="N82" s="29" t="s">
        <v>570</v>
      </c>
      <c r="O82" s="135">
        <f>+VLOOKUP(Tabla1[[#This Row],[concatenar]],IG!$M$3:$W$1908,2,FALSE)</f>
        <v>21000000</v>
      </c>
      <c r="P82" s="50">
        <f>+VLOOKUP(Tabla1[[#This Row],[concatenar]],IG!$M$3:$W$1908,3,FALSE)</f>
        <v>21678300</v>
      </c>
      <c r="Q82" s="103">
        <f>+VLOOKUP(Tabla1[[#This Row],[concatenar]],IG!$M$3:$W$1908,8,FALSE)</f>
        <v>0</v>
      </c>
      <c r="R82" s="97">
        <f>+VLOOKUP(Tabla1[[#This Row],[concatenar]],IG!$M$3:$W$1908,9,FALSE)</f>
        <v>1</v>
      </c>
      <c r="S82" s="136">
        <f>+VLOOKUP(Tabla1[[#This Row],[concatenar]],IG!$M$3:$W$1908,10,FALSE)</f>
        <v>0</v>
      </c>
      <c r="T82" s="137">
        <f>+VLOOKUP(Tabla1[[#This Row],[concatenar]],IG!$M$3:$W$1908,11,FALSE)</f>
        <v>21678300</v>
      </c>
      <c r="U82" s="130" t="s">
        <v>35</v>
      </c>
      <c r="V82" s="138">
        <v>1</v>
      </c>
      <c r="W82" s="130"/>
      <c r="X82" s="29">
        <v>0.33333333333333331</v>
      </c>
      <c r="Y82" s="139">
        <f>ROUND(Tabla1[[#This Row],[VALOR UNITARIO SEGUIMIENTO FINANCIERO
2024]]*Tabla1[[#This Row],[MET AFECTADA PORLA GLOSA
RECURSOS 2024]]*Tabla1[[#This Row],[Porcentaje de Glosa]],0)</f>
        <v>0</v>
      </c>
      <c r="Z82" s="51">
        <f>ROUND(Tabla1[[#This Row],[VALOR UNITARIO SEGUIMIENTO FINANCIERO
2025]]*Tabla1[[#This Row],[META AFECTADA PORLA GLOSA
RECURSOS 2025]]*Tabla1[[#This Row],[Porcentaje de Glosa]],0)</f>
        <v>7226100</v>
      </c>
      <c r="AA82" s="51">
        <f>ROUND(Tabla1[[#This Row],[VALOR DE LA GLOSA 2024]]+Tabla1[[#This Row],[VALOR DE LA GLOSA 2025]],0)</f>
        <v>7226100</v>
      </c>
      <c r="AB82" s="56" t="s">
        <v>609</v>
      </c>
      <c r="AC82" s="29" t="s">
        <v>1659</v>
      </c>
      <c r="AD82" s="140">
        <v>0</v>
      </c>
      <c r="AE82" s="130" t="s">
        <v>1738</v>
      </c>
      <c r="AF82" s="140">
        <f>ROUND(Tabla1[[#This Row],[VALOR TOTAL DE LA GLOSA]]-Tabla1[[#This Row],[Valor soportado por la Subred]],0)</f>
        <v>7226100</v>
      </c>
      <c r="AG82" s="130"/>
      <c r="AH82" s="130"/>
      <c r="AI82" s="140">
        <f>ROUND(Tabla1[[#This Row],[VALOR GLOSA DEFINITIVA]]-Tabla1[[#This Row],[VALOR LEVANTADO EN LIQUIDACION]],0)</f>
        <v>7226100</v>
      </c>
    </row>
    <row r="83" spans="2:35" s="32" customFormat="1" ht="87.6" hidden="1" customHeight="1" x14ac:dyDescent="0.25">
      <c r="B83" s="131" t="s">
        <v>26</v>
      </c>
      <c r="C83" s="132">
        <v>34</v>
      </c>
      <c r="D83" s="131" t="s">
        <v>73</v>
      </c>
      <c r="E83" s="133" t="str">
        <f>+Tabla1[[#This Row],[CODIGO ACTIVIDAD EN PPP Y LINEAMIENTO]]&amp;Tabla1[[#This Row],[ENTORNO/COMPONENTE]]</f>
        <v>34Entorno cuidador Laboral “Bienestar en nuestro entorno laboral”</v>
      </c>
      <c r="F83" s="134" t="str">
        <f>+VLOOKUP(Tabla1[[#This Row],[Columna1]],IG!$D$3:$L$1908,3,FALSE)</f>
        <v>ENTORNOS CUIDADORES</v>
      </c>
      <c r="G83" s="134" t="str">
        <f>+VLOOKUP(Tabla1[[#This Row],[Columna1]],IG!$D$3:$W$1908,4,FALSE)</f>
        <v>INTER ACCIÓN INTEGRADA PRÁCTICAS DE PROMOCIÓN DEL CUIDADO DE LA SALUD DE LOS TRABAJADORES INFORMALES Y GESTIÓN DEL RIESGO EN LAS UNIDADES DE TRABAJO INFORMAL</v>
      </c>
      <c r="H83" s="134" t="str">
        <f>+VLOOKUP(Tabla1[[#This Row],[Columna1]],IG!$D$3:$W$1908,5,FALSE)</f>
        <v>Gestión en los niveles meso y micro de la salud pública del Entorno cuidador Laboral “Bienestar en nuestro entorno laboral”</v>
      </c>
      <c r="I83" s="134" t="str">
        <f>+VLOOKUP(Tabla1[[#This Row],[Columna1]],IG!$D$3:$W$1908,6,FALSE)</f>
        <v>Gestión estratégica y táctica del entorno cuidador laboral con reporte mensual</v>
      </c>
      <c r="J83" s="134" t="str">
        <f>+VLOOKUP(Tabla1[[#This Row],[Columna1]],IG!$D$3:$W$1908,7,FALSE)</f>
        <v>Subred</v>
      </c>
      <c r="K83" s="130" t="s">
        <v>30</v>
      </c>
      <c r="L83" s="131" t="s">
        <v>97</v>
      </c>
      <c r="M83" s="133" t="str">
        <f>+Tabla1[[#This Row],[Columna1]]&amp;Tabla1[[#This Row],[LOCALIDAD]]&amp;Tabla1[[#This Row],[MES]]</f>
        <v>34Entorno cuidador Laboral “Bienestar en nuestro entorno laboral”SUBREDA. DICIEMBRE 2024</v>
      </c>
      <c r="N83" s="29" t="s">
        <v>571</v>
      </c>
      <c r="O83" s="135">
        <f>+VLOOKUP(Tabla1[[#This Row],[concatenar]],IG!$M$3:$W$1908,2,FALSE)</f>
        <v>31731720</v>
      </c>
      <c r="P83" s="50">
        <f>+VLOOKUP(Tabla1[[#This Row],[concatenar]],IG!$M$3:$W$1908,3,FALSE)</f>
        <v>0</v>
      </c>
      <c r="Q83" s="103">
        <f>+VLOOKUP(Tabla1[[#This Row],[concatenar]],IG!$M$3:$W$1908,8,FALSE)</f>
        <v>1</v>
      </c>
      <c r="R83" s="97">
        <f>+VLOOKUP(Tabla1[[#This Row],[concatenar]],IG!$M$3:$W$1908,9,FALSE)</f>
        <v>0</v>
      </c>
      <c r="S83" s="136">
        <f>+VLOOKUP(Tabla1[[#This Row],[concatenar]],IG!$M$3:$W$1908,10,FALSE)</f>
        <v>31731720</v>
      </c>
      <c r="T83" s="137">
        <f>+VLOOKUP(Tabla1[[#This Row],[concatenar]],IG!$M$3:$W$1908,11,FALSE)</f>
        <v>0</v>
      </c>
      <c r="U83" s="130" t="s">
        <v>58</v>
      </c>
      <c r="V83" s="138">
        <v>0.05</v>
      </c>
      <c r="W83" s="130">
        <v>1</v>
      </c>
      <c r="X83" s="29">
        <v>0</v>
      </c>
      <c r="Y83" s="139">
        <f>ROUND(Tabla1[[#This Row],[VALOR UNITARIO SEGUIMIENTO FINANCIERO
2024]]*Tabla1[[#This Row],[MET AFECTADA PORLA GLOSA
RECURSOS 2024]]*Tabla1[[#This Row],[Porcentaje de Glosa]],0)</f>
        <v>1586586</v>
      </c>
      <c r="Z83" s="51">
        <f>ROUND(Tabla1[[#This Row],[VALOR UNITARIO SEGUIMIENTO FINANCIERO
2025]]*Tabla1[[#This Row],[META AFECTADA PORLA GLOSA
RECURSOS 2025]]*Tabla1[[#This Row],[Porcentaje de Glosa]],0)</f>
        <v>0</v>
      </c>
      <c r="AA83" s="51">
        <f>ROUND(Tabla1[[#This Row],[VALOR DE LA GLOSA 2024]]+Tabla1[[#This Row],[VALOR DE LA GLOSA 2025]],0)</f>
        <v>1586586</v>
      </c>
      <c r="AB83" s="56" t="s">
        <v>575</v>
      </c>
      <c r="AC83" s="29" t="s">
        <v>1660</v>
      </c>
      <c r="AD83" s="140">
        <v>1586586</v>
      </c>
      <c r="AE83" s="130" t="s">
        <v>1739</v>
      </c>
      <c r="AF83" s="140">
        <f>ROUND(Tabla1[[#This Row],[VALOR TOTAL DE LA GLOSA]]-Tabla1[[#This Row],[Valor soportado por la Subred]],0)</f>
        <v>0</v>
      </c>
      <c r="AG83" s="130"/>
      <c r="AH83" s="130"/>
      <c r="AI83" s="140">
        <f>ROUND(Tabla1[[#This Row],[VALOR GLOSA DEFINITIVA]]-Tabla1[[#This Row],[VALOR LEVANTADO EN LIQUIDACION]],0)</f>
        <v>0</v>
      </c>
    </row>
    <row r="84" spans="2:35" s="32" customFormat="1" ht="87.6" hidden="1" customHeight="1" x14ac:dyDescent="0.25">
      <c r="B84" s="131" t="s">
        <v>26</v>
      </c>
      <c r="C84" s="132">
        <v>30</v>
      </c>
      <c r="D84" s="131" t="s">
        <v>73</v>
      </c>
      <c r="E84" s="133" t="str">
        <f>+Tabla1[[#This Row],[CODIGO ACTIVIDAD EN PPP Y LINEAMIENTO]]&amp;Tabla1[[#This Row],[ENTORNO/COMPONENTE]]</f>
        <v>30Entorno cuidador Laboral “Bienestar en nuestro entorno laboral”</v>
      </c>
      <c r="F84" s="134" t="str">
        <f>+VLOOKUP(Tabla1[[#This Row],[Columna1]],IG!$D$3:$L$1908,3,FALSE)</f>
        <v>ENTORNOS CUIDADORES</v>
      </c>
      <c r="G84" s="134" t="str">
        <f>+VLOOKUP(Tabla1[[#This Row],[Columna1]],IG!$D$3:$W$1908,4,FALSE)</f>
        <v>INTER ACCIÓN INTEGRADA PRÁCTICAS DE PROMOCIÓN DEL CUIDADO DE LA SALUD DE LOS TRABAJADORES INFORMALES Y GESTIÓN DEL RIESGO EN LAS UNIDADES DE TRABAJO INFORMAL</v>
      </c>
      <c r="H84" s="134" t="str">
        <f>+VLOOKUP(Tabla1[[#This Row],[Columna1]],IG!$D$3:$W$1908,5,FALSE)</f>
        <v xml:space="preserve">Acciones para la organización y la participación ciudadana por la salud con trabajadores </v>
      </c>
      <c r="I84" s="134" t="str">
        <f>+VLOOKUP(Tabla1[[#This Row],[Columna1]],IG!$D$3:$W$1908,6,FALSE)</f>
        <v>Organización y participación ciudadana por la salud con trabajadores con reporte mensual</v>
      </c>
      <c r="J84" s="134" t="str">
        <f>+VLOOKUP(Tabla1[[#This Row],[Columna1]],IG!$D$3:$W$1908,7,FALSE)</f>
        <v>Subred</v>
      </c>
      <c r="K84" s="130" t="s">
        <v>30</v>
      </c>
      <c r="L84" s="131" t="s">
        <v>97</v>
      </c>
      <c r="M84" s="133" t="str">
        <f>+Tabla1[[#This Row],[Columna1]]&amp;Tabla1[[#This Row],[LOCALIDAD]]&amp;Tabla1[[#This Row],[MES]]</f>
        <v>30Entorno cuidador Laboral “Bienestar en nuestro entorno laboral”SUBREDA. DICIEMBRE 2024</v>
      </c>
      <c r="N84" s="29" t="s">
        <v>571</v>
      </c>
      <c r="O84" s="135">
        <f>+VLOOKUP(Tabla1[[#This Row],[concatenar]],IG!$M$3:$W$1908,2,FALSE)</f>
        <v>630428</v>
      </c>
      <c r="P84" s="50">
        <f>+VLOOKUP(Tabla1[[#This Row],[concatenar]],IG!$M$3:$W$1908,3,FALSE)</f>
        <v>0</v>
      </c>
      <c r="Q84" s="103">
        <f>+VLOOKUP(Tabla1[[#This Row],[concatenar]],IG!$M$3:$W$1908,8,FALSE)</f>
        <v>2.9999984137760398</v>
      </c>
      <c r="R84" s="97">
        <f>+VLOOKUP(Tabla1[[#This Row],[concatenar]],IG!$M$3:$W$1908,9,FALSE)</f>
        <v>0</v>
      </c>
      <c r="S84" s="136">
        <f>+VLOOKUP(Tabla1[[#This Row],[concatenar]],IG!$M$3:$W$1908,10,FALSE)</f>
        <v>1891283.0000000012</v>
      </c>
      <c r="T84" s="137">
        <f>+VLOOKUP(Tabla1[[#This Row],[concatenar]],IG!$M$3:$W$1908,11,FALSE)</f>
        <v>0</v>
      </c>
      <c r="U84" s="130" t="s">
        <v>42</v>
      </c>
      <c r="V84" s="138">
        <v>1</v>
      </c>
      <c r="W84" s="130">
        <v>1</v>
      </c>
      <c r="X84" s="29">
        <v>0</v>
      </c>
      <c r="Y84" s="139">
        <f>ROUND(Tabla1[[#This Row],[VALOR UNITARIO SEGUIMIENTO FINANCIERO
2024]]*Tabla1[[#This Row],[MET AFECTADA PORLA GLOSA
RECURSOS 2024]]*Tabla1[[#This Row],[Porcentaje de Glosa]],0)</f>
        <v>630428</v>
      </c>
      <c r="Z84" s="51">
        <f>ROUND(Tabla1[[#This Row],[VALOR UNITARIO SEGUIMIENTO FINANCIERO
2025]]*Tabla1[[#This Row],[META AFECTADA PORLA GLOSA
RECURSOS 2025]]*Tabla1[[#This Row],[Porcentaje de Glosa]],0)</f>
        <v>0</v>
      </c>
      <c r="AA84" s="51">
        <f>ROUND(Tabla1[[#This Row],[VALOR DE LA GLOSA 2024]]+Tabla1[[#This Row],[VALOR DE LA GLOSA 2025]],0)</f>
        <v>630428</v>
      </c>
      <c r="AB84" s="56" t="s">
        <v>576</v>
      </c>
      <c r="AC84" s="29" t="s">
        <v>1661</v>
      </c>
      <c r="AD84" s="140">
        <v>0</v>
      </c>
      <c r="AE84" s="130" t="s">
        <v>1740</v>
      </c>
      <c r="AF84" s="140">
        <f>ROUND(Tabla1[[#This Row],[VALOR TOTAL DE LA GLOSA]]-Tabla1[[#This Row],[Valor soportado por la Subred]],0)</f>
        <v>630428</v>
      </c>
      <c r="AG84" s="130"/>
      <c r="AH84" s="130"/>
      <c r="AI84" s="140">
        <f>ROUND(Tabla1[[#This Row],[VALOR GLOSA DEFINITIVA]]-Tabla1[[#This Row],[VALOR LEVANTADO EN LIQUIDACION]],0)</f>
        <v>630428</v>
      </c>
    </row>
    <row r="85" spans="2:35" s="32" customFormat="1" ht="87.6" hidden="1" customHeight="1" x14ac:dyDescent="0.25">
      <c r="B85" s="131" t="s">
        <v>26</v>
      </c>
      <c r="C85" s="132">
        <v>34</v>
      </c>
      <c r="D85" s="131" t="s">
        <v>73</v>
      </c>
      <c r="E85" s="133" t="str">
        <f>+Tabla1[[#This Row],[CODIGO ACTIVIDAD EN PPP Y LINEAMIENTO]]&amp;Tabla1[[#This Row],[ENTORNO/COMPONENTE]]</f>
        <v>34Entorno cuidador Laboral “Bienestar en nuestro entorno laboral”</v>
      </c>
      <c r="F85" s="134" t="str">
        <f>+VLOOKUP(Tabla1[[#This Row],[Columna1]],IG!$D$3:$L$1908,3,FALSE)</f>
        <v>ENTORNOS CUIDADORES</v>
      </c>
      <c r="G85" s="134" t="str">
        <f>+VLOOKUP(Tabla1[[#This Row],[Columna1]],IG!$D$3:$W$1908,4,FALSE)</f>
        <v>INTER ACCIÓN INTEGRADA PRÁCTICAS DE PROMOCIÓN DEL CUIDADO DE LA SALUD DE LOS TRABAJADORES INFORMALES Y GESTIÓN DEL RIESGO EN LAS UNIDADES DE TRABAJO INFORMAL</v>
      </c>
      <c r="H85" s="134" t="str">
        <f>+VLOOKUP(Tabla1[[#This Row],[Columna1]],IG!$D$3:$W$1908,5,FALSE)</f>
        <v>Gestión en los niveles meso y micro de la salud pública del Entorno cuidador Laboral “Bienestar en nuestro entorno laboral”</v>
      </c>
      <c r="I85" s="134" t="str">
        <f>+VLOOKUP(Tabla1[[#This Row],[Columna1]],IG!$D$3:$W$1908,6,FALSE)</f>
        <v>Gestión estratégica y táctica del entorno cuidador laboral con reporte mensual</v>
      </c>
      <c r="J85" s="134" t="str">
        <f>+VLOOKUP(Tabla1[[#This Row],[Columna1]],IG!$D$3:$W$1908,7,FALSE)</f>
        <v>Subred</v>
      </c>
      <c r="K85" s="130" t="s">
        <v>30</v>
      </c>
      <c r="L85" s="131" t="s">
        <v>97</v>
      </c>
      <c r="M85" s="133" t="str">
        <f>+Tabla1[[#This Row],[Columna1]]&amp;Tabla1[[#This Row],[LOCALIDAD]]&amp;Tabla1[[#This Row],[MES]]</f>
        <v>34Entorno cuidador Laboral “Bienestar en nuestro entorno laboral”SUBREDA. DICIEMBRE 2024</v>
      </c>
      <c r="N85" s="29" t="s">
        <v>571</v>
      </c>
      <c r="O85" s="135">
        <f>+VLOOKUP(Tabla1[[#This Row],[concatenar]],IG!$M$3:$W$1908,2,FALSE)</f>
        <v>31731720</v>
      </c>
      <c r="P85" s="50">
        <f>+VLOOKUP(Tabla1[[#This Row],[concatenar]],IG!$M$3:$W$1908,3,FALSE)</f>
        <v>0</v>
      </c>
      <c r="Q85" s="103">
        <f>+VLOOKUP(Tabla1[[#This Row],[concatenar]],IG!$M$3:$W$1908,8,FALSE)</f>
        <v>1</v>
      </c>
      <c r="R85" s="97">
        <f>+VLOOKUP(Tabla1[[#This Row],[concatenar]],IG!$M$3:$W$1908,9,FALSE)</f>
        <v>0</v>
      </c>
      <c r="S85" s="136">
        <f>+VLOOKUP(Tabla1[[#This Row],[concatenar]],IG!$M$3:$W$1908,10,FALSE)</f>
        <v>31731720</v>
      </c>
      <c r="T85" s="137">
        <f>+VLOOKUP(Tabla1[[#This Row],[concatenar]],IG!$M$3:$W$1908,11,FALSE)</f>
        <v>0</v>
      </c>
      <c r="U85" s="130" t="s">
        <v>51</v>
      </c>
      <c r="V85" s="138">
        <v>0.05</v>
      </c>
      <c r="W85" s="130">
        <v>1</v>
      </c>
      <c r="X85" s="29">
        <v>0</v>
      </c>
      <c r="Y85" s="139">
        <f>ROUND(Tabla1[[#This Row],[VALOR UNITARIO SEGUIMIENTO FINANCIERO
2024]]*Tabla1[[#This Row],[MET AFECTADA PORLA GLOSA
RECURSOS 2024]]*Tabla1[[#This Row],[Porcentaje de Glosa]],0)</f>
        <v>1586586</v>
      </c>
      <c r="Z85" s="51">
        <f>ROUND(Tabla1[[#This Row],[VALOR UNITARIO SEGUIMIENTO FINANCIERO
2025]]*Tabla1[[#This Row],[META AFECTADA PORLA GLOSA
RECURSOS 2025]]*Tabla1[[#This Row],[Porcentaje de Glosa]],0)</f>
        <v>0</v>
      </c>
      <c r="AA85" s="51">
        <f>ROUND(Tabla1[[#This Row],[VALOR DE LA GLOSA 2024]]+Tabla1[[#This Row],[VALOR DE LA GLOSA 2025]],0)</f>
        <v>1586586</v>
      </c>
      <c r="AB85" s="56" t="s">
        <v>577</v>
      </c>
      <c r="AC85" s="29" t="s">
        <v>1662</v>
      </c>
      <c r="AD85" s="140">
        <v>1586586</v>
      </c>
      <c r="AE85" s="130" t="s">
        <v>1741</v>
      </c>
      <c r="AF85" s="140">
        <f>ROUND(Tabla1[[#This Row],[VALOR TOTAL DE LA GLOSA]]-Tabla1[[#This Row],[Valor soportado por la Subred]],0)</f>
        <v>0</v>
      </c>
      <c r="AG85" s="130"/>
      <c r="AH85" s="130"/>
      <c r="AI85" s="140">
        <f>ROUND(Tabla1[[#This Row],[VALOR GLOSA DEFINITIVA]]-Tabla1[[#This Row],[VALOR LEVANTADO EN LIQUIDACION]],0)</f>
        <v>0</v>
      </c>
    </row>
    <row r="86" spans="2:35" s="32" customFormat="1" ht="87.6" hidden="1" customHeight="1" x14ac:dyDescent="0.25">
      <c r="B86" s="131" t="s">
        <v>26</v>
      </c>
      <c r="C86" s="132">
        <v>34</v>
      </c>
      <c r="D86" s="131" t="s">
        <v>73</v>
      </c>
      <c r="E86" s="133" t="str">
        <f>+Tabla1[[#This Row],[CODIGO ACTIVIDAD EN PPP Y LINEAMIENTO]]&amp;Tabla1[[#This Row],[ENTORNO/COMPONENTE]]</f>
        <v>34Entorno cuidador Laboral “Bienestar en nuestro entorno laboral”</v>
      </c>
      <c r="F86" s="134" t="str">
        <f>+VLOOKUP(Tabla1[[#This Row],[Columna1]],IG!$D$3:$L$1908,3,FALSE)</f>
        <v>ENTORNOS CUIDADORES</v>
      </c>
      <c r="G86" s="134" t="str">
        <f>+VLOOKUP(Tabla1[[#This Row],[Columna1]],IG!$D$3:$W$1908,4,FALSE)</f>
        <v>INTER ACCIÓN INTEGRADA PRÁCTICAS DE PROMOCIÓN DEL CUIDADO DE LA SALUD DE LOS TRABAJADORES INFORMALES Y GESTIÓN DEL RIESGO EN LAS UNIDADES DE TRABAJO INFORMAL</v>
      </c>
      <c r="H86" s="134" t="str">
        <f>+VLOOKUP(Tabla1[[#This Row],[Columna1]],IG!$D$3:$W$1908,5,FALSE)</f>
        <v>Gestión en los niveles meso y micro de la salud pública del Entorno cuidador Laboral “Bienestar en nuestro entorno laboral”</v>
      </c>
      <c r="I86" s="134" t="str">
        <f>+VLOOKUP(Tabla1[[#This Row],[Columna1]],IG!$D$3:$W$1908,6,FALSE)</f>
        <v>Gestión estratégica y táctica del entorno cuidador laboral con reporte mensual</v>
      </c>
      <c r="J86" s="134" t="str">
        <f>+VLOOKUP(Tabla1[[#This Row],[Columna1]],IG!$D$3:$W$1908,7,FALSE)</f>
        <v>Subred</v>
      </c>
      <c r="K86" s="130" t="s">
        <v>30</v>
      </c>
      <c r="L86" s="131" t="s">
        <v>98</v>
      </c>
      <c r="M86" s="133" t="str">
        <f>+Tabla1[[#This Row],[Columna1]]&amp;Tabla1[[#This Row],[LOCALIDAD]]&amp;Tabla1[[#This Row],[MES]]</f>
        <v>34Entorno cuidador Laboral “Bienestar en nuestro entorno laboral”SUBREDB. ENERO 2025</v>
      </c>
      <c r="N86" s="29" t="s">
        <v>571</v>
      </c>
      <c r="O86" s="135">
        <f>+VLOOKUP(Tabla1[[#This Row],[concatenar]],IG!$M$3:$W$1908,2,FALSE)</f>
        <v>31731720</v>
      </c>
      <c r="P86" s="50">
        <f>+VLOOKUP(Tabla1[[#This Row],[concatenar]],IG!$M$3:$W$1908,3,FALSE)</f>
        <v>32756654.556000002</v>
      </c>
      <c r="Q86" s="103">
        <f>+VLOOKUP(Tabla1[[#This Row],[concatenar]],IG!$M$3:$W$1908,8,FALSE)</f>
        <v>0</v>
      </c>
      <c r="R86" s="97">
        <f>+VLOOKUP(Tabla1[[#This Row],[concatenar]],IG!$M$3:$W$1908,9,FALSE)</f>
        <v>1</v>
      </c>
      <c r="S86" s="136">
        <f>+VLOOKUP(Tabla1[[#This Row],[concatenar]],IG!$M$3:$W$1908,10,FALSE)</f>
        <v>0</v>
      </c>
      <c r="T86" s="137">
        <f>+VLOOKUP(Tabla1[[#This Row],[concatenar]],IG!$M$3:$W$1908,11,FALSE)</f>
        <v>32756654.556000002</v>
      </c>
      <c r="U86" s="130" t="s">
        <v>51</v>
      </c>
      <c r="V86" s="138">
        <v>0.05</v>
      </c>
      <c r="W86" s="130">
        <v>0</v>
      </c>
      <c r="X86" s="29">
        <v>1</v>
      </c>
      <c r="Y86" s="139">
        <f>ROUND(Tabla1[[#This Row],[VALOR UNITARIO SEGUIMIENTO FINANCIERO
2024]]*Tabla1[[#This Row],[MET AFECTADA PORLA GLOSA
RECURSOS 2024]]*Tabla1[[#This Row],[Porcentaje de Glosa]],0)</f>
        <v>0</v>
      </c>
      <c r="Z86" s="51">
        <f>ROUND(Tabla1[[#This Row],[VALOR UNITARIO SEGUIMIENTO FINANCIERO
2025]]*Tabla1[[#This Row],[META AFECTADA PORLA GLOSA
RECURSOS 2025]]*Tabla1[[#This Row],[Porcentaje de Glosa]],0)</f>
        <v>1637833</v>
      </c>
      <c r="AA86" s="51">
        <f>ROUND(Tabla1[[#This Row],[VALOR DE LA GLOSA 2024]]+Tabla1[[#This Row],[VALOR DE LA GLOSA 2025]],0)</f>
        <v>1637833</v>
      </c>
      <c r="AB86" s="56" t="s">
        <v>578</v>
      </c>
      <c r="AC86" s="29" t="s">
        <v>1662</v>
      </c>
      <c r="AD86" s="140">
        <v>1637833</v>
      </c>
      <c r="AE86" s="130" t="s">
        <v>1742</v>
      </c>
      <c r="AF86" s="140">
        <f>ROUND(Tabla1[[#This Row],[VALOR TOTAL DE LA GLOSA]]-Tabla1[[#This Row],[Valor soportado por la Subred]],0)</f>
        <v>0</v>
      </c>
      <c r="AG86" s="130"/>
      <c r="AH86" s="130"/>
      <c r="AI86" s="140">
        <f>ROUND(Tabla1[[#This Row],[VALOR GLOSA DEFINITIVA]]-Tabla1[[#This Row],[VALOR LEVANTADO EN LIQUIDACION]],0)</f>
        <v>0</v>
      </c>
    </row>
    <row r="87" spans="2:35" s="32" customFormat="1" ht="87.6" hidden="1" customHeight="1" x14ac:dyDescent="0.25">
      <c r="B87" s="131" t="s">
        <v>26</v>
      </c>
      <c r="C87" s="132">
        <v>34</v>
      </c>
      <c r="D87" s="131" t="s">
        <v>73</v>
      </c>
      <c r="E87" s="133" t="str">
        <f>+Tabla1[[#This Row],[CODIGO ACTIVIDAD EN PPP Y LINEAMIENTO]]&amp;Tabla1[[#This Row],[ENTORNO/COMPONENTE]]</f>
        <v>34Entorno cuidador Laboral “Bienestar en nuestro entorno laboral”</v>
      </c>
      <c r="F87" s="134" t="str">
        <f>+VLOOKUP(Tabla1[[#This Row],[Columna1]],IG!$D$3:$L$1908,3,FALSE)</f>
        <v>ENTORNOS CUIDADORES</v>
      </c>
      <c r="G87" s="134" t="str">
        <f>+VLOOKUP(Tabla1[[#This Row],[Columna1]],IG!$D$3:$W$1908,4,FALSE)</f>
        <v>INTER ACCIÓN INTEGRADA PRÁCTICAS DE PROMOCIÓN DEL CUIDADO DE LA SALUD DE LOS TRABAJADORES INFORMALES Y GESTIÓN DEL RIESGO EN LAS UNIDADES DE TRABAJO INFORMAL</v>
      </c>
      <c r="H87" s="134" t="str">
        <f>+VLOOKUP(Tabla1[[#This Row],[Columna1]],IG!$D$3:$W$1908,5,FALSE)</f>
        <v>Gestión en los niveles meso y micro de la salud pública del Entorno cuidador Laboral “Bienestar en nuestro entorno laboral”</v>
      </c>
      <c r="I87" s="134" t="str">
        <f>+VLOOKUP(Tabla1[[#This Row],[Columna1]],IG!$D$3:$W$1908,6,FALSE)</f>
        <v>Gestión estratégica y táctica del entorno cuidador laboral con reporte mensual</v>
      </c>
      <c r="J87" s="134" t="str">
        <f>+VLOOKUP(Tabla1[[#This Row],[Columna1]],IG!$D$3:$W$1908,7,FALSE)</f>
        <v>Subred</v>
      </c>
      <c r="K87" s="130" t="s">
        <v>30</v>
      </c>
      <c r="L87" s="131" t="s">
        <v>97</v>
      </c>
      <c r="M87" s="133" t="str">
        <f>+Tabla1[[#This Row],[Columna1]]&amp;Tabla1[[#This Row],[LOCALIDAD]]&amp;Tabla1[[#This Row],[MES]]</f>
        <v>34Entorno cuidador Laboral “Bienestar en nuestro entorno laboral”SUBREDA. DICIEMBRE 2024</v>
      </c>
      <c r="N87" s="29" t="s">
        <v>571</v>
      </c>
      <c r="O87" s="135">
        <f>+VLOOKUP(Tabla1[[#This Row],[concatenar]],IG!$M$3:$W$1908,2,FALSE)</f>
        <v>31731720</v>
      </c>
      <c r="P87" s="50">
        <f>+VLOOKUP(Tabla1[[#This Row],[concatenar]],IG!$M$3:$W$1908,3,FALSE)</f>
        <v>0</v>
      </c>
      <c r="Q87" s="103">
        <f>+VLOOKUP(Tabla1[[#This Row],[concatenar]],IG!$M$3:$W$1908,8,FALSE)</f>
        <v>1</v>
      </c>
      <c r="R87" s="97">
        <f>+VLOOKUP(Tabla1[[#This Row],[concatenar]],IG!$M$3:$W$1908,9,FALSE)</f>
        <v>0</v>
      </c>
      <c r="S87" s="136">
        <f>+VLOOKUP(Tabla1[[#This Row],[concatenar]],IG!$M$3:$W$1908,10,FALSE)</f>
        <v>31731720</v>
      </c>
      <c r="T87" s="137">
        <f>+VLOOKUP(Tabla1[[#This Row],[concatenar]],IG!$M$3:$W$1908,11,FALSE)</f>
        <v>0</v>
      </c>
      <c r="U87" s="130" t="s">
        <v>34</v>
      </c>
      <c r="V87" s="138">
        <v>0.06</v>
      </c>
      <c r="W87" s="130">
        <v>1</v>
      </c>
      <c r="X87" s="29">
        <v>0</v>
      </c>
      <c r="Y87" s="139">
        <f>ROUND(Tabla1[[#This Row],[VALOR UNITARIO SEGUIMIENTO FINANCIERO
2024]]*Tabla1[[#This Row],[MET AFECTADA PORLA GLOSA
RECURSOS 2024]]*Tabla1[[#This Row],[Porcentaje de Glosa]],0)</f>
        <v>1903903</v>
      </c>
      <c r="Z87" s="51">
        <f>ROUND(Tabla1[[#This Row],[VALOR UNITARIO SEGUIMIENTO FINANCIERO
2025]]*Tabla1[[#This Row],[META AFECTADA PORLA GLOSA
RECURSOS 2025]]*Tabla1[[#This Row],[Porcentaje de Glosa]],0)</f>
        <v>0</v>
      </c>
      <c r="AA87" s="51">
        <f>ROUND(Tabla1[[#This Row],[VALOR DE LA GLOSA 2024]]+Tabla1[[#This Row],[VALOR DE LA GLOSA 2025]],0)</f>
        <v>1903903</v>
      </c>
      <c r="AB87" s="56" t="s">
        <v>579</v>
      </c>
      <c r="AC87" s="29" t="s">
        <v>1663</v>
      </c>
      <c r="AD87" s="140">
        <v>0</v>
      </c>
      <c r="AE87" s="130" t="s">
        <v>1743</v>
      </c>
      <c r="AF87" s="140">
        <f>ROUND(Tabla1[[#This Row],[VALOR TOTAL DE LA GLOSA]]-Tabla1[[#This Row],[Valor soportado por la Subred]],0)</f>
        <v>1903903</v>
      </c>
      <c r="AG87" s="130"/>
      <c r="AH87" s="130"/>
      <c r="AI87" s="140">
        <f>ROUND(Tabla1[[#This Row],[VALOR GLOSA DEFINITIVA]]-Tabla1[[#This Row],[VALOR LEVANTADO EN LIQUIDACION]],0)</f>
        <v>1903903</v>
      </c>
    </row>
    <row r="88" spans="2:35" s="32" customFormat="1" ht="87.6" hidden="1" customHeight="1" x14ac:dyDescent="0.25">
      <c r="B88" s="131" t="s">
        <v>26</v>
      </c>
      <c r="C88" s="132">
        <v>32</v>
      </c>
      <c r="D88" s="131" t="s">
        <v>73</v>
      </c>
      <c r="E88" s="133" t="str">
        <f>+Tabla1[[#This Row],[CODIGO ACTIVIDAD EN PPP Y LINEAMIENTO]]&amp;Tabla1[[#This Row],[ENTORNO/COMPONENTE]]</f>
        <v>32Entorno cuidador Laboral “Bienestar en nuestro entorno laboral”</v>
      </c>
      <c r="F88" s="134" t="str">
        <f>+VLOOKUP(Tabla1[[#This Row],[Columna1]],IG!$D$3:$L$1908,3,FALSE)</f>
        <v>ENTORNOS CUIDADORES</v>
      </c>
      <c r="G88" s="134" t="str">
        <f>+VLOOKUP(Tabla1[[#This Row],[Columna1]],IG!$D$3:$W$1908,4,FALSE)</f>
        <v>INTER ACCIÓN INTEGRADA PRÁCTICAS DE PROMOCIÓN DEL CUIDADO DE LA SALUD DE LOS TRABAJADORES INFORMALES Y GESTIÓN DEL RIESGO EN LAS UNIDADES DE TRABAJO INFORMAL</v>
      </c>
      <c r="H88" s="134" t="str">
        <f>+VLOOKUP(Tabla1[[#This Row],[Columna1]],IG!$D$3:$W$1908,5,FALSE)</f>
        <v xml:space="preserve">Promoción del cuidado con personas vinculadas a las actividades sexuales pagadas </v>
      </c>
      <c r="I88" s="134" t="str">
        <f>+VLOOKUP(Tabla1[[#This Row],[Columna1]],IG!$D$3:$W$1908,6,FALSE)</f>
        <v>Proceso de promoción del cuidado con personas vinculadas a las actividades sexuales pagadas</v>
      </c>
      <c r="J88" s="134" t="str">
        <f>+VLOOKUP(Tabla1[[#This Row],[Columna1]],IG!$D$3:$W$1908,7,FALSE)</f>
        <v>Subred</v>
      </c>
      <c r="K88" s="130" t="s">
        <v>30</v>
      </c>
      <c r="L88" s="131" t="s">
        <v>97</v>
      </c>
      <c r="M88" s="133" t="str">
        <f>+Tabla1[[#This Row],[Columna1]]&amp;Tabla1[[#This Row],[LOCALIDAD]]&amp;Tabla1[[#This Row],[MES]]</f>
        <v>32Entorno cuidador Laboral “Bienestar en nuestro entorno laboral”SUBREDA. DICIEMBRE 2024</v>
      </c>
      <c r="N88" s="29" t="s">
        <v>572</v>
      </c>
      <c r="O88" s="135">
        <f>+VLOOKUP(Tabla1[[#This Row],[concatenar]],IG!$M$3:$W$1908,2,FALSE)</f>
        <v>19368944</v>
      </c>
      <c r="P88" s="50">
        <f>+VLOOKUP(Tabla1[[#This Row],[concatenar]],IG!$M$3:$W$1908,3,FALSE)</f>
        <v>0</v>
      </c>
      <c r="Q88" s="103">
        <f>+VLOOKUP(Tabla1[[#This Row],[concatenar]],IG!$M$3:$W$1908,8,FALSE)</f>
        <v>1</v>
      </c>
      <c r="R88" s="97">
        <f>+VLOOKUP(Tabla1[[#This Row],[concatenar]],IG!$M$3:$W$1908,9,FALSE)</f>
        <v>0</v>
      </c>
      <c r="S88" s="136">
        <f>+VLOOKUP(Tabla1[[#This Row],[concatenar]],IG!$M$3:$W$1908,10,FALSE)</f>
        <v>19368944</v>
      </c>
      <c r="T88" s="137">
        <f>+VLOOKUP(Tabla1[[#This Row],[concatenar]],IG!$M$3:$W$1908,11,FALSE)</f>
        <v>0</v>
      </c>
      <c r="U88" s="130" t="s">
        <v>42</v>
      </c>
      <c r="V88" s="138">
        <v>1</v>
      </c>
      <c r="W88" s="130">
        <v>6.25E-2</v>
      </c>
      <c r="X88" s="29">
        <v>0</v>
      </c>
      <c r="Y88" s="139">
        <f>ROUND(Tabla1[[#This Row],[VALOR UNITARIO SEGUIMIENTO FINANCIERO
2024]]*Tabla1[[#This Row],[MET AFECTADA PORLA GLOSA
RECURSOS 2024]]*Tabla1[[#This Row],[Porcentaje de Glosa]],0)</f>
        <v>1210559</v>
      </c>
      <c r="Z88" s="51">
        <f>ROUND(Tabla1[[#This Row],[VALOR UNITARIO SEGUIMIENTO FINANCIERO
2025]]*Tabla1[[#This Row],[META AFECTADA PORLA GLOSA
RECURSOS 2025]]*Tabla1[[#This Row],[Porcentaje de Glosa]],0)</f>
        <v>0</v>
      </c>
      <c r="AA88" s="51">
        <f>ROUND(Tabla1[[#This Row],[VALOR DE LA GLOSA 2024]]+Tabla1[[#This Row],[VALOR DE LA GLOSA 2025]],0)</f>
        <v>1210559</v>
      </c>
      <c r="AB88" s="56" t="s">
        <v>580</v>
      </c>
      <c r="AC88" s="29" t="s">
        <v>1661</v>
      </c>
      <c r="AD88" s="140">
        <v>0</v>
      </c>
      <c r="AE88" s="130" t="s">
        <v>1740</v>
      </c>
      <c r="AF88" s="140">
        <f>ROUND(Tabla1[[#This Row],[VALOR TOTAL DE LA GLOSA]]-Tabla1[[#This Row],[Valor soportado por la Subred]],0)</f>
        <v>1210559</v>
      </c>
      <c r="AG88" s="130"/>
      <c r="AH88" s="130"/>
      <c r="AI88" s="140">
        <f>ROUND(Tabla1[[#This Row],[VALOR GLOSA DEFINITIVA]]-Tabla1[[#This Row],[VALOR LEVANTADO EN LIQUIDACION]],0)</f>
        <v>1210559</v>
      </c>
    </row>
    <row r="89" spans="2:35" s="32" customFormat="1" ht="87.6" hidden="1" customHeight="1" x14ac:dyDescent="0.25">
      <c r="B89" s="131" t="s">
        <v>26</v>
      </c>
      <c r="C89" s="132">
        <v>36</v>
      </c>
      <c r="D89" s="131" t="s">
        <v>73</v>
      </c>
      <c r="E89" s="133" t="str">
        <f>+Tabla1[[#This Row],[CODIGO ACTIVIDAD EN PPP Y LINEAMIENTO]]&amp;Tabla1[[#This Row],[ENTORNO/COMPONENTE]]</f>
        <v>36Entorno cuidador Laboral “Bienestar en nuestro entorno laboral”</v>
      </c>
      <c r="F89" s="134" t="str">
        <f>+VLOOKUP(Tabla1[[#This Row],[Columna1]],IG!$D$3:$L$1908,3,FALSE)</f>
        <v>ENTORNOS CUIDADORES</v>
      </c>
      <c r="G89" s="134" t="str">
        <f>+VLOOKUP(Tabla1[[#This Row],[Columna1]],IG!$D$3:$W$1908,4,FALSE)</f>
        <v>INTER ACCIÓN INTEGRADA DE PLANES DE CUIDADO PARA LA SALUD A TRAVÉS DE LA DESVINCULACIÓN PROGRESIVA DE NIÑOS, NIÑAS Y ADOLESCENTES DEL TRABAJO INFANTIL</v>
      </c>
      <c r="H89" s="134" t="str">
        <f>+VLOOKUP(Tabla1[[#This Row],[Columna1]],IG!$D$3:$W$1908,5,FALSE)</f>
        <v>Caracterización del perfil del riesgo en niños, niñas y adolescentes trabajadores en zonas de concentración comercial referenciadas a nivel intersectorial o por otros espacios y procesos</v>
      </c>
      <c r="I89" s="134" t="str">
        <f>+VLOOKUP(Tabla1[[#This Row],[Columna1]],IG!$D$3:$W$1908,6,FALSE)</f>
        <v xml:space="preserve">Niños, Niñas y Adolescentes Trabajadores caracterizados 
</v>
      </c>
      <c r="J89" s="134" t="str">
        <f>+VLOOKUP(Tabla1[[#This Row],[Columna1]],IG!$D$3:$W$1908,7,FALSE)</f>
        <v>Subred</v>
      </c>
      <c r="K89" s="130" t="s">
        <v>30</v>
      </c>
      <c r="L89" s="131" t="s">
        <v>97</v>
      </c>
      <c r="M89" s="133" t="str">
        <f>+Tabla1[[#This Row],[Columna1]]&amp;Tabla1[[#This Row],[LOCALIDAD]]&amp;Tabla1[[#This Row],[MES]]</f>
        <v>36Entorno cuidador Laboral “Bienestar en nuestro entorno laboral”SUBREDA. DICIEMBRE 2024</v>
      </c>
      <c r="N89" s="29" t="s">
        <v>572</v>
      </c>
      <c r="O89" s="135">
        <f>+VLOOKUP(Tabla1[[#This Row],[concatenar]],IG!$M$3:$W$1908,2,FALSE)</f>
        <v>39359</v>
      </c>
      <c r="P89" s="50">
        <f>+VLOOKUP(Tabla1[[#This Row],[concatenar]],IG!$M$3:$W$1908,3,FALSE)</f>
        <v>0</v>
      </c>
      <c r="Q89" s="103">
        <f>+VLOOKUP(Tabla1[[#This Row],[concatenar]],IG!$M$3:$W$1908,8,FALSE)</f>
        <v>174</v>
      </c>
      <c r="R89" s="97">
        <f>+VLOOKUP(Tabla1[[#This Row],[concatenar]],IG!$M$3:$W$1908,9,FALSE)</f>
        <v>0</v>
      </c>
      <c r="S89" s="136">
        <f>+VLOOKUP(Tabla1[[#This Row],[concatenar]],IG!$M$3:$W$1908,10,FALSE)</f>
        <v>6848466</v>
      </c>
      <c r="T89" s="137">
        <f>+VLOOKUP(Tabla1[[#This Row],[concatenar]],IG!$M$3:$W$1908,11,FALSE)</f>
        <v>0</v>
      </c>
      <c r="U89" s="130" t="s">
        <v>42</v>
      </c>
      <c r="V89" s="138">
        <v>1</v>
      </c>
      <c r="W89" s="130">
        <v>8</v>
      </c>
      <c r="X89" s="29">
        <v>0</v>
      </c>
      <c r="Y89" s="139">
        <f>ROUND(Tabla1[[#This Row],[VALOR UNITARIO SEGUIMIENTO FINANCIERO
2024]]*Tabla1[[#This Row],[MET AFECTADA PORLA GLOSA
RECURSOS 2024]]*Tabla1[[#This Row],[Porcentaje de Glosa]],0)</f>
        <v>314872</v>
      </c>
      <c r="Z89" s="51">
        <f>ROUND(Tabla1[[#This Row],[VALOR UNITARIO SEGUIMIENTO FINANCIERO
2025]]*Tabla1[[#This Row],[META AFECTADA PORLA GLOSA
RECURSOS 2025]]*Tabla1[[#This Row],[Porcentaje de Glosa]],0)</f>
        <v>0</v>
      </c>
      <c r="AA89" s="51">
        <f>ROUND(Tabla1[[#This Row],[VALOR DE LA GLOSA 2024]]+Tabla1[[#This Row],[VALOR DE LA GLOSA 2025]],0)</f>
        <v>314872</v>
      </c>
      <c r="AB89" s="56" t="s">
        <v>581</v>
      </c>
      <c r="AC89" s="29" t="s">
        <v>1661</v>
      </c>
      <c r="AD89" s="140">
        <v>0</v>
      </c>
      <c r="AE89" s="130" t="s">
        <v>1740</v>
      </c>
      <c r="AF89" s="140">
        <f>ROUND(Tabla1[[#This Row],[VALOR TOTAL DE LA GLOSA]]-Tabla1[[#This Row],[Valor soportado por la Subred]],0)</f>
        <v>314872</v>
      </c>
      <c r="AG89" s="130"/>
      <c r="AH89" s="130"/>
      <c r="AI89" s="140">
        <f>ROUND(Tabla1[[#This Row],[VALOR GLOSA DEFINITIVA]]-Tabla1[[#This Row],[VALOR LEVANTADO EN LIQUIDACION]],0)</f>
        <v>314872</v>
      </c>
    </row>
    <row r="90" spans="2:35" s="32" customFormat="1" ht="87.6" hidden="1" customHeight="1" x14ac:dyDescent="0.25">
      <c r="B90" s="131" t="s">
        <v>26</v>
      </c>
      <c r="C90" s="132">
        <v>37</v>
      </c>
      <c r="D90" s="131" t="s">
        <v>73</v>
      </c>
      <c r="E90" s="133" t="str">
        <f>+Tabla1[[#This Row],[CODIGO ACTIVIDAD EN PPP Y LINEAMIENTO]]&amp;Tabla1[[#This Row],[ENTORNO/COMPONENTE]]</f>
        <v>37Entorno cuidador Laboral “Bienestar en nuestro entorno laboral”</v>
      </c>
      <c r="F90" s="134" t="str">
        <f>+VLOOKUP(Tabla1[[#This Row],[Columna1]],IG!$D$3:$L$1908,3,FALSE)</f>
        <v>ENTORNOS CUIDADORES</v>
      </c>
      <c r="G90" s="134" t="str">
        <f>+VLOOKUP(Tabla1[[#This Row],[Columna1]],IG!$D$3:$W$1908,4,FALSE)</f>
        <v>INTER ACCIÓN INTEGRADA DE PLANES DE CUIDADO PARA LA SALUD A TRAVÉS DE LA DESVINCULACIÓN PROGRESIVA DE NIÑOS, NIÑAS Y ADOLESCENTES DEL TRABAJO INFANTIL</v>
      </c>
      <c r="H90" s="134" t="str">
        <f>+VLOOKUP(Tabla1[[#This Row],[Columna1]],IG!$D$3:$W$1908,5,FALSE)</f>
        <v>Asesoría para la desvinculación del trabajo infantil
Asesoría para el cuidado y la protección de la salud
Monitoreo de la desvinculación
Monitoreo – seguimiento del efecto</v>
      </c>
      <c r="I90" s="134">
        <f>+VLOOKUP(Tabla1[[#This Row],[Columna1]],IG!$D$3:$W$1908,6,FALSE)</f>
        <v>0</v>
      </c>
      <c r="J90" s="134" t="str">
        <f>+VLOOKUP(Tabla1[[#This Row],[Columna1]],IG!$D$3:$W$1908,7,FALSE)</f>
        <v>Subred</v>
      </c>
      <c r="K90" s="130" t="s">
        <v>30</v>
      </c>
      <c r="L90" s="131" t="s">
        <v>97</v>
      </c>
      <c r="M90" s="133" t="str">
        <f>+Tabla1[[#This Row],[Columna1]]&amp;Tabla1[[#This Row],[LOCALIDAD]]&amp;Tabla1[[#This Row],[MES]]</f>
        <v>37Entorno cuidador Laboral “Bienestar en nuestro entorno laboral”SUBREDA. DICIEMBRE 2024</v>
      </c>
      <c r="N90" s="29" t="s">
        <v>572</v>
      </c>
      <c r="O90" s="135">
        <f>+VLOOKUP(Tabla1[[#This Row],[concatenar]],IG!$M$3:$W$1908,2,FALSE)</f>
        <v>60195</v>
      </c>
      <c r="P90" s="50">
        <f>+VLOOKUP(Tabla1[[#This Row],[concatenar]],IG!$M$3:$W$1908,3,FALSE)</f>
        <v>0</v>
      </c>
      <c r="Q90" s="103">
        <f>+VLOOKUP(Tabla1[[#This Row],[concatenar]],IG!$M$3:$W$1908,8,FALSE)</f>
        <v>1094.0000166126754</v>
      </c>
      <c r="R90" s="97">
        <f>+VLOOKUP(Tabla1[[#This Row],[concatenar]],IG!$M$3:$W$1908,9,FALSE)</f>
        <v>0</v>
      </c>
      <c r="S90" s="136">
        <f>+VLOOKUP(Tabla1[[#This Row],[concatenar]],IG!$M$3:$W$1908,10,FALSE)</f>
        <v>65853330.999999993</v>
      </c>
      <c r="T90" s="137">
        <f>+VLOOKUP(Tabla1[[#This Row],[concatenar]],IG!$M$3:$W$1908,11,FALSE)</f>
        <v>0</v>
      </c>
      <c r="U90" s="130" t="s">
        <v>42</v>
      </c>
      <c r="V90" s="138">
        <v>1</v>
      </c>
      <c r="W90" s="130">
        <v>120</v>
      </c>
      <c r="X90" s="29">
        <v>0</v>
      </c>
      <c r="Y90" s="139">
        <f>ROUND(Tabla1[[#This Row],[VALOR UNITARIO SEGUIMIENTO FINANCIERO
2024]]*Tabla1[[#This Row],[MET AFECTADA PORLA GLOSA
RECURSOS 2024]]*Tabla1[[#This Row],[Porcentaje de Glosa]],0)</f>
        <v>7223400</v>
      </c>
      <c r="Z90" s="51">
        <f>ROUND(Tabla1[[#This Row],[VALOR UNITARIO SEGUIMIENTO FINANCIERO
2025]]*Tabla1[[#This Row],[META AFECTADA PORLA GLOSA
RECURSOS 2025]]*Tabla1[[#This Row],[Porcentaje de Glosa]],0)</f>
        <v>0</v>
      </c>
      <c r="AA90" s="51">
        <f>ROUND(Tabla1[[#This Row],[VALOR DE LA GLOSA 2024]]+Tabla1[[#This Row],[VALOR DE LA GLOSA 2025]],0)</f>
        <v>7223400</v>
      </c>
      <c r="AB90" s="56" t="s">
        <v>582</v>
      </c>
      <c r="AC90" s="29" t="s">
        <v>1661</v>
      </c>
      <c r="AD90" s="140">
        <v>0</v>
      </c>
      <c r="AE90" s="29" t="s">
        <v>1740</v>
      </c>
      <c r="AF90" s="140">
        <f>ROUND(Tabla1[[#This Row],[VALOR TOTAL DE LA GLOSA]]-Tabla1[[#This Row],[Valor soportado por la Subred]],0)</f>
        <v>7223400</v>
      </c>
      <c r="AG90" s="130"/>
      <c r="AH90" s="130"/>
      <c r="AI90" s="140">
        <f>ROUND(Tabla1[[#This Row],[VALOR GLOSA DEFINITIVA]]-Tabla1[[#This Row],[VALOR LEVANTADO EN LIQUIDACION]],0)</f>
        <v>7223400</v>
      </c>
    </row>
    <row r="91" spans="2:35" s="32" customFormat="1" ht="87.6" hidden="1" customHeight="1" x14ac:dyDescent="0.25">
      <c r="B91" s="131" t="s">
        <v>26</v>
      </c>
      <c r="C91" s="132">
        <v>39</v>
      </c>
      <c r="D91" s="131" t="s">
        <v>73</v>
      </c>
      <c r="E91" s="133" t="str">
        <f>+Tabla1[[#This Row],[CODIGO ACTIVIDAD EN PPP Y LINEAMIENTO]]&amp;Tabla1[[#This Row],[ENTORNO/COMPONENTE]]</f>
        <v>39Entorno cuidador Laboral “Bienestar en nuestro entorno laboral”</v>
      </c>
      <c r="F91" s="134" t="str">
        <f>+VLOOKUP(Tabla1[[#This Row],[Columna1]],IG!$D$3:$L$1908,3,FALSE)</f>
        <v>ENTORNOS CUIDADORES</v>
      </c>
      <c r="G91" s="134" t="str">
        <f>+VLOOKUP(Tabla1[[#This Row],[Columna1]],IG!$D$3:$W$1908,4,FALSE)</f>
        <v>INTER ACCIÓN INTEGRADA DE PLANES DE CUIDADO PARA LA SALUD A TRAVÉS DE LA DESVINCULACIÓN PROGRESIVA DE NIÑOS, NIÑAS Y ADOLESCENTES DEL TRABAJO INFANTIL</v>
      </c>
      <c r="H91" s="134" t="str">
        <f>+VLOOKUP(Tabla1[[#This Row],[Columna1]],IG!$D$3:$W$1908,5,FALSE)</f>
        <v>Acciones colectivas con trabajadores informales</v>
      </c>
      <c r="I91" s="134" t="str">
        <f>+VLOOKUP(Tabla1[[#This Row],[Columna1]],IG!$D$3:$W$1908,6,FALSE)</f>
        <v>Colectivos con participación de trabajadores informales</v>
      </c>
      <c r="J91" s="134" t="str">
        <f>+VLOOKUP(Tabla1[[#This Row],[Columna1]],IG!$D$3:$W$1908,7,FALSE)</f>
        <v>Subred</v>
      </c>
      <c r="K91" s="130" t="s">
        <v>30</v>
      </c>
      <c r="L91" s="131" t="s">
        <v>97</v>
      </c>
      <c r="M91" s="133" t="str">
        <f>+Tabla1[[#This Row],[Columna1]]&amp;Tabla1[[#This Row],[LOCALIDAD]]&amp;Tabla1[[#This Row],[MES]]</f>
        <v>39Entorno cuidador Laboral “Bienestar en nuestro entorno laboral”SUBREDA. DICIEMBRE 2024</v>
      </c>
      <c r="N91" s="29" t="s">
        <v>572</v>
      </c>
      <c r="O91" s="135">
        <f>+VLOOKUP(Tabla1[[#This Row],[concatenar]],IG!$M$3:$W$1908,2,FALSE)</f>
        <v>78719</v>
      </c>
      <c r="P91" s="50">
        <f>+VLOOKUP(Tabla1[[#This Row],[concatenar]],IG!$M$3:$W$1908,3,FALSE)</f>
        <v>0</v>
      </c>
      <c r="Q91" s="103">
        <f>+VLOOKUP(Tabla1[[#This Row],[concatenar]],IG!$M$3:$W$1908,8,FALSE)</f>
        <v>3</v>
      </c>
      <c r="R91" s="97">
        <f>+VLOOKUP(Tabla1[[#This Row],[concatenar]],IG!$M$3:$W$1908,9,FALSE)</f>
        <v>0</v>
      </c>
      <c r="S91" s="136">
        <f>+VLOOKUP(Tabla1[[#This Row],[concatenar]],IG!$M$3:$W$1908,10,FALSE)</f>
        <v>236157</v>
      </c>
      <c r="T91" s="137">
        <f>+VLOOKUP(Tabla1[[#This Row],[concatenar]],IG!$M$3:$W$1908,11,FALSE)</f>
        <v>0</v>
      </c>
      <c r="U91" s="130" t="s">
        <v>42</v>
      </c>
      <c r="V91" s="138">
        <v>1</v>
      </c>
      <c r="W91" s="130">
        <v>1</v>
      </c>
      <c r="X91" s="29">
        <v>0</v>
      </c>
      <c r="Y91" s="139">
        <f>ROUND(Tabla1[[#This Row],[VALOR UNITARIO SEGUIMIENTO FINANCIERO
2024]]*Tabla1[[#This Row],[MET AFECTADA PORLA GLOSA
RECURSOS 2024]]*Tabla1[[#This Row],[Porcentaje de Glosa]],0)</f>
        <v>78719</v>
      </c>
      <c r="Z91" s="51">
        <f>ROUND(Tabla1[[#This Row],[VALOR UNITARIO SEGUIMIENTO FINANCIERO
2025]]*Tabla1[[#This Row],[META AFECTADA PORLA GLOSA
RECURSOS 2025]]*Tabla1[[#This Row],[Porcentaje de Glosa]],0)</f>
        <v>0</v>
      </c>
      <c r="AA91" s="51">
        <f>ROUND(Tabla1[[#This Row],[VALOR DE LA GLOSA 2024]]+Tabla1[[#This Row],[VALOR DE LA GLOSA 2025]],0)</f>
        <v>78719</v>
      </c>
      <c r="AB91" s="56" t="s">
        <v>583</v>
      </c>
      <c r="AC91" s="29" t="s">
        <v>1661</v>
      </c>
      <c r="AD91" s="140">
        <v>0</v>
      </c>
      <c r="AE91" s="130" t="s">
        <v>1740</v>
      </c>
      <c r="AF91" s="140">
        <f>ROUND(Tabla1[[#This Row],[VALOR TOTAL DE LA GLOSA]]-Tabla1[[#This Row],[Valor soportado por la Subred]],0)</f>
        <v>78719</v>
      </c>
      <c r="AG91" s="130"/>
      <c r="AH91" s="130"/>
      <c r="AI91" s="140">
        <f>ROUND(Tabla1[[#This Row],[VALOR GLOSA DEFINITIVA]]-Tabla1[[#This Row],[VALOR LEVANTADO EN LIQUIDACION]],0)</f>
        <v>78719</v>
      </c>
    </row>
    <row r="92" spans="2:35" s="32" customFormat="1" ht="87.6" hidden="1" customHeight="1" x14ac:dyDescent="0.25">
      <c r="B92" s="131" t="s">
        <v>26</v>
      </c>
      <c r="C92" s="132">
        <v>37</v>
      </c>
      <c r="D92" s="131" t="s">
        <v>73</v>
      </c>
      <c r="E92" s="133" t="str">
        <f>+Tabla1[[#This Row],[CODIGO ACTIVIDAD EN PPP Y LINEAMIENTO]]&amp;Tabla1[[#This Row],[ENTORNO/COMPONENTE]]</f>
        <v>37Entorno cuidador Laboral “Bienestar en nuestro entorno laboral”</v>
      </c>
      <c r="F92" s="134" t="str">
        <f>+VLOOKUP(Tabla1[[#This Row],[Columna1]],IG!$D$3:$L$1908,3,FALSE)</f>
        <v>ENTORNOS CUIDADORES</v>
      </c>
      <c r="G92" s="134" t="str">
        <f>+VLOOKUP(Tabla1[[#This Row],[Columna1]],IG!$D$3:$W$1908,4,FALSE)</f>
        <v>INTER ACCIÓN INTEGRADA DE PLANES DE CUIDADO PARA LA SALUD A TRAVÉS DE LA DESVINCULACIÓN PROGRESIVA DE NIÑOS, NIÑAS Y ADOLESCENTES DEL TRABAJO INFANTIL</v>
      </c>
      <c r="H92" s="134" t="str">
        <f>+VLOOKUP(Tabla1[[#This Row],[Columna1]],IG!$D$3:$W$1908,5,FALSE)</f>
        <v>Asesoría para la desvinculación del trabajo infantil
Asesoría para el cuidado y la protección de la salud
Monitoreo de la desvinculación
Monitoreo – seguimiento del efecto</v>
      </c>
      <c r="I92" s="134">
        <f>+VLOOKUP(Tabla1[[#This Row],[Columna1]],IG!$D$3:$W$1908,6,FALSE)</f>
        <v>0</v>
      </c>
      <c r="J92" s="134" t="str">
        <f>+VLOOKUP(Tabla1[[#This Row],[Columna1]],IG!$D$3:$W$1908,7,FALSE)</f>
        <v>Subred</v>
      </c>
      <c r="K92" s="130" t="s">
        <v>30</v>
      </c>
      <c r="L92" s="131" t="s">
        <v>97</v>
      </c>
      <c r="M92" s="133" t="str">
        <f>+Tabla1[[#This Row],[Columna1]]&amp;Tabla1[[#This Row],[LOCALIDAD]]&amp;Tabla1[[#This Row],[MES]]</f>
        <v>37Entorno cuidador Laboral “Bienestar en nuestro entorno laboral”SUBREDA. DICIEMBRE 2024</v>
      </c>
      <c r="N92" s="29" t="s">
        <v>572</v>
      </c>
      <c r="O92" s="135">
        <f>+VLOOKUP(Tabla1[[#This Row],[concatenar]],IG!$M$3:$W$1908,2,FALSE)</f>
        <v>60195</v>
      </c>
      <c r="P92" s="50">
        <f>+VLOOKUP(Tabla1[[#This Row],[concatenar]],IG!$M$3:$W$1908,3,FALSE)</f>
        <v>0</v>
      </c>
      <c r="Q92" s="103">
        <f>+VLOOKUP(Tabla1[[#This Row],[concatenar]],IG!$M$3:$W$1908,8,FALSE)</f>
        <v>1094.0000166126754</v>
      </c>
      <c r="R92" s="97">
        <f>+VLOOKUP(Tabla1[[#This Row],[concatenar]],IG!$M$3:$W$1908,9,FALSE)</f>
        <v>0</v>
      </c>
      <c r="S92" s="136">
        <f>+VLOOKUP(Tabla1[[#This Row],[concatenar]],IG!$M$3:$W$1908,10,FALSE)</f>
        <v>65853330.999999993</v>
      </c>
      <c r="T92" s="137">
        <f>+VLOOKUP(Tabla1[[#This Row],[concatenar]],IG!$M$3:$W$1908,11,FALSE)</f>
        <v>0</v>
      </c>
      <c r="U92" s="130" t="s">
        <v>35</v>
      </c>
      <c r="V92" s="138">
        <v>1</v>
      </c>
      <c r="W92" s="130">
        <v>2</v>
      </c>
      <c r="X92" s="29">
        <v>0</v>
      </c>
      <c r="Y92" s="139">
        <f>ROUND(Tabla1[[#This Row],[VALOR UNITARIO SEGUIMIENTO FINANCIERO
2024]]*Tabla1[[#This Row],[MET AFECTADA PORLA GLOSA
RECURSOS 2024]]*Tabla1[[#This Row],[Porcentaje de Glosa]],0)</f>
        <v>120390</v>
      </c>
      <c r="Z92" s="51">
        <f>ROUND(Tabla1[[#This Row],[VALOR UNITARIO SEGUIMIENTO FINANCIERO
2025]]*Tabla1[[#This Row],[META AFECTADA PORLA GLOSA
RECURSOS 2025]]*Tabla1[[#This Row],[Porcentaje de Glosa]],0)</f>
        <v>0</v>
      </c>
      <c r="AA92" s="51">
        <f>ROUND(Tabla1[[#This Row],[VALOR DE LA GLOSA 2024]]+Tabla1[[#This Row],[VALOR DE LA GLOSA 2025]],0)</f>
        <v>120390</v>
      </c>
      <c r="AB92" s="56" t="s">
        <v>584</v>
      </c>
      <c r="AC92" s="29" t="s">
        <v>1664</v>
      </c>
      <c r="AD92" s="140">
        <v>0</v>
      </c>
      <c r="AE92" s="130" t="s">
        <v>1744</v>
      </c>
      <c r="AF92" s="140">
        <f>ROUND(Tabla1[[#This Row],[VALOR TOTAL DE LA GLOSA]]-Tabla1[[#This Row],[Valor soportado por la Subred]],0)</f>
        <v>120390</v>
      </c>
      <c r="AG92" s="130"/>
      <c r="AH92" s="130"/>
      <c r="AI92" s="140">
        <f>ROUND(Tabla1[[#This Row],[VALOR GLOSA DEFINITIVA]]-Tabla1[[#This Row],[VALOR LEVANTADO EN LIQUIDACION]],0)</f>
        <v>120390</v>
      </c>
    </row>
    <row r="93" spans="2:35" s="32" customFormat="1" ht="87.6" hidden="1" customHeight="1" x14ac:dyDescent="0.25">
      <c r="B93" s="131" t="s">
        <v>26</v>
      </c>
      <c r="C93" s="132">
        <v>37</v>
      </c>
      <c r="D93" s="131" t="s">
        <v>73</v>
      </c>
      <c r="E93" s="133" t="str">
        <f>+Tabla1[[#This Row],[CODIGO ACTIVIDAD EN PPP Y LINEAMIENTO]]&amp;Tabla1[[#This Row],[ENTORNO/COMPONENTE]]</f>
        <v>37Entorno cuidador Laboral “Bienestar en nuestro entorno laboral”</v>
      </c>
      <c r="F93" s="134" t="str">
        <f>+VLOOKUP(Tabla1[[#This Row],[Columna1]],IG!$D$3:$L$1908,3,FALSE)</f>
        <v>ENTORNOS CUIDADORES</v>
      </c>
      <c r="G93" s="134" t="str">
        <f>+VLOOKUP(Tabla1[[#This Row],[Columna1]],IG!$D$3:$W$1908,4,FALSE)</f>
        <v>INTER ACCIÓN INTEGRADA DE PLANES DE CUIDADO PARA LA SALUD A TRAVÉS DE LA DESVINCULACIÓN PROGRESIVA DE NIÑOS, NIÑAS Y ADOLESCENTES DEL TRABAJO INFANTIL</v>
      </c>
      <c r="H93" s="134" t="str">
        <f>+VLOOKUP(Tabla1[[#This Row],[Columna1]],IG!$D$3:$W$1908,5,FALSE)</f>
        <v>Asesoría para la desvinculación del trabajo infantil
Asesoría para el cuidado y la protección de la salud
Monitoreo de la desvinculación
Monitoreo – seguimiento del efecto</v>
      </c>
      <c r="I93" s="134">
        <f>+VLOOKUP(Tabla1[[#This Row],[Columna1]],IG!$D$3:$W$1908,6,FALSE)</f>
        <v>0</v>
      </c>
      <c r="J93" s="134" t="str">
        <f>+VLOOKUP(Tabla1[[#This Row],[Columna1]],IG!$D$3:$W$1908,7,FALSE)</f>
        <v>Subred</v>
      </c>
      <c r="K93" s="130" t="s">
        <v>30</v>
      </c>
      <c r="L93" s="131" t="s">
        <v>98</v>
      </c>
      <c r="M93" s="133" t="str">
        <f>+Tabla1[[#This Row],[Columna1]]&amp;Tabla1[[#This Row],[LOCALIDAD]]&amp;Tabla1[[#This Row],[MES]]</f>
        <v>37Entorno cuidador Laboral “Bienestar en nuestro entorno laboral”SUBREDB. ENERO 2025</v>
      </c>
      <c r="N93" s="29" t="s">
        <v>572</v>
      </c>
      <c r="O93" s="135">
        <f>+VLOOKUP(Tabla1[[#This Row],[concatenar]],IG!$M$3:$W$1908,2,FALSE)</f>
        <v>60195</v>
      </c>
      <c r="P93" s="50">
        <f>+VLOOKUP(Tabla1[[#This Row],[concatenar]],IG!$M$3:$W$1908,3,FALSE)</f>
        <v>62139.298499999997</v>
      </c>
      <c r="Q93" s="103">
        <f>+VLOOKUP(Tabla1[[#This Row],[concatenar]],IG!$M$3:$W$1908,8,FALSE)</f>
        <v>0</v>
      </c>
      <c r="R93" s="97">
        <f>+VLOOKUP(Tabla1[[#This Row],[concatenar]],IG!$M$3:$W$1908,9,FALSE)</f>
        <v>1118</v>
      </c>
      <c r="S93" s="136">
        <f>+VLOOKUP(Tabla1[[#This Row],[concatenar]],IG!$M$3:$W$1908,10,FALSE)</f>
        <v>0</v>
      </c>
      <c r="T93" s="137">
        <f>+VLOOKUP(Tabla1[[#This Row],[concatenar]],IG!$M$3:$W$1908,11,FALSE)</f>
        <v>69471735.72299999</v>
      </c>
      <c r="U93" s="130" t="s">
        <v>35</v>
      </c>
      <c r="V93" s="138">
        <v>1</v>
      </c>
      <c r="W93" s="130">
        <v>0</v>
      </c>
      <c r="X93" s="29">
        <v>3</v>
      </c>
      <c r="Y93" s="139">
        <f>ROUND(Tabla1[[#This Row],[VALOR UNITARIO SEGUIMIENTO FINANCIERO
2024]]*Tabla1[[#This Row],[MET AFECTADA PORLA GLOSA
RECURSOS 2024]]*Tabla1[[#This Row],[Porcentaje de Glosa]],0)</f>
        <v>0</v>
      </c>
      <c r="Z93" s="51">
        <f>ROUND(Tabla1[[#This Row],[VALOR UNITARIO SEGUIMIENTO FINANCIERO
2025]]*Tabla1[[#This Row],[META AFECTADA PORLA GLOSA
RECURSOS 2025]]*Tabla1[[#This Row],[Porcentaje de Glosa]],0)</f>
        <v>186418</v>
      </c>
      <c r="AA93" s="51">
        <f>ROUND(Tabla1[[#This Row],[VALOR DE LA GLOSA 2024]]+Tabla1[[#This Row],[VALOR DE LA GLOSA 2025]],0)</f>
        <v>186418</v>
      </c>
      <c r="AB93" s="56" t="s">
        <v>585</v>
      </c>
      <c r="AC93" s="29" t="s">
        <v>1664</v>
      </c>
      <c r="AD93" s="140">
        <v>0</v>
      </c>
      <c r="AE93" s="130" t="s">
        <v>1745</v>
      </c>
      <c r="AF93" s="140">
        <f>ROUND(Tabla1[[#This Row],[VALOR TOTAL DE LA GLOSA]]-Tabla1[[#This Row],[Valor soportado por la Subred]],0)</f>
        <v>186418</v>
      </c>
      <c r="AG93" s="130"/>
      <c r="AH93" s="130"/>
      <c r="AI93" s="140">
        <f>ROUND(Tabla1[[#This Row],[VALOR GLOSA DEFINITIVA]]-Tabla1[[#This Row],[VALOR LEVANTADO EN LIQUIDACION]],0)</f>
        <v>186418</v>
      </c>
    </row>
    <row r="94" spans="2:35" s="32" customFormat="1" ht="87.6" hidden="1" customHeight="1" x14ac:dyDescent="0.25">
      <c r="B94" s="131" t="s">
        <v>26</v>
      </c>
      <c r="C94" s="132">
        <v>25</v>
      </c>
      <c r="D94" s="131" t="s">
        <v>73</v>
      </c>
      <c r="E94" s="133" t="str">
        <f>+Tabla1[[#This Row],[CODIGO ACTIVIDAD EN PPP Y LINEAMIENTO]]&amp;Tabla1[[#This Row],[ENTORNO/COMPONENTE]]</f>
        <v>25Entorno cuidador Laboral “Bienestar en nuestro entorno laboral”</v>
      </c>
      <c r="F94" s="134" t="str">
        <f>+VLOOKUP(Tabla1[[#This Row],[Columna1]],IG!$D$3:$L$1908,3,FALSE)</f>
        <v>ENTORNOS CUIDADORES</v>
      </c>
      <c r="G94" s="134" t="str">
        <f>+VLOOKUP(Tabla1[[#This Row],[Columna1]],IG!$D$3:$W$1908,4,FALSE)</f>
        <v>INTER ACCIÓN INTEGRADA PRÁCTICAS DE PROMOCIÓN DEL CUIDADO DE LA SALUD DE LOS TRABAJADORES INFORMALES Y GESTIÓN DEL RIESGO EN LAS UNIDADES DE TRABAJO INFORMAL</v>
      </c>
      <c r="H94" s="134" t="str">
        <f>+VLOOKUP(Tabla1[[#This Row],[Columna1]],IG!$D$3:$W$1908,5,FALSE)</f>
        <v xml:space="preserve">Caracterización de las condiciones de salud y trabajo para la concertación de planes en UTI con trabajadores informales   </v>
      </c>
      <c r="I94" s="134" t="str">
        <f>+VLOOKUP(Tabla1[[#This Row],[Columna1]],IG!$D$3:$W$1908,6,FALSE)</f>
        <v>Unidad de Trabajo Informal con caracterización</v>
      </c>
      <c r="J94" s="134" t="str">
        <f>+VLOOKUP(Tabla1[[#This Row],[Columna1]],IG!$D$3:$W$1908,7,FALSE)</f>
        <v>Subred</v>
      </c>
      <c r="K94" s="130" t="s">
        <v>30</v>
      </c>
      <c r="L94" s="131" t="s">
        <v>97</v>
      </c>
      <c r="M94" s="133" t="str">
        <f>+Tabla1[[#This Row],[Columna1]]&amp;Tabla1[[#This Row],[LOCALIDAD]]&amp;Tabla1[[#This Row],[MES]]</f>
        <v>25Entorno cuidador Laboral “Bienestar en nuestro entorno laboral”SUBREDA. DICIEMBRE 2024</v>
      </c>
      <c r="N94" s="29" t="s">
        <v>573</v>
      </c>
      <c r="O94" s="135">
        <f>+VLOOKUP(Tabla1[[#This Row],[concatenar]],IG!$M$3:$W$1908,2,FALSE)</f>
        <v>39359</v>
      </c>
      <c r="P94" s="50">
        <f>+VLOOKUP(Tabla1[[#This Row],[concatenar]],IG!$M$3:$W$1908,3,FALSE)</f>
        <v>0</v>
      </c>
      <c r="Q94" s="103">
        <f>+VLOOKUP(Tabla1[[#This Row],[concatenar]],IG!$M$3:$W$1908,8,FALSE)</f>
        <v>174</v>
      </c>
      <c r="R94" s="97">
        <f>+VLOOKUP(Tabla1[[#This Row],[concatenar]],IG!$M$3:$W$1908,9,FALSE)</f>
        <v>0</v>
      </c>
      <c r="S94" s="136">
        <f>+VLOOKUP(Tabla1[[#This Row],[concatenar]],IG!$M$3:$W$1908,10,FALSE)</f>
        <v>6848466</v>
      </c>
      <c r="T94" s="137">
        <f>+VLOOKUP(Tabla1[[#This Row],[concatenar]],IG!$M$3:$W$1908,11,FALSE)</f>
        <v>0</v>
      </c>
      <c r="U94" s="130" t="s">
        <v>42</v>
      </c>
      <c r="V94" s="138">
        <v>1</v>
      </c>
      <c r="W94" s="130">
        <v>46</v>
      </c>
      <c r="X94" s="29">
        <v>0</v>
      </c>
      <c r="Y94" s="139">
        <f>ROUND(Tabla1[[#This Row],[VALOR UNITARIO SEGUIMIENTO FINANCIERO
2024]]*Tabla1[[#This Row],[MET AFECTADA PORLA GLOSA
RECURSOS 2024]]*Tabla1[[#This Row],[Porcentaje de Glosa]],0)</f>
        <v>1810514</v>
      </c>
      <c r="Z94" s="51">
        <f>ROUND(Tabla1[[#This Row],[VALOR UNITARIO SEGUIMIENTO FINANCIERO
2025]]*Tabla1[[#This Row],[META AFECTADA PORLA GLOSA
RECURSOS 2025]]*Tabla1[[#This Row],[Porcentaje de Glosa]],0)</f>
        <v>0</v>
      </c>
      <c r="AA94" s="51">
        <f>ROUND(Tabla1[[#This Row],[VALOR DE LA GLOSA 2024]]+Tabla1[[#This Row],[VALOR DE LA GLOSA 2025]],0)</f>
        <v>1810514</v>
      </c>
      <c r="AB94" s="56" t="s">
        <v>586</v>
      </c>
      <c r="AC94" s="29" t="s">
        <v>1661</v>
      </c>
      <c r="AD94" s="140">
        <v>0</v>
      </c>
      <c r="AE94" s="130" t="s">
        <v>1746</v>
      </c>
      <c r="AF94" s="140">
        <f>ROUND(Tabla1[[#This Row],[VALOR TOTAL DE LA GLOSA]]-Tabla1[[#This Row],[Valor soportado por la Subred]],0)</f>
        <v>1810514</v>
      </c>
      <c r="AG94" s="130"/>
      <c r="AH94" s="130"/>
      <c r="AI94" s="140">
        <f>ROUND(Tabla1[[#This Row],[VALOR GLOSA DEFINITIVA]]-Tabla1[[#This Row],[VALOR LEVANTADO EN LIQUIDACION]],0)</f>
        <v>1810514</v>
      </c>
    </row>
    <row r="95" spans="2:35" s="32" customFormat="1" ht="87.6" hidden="1" customHeight="1" x14ac:dyDescent="0.25">
      <c r="B95" s="131" t="s">
        <v>26</v>
      </c>
      <c r="C95" s="132">
        <v>26</v>
      </c>
      <c r="D95" s="131" t="s">
        <v>73</v>
      </c>
      <c r="E95" s="133" t="str">
        <f>+Tabla1[[#This Row],[CODIGO ACTIVIDAD EN PPP Y LINEAMIENTO]]&amp;Tabla1[[#This Row],[ENTORNO/COMPONENTE]]</f>
        <v>26Entorno cuidador Laboral “Bienestar en nuestro entorno laboral”</v>
      </c>
      <c r="F95" s="134" t="str">
        <f>+VLOOKUP(Tabla1[[#This Row],[Columna1]],IG!$D$3:$L$1908,3,FALSE)</f>
        <v>ENTORNOS CUIDADORES</v>
      </c>
      <c r="G95" s="134" t="str">
        <f>+VLOOKUP(Tabla1[[#This Row],[Columna1]],IG!$D$3:$W$1908,4,FALSE)</f>
        <v>INTER ACCIÓN INTEGRADA PRÁCTICAS DE PROMOCIÓN DEL CUIDADO DE LA SALUD DE LOS TRABAJADORES INFORMALES Y GESTIÓN DEL RIESGO EN LAS UNIDADES DE TRABAJO INFORMAL</v>
      </c>
      <c r="H95" s="134" t="str">
        <f>+VLOOKUP(Tabla1[[#This Row],[Columna1]],IG!$D$3:$W$1908,5,FALSE)</f>
        <v xml:space="preserve">Asesorías de promoción del cuidado de la salud, gestión del riesgo la UTI y monitoreo del proceso con trabajadores de la economía informal en uti de mediano impacto </v>
      </c>
      <c r="I95" s="134" t="str">
        <f>+VLOOKUP(Tabla1[[#This Row],[Columna1]],IG!$D$3:$W$1908,6,FALSE)</f>
        <v xml:space="preserve">Asesoría de promoción del cuidado de la salud, gestión del riesgo y monitoreo del proceso en UTI de mediano impacto </v>
      </c>
      <c r="J95" s="134" t="str">
        <f>+VLOOKUP(Tabla1[[#This Row],[Columna1]],IG!$D$3:$W$1908,7,FALSE)</f>
        <v>Subred</v>
      </c>
      <c r="K95" s="130" t="s">
        <v>30</v>
      </c>
      <c r="L95" s="131" t="s">
        <v>97</v>
      </c>
      <c r="M95" s="133" t="str">
        <f>+Tabla1[[#This Row],[Columna1]]&amp;Tabla1[[#This Row],[LOCALIDAD]]&amp;Tabla1[[#This Row],[MES]]</f>
        <v>26Entorno cuidador Laboral “Bienestar en nuestro entorno laboral”SUBREDA. DICIEMBRE 2024</v>
      </c>
      <c r="N95" s="29" t="s">
        <v>573</v>
      </c>
      <c r="O95" s="135">
        <f>+VLOOKUP(Tabla1[[#This Row],[concatenar]],IG!$M$3:$W$1908,2,FALSE)</f>
        <v>39359</v>
      </c>
      <c r="P95" s="50">
        <f>+VLOOKUP(Tabla1[[#This Row],[concatenar]],IG!$M$3:$W$1908,3,FALSE)</f>
        <v>0</v>
      </c>
      <c r="Q95" s="103">
        <f>+VLOOKUP(Tabla1[[#This Row],[concatenar]],IG!$M$3:$W$1908,8,FALSE)</f>
        <v>568</v>
      </c>
      <c r="R95" s="97">
        <f>+VLOOKUP(Tabla1[[#This Row],[concatenar]],IG!$M$3:$W$1908,9,FALSE)</f>
        <v>0</v>
      </c>
      <c r="S95" s="136">
        <f>+VLOOKUP(Tabla1[[#This Row],[concatenar]],IG!$M$3:$W$1908,10,FALSE)</f>
        <v>22355912</v>
      </c>
      <c r="T95" s="137">
        <f>+VLOOKUP(Tabla1[[#This Row],[concatenar]],IG!$M$3:$W$1908,11,FALSE)</f>
        <v>0</v>
      </c>
      <c r="U95" s="130" t="s">
        <v>42</v>
      </c>
      <c r="V95" s="138">
        <v>1</v>
      </c>
      <c r="W95" s="130">
        <v>30</v>
      </c>
      <c r="X95" s="29">
        <v>0</v>
      </c>
      <c r="Y95" s="139">
        <f>ROUND(Tabla1[[#This Row],[VALOR UNITARIO SEGUIMIENTO FINANCIERO
2024]]*Tabla1[[#This Row],[MET AFECTADA PORLA GLOSA
RECURSOS 2024]]*Tabla1[[#This Row],[Porcentaje de Glosa]],0)</f>
        <v>1180770</v>
      </c>
      <c r="Z95" s="51">
        <f>ROUND(Tabla1[[#This Row],[VALOR UNITARIO SEGUIMIENTO FINANCIERO
2025]]*Tabla1[[#This Row],[META AFECTADA PORLA GLOSA
RECURSOS 2025]]*Tabla1[[#This Row],[Porcentaje de Glosa]],0)</f>
        <v>0</v>
      </c>
      <c r="AA95" s="51">
        <f>ROUND(Tabla1[[#This Row],[VALOR DE LA GLOSA 2024]]+Tabla1[[#This Row],[VALOR DE LA GLOSA 2025]],0)</f>
        <v>1180770</v>
      </c>
      <c r="AB95" s="56" t="s">
        <v>587</v>
      </c>
      <c r="AC95" s="29" t="s">
        <v>1661</v>
      </c>
      <c r="AD95" s="140">
        <v>0</v>
      </c>
      <c r="AE95" s="130" t="s">
        <v>1746</v>
      </c>
      <c r="AF95" s="140">
        <f>ROUND(Tabla1[[#This Row],[VALOR TOTAL DE LA GLOSA]]-Tabla1[[#This Row],[Valor soportado por la Subred]],0)</f>
        <v>1180770</v>
      </c>
      <c r="AG95" s="130"/>
      <c r="AH95" s="130"/>
      <c r="AI95" s="140">
        <f>ROUND(Tabla1[[#This Row],[VALOR GLOSA DEFINITIVA]]-Tabla1[[#This Row],[VALOR LEVANTADO EN LIQUIDACION]],0)</f>
        <v>1180770</v>
      </c>
    </row>
    <row r="96" spans="2:35" s="32" customFormat="1" ht="87.6" hidden="1" customHeight="1" x14ac:dyDescent="0.25">
      <c r="B96" s="131" t="s">
        <v>26</v>
      </c>
      <c r="C96" s="132">
        <v>27</v>
      </c>
      <c r="D96" s="131" t="s">
        <v>73</v>
      </c>
      <c r="E96" s="133" t="str">
        <f>+Tabla1[[#This Row],[CODIGO ACTIVIDAD EN PPP Y LINEAMIENTO]]&amp;Tabla1[[#This Row],[ENTORNO/COMPONENTE]]</f>
        <v>27Entorno cuidador Laboral “Bienestar en nuestro entorno laboral”</v>
      </c>
      <c r="F96" s="134" t="str">
        <f>+VLOOKUP(Tabla1[[#This Row],[Columna1]],IG!$D$3:$L$1908,3,FALSE)</f>
        <v>ENTORNOS CUIDADORES</v>
      </c>
      <c r="G96" s="134" t="str">
        <f>+VLOOKUP(Tabla1[[#This Row],[Columna1]],IG!$D$3:$W$1908,4,FALSE)</f>
        <v>INTER ACCIÓN INTEGRADA PRÁCTICAS DE PROMOCIÓN DEL CUIDADO DE LA SALUD DE LOS TRABAJADORES INFORMALES Y GESTIÓN DEL RIESGO EN LAS UNIDADES DE TRABAJO INFORMAL</v>
      </c>
      <c r="H96" s="134" t="str">
        <f>+VLOOKUP(Tabla1[[#This Row],[Columna1]],IG!$D$3:$W$1908,5,FALSE)</f>
        <v>Asesorías de promoción del cuidado de la salud con trabajadores de la economía informal en UTI</v>
      </c>
      <c r="I96" s="134" t="str">
        <f>+VLOOKUP(Tabla1[[#This Row],[Columna1]],IG!$D$3:$W$1908,6,FALSE)</f>
        <v>Asesoría de promoción del cuidado de la salud con trabajadores de la economía informal en UTI.</v>
      </c>
      <c r="J96" s="134" t="str">
        <f>+VLOOKUP(Tabla1[[#This Row],[Columna1]],IG!$D$3:$W$1908,7,FALSE)</f>
        <v>Subred</v>
      </c>
      <c r="K96" s="130" t="s">
        <v>30</v>
      </c>
      <c r="L96" s="131" t="s">
        <v>97</v>
      </c>
      <c r="M96" s="133" t="str">
        <f>+Tabla1[[#This Row],[Columna1]]&amp;Tabla1[[#This Row],[LOCALIDAD]]&amp;Tabla1[[#This Row],[MES]]</f>
        <v>27Entorno cuidador Laboral “Bienestar en nuestro entorno laboral”SUBREDA. DICIEMBRE 2024</v>
      </c>
      <c r="N96" s="29" t="s">
        <v>573</v>
      </c>
      <c r="O96" s="135">
        <f>+VLOOKUP(Tabla1[[#This Row],[concatenar]],IG!$M$3:$W$1908,2,FALSE)</f>
        <v>60195</v>
      </c>
      <c r="P96" s="50">
        <f>+VLOOKUP(Tabla1[[#This Row],[concatenar]],IG!$M$3:$W$1908,3,FALSE)</f>
        <v>0</v>
      </c>
      <c r="Q96" s="103">
        <f>+VLOOKUP(Tabla1[[#This Row],[concatenar]],IG!$M$3:$W$1908,8,FALSE)</f>
        <v>236.00001661267501</v>
      </c>
      <c r="R96" s="97">
        <f>+VLOOKUP(Tabla1[[#This Row],[concatenar]],IG!$M$3:$W$1908,9,FALSE)</f>
        <v>0</v>
      </c>
      <c r="S96" s="136">
        <f>+VLOOKUP(Tabla1[[#This Row],[concatenar]],IG!$M$3:$W$1908,10,FALSE)</f>
        <v>14206020.999999972</v>
      </c>
      <c r="T96" s="137">
        <f>+VLOOKUP(Tabla1[[#This Row],[concatenar]],IG!$M$3:$W$1908,11,FALSE)</f>
        <v>0</v>
      </c>
      <c r="U96" s="130" t="s">
        <v>42</v>
      </c>
      <c r="V96" s="138">
        <v>1</v>
      </c>
      <c r="W96" s="130">
        <v>8</v>
      </c>
      <c r="X96" s="29">
        <v>0</v>
      </c>
      <c r="Y96" s="139">
        <f>ROUND(Tabla1[[#This Row],[VALOR UNITARIO SEGUIMIENTO FINANCIERO
2024]]*Tabla1[[#This Row],[MET AFECTADA PORLA GLOSA
RECURSOS 2024]]*Tabla1[[#This Row],[Porcentaje de Glosa]],0)</f>
        <v>481560</v>
      </c>
      <c r="Z96" s="51">
        <f>ROUND(Tabla1[[#This Row],[VALOR UNITARIO SEGUIMIENTO FINANCIERO
2025]]*Tabla1[[#This Row],[META AFECTADA PORLA GLOSA
RECURSOS 2025]]*Tabla1[[#This Row],[Porcentaje de Glosa]],0)</f>
        <v>0</v>
      </c>
      <c r="AA96" s="51">
        <f>ROUND(Tabla1[[#This Row],[VALOR DE LA GLOSA 2024]]+Tabla1[[#This Row],[VALOR DE LA GLOSA 2025]],0)</f>
        <v>481560</v>
      </c>
      <c r="AB96" s="56" t="s">
        <v>588</v>
      </c>
      <c r="AC96" s="29" t="s">
        <v>1661</v>
      </c>
      <c r="AD96" s="140">
        <v>0</v>
      </c>
      <c r="AE96" s="130" t="s">
        <v>1746</v>
      </c>
      <c r="AF96" s="140">
        <f>ROUND(Tabla1[[#This Row],[VALOR TOTAL DE LA GLOSA]]-Tabla1[[#This Row],[Valor soportado por la Subred]],0)</f>
        <v>481560</v>
      </c>
      <c r="AG96" s="130"/>
      <c r="AH96" s="130"/>
      <c r="AI96" s="140">
        <f>ROUND(Tabla1[[#This Row],[VALOR GLOSA DEFINITIVA]]-Tabla1[[#This Row],[VALOR LEVANTADO EN LIQUIDACION]],0)</f>
        <v>481560</v>
      </c>
    </row>
    <row r="97" spans="2:35" s="32" customFormat="1" ht="87.6" hidden="1" customHeight="1" x14ac:dyDescent="0.25">
      <c r="B97" s="131" t="s">
        <v>26</v>
      </c>
      <c r="C97" s="132">
        <v>28</v>
      </c>
      <c r="D97" s="131" t="s">
        <v>73</v>
      </c>
      <c r="E97" s="133" t="str">
        <f>+Tabla1[[#This Row],[CODIGO ACTIVIDAD EN PPP Y LINEAMIENTO]]&amp;Tabla1[[#This Row],[ENTORNO/COMPONENTE]]</f>
        <v>28Entorno cuidador Laboral “Bienestar en nuestro entorno laboral”</v>
      </c>
      <c r="F97" s="134" t="str">
        <f>+VLOOKUP(Tabla1[[#This Row],[Columna1]],IG!$D$3:$L$1908,3,FALSE)</f>
        <v>ENTORNOS CUIDADORES</v>
      </c>
      <c r="G97" s="134" t="str">
        <f>+VLOOKUP(Tabla1[[#This Row],[Columna1]],IG!$D$3:$W$1908,4,FALSE)</f>
        <v>INTER ACCIÓN INTEGRADA PRÁCTICAS DE PROMOCIÓN DEL CUIDADO DE LA SALUD DE LOS TRABAJADORES INFORMALES Y GESTIÓN DEL RIESGO EN LAS UNIDADES DE TRABAJO INFORMAL</v>
      </c>
      <c r="H97" s="134" t="str">
        <f>+VLOOKUP(Tabla1[[#This Row],[Columna1]],IG!$D$3:$W$1908,5,FALSE)</f>
        <v xml:space="preserve">Asesorías de promoción del cuidado de la salud, gestión del riesgo de la UTI y monitoreo del proceso con trabajadores de la economía informal en UTI de alto impacto </v>
      </c>
      <c r="I97" s="134" t="str">
        <f>+VLOOKUP(Tabla1[[#This Row],[Columna1]],IG!$D$3:$W$1908,6,FALSE)</f>
        <v>Asesoría de promoción del cuidado de la salud, gestión del riesgo y monitoreo del proceso en UTI de alto impacto</v>
      </c>
      <c r="J97" s="134" t="str">
        <f>+VLOOKUP(Tabla1[[#This Row],[Columna1]],IG!$D$3:$W$1908,7,FALSE)</f>
        <v>Subred</v>
      </c>
      <c r="K97" s="130" t="s">
        <v>30</v>
      </c>
      <c r="L97" s="131" t="s">
        <v>97</v>
      </c>
      <c r="M97" s="133" t="str">
        <f>+Tabla1[[#This Row],[Columna1]]&amp;Tabla1[[#This Row],[LOCALIDAD]]&amp;Tabla1[[#This Row],[MES]]</f>
        <v>28Entorno cuidador Laboral “Bienestar en nuestro entorno laboral”SUBREDA. DICIEMBRE 2024</v>
      </c>
      <c r="N97" s="29" t="s">
        <v>573</v>
      </c>
      <c r="O97" s="135">
        <f>+VLOOKUP(Tabla1[[#This Row],[concatenar]],IG!$M$3:$W$1908,2,FALSE)</f>
        <v>78715</v>
      </c>
      <c r="P97" s="50">
        <f>+VLOOKUP(Tabla1[[#This Row],[concatenar]],IG!$M$3:$W$1908,3,FALSE)</f>
        <v>0</v>
      </c>
      <c r="Q97" s="103">
        <f>+VLOOKUP(Tabla1[[#This Row],[concatenar]],IG!$M$3:$W$1908,8,FALSE)</f>
        <v>163.000012704059</v>
      </c>
      <c r="R97" s="97">
        <f>+VLOOKUP(Tabla1[[#This Row],[concatenar]],IG!$M$3:$W$1908,9,FALSE)</f>
        <v>0</v>
      </c>
      <c r="S97" s="136">
        <f>+VLOOKUP(Tabla1[[#This Row],[concatenar]],IG!$M$3:$W$1908,10,FALSE)</f>
        <v>12830546.000000004</v>
      </c>
      <c r="T97" s="137">
        <f>+VLOOKUP(Tabla1[[#This Row],[concatenar]],IG!$M$3:$W$1908,11,FALSE)</f>
        <v>0</v>
      </c>
      <c r="U97" s="130" t="s">
        <v>42</v>
      </c>
      <c r="V97" s="138">
        <v>1</v>
      </c>
      <c r="W97" s="130">
        <v>23</v>
      </c>
      <c r="X97" s="29">
        <v>0</v>
      </c>
      <c r="Y97" s="139">
        <f>ROUND(Tabla1[[#This Row],[VALOR UNITARIO SEGUIMIENTO FINANCIERO
2024]]*Tabla1[[#This Row],[MET AFECTADA PORLA GLOSA
RECURSOS 2024]]*Tabla1[[#This Row],[Porcentaje de Glosa]],0)</f>
        <v>1810445</v>
      </c>
      <c r="Z97" s="51">
        <f>ROUND(Tabla1[[#This Row],[VALOR UNITARIO SEGUIMIENTO FINANCIERO
2025]]*Tabla1[[#This Row],[META AFECTADA PORLA GLOSA
RECURSOS 2025]]*Tabla1[[#This Row],[Porcentaje de Glosa]],0)</f>
        <v>0</v>
      </c>
      <c r="AA97" s="51">
        <f>ROUND(Tabla1[[#This Row],[VALOR DE LA GLOSA 2024]]+Tabla1[[#This Row],[VALOR DE LA GLOSA 2025]],0)</f>
        <v>1810445</v>
      </c>
      <c r="AB97" s="56" t="s">
        <v>589</v>
      </c>
      <c r="AC97" s="29" t="s">
        <v>1661</v>
      </c>
      <c r="AD97" s="140">
        <v>0</v>
      </c>
      <c r="AE97" s="130" t="s">
        <v>1746</v>
      </c>
      <c r="AF97" s="140">
        <f>ROUND(Tabla1[[#This Row],[VALOR TOTAL DE LA GLOSA]]-Tabla1[[#This Row],[Valor soportado por la Subred]],0)</f>
        <v>1810445</v>
      </c>
      <c r="AG97" s="130"/>
      <c r="AH97" s="130"/>
      <c r="AI97" s="140">
        <f>ROUND(Tabla1[[#This Row],[VALOR GLOSA DEFINITIVA]]-Tabla1[[#This Row],[VALOR LEVANTADO EN LIQUIDACION]],0)</f>
        <v>1810445</v>
      </c>
    </row>
    <row r="98" spans="2:35" s="32" customFormat="1" ht="87.6" hidden="1" customHeight="1" x14ac:dyDescent="0.25">
      <c r="B98" s="131" t="s">
        <v>26</v>
      </c>
      <c r="C98" s="132">
        <v>27</v>
      </c>
      <c r="D98" s="131" t="s">
        <v>73</v>
      </c>
      <c r="E98" s="133" t="str">
        <f>+Tabla1[[#This Row],[CODIGO ACTIVIDAD EN PPP Y LINEAMIENTO]]&amp;Tabla1[[#This Row],[ENTORNO/COMPONENTE]]</f>
        <v>27Entorno cuidador Laboral “Bienestar en nuestro entorno laboral”</v>
      </c>
      <c r="F98" s="134" t="str">
        <f>+VLOOKUP(Tabla1[[#This Row],[Columna1]],IG!$D$3:$L$1908,3,FALSE)</f>
        <v>ENTORNOS CUIDADORES</v>
      </c>
      <c r="G98" s="134" t="str">
        <f>+VLOOKUP(Tabla1[[#This Row],[Columna1]],IG!$D$3:$W$1908,4,FALSE)</f>
        <v>INTER ACCIÓN INTEGRADA PRÁCTICAS DE PROMOCIÓN DEL CUIDADO DE LA SALUD DE LOS TRABAJADORES INFORMALES Y GESTIÓN DEL RIESGO EN LAS UNIDADES DE TRABAJO INFORMAL</v>
      </c>
      <c r="H98" s="134" t="str">
        <f>+VLOOKUP(Tabla1[[#This Row],[Columna1]],IG!$D$3:$W$1908,5,FALSE)</f>
        <v>Asesorías de promoción del cuidado de la salud con trabajadores de la economía informal en UTI</v>
      </c>
      <c r="I98" s="134" t="str">
        <f>+VLOOKUP(Tabla1[[#This Row],[Columna1]],IG!$D$3:$W$1908,6,FALSE)</f>
        <v>Asesoría de promoción del cuidado de la salud con trabajadores de la economía informal en UTI.</v>
      </c>
      <c r="J98" s="134" t="str">
        <f>+VLOOKUP(Tabla1[[#This Row],[Columna1]],IG!$D$3:$W$1908,7,FALSE)</f>
        <v>Subred</v>
      </c>
      <c r="K98" s="130" t="s">
        <v>30</v>
      </c>
      <c r="L98" s="131" t="s">
        <v>97</v>
      </c>
      <c r="M98" s="133" t="str">
        <f>+Tabla1[[#This Row],[Columna1]]&amp;Tabla1[[#This Row],[LOCALIDAD]]&amp;Tabla1[[#This Row],[MES]]</f>
        <v>27Entorno cuidador Laboral “Bienestar en nuestro entorno laboral”SUBREDA. DICIEMBRE 2024</v>
      </c>
      <c r="N98" s="29" t="s">
        <v>573</v>
      </c>
      <c r="O98" s="135">
        <f>+VLOOKUP(Tabla1[[#This Row],[concatenar]],IG!$M$3:$W$1908,2,FALSE)</f>
        <v>60195</v>
      </c>
      <c r="P98" s="50">
        <f>+VLOOKUP(Tabla1[[#This Row],[concatenar]],IG!$M$3:$W$1908,3,FALSE)</f>
        <v>0</v>
      </c>
      <c r="Q98" s="103">
        <f>+VLOOKUP(Tabla1[[#This Row],[concatenar]],IG!$M$3:$W$1908,8,FALSE)</f>
        <v>236.00001661267501</v>
      </c>
      <c r="R98" s="97">
        <f>+VLOOKUP(Tabla1[[#This Row],[concatenar]],IG!$M$3:$W$1908,9,FALSE)</f>
        <v>0</v>
      </c>
      <c r="S98" s="136">
        <f>+VLOOKUP(Tabla1[[#This Row],[concatenar]],IG!$M$3:$W$1908,10,FALSE)</f>
        <v>14206020.999999972</v>
      </c>
      <c r="T98" s="137">
        <f>+VLOOKUP(Tabla1[[#This Row],[concatenar]],IG!$M$3:$W$1908,11,FALSE)</f>
        <v>0</v>
      </c>
      <c r="U98" s="130" t="s">
        <v>35</v>
      </c>
      <c r="V98" s="138">
        <v>1</v>
      </c>
      <c r="W98" s="130">
        <v>11</v>
      </c>
      <c r="X98" s="29">
        <v>0</v>
      </c>
      <c r="Y98" s="139">
        <f>ROUND(Tabla1[[#This Row],[VALOR UNITARIO SEGUIMIENTO FINANCIERO
2024]]*Tabla1[[#This Row],[MET AFECTADA PORLA GLOSA
RECURSOS 2024]]*Tabla1[[#This Row],[Porcentaje de Glosa]],0)</f>
        <v>662145</v>
      </c>
      <c r="Z98" s="51">
        <f>ROUND(Tabla1[[#This Row],[VALOR UNITARIO SEGUIMIENTO FINANCIERO
2025]]*Tabla1[[#This Row],[META AFECTADA PORLA GLOSA
RECURSOS 2025]]*Tabla1[[#This Row],[Porcentaje de Glosa]],0)</f>
        <v>0</v>
      </c>
      <c r="AA98" s="51">
        <f>ROUND(Tabla1[[#This Row],[VALOR DE LA GLOSA 2024]]+Tabla1[[#This Row],[VALOR DE LA GLOSA 2025]],0)</f>
        <v>662145</v>
      </c>
      <c r="AB98" s="56" t="s">
        <v>1591</v>
      </c>
      <c r="AC98" s="29" t="s">
        <v>1664</v>
      </c>
      <c r="AD98" s="140">
        <v>0</v>
      </c>
      <c r="AE98" s="130" t="s">
        <v>1747</v>
      </c>
      <c r="AF98" s="140">
        <f>ROUND(Tabla1[[#This Row],[VALOR TOTAL DE LA GLOSA]]-Tabla1[[#This Row],[Valor soportado por la Subred]],0)</f>
        <v>662145</v>
      </c>
      <c r="AG98" s="130"/>
      <c r="AH98" s="130"/>
      <c r="AI98" s="140">
        <f>ROUND(Tabla1[[#This Row],[VALOR GLOSA DEFINITIVA]]-Tabla1[[#This Row],[VALOR LEVANTADO EN LIQUIDACION]],0)</f>
        <v>662145</v>
      </c>
    </row>
    <row r="99" spans="2:35" s="32" customFormat="1" ht="87.6" hidden="1" customHeight="1" x14ac:dyDescent="0.25">
      <c r="B99" s="131" t="s">
        <v>26</v>
      </c>
      <c r="C99" s="132">
        <v>27</v>
      </c>
      <c r="D99" s="131" t="s">
        <v>73</v>
      </c>
      <c r="E99" s="133" t="str">
        <f>+Tabla1[[#This Row],[CODIGO ACTIVIDAD EN PPP Y LINEAMIENTO]]&amp;Tabla1[[#This Row],[ENTORNO/COMPONENTE]]</f>
        <v>27Entorno cuidador Laboral “Bienestar en nuestro entorno laboral”</v>
      </c>
      <c r="F99" s="134" t="str">
        <f>+VLOOKUP(Tabla1[[#This Row],[Columna1]],IG!$D$3:$L$1908,3,FALSE)</f>
        <v>ENTORNOS CUIDADORES</v>
      </c>
      <c r="G99" s="134" t="str">
        <f>+VLOOKUP(Tabla1[[#This Row],[Columna1]],IG!$D$3:$W$1908,4,FALSE)</f>
        <v>INTER ACCIÓN INTEGRADA PRÁCTICAS DE PROMOCIÓN DEL CUIDADO DE LA SALUD DE LOS TRABAJADORES INFORMALES Y GESTIÓN DEL RIESGO EN LAS UNIDADES DE TRABAJO INFORMAL</v>
      </c>
      <c r="H99" s="134" t="str">
        <f>+VLOOKUP(Tabla1[[#This Row],[Columna1]],IG!$D$3:$W$1908,5,FALSE)</f>
        <v>Asesorías de promoción del cuidado de la salud con trabajadores de la economía informal en UTI</v>
      </c>
      <c r="I99" s="134" t="str">
        <f>+VLOOKUP(Tabla1[[#This Row],[Columna1]],IG!$D$3:$W$1908,6,FALSE)</f>
        <v>Asesoría de promoción del cuidado de la salud con trabajadores de la economía informal en UTI.</v>
      </c>
      <c r="J99" s="134" t="str">
        <f>+VLOOKUP(Tabla1[[#This Row],[Columna1]],IG!$D$3:$W$1908,7,FALSE)</f>
        <v>Subred</v>
      </c>
      <c r="K99" s="130" t="s">
        <v>30</v>
      </c>
      <c r="L99" s="131" t="s">
        <v>98</v>
      </c>
      <c r="M99" s="133" t="str">
        <f>+Tabla1[[#This Row],[Columna1]]&amp;Tabla1[[#This Row],[LOCALIDAD]]&amp;Tabla1[[#This Row],[MES]]</f>
        <v>27Entorno cuidador Laboral “Bienestar en nuestro entorno laboral”SUBREDB. ENERO 2025</v>
      </c>
      <c r="N99" s="29" t="s">
        <v>573</v>
      </c>
      <c r="O99" s="135">
        <f>+VLOOKUP(Tabla1[[#This Row],[concatenar]],IG!$M$3:$W$1908,2,FALSE)</f>
        <v>60195</v>
      </c>
      <c r="P99" s="50">
        <f>+VLOOKUP(Tabla1[[#This Row],[concatenar]],IG!$M$3:$W$1908,3,FALSE)</f>
        <v>62139.298499999997</v>
      </c>
      <c r="Q99" s="103">
        <f>+VLOOKUP(Tabla1[[#This Row],[concatenar]],IG!$M$3:$W$1908,8,FALSE)</f>
        <v>0</v>
      </c>
      <c r="R99" s="97">
        <f>+VLOOKUP(Tabla1[[#This Row],[concatenar]],IG!$M$3:$W$1908,9,FALSE)</f>
        <v>212</v>
      </c>
      <c r="S99" s="136">
        <f>+VLOOKUP(Tabla1[[#This Row],[concatenar]],IG!$M$3:$W$1908,10,FALSE)</f>
        <v>0</v>
      </c>
      <c r="T99" s="137">
        <f>+VLOOKUP(Tabla1[[#This Row],[concatenar]],IG!$M$3:$W$1908,11,FALSE)</f>
        <v>13173531.282</v>
      </c>
      <c r="U99" s="130" t="s">
        <v>35</v>
      </c>
      <c r="V99" s="138">
        <v>1</v>
      </c>
      <c r="W99" s="130">
        <v>0</v>
      </c>
      <c r="X99" s="29">
        <v>9</v>
      </c>
      <c r="Y99" s="139">
        <f>ROUND(Tabla1[[#This Row],[VALOR UNITARIO SEGUIMIENTO FINANCIERO
2024]]*Tabla1[[#This Row],[MET AFECTADA PORLA GLOSA
RECURSOS 2024]]*Tabla1[[#This Row],[Porcentaje de Glosa]],0)</f>
        <v>0</v>
      </c>
      <c r="Z99" s="51">
        <f>ROUND(Tabla1[[#This Row],[VALOR UNITARIO SEGUIMIENTO FINANCIERO
2025]]*Tabla1[[#This Row],[META AFECTADA PORLA GLOSA
RECURSOS 2025]]*Tabla1[[#This Row],[Porcentaje de Glosa]],0)</f>
        <v>559254</v>
      </c>
      <c r="AA99" s="51">
        <f>ROUND(Tabla1[[#This Row],[VALOR DE LA GLOSA 2024]]+Tabla1[[#This Row],[VALOR DE LA GLOSA 2025]],0)</f>
        <v>559254</v>
      </c>
      <c r="AB99" s="56" t="s">
        <v>590</v>
      </c>
      <c r="AC99" s="29" t="s">
        <v>1664</v>
      </c>
      <c r="AD99" s="140">
        <v>0</v>
      </c>
      <c r="AE99" s="130" t="s">
        <v>1748</v>
      </c>
      <c r="AF99" s="140">
        <f>ROUND(Tabla1[[#This Row],[VALOR TOTAL DE LA GLOSA]]-Tabla1[[#This Row],[Valor soportado por la Subred]],0)</f>
        <v>559254</v>
      </c>
      <c r="AG99" s="130"/>
      <c r="AH99" s="130"/>
      <c r="AI99" s="140">
        <f>ROUND(Tabla1[[#This Row],[VALOR GLOSA DEFINITIVA]]-Tabla1[[#This Row],[VALOR LEVANTADO EN LIQUIDACION]],0)</f>
        <v>559254</v>
      </c>
    </row>
    <row r="100" spans="2:35" s="32" customFormat="1" ht="87.6" hidden="1" customHeight="1" x14ac:dyDescent="0.25">
      <c r="B100" s="131" t="s">
        <v>26</v>
      </c>
      <c r="C100" s="132">
        <v>69</v>
      </c>
      <c r="D100" s="131" t="s">
        <v>67</v>
      </c>
      <c r="E100" s="133" t="str">
        <f>+Tabla1[[#This Row],[CODIGO ACTIVIDAD EN PPP Y LINEAMIENTO]]&amp;Tabla1[[#This Row],[ENTORNO/COMPONENTE]]</f>
        <v>69Macro, meso y micro gestión de la salud pública</v>
      </c>
      <c r="F100" s="134" t="str">
        <f>+VLOOKUP(Tabla1[[#This Row],[Columna1]],IG!$D$3:$L$1908,3,FALSE)</f>
        <v>ENTORNOS CUIDADORES</v>
      </c>
      <c r="G100" s="134" t="str">
        <f>+VLOOKUP(Tabla1[[#This Row],[Columna1]],IG!$D$3:$W$1908,4,FALSE)</f>
        <v xml:space="preserve">PROCEDIMIENTO DE ACTIVACION DE RUTAS, CANALIZACION SECTORIAL E INTERSECTORIAL DISTRITAL </v>
      </c>
      <c r="H100" s="134" t="str">
        <f>+VLOOKUP(Tabla1[[#This Row],[Columna1]],IG!$D$3:$W$1908,5,FALSE)</f>
        <v>Operación de las fases 1 a la 7 del procedimiento de activacion de rutas y canalización sectoral e intersectorial en la subred</v>
      </c>
      <c r="I100" s="134" t="str">
        <f>+VLOOKUP(Tabla1[[#This Row],[Columna1]],IG!$D$3:$W$1908,6,FALSE)</f>
        <v xml:space="preserve">Indicador Tablero de Control </v>
      </c>
      <c r="J100" s="134" t="str">
        <f>+VLOOKUP(Tabla1[[#This Row],[Columna1]],IG!$D$3:$W$1908,7,FALSE)</f>
        <v>Subred</v>
      </c>
      <c r="K100" s="130" t="s">
        <v>30</v>
      </c>
      <c r="L100" s="131" t="s">
        <v>97</v>
      </c>
      <c r="M100" s="133" t="str">
        <f>+Tabla1[[#This Row],[Columna1]]&amp;Tabla1[[#This Row],[LOCALIDAD]]&amp;Tabla1[[#This Row],[MES]]</f>
        <v>69Macro, meso y micro gestión de la salud públicaSUBREDA. DICIEMBRE 2024</v>
      </c>
      <c r="N100" s="29" t="s">
        <v>574</v>
      </c>
      <c r="O100" s="135">
        <f>+VLOOKUP(Tabla1[[#This Row],[concatenar]],IG!$M$3:$W$1908,2,FALSE)</f>
        <v>11126848</v>
      </c>
      <c r="P100" s="50">
        <f>+VLOOKUP(Tabla1[[#This Row],[concatenar]],IG!$M$3:$W$1908,3,FALSE)</f>
        <v>0</v>
      </c>
      <c r="Q100" s="103">
        <f>+VLOOKUP(Tabla1[[#This Row],[concatenar]],IG!$M$3:$W$1908,8,FALSE)</f>
        <v>3.1254248796514359</v>
      </c>
      <c r="R100" s="97">
        <f>+VLOOKUP(Tabla1[[#This Row],[concatenar]],IG!$M$3:$W$1908,9,FALSE)</f>
        <v>0</v>
      </c>
      <c r="S100" s="136">
        <f>+VLOOKUP(Tabla1[[#This Row],[concatenar]],IG!$M$3:$W$1908,10,FALSE)</f>
        <v>34776127.571299821</v>
      </c>
      <c r="T100" s="137">
        <f>+VLOOKUP(Tabla1[[#This Row],[concatenar]],IG!$M$3:$W$1908,11,FALSE)</f>
        <v>0</v>
      </c>
      <c r="U100" s="130" t="s">
        <v>33</v>
      </c>
      <c r="V100" s="138">
        <v>1</v>
      </c>
      <c r="W100" s="130">
        <v>3.72539943574942E-2</v>
      </c>
      <c r="X100" s="29">
        <v>0</v>
      </c>
      <c r="Y100" s="139">
        <f>ROUND(Tabla1[[#This Row],[VALOR UNITARIO SEGUIMIENTO FINANCIERO
2024]]*Tabla1[[#This Row],[MET AFECTADA PORLA GLOSA
RECURSOS 2024]]*Tabla1[[#This Row],[Porcentaje de Glosa]],0)</f>
        <v>414520</v>
      </c>
      <c r="Z100" s="51">
        <f>ROUND(Tabla1[[#This Row],[VALOR UNITARIO SEGUIMIENTO FINANCIERO
2025]]*Tabla1[[#This Row],[META AFECTADA PORLA GLOSA
RECURSOS 2025]]*Tabla1[[#This Row],[Porcentaje de Glosa]],0)</f>
        <v>0</v>
      </c>
      <c r="AA100" s="51">
        <f>ROUND(Tabla1[[#This Row],[VALOR DE LA GLOSA 2024]]+Tabla1[[#This Row],[VALOR DE LA GLOSA 2025]],0)</f>
        <v>414520</v>
      </c>
      <c r="AB100" s="56" t="s">
        <v>591</v>
      </c>
      <c r="AC100" s="29" t="s">
        <v>1665</v>
      </c>
      <c r="AD100" s="140">
        <v>414520</v>
      </c>
      <c r="AE100" s="130" t="s">
        <v>1749</v>
      </c>
      <c r="AF100" s="140">
        <f>ROUND(Tabla1[[#This Row],[VALOR TOTAL DE LA GLOSA]]-Tabla1[[#This Row],[Valor soportado por la Subred]],0)</f>
        <v>0</v>
      </c>
      <c r="AG100" s="130"/>
      <c r="AH100" s="130"/>
      <c r="AI100" s="140">
        <f>ROUND(Tabla1[[#This Row],[VALOR GLOSA DEFINITIVA]]-Tabla1[[#This Row],[VALOR LEVANTADO EN LIQUIDACION]],0)</f>
        <v>0</v>
      </c>
    </row>
    <row r="101" spans="2:35" s="32" customFormat="1" ht="87.6" hidden="1" customHeight="1" x14ac:dyDescent="0.25">
      <c r="B101" s="29" t="s">
        <v>26</v>
      </c>
      <c r="C101" s="57">
        <v>1149</v>
      </c>
      <c r="D101" s="131" t="s">
        <v>70</v>
      </c>
      <c r="E101" s="133" t="str">
        <f>+Tabla1[[#This Row],[CODIGO ACTIVIDAD EN PPP Y LINEAMIENTO]]&amp;Tabla1[[#This Row],[ENTORNO/COMPONENTE]]</f>
        <v>1149Vigilancia de la salud ambiental</v>
      </c>
      <c r="F101" s="134" t="str">
        <f>+VLOOKUP(Tabla1[[#This Row],[Columna1]],IG!$D$3:$L$1908,3,FALSE)</f>
        <v>Línea Seguridad química</v>
      </c>
      <c r="G101" s="134" t="str">
        <f>+VLOOKUP(Tabla1[[#This Row],[Columna1]],IG!$D$3:$W$1908,4,FALSE)</f>
        <v>Vigilancia Intensificada Prevención Integral En Salud Ambiental PISA - Fontibon</v>
      </c>
      <c r="H101" s="134" t="str">
        <f>+VLOOKUP(Tabla1[[#This Row],[Columna1]],IG!$D$3:$W$1908,5,FALSE)</f>
        <v>Vigilancia intensificada de la Salud Ambiental</v>
      </c>
      <c r="I101" s="134" t="str">
        <f>+VLOOKUP(Tabla1[[#This Row],[Columna1]],IG!$D$3:$W$1908,6,FALSE)</f>
        <v>Ver SIVIGILA</v>
      </c>
      <c r="J101" s="134" t="str">
        <f>+VLOOKUP(Tabla1[[#This Row],[Columna1]],IG!$D$3:$W$1908,7,FALSE)</f>
        <v>Ver SIVIGILA</v>
      </c>
      <c r="K101" s="130" t="s">
        <v>109</v>
      </c>
      <c r="L101" s="131" t="s">
        <v>97</v>
      </c>
      <c r="M101" s="133" t="str">
        <f>+Tabla1[[#This Row],[Columna1]]&amp;Tabla1[[#This Row],[LOCALIDAD]]&amp;Tabla1[[#This Row],[MES]]</f>
        <v>1149Vigilancia de la salud ambientalFONTIBONA. DICIEMBRE 2024</v>
      </c>
      <c r="N101" s="29" t="s">
        <v>610</v>
      </c>
      <c r="O101" s="135">
        <f>+VLOOKUP(Tabla1[[#This Row],[concatenar]],IG!$M$3:$W$1908,2,FALSE)</f>
        <v>49296093</v>
      </c>
      <c r="P101" s="50">
        <f>+VLOOKUP(Tabla1[[#This Row],[concatenar]],IG!$M$3:$W$1908,3,FALSE)</f>
        <v>0</v>
      </c>
      <c r="Q101" s="103">
        <f>+VLOOKUP(Tabla1[[#This Row],[concatenar]],IG!$M$3:$W$1908,8,FALSE)</f>
        <v>1</v>
      </c>
      <c r="R101" s="97">
        <f>+VLOOKUP(Tabla1[[#This Row],[concatenar]],IG!$M$3:$W$1908,9,FALSE)</f>
        <v>0</v>
      </c>
      <c r="S101" s="136">
        <f>+VLOOKUP(Tabla1[[#This Row],[concatenar]],IG!$M$3:$W$1908,10,FALSE)</f>
        <v>49296093</v>
      </c>
      <c r="T101" s="137">
        <f>+VLOOKUP(Tabla1[[#This Row],[concatenar]],IG!$M$3:$W$1908,11,FALSE)</f>
        <v>0</v>
      </c>
      <c r="U101" s="130" t="s">
        <v>54</v>
      </c>
      <c r="V101" s="138">
        <v>1</v>
      </c>
      <c r="W101" s="130">
        <v>1</v>
      </c>
      <c r="X101" s="29"/>
      <c r="Y101" s="139">
        <f>ROUND(Tabla1[[#This Row],[VALOR UNITARIO SEGUIMIENTO FINANCIERO
2024]]*Tabla1[[#This Row],[MET AFECTADA PORLA GLOSA
RECURSOS 2024]]*Tabla1[[#This Row],[Porcentaje de Glosa]],0)</f>
        <v>49296093</v>
      </c>
      <c r="Z101" s="51">
        <f>ROUND(Tabla1[[#This Row],[VALOR UNITARIO SEGUIMIENTO FINANCIERO
2025]]*Tabla1[[#This Row],[META AFECTADA PORLA GLOSA
RECURSOS 2025]]*Tabla1[[#This Row],[Porcentaje de Glosa]],0)</f>
        <v>0</v>
      </c>
      <c r="AA101" s="51">
        <f>ROUND(Tabla1[[#This Row],[VALOR DE LA GLOSA 2024]]+Tabla1[[#This Row],[VALOR DE LA GLOSA 2025]],0)</f>
        <v>49296093</v>
      </c>
      <c r="AB101" s="56" t="s">
        <v>614</v>
      </c>
      <c r="AC101" s="29" t="s">
        <v>1666</v>
      </c>
      <c r="AD101" s="140">
        <v>0</v>
      </c>
      <c r="AE101" s="130" t="s">
        <v>1750</v>
      </c>
      <c r="AF101" s="140">
        <f>ROUND(Tabla1[[#This Row],[VALOR TOTAL DE LA GLOSA]]-Tabla1[[#This Row],[Valor soportado por la Subred]],0)</f>
        <v>49296093</v>
      </c>
      <c r="AG101" s="130"/>
      <c r="AH101" s="130"/>
      <c r="AI101" s="140">
        <f>ROUND(Tabla1[[#This Row],[VALOR GLOSA DEFINITIVA]]-Tabla1[[#This Row],[VALOR LEVANTADO EN LIQUIDACION]],0)</f>
        <v>49296093</v>
      </c>
    </row>
    <row r="102" spans="2:35" s="32" customFormat="1" ht="87.6" hidden="1" customHeight="1" x14ac:dyDescent="0.25">
      <c r="B102" s="29" t="s">
        <v>26</v>
      </c>
      <c r="C102" s="57">
        <v>1146</v>
      </c>
      <c r="D102" s="131" t="s">
        <v>70</v>
      </c>
      <c r="E102" s="133" t="str">
        <f>+Tabla1[[#This Row],[CODIGO ACTIVIDAD EN PPP Y LINEAMIENTO]]&amp;Tabla1[[#This Row],[ENTORNO/COMPONENTE]]</f>
        <v>1146Vigilancia de la salud ambiental</v>
      </c>
      <c r="F102" s="134" t="str">
        <f>+VLOOKUP(Tabla1[[#This Row],[Columna1]],IG!$D$3:$L$1908,3,FALSE)</f>
        <v>Línea Seguridad química</v>
      </c>
      <c r="G102" s="134" t="str">
        <f>+VLOOKUP(Tabla1[[#This Row],[Columna1]],IG!$D$3:$W$1908,4,FALSE)</f>
        <v>Vigilancia en salud ambiental de la exposición y efectos en salud relacionados con sustancias químicas - Puente Aranda</v>
      </c>
      <c r="H102" s="134" t="str">
        <f>+VLOOKUP(Tabla1[[#This Row],[Columna1]],IG!$D$3:$W$1908,5,FALSE)</f>
        <v>Vigilancia epidemiológica ambiental</v>
      </c>
      <c r="I102" s="134" t="str">
        <f>+VLOOKUP(Tabla1[[#This Row],[Columna1]],IG!$D$3:$W$1908,6,FALSE)</f>
        <v>Ver SIVIGILA</v>
      </c>
      <c r="J102" s="134" t="str">
        <f>+VLOOKUP(Tabla1[[#This Row],[Columna1]],IG!$D$3:$W$1908,7,FALSE)</f>
        <v>Ver SIVIGILA</v>
      </c>
      <c r="K102" s="130" t="s">
        <v>111</v>
      </c>
      <c r="L102" s="131" t="s">
        <v>97</v>
      </c>
      <c r="M102" s="133" t="str">
        <f>+Tabla1[[#This Row],[Columna1]]&amp;Tabla1[[#This Row],[LOCALIDAD]]&amp;Tabla1[[#This Row],[MES]]</f>
        <v>1146Vigilancia de la salud ambientalPUENTE ARANDAA. DICIEMBRE 2024</v>
      </c>
      <c r="N102" s="29" t="s">
        <v>610</v>
      </c>
      <c r="O102" s="135">
        <f>+VLOOKUP(Tabla1[[#This Row],[concatenar]],IG!$M$3:$W$1908,2,FALSE)</f>
        <v>23591469</v>
      </c>
      <c r="P102" s="50">
        <f>+VLOOKUP(Tabla1[[#This Row],[concatenar]],IG!$M$3:$W$1908,3,FALSE)</f>
        <v>0</v>
      </c>
      <c r="Q102" s="103">
        <f>+VLOOKUP(Tabla1[[#This Row],[concatenar]],IG!$M$3:$W$1908,8,FALSE)</f>
        <v>1</v>
      </c>
      <c r="R102" s="97">
        <f>+VLOOKUP(Tabla1[[#This Row],[concatenar]],IG!$M$3:$W$1908,9,FALSE)</f>
        <v>0</v>
      </c>
      <c r="S102" s="136">
        <f>+VLOOKUP(Tabla1[[#This Row],[concatenar]],IG!$M$3:$W$1908,10,FALSE)</f>
        <v>23591469</v>
      </c>
      <c r="T102" s="137">
        <f>+VLOOKUP(Tabla1[[#This Row],[concatenar]],IG!$M$3:$W$1908,11,FALSE)</f>
        <v>0</v>
      </c>
      <c r="U102" s="130" t="s">
        <v>47</v>
      </c>
      <c r="V102" s="138">
        <v>1</v>
      </c>
      <c r="W102" s="130">
        <v>1</v>
      </c>
      <c r="X102" s="29"/>
      <c r="Y102" s="139">
        <f>ROUND(Tabla1[[#This Row],[VALOR UNITARIO SEGUIMIENTO FINANCIERO
2024]]*Tabla1[[#This Row],[MET AFECTADA PORLA GLOSA
RECURSOS 2024]]*Tabla1[[#This Row],[Porcentaje de Glosa]],0)</f>
        <v>23591469</v>
      </c>
      <c r="Z102" s="51">
        <f>ROUND(Tabla1[[#This Row],[VALOR UNITARIO SEGUIMIENTO FINANCIERO
2025]]*Tabla1[[#This Row],[META AFECTADA PORLA GLOSA
RECURSOS 2025]]*Tabla1[[#This Row],[Porcentaje de Glosa]],0)</f>
        <v>0</v>
      </c>
      <c r="AA102" s="51">
        <f>ROUND(Tabla1[[#This Row],[VALOR DE LA GLOSA 2024]]+Tabla1[[#This Row],[VALOR DE LA GLOSA 2025]],0)</f>
        <v>23591469</v>
      </c>
      <c r="AB102" s="56" t="s">
        <v>615</v>
      </c>
      <c r="AC102" s="29" t="s">
        <v>1667</v>
      </c>
      <c r="AD102" s="140">
        <v>22411895.550000001</v>
      </c>
      <c r="AE102" s="130" t="s">
        <v>1751</v>
      </c>
      <c r="AF102" s="140">
        <f>ROUND(Tabla1[[#This Row],[VALOR TOTAL DE LA GLOSA]]-Tabla1[[#This Row],[Valor soportado por la Subred]],0)</f>
        <v>1179573</v>
      </c>
      <c r="AG102" s="130"/>
      <c r="AH102" s="130"/>
      <c r="AI102" s="140">
        <f>ROUND(Tabla1[[#This Row],[VALOR GLOSA DEFINITIVA]]-Tabla1[[#This Row],[VALOR LEVANTADO EN LIQUIDACION]],0)</f>
        <v>1179573</v>
      </c>
    </row>
    <row r="103" spans="2:35" s="32" customFormat="1" ht="87.6" hidden="1" customHeight="1" x14ac:dyDescent="0.25">
      <c r="B103" s="29" t="s">
        <v>26</v>
      </c>
      <c r="C103" s="57">
        <v>4</v>
      </c>
      <c r="D103" s="131" t="s">
        <v>70</v>
      </c>
      <c r="E103" s="133" t="str">
        <f>+Tabla1[[#This Row],[CODIGO ACTIVIDAD EN PPP Y LINEAMIENTO]]&amp;Tabla1[[#This Row],[ENTORNO/COMPONENTE]]</f>
        <v>4Vigilancia de la salud ambiental</v>
      </c>
      <c r="F103" s="134" t="str">
        <f>+VLOOKUP(Tabla1[[#This Row],[Columna1]],IG!$D$3:$L$1908,3,FALSE)</f>
        <v>Línea Seguridad química</v>
      </c>
      <c r="G103" s="134" t="str">
        <f>+VLOOKUP(Tabla1[[#This Row],[Columna1]],IG!$D$3:$W$1908,4,FALSE)</f>
        <v>IVC A ESTABLECIMIENTOS DE ESTÉTICA ORNAMENTAL</v>
      </c>
      <c r="H103" s="134" t="str">
        <f>+VLOOKUP(Tabla1[[#This Row],[Columna1]],IG!$D$3:$W$1908,5,FALSE)</f>
        <v>Establecimiento vigilado y controlado</v>
      </c>
      <c r="I103" s="134" t="str">
        <f>+VLOOKUP(Tabla1[[#This Row],[Columna1]],IG!$D$3:$W$1908,6,FALSE)</f>
        <v>Ver SIVIGILA</v>
      </c>
      <c r="J103" s="134" t="str">
        <f>+VLOOKUP(Tabla1[[#This Row],[Columna1]],IG!$D$3:$W$1908,7,FALSE)</f>
        <v>Ver SIVIGILA</v>
      </c>
      <c r="K103" s="130" t="s">
        <v>109</v>
      </c>
      <c r="L103" s="131" t="s">
        <v>98</v>
      </c>
      <c r="M103" s="133" t="str">
        <f>+Tabla1[[#This Row],[Columna1]]&amp;Tabla1[[#This Row],[LOCALIDAD]]&amp;Tabla1[[#This Row],[MES]]</f>
        <v>4Vigilancia de la salud ambientalFONTIBONB. ENERO 2025</v>
      </c>
      <c r="N103" s="29" t="s">
        <v>610</v>
      </c>
      <c r="O103" s="135">
        <f>+VLOOKUP(Tabla1[[#This Row],[concatenar]],IG!$M$3:$W$1908,2,FALSE)</f>
        <v>0</v>
      </c>
      <c r="P103" s="50">
        <f>+VLOOKUP(Tabla1[[#This Row],[concatenar]],IG!$M$3:$W$1908,3,FALSE)</f>
        <v>90168</v>
      </c>
      <c r="Q103" s="103">
        <f>+VLOOKUP(Tabla1[[#This Row],[concatenar]],IG!$M$3:$W$1908,8,FALSE)</f>
        <v>0</v>
      </c>
      <c r="R103" s="97">
        <f>+VLOOKUP(Tabla1[[#This Row],[concatenar]],IG!$M$3:$W$1908,9,FALSE)</f>
        <v>35</v>
      </c>
      <c r="S103" s="136">
        <f>+VLOOKUP(Tabla1[[#This Row],[concatenar]],IG!$M$3:$W$1908,10,FALSE)</f>
        <v>0</v>
      </c>
      <c r="T103" s="137">
        <f>+VLOOKUP(Tabla1[[#This Row],[concatenar]],IG!$M$3:$W$1908,11,FALSE)</f>
        <v>3155880</v>
      </c>
      <c r="U103" s="130" t="s">
        <v>47</v>
      </c>
      <c r="V103" s="138">
        <v>1</v>
      </c>
      <c r="W103" s="130"/>
      <c r="X103" s="29">
        <v>3</v>
      </c>
      <c r="Y103" s="139">
        <f>ROUND(Tabla1[[#This Row],[VALOR UNITARIO SEGUIMIENTO FINANCIERO
2024]]*Tabla1[[#This Row],[MET AFECTADA PORLA GLOSA
RECURSOS 2024]]*Tabla1[[#This Row],[Porcentaje de Glosa]],0)</f>
        <v>0</v>
      </c>
      <c r="Z103" s="51">
        <f>ROUND(Tabla1[[#This Row],[VALOR UNITARIO SEGUIMIENTO FINANCIERO
2025]]*Tabla1[[#This Row],[META AFECTADA PORLA GLOSA
RECURSOS 2025]]*Tabla1[[#This Row],[Porcentaje de Glosa]],0)</f>
        <v>270504</v>
      </c>
      <c r="AA103" s="51">
        <f>ROUND(Tabla1[[#This Row],[VALOR DE LA GLOSA 2024]]+Tabla1[[#This Row],[VALOR DE LA GLOSA 2025]],0)</f>
        <v>270504</v>
      </c>
      <c r="AB103" s="56" t="s">
        <v>616</v>
      </c>
      <c r="AC103" s="29" t="s">
        <v>1667</v>
      </c>
      <c r="AD103" s="140">
        <v>0</v>
      </c>
      <c r="AE103" s="130" t="s">
        <v>1752</v>
      </c>
      <c r="AF103" s="140">
        <f>ROUND(Tabla1[[#This Row],[VALOR TOTAL DE LA GLOSA]]-Tabla1[[#This Row],[Valor soportado por la Subred]],0)</f>
        <v>270504</v>
      </c>
      <c r="AG103" s="130"/>
      <c r="AH103" s="130"/>
      <c r="AI103" s="140">
        <f>ROUND(Tabla1[[#This Row],[VALOR GLOSA DEFINITIVA]]-Tabla1[[#This Row],[VALOR LEVANTADO EN LIQUIDACION]],0)</f>
        <v>270504</v>
      </c>
    </row>
    <row r="104" spans="2:35" s="32" customFormat="1" ht="87.6" hidden="1" customHeight="1" x14ac:dyDescent="0.25">
      <c r="B104" s="29" t="s">
        <v>26</v>
      </c>
      <c r="C104" s="57">
        <v>1759</v>
      </c>
      <c r="D104" s="131" t="s">
        <v>70</v>
      </c>
      <c r="E104" s="133" t="str">
        <f>+Tabla1[[#This Row],[CODIGO ACTIVIDAD EN PPP Y LINEAMIENTO]]&amp;Tabla1[[#This Row],[ENTORNO/COMPONENTE]]</f>
        <v>1759Vigilancia de la salud ambiental</v>
      </c>
      <c r="F104" s="134" t="str">
        <f>+VLOOKUP(Tabla1[[#This Row],[Columna1]],IG!$D$3:$L$1908,3,FALSE)</f>
        <v>Línea Seguridad química</v>
      </c>
      <c r="G104" s="134" t="str">
        <f>+VLOOKUP(Tabla1[[#This Row],[Columna1]],IG!$D$3:$W$1908,4,FALSE)</f>
        <v>IVC A ESTABLECIMIENTOS DE MANTENIMIENTO AUTOMOTRIZ DE MENOS DE 20 TRABAJADORES</v>
      </c>
      <c r="H104" s="134" t="str">
        <f>+VLOOKUP(Tabla1[[#This Row],[Columna1]],IG!$D$3:$W$1908,5,FALSE)</f>
        <v>Establecimiento vigilado y controlado</v>
      </c>
      <c r="I104" s="134" t="str">
        <f>+VLOOKUP(Tabla1[[#This Row],[Columna1]],IG!$D$3:$W$1908,6,FALSE)</f>
        <v>Ver SIVIGILA</v>
      </c>
      <c r="J104" s="134" t="str">
        <f>+VLOOKUP(Tabla1[[#This Row],[Columna1]],IG!$D$3:$W$1908,7,FALSE)</f>
        <v>Ver SIVIGILA</v>
      </c>
      <c r="K104" s="130" t="s">
        <v>109</v>
      </c>
      <c r="L104" s="131" t="s">
        <v>98</v>
      </c>
      <c r="M104" s="133" t="str">
        <f>+Tabla1[[#This Row],[Columna1]]&amp;Tabla1[[#This Row],[LOCALIDAD]]&amp;Tabla1[[#This Row],[MES]]</f>
        <v>1759Vigilancia de la salud ambientalFONTIBONB. ENERO 2025</v>
      </c>
      <c r="N104" s="29" t="s">
        <v>610</v>
      </c>
      <c r="O104" s="135">
        <f>+VLOOKUP(Tabla1[[#This Row],[concatenar]],IG!$M$3:$W$1908,2,FALSE)</f>
        <v>0</v>
      </c>
      <c r="P104" s="50">
        <f>+VLOOKUP(Tabla1[[#This Row],[concatenar]],IG!$M$3:$W$1908,3,FALSE)</f>
        <v>60112</v>
      </c>
      <c r="Q104" s="103">
        <f>+VLOOKUP(Tabla1[[#This Row],[concatenar]],IG!$M$3:$W$1908,8,FALSE)</f>
        <v>0</v>
      </c>
      <c r="R104" s="97">
        <f>+VLOOKUP(Tabla1[[#This Row],[concatenar]],IG!$M$3:$W$1908,9,FALSE)</f>
        <v>55</v>
      </c>
      <c r="S104" s="136">
        <f>+VLOOKUP(Tabla1[[#This Row],[concatenar]],IG!$M$3:$W$1908,10,FALSE)</f>
        <v>0</v>
      </c>
      <c r="T104" s="137">
        <f>+VLOOKUP(Tabla1[[#This Row],[concatenar]],IG!$M$3:$W$1908,11,FALSE)</f>
        <v>3306160</v>
      </c>
      <c r="U104" s="130" t="s">
        <v>47</v>
      </c>
      <c r="V104" s="138">
        <v>1</v>
      </c>
      <c r="W104" s="130"/>
      <c r="X104" s="29">
        <v>3</v>
      </c>
      <c r="Y104" s="139">
        <f>ROUND(Tabla1[[#This Row],[VALOR UNITARIO SEGUIMIENTO FINANCIERO
2024]]*Tabla1[[#This Row],[MET AFECTADA PORLA GLOSA
RECURSOS 2024]]*Tabla1[[#This Row],[Porcentaje de Glosa]],0)</f>
        <v>0</v>
      </c>
      <c r="Z104" s="51">
        <f>ROUND(Tabla1[[#This Row],[VALOR UNITARIO SEGUIMIENTO FINANCIERO
2025]]*Tabla1[[#This Row],[META AFECTADA PORLA GLOSA
RECURSOS 2025]]*Tabla1[[#This Row],[Porcentaje de Glosa]],0)</f>
        <v>180336</v>
      </c>
      <c r="AA104" s="51">
        <f>ROUND(Tabla1[[#This Row],[VALOR DE LA GLOSA 2024]]+Tabla1[[#This Row],[VALOR DE LA GLOSA 2025]],0)</f>
        <v>180336</v>
      </c>
      <c r="AB104" s="56" t="s">
        <v>617</v>
      </c>
      <c r="AC104" s="29" t="s">
        <v>1667</v>
      </c>
      <c r="AD104" s="140">
        <v>0</v>
      </c>
      <c r="AE104" s="130" t="s">
        <v>1752</v>
      </c>
      <c r="AF104" s="140">
        <f>ROUND(Tabla1[[#This Row],[VALOR TOTAL DE LA GLOSA]]-Tabla1[[#This Row],[Valor soportado por la Subred]],0)</f>
        <v>180336</v>
      </c>
      <c r="AG104" s="130"/>
      <c r="AH104" s="130"/>
      <c r="AI104" s="140">
        <f>ROUND(Tabla1[[#This Row],[VALOR GLOSA DEFINITIVA]]-Tabla1[[#This Row],[VALOR LEVANTADO EN LIQUIDACION]],0)</f>
        <v>180336</v>
      </c>
    </row>
    <row r="105" spans="2:35" s="32" customFormat="1" ht="87.6" hidden="1" customHeight="1" x14ac:dyDescent="0.25">
      <c r="B105" s="29" t="s">
        <v>26</v>
      </c>
      <c r="C105" s="57">
        <v>4</v>
      </c>
      <c r="D105" s="131" t="s">
        <v>70</v>
      </c>
      <c r="E105" s="133" t="str">
        <f>+Tabla1[[#This Row],[CODIGO ACTIVIDAD EN PPP Y LINEAMIENTO]]&amp;Tabla1[[#This Row],[ENTORNO/COMPONENTE]]</f>
        <v>4Vigilancia de la salud ambiental</v>
      </c>
      <c r="F105" s="134" t="str">
        <f>+VLOOKUP(Tabla1[[#This Row],[Columna1]],IG!$D$3:$L$1908,3,FALSE)</f>
        <v>Línea Seguridad química</v>
      </c>
      <c r="G105" s="134" t="str">
        <f>+VLOOKUP(Tabla1[[#This Row],[Columna1]],IG!$D$3:$W$1908,4,FALSE)</f>
        <v>IVC A ESTABLECIMIENTOS DE ESTÉTICA ORNAMENTAL</v>
      </c>
      <c r="H105" s="134" t="str">
        <f>+VLOOKUP(Tabla1[[#This Row],[Columna1]],IG!$D$3:$W$1908,5,FALSE)</f>
        <v>Establecimiento vigilado y controlado</v>
      </c>
      <c r="I105" s="134" t="str">
        <f>+VLOOKUP(Tabla1[[#This Row],[Columna1]],IG!$D$3:$W$1908,6,FALSE)</f>
        <v>Ver SIVIGILA</v>
      </c>
      <c r="J105" s="134" t="str">
        <f>+VLOOKUP(Tabla1[[#This Row],[Columna1]],IG!$D$3:$W$1908,7,FALSE)</f>
        <v>Ver SIVIGILA</v>
      </c>
      <c r="K105" s="130" t="s">
        <v>110</v>
      </c>
      <c r="L105" s="131" t="s">
        <v>98</v>
      </c>
      <c r="M105" s="133" t="str">
        <f>+Tabla1[[#This Row],[Columna1]]&amp;Tabla1[[#This Row],[LOCALIDAD]]&amp;Tabla1[[#This Row],[MES]]</f>
        <v>4Vigilancia de la salud ambientalKENNEDYB. ENERO 2025</v>
      </c>
      <c r="N105" s="29" t="s">
        <v>610</v>
      </c>
      <c r="O105" s="135">
        <f>+VLOOKUP(Tabla1[[#This Row],[concatenar]],IG!$M$3:$W$1908,2,FALSE)</f>
        <v>0</v>
      </c>
      <c r="P105" s="50">
        <f>+VLOOKUP(Tabla1[[#This Row],[concatenar]],IG!$M$3:$W$1908,3,FALSE)</f>
        <v>90168</v>
      </c>
      <c r="Q105" s="103">
        <f>+VLOOKUP(Tabla1[[#This Row],[concatenar]],IG!$M$3:$W$1908,8,FALSE)</f>
        <v>0</v>
      </c>
      <c r="R105" s="97">
        <f>+VLOOKUP(Tabla1[[#This Row],[concatenar]],IG!$M$3:$W$1908,9,FALSE)</f>
        <v>128</v>
      </c>
      <c r="S105" s="136">
        <f>+VLOOKUP(Tabla1[[#This Row],[concatenar]],IG!$M$3:$W$1908,10,FALSE)</f>
        <v>0</v>
      </c>
      <c r="T105" s="137">
        <f>+VLOOKUP(Tabla1[[#This Row],[concatenar]],IG!$M$3:$W$1908,11,FALSE)</f>
        <v>11541504</v>
      </c>
      <c r="U105" s="130" t="s">
        <v>47</v>
      </c>
      <c r="V105" s="138">
        <v>1</v>
      </c>
      <c r="W105" s="130"/>
      <c r="X105" s="29">
        <v>9</v>
      </c>
      <c r="Y105" s="139">
        <f>ROUND(Tabla1[[#This Row],[VALOR UNITARIO SEGUIMIENTO FINANCIERO
2024]]*Tabla1[[#This Row],[MET AFECTADA PORLA GLOSA
RECURSOS 2024]]*Tabla1[[#This Row],[Porcentaje de Glosa]],0)</f>
        <v>0</v>
      </c>
      <c r="Z105" s="51">
        <f>ROUND(Tabla1[[#This Row],[VALOR UNITARIO SEGUIMIENTO FINANCIERO
2025]]*Tabla1[[#This Row],[META AFECTADA PORLA GLOSA
RECURSOS 2025]]*Tabla1[[#This Row],[Porcentaje de Glosa]],0)</f>
        <v>811512</v>
      </c>
      <c r="AA105" s="51">
        <f>ROUND(Tabla1[[#This Row],[VALOR DE LA GLOSA 2024]]+Tabla1[[#This Row],[VALOR DE LA GLOSA 2025]],0)</f>
        <v>811512</v>
      </c>
      <c r="AB105" s="56" t="s">
        <v>618</v>
      </c>
      <c r="AC105" s="29" t="s">
        <v>1667</v>
      </c>
      <c r="AD105" s="140">
        <v>0</v>
      </c>
      <c r="AE105" s="130" t="s">
        <v>1752</v>
      </c>
      <c r="AF105" s="140">
        <f>ROUND(Tabla1[[#This Row],[VALOR TOTAL DE LA GLOSA]]-Tabla1[[#This Row],[Valor soportado por la Subred]],0)</f>
        <v>811512</v>
      </c>
      <c r="AG105" s="130"/>
      <c r="AH105" s="130"/>
      <c r="AI105" s="140">
        <f>ROUND(Tabla1[[#This Row],[VALOR GLOSA DEFINITIVA]]-Tabla1[[#This Row],[VALOR LEVANTADO EN LIQUIDACION]],0)</f>
        <v>811512</v>
      </c>
    </row>
    <row r="106" spans="2:35" s="32" customFormat="1" ht="87.6" hidden="1" customHeight="1" x14ac:dyDescent="0.25">
      <c r="B106" s="29" t="s">
        <v>26</v>
      </c>
      <c r="C106" s="57">
        <v>12</v>
      </c>
      <c r="D106" s="131" t="s">
        <v>70</v>
      </c>
      <c r="E106" s="133" t="str">
        <f>+Tabla1[[#This Row],[CODIGO ACTIVIDAD EN PPP Y LINEAMIENTO]]&amp;Tabla1[[#This Row],[ENTORNO/COMPONENTE]]</f>
        <v>12Vigilancia de la salud ambiental</v>
      </c>
      <c r="F106" s="134" t="str">
        <f>+VLOOKUP(Tabla1[[#This Row],[Columna1]],IG!$D$3:$L$1908,3,FALSE)</f>
        <v>Línea Seguridad química</v>
      </c>
      <c r="G106" s="134" t="str">
        <f>+VLOOKUP(Tabla1[[#This Row],[Columna1]],IG!$D$3:$W$1908,4,FALSE)</f>
        <v>IVC A ESTACIONES DE SERVICIO</v>
      </c>
      <c r="H106" s="134" t="str">
        <f>+VLOOKUP(Tabla1[[#This Row],[Columna1]],IG!$D$3:$W$1908,5,FALSE)</f>
        <v>Establecimiento vigilado y controlado</v>
      </c>
      <c r="I106" s="134" t="str">
        <f>+VLOOKUP(Tabla1[[#This Row],[Columna1]],IG!$D$3:$W$1908,6,FALSE)</f>
        <v>Ver SIVIGILA</v>
      </c>
      <c r="J106" s="134" t="str">
        <f>+VLOOKUP(Tabla1[[#This Row],[Columna1]],IG!$D$3:$W$1908,7,FALSE)</f>
        <v>Ver SIVIGILA</v>
      </c>
      <c r="K106" s="130" t="s">
        <v>110</v>
      </c>
      <c r="L106" s="131" t="s">
        <v>98</v>
      </c>
      <c r="M106" s="133" t="str">
        <f>+Tabla1[[#This Row],[Columna1]]&amp;Tabla1[[#This Row],[LOCALIDAD]]&amp;Tabla1[[#This Row],[MES]]</f>
        <v>12Vigilancia de la salud ambientalKENNEDYB. ENERO 2025</v>
      </c>
      <c r="N106" s="29" t="s">
        <v>610</v>
      </c>
      <c r="O106" s="135">
        <f>+VLOOKUP(Tabla1[[#This Row],[concatenar]],IG!$M$3:$W$1908,2,FALSE)</f>
        <v>0</v>
      </c>
      <c r="P106" s="50">
        <f>+VLOOKUP(Tabla1[[#This Row],[concatenar]],IG!$M$3:$W$1908,3,FALSE)</f>
        <v>90168</v>
      </c>
      <c r="Q106" s="103">
        <f>+VLOOKUP(Tabla1[[#This Row],[concatenar]],IG!$M$3:$W$1908,8,FALSE)</f>
        <v>0</v>
      </c>
      <c r="R106" s="97">
        <f>+VLOOKUP(Tabla1[[#This Row],[concatenar]],IG!$M$3:$W$1908,9,FALSE)</f>
        <v>1</v>
      </c>
      <c r="S106" s="136">
        <f>+VLOOKUP(Tabla1[[#This Row],[concatenar]],IG!$M$3:$W$1908,10,FALSE)</f>
        <v>0</v>
      </c>
      <c r="T106" s="137">
        <f>+VLOOKUP(Tabla1[[#This Row],[concatenar]],IG!$M$3:$W$1908,11,FALSE)</f>
        <v>90168</v>
      </c>
      <c r="U106" s="130" t="s">
        <v>47</v>
      </c>
      <c r="V106" s="138">
        <v>1</v>
      </c>
      <c r="W106" s="130"/>
      <c r="X106" s="29">
        <v>1</v>
      </c>
      <c r="Y106" s="139">
        <f>ROUND(Tabla1[[#This Row],[VALOR UNITARIO SEGUIMIENTO FINANCIERO
2024]]*Tabla1[[#This Row],[MET AFECTADA PORLA GLOSA
RECURSOS 2024]]*Tabla1[[#This Row],[Porcentaje de Glosa]],0)</f>
        <v>0</v>
      </c>
      <c r="Z106" s="51">
        <f>ROUND(Tabla1[[#This Row],[VALOR UNITARIO SEGUIMIENTO FINANCIERO
2025]]*Tabla1[[#This Row],[META AFECTADA PORLA GLOSA
RECURSOS 2025]]*Tabla1[[#This Row],[Porcentaje de Glosa]],0)</f>
        <v>90168</v>
      </c>
      <c r="AA106" s="51">
        <f>ROUND(Tabla1[[#This Row],[VALOR DE LA GLOSA 2024]]+Tabla1[[#This Row],[VALOR DE LA GLOSA 2025]],0)</f>
        <v>90168</v>
      </c>
      <c r="AB106" s="56" t="s">
        <v>619</v>
      </c>
      <c r="AC106" s="29" t="s">
        <v>1667</v>
      </c>
      <c r="AD106" s="140">
        <v>0</v>
      </c>
      <c r="AE106" s="130" t="s">
        <v>1752</v>
      </c>
      <c r="AF106" s="140">
        <f>ROUND(Tabla1[[#This Row],[VALOR TOTAL DE LA GLOSA]]-Tabla1[[#This Row],[Valor soportado por la Subred]],0)</f>
        <v>90168</v>
      </c>
      <c r="AG106" s="130"/>
      <c r="AH106" s="130"/>
      <c r="AI106" s="140">
        <f>ROUND(Tabla1[[#This Row],[VALOR GLOSA DEFINITIVA]]-Tabla1[[#This Row],[VALOR LEVANTADO EN LIQUIDACION]],0)</f>
        <v>90168</v>
      </c>
    </row>
    <row r="107" spans="2:35" s="32" customFormat="1" ht="87.6" hidden="1" customHeight="1" x14ac:dyDescent="0.25">
      <c r="B107" s="29" t="s">
        <v>26</v>
      </c>
      <c r="C107" s="57">
        <v>22</v>
      </c>
      <c r="D107" s="131" t="s">
        <v>70</v>
      </c>
      <c r="E107" s="133" t="str">
        <f>+Tabla1[[#This Row],[CODIGO ACTIVIDAD EN PPP Y LINEAMIENTO]]&amp;Tabla1[[#This Row],[ENTORNO/COMPONENTE]]</f>
        <v>22Vigilancia de la salud ambiental</v>
      </c>
      <c r="F107" s="134" t="str">
        <f>+VLOOKUP(Tabla1[[#This Row],[Columna1]],IG!$D$3:$L$1908,3,FALSE)</f>
        <v>Línea Seguridad química</v>
      </c>
      <c r="G107" s="134" t="str">
        <f>+VLOOKUP(Tabla1[[#This Row],[Columna1]],IG!$D$3:$W$1908,4,FALSE)</f>
        <v>IVC A MICROEMPRESAS Y PEQUEÑAS EMPRESAS</v>
      </c>
      <c r="H107" s="134" t="str">
        <f>+VLOOKUP(Tabla1[[#This Row],[Columna1]],IG!$D$3:$W$1908,5,FALSE)</f>
        <v>Establecimiento vigilado y controlado</v>
      </c>
      <c r="I107" s="134" t="str">
        <f>+VLOOKUP(Tabla1[[#This Row],[Columna1]],IG!$D$3:$W$1908,6,FALSE)</f>
        <v>Ver SIVIGILA</v>
      </c>
      <c r="J107" s="134" t="str">
        <f>+VLOOKUP(Tabla1[[#This Row],[Columna1]],IG!$D$3:$W$1908,7,FALSE)</f>
        <v>Ver SIVIGILA</v>
      </c>
      <c r="K107" s="130" t="s">
        <v>110</v>
      </c>
      <c r="L107" s="131" t="s">
        <v>98</v>
      </c>
      <c r="M107" s="133" t="str">
        <f>+Tabla1[[#This Row],[Columna1]]&amp;Tabla1[[#This Row],[LOCALIDAD]]&amp;Tabla1[[#This Row],[MES]]</f>
        <v>22Vigilancia de la salud ambientalKENNEDYB. ENERO 2025</v>
      </c>
      <c r="N107" s="29" t="s">
        <v>610</v>
      </c>
      <c r="O107" s="135">
        <f>+VLOOKUP(Tabla1[[#This Row],[concatenar]],IG!$M$3:$W$1908,2,FALSE)</f>
        <v>0</v>
      </c>
      <c r="P107" s="50">
        <f>+VLOOKUP(Tabla1[[#This Row],[concatenar]],IG!$M$3:$W$1908,3,FALSE)</f>
        <v>90168</v>
      </c>
      <c r="Q107" s="103">
        <f>+VLOOKUP(Tabla1[[#This Row],[concatenar]],IG!$M$3:$W$1908,8,FALSE)</f>
        <v>0</v>
      </c>
      <c r="R107" s="97">
        <f>+VLOOKUP(Tabla1[[#This Row],[concatenar]],IG!$M$3:$W$1908,9,FALSE)</f>
        <v>52</v>
      </c>
      <c r="S107" s="136">
        <f>+VLOOKUP(Tabla1[[#This Row],[concatenar]],IG!$M$3:$W$1908,10,FALSE)</f>
        <v>0</v>
      </c>
      <c r="T107" s="137">
        <f>+VLOOKUP(Tabla1[[#This Row],[concatenar]],IG!$M$3:$W$1908,11,FALSE)</f>
        <v>4688736</v>
      </c>
      <c r="U107" s="130" t="s">
        <v>47</v>
      </c>
      <c r="V107" s="138">
        <v>1</v>
      </c>
      <c r="W107" s="130"/>
      <c r="X107" s="29">
        <v>5</v>
      </c>
      <c r="Y107" s="139">
        <f>ROUND(Tabla1[[#This Row],[VALOR UNITARIO SEGUIMIENTO FINANCIERO
2024]]*Tabla1[[#This Row],[MET AFECTADA PORLA GLOSA
RECURSOS 2024]]*Tabla1[[#This Row],[Porcentaje de Glosa]],0)</f>
        <v>0</v>
      </c>
      <c r="Z107" s="51">
        <f>ROUND(Tabla1[[#This Row],[VALOR UNITARIO SEGUIMIENTO FINANCIERO
2025]]*Tabla1[[#This Row],[META AFECTADA PORLA GLOSA
RECURSOS 2025]]*Tabla1[[#This Row],[Porcentaje de Glosa]],0)</f>
        <v>450840</v>
      </c>
      <c r="AA107" s="51">
        <f>ROUND(Tabla1[[#This Row],[VALOR DE LA GLOSA 2024]]+Tabla1[[#This Row],[VALOR DE LA GLOSA 2025]],0)</f>
        <v>450840</v>
      </c>
      <c r="AB107" s="56" t="s">
        <v>620</v>
      </c>
      <c r="AC107" s="29" t="s">
        <v>1667</v>
      </c>
      <c r="AD107" s="140">
        <v>0</v>
      </c>
      <c r="AE107" s="130" t="s">
        <v>1752</v>
      </c>
      <c r="AF107" s="140">
        <f>ROUND(Tabla1[[#This Row],[VALOR TOTAL DE LA GLOSA]]-Tabla1[[#This Row],[Valor soportado por la Subred]],0)</f>
        <v>450840</v>
      </c>
      <c r="AG107" s="130"/>
      <c r="AH107" s="130"/>
      <c r="AI107" s="140">
        <f>ROUND(Tabla1[[#This Row],[VALOR GLOSA DEFINITIVA]]-Tabla1[[#This Row],[VALOR LEVANTADO EN LIQUIDACION]],0)</f>
        <v>450840</v>
      </c>
    </row>
    <row r="108" spans="2:35" s="32" customFormat="1" ht="87.6" hidden="1" customHeight="1" x14ac:dyDescent="0.25">
      <c r="B108" s="29" t="s">
        <v>26</v>
      </c>
      <c r="C108" s="57">
        <v>24</v>
      </c>
      <c r="D108" s="131" t="s">
        <v>70</v>
      </c>
      <c r="E108" s="133" t="str">
        <f>+Tabla1[[#This Row],[CODIGO ACTIVIDAD EN PPP Y LINEAMIENTO]]&amp;Tabla1[[#This Row],[ENTORNO/COMPONENTE]]</f>
        <v>24Vigilancia de la salud ambiental</v>
      </c>
      <c r="F108" s="134" t="str">
        <f>+VLOOKUP(Tabla1[[#This Row],[Columna1]],IG!$D$3:$L$1908,3,FALSE)</f>
        <v>Línea Seguridad química</v>
      </c>
      <c r="G108" s="134" t="str">
        <f>+VLOOKUP(Tabla1[[#This Row],[Columna1]],IG!$D$3:$W$1908,4,FALSE)</f>
        <v>IVC A TINTORERIAS DE TEXTILES</v>
      </c>
      <c r="H108" s="134" t="str">
        <f>+VLOOKUP(Tabla1[[#This Row],[Columna1]],IG!$D$3:$W$1908,5,FALSE)</f>
        <v>Establecimiento vigilado y controlado</v>
      </c>
      <c r="I108" s="134" t="str">
        <f>+VLOOKUP(Tabla1[[#This Row],[Columna1]],IG!$D$3:$W$1908,6,FALSE)</f>
        <v>Ver SIVIGILA</v>
      </c>
      <c r="J108" s="134" t="str">
        <f>+VLOOKUP(Tabla1[[#This Row],[Columna1]],IG!$D$3:$W$1908,7,FALSE)</f>
        <v>Ver SIVIGILA</v>
      </c>
      <c r="K108" s="130" t="s">
        <v>110</v>
      </c>
      <c r="L108" s="131" t="s">
        <v>98</v>
      </c>
      <c r="M108" s="133" t="str">
        <f>+Tabla1[[#This Row],[Columna1]]&amp;Tabla1[[#This Row],[LOCALIDAD]]&amp;Tabla1[[#This Row],[MES]]</f>
        <v>24Vigilancia de la salud ambientalKENNEDYB. ENERO 2025</v>
      </c>
      <c r="N108" s="29" t="s">
        <v>610</v>
      </c>
      <c r="O108" s="135">
        <f>+VLOOKUP(Tabla1[[#This Row],[concatenar]],IG!$M$3:$W$1908,2,FALSE)</f>
        <v>0</v>
      </c>
      <c r="P108" s="50">
        <f>+VLOOKUP(Tabla1[[#This Row],[concatenar]],IG!$M$3:$W$1908,3,FALSE)</f>
        <v>90168</v>
      </c>
      <c r="Q108" s="103">
        <f>+VLOOKUP(Tabla1[[#This Row],[concatenar]],IG!$M$3:$W$1908,8,FALSE)</f>
        <v>0</v>
      </c>
      <c r="R108" s="97">
        <f>+VLOOKUP(Tabla1[[#This Row],[concatenar]],IG!$M$3:$W$1908,9,FALSE)</f>
        <v>2</v>
      </c>
      <c r="S108" s="136">
        <f>+VLOOKUP(Tabla1[[#This Row],[concatenar]],IG!$M$3:$W$1908,10,FALSE)</f>
        <v>0</v>
      </c>
      <c r="T108" s="137">
        <f>+VLOOKUP(Tabla1[[#This Row],[concatenar]],IG!$M$3:$W$1908,11,FALSE)</f>
        <v>180336</v>
      </c>
      <c r="U108" s="130" t="s">
        <v>47</v>
      </c>
      <c r="V108" s="138">
        <v>1</v>
      </c>
      <c r="W108" s="130"/>
      <c r="X108" s="29">
        <v>1</v>
      </c>
      <c r="Y108" s="139">
        <f>ROUND(Tabla1[[#This Row],[VALOR UNITARIO SEGUIMIENTO FINANCIERO
2024]]*Tabla1[[#This Row],[MET AFECTADA PORLA GLOSA
RECURSOS 2024]]*Tabla1[[#This Row],[Porcentaje de Glosa]],0)</f>
        <v>0</v>
      </c>
      <c r="Z108" s="51">
        <f>ROUND(Tabla1[[#This Row],[VALOR UNITARIO SEGUIMIENTO FINANCIERO
2025]]*Tabla1[[#This Row],[META AFECTADA PORLA GLOSA
RECURSOS 2025]]*Tabla1[[#This Row],[Porcentaje de Glosa]],0)</f>
        <v>90168</v>
      </c>
      <c r="AA108" s="51">
        <f>ROUND(Tabla1[[#This Row],[VALOR DE LA GLOSA 2024]]+Tabla1[[#This Row],[VALOR DE LA GLOSA 2025]],0)</f>
        <v>90168</v>
      </c>
      <c r="AB108" s="56" t="s">
        <v>621</v>
      </c>
      <c r="AC108" s="29" t="s">
        <v>1667</v>
      </c>
      <c r="AD108" s="140">
        <v>0</v>
      </c>
      <c r="AE108" s="130" t="s">
        <v>1752</v>
      </c>
      <c r="AF108" s="140">
        <f>ROUND(Tabla1[[#This Row],[VALOR TOTAL DE LA GLOSA]]-Tabla1[[#This Row],[Valor soportado por la Subred]],0)</f>
        <v>90168</v>
      </c>
      <c r="AG108" s="130"/>
      <c r="AH108" s="130"/>
      <c r="AI108" s="140">
        <f>ROUND(Tabla1[[#This Row],[VALOR GLOSA DEFINITIVA]]-Tabla1[[#This Row],[VALOR LEVANTADO EN LIQUIDACION]],0)</f>
        <v>90168</v>
      </c>
    </row>
    <row r="109" spans="2:35" s="32" customFormat="1" ht="87.6" hidden="1" customHeight="1" x14ac:dyDescent="0.25">
      <c r="B109" s="29" t="s">
        <v>26</v>
      </c>
      <c r="C109" s="57">
        <v>1205</v>
      </c>
      <c r="D109" s="131" t="s">
        <v>70</v>
      </c>
      <c r="E109" s="133" t="str">
        <f>+Tabla1[[#This Row],[CODIGO ACTIVIDAD EN PPP Y LINEAMIENTO]]&amp;Tabla1[[#This Row],[ENTORNO/COMPONENTE]]</f>
        <v>1205Vigilancia de la salud ambiental</v>
      </c>
      <c r="F109" s="134" t="str">
        <f>+VLOOKUP(Tabla1[[#This Row],[Columna1]],IG!$D$3:$L$1908,3,FALSE)</f>
        <v>Línea Seguridad química</v>
      </c>
      <c r="G109" s="134" t="str">
        <f>+VLOOKUP(Tabla1[[#This Row],[Columna1]],IG!$D$3:$W$1908,4,FALSE)</f>
        <v>IVC A ESTABLECIMIENTOS DE ESTÉTICA FACIAL Y/O CORPORAL Y ESTÉTICA ORNAMENTAL</v>
      </c>
      <c r="H109" s="134" t="str">
        <f>+VLOOKUP(Tabla1[[#This Row],[Columna1]],IG!$D$3:$W$1908,5,FALSE)</f>
        <v>Establecimiento vigilado y controlado</v>
      </c>
      <c r="I109" s="134" t="str">
        <f>+VLOOKUP(Tabla1[[#This Row],[Columna1]],IG!$D$3:$W$1908,6,FALSE)</f>
        <v>Ver SIVIGILA</v>
      </c>
      <c r="J109" s="134" t="str">
        <f>+VLOOKUP(Tabla1[[#This Row],[Columna1]],IG!$D$3:$W$1908,7,FALSE)</f>
        <v>Ver SIVIGILA</v>
      </c>
      <c r="K109" s="130" t="s">
        <v>110</v>
      </c>
      <c r="L109" s="131" t="s">
        <v>98</v>
      </c>
      <c r="M109" s="133" t="str">
        <f>+Tabla1[[#This Row],[Columna1]]&amp;Tabla1[[#This Row],[LOCALIDAD]]&amp;Tabla1[[#This Row],[MES]]</f>
        <v>1205Vigilancia de la salud ambientalKENNEDYB. ENERO 2025</v>
      </c>
      <c r="N109" s="29" t="s">
        <v>610</v>
      </c>
      <c r="O109" s="135">
        <f>+VLOOKUP(Tabla1[[#This Row],[concatenar]],IG!$M$3:$W$1908,2,FALSE)</f>
        <v>0</v>
      </c>
      <c r="P109" s="50">
        <f>+VLOOKUP(Tabla1[[#This Row],[concatenar]],IG!$M$3:$W$1908,3,FALSE)</f>
        <v>180336</v>
      </c>
      <c r="Q109" s="103">
        <f>+VLOOKUP(Tabla1[[#This Row],[concatenar]],IG!$M$3:$W$1908,8,FALSE)</f>
        <v>0</v>
      </c>
      <c r="R109" s="97">
        <f>+VLOOKUP(Tabla1[[#This Row],[concatenar]],IG!$M$3:$W$1908,9,FALSE)</f>
        <v>6</v>
      </c>
      <c r="S109" s="136">
        <f>+VLOOKUP(Tabla1[[#This Row],[concatenar]],IG!$M$3:$W$1908,10,FALSE)</f>
        <v>0</v>
      </c>
      <c r="T109" s="137">
        <f>+VLOOKUP(Tabla1[[#This Row],[concatenar]],IG!$M$3:$W$1908,11,FALSE)</f>
        <v>1082016</v>
      </c>
      <c r="U109" s="130" t="s">
        <v>47</v>
      </c>
      <c r="V109" s="138">
        <v>1</v>
      </c>
      <c r="W109" s="130"/>
      <c r="X109" s="29">
        <v>1</v>
      </c>
      <c r="Y109" s="139">
        <f>ROUND(Tabla1[[#This Row],[VALOR UNITARIO SEGUIMIENTO FINANCIERO
2024]]*Tabla1[[#This Row],[MET AFECTADA PORLA GLOSA
RECURSOS 2024]]*Tabla1[[#This Row],[Porcentaje de Glosa]],0)</f>
        <v>0</v>
      </c>
      <c r="Z109" s="51">
        <f>ROUND(Tabla1[[#This Row],[VALOR UNITARIO SEGUIMIENTO FINANCIERO
2025]]*Tabla1[[#This Row],[META AFECTADA PORLA GLOSA
RECURSOS 2025]]*Tabla1[[#This Row],[Porcentaje de Glosa]],0)</f>
        <v>180336</v>
      </c>
      <c r="AA109" s="51">
        <f>ROUND(Tabla1[[#This Row],[VALOR DE LA GLOSA 2024]]+Tabla1[[#This Row],[VALOR DE LA GLOSA 2025]],0)</f>
        <v>180336</v>
      </c>
      <c r="AB109" s="56" t="s">
        <v>622</v>
      </c>
      <c r="AC109" s="29" t="s">
        <v>1667</v>
      </c>
      <c r="AD109" s="140">
        <v>0</v>
      </c>
      <c r="AE109" s="130" t="s">
        <v>1752</v>
      </c>
      <c r="AF109" s="140">
        <f>ROUND(Tabla1[[#This Row],[VALOR TOTAL DE LA GLOSA]]-Tabla1[[#This Row],[Valor soportado por la Subred]],0)</f>
        <v>180336</v>
      </c>
      <c r="AG109" s="130"/>
      <c r="AH109" s="130"/>
      <c r="AI109" s="140">
        <f>ROUND(Tabla1[[#This Row],[VALOR GLOSA DEFINITIVA]]-Tabla1[[#This Row],[VALOR LEVANTADO EN LIQUIDACION]],0)</f>
        <v>180336</v>
      </c>
    </row>
    <row r="110" spans="2:35" s="32" customFormat="1" ht="87.6" hidden="1" customHeight="1" x14ac:dyDescent="0.25">
      <c r="B110" s="29" t="s">
        <v>26</v>
      </c>
      <c r="C110" s="57">
        <v>1221</v>
      </c>
      <c r="D110" s="131" t="s">
        <v>70</v>
      </c>
      <c r="E110" s="133" t="str">
        <f>+Tabla1[[#This Row],[CODIGO ACTIVIDAD EN PPP Y LINEAMIENTO]]&amp;Tabla1[[#This Row],[ENTORNO/COMPONENTE]]</f>
        <v>1221Vigilancia de la salud ambiental</v>
      </c>
      <c r="F110" s="134" t="str">
        <f>+VLOOKUP(Tabla1[[#This Row],[Columna1]],IG!$D$3:$L$1908,3,FALSE)</f>
        <v>Línea Seguridad química</v>
      </c>
      <c r="G110" s="134" t="str">
        <f>+VLOOKUP(Tabla1[[#This Row],[Columna1]],IG!$D$3:$W$1908,4,FALSE)</f>
        <v>Establecimiento Terminado Seguridad Química</v>
      </c>
      <c r="H110" s="134" t="str">
        <f>+VLOOKUP(Tabla1[[#This Row],[Columna1]],IG!$D$3:$W$1908,5,FALSE)</f>
        <v>Establecimiento vigilado y controlado</v>
      </c>
      <c r="I110" s="134" t="str">
        <f>+VLOOKUP(Tabla1[[#This Row],[Columna1]],IG!$D$3:$W$1908,6,FALSE)</f>
        <v>Ver SIVIGILA</v>
      </c>
      <c r="J110" s="134" t="str">
        <f>+VLOOKUP(Tabla1[[#This Row],[Columna1]],IG!$D$3:$W$1908,7,FALSE)</f>
        <v>Ver SIVIGILA</v>
      </c>
      <c r="K110" s="130" t="s">
        <v>110</v>
      </c>
      <c r="L110" s="131" t="s">
        <v>98</v>
      </c>
      <c r="M110" s="133" t="str">
        <f>+Tabla1[[#This Row],[Columna1]]&amp;Tabla1[[#This Row],[LOCALIDAD]]&amp;Tabla1[[#This Row],[MES]]</f>
        <v>1221Vigilancia de la salud ambientalKENNEDYB. ENERO 2025</v>
      </c>
      <c r="N110" s="29" t="s">
        <v>610</v>
      </c>
      <c r="O110" s="135">
        <f>+VLOOKUP(Tabla1[[#This Row],[concatenar]],IG!$M$3:$W$1908,2,FALSE)</f>
        <v>0</v>
      </c>
      <c r="P110" s="50">
        <f>+VLOOKUP(Tabla1[[#This Row],[concatenar]],IG!$M$3:$W$1908,3,FALSE)</f>
        <v>19652</v>
      </c>
      <c r="Q110" s="103">
        <f>+VLOOKUP(Tabla1[[#This Row],[concatenar]],IG!$M$3:$W$1908,8,FALSE)</f>
        <v>0</v>
      </c>
      <c r="R110" s="97">
        <f>+VLOOKUP(Tabla1[[#This Row],[concatenar]],IG!$M$3:$W$1908,9,FALSE)</f>
        <v>24</v>
      </c>
      <c r="S110" s="136">
        <f>+VLOOKUP(Tabla1[[#This Row],[concatenar]],IG!$M$3:$W$1908,10,FALSE)</f>
        <v>0</v>
      </c>
      <c r="T110" s="137">
        <f>+VLOOKUP(Tabla1[[#This Row],[concatenar]],IG!$M$3:$W$1908,11,FALSE)</f>
        <v>471648</v>
      </c>
      <c r="U110" s="130" t="s">
        <v>47</v>
      </c>
      <c r="V110" s="138">
        <v>1</v>
      </c>
      <c r="W110" s="130"/>
      <c r="X110" s="29">
        <v>2</v>
      </c>
      <c r="Y110" s="139">
        <f>ROUND(Tabla1[[#This Row],[VALOR UNITARIO SEGUIMIENTO FINANCIERO
2024]]*Tabla1[[#This Row],[MET AFECTADA PORLA GLOSA
RECURSOS 2024]]*Tabla1[[#This Row],[Porcentaje de Glosa]],0)</f>
        <v>0</v>
      </c>
      <c r="Z110" s="51">
        <f>ROUND(Tabla1[[#This Row],[VALOR UNITARIO SEGUIMIENTO FINANCIERO
2025]]*Tabla1[[#This Row],[META AFECTADA PORLA GLOSA
RECURSOS 2025]]*Tabla1[[#This Row],[Porcentaje de Glosa]],0)</f>
        <v>39304</v>
      </c>
      <c r="AA110" s="51">
        <f>ROUND(Tabla1[[#This Row],[VALOR DE LA GLOSA 2024]]+Tabla1[[#This Row],[VALOR DE LA GLOSA 2025]],0)</f>
        <v>39304</v>
      </c>
      <c r="AB110" s="56" t="s">
        <v>623</v>
      </c>
      <c r="AC110" s="29" t="s">
        <v>1667</v>
      </c>
      <c r="AD110" s="140">
        <v>0</v>
      </c>
      <c r="AE110" s="130" t="s">
        <v>1752</v>
      </c>
      <c r="AF110" s="140">
        <f>ROUND(Tabla1[[#This Row],[VALOR TOTAL DE LA GLOSA]]-Tabla1[[#This Row],[Valor soportado por la Subred]],0)</f>
        <v>39304</v>
      </c>
      <c r="AG110" s="130"/>
      <c r="AH110" s="130"/>
      <c r="AI110" s="140">
        <f>ROUND(Tabla1[[#This Row],[VALOR GLOSA DEFINITIVA]]-Tabla1[[#This Row],[VALOR LEVANTADO EN LIQUIDACION]],0)</f>
        <v>39304</v>
      </c>
    </row>
    <row r="111" spans="2:35" s="32" customFormat="1" ht="87.6" hidden="1" customHeight="1" x14ac:dyDescent="0.25">
      <c r="B111" s="29" t="s">
        <v>26</v>
      </c>
      <c r="C111" s="57">
        <v>1741</v>
      </c>
      <c r="D111" s="131" t="s">
        <v>70</v>
      </c>
      <c r="E111" s="133" t="str">
        <f>+Tabla1[[#This Row],[CODIGO ACTIVIDAD EN PPP Y LINEAMIENTO]]&amp;Tabla1[[#This Row],[ENTORNO/COMPONENTE]]</f>
        <v>1741Vigilancia de la salud ambiental</v>
      </c>
      <c r="F111" s="134" t="str">
        <f>+VLOOKUP(Tabla1[[#This Row],[Columna1]],IG!$D$3:$L$1908,3,FALSE)</f>
        <v>Línea Seguridad química</v>
      </c>
      <c r="G111" s="134" t="str">
        <f>+VLOOKUP(Tabla1[[#This Row],[Columna1]],IG!$D$3:$W$1908,4,FALSE)</f>
        <v>IVC A DEPÓSITOS DE MATERIAL DE CONSTRUCCIÓN DE 20 O MAS TRABAJADORES</v>
      </c>
      <c r="H111" s="134" t="str">
        <f>+VLOOKUP(Tabla1[[#This Row],[Columna1]],IG!$D$3:$W$1908,5,FALSE)</f>
        <v>Establecimiento vigilado y controlado</v>
      </c>
      <c r="I111" s="134" t="str">
        <f>+VLOOKUP(Tabla1[[#This Row],[Columna1]],IG!$D$3:$W$1908,6,FALSE)</f>
        <v>Ver SIVIGILA</v>
      </c>
      <c r="J111" s="134" t="str">
        <f>+VLOOKUP(Tabla1[[#This Row],[Columna1]],IG!$D$3:$W$1908,7,FALSE)</f>
        <v>Ver SIVIGILA</v>
      </c>
      <c r="K111" s="130" t="s">
        <v>110</v>
      </c>
      <c r="L111" s="131" t="s">
        <v>98</v>
      </c>
      <c r="M111" s="133" t="str">
        <f>+Tabla1[[#This Row],[Columna1]]&amp;Tabla1[[#This Row],[LOCALIDAD]]&amp;Tabla1[[#This Row],[MES]]</f>
        <v>1741Vigilancia de la salud ambientalKENNEDYB. ENERO 2025</v>
      </c>
      <c r="N111" s="29" t="s">
        <v>610</v>
      </c>
      <c r="O111" s="135">
        <f>+VLOOKUP(Tabla1[[#This Row],[concatenar]],IG!$M$3:$W$1908,2,FALSE)</f>
        <v>0</v>
      </c>
      <c r="P111" s="50">
        <f>+VLOOKUP(Tabla1[[#This Row],[concatenar]],IG!$M$3:$W$1908,3,FALSE)</f>
        <v>198832</v>
      </c>
      <c r="Q111" s="103">
        <f>+VLOOKUP(Tabla1[[#This Row],[concatenar]],IG!$M$3:$W$1908,8,FALSE)</f>
        <v>0</v>
      </c>
      <c r="R111" s="97">
        <f>+VLOOKUP(Tabla1[[#This Row],[concatenar]],IG!$M$3:$W$1908,9,FALSE)</f>
        <v>1</v>
      </c>
      <c r="S111" s="136">
        <f>+VLOOKUP(Tabla1[[#This Row],[concatenar]],IG!$M$3:$W$1908,10,FALSE)</f>
        <v>0</v>
      </c>
      <c r="T111" s="137">
        <f>+VLOOKUP(Tabla1[[#This Row],[concatenar]],IG!$M$3:$W$1908,11,FALSE)</f>
        <v>198832</v>
      </c>
      <c r="U111" s="130" t="s">
        <v>47</v>
      </c>
      <c r="V111" s="138">
        <v>1</v>
      </c>
      <c r="W111" s="130"/>
      <c r="X111" s="29">
        <v>1</v>
      </c>
      <c r="Y111" s="139">
        <f>ROUND(Tabla1[[#This Row],[VALOR UNITARIO SEGUIMIENTO FINANCIERO
2024]]*Tabla1[[#This Row],[MET AFECTADA PORLA GLOSA
RECURSOS 2024]]*Tabla1[[#This Row],[Porcentaje de Glosa]],0)</f>
        <v>0</v>
      </c>
      <c r="Z111" s="51">
        <f>ROUND(Tabla1[[#This Row],[VALOR UNITARIO SEGUIMIENTO FINANCIERO
2025]]*Tabla1[[#This Row],[META AFECTADA PORLA GLOSA
RECURSOS 2025]]*Tabla1[[#This Row],[Porcentaje de Glosa]],0)</f>
        <v>198832</v>
      </c>
      <c r="AA111" s="51">
        <f>ROUND(Tabla1[[#This Row],[VALOR DE LA GLOSA 2024]]+Tabla1[[#This Row],[VALOR DE LA GLOSA 2025]],0)</f>
        <v>198832</v>
      </c>
      <c r="AB111" s="56" t="s">
        <v>624</v>
      </c>
      <c r="AC111" s="29" t="s">
        <v>1667</v>
      </c>
      <c r="AD111" s="140">
        <v>0</v>
      </c>
      <c r="AE111" s="130" t="s">
        <v>1752</v>
      </c>
      <c r="AF111" s="140">
        <f>ROUND(Tabla1[[#This Row],[VALOR TOTAL DE LA GLOSA]]-Tabla1[[#This Row],[Valor soportado por la Subred]],0)</f>
        <v>198832</v>
      </c>
      <c r="AG111" s="130"/>
      <c r="AH111" s="130"/>
      <c r="AI111" s="140">
        <f>ROUND(Tabla1[[#This Row],[VALOR GLOSA DEFINITIVA]]-Tabla1[[#This Row],[VALOR LEVANTADO EN LIQUIDACION]],0)</f>
        <v>198832</v>
      </c>
    </row>
    <row r="112" spans="2:35" s="32" customFormat="1" ht="87.6" hidden="1" customHeight="1" x14ac:dyDescent="0.25">
      <c r="B112" s="29" t="s">
        <v>26</v>
      </c>
      <c r="C112" s="57">
        <v>1742</v>
      </c>
      <c r="D112" s="131" t="s">
        <v>70</v>
      </c>
      <c r="E112" s="133" t="str">
        <f>+Tabla1[[#This Row],[CODIGO ACTIVIDAD EN PPP Y LINEAMIENTO]]&amp;Tabla1[[#This Row],[ENTORNO/COMPONENTE]]</f>
        <v>1742Vigilancia de la salud ambiental</v>
      </c>
      <c r="F112" s="134" t="str">
        <f>+VLOOKUP(Tabla1[[#This Row],[Columna1]],IG!$D$3:$L$1908,3,FALSE)</f>
        <v>Línea Seguridad química</v>
      </c>
      <c r="G112" s="134" t="str">
        <f>+VLOOKUP(Tabla1[[#This Row],[Columna1]],IG!$D$3:$W$1908,4,FALSE)</f>
        <v>IVC A DEPÓSITOS DE MATERIAL DE CONSTRUCCIÓN DE MENOS DE 20 TRABAJADORES</v>
      </c>
      <c r="H112" s="134" t="str">
        <f>+VLOOKUP(Tabla1[[#This Row],[Columna1]],IG!$D$3:$W$1908,5,FALSE)</f>
        <v>Establecimiento vigilado y controlado</v>
      </c>
      <c r="I112" s="134" t="str">
        <f>+VLOOKUP(Tabla1[[#This Row],[Columna1]],IG!$D$3:$W$1908,6,FALSE)</f>
        <v>Ver SIVIGILA</v>
      </c>
      <c r="J112" s="134" t="str">
        <f>+VLOOKUP(Tabla1[[#This Row],[Columna1]],IG!$D$3:$W$1908,7,FALSE)</f>
        <v>Ver SIVIGILA</v>
      </c>
      <c r="K112" s="130" t="s">
        <v>110</v>
      </c>
      <c r="L112" s="131" t="s">
        <v>98</v>
      </c>
      <c r="M112" s="133" t="str">
        <f>+Tabla1[[#This Row],[Columna1]]&amp;Tabla1[[#This Row],[LOCALIDAD]]&amp;Tabla1[[#This Row],[MES]]</f>
        <v>1742Vigilancia de la salud ambientalKENNEDYB. ENERO 2025</v>
      </c>
      <c r="N112" s="29" t="s">
        <v>610</v>
      </c>
      <c r="O112" s="135">
        <f>+VLOOKUP(Tabla1[[#This Row],[concatenar]],IG!$M$3:$W$1908,2,FALSE)</f>
        <v>0</v>
      </c>
      <c r="P112" s="50">
        <f>+VLOOKUP(Tabla1[[#This Row],[concatenar]],IG!$M$3:$W$1908,3,FALSE)</f>
        <v>60112</v>
      </c>
      <c r="Q112" s="103">
        <f>+VLOOKUP(Tabla1[[#This Row],[concatenar]],IG!$M$3:$W$1908,8,FALSE)</f>
        <v>0</v>
      </c>
      <c r="R112" s="97">
        <f>+VLOOKUP(Tabla1[[#This Row],[concatenar]],IG!$M$3:$W$1908,9,FALSE)</f>
        <v>59</v>
      </c>
      <c r="S112" s="136">
        <f>+VLOOKUP(Tabla1[[#This Row],[concatenar]],IG!$M$3:$W$1908,10,FALSE)</f>
        <v>0</v>
      </c>
      <c r="T112" s="137">
        <f>+VLOOKUP(Tabla1[[#This Row],[concatenar]],IG!$M$3:$W$1908,11,FALSE)</f>
        <v>3546608</v>
      </c>
      <c r="U112" s="130" t="s">
        <v>47</v>
      </c>
      <c r="V112" s="138">
        <v>1</v>
      </c>
      <c r="W112" s="130"/>
      <c r="X112" s="29">
        <v>6</v>
      </c>
      <c r="Y112" s="139">
        <f>ROUND(Tabla1[[#This Row],[VALOR UNITARIO SEGUIMIENTO FINANCIERO
2024]]*Tabla1[[#This Row],[MET AFECTADA PORLA GLOSA
RECURSOS 2024]]*Tabla1[[#This Row],[Porcentaje de Glosa]],0)</f>
        <v>0</v>
      </c>
      <c r="Z112" s="51">
        <f>ROUND(Tabla1[[#This Row],[VALOR UNITARIO SEGUIMIENTO FINANCIERO
2025]]*Tabla1[[#This Row],[META AFECTADA PORLA GLOSA
RECURSOS 2025]]*Tabla1[[#This Row],[Porcentaje de Glosa]],0)</f>
        <v>360672</v>
      </c>
      <c r="AA112" s="51">
        <f>ROUND(Tabla1[[#This Row],[VALOR DE LA GLOSA 2024]]+Tabla1[[#This Row],[VALOR DE LA GLOSA 2025]],0)</f>
        <v>360672</v>
      </c>
      <c r="AB112" s="56" t="s">
        <v>625</v>
      </c>
      <c r="AC112" s="29" t="s">
        <v>1667</v>
      </c>
      <c r="AD112" s="140">
        <v>0</v>
      </c>
      <c r="AE112" s="130" t="s">
        <v>1752</v>
      </c>
      <c r="AF112" s="140">
        <f>ROUND(Tabla1[[#This Row],[VALOR TOTAL DE LA GLOSA]]-Tabla1[[#This Row],[Valor soportado por la Subred]],0)</f>
        <v>360672</v>
      </c>
      <c r="AG112" s="130"/>
      <c r="AH112" s="130"/>
      <c r="AI112" s="140">
        <f>ROUND(Tabla1[[#This Row],[VALOR GLOSA DEFINITIVA]]-Tabla1[[#This Row],[VALOR LEVANTADO EN LIQUIDACION]],0)</f>
        <v>360672</v>
      </c>
    </row>
    <row r="113" spans="2:35" s="32" customFormat="1" ht="87.6" hidden="1" customHeight="1" x14ac:dyDescent="0.25">
      <c r="B113" s="29" t="s">
        <v>26</v>
      </c>
      <c r="C113" s="57">
        <v>1744</v>
      </c>
      <c r="D113" s="131" t="s">
        <v>70</v>
      </c>
      <c r="E113" s="133" t="str">
        <f>+Tabla1[[#This Row],[CODIGO ACTIVIDAD EN PPP Y LINEAMIENTO]]&amp;Tabla1[[#This Row],[ENTORNO/COMPONENTE]]</f>
        <v>1744Vigilancia de la salud ambiental</v>
      </c>
      <c r="F113" s="134" t="str">
        <f>+VLOOKUP(Tabla1[[#This Row],[Columna1]],IG!$D$3:$L$1908,3,FALSE)</f>
        <v>Línea Seguridad química</v>
      </c>
      <c r="G113" s="134" t="str">
        <f>+VLOOKUP(Tabla1[[#This Row],[Columna1]],IG!$D$3:$W$1908,4,FALSE)</f>
        <v>IVC A INDUSTRIA TEXTIL DE MENOS DE 20 TRABAJADORES</v>
      </c>
      <c r="H113" s="134" t="str">
        <f>+VLOOKUP(Tabla1[[#This Row],[Columna1]],IG!$D$3:$W$1908,5,FALSE)</f>
        <v>Establecimiento vigilado y controlado</v>
      </c>
      <c r="I113" s="134" t="str">
        <f>+VLOOKUP(Tabla1[[#This Row],[Columna1]],IG!$D$3:$W$1908,6,FALSE)</f>
        <v>Ver SIVIGILA</v>
      </c>
      <c r="J113" s="134" t="str">
        <f>+VLOOKUP(Tabla1[[#This Row],[Columna1]],IG!$D$3:$W$1908,7,FALSE)</f>
        <v>Ver SIVIGILA</v>
      </c>
      <c r="K113" s="130" t="s">
        <v>110</v>
      </c>
      <c r="L113" s="131" t="s">
        <v>98</v>
      </c>
      <c r="M113" s="133" t="str">
        <f>+Tabla1[[#This Row],[Columna1]]&amp;Tabla1[[#This Row],[LOCALIDAD]]&amp;Tabla1[[#This Row],[MES]]</f>
        <v>1744Vigilancia de la salud ambientalKENNEDYB. ENERO 2025</v>
      </c>
      <c r="N113" s="29" t="s">
        <v>610</v>
      </c>
      <c r="O113" s="135">
        <f>+VLOOKUP(Tabla1[[#This Row],[concatenar]],IG!$M$3:$W$1908,2,FALSE)</f>
        <v>0</v>
      </c>
      <c r="P113" s="50">
        <f>+VLOOKUP(Tabla1[[#This Row],[concatenar]],IG!$M$3:$W$1908,3,FALSE)</f>
        <v>60112</v>
      </c>
      <c r="Q113" s="103">
        <f>+VLOOKUP(Tabla1[[#This Row],[concatenar]],IG!$M$3:$W$1908,8,FALSE)</f>
        <v>0</v>
      </c>
      <c r="R113" s="97">
        <f>+VLOOKUP(Tabla1[[#This Row],[concatenar]],IG!$M$3:$W$1908,9,FALSE)</f>
        <v>10</v>
      </c>
      <c r="S113" s="136">
        <f>+VLOOKUP(Tabla1[[#This Row],[concatenar]],IG!$M$3:$W$1908,10,FALSE)</f>
        <v>0</v>
      </c>
      <c r="T113" s="137">
        <f>+VLOOKUP(Tabla1[[#This Row],[concatenar]],IG!$M$3:$W$1908,11,FALSE)</f>
        <v>601120</v>
      </c>
      <c r="U113" s="130" t="s">
        <v>54</v>
      </c>
      <c r="V113" s="138">
        <v>1</v>
      </c>
      <c r="W113" s="130"/>
      <c r="X113" s="29">
        <v>10</v>
      </c>
      <c r="Y113" s="139">
        <f>ROUND(Tabla1[[#This Row],[VALOR UNITARIO SEGUIMIENTO FINANCIERO
2024]]*Tabla1[[#This Row],[MET AFECTADA PORLA GLOSA
RECURSOS 2024]]*Tabla1[[#This Row],[Porcentaje de Glosa]],0)</f>
        <v>0</v>
      </c>
      <c r="Z113" s="51">
        <f>ROUND(Tabla1[[#This Row],[VALOR UNITARIO SEGUIMIENTO FINANCIERO
2025]]*Tabla1[[#This Row],[META AFECTADA PORLA GLOSA
RECURSOS 2025]]*Tabla1[[#This Row],[Porcentaje de Glosa]],0)</f>
        <v>601120</v>
      </c>
      <c r="AA113" s="51">
        <f>ROUND(Tabla1[[#This Row],[VALOR DE LA GLOSA 2024]]+Tabla1[[#This Row],[VALOR DE LA GLOSA 2025]],0)</f>
        <v>601120</v>
      </c>
      <c r="AB113" s="56" t="s">
        <v>626</v>
      </c>
      <c r="AC113" s="29" t="s">
        <v>1666</v>
      </c>
      <c r="AD113" s="140">
        <v>0</v>
      </c>
      <c r="AE113" s="130" t="s">
        <v>1750</v>
      </c>
      <c r="AF113" s="140">
        <f>ROUND(Tabla1[[#This Row],[VALOR TOTAL DE LA GLOSA]]-Tabla1[[#This Row],[Valor soportado por la Subred]],0)</f>
        <v>601120</v>
      </c>
      <c r="AG113" s="130"/>
      <c r="AH113" s="130"/>
      <c r="AI113" s="140">
        <f>ROUND(Tabla1[[#This Row],[VALOR GLOSA DEFINITIVA]]-Tabla1[[#This Row],[VALOR LEVANTADO EN LIQUIDACION]],0)</f>
        <v>601120</v>
      </c>
    </row>
    <row r="114" spans="2:35" s="32" customFormat="1" ht="87.6" hidden="1" customHeight="1" x14ac:dyDescent="0.25">
      <c r="B114" s="29" t="s">
        <v>26</v>
      </c>
      <c r="C114" s="57">
        <v>1751</v>
      </c>
      <c r="D114" s="131" t="s">
        <v>70</v>
      </c>
      <c r="E114" s="133" t="str">
        <f>+Tabla1[[#This Row],[CODIGO ACTIVIDAD EN PPP Y LINEAMIENTO]]&amp;Tabla1[[#This Row],[ENTORNO/COMPONENTE]]</f>
        <v>1751Vigilancia de la salud ambiental</v>
      </c>
      <c r="F114" s="134" t="str">
        <f>+VLOOKUP(Tabla1[[#This Row],[Columna1]],IG!$D$3:$L$1908,3,FALSE)</f>
        <v>Línea Seguridad química</v>
      </c>
      <c r="G114" s="134" t="str">
        <f>+VLOOKUP(Tabla1[[#This Row],[Columna1]],IG!$D$3:$W$1908,4,FALSE)</f>
        <v>IVC A INDUSTRIA DEL PLÁSTICO DE 20 O MÁS TRABAJADORES</v>
      </c>
      <c r="H114" s="134" t="str">
        <f>+VLOOKUP(Tabla1[[#This Row],[Columna1]],IG!$D$3:$W$1908,5,FALSE)</f>
        <v>Establecimiento vigilado y controlado</v>
      </c>
      <c r="I114" s="134" t="str">
        <f>+VLOOKUP(Tabla1[[#This Row],[Columna1]],IG!$D$3:$W$1908,6,FALSE)</f>
        <v>Ver SIVIGILA</v>
      </c>
      <c r="J114" s="134" t="str">
        <f>+VLOOKUP(Tabla1[[#This Row],[Columna1]],IG!$D$3:$W$1908,7,FALSE)</f>
        <v>Ver SIVIGILA</v>
      </c>
      <c r="K114" s="130" t="s">
        <v>110</v>
      </c>
      <c r="L114" s="131" t="s">
        <v>98</v>
      </c>
      <c r="M114" s="133" t="str">
        <f>+Tabla1[[#This Row],[Columna1]]&amp;Tabla1[[#This Row],[LOCALIDAD]]&amp;Tabla1[[#This Row],[MES]]</f>
        <v>1751Vigilancia de la salud ambientalKENNEDYB. ENERO 2025</v>
      </c>
      <c r="N114" s="29" t="s">
        <v>610</v>
      </c>
      <c r="O114" s="135">
        <f>+VLOOKUP(Tabla1[[#This Row],[concatenar]],IG!$M$3:$W$1908,2,FALSE)</f>
        <v>0</v>
      </c>
      <c r="P114" s="50">
        <f>+VLOOKUP(Tabla1[[#This Row],[concatenar]],IG!$M$3:$W$1908,3,FALSE)</f>
        <v>120224</v>
      </c>
      <c r="Q114" s="103">
        <f>+VLOOKUP(Tabla1[[#This Row],[concatenar]],IG!$M$3:$W$1908,8,FALSE)</f>
        <v>0</v>
      </c>
      <c r="R114" s="97">
        <f>+VLOOKUP(Tabla1[[#This Row],[concatenar]],IG!$M$3:$W$1908,9,FALSE)</f>
        <v>3</v>
      </c>
      <c r="S114" s="136">
        <f>+VLOOKUP(Tabla1[[#This Row],[concatenar]],IG!$M$3:$W$1908,10,FALSE)</f>
        <v>0</v>
      </c>
      <c r="T114" s="137">
        <f>+VLOOKUP(Tabla1[[#This Row],[concatenar]],IG!$M$3:$W$1908,11,FALSE)</f>
        <v>360672</v>
      </c>
      <c r="U114" s="130" t="s">
        <v>47</v>
      </c>
      <c r="V114" s="138">
        <v>1</v>
      </c>
      <c r="W114" s="130"/>
      <c r="X114" s="29">
        <v>1</v>
      </c>
      <c r="Y114" s="139">
        <f>ROUND(Tabla1[[#This Row],[VALOR UNITARIO SEGUIMIENTO FINANCIERO
2024]]*Tabla1[[#This Row],[MET AFECTADA PORLA GLOSA
RECURSOS 2024]]*Tabla1[[#This Row],[Porcentaje de Glosa]],0)</f>
        <v>0</v>
      </c>
      <c r="Z114" s="51">
        <f>ROUND(Tabla1[[#This Row],[VALOR UNITARIO SEGUIMIENTO FINANCIERO
2025]]*Tabla1[[#This Row],[META AFECTADA PORLA GLOSA
RECURSOS 2025]]*Tabla1[[#This Row],[Porcentaje de Glosa]],0)</f>
        <v>120224</v>
      </c>
      <c r="AA114" s="51">
        <f>ROUND(Tabla1[[#This Row],[VALOR DE LA GLOSA 2024]]+Tabla1[[#This Row],[VALOR DE LA GLOSA 2025]],0)</f>
        <v>120224</v>
      </c>
      <c r="AB114" s="56" t="s">
        <v>627</v>
      </c>
      <c r="AC114" s="29" t="s">
        <v>1667</v>
      </c>
      <c r="AD114" s="140">
        <v>0</v>
      </c>
      <c r="AE114" s="130" t="s">
        <v>1752</v>
      </c>
      <c r="AF114" s="140">
        <f>ROUND(Tabla1[[#This Row],[VALOR TOTAL DE LA GLOSA]]-Tabla1[[#This Row],[Valor soportado por la Subred]],0)</f>
        <v>120224</v>
      </c>
      <c r="AG114" s="130"/>
      <c r="AH114" s="130"/>
      <c r="AI114" s="140">
        <f>ROUND(Tabla1[[#This Row],[VALOR GLOSA DEFINITIVA]]-Tabla1[[#This Row],[VALOR LEVANTADO EN LIQUIDACION]],0)</f>
        <v>120224</v>
      </c>
    </row>
    <row r="115" spans="2:35" s="32" customFormat="1" ht="87.6" hidden="1" customHeight="1" x14ac:dyDescent="0.25">
      <c r="B115" s="29" t="s">
        <v>26</v>
      </c>
      <c r="C115" s="57">
        <v>1752</v>
      </c>
      <c r="D115" s="131" t="s">
        <v>70</v>
      </c>
      <c r="E115" s="133" t="str">
        <f>+Tabla1[[#This Row],[CODIGO ACTIVIDAD EN PPP Y LINEAMIENTO]]&amp;Tabla1[[#This Row],[ENTORNO/COMPONENTE]]</f>
        <v>1752Vigilancia de la salud ambiental</v>
      </c>
      <c r="F115" s="134" t="str">
        <f>+VLOOKUP(Tabla1[[#This Row],[Columna1]],IG!$D$3:$L$1908,3,FALSE)</f>
        <v>Línea Seguridad química</v>
      </c>
      <c r="G115" s="134" t="str">
        <f>+VLOOKUP(Tabla1[[#This Row],[Columna1]],IG!$D$3:$W$1908,4,FALSE)</f>
        <v>IVC A INDUSTRIA DEL PLÁSTICO DE MENOS DE 20 TRABAJADORES</v>
      </c>
      <c r="H115" s="134" t="str">
        <f>+VLOOKUP(Tabla1[[#This Row],[Columna1]],IG!$D$3:$W$1908,5,FALSE)</f>
        <v>Establecimiento vigilado y controlado</v>
      </c>
      <c r="I115" s="134" t="str">
        <f>+VLOOKUP(Tabla1[[#This Row],[Columna1]],IG!$D$3:$W$1908,6,FALSE)</f>
        <v>Ver SIVIGILA</v>
      </c>
      <c r="J115" s="134" t="str">
        <f>+VLOOKUP(Tabla1[[#This Row],[Columna1]],IG!$D$3:$W$1908,7,FALSE)</f>
        <v>Ver SIVIGILA</v>
      </c>
      <c r="K115" s="130" t="s">
        <v>110</v>
      </c>
      <c r="L115" s="131" t="s">
        <v>98</v>
      </c>
      <c r="M115" s="133" t="str">
        <f>+Tabla1[[#This Row],[Columna1]]&amp;Tabla1[[#This Row],[LOCALIDAD]]&amp;Tabla1[[#This Row],[MES]]</f>
        <v>1752Vigilancia de la salud ambientalKENNEDYB. ENERO 2025</v>
      </c>
      <c r="N115" s="29" t="s">
        <v>610</v>
      </c>
      <c r="O115" s="135">
        <f>+VLOOKUP(Tabla1[[#This Row],[concatenar]],IG!$M$3:$W$1908,2,FALSE)</f>
        <v>0</v>
      </c>
      <c r="P115" s="50">
        <f>+VLOOKUP(Tabla1[[#This Row],[concatenar]],IG!$M$3:$W$1908,3,FALSE)</f>
        <v>75140</v>
      </c>
      <c r="Q115" s="103">
        <f>+VLOOKUP(Tabla1[[#This Row],[concatenar]],IG!$M$3:$W$1908,8,FALSE)</f>
        <v>0</v>
      </c>
      <c r="R115" s="97">
        <f>+VLOOKUP(Tabla1[[#This Row],[concatenar]],IG!$M$3:$W$1908,9,FALSE)</f>
        <v>15</v>
      </c>
      <c r="S115" s="136">
        <f>+VLOOKUP(Tabla1[[#This Row],[concatenar]],IG!$M$3:$W$1908,10,FALSE)</f>
        <v>0</v>
      </c>
      <c r="T115" s="137">
        <f>+VLOOKUP(Tabla1[[#This Row],[concatenar]],IG!$M$3:$W$1908,11,FALSE)</f>
        <v>1127100</v>
      </c>
      <c r="U115" s="130" t="s">
        <v>47</v>
      </c>
      <c r="V115" s="138">
        <v>1</v>
      </c>
      <c r="W115" s="130"/>
      <c r="X115" s="29">
        <v>3</v>
      </c>
      <c r="Y115" s="139">
        <f>ROUND(Tabla1[[#This Row],[VALOR UNITARIO SEGUIMIENTO FINANCIERO
2024]]*Tabla1[[#This Row],[MET AFECTADA PORLA GLOSA
RECURSOS 2024]]*Tabla1[[#This Row],[Porcentaje de Glosa]],0)</f>
        <v>0</v>
      </c>
      <c r="Z115" s="51">
        <f>ROUND(Tabla1[[#This Row],[VALOR UNITARIO SEGUIMIENTO FINANCIERO
2025]]*Tabla1[[#This Row],[META AFECTADA PORLA GLOSA
RECURSOS 2025]]*Tabla1[[#This Row],[Porcentaje de Glosa]],0)</f>
        <v>225420</v>
      </c>
      <c r="AA115" s="51">
        <f>ROUND(Tabla1[[#This Row],[VALOR DE LA GLOSA 2024]]+Tabla1[[#This Row],[VALOR DE LA GLOSA 2025]],0)</f>
        <v>225420</v>
      </c>
      <c r="AB115" s="56" t="s">
        <v>628</v>
      </c>
      <c r="AC115" s="29" t="s">
        <v>1667</v>
      </c>
      <c r="AD115" s="140">
        <v>0</v>
      </c>
      <c r="AE115" s="130" t="s">
        <v>1752</v>
      </c>
      <c r="AF115" s="140">
        <f>ROUND(Tabla1[[#This Row],[VALOR TOTAL DE LA GLOSA]]-Tabla1[[#This Row],[Valor soportado por la Subred]],0)</f>
        <v>225420</v>
      </c>
      <c r="AG115" s="130"/>
      <c r="AH115" s="130"/>
      <c r="AI115" s="140">
        <f>ROUND(Tabla1[[#This Row],[VALOR GLOSA DEFINITIVA]]-Tabla1[[#This Row],[VALOR LEVANTADO EN LIQUIDACION]],0)</f>
        <v>225420</v>
      </c>
    </row>
    <row r="116" spans="2:35" s="32" customFormat="1" ht="87.6" hidden="1" customHeight="1" x14ac:dyDescent="0.25">
      <c r="B116" s="29" t="s">
        <v>26</v>
      </c>
      <c r="C116" s="57">
        <v>1759</v>
      </c>
      <c r="D116" s="131" t="s">
        <v>70</v>
      </c>
      <c r="E116" s="133" t="str">
        <f>+Tabla1[[#This Row],[CODIGO ACTIVIDAD EN PPP Y LINEAMIENTO]]&amp;Tabla1[[#This Row],[ENTORNO/COMPONENTE]]</f>
        <v>1759Vigilancia de la salud ambiental</v>
      </c>
      <c r="F116" s="134" t="str">
        <f>+VLOOKUP(Tabla1[[#This Row],[Columna1]],IG!$D$3:$L$1908,3,FALSE)</f>
        <v>Línea Seguridad química</v>
      </c>
      <c r="G116" s="134" t="str">
        <f>+VLOOKUP(Tabla1[[#This Row],[Columna1]],IG!$D$3:$W$1908,4,FALSE)</f>
        <v>IVC A ESTABLECIMIENTOS DE MANTENIMIENTO AUTOMOTRIZ DE MENOS DE 20 TRABAJADORES</v>
      </c>
      <c r="H116" s="134" t="str">
        <f>+VLOOKUP(Tabla1[[#This Row],[Columna1]],IG!$D$3:$W$1908,5,FALSE)</f>
        <v>Establecimiento vigilado y controlado</v>
      </c>
      <c r="I116" s="134" t="str">
        <f>+VLOOKUP(Tabla1[[#This Row],[Columna1]],IG!$D$3:$W$1908,6,FALSE)</f>
        <v>Ver SIVIGILA</v>
      </c>
      <c r="J116" s="134" t="str">
        <f>+VLOOKUP(Tabla1[[#This Row],[Columna1]],IG!$D$3:$W$1908,7,FALSE)</f>
        <v>Ver SIVIGILA</v>
      </c>
      <c r="K116" s="130" t="s">
        <v>110</v>
      </c>
      <c r="L116" s="131" t="s">
        <v>98</v>
      </c>
      <c r="M116" s="133" t="str">
        <f>+Tabla1[[#This Row],[Columna1]]&amp;Tabla1[[#This Row],[LOCALIDAD]]&amp;Tabla1[[#This Row],[MES]]</f>
        <v>1759Vigilancia de la salud ambientalKENNEDYB. ENERO 2025</v>
      </c>
      <c r="N116" s="29" t="s">
        <v>610</v>
      </c>
      <c r="O116" s="135">
        <f>+VLOOKUP(Tabla1[[#This Row],[concatenar]],IG!$M$3:$W$1908,2,FALSE)</f>
        <v>0</v>
      </c>
      <c r="P116" s="50">
        <f>+VLOOKUP(Tabla1[[#This Row],[concatenar]],IG!$M$3:$W$1908,3,FALSE)</f>
        <v>60112</v>
      </c>
      <c r="Q116" s="103">
        <f>+VLOOKUP(Tabla1[[#This Row],[concatenar]],IG!$M$3:$W$1908,8,FALSE)</f>
        <v>0</v>
      </c>
      <c r="R116" s="97">
        <f>+VLOOKUP(Tabla1[[#This Row],[concatenar]],IG!$M$3:$W$1908,9,FALSE)</f>
        <v>84</v>
      </c>
      <c r="S116" s="136">
        <f>+VLOOKUP(Tabla1[[#This Row],[concatenar]],IG!$M$3:$W$1908,10,FALSE)</f>
        <v>0</v>
      </c>
      <c r="T116" s="137">
        <f>+VLOOKUP(Tabla1[[#This Row],[concatenar]],IG!$M$3:$W$1908,11,FALSE)</f>
        <v>5049408</v>
      </c>
      <c r="U116" s="130" t="s">
        <v>47</v>
      </c>
      <c r="V116" s="138">
        <v>1</v>
      </c>
      <c r="W116" s="130"/>
      <c r="X116" s="29">
        <v>8</v>
      </c>
      <c r="Y116" s="139">
        <f>ROUND(Tabla1[[#This Row],[VALOR UNITARIO SEGUIMIENTO FINANCIERO
2024]]*Tabla1[[#This Row],[MET AFECTADA PORLA GLOSA
RECURSOS 2024]]*Tabla1[[#This Row],[Porcentaje de Glosa]],0)</f>
        <v>0</v>
      </c>
      <c r="Z116" s="51">
        <f>ROUND(Tabla1[[#This Row],[VALOR UNITARIO SEGUIMIENTO FINANCIERO
2025]]*Tabla1[[#This Row],[META AFECTADA PORLA GLOSA
RECURSOS 2025]]*Tabla1[[#This Row],[Porcentaje de Glosa]],0)</f>
        <v>480896</v>
      </c>
      <c r="AA116" s="51">
        <f>ROUND(Tabla1[[#This Row],[VALOR DE LA GLOSA 2024]]+Tabla1[[#This Row],[VALOR DE LA GLOSA 2025]],0)</f>
        <v>480896</v>
      </c>
      <c r="AB116" s="56" t="s">
        <v>629</v>
      </c>
      <c r="AC116" s="29" t="s">
        <v>1667</v>
      </c>
      <c r="AD116" s="140">
        <v>0</v>
      </c>
      <c r="AE116" s="130" t="s">
        <v>1752</v>
      </c>
      <c r="AF116" s="140">
        <f>ROUND(Tabla1[[#This Row],[VALOR TOTAL DE LA GLOSA]]-Tabla1[[#This Row],[Valor soportado por la Subred]],0)</f>
        <v>480896</v>
      </c>
      <c r="AG116" s="130"/>
      <c r="AH116" s="130"/>
      <c r="AI116" s="140">
        <f>ROUND(Tabla1[[#This Row],[VALOR GLOSA DEFINITIVA]]-Tabla1[[#This Row],[VALOR LEVANTADO EN LIQUIDACION]],0)</f>
        <v>480896</v>
      </c>
    </row>
    <row r="117" spans="2:35" s="32" customFormat="1" ht="87.6" hidden="1" customHeight="1" x14ac:dyDescent="0.25">
      <c r="B117" s="29" t="s">
        <v>26</v>
      </c>
      <c r="C117" s="57">
        <v>1761</v>
      </c>
      <c r="D117" s="131" t="s">
        <v>70</v>
      </c>
      <c r="E117" s="133" t="str">
        <f>+Tabla1[[#This Row],[CODIGO ACTIVIDAD EN PPP Y LINEAMIENTO]]&amp;Tabla1[[#This Row],[ENTORNO/COMPONENTE]]</f>
        <v>1761Vigilancia de la salud ambiental</v>
      </c>
      <c r="F117" s="134" t="str">
        <f>+VLOOKUP(Tabla1[[#This Row],[Columna1]],IG!$D$3:$L$1908,3,FALSE)</f>
        <v>Línea Seguridad química</v>
      </c>
      <c r="G117" s="134" t="str">
        <f>+VLOOKUP(Tabla1[[#This Row],[Columna1]],IG!$D$3:$W$1908,4,FALSE)</f>
        <v>IVC A LAVANDERÍAS DE MENOS DE 20 TRABAJADORES</v>
      </c>
      <c r="H117" s="134" t="str">
        <f>+VLOOKUP(Tabla1[[#This Row],[Columna1]],IG!$D$3:$W$1908,5,FALSE)</f>
        <v>Establecimiento vigilado y controlado</v>
      </c>
      <c r="I117" s="134" t="str">
        <f>+VLOOKUP(Tabla1[[#This Row],[Columna1]],IG!$D$3:$W$1908,6,FALSE)</f>
        <v>Ver SIVIGILA</v>
      </c>
      <c r="J117" s="134" t="str">
        <f>+VLOOKUP(Tabla1[[#This Row],[Columna1]],IG!$D$3:$W$1908,7,FALSE)</f>
        <v>Ver SIVIGILA</v>
      </c>
      <c r="K117" s="130" t="s">
        <v>110</v>
      </c>
      <c r="L117" s="131" t="s">
        <v>98</v>
      </c>
      <c r="M117" s="133" t="str">
        <f>+Tabla1[[#This Row],[Columna1]]&amp;Tabla1[[#This Row],[LOCALIDAD]]&amp;Tabla1[[#This Row],[MES]]</f>
        <v>1761Vigilancia de la salud ambientalKENNEDYB. ENERO 2025</v>
      </c>
      <c r="N117" s="29" t="s">
        <v>610</v>
      </c>
      <c r="O117" s="135">
        <f>+VLOOKUP(Tabla1[[#This Row],[concatenar]],IG!$M$3:$W$1908,2,FALSE)</f>
        <v>0</v>
      </c>
      <c r="P117" s="50">
        <f>+VLOOKUP(Tabla1[[#This Row],[concatenar]],IG!$M$3:$W$1908,3,FALSE)</f>
        <v>60112</v>
      </c>
      <c r="Q117" s="103">
        <f>+VLOOKUP(Tabla1[[#This Row],[concatenar]],IG!$M$3:$W$1908,8,FALSE)</f>
        <v>0</v>
      </c>
      <c r="R117" s="97">
        <f>+VLOOKUP(Tabla1[[#This Row],[concatenar]],IG!$M$3:$W$1908,9,FALSE)</f>
        <v>15</v>
      </c>
      <c r="S117" s="136">
        <f>+VLOOKUP(Tabla1[[#This Row],[concatenar]],IG!$M$3:$W$1908,10,FALSE)</f>
        <v>0</v>
      </c>
      <c r="T117" s="137">
        <f>+VLOOKUP(Tabla1[[#This Row],[concatenar]],IG!$M$3:$W$1908,11,FALSE)</f>
        <v>901680</v>
      </c>
      <c r="U117" s="130" t="s">
        <v>47</v>
      </c>
      <c r="V117" s="138">
        <v>1</v>
      </c>
      <c r="W117" s="130"/>
      <c r="X117" s="29">
        <v>1</v>
      </c>
      <c r="Y117" s="139">
        <f>ROUND(Tabla1[[#This Row],[VALOR UNITARIO SEGUIMIENTO FINANCIERO
2024]]*Tabla1[[#This Row],[MET AFECTADA PORLA GLOSA
RECURSOS 2024]]*Tabla1[[#This Row],[Porcentaje de Glosa]],0)</f>
        <v>0</v>
      </c>
      <c r="Z117" s="51">
        <f>ROUND(Tabla1[[#This Row],[VALOR UNITARIO SEGUIMIENTO FINANCIERO
2025]]*Tabla1[[#This Row],[META AFECTADA PORLA GLOSA
RECURSOS 2025]]*Tabla1[[#This Row],[Porcentaje de Glosa]],0)</f>
        <v>60112</v>
      </c>
      <c r="AA117" s="51">
        <f>ROUND(Tabla1[[#This Row],[VALOR DE LA GLOSA 2024]]+Tabla1[[#This Row],[VALOR DE LA GLOSA 2025]],0)</f>
        <v>60112</v>
      </c>
      <c r="AB117" s="56" t="s">
        <v>630</v>
      </c>
      <c r="AC117" s="29" t="s">
        <v>1667</v>
      </c>
      <c r="AD117" s="140">
        <v>0</v>
      </c>
      <c r="AE117" s="29" t="s">
        <v>1844</v>
      </c>
      <c r="AF117" s="140">
        <f>ROUND(Tabla1[[#This Row],[VALOR TOTAL DE LA GLOSA]]-Tabla1[[#This Row],[Valor soportado por la Subred]],0)</f>
        <v>60112</v>
      </c>
      <c r="AG117" s="130"/>
      <c r="AH117" s="130"/>
      <c r="AI117" s="140">
        <f>ROUND(Tabla1[[#This Row],[VALOR GLOSA DEFINITIVA]]-Tabla1[[#This Row],[VALOR LEVANTADO EN LIQUIDACION]],0)</f>
        <v>60112</v>
      </c>
    </row>
    <row r="118" spans="2:35" s="32" customFormat="1" ht="87.6" hidden="1" customHeight="1" x14ac:dyDescent="0.25">
      <c r="B118" s="29" t="s">
        <v>26</v>
      </c>
      <c r="C118" s="57">
        <v>4</v>
      </c>
      <c r="D118" s="131" t="s">
        <v>70</v>
      </c>
      <c r="E118" s="133" t="str">
        <f>+Tabla1[[#This Row],[CODIGO ACTIVIDAD EN PPP Y LINEAMIENTO]]&amp;Tabla1[[#This Row],[ENTORNO/COMPONENTE]]</f>
        <v>4Vigilancia de la salud ambiental</v>
      </c>
      <c r="F118" s="134" t="str">
        <f>+VLOOKUP(Tabla1[[#This Row],[Columna1]],IG!$D$3:$L$1908,3,FALSE)</f>
        <v>Línea Seguridad química</v>
      </c>
      <c r="G118" s="134" t="str">
        <f>+VLOOKUP(Tabla1[[#This Row],[Columna1]],IG!$D$3:$W$1908,4,FALSE)</f>
        <v>IVC A ESTABLECIMIENTOS DE ESTÉTICA ORNAMENTAL</v>
      </c>
      <c r="H118" s="134" t="str">
        <f>+VLOOKUP(Tabla1[[#This Row],[Columna1]],IG!$D$3:$W$1908,5,FALSE)</f>
        <v>Establecimiento vigilado y controlado</v>
      </c>
      <c r="I118" s="134" t="str">
        <f>+VLOOKUP(Tabla1[[#This Row],[Columna1]],IG!$D$3:$W$1908,6,FALSE)</f>
        <v>Ver SIVIGILA</v>
      </c>
      <c r="J118" s="134" t="str">
        <f>+VLOOKUP(Tabla1[[#This Row],[Columna1]],IG!$D$3:$W$1908,7,FALSE)</f>
        <v>Ver SIVIGILA</v>
      </c>
      <c r="K118" s="130" t="s">
        <v>109</v>
      </c>
      <c r="L118" s="131" t="s">
        <v>97</v>
      </c>
      <c r="M118" s="133" t="str">
        <f>+Tabla1[[#This Row],[Columna1]]&amp;Tabla1[[#This Row],[LOCALIDAD]]&amp;Tabla1[[#This Row],[MES]]</f>
        <v>4Vigilancia de la salud ambientalFONTIBONA. DICIEMBRE 2024</v>
      </c>
      <c r="N118" s="29" t="s">
        <v>611</v>
      </c>
      <c r="O118" s="135">
        <f>+VLOOKUP(Tabla1[[#This Row],[concatenar]],IG!$M$3:$W$1908,2,FALSE)</f>
        <v>87348</v>
      </c>
      <c r="P118" s="50">
        <f>+VLOOKUP(Tabla1[[#This Row],[concatenar]],IG!$M$3:$W$1908,3,FALSE)</f>
        <v>0</v>
      </c>
      <c r="Q118" s="103">
        <f>+VLOOKUP(Tabla1[[#This Row],[concatenar]],IG!$M$3:$W$1908,8,FALSE)</f>
        <v>32</v>
      </c>
      <c r="R118" s="97">
        <f>+VLOOKUP(Tabla1[[#This Row],[concatenar]],IG!$M$3:$W$1908,9,FALSE)</f>
        <v>0</v>
      </c>
      <c r="S118" s="136">
        <f>+VLOOKUP(Tabla1[[#This Row],[concatenar]],IG!$M$3:$W$1908,10,FALSE)</f>
        <v>2795136</v>
      </c>
      <c r="T118" s="137">
        <f>+VLOOKUP(Tabla1[[#This Row],[concatenar]],IG!$M$3:$W$1908,11,FALSE)</f>
        <v>0</v>
      </c>
      <c r="U118" s="130" t="s">
        <v>54</v>
      </c>
      <c r="V118" s="138">
        <v>1</v>
      </c>
      <c r="W118" s="130">
        <v>32</v>
      </c>
      <c r="X118" s="29"/>
      <c r="Y118" s="139">
        <f>ROUND(Tabla1[[#This Row],[VALOR UNITARIO SEGUIMIENTO FINANCIERO
2024]]*Tabla1[[#This Row],[MET AFECTADA PORLA GLOSA
RECURSOS 2024]]*Tabla1[[#This Row],[Porcentaje de Glosa]],0)</f>
        <v>2795136</v>
      </c>
      <c r="Z118" s="51">
        <f>ROUND(Tabla1[[#This Row],[VALOR UNITARIO SEGUIMIENTO FINANCIERO
2025]]*Tabla1[[#This Row],[META AFECTADA PORLA GLOSA
RECURSOS 2025]]*Tabla1[[#This Row],[Porcentaje de Glosa]],0)</f>
        <v>0</v>
      </c>
      <c r="AA118" s="51">
        <f>ROUND(Tabla1[[#This Row],[VALOR DE LA GLOSA 2024]]+Tabla1[[#This Row],[VALOR DE LA GLOSA 2025]],0)</f>
        <v>2795136</v>
      </c>
      <c r="AB118" s="56" t="s">
        <v>631</v>
      </c>
      <c r="AC118" s="29" t="s">
        <v>1666</v>
      </c>
      <c r="AD118" s="140">
        <v>0</v>
      </c>
      <c r="AE118" s="130" t="s">
        <v>1753</v>
      </c>
      <c r="AF118" s="140">
        <f>ROUND(Tabla1[[#This Row],[VALOR TOTAL DE LA GLOSA]]-Tabla1[[#This Row],[Valor soportado por la Subred]],0)</f>
        <v>2795136</v>
      </c>
      <c r="AG118" s="130"/>
      <c r="AH118" s="130"/>
      <c r="AI118" s="140">
        <f>ROUND(Tabla1[[#This Row],[VALOR GLOSA DEFINITIVA]]-Tabla1[[#This Row],[VALOR LEVANTADO EN LIQUIDACION]],0)</f>
        <v>2795136</v>
      </c>
    </row>
    <row r="119" spans="2:35" s="32" customFormat="1" ht="87.6" hidden="1" customHeight="1" x14ac:dyDescent="0.25">
      <c r="B119" s="29" t="s">
        <v>26</v>
      </c>
      <c r="C119" s="57">
        <v>12</v>
      </c>
      <c r="D119" s="131" t="s">
        <v>70</v>
      </c>
      <c r="E119" s="133" t="str">
        <f>+Tabla1[[#This Row],[CODIGO ACTIVIDAD EN PPP Y LINEAMIENTO]]&amp;Tabla1[[#This Row],[ENTORNO/COMPONENTE]]</f>
        <v>12Vigilancia de la salud ambiental</v>
      </c>
      <c r="F119" s="134" t="str">
        <f>+VLOOKUP(Tabla1[[#This Row],[Columna1]],IG!$D$3:$L$1908,3,FALSE)</f>
        <v>Línea Seguridad química</v>
      </c>
      <c r="G119" s="134" t="str">
        <f>+VLOOKUP(Tabla1[[#This Row],[Columna1]],IG!$D$3:$W$1908,4,FALSE)</f>
        <v>IVC A ESTACIONES DE SERVICIO</v>
      </c>
      <c r="H119" s="134" t="str">
        <f>+VLOOKUP(Tabla1[[#This Row],[Columna1]],IG!$D$3:$W$1908,5,FALSE)</f>
        <v>Establecimiento vigilado y controlado</v>
      </c>
      <c r="I119" s="134" t="str">
        <f>+VLOOKUP(Tabla1[[#This Row],[Columna1]],IG!$D$3:$W$1908,6,FALSE)</f>
        <v>Ver SIVIGILA</v>
      </c>
      <c r="J119" s="134" t="str">
        <f>+VLOOKUP(Tabla1[[#This Row],[Columna1]],IG!$D$3:$W$1908,7,FALSE)</f>
        <v>Ver SIVIGILA</v>
      </c>
      <c r="K119" s="130" t="s">
        <v>109</v>
      </c>
      <c r="L119" s="131" t="s">
        <v>97</v>
      </c>
      <c r="M119" s="133" t="str">
        <f>+Tabla1[[#This Row],[Columna1]]&amp;Tabla1[[#This Row],[LOCALIDAD]]&amp;Tabla1[[#This Row],[MES]]</f>
        <v>12Vigilancia de la salud ambientalFONTIBONA. DICIEMBRE 2024</v>
      </c>
      <c r="N119" s="29" t="s">
        <v>611</v>
      </c>
      <c r="O119" s="135">
        <f>+VLOOKUP(Tabla1[[#This Row],[concatenar]],IG!$M$3:$W$1908,2,FALSE)</f>
        <v>87348</v>
      </c>
      <c r="P119" s="50">
        <f>+VLOOKUP(Tabla1[[#This Row],[concatenar]],IG!$M$3:$W$1908,3,FALSE)</f>
        <v>0</v>
      </c>
      <c r="Q119" s="103">
        <f>+VLOOKUP(Tabla1[[#This Row],[concatenar]],IG!$M$3:$W$1908,8,FALSE)</f>
        <v>2</v>
      </c>
      <c r="R119" s="97">
        <f>+VLOOKUP(Tabla1[[#This Row],[concatenar]],IG!$M$3:$W$1908,9,FALSE)</f>
        <v>0</v>
      </c>
      <c r="S119" s="136">
        <f>+VLOOKUP(Tabla1[[#This Row],[concatenar]],IG!$M$3:$W$1908,10,FALSE)</f>
        <v>174696</v>
      </c>
      <c r="T119" s="137">
        <f>+VLOOKUP(Tabla1[[#This Row],[concatenar]],IG!$M$3:$W$1908,11,FALSE)</f>
        <v>0</v>
      </c>
      <c r="U119" s="130" t="s">
        <v>54</v>
      </c>
      <c r="V119" s="138">
        <v>1</v>
      </c>
      <c r="W119" s="130">
        <v>2</v>
      </c>
      <c r="X119" s="29"/>
      <c r="Y119" s="139">
        <f>ROUND(Tabla1[[#This Row],[VALOR UNITARIO SEGUIMIENTO FINANCIERO
2024]]*Tabla1[[#This Row],[MET AFECTADA PORLA GLOSA
RECURSOS 2024]]*Tabla1[[#This Row],[Porcentaje de Glosa]],0)</f>
        <v>174696</v>
      </c>
      <c r="Z119" s="51">
        <f>ROUND(Tabla1[[#This Row],[VALOR UNITARIO SEGUIMIENTO FINANCIERO
2025]]*Tabla1[[#This Row],[META AFECTADA PORLA GLOSA
RECURSOS 2025]]*Tabla1[[#This Row],[Porcentaje de Glosa]],0)</f>
        <v>0</v>
      </c>
      <c r="AA119" s="51">
        <f>ROUND(Tabla1[[#This Row],[VALOR DE LA GLOSA 2024]]+Tabla1[[#This Row],[VALOR DE LA GLOSA 2025]],0)</f>
        <v>174696</v>
      </c>
      <c r="AB119" s="56" t="s">
        <v>632</v>
      </c>
      <c r="AC119" s="29" t="s">
        <v>1666</v>
      </c>
      <c r="AD119" s="140">
        <v>0</v>
      </c>
      <c r="AE119" s="130" t="s">
        <v>1753</v>
      </c>
      <c r="AF119" s="140">
        <f>ROUND(Tabla1[[#This Row],[VALOR TOTAL DE LA GLOSA]]-Tabla1[[#This Row],[Valor soportado por la Subred]],0)</f>
        <v>174696</v>
      </c>
      <c r="AG119" s="130"/>
      <c r="AH119" s="130"/>
      <c r="AI119" s="140">
        <f>ROUND(Tabla1[[#This Row],[VALOR GLOSA DEFINITIVA]]-Tabla1[[#This Row],[VALOR LEVANTADO EN LIQUIDACION]],0)</f>
        <v>174696</v>
      </c>
    </row>
    <row r="120" spans="2:35" s="32" customFormat="1" ht="87.6" hidden="1" customHeight="1" x14ac:dyDescent="0.25">
      <c r="B120" s="29" t="s">
        <v>26</v>
      </c>
      <c r="C120" s="57">
        <v>22</v>
      </c>
      <c r="D120" s="131" t="s">
        <v>70</v>
      </c>
      <c r="E120" s="133" t="str">
        <f>+Tabla1[[#This Row],[CODIGO ACTIVIDAD EN PPP Y LINEAMIENTO]]&amp;Tabla1[[#This Row],[ENTORNO/COMPONENTE]]</f>
        <v>22Vigilancia de la salud ambiental</v>
      </c>
      <c r="F120" s="134" t="str">
        <f>+VLOOKUP(Tabla1[[#This Row],[Columna1]],IG!$D$3:$L$1908,3,FALSE)</f>
        <v>Línea Seguridad química</v>
      </c>
      <c r="G120" s="134" t="str">
        <f>+VLOOKUP(Tabla1[[#This Row],[Columna1]],IG!$D$3:$W$1908,4,FALSE)</f>
        <v>IVC A MICROEMPRESAS Y PEQUEÑAS EMPRESAS</v>
      </c>
      <c r="H120" s="134" t="str">
        <f>+VLOOKUP(Tabla1[[#This Row],[Columna1]],IG!$D$3:$W$1908,5,FALSE)</f>
        <v>Establecimiento vigilado y controlado</v>
      </c>
      <c r="I120" s="134" t="str">
        <f>+VLOOKUP(Tabla1[[#This Row],[Columna1]],IG!$D$3:$W$1908,6,FALSE)</f>
        <v>Ver SIVIGILA</v>
      </c>
      <c r="J120" s="134" t="str">
        <f>+VLOOKUP(Tabla1[[#This Row],[Columna1]],IG!$D$3:$W$1908,7,FALSE)</f>
        <v>Ver SIVIGILA</v>
      </c>
      <c r="K120" s="130" t="s">
        <v>109</v>
      </c>
      <c r="L120" s="131" t="s">
        <v>97</v>
      </c>
      <c r="M120" s="133" t="str">
        <f>+Tabla1[[#This Row],[Columna1]]&amp;Tabla1[[#This Row],[LOCALIDAD]]&amp;Tabla1[[#This Row],[MES]]</f>
        <v>22Vigilancia de la salud ambientalFONTIBONA. DICIEMBRE 2024</v>
      </c>
      <c r="N120" s="29" t="s">
        <v>611</v>
      </c>
      <c r="O120" s="135">
        <f>+VLOOKUP(Tabla1[[#This Row],[concatenar]],IG!$M$3:$W$1908,2,FALSE)</f>
        <v>87348</v>
      </c>
      <c r="P120" s="50">
        <f>+VLOOKUP(Tabla1[[#This Row],[concatenar]],IG!$M$3:$W$1908,3,FALSE)</f>
        <v>0</v>
      </c>
      <c r="Q120" s="103">
        <f>+VLOOKUP(Tabla1[[#This Row],[concatenar]],IG!$M$3:$W$1908,8,FALSE)</f>
        <v>31</v>
      </c>
      <c r="R120" s="97">
        <f>+VLOOKUP(Tabla1[[#This Row],[concatenar]],IG!$M$3:$W$1908,9,FALSE)</f>
        <v>0</v>
      </c>
      <c r="S120" s="136">
        <f>+VLOOKUP(Tabla1[[#This Row],[concatenar]],IG!$M$3:$W$1908,10,FALSE)</f>
        <v>2707788</v>
      </c>
      <c r="T120" s="137">
        <f>+VLOOKUP(Tabla1[[#This Row],[concatenar]],IG!$M$3:$W$1908,11,FALSE)</f>
        <v>0</v>
      </c>
      <c r="U120" s="130" t="s">
        <v>54</v>
      </c>
      <c r="V120" s="138">
        <v>0.1</v>
      </c>
      <c r="W120" s="130">
        <v>31</v>
      </c>
      <c r="X120" s="29"/>
      <c r="Y120" s="139">
        <f>ROUND(Tabla1[[#This Row],[VALOR UNITARIO SEGUIMIENTO FINANCIERO
2024]]*Tabla1[[#This Row],[MET AFECTADA PORLA GLOSA
RECURSOS 2024]]*Tabla1[[#This Row],[Porcentaje de Glosa]],0)</f>
        <v>270779</v>
      </c>
      <c r="Z120" s="51">
        <f>ROUND(Tabla1[[#This Row],[VALOR UNITARIO SEGUIMIENTO FINANCIERO
2025]]*Tabla1[[#This Row],[META AFECTADA PORLA GLOSA
RECURSOS 2025]]*Tabla1[[#This Row],[Porcentaje de Glosa]],0)</f>
        <v>0</v>
      </c>
      <c r="AA120" s="51">
        <f>ROUND(Tabla1[[#This Row],[VALOR DE LA GLOSA 2024]]+Tabla1[[#This Row],[VALOR DE LA GLOSA 2025]],0)</f>
        <v>270779</v>
      </c>
      <c r="AB120" s="56" t="s">
        <v>633</v>
      </c>
      <c r="AC120" s="29" t="s">
        <v>1666</v>
      </c>
      <c r="AD120" s="140">
        <v>0</v>
      </c>
      <c r="AE120" s="130" t="s">
        <v>1754</v>
      </c>
      <c r="AF120" s="140">
        <f>ROUND(Tabla1[[#This Row],[VALOR TOTAL DE LA GLOSA]]-Tabla1[[#This Row],[Valor soportado por la Subred]],0)</f>
        <v>270779</v>
      </c>
      <c r="AG120" s="130"/>
      <c r="AH120" s="130"/>
      <c r="AI120" s="140">
        <f>ROUND(Tabla1[[#This Row],[VALOR GLOSA DEFINITIVA]]-Tabla1[[#This Row],[VALOR LEVANTADO EN LIQUIDACION]],0)</f>
        <v>270779</v>
      </c>
    </row>
    <row r="121" spans="2:35" s="32" customFormat="1" ht="87.6" hidden="1" customHeight="1" x14ac:dyDescent="0.25">
      <c r="B121" s="29" t="s">
        <v>26</v>
      </c>
      <c r="C121" s="57">
        <v>1750</v>
      </c>
      <c r="D121" s="131" t="s">
        <v>70</v>
      </c>
      <c r="E121" s="133" t="str">
        <f>+Tabla1[[#This Row],[CODIGO ACTIVIDAD EN PPP Y LINEAMIENTO]]&amp;Tabla1[[#This Row],[ENTORNO/COMPONENTE]]</f>
        <v>1750Vigilancia de la salud ambiental</v>
      </c>
      <c r="F121" s="134" t="str">
        <f>+VLOOKUP(Tabla1[[#This Row],[Columna1]],IG!$D$3:$L$1908,3,FALSE)</f>
        <v>Línea Seguridad química</v>
      </c>
      <c r="G121" s="134" t="str">
        <f>+VLOOKUP(Tabla1[[#This Row],[Columna1]],IG!$D$3:$W$1908,4,FALSE)</f>
        <v>IVC A INDUSTRIA DE LA MADERA DE MENOS DE 20 TRABAJADORES</v>
      </c>
      <c r="H121" s="134" t="str">
        <f>+VLOOKUP(Tabla1[[#This Row],[Columna1]],IG!$D$3:$W$1908,5,FALSE)</f>
        <v>Establecimiento vigilado y controlado</v>
      </c>
      <c r="I121" s="134" t="str">
        <f>+VLOOKUP(Tabla1[[#This Row],[Columna1]],IG!$D$3:$W$1908,6,FALSE)</f>
        <v>Ver SIVIGILA</v>
      </c>
      <c r="J121" s="134" t="str">
        <f>+VLOOKUP(Tabla1[[#This Row],[Columna1]],IG!$D$3:$W$1908,7,FALSE)</f>
        <v>Ver SIVIGILA</v>
      </c>
      <c r="K121" s="130" t="s">
        <v>109</v>
      </c>
      <c r="L121" s="131" t="s">
        <v>97</v>
      </c>
      <c r="M121" s="133" t="str">
        <f>+Tabla1[[#This Row],[Columna1]]&amp;Tabla1[[#This Row],[LOCALIDAD]]&amp;Tabla1[[#This Row],[MES]]</f>
        <v>1750Vigilancia de la salud ambientalFONTIBONA. DICIEMBRE 2024</v>
      </c>
      <c r="N121" s="29" t="s">
        <v>611</v>
      </c>
      <c r="O121" s="135">
        <f>+VLOOKUP(Tabla1[[#This Row],[concatenar]],IG!$M$3:$W$1908,2,FALSE)</f>
        <v>72790</v>
      </c>
      <c r="P121" s="50">
        <f>+VLOOKUP(Tabla1[[#This Row],[concatenar]],IG!$M$3:$W$1908,3,FALSE)</f>
        <v>0</v>
      </c>
      <c r="Q121" s="103">
        <f>+VLOOKUP(Tabla1[[#This Row],[concatenar]],IG!$M$3:$W$1908,8,FALSE)</f>
        <v>8</v>
      </c>
      <c r="R121" s="97">
        <f>+VLOOKUP(Tabla1[[#This Row],[concatenar]],IG!$M$3:$W$1908,9,FALSE)</f>
        <v>0</v>
      </c>
      <c r="S121" s="136">
        <f>+VLOOKUP(Tabla1[[#This Row],[concatenar]],IG!$M$3:$W$1908,10,FALSE)</f>
        <v>582320</v>
      </c>
      <c r="T121" s="137">
        <f>+VLOOKUP(Tabla1[[#This Row],[concatenar]],IG!$M$3:$W$1908,11,FALSE)</f>
        <v>0</v>
      </c>
      <c r="U121" s="130" t="s">
        <v>54</v>
      </c>
      <c r="V121" s="138">
        <v>1</v>
      </c>
      <c r="W121" s="130">
        <v>8</v>
      </c>
      <c r="X121" s="29"/>
      <c r="Y121" s="139">
        <f>ROUND(Tabla1[[#This Row],[VALOR UNITARIO SEGUIMIENTO FINANCIERO
2024]]*Tabla1[[#This Row],[MET AFECTADA PORLA GLOSA
RECURSOS 2024]]*Tabla1[[#This Row],[Porcentaje de Glosa]],0)</f>
        <v>582320</v>
      </c>
      <c r="Z121" s="51">
        <f>ROUND(Tabla1[[#This Row],[VALOR UNITARIO SEGUIMIENTO FINANCIERO
2025]]*Tabla1[[#This Row],[META AFECTADA PORLA GLOSA
RECURSOS 2025]]*Tabla1[[#This Row],[Porcentaje de Glosa]],0)</f>
        <v>0</v>
      </c>
      <c r="AA121" s="51">
        <f>ROUND(Tabla1[[#This Row],[VALOR DE LA GLOSA 2024]]+Tabla1[[#This Row],[VALOR DE LA GLOSA 2025]],0)</f>
        <v>582320</v>
      </c>
      <c r="AB121" s="56" t="s">
        <v>634</v>
      </c>
      <c r="AC121" s="29" t="s">
        <v>1666</v>
      </c>
      <c r="AD121" s="140">
        <v>0</v>
      </c>
      <c r="AE121" s="130" t="s">
        <v>1753</v>
      </c>
      <c r="AF121" s="140">
        <f>ROUND(Tabla1[[#This Row],[VALOR TOTAL DE LA GLOSA]]-Tabla1[[#This Row],[Valor soportado por la Subred]],0)</f>
        <v>582320</v>
      </c>
      <c r="AG121" s="130"/>
      <c r="AH121" s="130"/>
      <c r="AI121" s="140">
        <f>ROUND(Tabla1[[#This Row],[VALOR GLOSA DEFINITIVA]]-Tabla1[[#This Row],[VALOR LEVANTADO EN LIQUIDACION]],0)</f>
        <v>582320</v>
      </c>
    </row>
    <row r="122" spans="2:35" s="32" customFormat="1" ht="87.6" hidden="1" customHeight="1" x14ac:dyDescent="0.25">
      <c r="B122" s="29" t="s">
        <v>26</v>
      </c>
      <c r="C122" s="57">
        <v>1753</v>
      </c>
      <c r="D122" s="131" t="s">
        <v>70</v>
      </c>
      <c r="E122" s="133" t="str">
        <f>+Tabla1[[#This Row],[CODIGO ACTIVIDAD EN PPP Y LINEAMIENTO]]&amp;Tabla1[[#This Row],[ENTORNO/COMPONENTE]]</f>
        <v>1753Vigilancia de la salud ambiental</v>
      </c>
      <c r="F122" s="134" t="str">
        <f>+VLOOKUP(Tabla1[[#This Row],[Columna1]],IG!$D$3:$L$1908,3,FALSE)</f>
        <v>Línea Seguridad química</v>
      </c>
      <c r="G122" s="134" t="str">
        <f>+VLOOKUP(Tabla1[[#This Row],[Columna1]],IG!$D$3:$W$1908,4,FALSE)</f>
        <v>IVC A ESTABLECIMIENTOS QUE UTILICEN COMO MATERIA PRIMA EL METAL DE 20 O MÁS TRABAJADORES</v>
      </c>
      <c r="H122" s="134" t="str">
        <f>+VLOOKUP(Tabla1[[#This Row],[Columna1]],IG!$D$3:$W$1908,5,FALSE)</f>
        <v>Establecimiento vigilado y controlado</v>
      </c>
      <c r="I122" s="134" t="str">
        <f>+VLOOKUP(Tabla1[[#This Row],[Columna1]],IG!$D$3:$W$1908,6,FALSE)</f>
        <v>Ver SIVIGILA</v>
      </c>
      <c r="J122" s="134" t="str">
        <f>+VLOOKUP(Tabla1[[#This Row],[Columna1]],IG!$D$3:$W$1908,7,FALSE)</f>
        <v>Ver SIVIGILA</v>
      </c>
      <c r="K122" s="130" t="s">
        <v>109</v>
      </c>
      <c r="L122" s="131" t="s">
        <v>97</v>
      </c>
      <c r="M122" s="133" t="str">
        <f>+Tabla1[[#This Row],[Columna1]]&amp;Tabla1[[#This Row],[LOCALIDAD]]&amp;Tabla1[[#This Row],[MES]]</f>
        <v>1753Vigilancia de la salud ambientalFONTIBONA. DICIEMBRE 2024</v>
      </c>
      <c r="N122" s="29" t="s">
        <v>611</v>
      </c>
      <c r="O122" s="135">
        <f>+VLOOKUP(Tabla1[[#This Row],[concatenar]],IG!$M$3:$W$1908,2,FALSE)</f>
        <v>87348</v>
      </c>
      <c r="P122" s="50">
        <f>+VLOOKUP(Tabla1[[#This Row],[concatenar]],IG!$M$3:$W$1908,3,FALSE)</f>
        <v>0</v>
      </c>
      <c r="Q122" s="103">
        <f>+VLOOKUP(Tabla1[[#This Row],[concatenar]],IG!$M$3:$W$1908,8,FALSE)</f>
        <v>3</v>
      </c>
      <c r="R122" s="97">
        <f>+VLOOKUP(Tabla1[[#This Row],[concatenar]],IG!$M$3:$W$1908,9,FALSE)</f>
        <v>0</v>
      </c>
      <c r="S122" s="136">
        <f>+VLOOKUP(Tabla1[[#This Row],[concatenar]],IG!$M$3:$W$1908,10,FALSE)</f>
        <v>262044</v>
      </c>
      <c r="T122" s="137">
        <f>+VLOOKUP(Tabla1[[#This Row],[concatenar]],IG!$M$3:$W$1908,11,FALSE)</f>
        <v>0</v>
      </c>
      <c r="U122" s="130" t="s">
        <v>54</v>
      </c>
      <c r="V122" s="138">
        <v>1</v>
      </c>
      <c r="W122" s="130">
        <v>3</v>
      </c>
      <c r="X122" s="29"/>
      <c r="Y122" s="139">
        <f>ROUND(Tabla1[[#This Row],[VALOR UNITARIO SEGUIMIENTO FINANCIERO
2024]]*Tabla1[[#This Row],[MET AFECTADA PORLA GLOSA
RECURSOS 2024]]*Tabla1[[#This Row],[Porcentaje de Glosa]],0)</f>
        <v>262044</v>
      </c>
      <c r="Z122" s="51">
        <f>ROUND(Tabla1[[#This Row],[VALOR UNITARIO SEGUIMIENTO FINANCIERO
2025]]*Tabla1[[#This Row],[META AFECTADA PORLA GLOSA
RECURSOS 2025]]*Tabla1[[#This Row],[Porcentaje de Glosa]],0)</f>
        <v>0</v>
      </c>
      <c r="AA122" s="51">
        <f>ROUND(Tabla1[[#This Row],[VALOR DE LA GLOSA 2024]]+Tabla1[[#This Row],[VALOR DE LA GLOSA 2025]],0)</f>
        <v>262044</v>
      </c>
      <c r="AB122" s="56" t="s">
        <v>635</v>
      </c>
      <c r="AC122" s="29" t="s">
        <v>1666</v>
      </c>
      <c r="AD122" s="140">
        <v>0</v>
      </c>
      <c r="AE122" s="130" t="s">
        <v>1753</v>
      </c>
      <c r="AF122" s="140">
        <f>ROUND(Tabla1[[#This Row],[VALOR TOTAL DE LA GLOSA]]-Tabla1[[#This Row],[Valor soportado por la Subred]],0)</f>
        <v>262044</v>
      </c>
      <c r="AG122" s="130"/>
      <c r="AH122" s="130"/>
      <c r="AI122" s="140">
        <f>ROUND(Tabla1[[#This Row],[VALOR GLOSA DEFINITIVA]]-Tabla1[[#This Row],[VALOR LEVANTADO EN LIQUIDACION]],0)</f>
        <v>262044</v>
      </c>
    </row>
    <row r="123" spans="2:35" s="32" customFormat="1" ht="87.6" hidden="1" customHeight="1" x14ac:dyDescent="0.25">
      <c r="B123" s="29" t="s">
        <v>26</v>
      </c>
      <c r="C123" s="57">
        <v>1756</v>
      </c>
      <c r="D123" s="131" t="s">
        <v>70</v>
      </c>
      <c r="E123" s="133" t="str">
        <f>+Tabla1[[#This Row],[CODIGO ACTIVIDAD EN PPP Y LINEAMIENTO]]&amp;Tabla1[[#This Row],[ENTORNO/COMPONENTE]]</f>
        <v>1756Vigilancia de la salud ambiental</v>
      </c>
      <c r="F123" s="134" t="str">
        <f>+VLOOKUP(Tabla1[[#This Row],[Columna1]],IG!$D$3:$L$1908,3,FALSE)</f>
        <v>Línea Seguridad química</v>
      </c>
      <c r="G123" s="134" t="str">
        <f>+VLOOKUP(Tabla1[[#This Row],[Columna1]],IG!$D$3:$W$1908,4,FALSE)</f>
        <v>IVC A FÁBRICAS DE AUTOPARTES DE MENOS DE 20 TRABAJADORES</v>
      </c>
      <c r="H123" s="134" t="str">
        <f>+VLOOKUP(Tabla1[[#This Row],[Columna1]],IG!$D$3:$W$1908,5,FALSE)</f>
        <v>Establecimiento vigilado y controlado</v>
      </c>
      <c r="I123" s="134" t="str">
        <f>+VLOOKUP(Tabla1[[#This Row],[Columna1]],IG!$D$3:$W$1908,6,FALSE)</f>
        <v>Ver SIVIGILA</v>
      </c>
      <c r="J123" s="134" t="str">
        <f>+VLOOKUP(Tabla1[[#This Row],[Columna1]],IG!$D$3:$W$1908,7,FALSE)</f>
        <v>Ver SIVIGILA</v>
      </c>
      <c r="K123" s="130" t="s">
        <v>109</v>
      </c>
      <c r="L123" s="131" t="s">
        <v>97</v>
      </c>
      <c r="M123" s="133" t="str">
        <f>+Tabla1[[#This Row],[Columna1]]&amp;Tabla1[[#This Row],[LOCALIDAD]]&amp;Tabla1[[#This Row],[MES]]</f>
        <v>1756Vigilancia de la salud ambientalFONTIBONA. DICIEMBRE 2024</v>
      </c>
      <c r="N123" s="29" t="s">
        <v>611</v>
      </c>
      <c r="O123" s="135">
        <f>+VLOOKUP(Tabla1[[#This Row],[concatenar]],IG!$M$3:$W$1908,2,FALSE)</f>
        <v>58232</v>
      </c>
      <c r="P123" s="50">
        <f>+VLOOKUP(Tabla1[[#This Row],[concatenar]],IG!$M$3:$W$1908,3,FALSE)</f>
        <v>0</v>
      </c>
      <c r="Q123" s="103">
        <f>+VLOOKUP(Tabla1[[#This Row],[concatenar]],IG!$M$3:$W$1908,8,FALSE)</f>
        <v>2</v>
      </c>
      <c r="R123" s="97">
        <f>+VLOOKUP(Tabla1[[#This Row],[concatenar]],IG!$M$3:$W$1908,9,FALSE)</f>
        <v>0</v>
      </c>
      <c r="S123" s="136">
        <f>+VLOOKUP(Tabla1[[#This Row],[concatenar]],IG!$M$3:$W$1908,10,FALSE)</f>
        <v>116464</v>
      </c>
      <c r="T123" s="137">
        <f>+VLOOKUP(Tabla1[[#This Row],[concatenar]],IG!$M$3:$W$1908,11,FALSE)</f>
        <v>0</v>
      </c>
      <c r="U123" s="130" t="s">
        <v>54</v>
      </c>
      <c r="V123" s="138">
        <v>1</v>
      </c>
      <c r="W123" s="130">
        <v>2</v>
      </c>
      <c r="X123" s="29"/>
      <c r="Y123" s="139">
        <f>ROUND(Tabla1[[#This Row],[VALOR UNITARIO SEGUIMIENTO FINANCIERO
2024]]*Tabla1[[#This Row],[MET AFECTADA PORLA GLOSA
RECURSOS 2024]]*Tabla1[[#This Row],[Porcentaje de Glosa]],0)</f>
        <v>116464</v>
      </c>
      <c r="Z123" s="51">
        <f>ROUND(Tabla1[[#This Row],[VALOR UNITARIO SEGUIMIENTO FINANCIERO
2025]]*Tabla1[[#This Row],[META AFECTADA PORLA GLOSA
RECURSOS 2025]]*Tabla1[[#This Row],[Porcentaje de Glosa]],0)</f>
        <v>0</v>
      </c>
      <c r="AA123" s="51">
        <f>ROUND(Tabla1[[#This Row],[VALOR DE LA GLOSA 2024]]+Tabla1[[#This Row],[VALOR DE LA GLOSA 2025]],0)</f>
        <v>116464</v>
      </c>
      <c r="AB123" s="56" t="s">
        <v>632</v>
      </c>
      <c r="AC123" s="29" t="s">
        <v>1666</v>
      </c>
      <c r="AD123" s="140">
        <v>0</v>
      </c>
      <c r="AE123" s="130" t="s">
        <v>1755</v>
      </c>
      <c r="AF123" s="140">
        <f>ROUND(Tabla1[[#This Row],[VALOR TOTAL DE LA GLOSA]]-Tabla1[[#This Row],[Valor soportado por la Subred]],0)</f>
        <v>116464</v>
      </c>
      <c r="AG123" s="130"/>
      <c r="AH123" s="130"/>
      <c r="AI123" s="140">
        <f>ROUND(Tabla1[[#This Row],[VALOR GLOSA DEFINITIVA]]-Tabla1[[#This Row],[VALOR LEVANTADO EN LIQUIDACION]],0)</f>
        <v>116464</v>
      </c>
    </row>
    <row r="124" spans="2:35" s="32" customFormat="1" ht="87.6" hidden="1" customHeight="1" x14ac:dyDescent="0.25">
      <c r="B124" s="29" t="s">
        <v>26</v>
      </c>
      <c r="C124" s="57">
        <v>1759</v>
      </c>
      <c r="D124" s="131" t="s">
        <v>70</v>
      </c>
      <c r="E124" s="133" t="str">
        <f>+Tabla1[[#This Row],[CODIGO ACTIVIDAD EN PPP Y LINEAMIENTO]]&amp;Tabla1[[#This Row],[ENTORNO/COMPONENTE]]</f>
        <v>1759Vigilancia de la salud ambiental</v>
      </c>
      <c r="F124" s="134" t="str">
        <f>+VLOOKUP(Tabla1[[#This Row],[Columna1]],IG!$D$3:$L$1908,3,FALSE)</f>
        <v>Línea Seguridad química</v>
      </c>
      <c r="G124" s="134" t="str">
        <f>+VLOOKUP(Tabla1[[#This Row],[Columna1]],IG!$D$3:$W$1908,4,FALSE)</f>
        <v>IVC A ESTABLECIMIENTOS DE MANTENIMIENTO AUTOMOTRIZ DE MENOS DE 20 TRABAJADORES</v>
      </c>
      <c r="H124" s="134" t="str">
        <f>+VLOOKUP(Tabla1[[#This Row],[Columna1]],IG!$D$3:$W$1908,5,FALSE)</f>
        <v>Establecimiento vigilado y controlado</v>
      </c>
      <c r="I124" s="134" t="str">
        <f>+VLOOKUP(Tabla1[[#This Row],[Columna1]],IG!$D$3:$W$1908,6,FALSE)</f>
        <v>Ver SIVIGILA</v>
      </c>
      <c r="J124" s="134" t="str">
        <f>+VLOOKUP(Tabla1[[#This Row],[Columna1]],IG!$D$3:$W$1908,7,FALSE)</f>
        <v>Ver SIVIGILA</v>
      </c>
      <c r="K124" s="130" t="s">
        <v>109</v>
      </c>
      <c r="L124" s="131" t="s">
        <v>97</v>
      </c>
      <c r="M124" s="133" t="str">
        <f>+Tabla1[[#This Row],[Columna1]]&amp;Tabla1[[#This Row],[LOCALIDAD]]&amp;Tabla1[[#This Row],[MES]]</f>
        <v>1759Vigilancia de la salud ambientalFONTIBONA. DICIEMBRE 2024</v>
      </c>
      <c r="N124" s="29" t="s">
        <v>611</v>
      </c>
      <c r="O124" s="135">
        <f>+VLOOKUP(Tabla1[[#This Row],[concatenar]],IG!$M$3:$W$1908,2,FALSE)</f>
        <v>58232</v>
      </c>
      <c r="P124" s="50">
        <f>+VLOOKUP(Tabla1[[#This Row],[concatenar]],IG!$M$3:$W$1908,3,FALSE)</f>
        <v>0</v>
      </c>
      <c r="Q124" s="103">
        <f>+VLOOKUP(Tabla1[[#This Row],[concatenar]],IG!$M$3:$W$1908,8,FALSE)</f>
        <v>43</v>
      </c>
      <c r="R124" s="97">
        <f>+VLOOKUP(Tabla1[[#This Row],[concatenar]],IG!$M$3:$W$1908,9,FALSE)</f>
        <v>0</v>
      </c>
      <c r="S124" s="136">
        <f>+VLOOKUP(Tabla1[[#This Row],[concatenar]],IG!$M$3:$W$1908,10,FALSE)</f>
        <v>2503976</v>
      </c>
      <c r="T124" s="137">
        <f>+VLOOKUP(Tabla1[[#This Row],[concatenar]],IG!$M$3:$W$1908,11,FALSE)</f>
        <v>0</v>
      </c>
      <c r="U124" s="130" t="s">
        <v>54</v>
      </c>
      <c r="V124" s="138">
        <v>0.1</v>
      </c>
      <c r="W124" s="130">
        <v>43</v>
      </c>
      <c r="X124" s="29"/>
      <c r="Y124" s="139">
        <f>ROUND(Tabla1[[#This Row],[VALOR UNITARIO SEGUIMIENTO FINANCIERO
2024]]*Tabla1[[#This Row],[MET AFECTADA PORLA GLOSA
RECURSOS 2024]]*Tabla1[[#This Row],[Porcentaje de Glosa]],0)</f>
        <v>250398</v>
      </c>
      <c r="Z124" s="51">
        <f>ROUND(Tabla1[[#This Row],[VALOR UNITARIO SEGUIMIENTO FINANCIERO
2025]]*Tabla1[[#This Row],[META AFECTADA PORLA GLOSA
RECURSOS 2025]]*Tabla1[[#This Row],[Porcentaje de Glosa]],0)</f>
        <v>0</v>
      </c>
      <c r="AA124" s="51">
        <f>ROUND(Tabla1[[#This Row],[VALOR DE LA GLOSA 2024]]+Tabla1[[#This Row],[VALOR DE LA GLOSA 2025]],0)</f>
        <v>250398</v>
      </c>
      <c r="AB124" s="56" t="s">
        <v>636</v>
      </c>
      <c r="AC124" s="29" t="s">
        <v>1666</v>
      </c>
      <c r="AD124" s="140">
        <v>0</v>
      </c>
      <c r="AE124" s="130" t="s">
        <v>1756</v>
      </c>
      <c r="AF124" s="140">
        <f>ROUND(Tabla1[[#This Row],[VALOR TOTAL DE LA GLOSA]]-Tabla1[[#This Row],[Valor soportado por la Subred]],0)</f>
        <v>250398</v>
      </c>
      <c r="AG124" s="130"/>
      <c r="AH124" s="130"/>
      <c r="AI124" s="140">
        <f>ROUND(Tabla1[[#This Row],[VALOR GLOSA DEFINITIVA]]-Tabla1[[#This Row],[VALOR LEVANTADO EN LIQUIDACION]],0)</f>
        <v>250398</v>
      </c>
    </row>
    <row r="125" spans="2:35" s="32" customFormat="1" ht="87.6" hidden="1" customHeight="1" x14ac:dyDescent="0.25">
      <c r="B125" s="29" t="s">
        <v>26</v>
      </c>
      <c r="C125" s="57">
        <v>1761</v>
      </c>
      <c r="D125" s="131" t="s">
        <v>70</v>
      </c>
      <c r="E125" s="133" t="str">
        <f>+Tabla1[[#This Row],[CODIGO ACTIVIDAD EN PPP Y LINEAMIENTO]]&amp;Tabla1[[#This Row],[ENTORNO/COMPONENTE]]</f>
        <v>1761Vigilancia de la salud ambiental</v>
      </c>
      <c r="F125" s="134" t="str">
        <f>+VLOOKUP(Tabla1[[#This Row],[Columna1]],IG!$D$3:$L$1908,3,FALSE)</f>
        <v>Línea Seguridad química</v>
      </c>
      <c r="G125" s="134" t="str">
        <f>+VLOOKUP(Tabla1[[#This Row],[Columna1]],IG!$D$3:$W$1908,4,FALSE)</f>
        <v>IVC A LAVANDERÍAS DE MENOS DE 20 TRABAJADORES</v>
      </c>
      <c r="H125" s="134" t="str">
        <f>+VLOOKUP(Tabla1[[#This Row],[Columna1]],IG!$D$3:$W$1908,5,FALSE)</f>
        <v>Establecimiento vigilado y controlado</v>
      </c>
      <c r="I125" s="134" t="str">
        <f>+VLOOKUP(Tabla1[[#This Row],[Columna1]],IG!$D$3:$W$1908,6,FALSE)</f>
        <v>Ver SIVIGILA</v>
      </c>
      <c r="J125" s="134" t="str">
        <f>+VLOOKUP(Tabla1[[#This Row],[Columna1]],IG!$D$3:$W$1908,7,FALSE)</f>
        <v>Ver SIVIGILA</v>
      </c>
      <c r="K125" s="130" t="s">
        <v>109</v>
      </c>
      <c r="L125" s="131" t="s">
        <v>97</v>
      </c>
      <c r="M125" s="133" t="str">
        <f>+Tabla1[[#This Row],[Columna1]]&amp;Tabla1[[#This Row],[LOCALIDAD]]&amp;Tabla1[[#This Row],[MES]]</f>
        <v>1761Vigilancia de la salud ambientalFONTIBONA. DICIEMBRE 2024</v>
      </c>
      <c r="N125" s="29" t="s">
        <v>611</v>
      </c>
      <c r="O125" s="135">
        <f>+VLOOKUP(Tabla1[[#This Row],[concatenar]],IG!$M$3:$W$1908,2,FALSE)</f>
        <v>58232</v>
      </c>
      <c r="P125" s="50">
        <f>+VLOOKUP(Tabla1[[#This Row],[concatenar]],IG!$M$3:$W$1908,3,FALSE)</f>
        <v>0</v>
      </c>
      <c r="Q125" s="103">
        <f>+VLOOKUP(Tabla1[[#This Row],[concatenar]],IG!$M$3:$W$1908,8,FALSE)</f>
        <v>4</v>
      </c>
      <c r="R125" s="97">
        <f>+VLOOKUP(Tabla1[[#This Row],[concatenar]],IG!$M$3:$W$1908,9,FALSE)</f>
        <v>0</v>
      </c>
      <c r="S125" s="136">
        <f>+VLOOKUP(Tabla1[[#This Row],[concatenar]],IG!$M$3:$W$1908,10,FALSE)</f>
        <v>232928</v>
      </c>
      <c r="T125" s="137">
        <f>+VLOOKUP(Tabla1[[#This Row],[concatenar]],IG!$M$3:$W$1908,11,FALSE)</f>
        <v>0</v>
      </c>
      <c r="U125" s="130" t="s">
        <v>54</v>
      </c>
      <c r="V125" s="138">
        <v>1</v>
      </c>
      <c r="W125" s="130">
        <v>4</v>
      </c>
      <c r="X125" s="29"/>
      <c r="Y125" s="139">
        <f>ROUND(Tabla1[[#This Row],[VALOR UNITARIO SEGUIMIENTO FINANCIERO
2024]]*Tabla1[[#This Row],[MET AFECTADA PORLA GLOSA
RECURSOS 2024]]*Tabla1[[#This Row],[Porcentaje de Glosa]],0)</f>
        <v>232928</v>
      </c>
      <c r="Z125" s="51">
        <f>ROUND(Tabla1[[#This Row],[VALOR UNITARIO SEGUIMIENTO FINANCIERO
2025]]*Tabla1[[#This Row],[META AFECTADA PORLA GLOSA
RECURSOS 2025]]*Tabla1[[#This Row],[Porcentaje de Glosa]],0)</f>
        <v>0</v>
      </c>
      <c r="AA125" s="51">
        <f>ROUND(Tabla1[[#This Row],[VALOR DE LA GLOSA 2024]]+Tabla1[[#This Row],[VALOR DE LA GLOSA 2025]],0)</f>
        <v>232928</v>
      </c>
      <c r="AB125" s="56" t="s">
        <v>637</v>
      </c>
      <c r="AC125" s="29" t="s">
        <v>1666</v>
      </c>
      <c r="AD125" s="140">
        <v>0</v>
      </c>
      <c r="AE125" s="130" t="s">
        <v>1755</v>
      </c>
      <c r="AF125" s="140">
        <f>ROUND(Tabla1[[#This Row],[VALOR TOTAL DE LA GLOSA]]-Tabla1[[#This Row],[Valor soportado por la Subred]],0)</f>
        <v>232928</v>
      </c>
      <c r="AG125" s="130"/>
      <c r="AH125" s="130"/>
      <c r="AI125" s="140">
        <f>ROUND(Tabla1[[#This Row],[VALOR GLOSA DEFINITIVA]]-Tabla1[[#This Row],[VALOR LEVANTADO EN LIQUIDACION]],0)</f>
        <v>232928</v>
      </c>
    </row>
    <row r="126" spans="2:35" s="32" customFormat="1" ht="87.6" hidden="1" customHeight="1" x14ac:dyDescent="0.25">
      <c r="B126" s="29" t="s">
        <v>26</v>
      </c>
      <c r="C126" s="57">
        <v>4</v>
      </c>
      <c r="D126" s="131" t="s">
        <v>70</v>
      </c>
      <c r="E126" s="133" t="str">
        <f>+Tabla1[[#This Row],[CODIGO ACTIVIDAD EN PPP Y LINEAMIENTO]]&amp;Tabla1[[#This Row],[ENTORNO/COMPONENTE]]</f>
        <v>4Vigilancia de la salud ambiental</v>
      </c>
      <c r="F126" s="134" t="str">
        <f>+VLOOKUP(Tabla1[[#This Row],[Columna1]],IG!$D$3:$L$1908,3,FALSE)</f>
        <v>Línea Seguridad química</v>
      </c>
      <c r="G126" s="134" t="str">
        <f>+VLOOKUP(Tabla1[[#This Row],[Columna1]],IG!$D$3:$W$1908,4,FALSE)</f>
        <v>IVC A ESTABLECIMIENTOS DE ESTÉTICA ORNAMENTAL</v>
      </c>
      <c r="H126" s="134" t="str">
        <f>+VLOOKUP(Tabla1[[#This Row],[Columna1]],IG!$D$3:$W$1908,5,FALSE)</f>
        <v>Establecimiento vigilado y controlado</v>
      </c>
      <c r="I126" s="134" t="str">
        <f>+VLOOKUP(Tabla1[[#This Row],[Columna1]],IG!$D$3:$W$1908,6,FALSE)</f>
        <v>Ver SIVIGILA</v>
      </c>
      <c r="J126" s="134" t="str">
        <f>+VLOOKUP(Tabla1[[#This Row],[Columna1]],IG!$D$3:$W$1908,7,FALSE)</f>
        <v>Ver SIVIGILA</v>
      </c>
      <c r="K126" s="130" t="s">
        <v>110</v>
      </c>
      <c r="L126" s="131" t="s">
        <v>97</v>
      </c>
      <c r="M126" s="133" t="str">
        <f>+Tabla1[[#This Row],[Columna1]]&amp;Tabla1[[#This Row],[LOCALIDAD]]&amp;Tabla1[[#This Row],[MES]]</f>
        <v>4Vigilancia de la salud ambientalKENNEDYA. DICIEMBRE 2024</v>
      </c>
      <c r="N126" s="29" t="s">
        <v>611</v>
      </c>
      <c r="O126" s="135">
        <f>+VLOOKUP(Tabla1[[#This Row],[concatenar]],IG!$M$3:$W$1908,2,FALSE)</f>
        <v>87348</v>
      </c>
      <c r="P126" s="50">
        <f>+VLOOKUP(Tabla1[[#This Row],[concatenar]],IG!$M$3:$W$1908,3,FALSE)</f>
        <v>0</v>
      </c>
      <c r="Q126" s="103">
        <f>+VLOOKUP(Tabla1[[#This Row],[concatenar]],IG!$M$3:$W$1908,8,FALSE)</f>
        <v>133</v>
      </c>
      <c r="R126" s="97">
        <f>+VLOOKUP(Tabla1[[#This Row],[concatenar]],IG!$M$3:$W$1908,9,FALSE)</f>
        <v>0</v>
      </c>
      <c r="S126" s="136">
        <f>+VLOOKUP(Tabla1[[#This Row],[concatenar]],IG!$M$3:$W$1908,10,FALSE)</f>
        <v>11617284</v>
      </c>
      <c r="T126" s="137">
        <f>+VLOOKUP(Tabla1[[#This Row],[concatenar]],IG!$M$3:$W$1908,11,FALSE)</f>
        <v>0</v>
      </c>
      <c r="U126" s="130" t="s">
        <v>54</v>
      </c>
      <c r="V126" s="138">
        <v>1</v>
      </c>
      <c r="W126" s="130">
        <v>133</v>
      </c>
      <c r="X126" s="29"/>
      <c r="Y126" s="139">
        <f>ROUND(Tabla1[[#This Row],[VALOR UNITARIO SEGUIMIENTO FINANCIERO
2024]]*Tabla1[[#This Row],[MET AFECTADA PORLA GLOSA
RECURSOS 2024]]*Tabla1[[#This Row],[Porcentaje de Glosa]],0)</f>
        <v>11617284</v>
      </c>
      <c r="Z126" s="51">
        <f>ROUND(Tabla1[[#This Row],[VALOR UNITARIO SEGUIMIENTO FINANCIERO
2025]]*Tabla1[[#This Row],[META AFECTADA PORLA GLOSA
RECURSOS 2025]]*Tabla1[[#This Row],[Porcentaje de Glosa]],0)</f>
        <v>0</v>
      </c>
      <c r="AA126" s="51">
        <f>ROUND(Tabla1[[#This Row],[VALOR DE LA GLOSA 2024]]+Tabla1[[#This Row],[VALOR DE LA GLOSA 2025]],0)</f>
        <v>11617284</v>
      </c>
      <c r="AB126" s="56" t="s">
        <v>638</v>
      </c>
      <c r="AC126" s="29" t="s">
        <v>1666</v>
      </c>
      <c r="AD126" s="140">
        <v>0</v>
      </c>
      <c r="AE126" s="130" t="s">
        <v>1755</v>
      </c>
      <c r="AF126" s="140">
        <f>ROUND(Tabla1[[#This Row],[VALOR TOTAL DE LA GLOSA]]-Tabla1[[#This Row],[Valor soportado por la Subred]],0)</f>
        <v>11617284</v>
      </c>
      <c r="AG126" s="130"/>
      <c r="AH126" s="130"/>
      <c r="AI126" s="140">
        <f>ROUND(Tabla1[[#This Row],[VALOR GLOSA DEFINITIVA]]-Tabla1[[#This Row],[VALOR LEVANTADO EN LIQUIDACION]],0)</f>
        <v>11617284</v>
      </c>
    </row>
    <row r="127" spans="2:35" s="32" customFormat="1" ht="87.6" hidden="1" customHeight="1" x14ac:dyDescent="0.25">
      <c r="B127" s="29" t="s">
        <v>26</v>
      </c>
      <c r="C127" s="57">
        <v>12</v>
      </c>
      <c r="D127" s="131" t="s">
        <v>70</v>
      </c>
      <c r="E127" s="133" t="str">
        <f>+Tabla1[[#This Row],[CODIGO ACTIVIDAD EN PPP Y LINEAMIENTO]]&amp;Tabla1[[#This Row],[ENTORNO/COMPONENTE]]</f>
        <v>12Vigilancia de la salud ambiental</v>
      </c>
      <c r="F127" s="134" t="str">
        <f>+VLOOKUP(Tabla1[[#This Row],[Columna1]],IG!$D$3:$L$1908,3,FALSE)</f>
        <v>Línea Seguridad química</v>
      </c>
      <c r="G127" s="134" t="str">
        <f>+VLOOKUP(Tabla1[[#This Row],[Columna1]],IG!$D$3:$W$1908,4,FALSE)</f>
        <v>IVC A ESTACIONES DE SERVICIO</v>
      </c>
      <c r="H127" s="134" t="str">
        <f>+VLOOKUP(Tabla1[[#This Row],[Columna1]],IG!$D$3:$W$1908,5,FALSE)</f>
        <v>Establecimiento vigilado y controlado</v>
      </c>
      <c r="I127" s="134" t="str">
        <f>+VLOOKUP(Tabla1[[#This Row],[Columna1]],IG!$D$3:$W$1908,6,FALSE)</f>
        <v>Ver SIVIGILA</v>
      </c>
      <c r="J127" s="134" t="str">
        <f>+VLOOKUP(Tabla1[[#This Row],[Columna1]],IG!$D$3:$W$1908,7,FALSE)</f>
        <v>Ver SIVIGILA</v>
      </c>
      <c r="K127" s="130" t="s">
        <v>110</v>
      </c>
      <c r="L127" s="131" t="s">
        <v>97</v>
      </c>
      <c r="M127" s="133" t="str">
        <f>+Tabla1[[#This Row],[Columna1]]&amp;Tabla1[[#This Row],[LOCALIDAD]]&amp;Tabla1[[#This Row],[MES]]</f>
        <v>12Vigilancia de la salud ambientalKENNEDYA. DICIEMBRE 2024</v>
      </c>
      <c r="N127" s="29" t="s">
        <v>611</v>
      </c>
      <c r="O127" s="135">
        <f>+VLOOKUP(Tabla1[[#This Row],[concatenar]],IG!$M$3:$W$1908,2,FALSE)</f>
        <v>87348</v>
      </c>
      <c r="P127" s="50">
        <f>+VLOOKUP(Tabla1[[#This Row],[concatenar]],IG!$M$3:$W$1908,3,FALSE)</f>
        <v>0</v>
      </c>
      <c r="Q127" s="103">
        <f>+VLOOKUP(Tabla1[[#This Row],[concatenar]],IG!$M$3:$W$1908,8,FALSE)</f>
        <v>1</v>
      </c>
      <c r="R127" s="97">
        <f>+VLOOKUP(Tabla1[[#This Row],[concatenar]],IG!$M$3:$W$1908,9,FALSE)</f>
        <v>0</v>
      </c>
      <c r="S127" s="136">
        <f>+VLOOKUP(Tabla1[[#This Row],[concatenar]],IG!$M$3:$W$1908,10,FALSE)</f>
        <v>87348</v>
      </c>
      <c r="T127" s="137">
        <f>+VLOOKUP(Tabla1[[#This Row],[concatenar]],IG!$M$3:$W$1908,11,FALSE)</f>
        <v>0</v>
      </c>
      <c r="U127" s="130" t="s">
        <v>54</v>
      </c>
      <c r="V127" s="138">
        <v>1</v>
      </c>
      <c r="W127" s="130">
        <v>1</v>
      </c>
      <c r="X127" s="29"/>
      <c r="Y127" s="139">
        <f>ROUND(Tabla1[[#This Row],[VALOR UNITARIO SEGUIMIENTO FINANCIERO
2024]]*Tabla1[[#This Row],[MET AFECTADA PORLA GLOSA
RECURSOS 2024]]*Tabla1[[#This Row],[Porcentaje de Glosa]],0)</f>
        <v>87348</v>
      </c>
      <c r="Z127" s="51">
        <f>ROUND(Tabla1[[#This Row],[VALOR UNITARIO SEGUIMIENTO FINANCIERO
2025]]*Tabla1[[#This Row],[META AFECTADA PORLA GLOSA
RECURSOS 2025]]*Tabla1[[#This Row],[Porcentaje de Glosa]],0)</f>
        <v>0</v>
      </c>
      <c r="AA127" s="51">
        <f>ROUND(Tabla1[[#This Row],[VALOR DE LA GLOSA 2024]]+Tabla1[[#This Row],[VALOR DE LA GLOSA 2025]],0)</f>
        <v>87348</v>
      </c>
      <c r="AB127" s="56" t="s">
        <v>639</v>
      </c>
      <c r="AC127" s="29" t="s">
        <v>1666</v>
      </c>
      <c r="AD127" s="140">
        <v>0</v>
      </c>
      <c r="AE127" s="130" t="s">
        <v>1755</v>
      </c>
      <c r="AF127" s="140">
        <f>ROUND(Tabla1[[#This Row],[VALOR TOTAL DE LA GLOSA]]-Tabla1[[#This Row],[Valor soportado por la Subred]],0)</f>
        <v>87348</v>
      </c>
      <c r="AG127" s="130"/>
      <c r="AH127" s="130"/>
      <c r="AI127" s="140">
        <f>ROUND(Tabla1[[#This Row],[VALOR GLOSA DEFINITIVA]]-Tabla1[[#This Row],[VALOR LEVANTADO EN LIQUIDACION]],0)</f>
        <v>87348</v>
      </c>
    </row>
    <row r="128" spans="2:35" s="32" customFormat="1" ht="87.6" hidden="1" customHeight="1" x14ac:dyDescent="0.25">
      <c r="B128" s="29" t="s">
        <v>26</v>
      </c>
      <c r="C128" s="57">
        <v>22</v>
      </c>
      <c r="D128" s="131" t="s">
        <v>70</v>
      </c>
      <c r="E128" s="133" t="str">
        <f>+Tabla1[[#This Row],[CODIGO ACTIVIDAD EN PPP Y LINEAMIENTO]]&amp;Tabla1[[#This Row],[ENTORNO/COMPONENTE]]</f>
        <v>22Vigilancia de la salud ambiental</v>
      </c>
      <c r="F128" s="134" t="str">
        <f>+VLOOKUP(Tabla1[[#This Row],[Columna1]],IG!$D$3:$L$1908,3,FALSE)</f>
        <v>Línea Seguridad química</v>
      </c>
      <c r="G128" s="134" t="str">
        <f>+VLOOKUP(Tabla1[[#This Row],[Columna1]],IG!$D$3:$W$1908,4,FALSE)</f>
        <v>IVC A MICROEMPRESAS Y PEQUEÑAS EMPRESAS</v>
      </c>
      <c r="H128" s="134" t="str">
        <f>+VLOOKUP(Tabla1[[#This Row],[Columna1]],IG!$D$3:$W$1908,5,FALSE)</f>
        <v>Establecimiento vigilado y controlado</v>
      </c>
      <c r="I128" s="134" t="str">
        <f>+VLOOKUP(Tabla1[[#This Row],[Columna1]],IG!$D$3:$W$1908,6,FALSE)</f>
        <v>Ver SIVIGILA</v>
      </c>
      <c r="J128" s="134" t="str">
        <f>+VLOOKUP(Tabla1[[#This Row],[Columna1]],IG!$D$3:$W$1908,7,FALSE)</f>
        <v>Ver SIVIGILA</v>
      </c>
      <c r="K128" s="130" t="s">
        <v>110</v>
      </c>
      <c r="L128" s="131" t="s">
        <v>97</v>
      </c>
      <c r="M128" s="133" t="str">
        <f>+Tabla1[[#This Row],[Columna1]]&amp;Tabla1[[#This Row],[LOCALIDAD]]&amp;Tabla1[[#This Row],[MES]]</f>
        <v>22Vigilancia de la salud ambientalKENNEDYA. DICIEMBRE 2024</v>
      </c>
      <c r="N128" s="29" t="s">
        <v>611</v>
      </c>
      <c r="O128" s="135">
        <f>+VLOOKUP(Tabla1[[#This Row],[concatenar]],IG!$M$3:$W$1908,2,FALSE)</f>
        <v>87348</v>
      </c>
      <c r="P128" s="50">
        <f>+VLOOKUP(Tabla1[[#This Row],[concatenar]],IG!$M$3:$W$1908,3,FALSE)</f>
        <v>0</v>
      </c>
      <c r="Q128" s="103">
        <f>+VLOOKUP(Tabla1[[#This Row],[concatenar]],IG!$M$3:$W$1908,8,FALSE)</f>
        <v>71</v>
      </c>
      <c r="R128" s="97">
        <f>+VLOOKUP(Tabla1[[#This Row],[concatenar]],IG!$M$3:$W$1908,9,FALSE)</f>
        <v>0</v>
      </c>
      <c r="S128" s="136">
        <f>+VLOOKUP(Tabla1[[#This Row],[concatenar]],IG!$M$3:$W$1908,10,FALSE)</f>
        <v>6201708</v>
      </c>
      <c r="T128" s="137">
        <f>+VLOOKUP(Tabla1[[#This Row],[concatenar]],IG!$M$3:$W$1908,11,FALSE)</f>
        <v>0</v>
      </c>
      <c r="U128" s="130" t="s">
        <v>54</v>
      </c>
      <c r="V128" s="138">
        <v>1</v>
      </c>
      <c r="W128" s="130">
        <v>71</v>
      </c>
      <c r="X128" s="29"/>
      <c r="Y128" s="139">
        <f>ROUND(Tabla1[[#This Row],[VALOR UNITARIO SEGUIMIENTO FINANCIERO
2024]]*Tabla1[[#This Row],[MET AFECTADA PORLA GLOSA
RECURSOS 2024]]*Tabla1[[#This Row],[Porcentaje de Glosa]],0)</f>
        <v>6201708</v>
      </c>
      <c r="Z128" s="51">
        <f>ROUND(Tabla1[[#This Row],[VALOR UNITARIO SEGUIMIENTO FINANCIERO
2025]]*Tabla1[[#This Row],[META AFECTADA PORLA GLOSA
RECURSOS 2025]]*Tabla1[[#This Row],[Porcentaje de Glosa]],0)</f>
        <v>0</v>
      </c>
      <c r="AA128" s="51">
        <f>ROUND(Tabla1[[#This Row],[VALOR DE LA GLOSA 2024]]+Tabla1[[#This Row],[VALOR DE LA GLOSA 2025]],0)</f>
        <v>6201708</v>
      </c>
      <c r="AB128" s="56" t="s">
        <v>640</v>
      </c>
      <c r="AC128" s="29" t="s">
        <v>1666</v>
      </c>
      <c r="AD128" s="140">
        <v>0</v>
      </c>
      <c r="AE128" s="130" t="s">
        <v>1755</v>
      </c>
      <c r="AF128" s="140">
        <f>ROUND(Tabla1[[#This Row],[VALOR TOTAL DE LA GLOSA]]-Tabla1[[#This Row],[Valor soportado por la Subred]],0)</f>
        <v>6201708</v>
      </c>
      <c r="AG128" s="130"/>
      <c r="AH128" s="130"/>
      <c r="AI128" s="140">
        <f>ROUND(Tabla1[[#This Row],[VALOR GLOSA DEFINITIVA]]-Tabla1[[#This Row],[VALOR LEVANTADO EN LIQUIDACION]],0)</f>
        <v>6201708</v>
      </c>
    </row>
    <row r="129" spans="2:35" s="32" customFormat="1" ht="87.6" hidden="1" customHeight="1" x14ac:dyDescent="0.25">
      <c r="B129" s="29" t="s">
        <v>26</v>
      </c>
      <c r="C129" s="57">
        <v>1221</v>
      </c>
      <c r="D129" s="131" t="s">
        <v>70</v>
      </c>
      <c r="E129" s="133" t="str">
        <f>+Tabla1[[#This Row],[CODIGO ACTIVIDAD EN PPP Y LINEAMIENTO]]&amp;Tabla1[[#This Row],[ENTORNO/COMPONENTE]]</f>
        <v>1221Vigilancia de la salud ambiental</v>
      </c>
      <c r="F129" s="134" t="str">
        <f>+VLOOKUP(Tabla1[[#This Row],[Columna1]],IG!$D$3:$L$1908,3,FALSE)</f>
        <v>Línea Seguridad química</v>
      </c>
      <c r="G129" s="134" t="str">
        <f>+VLOOKUP(Tabla1[[#This Row],[Columna1]],IG!$D$3:$W$1908,4,FALSE)</f>
        <v>Establecimiento Terminado Seguridad Química</v>
      </c>
      <c r="H129" s="134" t="str">
        <f>+VLOOKUP(Tabla1[[#This Row],[Columna1]],IG!$D$3:$W$1908,5,FALSE)</f>
        <v>Establecimiento vigilado y controlado</v>
      </c>
      <c r="I129" s="134" t="str">
        <f>+VLOOKUP(Tabla1[[#This Row],[Columna1]],IG!$D$3:$W$1908,6,FALSE)</f>
        <v>Ver SIVIGILA</v>
      </c>
      <c r="J129" s="134" t="str">
        <f>+VLOOKUP(Tabla1[[#This Row],[Columna1]],IG!$D$3:$W$1908,7,FALSE)</f>
        <v>Ver SIVIGILA</v>
      </c>
      <c r="K129" s="130" t="s">
        <v>110</v>
      </c>
      <c r="L129" s="131" t="s">
        <v>97</v>
      </c>
      <c r="M129" s="133" t="str">
        <f>+Tabla1[[#This Row],[Columna1]]&amp;Tabla1[[#This Row],[LOCALIDAD]]&amp;Tabla1[[#This Row],[MES]]</f>
        <v>1221Vigilancia de la salud ambientalKENNEDYA. DICIEMBRE 2024</v>
      </c>
      <c r="N129" s="29" t="s">
        <v>611</v>
      </c>
      <c r="O129" s="135">
        <f>+VLOOKUP(Tabla1[[#This Row],[concatenar]],IG!$M$3:$W$1908,2,FALSE)</f>
        <v>19038</v>
      </c>
      <c r="P129" s="50">
        <f>+VLOOKUP(Tabla1[[#This Row],[concatenar]],IG!$M$3:$W$1908,3,FALSE)</f>
        <v>0</v>
      </c>
      <c r="Q129" s="103">
        <f>+VLOOKUP(Tabla1[[#This Row],[concatenar]],IG!$M$3:$W$1908,8,FALSE)</f>
        <v>109</v>
      </c>
      <c r="R129" s="97">
        <f>+VLOOKUP(Tabla1[[#This Row],[concatenar]],IG!$M$3:$W$1908,9,FALSE)</f>
        <v>0</v>
      </c>
      <c r="S129" s="136">
        <f>+VLOOKUP(Tabla1[[#This Row],[concatenar]],IG!$M$3:$W$1908,10,FALSE)</f>
        <v>2075142</v>
      </c>
      <c r="T129" s="137">
        <f>+VLOOKUP(Tabla1[[#This Row],[concatenar]],IG!$M$3:$W$1908,11,FALSE)</f>
        <v>0</v>
      </c>
      <c r="U129" s="130" t="s">
        <v>47</v>
      </c>
      <c r="V129" s="138">
        <v>1</v>
      </c>
      <c r="W129" s="130">
        <v>1</v>
      </c>
      <c r="X129" s="29"/>
      <c r="Y129" s="139">
        <f>ROUND(Tabla1[[#This Row],[VALOR UNITARIO SEGUIMIENTO FINANCIERO
2024]]*Tabla1[[#This Row],[MET AFECTADA PORLA GLOSA
RECURSOS 2024]]*Tabla1[[#This Row],[Porcentaje de Glosa]],0)</f>
        <v>19038</v>
      </c>
      <c r="Z129" s="51">
        <f>ROUND(Tabla1[[#This Row],[VALOR UNITARIO SEGUIMIENTO FINANCIERO
2025]]*Tabla1[[#This Row],[META AFECTADA PORLA GLOSA
RECURSOS 2025]]*Tabla1[[#This Row],[Porcentaje de Glosa]],0)</f>
        <v>0</v>
      </c>
      <c r="AA129" s="51">
        <f>ROUND(Tabla1[[#This Row],[VALOR DE LA GLOSA 2024]]+Tabla1[[#This Row],[VALOR DE LA GLOSA 2025]],0)</f>
        <v>19038</v>
      </c>
      <c r="AB129" s="56" t="s">
        <v>641</v>
      </c>
      <c r="AC129" s="29" t="s">
        <v>1667</v>
      </c>
      <c r="AD129" s="140">
        <v>0</v>
      </c>
      <c r="AE129" s="130" t="s">
        <v>1757</v>
      </c>
      <c r="AF129" s="140">
        <f>ROUND(Tabla1[[#This Row],[VALOR TOTAL DE LA GLOSA]]-Tabla1[[#This Row],[Valor soportado por la Subred]],0)</f>
        <v>19038</v>
      </c>
      <c r="AG129" s="130"/>
      <c r="AH129" s="130"/>
      <c r="AI129" s="140">
        <f>ROUND(Tabla1[[#This Row],[VALOR GLOSA DEFINITIVA]]-Tabla1[[#This Row],[VALOR LEVANTADO EN LIQUIDACION]],0)</f>
        <v>19038</v>
      </c>
    </row>
    <row r="130" spans="2:35" s="32" customFormat="1" ht="87.6" hidden="1" customHeight="1" x14ac:dyDescent="0.25">
      <c r="B130" s="29" t="s">
        <v>26</v>
      </c>
      <c r="C130" s="57">
        <v>1750</v>
      </c>
      <c r="D130" s="131" t="s">
        <v>70</v>
      </c>
      <c r="E130" s="133" t="str">
        <f>+Tabla1[[#This Row],[CODIGO ACTIVIDAD EN PPP Y LINEAMIENTO]]&amp;Tabla1[[#This Row],[ENTORNO/COMPONENTE]]</f>
        <v>1750Vigilancia de la salud ambiental</v>
      </c>
      <c r="F130" s="134" t="str">
        <f>+VLOOKUP(Tabla1[[#This Row],[Columna1]],IG!$D$3:$L$1908,3,FALSE)</f>
        <v>Línea Seguridad química</v>
      </c>
      <c r="G130" s="134" t="str">
        <f>+VLOOKUP(Tabla1[[#This Row],[Columna1]],IG!$D$3:$W$1908,4,FALSE)</f>
        <v>IVC A INDUSTRIA DE LA MADERA DE MENOS DE 20 TRABAJADORES</v>
      </c>
      <c r="H130" s="134" t="str">
        <f>+VLOOKUP(Tabla1[[#This Row],[Columna1]],IG!$D$3:$W$1908,5,FALSE)</f>
        <v>Establecimiento vigilado y controlado</v>
      </c>
      <c r="I130" s="134" t="str">
        <f>+VLOOKUP(Tabla1[[#This Row],[Columna1]],IG!$D$3:$W$1908,6,FALSE)</f>
        <v>Ver SIVIGILA</v>
      </c>
      <c r="J130" s="134" t="str">
        <f>+VLOOKUP(Tabla1[[#This Row],[Columna1]],IG!$D$3:$W$1908,7,FALSE)</f>
        <v>Ver SIVIGILA</v>
      </c>
      <c r="K130" s="130" t="s">
        <v>110</v>
      </c>
      <c r="L130" s="131" t="s">
        <v>97</v>
      </c>
      <c r="M130" s="133" t="str">
        <f>+Tabla1[[#This Row],[Columna1]]&amp;Tabla1[[#This Row],[LOCALIDAD]]&amp;Tabla1[[#This Row],[MES]]</f>
        <v>1750Vigilancia de la salud ambientalKENNEDYA. DICIEMBRE 2024</v>
      </c>
      <c r="N130" s="29" t="s">
        <v>611</v>
      </c>
      <c r="O130" s="135">
        <f>+VLOOKUP(Tabla1[[#This Row],[concatenar]],IG!$M$3:$W$1908,2,FALSE)</f>
        <v>72790</v>
      </c>
      <c r="P130" s="50">
        <f>+VLOOKUP(Tabla1[[#This Row],[concatenar]],IG!$M$3:$W$1908,3,FALSE)</f>
        <v>0</v>
      </c>
      <c r="Q130" s="103">
        <f>+VLOOKUP(Tabla1[[#This Row],[concatenar]],IG!$M$3:$W$1908,8,FALSE)</f>
        <v>20</v>
      </c>
      <c r="R130" s="97">
        <f>+VLOOKUP(Tabla1[[#This Row],[concatenar]],IG!$M$3:$W$1908,9,FALSE)</f>
        <v>0</v>
      </c>
      <c r="S130" s="136">
        <f>+VLOOKUP(Tabla1[[#This Row],[concatenar]],IG!$M$3:$W$1908,10,FALSE)</f>
        <v>1455800</v>
      </c>
      <c r="T130" s="137">
        <f>+VLOOKUP(Tabla1[[#This Row],[concatenar]],IG!$M$3:$W$1908,11,FALSE)</f>
        <v>0</v>
      </c>
      <c r="U130" s="130" t="s">
        <v>54</v>
      </c>
      <c r="V130" s="138">
        <v>0.1</v>
      </c>
      <c r="W130" s="130">
        <v>20</v>
      </c>
      <c r="X130" s="29"/>
      <c r="Y130" s="139">
        <f>ROUND(Tabla1[[#This Row],[VALOR UNITARIO SEGUIMIENTO FINANCIERO
2024]]*Tabla1[[#This Row],[MET AFECTADA PORLA GLOSA
RECURSOS 2024]]*Tabla1[[#This Row],[Porcentaje de Glosa]],0)</f>
        <v>145580</v>
      </c>
      <c r="Z130" s="51">
        <f>ROUND(Tabla1[[#This Row],[VALOR UNITARIO SEGUIMIENTO FINANCIERO
2025]]*Tabla1[[#This Row],[META AFECTADA PORLA GLOSA
RECURSOS 2025]]*Tabla1[[#This Row],[Porcentaje de Glosa]],0)</f>
        <v>0</v>
      </c>
      <c r="AA130" s="51">
        <f>ROUND(Tabla1[[#This Row],[VALOR DE LA GLOSA 2024]]+Tabla1[[#This Row],[VALOR DE LA GLOSA 2025]],0)</f>
        <v>145580</v>
      </c>
      <c r="AB130" s="56" t="s">
        <v>642</v>
      </c>
      <c r="AC130" s="29" t="s">
        <v>1666</v>
      </c>
      <c r="AD130" s="140">
        <v>0</v>
      </c>
      <c r="AE130" s="130" t="s">
        <v>1756</v>
      </c>
      <c r="AF130" s="140">
        <f>ROUND(Tabla1[[#This Row],[VALOR TOTAL DE LA GLOSA]]-Tabla1[[#This Row],[Valor soportado por la Subred]],0)</f>
        <v>145580</v>
      </c>
      <c r="AG130" s="130"/>
      <c r="AH130" s="130"/>
      <c r="AI130" s="140">
        <f>ROUND(Tabla1[[#This Row],[VALOR GLOSA DEFINITIVA]]-Tabla1[[#This Row],[VALOR LEVANTADO EN LIQUIDACION]],0)</f>
        <v>145580</v>
      </c>
    </row>
    <row r="131" spans="2:35" s="32" customFormat="1" ht="87.6" hidden="1" customHeight="1" x14ac:dyDescent="0.25">
      <c r="B131" s="29" t="s">
        <v>26</v>
      </c>
      <c r="C131" s="57">
        <v>1750</v>
      </c>
      <c r="D131" s="131" t="s">
        <v>70</v>
      </c>
      <c r="E131" s="133" t="str">
        <f>+Tabla1[[#This Row],[CODIGO ACTIVIDAD EN PPP Y LINEAMIENTO]]&amp;Tabla1[[#This Row],[ENTORNO/COMPONENTE]]</f>
        <v>1750Vigilancia de la salud ambiental</v>
      </c>
      <c r="F131" s="134" t="str">
        <f>+VLOOKUP(Tabla1[[#This Row],[Columna1]],IG!$D$3:$L$1908,3,FALSE)</f>
        <v>Línea Seguridad química</v>
      </c>
      <c r="G131" s="134" t="str">
        <f>+VLOOKUP(Tabla1[[#This Row],[Columna1]],IG!$D$3:$W$1908,4,FALSE)</f>
        <v>IVC A INDUSTRIA DE LA MADERA DE MENOS DE 20 TRABAJADORES</v>
      </c>
      <c r="H131" s="134" t="str">
        <f>+VLOOKUP(Tabla1[[#This Row],[Columna1]],IG!$D$3:$W$1908,5,FALSE)</f>
        <v>Establecimiento vigilado y controlado</v>
      </c>
      <c r="I131" s="134" t="str">
        <f>+VLOOKUP(Tabla1[[#This Row],[Columna1]],IG!$D$3:$W$1908,6,FALSE)</f>
        <v>Ver SIVIGILA</v>
      </c>
      <c r="J131" s="134" t="str">
        <f>+VLOOKUP(Tabla1[[#This Row],[Columna1]],IG!$D$3:$W$1908,7,FALSE)</f>
        <v>Ver SIVIGILA</v>
      </c>
      <c r="K131" s="130" t="s">
        <v>110</v>
      </c>
      <c r="L131" s="131" t="s">
        <v>97</v>
      </c>
      <c r="M131" s="133" t="str">
        <f>+Tabla1[[#This Row],[Columna1]]&amp;Tabla1[[#This Row],[LOCALIDAD]]&amp;Tabla1[[#This Row],[MES]]</f>
        <v>1750Vigilancia de la salud ambientalKENNEDYA. DICIEMBRE 2024</v>
      </c>
      <c r="N131" s="29" t="s">
        <v>611</v>
      </c>
      <c r="O131" s="135">
        <f>+VLOOKUP(Tabla1[[#This Row],[concatenar]],IG!$M$3:$W$1908,2,FALSE)</f>
        <v>72790</v>
      </c>
      <c r="P131" s="50">
        <f>+VLOOKUP(Tabla1[[#This Row],[concatenar]],IG!$M$3:$W$1908,3,FALSE)</f>
        <v>0</v>
      </c>
      <c r="Q131" s="103">
        <f>+VLOOKUP(Tabla1[[#This Row],[concatenar]],IG!$M$3:$W$1908,8,FALSE)</f>
        <v>20</v>
      </c>
      <c r="R131" s="97">
        <f>+VLOOKUP(Tabla1[[#This Row],[concatenar]],IG!$M$3:$W$1908,9,FALSE)</f>
        <v>0</v>
      </c>
      <c r="S131" s="136">
        <f>+VLOOKUP(Tabla1[[#This Row],[concatenar]],IG!$M$3:$W$1908,10,FALSE)</f>
        <v>1455800</v>
      </c>
      <c r="T131" s="137">
        <f>+VLOOKUP(Tabla1[[#This Row],[concatenar]],IG!$M$3:$W$1908,11,FALSE)</f>
        <v>0</v>
      </c>
      <c r="U131" s="130" t="s">
        <v>47</v>
      </c>
      <c r="V131" s="138">
        <v>1</v>
      </c>
      <c r="W131" s="130">
        <v>1</v>
      </c>
      <c r="X131" s="29"/>
      <c r="Y131" s="139">
        <f>ROUND(Tabla1[[#This Row],[VALOR UNITARIO SEGUIMIENTO FINANCIERO
2024]]*Tabla1[[#This Row],[MET AFECTADA PORLA GLOSA
RECURSOS 2024]]*Tabla1[[#This Row],[Porcentaje de Glosa]],0)</f>
        <v>72790</v>
      </c>
      <c r="Z131" s="51">
        <f>ROUND(Tabla1[[#This Row],[VALOR UNITARIO SEGUIMIENTO FINANCIERO
2025]]*Tabla1[[#This Row],[META AFECTADA PORLA GLOSA
RECURSOS 2025]]*Tabla1[[#This Row],[Porcentaje de Glosa]],0)</f>
        <v>0</v>
      </c>
      <c r="AA131" s="51">
        <f>ROUND(Tabla1[[#This Row],[VALOR DE LA GLOSA 2024]]+Tabla1[[#This Row],[VALOR DE LA GLOSA 2025]],0)</f>
        <v>72790</v>
      </c>
      <c r="AB131" s="56" t="s">
        <v>643</v>
      </c>
      <c r="AC131" s="29" t="s">
        <v>1667</v>
      </c>
      <c r="AD131" s="140">
        <v>0</v>
      </c>
      <c r="AE131" s="130" t="s">
        <v>1757</v>
      </c>
      <c r="AF131" s="140">
        <f>ROUND(Tabla1[[#This Row],[VALOR TOTAL DE LA GLOSA]]-Tabla1[[#This Row],[Valor soportado por la Subred]],0)</f>
        <v>72790</v>
      </c>
      <c r="AG131" s="130"/>
      <c r="AH131" s="130"/>
      <c r="AI131" s="140">
        <f>ROUND(Tabla1[[#This Row],[VALOR GLOSA DEFINITIVA]]-Tabla1[[#This Row],[VALOR LEVANTADO EN LIQUIDACION]],0)</f>
        <v>72790</v>
      </c>
    </row>
    <row r="132" spans="2:35" s="32" customFormat="1" ht="87.6" hidden="1" customHeight="1" x14ac:dyDescent="0.25">
      <c r="B132" s="29" t="s">
        <v>26</v>
      </c>
      <c r="C132" s="57">
        <v>1754</v>
      </c>
      <c r="D132" s="131" t="s">
        <v>70</v>
      </c>
      <c r="E132" s="133" t="str">
        <f>+Tabla1[[#This Row],[CODIGO ACTIVIDAD EN PPP Y LINEAMIENTO]]&amp;Tabla1[[#This Row],[ENTORNO/COMPONENTE]]</f>
        <v>1754Vigilancia de la salud ambiental</v>
      </c>
      <c r="F132" s="134" t="str">
        <f>+VLOOKUP(Tabla1[[#This Row],[Columna1]],IG!$D$3:$L$1908,3,FALSE)</f>
        <v>Línea Seguridad química</v>
      </c>
      <c r="G132" s="134" t="str">
        <f>+VLOOKUP(Tabla1[[#This Row],[Columna1]],IG!$D$3:$W$1908,4,FALSE)</f>
        <v>IVC A ESTABLECIMIENTOS QUE UTILICEN COMO MATERIA PRIMA EL METAL DE MENOS DE 20 TRABAJADORES</v>
      </c>
      <c r="H132" s="134" t="str">
        <f>+VLOOKUP(Tabla1[[#This Row],[Columna1]],IG!$D$3:$W$1908,5,FALSE)</f>
        <v>Establecimiento vigilado y controlado</v>
      </c>
      <c r="I132" s="134" t="str">
        <f>+VLOOKUP(Tabla1[[#This Row],[Columna1]],IG!$D$3:$W$1908,6,FALSE)</f>
        <v>Ver SIVIGILA</v>
      </c>
      <c r="J132" s="134" t="str">
        <f>+VLOOKUP(Tabla1[[#This Row],[Columna1]],IG!$D$3:$W$1908,7,FALSE)</f>
        <v>Ver SIVIGILA</v>
      </c>
      <c r="K132" s="130" t="s">
        <v>110</v>
      </c>
      <c r="L132" s="131" t="s">
        <v>97</v>
      </c>
      <c r="M132" s="133" t="str">
        <f>+Tabla1[[#This Row],[Columna1]]&amp;Tabla1[[#This Row],[LOCALIDAD]]&amp;Tabla1[[#This Row],[MES]]</f>
        <v>1754Vigilancia de la salud ambientalKENNEDYA. DICIEMBRE 2024</v>
      </c>
      <c r="N132" s="29" t="s">
        <v>611</v>
      </c>
      <c r="O132" s="135">
        <f>+VLOOKUP(Tabla1[[#This Row],[concatenar]],IG!$M$3:$W$1908,2,FALSE)</f>
        <v>72790</v>
      </c>
      <c r="P132" s="50">
        <f>+VLOOKUP(Tabla1[[#This Row],[concatenar]],IG!$M$3:$W$1908,3,FALSE)</f>
        <v>0</v>
      </c>
      <c r="Q132" s="103">
        <f>+VLOOKUP(Tabla1[[#This Row],[concatenar]],IG!$M$3:$W$1908,8,FALSE)</f>
        <v>41</v>
      </c>
      <c r="R132" s="97">
        <f>+VLOOKUP(Tabla1[[#This Row],[concatenar]],IG!$M$3:$W$1908,9,FALSE)</f>
        <v>0</v>
      </c>
      <c r="S132" s="136">
        <f>+VLOOKUP(Tabla1[[#This Row],[concatenar]],IG!$M$3:$W$1908,10,FALSE)</f>
        <v>2984390</v>
      </c>
      <c r="T132" s="137">
        <f>+VLOOKUP(Tabla1[[#This Row],[concatenar]],IG!$M$3:$W$1908,11,FALSE)</f>
        <v>0</v>
      </c>
      <c r="U132" s="130" t="s">
        <v>54</v>
      </c>
      <c r="V132" s="138">
        <v>1</v>
      </c>
      <c r="W132" s="130">
        <v>41</v>
      </c>
      <c r="X132" s="29"/>
      <c r="Y132" s="139">
        <f>ROUND(Tabla1[[#This Row],[VALOR UNITARIO SEGUIMIENTO FINANCIERO
2024]]*Tabla1[[#This Row],[MET AFECTADA PORLA GLOSA
RECURSOS 2024]]*Tabla1[[#This Row],[Porcentaje de Glosa]],0)</f>
        <v>2984390</v>
      </c>
      <c r="Z132" s="51">
        <f>ROUND(Tabla1[[#This Row],[VALOR UNITARIO SEGUIMIENTO FINANCIERO
2025]]*Tabla1[[#This Row],[META AFECTADA PORLA GLOSA
RECURSOS 2025]]*Tabla1[[#This Row],[Porcentaje de Glosa]],0)</f>
        <v>0</v>
      </c>
      <c r="AA132" s="51">
        <f>ROUND(Tabla1[[#This Row],[VALOR DE LA GLOSA 2024]]+Tabla1[[#This Row],[VALOR DE LA GLOSA 2025]],0)</f>
        <v>2984390</v>
      </c>
      <c r="AB132" s="56" t="s">
        <v>644</v>
      </c>
      <c r="AC132" s="29" t="s">
        <v>1666</v>
      </c>
      <c r="AD132" s="140">
        <v>0</v>
      </c>
      <c r="AE132" s="130" t="s">
        <v>1755</v>
      </c>
      <c r="AF132" s="140">
        <f>ROUND(Tabla1[[#This Row],[VALOR TOTAL DE LA GLOSA]]-Tabla1[[#This Row],[Valor soportado por la Subred]],0)</f>
        <v>2984390</v>
      </c>
      <c r="AG132" s="130"/>
      <c r="AH132" s="130"/>
      <c r="AI132" s="140">
        <f>ROUND(Tabla1[[#This Row],[VALOR GLOSA DEFINITIVA]]-Tabla1[[#This Row],[VALOR LEVANTADO EN LIQUIDACION]],0)</f>
        <v>2984390</v>
      </c>
    </row>
    <row r="133" spans="2:35" s="32" customFormat="1" ht="87.6" hidden="1" customHeight="1" x14ac:dyDescent="0.25">
      <c r="B133" s="29" t="s">
        <v>26</v>
      </c>
      <c r="C133" s="57">
        <v>1759</v>
      </c>
      <c r="D133" s="131" t="s">
        <v>70</v>
      </c>
      <c r="E133" s="133" t="str">
        <f>+Tabla1[[#This Row],[CODIGO ACTIVIDAD EN PPP Y LINEAMIENTO]]&amp;Tabla1[[#This Row],[ENTORNO/COMPONENTE]]</f>
        <v>1759Vigilancia de la salud ambiental</v>
      </c>
      <c r="F133" s="134" t="str">
        <f>+VLOOKUP(Tabla1[[#This Row],[Columna1]],IG!$D$3:$L$1908,3,FALSE)</f>
        <v>Línea Seguridad química</v>
      </c>
      <c r="G133" s="134" t="str">
        <f>+VLOOKUP(Tabla1[[#This Row],[Columna1]],IG!$D$3:$W$1908,4,FALSE)</f>
        <v>IVC A ESTABLECIMIENTOS DE MANTENIMIENTO AUTOMOTRIZ DE MENOS DE 20 TRABAJADORES</v>
      </c>
      <c r="H133" s="134" t="str">
        <f>+VLOOKUP(Tabla1[[#This Row],[Columna1]],IG!$D$3:$W$1908,5,FALSE)</f>
        <v>Establecimiento vigilado y controlado</v>
      </c>
      <c r="I133" s="134" t="str">
        <f>+VLOOKUP(Tabla1[[#This Row],[Columna1]],IG!$D$3:$W$1908,6,FALSE)</f>
        <v>Ver SIVIGILA</v>
      </c>
      <c r="J133" s="134" t="str">
        <f>+VLOOKUP(Tabla1[[#This Row],[Columna1]],IG!$D$3:$W$1908,7,FALSE)</f>
        <v>Ver SIVIGILA</v>
      </c>
      <c r="K133" s="130" t="s">
        <v>110</v>
      </c>
      <c r="L133" s="131" t="s">
        <v>97</v>
      </c>
      <c r="M133" s="133" t="str">
        <f>+Tabla1[[#This Row],[Columna1]]&amp;Tabla1[[#This Row],[LOCALIDAD]]&amp;Tabla1[[#This Row],[MES]]</f>
        <v>1759Vigilancia de la salud ambientalKENNEDYA. DICIEMBRE 2024</v>
      </c>
      <c r="N133" s="29" t="s">
        <v>611</v>
      </c>
      <c r="O133" s="135">
        <f>+VLOOKUP(Tabla1[[#This Row],[concatenar]],IG!$M$3:$W$1908,2,FALSE)</f>
        <v>58232</v>
      </c>
      <c r="P133" s="50">
        <f>+VLOOKUP(Tabla1[[#This Row],[concatenar]],IG!$M$3:$W$1908,3,FALSE)</f>
        <v>0</v>
      </c>
      <c r="Q133" s="103">
        <f>+VLOOKUP(Tabla1[[#This Row],[concatenar]],IG!$M$3:$W$1908,8,FALSE)</f>
        <v>61</v>
      </c>
      <c r="R133" s="97">
        <f>+VLOOKUP(Tabla1[[#This Row],[concatenar]],IG!$M$3:$W$1908,9,FALSE)</f>
        <v>0</v>
      </c>
      <c r="S133" s="136">
        <f>+VLOOKUP(Tabla1[[#This Row],[concatenar]],IG!$M$3:$W$1908,10,FALSE)</f>
        <v>3552152</v>
      </c>
      <c r="T133" s="137">
        <f>+VLOOKUP(Tabla1[[#This Row],[concatenar]],IG!$M$3:$W$1908,11,FALSE)</f>
        <v>0</v>
      </c>
      <c r="U133" s="130" t="s">
        <v>54</v>
      </c>
      <c r="V133" s="138">
        <v>1</v>
      </c>
      <c r="W133" s="130">
        <v>61</v>
      </c>
      <c r="X133" s="29"/>
      <c r="Y133" s="139">
        <f>ROUND(Tabla1[[#This Row],[VALOR UNITARIO SEGUIMIENTO FINANCIERO
2024]]*Tabla1[[#This Row],[MET AFECTADA PORLA GLOSA
RECURSOS 2024]]*Tabla1[[#This Row],[Porcentaje de Glosa]],0)</f>
        <v>3552152</v>
      </c>
      <c r="Z133" s="51">
        <f>ROUND(Tabla1[[#This Row],[VALOR UNITARIO SEGUIMIENTO FINANCIERO
2025]]*Tabla1[[#This Row],[META AFECTADA PORLA GLOSA
RECURSOS 2025]]*Tabla1[[#This Row],[Porcentaje de Glosa]],0)</f>
        <v>0</v>
      </c>
      <c r="AA133" s="51">
        <f>ROUND(Tabla1[[#This Row],[VALOR DE LA GLOSA 2024]]+Tabla1[[#This Row],[VALOR DE LA GLOSA 2025]],0)</f>
        <v>3552152</v>
      </c>
      <c r="AB133" s="56" t="s">
        <v>645</v>
      </c>
      <c r="AC133" s="29" t="s">
        <v>1666</v>
      </c>
      <c r="AD133" s="140">
        <v>0</v>
      </c>
      <c r="AE133" s="130" t="s">
        <v>1755</v>
      </c>
      <c r="AF133" s="140">
        <f>ROUND(Tabla1[[#This Row],[VALOR TOTAL DE LA GLOSA]]-Tabla1[[#This Row],[Valor soportado por la Subred]],0)</f>
        <v>3552152</v>
      </c>
      <c r="AG133" s="130"/>
      <c r="AH133" s="130"/>
      <c r="AI133" s="140">
        <f>ROUND(Tabla1[[#This Row],[VALOR GLOSA DEFINITIVA]]-Tabla1[[#This Row],[VALOR LEVANTADO EN LIQUIDACION]],0)</f>
        <v>3552152</v>
      </c>
    </row>
    <row r="134" spans="2:35" s="32" customFormat="1" ht="87.6" hidden="1" customHeight="1" x14ac:dyDescent="0.25">
      <c r="B134" s="29" t="s">
        <v>26</v>
      </c>
      <c r="C134" s="57">
        <v>1136</v>
      </c>
      <c r="D134" s="131" t="s">
        <v>70</v>
      </c>
      <c r="E134" s="133" t="str">
        <f>+Tabla1[[#This Row],[CODIGO ACTIVIDAD EN PPP Y LINEAMIENTO]]&amp;Tabla1[[#This Row],[ENTORNO/COMPONENTE]]</f>
        <v>1136Vigilancia de la salud ambiental</v>
      </c>
      <c r="F134" s="134" t="str">
        <f>+VLOOKUP(Tabla1[[#This Row],[Columna1]],IG!$D$3:$L$1908,3,FALSE)</f>
        <v>Línea Seguridad química</v>
      </c>
      <c r="G134" s="134" t="str">
        <f>+VLOOKUP(Tabla1[[#This Row],[Columna1]],IG!$D$3:$W$1908,4,FALSE)</f>
        <v>Atención y seguimiento a eventos e incidentes con sustancias quimicas</v>
      </c>
      <c r="H134" s="134" t="str">
        <f>+VLOOKUP(Tabla1[[#This Row],[Columna1]],IG!$D$3:$W$1908,5,FALSE)</f>
        <v>Atención de Eventos de Interés en salud pública</v>
      </c>
      <c r="I134" s="134" t="str">
        <f>+VLOOKUP(Tabla1[[#This Row],[Columna1]],IG!$D$3:$W$1908,6,FALSE)</f>
        <v>Ver SIVIGILA</v>
      </c>
      <c r="J134" s="134" t="str">
        <f>+VLOOKUP(Tabla1[[#This Row],[Columna1]],IG!$D$3:$W$1908,7,FALSE)</f>
        <v>Ver SIVIGILA</v>
      </c>
      <c r="K134" s="130" t="s">
        <v>111</v>
      </c>
      <c r="L134" s="131" t="s">
        <v>97</v>
      </c>
      <c r="M134" s="133" t="str">
        <f>+Tabla1[[#This Row],[Columna1]]&amp;Tabla1[[#This Row],[LOCALIDAD]]&amp;Tabla1[[#This Row],[MES]]</f>
        <v>1136Vigilancia de la salud ambientalPUENTE ARANDAA. DICIEMBRE 2024</v>
      </c>
      <c r="N134" s="29" t="s">
        <v>611</v>
      </c>
      <c r="O134" s="135">
        <f>+VLOOKUP(Tabla1[[#This Row],[concatenar]],IG!$M$3:$W$1908,2,FALSE)</f>
        <v>5357344</v>
      </c>
      <c r="P134" s="50">
        <f>+VLOOKUP(Tabla1[[#This Row],[concatenar]],IG!$M$3:$W$1908,3,FALSE)</f>
        <v>0</v>
      </c>
      <c r="Q134" s="103">
        <f>+VLOOKUP(Tabla1[[#This Row],[concatenar]],IG!$M$3:$W$1908,8,FALSE)</f>
        <v>1</v>
      </c>
      <c r="R134" s="97">
        <f>+VLOOKUP(Tabla1[[#This Row],[concatenar]],IG!$M$3:$W$1908,9,FALSE)</f>
        <v>0</v>
      </c>
      <c r="S134" s="136">
        <f>+VLOOKUP(Tabla1[[#This Row],[concatenar]],IG!$M$3:$W$1908,10,FALSE)</f>
        <v>5357344</v>
      </c>
      <c r="T134" s="137">
        <f>+VLOOKUP(Tabla1[[#This Row],[concatenar]],IG!$M$3:$W$1908,11,FALSE)</f>
        <v>0</v>
      </c>
      <c r="U134" s="130" t="s">
        <v>54</v>
      </c>
      <c r="V134" s="138">
        <v>1</v>
      </c>
      <c r="W134" s="130">
        <v>1</v>
      </c>
      <c r="X134" s="29"/>
      <c r="Y134" s="139">
        <f>ROUND(Tabla1[[#This Row],[VALOR UNITARIO SEGUIMIENTO FINANCIERO
2024]]*Tabla1[[#This Row],[MET AFECTADA PORLA GLOSA
RECURSOS 2024]]*Tabla1[[#This Row],[Porcentaje de Glosa]],0)</f>
        <v>5357344</v>
      </c>
      <c r="Z134" s="51">
        <f>ROUND(Tabla1[[#This Row],[VALOR UNITARIO SEGUIMIENTO FINANCIERO
2025]]*Tabla1[[#This Row],[META AFECTADA PORLA GLOSA
RECURSOS 2025]]*Tabla1[[#This Row],[Porcentaje de Glosa]],0)</f>
        <v>0</v>
      </c>
      <c r="AA134" s="51">
        <f>ROUND(Tabla1[[#This Row],[VALOR DE LA GLOSA 2024]]+Tabla1[[#This Row],[VALOR DE LA GLOSA 2025]],0)</f>
        <v>5357344</v>
      </c>
      <c r="AB134" s="56" t="s">
        <v>646</v>
      </c>
      <c r="AC134" s="29" t="s">
        <v>1666</v>
      </c>
      <c r="AD134" s="140">
        <v>0</v>
      </c>
      <c r="AE134" s="130" t="s">
        <v>1755</v>
      </c>
      <c r="AF134" s="140">
        <f>ROUND(Tabla1[[#This Row],[VALOR TOTAL DE LA GLOSA]]-Tabla1[[#This Row],[Valor soportado por la Subred]],0)</f>
        <v>5357344</v>
      </c>
      <c r="AG134" s="130"/>
      <c r="AH134" s="130"/>
      <c r="AI134" s="140">
        <f>ROUND(Tabla1[[#This Row],[VALOR GLOSA DEFINITIVA]]-Tabla1[[#This Row],[VALOR LEVANTADO EN LIQUIDACION]],0)</f>
        <v>5357344</v>
      </c>
    </row>
    <row r="135" spans="2:35" s="32" customFormat="1" ht="87.6" hidden="1" customHeight="1" x14ac:dyDescent="0.25">
      <c r="B135" s="29" t="s">
        <v>26</v>
      </c>
      <c r="C135" s="57">
        <v>59</v>
      </c>
      <c r="D135" s="131" t="s">
        <v>70</v>
      </c>
      <c r="E135" s="133" t="str">
        <f>+Tabla1[[#This Row],[CODIGO ACTIVIDAD EN PPP Y LINEAMIENTO]]&amp;Tabla1[[#This Row],[ENTORNO/COMPONENTE]]</f>
        <v>59Vigilancia de la salud ambiental</v>
      </c>
      <c r="F135" s="134" t="str">
        <f>+VLOOKUP(Tabla1[[#This Row],[Columna1]],IG!$D$3:$L$1908,3,FALSE)</f>
        <v>Línea Seguridad química</v>
      </c>
      <c r="G135" s="134" t="str">
        <f>+VLOOKUP(Tabla1[[#This Row],[Columna1]],IG!$D$3:$W$1908,4,FALSE)</f>
        <v>Vigilancia intensificada a empresas que realizan control vectorial y/o prestan el servicio de lavado y desinfección de tanques de almacenamiento de agua potable a nivel Distrital</v>
      </c>
      <c r="H135" s="134" t="str">
        <f>+VLOOKUP(Tabla1[[#This Row],[Columna1]],IG!$D$3:$W$1908,5,FALSE)</f>
        <v>Vigilancia intensificada de la Salud Ambiental</v>
      </c>
      <c r="I135" s="134" t="str">
        <f>+VLOOKUP(Tabla1[[#This Row],[Columna1]],IG!$D$3:$W$1908,6,FALSE)</f>
        <v>Ver SIVIGILA</v>
      </c>
      <c r="J135" s="134" t="str">
        <f>+VLOOKUP(Tabla1[[#This Row],[Columna1]],IG!$D$3:$W$1908,7,FALSE)</f>
        <v>Ver SIVIGILA</v>
      </c>
      <c r="K135" s="130" t="s">
        <v>108</v>
      </c>
      <c r="L135" s="131" t="s">
        <v>97</v>
      </c>
      <c r="M135" s="133" t="str">
        <f>+Tabla1[[#This Row],[Columna1]]&amp;Tabla1[[#This Row],[LOCALIDAD]]&amp;Tabla1[[#This Row],[MES]]</f>
        <v>59Vigilancia de la salud ambientalBOSAA. DICIEMBRE 2024</v>
      </c>
      <c r="N135" s="29" t="s">
        <v>611</v>
      </c>
      <c r="O135" s="135">
        <f>+VLOOKUP(Tabla1[[#This Row],[concatenar]],IG!$M$3:$W$1908,2,FALSE)</f>
        <v>35619516</v>
      </c>
      <c r="P135" s="50">
        <f>+VLOOKUP(Tabla1[[#This Row],[concatenar]],IG!$M$3:$W$1908,3,FALSE)</f>
        <v>0</v>
      </c>
      <c r="Q135" s="103">
        <f>+VLOOKUP(Tabla1[[#This Row],[concatenar]],IG!$M$3:$W$1908,8,FALSE)</f>
        <v>1</v>
      </c>
      <c r="R135" s="97">
        <f>+VLOOKUP(Tabla1[[#This Row],[concatenar]],IG!$M$3:$W$1908,9,FALSE)</f>
        <v>0</v>
      </c>
      <c r="S135" s="136">
        <f>+VLOOKUP(Tabla1[[#This Row],[concatenar]],IG!$M$3:$W$1908,10,FALSE)</f>
        <v>35619516</v>
      </c>
      <c r="T135" s="137">
        <f>+VLOOKUP(Tabla1[[#This Row],[concatenar]],IG!$M$3:$W$1908,11,FALSE)</f>
        <v>0</v>
      </c>
      <c r="U135" s="130" t="s">
        <v>54</v>
      </c>
      <c r="V135" s="138">
        <v>1</v>
      </c>
      <c r="W135" s="130">
        <v>1</v>
      </c>
      <c r="X135" s="29"/>
      <c r="Y135" s="139">
        <f>ROUND(Tabla1[[#This Row],[VALOR UNITARIO SEGUIMIENTO FINANCIERO
2024]]*Tabla1[[#This Row],[MET AFECTADA PORLA GLOSA
RECURSOS 2024]]*Tabla1[[#This Row],[Porcentaje de Glosa]],0)</f>
        <v>35619516</v>
      </c>
      <c r="Z135" s="51">
        <f>ROUND(Tabla1[[#This Row],[VALOR UNITARIO SEGUIMIENTO FINANCIERO
2025]]*Tabla1[[#This Row],[META AFECTADA PORLA GLOSA
RECURSOS 2025]]*Tabla1[[#This Row],[Porcentaje de Glosa]],0)</f>
        <v>0</v>
      </c>
      <c r="AA135" s="51">
        <f>ROUND(Tabla1[[#This Row],[VALOR DE LA GLOSA 2024]]+Tabla1[[#This Row],[VALOR DE LA GLOSA 2025]],0)</f>
        <v>35619516</v>
      </c>
      <c r="AB135" s="56" t="s">
        <v>647</v>
      </c>
      <c r="AC135" s="29" t="s">
        <v>1666</v>
      </c>
      <c r="AD135" s="140">
        <v>0</v>
      </c>
      <c r="AE135" s="130" t="s">
        <v>1755</v>
      </c>
      <c r="AF135" s="140">
        <f>ROUND(Tabla1[[#This Row],[VALOR TOTAL DE LA GLOSA]]-Tabla1[[#This Row],[Valor soportado por la Subred]],0)</f>
        <v>35619516</v>
      </c>
      <c r="AG135" s="130"/>
      <c r="AH135" s="130"/>
      <c r="AI135" s="140">
        <f>ROUND(Tabla1[[#This Row],[VALOR GLOSA DEFINITIVA]]-Tabla1[[#This Row],[VALOR LEVANTADO EN LIQUIDACION]],0)</f>
        <v>35619516</v>
      </c>
    </row>
    <row r="136" spans="2:35" s="32" customFormat="1" ht="87.6" hidden="1" customHeight="1" x14ac:dyDescent="0.25">
      <c r="B136" s="29" t="s">
        <v>26</v>
      </c>
      <c r="C136" s="57">
        <v>4</v>
      </c>
      <c r="D136" s="131" t="s">
        <v>70</v>
      </c>
      <c r="E136" s="133" t="str">
        <f>+Tabla1[[#This Row],[CODIGO ACTIVIDAD EN PPP Y LINEAMIENTO]]&amp;Tabla1[[#This Row],[ENTORNO/COMPONENTE]]</f>
        <v>4Vigilancia de la salud ambiental</v>
      </c>
      <c r="F136" s="134" t="str">
        <f>+VLOOKUP(Tabla1[[#This Row],[Columna1]],IG!$D$3:$L$1908,3,FALSE)</f>
        <v>Línea Seguridad química</v>
      </c>
      <c r="G136" s="134" t="str">
        <f>+VLOOKUP(Tabla1[[#This Row],[Columna1]],IG!$D$3:$W$1908,4,FALSE)</f>
        <v>IVC A ESTABLECIMIENTOS DE ESTÉTICA ORNAMENTAL</v>
      </c>
      <c r="H136" s="134" t="str">
        <f>+VLOOKUP(Tabla1[[#This Row],[Columna1]],IG!$D$3:$W$1908,5,FALSE)</f>
        <v>Establecimiento vigilado y controlado</v>
      </c>
      <c r="I136" s="134" t="str">
        <f>+VLOOKUP(Tabla1[[#This Row],[Columna1]],IG!$D$3:$W$1908,6,FALSE)</f>
        <v>Ver SIVIGILA</v>
      </c>
      <c r="J136" s="134" t="str">
        <f>+VLOOKUP(Tabla1[[#This Row],[Columna1]],IG!$D$3:$W$1908,7,FALSE)</f>
        <v>Ver SIVIGILA</v>
      </c>
      <c r="K136" s="130" t="s">
        <v>108</v>
      </c>
      <c r="L136" s="131" t="s">
        <v>97</v>
      </c>
      <c r="M136" s="133" t="str">
        <f>+Tabla1[[#This Row],[Columna1]]&amp;Tabla1[[#This Row],[LOCALIDAD]]&amp;Tabla1[[#This Row],[MES]]</f>
        <v>4Vigilancia de la salud ambientalBOSAA. DICIEMBRE 2024</v>
      </c>
      <c r="N136" s="29" t="s">
        <v>612</v>
      </c>
      <c r="O136" s="135">
        <f>+VLOOKUP(Tabla1[[#This Row],[concatenar]],IG!$M$3:$W$1908,2,FALSE)</f>
        <v>87348</v>
      </c>
      <c r="P136" s="50">
        <f>+VLOOKUP(Tabla1[[#This Row],[concatenar]],IG!$M$3:$W$1908,3,FALSE)</f>
        <v>0</v>
      </c>
      <c r="Q136" s="103">
        <f>+VLOOKUP(Tabla1[[#This Row],[concatenar]],IG!$M$3:$W$1908,8,FALSE)</f>
        <v>68</v>
      </c>
      <c r="R136" s="97">
        <f>+VLOOKUP(Tabla1[[#This Row],[concatenar]],IG!$M$3:$W$1908,9,FALSE)</f>
        <v>0</v>
      </c>
      <c r="S136" s="136">
        <f>+VLOOKUP(Tabla1[[#This Row],[concatenar]],IG!$M$3:$W$1908,10,FALSE)</f>
        <v>5939664</v>
      </c>
      <c r="T136" s="137">
        <f>+VLOOKUP(Tabla1[[#This Row],[concatenar]],IG!$M$3:$W$1908,11,FALSE)</f>
        <v>0</v>
      </c>
      <c r="U136" s="130" t="s">
        <v>54</v>
      </c>
      <c r="V136" s="138">
        <v>1</v>
      </c>
      <c r="W136" s="130">
        <v>68</v>
      </c>
      <c r="X136" s="29"/>
      <c r="Y136" s="139">
        <f>ROUND(Tabla1[[#This Row],[VALOR UNITARIO SEGUIMIENTO FINANCIERO
2024]]*Tabla1[[#This Row],[MET AFECTADA PORLA GLOSA
RECURSOS 2024]]*Tabla1[[#This Row],[Porcentaje de Glosa]],0)</f>
        <v>5939664</v>
      </c>
      <c r="Z136" s="51">
        <f>ROUND(Tabla1[[#This Row],[VALOR UNITARIO SEGUIMIENTO FINANCIERO
2025]]*Tabla1[[#This Row],[META AFECTADA PORLA GLOSA
RECURSOS 2025]]*Tabla1[[#This Row],[Porcentaje de Glosa]],0)</f>
        <v>0</v>
      </c>
      <c r="AA136" s="51">
        <f>ROUND(Tabla1[[#This Row],[VALOR DE LA GLOSA 2024]]+Tabla1[[#This Row],[VALOR DE LA GLOSA 2025]],0)</f>
        <v>5939664</v>
      </c>
      <c r="AB136" s="56" t="s">
        <v>648</v>
      </c>
      <c r="AC136" s="29" t="s">
        <v>1666</v>
      </c>
      <c r="AD136" s="140">
        <v>0</v>
      </c>
      <c r="AE136" s="130" t="s">
        <v>1758</v>
      </c>
      <c r="AF136" s="140">
        <f>ROUND(Tabla1[[#This Row],[VALOR TOTAL DE LA GLOSA]]-Tabla1[[#This Row],[Valor soportado por la Subred]],0)</f>
        <v>5939664</v>
      </c>
      <c r="AG136" s="130"/>
      <c r="AH136" s="130"/>
      <c r="AI136" s="140">
        <f>ROUND(Tabla1[[#This Row],[VALOR GLOSA DEFINITIVA]]-Tabla1[[#This Row],[VALOR LEVANTADO EN LIQUIDACION]],0)</f>
        <v>5939664</v>
      </c>
    </row>
    <row r="137" spans="2:35" s="32" customFormat="1" ht="87.6" hidden="1" customHeight="1" x14ac:dyDescent="0.25">
      <c r="B137" s="29" t="s">
        <v>26</v>
      </c>
      <c r="C137" s="57">
        <v>22</v>
      </c>
      <c r="D137" s="131" t="s">
        <v>70</v>
      </c>
      <c r="E137" s="133" t="str">
        <f>+Tabla1[[#This Row],[CODIGO ACTIVIDAD EN PPP Y LINEAMIENTO]]&amp;Tabla1[[#This Row],[ENTORNO/COMPONENTE]]</f>
        <v>22Vigilancia de la salud ambiental</v>
      </c>
      <c r="F137" s="134" t="str">
        <f>+VLOOKUP(Tabla1[[#This Row],[Columna1]],IG!$D$3:$L$1908,3,FALSE)</f>
        <v>Línea Seguridad química</v>
      </c>
      <c r="G137" s="134" t="str">
        <f>+VLOOKUP(Tabla1[[#This Row],[Columna1]],IG!$D$3:$W$1908,4,FALSE)</f>
        <v>IVC A MICROEMPRESAS Y PEQUEÑAS EMPRESAS</v>
      </c>
      <c r="H137" s="134" t="str">
        <f>+VLOOKUP(Tabla1[[#This Row],[Columna1]],IG!$D$3:$W$1908,5,FALSE)</f>
        <v>Establecimiento vigilado y controlado</v>
      </c>
      <c r="I137" s="134" t="str">
        <f>+VLOOKUP(Tabla1[[#This Row],[Columna1]],IG!$D$3:$W$1908,6,FALSE)</f>
        <v>Ver SIVIGILA</v>
      </c>
      <c r="J137" s="134" t="str">
        <f>+VLOOKUP(Tabla1[[#This Row],[Columna1]],IG!$D$3:$W$1908,7,FALSE)</f>
        <v>Ver SIVIGILA</v>
      </c>
      <c r="K137" s="130" t="s">
        <v>108</v>
      </c>
      <c r="L137" s="131" t="s">
        <v>97</v>
      </c>
      <c r="M137" s="133" t="str">
        <f>+Tabla1[[#This Row],[Columna1]]&amp;Tabla1[[#This Row],[LOCALIDAD]]&amp;Tabla1[[#This Row],[MES]]</f>
        <v>22Vigilancia de la salud ambientalBOSAA. DICIEMBRE 2024</v>
      </c>
      <c r="N137" s="29" t="s">
        <v>612</v>
      </c>
      <c r="O137" s="135">
        <f>+VLOOKUP(Tabla1[[#This Row],[concatenar]],IG!$M$3:$W$1908,2,FALSE)</f>
        <v>87348</v>
      </c>
      <c r="P137" s="50">
        <f>+VLOOKUP(Tabla1[[#This Row],[concatenar]],IG!$M$3:$W$1908,3,FALSE)</f>
        <v>0</v>
      </c>
      <c r="Q137" s="103">
        <f>+VLOOKUP(Tabla1[[#This Row],[concatenar]],IG!$M$3:$W$1908,8,FALSE)</f>
        <v>19</v>
      </c>
      <c r="R137" s="97">
        <f>+VLOOKUP(Tabla1[[#This Row],[concatenar]],IG!$M$3:$W$1908,9,FALSE)</f>
        <v>0</v>
      </c>
      <c r="S137" s="136">
        <f>+VLOOKUP(Tabla1[[#This Row],[concatenar]],IG!$M$3:$W$1908,10,FALSE)</f>
        <v>1659612</v>
      </c>
      <c r="T137" s="137">
        <f>+VLOOKUP(Tabla1[[#This Row],[concatenar]],IG!$M$3:$W$1908,11,FALSE)</f>
        <v>0</v>
      </c>
      <c r="U137" s="130" t="s">
        <v>54</v>
      </c>
      <c r="V137" s="138">
        <v>1</v>
      </c>
      <c r="W137" s="130">
        <v>19</v>
      </c>
      <c r="X137" s="29"/>
      <c r="Y137" s="139">
        <f>ROUND(Tabla1[[#This Row],[VALOR UNITARIO SEGUIMIENTO FINANCIERO
2024]]*Tabla1[[#This Row],[MET AFECTADA PORLA GLOSA
RECURSOS 2024]]*Tabla1[[#This Row],[Porcentaje de Glosa]],0)</f>
        <v>1659612</v>
      </c>
      <c r="Z137" s="51">
        <f>ROUND(Tabla1[[#This Row],[VALOR UNITARIO SEGUIMIENTO FINANCIERO
2025]]*Tabla1[[#This Row],[META AFECTADA PORLA GLOSA
RECURSOS 2025]]*Tabla1[[#This Row],[Porcentaje de Glosa]],0)</f>
        <v>0</v>
      </c>
      <c r="AA137" s="51">
        <f>ROUND(Tabla1[[#This Row],[VALOR DE LA GLOSA 2024]]+Tabla1[[#This Row],[VALOR DE LA GLOSA 2025]],0)</f>
        <v>1659612</v>
      </c>
      <c r="AB137" s="56" t="s">
        <v>649</v>
      </c>
      <c r="AC137" s="29" t="s">
        <v>1666</v>
      </c>
      <c r="AD137" s="140">
        <v>0</v>
      </c>
      <c r="AE137" s="130" t="s">
        <v>1759</v>
      </c>
      <c r="AF137" s="140">
        <f>ROUND(Tabla1[[#This Row],[VALOR TOTAL DE LA GLOSA]]-Tabla1[[#This Row],[Valor soportado por la Subred]],0)</f>
        <v>1659612</v>
      </c>
      <c r="AG137" s="130"/>
      <c r="AH137" s="130"/>
      <c r="AI137" s="140">
        <f>ROUND(Tabla1[[#This Row],[VALOR GLOSA DEFINITIVA]]-Tabla1[[#This Row],[VALOR LEVANTADO EN LIQUIDACION]],0)</f>
        <v>1659612</v>
      </c>
    </row>
    <row r="138" spans="2:35" s="32" customFormat="1" ht="87.6" hidden="1" customHeight="1" x14ac:dyDescent="0.25">
      <c r="B138" s="29" t="s">
        <v>26</v>
      </c>
      <c r="C138" s="57">
        <v>1205</v>
      </c>
      <c r="D138" s="131" t="s">
        <v>70</v>
      </c>
      <c r="E138" s="133" t="str">
        <f>+Tabla1[[#This Row],[CODIGO ACTIVIDAD EN PPP Y LINEAMIENTO]]&amp;Tabla1[[#This Row],[ENTORNO/COMPONENTE]]</f>
        <v>1205Vigilancia de la salud ambiental</v>
      </c>
      <c r="F138" s="134" t="str">
        <f>+VLOOKUP(Tabla1[[#This Row],[Columna1]],IG!$D$3:$L$1908,3,FALSE)</f>
        <v>Línea Seguridad química</v>
      </c>
      <c r="G138" s="134" t="str">
        <f>+VLOOKUP(Tabla1[[#This Row],[Columna1]],IG!$D$3:$W$1908,4,FALSE)</f>
        <v>IVC A ESTABLECIMIENTOS DE ESTÉTICA FACIAL Y/O CORPORAL Y ESTÉTICA ORNAMENTAL</v>
      </c>
      <c r="H138" s="134" t="str">
        <f>+VLOOKUP(Tabla1[[#This Row],[Columna1]],IG!$D$3:$W$1908,5,FALSE)</f>
        <v>Establecimiento vigilado y controlado</v>
      </c>
      <c r="I138" s="134" t="str">
        <f>+VLOOKUP(Tabla1[[#This Row],[Columna1]],IG!$D$3:$W$1908,6,FALSE)</f>
        <v>Ver SIVIGILA</v>
      </c>
      <c r="J138" s="134" t="str">
        <f>+VLOOKUP(Tabla1[[#This Row],[Columna1]],IG!$D$3:$W$1908,7,FALSE)</f>
        <v>Ver SIVIGILA</v>
      </c>
      <c r="K138" s="130" t="s">
        <v>108</v>
      </c>
      <c r="L138" s="131" t="s">
        <v>97</v>
      </c>
      <c r="M138" s="133" t="str">
        <f>+Tabla1[[#This Row],[Columna1]]&amp;Tabla1[[#This Row],[LOCALIDAD]]&amp;Tabla1[[#This Row],[MES]]</f>
        <v>1205Vigilancia de la salud ambientalBOSAA. DICIEMBRE 2024</v>
      </c>
      <c r="N138" s="29" t="s">
        <v>612</v>
      </c>
      <c r="O138" s="135">
        <f>+VLOOKUP(Tabla1[[#This Row],[concatenar]],IG!$M$3:$W$1908,2,FALSE)</f>
        <v>174696</v>
      </c>
      <c r="P138" s="50">
        <f>+VLOOKUP(Tabla1[[#This Row],[concatenar]],IG!$M$3:$W$1908,3,FALSE)</f>
        <v>0</v>
      </c>
      <c r="Q138" s="103">
        <f>+VLOOKUP(Tabla1[[#This Row],[concatenar]],IG!$M$3:$W$1908,8,FALSE)</f>
        <v>4</v>
      </c>
      <c r="R138" s="97">
        <f>+VLOOKUP(Tabla1[[#This Row],[concatenar]],IG!$M$3:$W$1908,9,FALSE)</f>
        <v>0</v>
      </c>
      <c r="S138" s="136">
        <f>+VLOOKUP(Tabla1[[#This Row],[concatenar]],IG!$M$3:$W$1908,10,FALSE)</f>
        <v>698784</v>
      </c>
      <c r="T138" s="137">
        <f>+VLOOKUP(Tabla1[[#This Row],[concatenar]],IG!$M$3:$W$1908,11,FALSE)</f>
        <v>0</v>
      </c>
      <c r="U138" s="130" t="s">
        <v>54</v>
      </c>
      <c r="V138" s="138">
        <v>1</v>
      </c>
      <c r="W138" s="130">
        <v>4</v>
      </c>
      <c r="X138" s="29"/>
      <c r="Y138" s="139">
        <f>ROUND(Tabla1[[#This Row],[VALOR UNITARIO SEGUIMIENTO FINANCIERO
2024]]*Tabla1[[#This Row],[MET AFECTADA PORLA GLOSA
RECURSOS 2024]]*Tabla1[[#This Row],[Porcentaje de Glosa]],0)</f>
        <v>698784</v>
      </c>
      <c r="Z138" s="51">
        <f>ROUND(Tabla1[[#This Row],[VALOR UNITARIO SEGUIMIENTO FINANCIERO
2025]]*Tabla1[[#This Row],[META AFECTADA PORLA GLOSA
RECURSOS 2025]]*Tabla1[[#This Row],[Porcentaje de Glosa]],0)</f>
        <v>0</v>
      </c>
      <c r="AA138" s="51">
        <f>ROUND(Tabla1[[#This Row],[VALOR DE LA GLOSA 2024]]+Tabla1[[#This Row],[VALOR DE LA GLOSA 2025]],0)</f>
        <v>698784</v>
      </c>
      <c r="AB138" s="56" t="s">
        <v>650</v>
      </c>
      <c r="AC138" s="29" t="s">
        <v>1666</v>
      </c>
      <c r="AD138" s="140">
        <v>0</v>
      </c>
      <c r="AE138" s="130" t="s">
        <v>1758</v>
      </c>
      <c r="AF138" s="140">
        <f>ROUND(Tabla1[[#This Row],[VALOR TOTAL DE LA GLOSA]]-Tabla1[[#This Row],[Valor soportado por la Subred]],0)</f>
        <v>698784</v>
      </c>
      <c r="AG138" s="130"/>
      <c r="AH138" s="130"/>
      <c r="AI138" s="140">
        <f>ROUND(Tabla1[[#This Row],[VALOR GLOSA DEFINITIVA]]-Tabla1[[#This Row],[VALOR LEVANTADO EN LIQUIDACION]],0)</f>
        <v>698784</v>
      </c>
    </row>
    <row r="139" spans="2:35" s="32" customFormat="1" ht="87.6" hidden="1" customHeight="1" x14ac:dyDescent="0.25">
      <c r="B139" s="29" t="s">
        <v>26</v>
      </c>
      <c r="C139" s="57">
        <v>1742</v>
      </c>
      <c r="D139" s="131" t="s">
        <v>70</v>
      </c>
      <c r="E139" s="133" t="str">
        <f>+Tabla1[[#This Row],[CODIGO ACTIVIDAD EN PPP Y LINEAMIENTO]]&amp;Tabla1[[#This Row],[ENTORNO/COMPONENTE]]</f>
        <v>1742Vigilancia de la salud ambiental</v>
      </c>
      <c r="F139" s="134" t="str">
        <f>+VLOOKUP(Tabla1[[#This Row],[Columna1]],IG!$D$3:$L$1908,3,FALSE)</f>
        <v>Línea Seguridad química</v>
      </c>
      <c r="G139" s="134" t="str">
        <f>+VLOOKUP(Tabla1[[#This Row],[Columna1]],IG!$D$3:$W$1908,4,FALSE)</f>
        <v>IVC A DEPÓSITOS DE MATERIAL DE CONSTRUCCIÓN DE MENOS DE 20 TRABAJADORES</v>
      </c>
      <c r="H139" s="134" t="str">
        <f>+VLOOKUP(Tabla1[[#This Row],[Columna1]],IG!$D$3:$W$1908,5,FALSE)</f>
        <v>Establecimiento vigilado y controlado</v>
      </c>
      <c r="I139" s="134" t="str">
        <f>+VLOOKUP(Tabla1[[#This Row],[Columna1]],IG!$D$3:$W$1908,6,FALSE)</f>
        <v>Ver SIVIGILA</v>
      </c>
      <c r="J139" s="134" t="str">
        <f>+VLOOKUP(Tabla1[[#This Row],[Columna1]],IG!$D$3:$W$1908,7,FALSE)</f>
        <v>Ver SIVIGILA</v>
      </c>
      <c r="K139" s="130" t="s">
        <v>108</v>
      </c>
      <c r="L139" s="131" t="s">
        <v>97</v>
      </c>
      <c r="M139" s="133" t="str">
        <f>+Tabla1[[#This Row],[Columna1]]&amp;Tabla1[[#This Row],[LOCALIDAD]]&amp;Tabla1[[#This Row],[MES]]</f>
        <v>1742Vigilancia de la salud ambientalBOSAA. DICIEMBRE 2024</v>
      </c>
      <c r="N139" s="29" t="s">
        <v>612</v>
      </c>
      <c r="O139" s="135">
        <f>+VLOOKUP(Tabla1[[#This Row],[concatenar]],IG!$M$3:$W$1908,2,FALSE)</f>
        <v>58232</v>
      </c>
      <c r="P139" s="50">
        <f>+VLOOKUP(Tabla1[[#This Row],[concatenar]],IG!$M$3:$W$1908,3,FALSE)</f>
        <v>0</v>
      </c>
      <c r="Q139" s="103">
        <f>+VLOOKUP(Tabla1[[#This Row],[concatenar]],IG!$M$3:$W$1908,8,FALSE)</f>
        <v>23</v>
      </c>
      <c r="R139" s="97">
        <f>+VLOOKUP(Tabla1[[#This Row],[concatenar]],IG!$M$3:$W$1908,9,FALSE)</f>
        <v>0</v>
      </c>
      <c r="S139" s="136">
        <f>+VLOOKUP(Tabla1[[#This Row],[concatenar]],IG!$M$3:$W$1908,10,FALSE)</f>
        <v>1339336</v>
      </c>
      <c r="T139" s="137">
        <f>+VLOOKUP(Tabla1[[#This Row],[concatenar]],IG!$M$3:$W$1908,11,FALSE)</f>
        <v>0</v>
      </c>
      <c r="U139" s="130" t="s">
        <v>54</v>
      </c>
      <c r="V139" s="138">
        <v>0.1</v>
      </c>
      <c r="W139" s="130">
        <v>23</v>
      </c>
      <c r="X139" s="29"/>
      <c r="Y139" s="139">
        <f>ROUND(Tabla1[[#This Row],[VALOR UNITARIO SEGUIMIENTO FINANCIERO
2024]]*Tabla1[[#This Row],[MET AFECTADA PORLA GLOSA
RECURSOS 2024]]*Tabla1[[#This Row],[Porcentaje de Glosa]],0)</f>
        <v>133934</v>
      </c>
      <c r="Z139" s="51">
        <f>ROUND(Tabla1[[#This Row],[VALOR UNITARIO SEGUIMIENTO FINANCIERO
2025]]*Tabla1[[#This Row],[META AFECTADA PORLA GLOSA
RECURSOS 2025]]*Tabla1[[#This Row],[Porcentaje de Glosa]],0)</f>
        <v>0</v>
      </c>
      <c r="AA139" s="51">
        <f>ROUND(Tabla1[[#This Row],[VALOR DE LA GLOSA 2024]]+Tabla1[[#This Row],[VALOR DE LA GLOSA 2025]],0)</f>
        <v>133934</v>
      </c>
      <c r="AB139" s="56" t="s">
        <v>651</v>
      </c>
      <c r="AC139" s="29" t="s">
        <v>1666</v>
      </c>
      <c r="AD139" s="140">
        <v>0</v>
      </c>
      <c r="AE139" s="130" t="s">
        <v>1760</v>
      </c>
      <c r="AF139" s="140">
        <f>ROUND(Tabla1[[#This Row],[VALOR TOTAL DE LA GLOSA]]-Tabla1[[#This Row],[Valor soportado por la Subred]],0)</f>
        <v>133934</v>
      </c>
      <c r="AG139" s="130"/>
      <c r="AH139" s="130"/>
      <c r="AI139" s="140">
        <f>ROUND(Tabla1[[#This Row],[VALOR GLOSA DEFINITIVA]]-Tabla1[[#This Row],[VALOR LEVANTADO EN LIQUIDACION]],0)</f>
        <v>133934</v>
      </c>
    </row>
    <row r="140" spans="2:35" s="32" customFormat="1" ht="87.6" hidden="1" customHeight="1" x14ac:dyDescent="0.25">
      <c r="B140" s="29" t="s">
        <v>26</v>
      </c>
      <c r="C140" s="57">
        <v>1744</v>
      </c>
      <c r="D140" s="131" t="s">
        <v>70</v>
      </c>
      <c r="E140" s="133" t="str">
        <f>+Tabla1[[#This Row],[CODIGO ACTIVIDAD EN PPP Y LINEAMIENTO]]&amp;Tabla1[[#This Row],[ENTORNO/COMPONENTE]]</f>
        <v>1744Vigilancia de la salud ambiental</v>
      </c>
      <c r="F140" s="134" t="str">
        <f>+VLOOKUP(Tabla1[[#This Row],[Columna1]],IG!$D$3:$L$1908,3,FALSE)</f>
        <v>Línea Seguridad química</v>
      </c>
      <c r="G140" s="134" t="str">
        <f>+VLOOKUP(Tabla1[[#This Row],[Columna1]],IG!$D$3:$W$1908,4,FALSE)</f>
        <v>IVC A INDUSTRIA TEXTIL DE MENOS DE 20 TRABAJADORES</v>
      </c>
      <c r="H140" s="134" t="str">
        <f>+VLOOKUP(Tabla1[[#This Row],[Columna1]],IG!$D$3:$W$1908,5,FALSE)</f>
        <v>Establecimiento vigilado y controlado</v>
      </c>
      <c r="I140" s="134" t="str">
        <f>+VLOOKUP(Tabla1[[#This Row],[Columna1]],IG!$D$3:$W$1908,6,FALSE)</f>
        <v>Ver SIVIGILA</v>
      </c>
      <c r="J140" s="134" t="str">
        <f>+VLOOKUP(Tabla1[[#This Row],[Columna1]],IG!$D$3:$W$1908,7,FALSE)</f>
        <v>Ver SIVIGILA</v>
      </c>
      <c r="K140" s="130" t="s">
        <v>108</v>
      </c>
      <c r="L140" s="131" t="s">
        <v>97</v>
      </c>
      <c r="M140" s="133" t="str">
        <f>+Tabla1[[#This Row],[Columna1]]&amp;Tabla1[[#This Row],[LOCALIDAD]]&amp;Tabla1[[#This Row],[MES]]</f>
        <v>1744Vigilancia de la salud ambientalBOSAA. DICIEMBRE 2024</v>
      </c>
      <c r="N140" s="29" t="s">
        <v>612</v>
      </c>
      <c r="O140" s="135">
        <f>+VLOOKUP(Tabla1[[#This Row],[concatenar]],IG!$M$3:$W$1908,2,FALSE)</f>
        <v>58232</v>
      </c>
      <c r="P140" s="50">
        <f>+VLOOKUP(Tabla1[[#This Row],[concatenar]],IG!$M$3:$W$1908,3,FALSE)</f>
        <v>0</v>
      </c>
      <c r="Q140" s="103">
        <f>+VLOOKUP(Tabla1[[#This Row],[concatenar]],IG!$M$3:$W$1908,8,FALSE)</f>
        <v>4</v>
      </c>
      <c r="R140" s="97">
        <f>+VLOOKUP(Tabla1[[#This Row],[concatenar]],IG!$M$3:$W$1908,9,FALSE)</f>
        <v>0</v>
      </c>
      <c r="S140" s="136">
        <f>+VLOOKUP(Tabla1[[#This Row],[concatenar]],IG!$M$3:$W$1908,10,FALSE)</f>
        <v>232928</v>
      </c>
      <c r="T140" s="137">
        <f>+VLOOKUP(Tabla1[[#This Row],[concatenar]],IG!$M$3:$W$1908,11,FALSE)</f>
        <v>0</v>
      </c>
      <c r="U140" s="130" t="s">
        <v>54</v>
      </c>
      <c r="V140" s="138">
        <v>1</v>
      </c>
      <c r="W140" s="130">
        <v>4</v>
      </c>
      <c r="X140" s="29"/>
      <c r="Y140" s="139">
        <f>ROUND(Tabla1[[#This Row],[VALOR UNITARIO SEGUIMIENTO FINANCIERO
2024]]*Tabla1[[#This Row],[MET AFECTADA PORLA GLOSA
RECURSOS 2024]]*Tabla1[[#This Row],[Porcentaje de Glosa]],0)</f>
        <v>232928</v>
      </c>
      <c r="Z140" s="51">
        <f>ROUND(Tabla1[[#This Row],[VALOR UNITARIO SEGUIMIENTO FINANCIERO
2025]]*Tabla1[[#This Row],[META AFECTADA PORLA GLOSA
RECURSOS 2025]]*Tabla1[[#This Row],[Porcentaje de Glosa]],0)</f>
        <v>0</v>
      </c>
      <c r="AA140" s="51">
        <f>ROUND(Tabla1[[#This Row],[VALOR DE LA GLOSA 2024]]+Tabla1[[#This Row],[VALOR DE LA GLOSA 2025]],0)</f>
        <v>232928</v>
      </c>
      <c r="AB140" s="56" t="s">
        <v>652</v>
      </c>
      <c r="AC140" s="29" t="s">
        <v>1666</v>
      </c>
      <c r="AD140" s="140">
        <v>0</v>
      </c>
      <c r="AE140" s="130" t="s">
        <v>1758</v>
      </c>
      <c r="AF140" s="140">
        <f>ROUND(Tabla1[[#This Row],[VALOR TOTAL DE LA GLOSA]]-Tabla1[[#This Row],[Valor soportado por la Subred]],0)</f>
        <v>232928</v>
      </c>
      <c r="AG140" s="130"/>
      <c r="AH140" s="130"/>
      <c r="AI140" s="140">
        <f>ROUND(Tabla1[[#This Row],[VALOR GLOSA DEFINITIVA]]-Tabla1[[#This Row],[VALOR LEVANTADO EN LIQUIDACION]],0)</f>
        <v>232928</v>
      </c>
    </row>
    <row r="141" spans="2:35" s="32" customFormat="1" ht="87.6" hidden="1" customHeight="1" x14ac:dyDescent="0.25">
      <c r="B141" s="29" t="s">
        <v>26</v>
      </c>
      <c r="C141" s="57">
        <v>1748</v>
      </c>
      <c r="D141" s="131" t="s">
        <v>70</v>
      </c>
      <c r="E141" s="133" t="str">
        <f>+Tabla1[[#This Row],[CODIGO ACTIVIDAD EN PPP Y LINEAMIENTO]]&amp;Tabla1[[#This Row],[ENTORNO/COMPONENTE]]</f>
        <v>1748Vigilancia de la salud ambiental</v>
      </c>
      <c r="F141" s="134" t="str">
        <f>+VLOOKUP(Tabla1[[#This Row],[Columna1]],IG!$D$3:$L$1908,3,FALSE)</f>
        <v>Línea Seguridad química</v>
      </c>
      <c r="G141" s="134" t="str">
        <f>+VLOOKUP(Tabla1[[#This Row],[Columna1]],IG!$D$3:$W$1908,4,FALSE)</f>
        <v>IVC A ESTABLECIMIENTOS QUE UTILICEN COMO MATERIA PRIMA EL CUERO DE MENOS DE 20 TRABAJADORES</v>
      </c>
      <c r="H141" s="134" t="str">
        <f>+VLOOKUP(Tabla1[[#This Row],[Columna1]],IG!$D$3:$W$1908,5,FALSE)</f>
        <v>Establecimiento vigilado y controlado</v>
      </c>
      <c r="I141" s="134" t="str">
        <f>+VLOOKUP(Tabla1[[#This Row],[Columna1]],IG!$D$3:$W$1908,6,FALSE)</f>
        <v>Ver SIVIGILA</v>
      </c>
      <c r="J141" s="134" t="str">
        <f>+VLOOKUP(Tabla1[[#This Row],[Columna1]],IG!$D$3:$W$1908,7,FALSE)</f>
        <v>Ver SIVIGILA</v>
      </c>
      <c r="K141" s="130" t="s">
        <v>108</v>
      </c>
      <c r="L141" s="131" t="s">
        <v>97</v>
      </c>
      <c r="M141" s="133" t="str">
        <f>+Tabla1[[#This Row],[Columna1]]&amp;Tabla1[[#This Row],[LOCALIDAD]]&amp;Tabla1[[#This Row],[MES]]</f>
        <v>1748Vigilancia de la salud ambientalBOSAA. DICIEMBRE 2024</v>
      </c>
      <c r="N141" s="29" t="s">
        <v>612</v>
      </c>
      <c r="O141" s="135">
        <f>+VLOOKUP(Tabla1[[#This Row],[concatenar]],IG!$M$3:$W$1908,2,FALSE)</f>
        <v>72790</v>
      </c>
      <c r="P141" s="50">
        <f>+VLOOKUP(Tabla1[[#This Row],[concatenar]],IG!$M$3:$W$1908,3,FALSE)</f>
        <v>0</v>
      </c>
      <c r="Q141" s="103">
        <f>+VLOOKUP(Tabla1[[#This Row],[concatenar]],IG!$M$3:$W$1908,8,FALSE)</f>
        <v>1</v>
      </c>
      <c r="R141" s="97">
        <f>+VLOOKUP(Tabla1[[#This Row],[concatenar]],IG!$M$3:$W$1908,9,FALSE)</f>
        <v>0</v>
      </c>
      <c r="S141" s="136">
        <f>+VLOOKUP(Tabla1[[#This Row],[concatenar]],IG!$M$3:$W$1908,10,FALSE)</f>
        <v>72790</v>
      </c>
      <c r="T141" s="137">
        <f>+VLOOKUP(Tabla1[[#This Row],[concatenar]],IG!$M$3:$W$1908,11,FALSE)</f>
        <v>0</v>
      </c>
      <c r="U141" s="130" t="s">
        <v>54</v>
      </c>
      <c r="V141" s="138">
        <v>1</v>
      </c>
      <c r="W141" s="130">
        <v>1</v>
      </c>
      <c r="X141" s="29"/>
      <c r="Y141" s="139">
        <f>ROUND(Tabla1[[#This Row],[VALOR UNITARIO SEGUIMIENTO FINANCIERO
2024]]*Tabla1[[#This Row],[MET AFECTADA PORLA GLOSA
RECURSOS 2024]]*Tabla1[[#This Row],[Porcentaje de Glosa]],0)</f>
        <v>72790</v>
      </c>
      <c r="Z141" s="51">
        <f>ROUND(Tabla1[[#This Row],[VALOR UNITARIO SEGUIMIENTO FINANCIERO
2025]]*Tabla1[[#This Row],[META AFECTADA PORLA GLOSA
RECURSOS 2025]]*Tabla1[[#This Row],[Porcentaje de Glosa]],0)</f>
        <v>0</v>
      </c>
      <c r="AA141" s="51">
        <f>ROUND(Tabla1[[#This Row],[VALOR DE LA GLOSA 2024]]+Tabla1[[#This Row],[VALOR DE LA GLOSA 2025]],0)</f>
        <v>72790</v>
      </c>
      <c r="AB141" s="56" t="s">
        <v>653</v>
      </c>
      <c r="AC141" s="29" t="s">
        <v>1666</v>
      </c>
      <c r="AD141" s="140">
        <v>0</v>
      </c>
      <c r="AE141" s="130" t="s">
        <v>1758</v>
      </c>
      <c r="AF141" s="140">
        <f>ROUND(Tabla1[[#This Row],[VALOR TOTAL DE LA GLOSA]]-Tabla1[[#This Row],[Valor soportado por la Subred]],0)</f>
        <v>72790</v>
      </c>
      <c r="AG141" s="130"/>
      <c r="AH141" s="130"/>
      <c r="AI141" s="140">
        <f>ROUND(Tabla1[[#This Row],[VALOR GLOSA DEFINITIVA]]-Tabla1[[#This Row],[VALOR LEVANTADO EN LIQUIDACION]],0)</f>
        <v>72790</v>
      </c>
    </row>
    <row r="142" spans="2:35" s="32" customFormat="1" ht="87.6" hidden="1" customHeight="1" x14ac:dyDescent="0.25">
      <c r="B142" s="29" t="s">
        <v>26</v>
      </c>
      <c r="C142" s="57">
        <v>1750</v>
      </c>
      <c r="D142" s="131" t="s">
        <v>70</v>
      </c>
      <c r="E142" s="133" t="str">
        <f>+Tabla1[[#This Row],[CODIGO ACTIVIDAD EN PPP Y LINEAMIENTO]]&amp;Tabla1[[#This Row],[ENTORNO/COMPONENTE]]</f>
        <v>1750Vigilancia de la salud ambiental</v>
      </c>
      <c r="F142" s="134" t="str">
        <f>+VLOOKUP(Tabla1[[#This Row],[Columna1]],IG!$D$3:$L$1908,3,FALSE)</f>
        <v>Línea Seguridad química</v>
      </c>
      <c r="G142" s="134" t="str">
        <f>+VLOOKUP(Tabla1[[#This Row],[Columna1]],IG!$D$3:$W$1908,4,FALSE)</f>
        <v>IVC A INDUSTRIA DE LA MADERA DE MENOS DE 20 TRABAJADORES</v>
      </c>
      <c r="H142" s="134" t="str">
        <f>+VLOOKUP(Tabla1[[#This Row],[Columna1]],IG!$D$3:$W$1908,5,FALSE)</f>
        <v>Establecimiento vigilado y controlado</v>
      </c>
      <c r="I142" s="134" t="str">
        <f>+VLOOKUP(Tabla1[[#This Row],[Columna1]],IG!$D$3:$W$1908,6,FALSE)</f>
        <v>Ver SIVIGILA</v>
      </c>
      <c r="J142" s="134" t="str">
        <f>+VLOOKUP(Tabla1[[#This Row],[Columna1]],IG!$D$3:$W$1908,7,FALSE)</f>
        <v>Ver SIVIGILA</v>
      </c>
      <c r="K142" s="130" t="s">
        <v>108</v>
      </c>
      <c r="L142" s="131" t="s">
        <v>97</v>
      </c>
      <c r="M142" s="133" t="str">
        <f>+Tabla1[[#This Row],[Columna1]]&amp;Tabla1[[#This Row],[LOCALIDAD]]&amp;Tabla1[[#This Row],[MES]]</f>
        <v>1750Vigilancia de la salud ambientalBOSAA. DICIEMBRE 2024</v>
      </c>
      <c r="N142" s="29" t="s">
        <v>612</v>
      </c>
      <c r="O142" s="135">
        <f>+VLOOKUP(Tabla1[[#This Row],[concatenar]],IG!$M$3:$W$1908,2,FALSE)</f>
        <v>72790</v>
      </c>
      <c r="P142" s="50">
        <f>+VLOOKUP(Tabla1[[#This Row],[concatenar]],IG!$M$3:$W$1908,3,FALSE)</f>
        <v>0</v>
      </c>
      <c r="Q142" s="103">
        <f>+VLOOKUP(Tabla1[[#This Row],[concatenar]],IG!$M$3:$W$1908,8,FALSE)</f>
        <v>11</v>
      </c>
      <c r="R142" s="97">
        <f>+VLOOKUP(Tabla1[[#This Row],[concatenar]],IG!$M$3:$W$1908,9,FALSE)</f>
        <v>0</v>
      </c>
      <c r="S142" s="136">
        <f>+VLOOKUP(Tabla1[[#This Row],[concatenar]],IG!$M$3:$W$1908,10,FALSE)</f>
        <v>800690</v>
      </c>
      <c r="T142" s="137">
        <f>+VLOOKUP(Tabla1[[#This Row],[concatenar]],IG!$M$3:$W$1908,11,FALSE)</f>
        <v>0</v>
      </c>
      <c r="U142" s="130" t="s">
        <v>54</v>
      </c>
      <c r="V142" s="138">
        <v>0.1</v>
      </c>
      <c r="W142" s="130">
        <v>11</v>
      </c>
      <c r="X142" s="29"/>
      <c r="Y142" s="139">
        <f>ROUND(Tabla1[[#This Row],[VALOR UNITARIO SEGUIMIENTO FINANCIERO
2024]]*Tabla1[[#This Row],[MET AFECTADA PORLA GLOSA
RECURSOS 2024]]*Tabla1[[#This Row],[Porcentaje de Glosa]],0)</f>
        <v>80069</v>
      </c>
      <c r="Z142" s="51">
        <f>ROUND(Tabla1[[#This Row],[VALOR UNITARIO SEGUIMIENTO FINANCIERO
2025]]*Tabla1[[#This Row],[META AFECTADA PORLA GLOSA
RECURSOS 2025]]*Tabla1[[#This Row],[Porcentaje de Glosa]],0)</f>
        <v>0</v>
      </c>
      <c r="AA142" s="51">
        <f>ROUND(Tabla1[[#This Row],[VALOR DE LA GLOSA 2024]]+Tabla1[[#This Row],[VALOR DE LA GLOSA 2025]],0)</f>
        <v>80069</v>
      </c>
      <c r="AB142" s="56" t="s">
        <v>654</v>
      </c>
      <c r="AC142" s="29" t="s">
        <v>1666</v>
      </c>
      <c r="AD142" s="140">
        <v>0</v>
      </c>
      <c r="AE142" s="130" t="s">
        <v>1760</v>
      </c>
      <c r="AF142" s="140">
        <f>ROUND(Tabla1[[#This Row],[VALOR TOTAL DE LA GLOSA]]-Tabla1[[#This Row],[Valor soportado por la Subred]],0)</f>
        <v>80069</v>
      </c>
      <c r="AG142" s="130"/>
      <c r="AH142" s="130"/>
      <c r="AI142" s="140">
        <f>ROUND(Tabla1[[#This Row],[VALOR GLOSA DEFINITIVA]]-Tabla1[[#This Row],[VALOR LEVANTADO EN LIQUIDACION]],0)</f>
        <v>80069</v>
      </c>
    </row>
    <row r="143" spans="2:35" s="32" customFormat="1" ht="87.6" hidden="1" customHeight="1" x14ac:dyDescent="0.25">
      <c r="B143" s="29" t="s">
        <v>26</v>
      </c>
      <c r="C143" s="57">
        <v>1752</v>
      </c>
      <c r="D143" s="131" t="s">
        <v>70</v>
      </c>
      <c r="E143" s="133" t="str">
        <f>+Tabla1[[#This Row],[CODIGO ACTIVIDAD EN PPP Y LINEAMIENTO]]&amp;Tabla1[[#This Row],[ENTORNO/COMPONENTE]]</f>
        <v>1752Vigilancia de la salud ambiental</v>
      </c>
      <c r="F143" s="134" t="str">
        <f>+VLOOKUP(Tabla1[[#This Row],[Columna1]],IG!$D$3:$L$1908,3,FALSE)</f>
        <v>Línea Seguridad química</v>
      </c>
      <c r="G143" s="134" t="str">
        <f>+VLOOKUP(Tabla1[[#This Row],[Columna1]],IG!$D$3:$W$1908,4,FALSE)</f>
        <v>IVC A INDUSTRIA DEL PLÁSTICO DE MENOS DE 20 TRABAJADORES</v>
      </c>
      <c r="H143" s="134" t="str">
        <f>+VLOOKUP(Tabla1[[#This Row],[Columna1]],IG!$D$3:$W$1908,5,FALSE)</f>
        <v>Establecimiento vigilado y controlado</v>
      </c>
      <c r="I143" s="134" t="str">
        <f>+VLOOKUP(Tabla1[[#This Row],[Columna1]],IG!$D$3:$W$1908,6,FALSE)</f>
        <v>Ver SIVIGILA</v>
      </c>
      <c r="J143" s="134" t="str">
        <f>+VLOOKUP(Tabla1[[#This Row],[Columna1]],IG!$D$3:$W$1908,7,FALSE)</f>
        <v>Ver SIVIGILA</v>
      </c>
      <c r="K143" s="130" t="s">
        <v>108</v>
      </c>
      <c r="L143" s="131" t="s">
        <v>97</v>
      </c>
      <c r="M143" s="133" t="str">
        <f>+Tabla1[[#This Row],[Columna1]]&amp;Tabla1[[#This Row],[LOCALIDAD]]&amp;Tabla1[[#This Row],[MES]]</f>
        <v>1752Vigilancia de la salud ambientalBOSAA. DICIEMBRE 2024</v>
      </c>
      <c r="N143" s="29" t="s">
        <v>612</v>
      </c>
      <c r="O143" s="135">
        <f>+VLOOKUP(Tabla1[[#This Row],[concatenar]],IG!$M$3:$W$1908,2,FALSE)</f>
        <v>72790</v>
      </c>
      <c r="P143" s="50">
        <f>+VLOOKUP(Tabla1[[#This Row],[concatenar]],IG!$M$3:$W$1908,3,FALSE)</f>
        <v>0</v>
      </c>
      <c r="Q143" s="103">
        <f>+VLOOKUP(Tabla1[[#This Row],[concatenar]],IG!$M$3:$W$1908,8,FALSE)</f>
        <v>2</v>
      </c>
      <c r="R143" s="97">
        <f>+VLOOKUP(Tabla1[[#This Row],[concatenar]],IG!$M$3:$W$1908,9,FALSE)</f>
        <v>0</v>
      </c>
      <c r="S143" s="136">
        <f>+VLOOKUP(Tabla1[[#This Row],[concatenar]],IG!$M$3:$W$1908,10,FALSE)</f>
        <v>145580</v>
      </c>
      <c r="T143" s="137">
        <f>+VLOOKUP(Tabla1[[#This Row],[concatenar]],IG!$M$3:$W$1908,11,FALSE)</f>
        <v>0</v>
      </c>
      <c r="U143" s="130" t="s">
        <v>54</v>
      </c>
      <c r="V143" s="138">
        <v>1</v>
      </c>
      <c r="W143" s="130">
        <v>2</v>
      </c>
      <c r="X143" s="29"/>
      <c r="Y143" s="139">
        <f>ROUND(Tabla1[[#This Row],[VALOR UNITARIO SEGUIMIENTO FINANCIERO
2024]]*Tabla1[[#This Row],[MET AFECTADA PORLA GLOSA
RECURSOS 2024]]*Tabla1[[#This Row],[Porcentaje de Glosa]],0)</f>
        <v>145580</v>
      </c>
      <c r="Z143" s="51">
        <f>ROUND(Tabla1[[#This Row],[VALOR UNITARIO SEGUIMIENTO FINANCIERO
2025]]*Tabla1[[#This Row],[META AFECTADA PORLA GLOSA
RECURSOS 2025]]*Tabla1[[#This Row],[Porcentaje de Glosa]],0)</f>
        <v>0</v>
      </c>
      <c r="AA143" s="51">
        <f>ROUND(Tabla1[[#This Row],[VALOR DE LA GLOSA 2024]]+Tabla1[[#This Row],[VALOR DE LA GLOSA 2025]],0)</f>
        <v>145580</v>
      </c>
      <c r="AB143" s="56" t="s">
        <v>655</v>
      </c>
      <c r="AC143" s="29" t="s">
        <v>1666</v>
      </c>
      <c r="AD143" s="140">
        <v>0</v>
      </c>
      <c r="AE143" s="130" t="s">
        <v>1762</v>
      </c>
      <c r="AF143" s="140">
        <f>ROUND(Tabla1[[#This Row],[VALOR TOTAL DE LA GLOSA]]-Tabla1[[#This Row],[Valor soportado por la Subred]],0)</f>
        <v>145580</v>
      </c>
      <c r="AG143" s="130"/>
      <c r="AH143" s="130"/>
      <c r="AI143" s="140">
        <f>ROUND(Tabla1[[#This Row],[VALOR GLOSA DEFINITIVA]]-Tabla1[[#This Row],[VALOR LEVANTADO EN LIQUIDACION]],0)</f>
        <v>145580</v>
      </c>
    </row>
    <row r="144" spans="2:35" s="32" customFormat="1" ht="87.6" hidden="1" customHeight="1" x14ac:dyDescent="0.25">
      <c r="B144" s="29" t="s">
        <v>26</v>
      </c>
      <c r="C144" s="57">
        <v>1754</v>
      </c>
      <c r="D144" s="131" t="s">
        <v>70</v>
      </c>
      <c r="E144" s="133" t="str">
        <f>+Tabla1[[#This Row],[CODIGO ACTIVIDAD EN PPP Y LINEAMIENTO]]&amp;Tabla1[[#This Row],[ENTORNO/COMPONENTE]]</f>
        <v>1754Vigilancia de la salud ambiental</v>
      </c>
      <c r="F144" s="134" t="str">
        <f>+VLOOKUP(Tabla1[[#This Row],[Columna1]],IG!$D$3:$L$1908,3,FALSE)</f>
        <v>Línea Seguridad química</v>
      </c>
      <c r="G144" s="134" t="str">
        <f>+VLOOKUP(Tabla1[[#This Row],[Columna1]],IG!$D$3:$W$1908,4,FALSE)</f>
        <v>IVC A ESTABLECIMIENTOS QUE UTILICEN COMO MATERIA PRIMA EL METAL DE MENOS DE 20 TRABAJADORES</v>
      </c>
      <c r="H144" s="134" t="str">
        <f>+VLOOKUP(Tabla1[[#This Row],[Columna1]],IG!$D$3:$W$1908,5,FALSE)</f>
        <v>Establecimiento vigilado y controlado</v>
      </c>
      <c r="I144" s="134" t="str">
        <f>+VLOOKUP(Tabla1[[#This Row],[Columna1]],IG!$D$3:$W$1908,6,FALSE)</f>
        <v>Ver SIVIGILA</v>
      </c>
      <c r="J144" s="134" t="str">
        <f>+VLOOKUP(Tabla1[[#This Row],[Columna1]],IG!$D$3:$W$1908,7,FALSE)</f>
        <v>Ver SIVIGILA</v>
      </c>
      <c r="K144" s="130" t="s">
        <v>108</v>
      </c>
      <c r="L144" s="131" t="s">
        <v>97</v>
      </c>
      <c r="M144" s="133" t="str">
        <f>+Tabla1[[#This Row],[Columna1]]&amp;Tabla1[[#This Row],[LOCALIDAD]]&amp;Tabla1[[#This Row],[MES]]</f>
        <v>1754Vigilancia de la salud ambientalBOSAA. DICIEMBRE 2024</v>
      </c>
      <c r="N144" s="29" t="s">
        <v>612</v>
      </c>
      <c r="O144" s="135">
        <f>+VLOOKUP(Tabla1[[#This Row],[concatenar]],IG!$M$3:$W$1908,2,FALSE)</f>
        <v>72790</v>
      </c>
      <c r="P144" s="50">
        <f>+VLOOKUP(Tabla1[[#This Row],[concatenar]],IG!$M$3:$W$1908,3,FALSE)</f>
        <v>0</v>
      </c>
      <c r="Q144" s="103">
        <f>+VLOOKUP(Tabla1[[#This Row],[concatenar]],IG!$M$3:$W$1908,8,FALSE)</f>
        <v>17</v>
      </c>
      <c r="R144" s="97">
        <f>+VLOOKUP(Tabla1[[#This Row],[concatenar]],IG!$M$3:$W$1908,9,FALSE)</f>
        <v>0</v>
      </c>
      <c r="S144" s="136">
        <f>+VLOOKUP(Tabla1[[#This Row],[concatenar]],IG!$M$3:$W$1908,10,FALSE)</f>
        <v>1237430</v>
      </c>
      <c r="T144" s="137">
        <f>+VLOOKUP(Tabla1[[#This Row],[concatenar]],IG!$M$3:$W$1908,11,FALSE)</f>
        <v>0</v>
      </c>
      <c r="U144" s="130" t="s">
        <v>54</v>
      </c>
      <c r="V144" s="138">
        <v>1</v>
      </c>
      <c r="W144" s="130">
        <v>17</v>
      </c>
      <c r="X144" s="29"/>
      <c r="Y144" s="139">
        <f>ROUND(Tabla1[[#This Row],[VALOR UNITARIO SEGUIMIENTO FINANCIERO
2024]]*Tabla1[[#This Row],[MET AFECTADA PORLA GLOSA
RECURSOS 2024]]*Tabla1[[#This Row],[Porcentaje de Glosa]],0)</f>
        <v>1237430</v>
      </c>
      <c r="Z144" s="51">
        <f>ROUND(Tabla1[[#This Row],[VALOR UNITARIO SEGUIMIENTO FINANCIERO
2025]]*Tabla1[[#This Row],[META AFECTADA PORLA GLOSA
RECURSOS 2025]]*Tabla1[[#This Row],[Porcentaje de Glosa]],0)</f>
        <v>0</v>
      </c>
      <c r="AA144" s="51">
        <f>ROUND(Tabla1[[#This Row],[VALOR DE LA GLOSA 2024]]+Tabla1[[#This Row],[VALOR DE LA GLOSA 2025]],0)</f>
        <v>1237430</v>
      </c>
      <c r="AB144" s="56" t="s">
        <v>656</v>
      </c>
      <c r="AC144" s="29" t="s">
        <v>1666</v>
      </c>
      <c r="AD144" s="140">
        <v>0</v>
      </c>
      <c r="AE144" s="130" t="s">
        <v>1762</v>
      </c>
      <c r="AF144" s="140">
        <f>ROUND(Tabla1[[#This Row],[VALOR TOTAL DE LA GLOSA]]-Tabla1[[#This Row],[Valor soportado por la Subred]],0)</f>
        <v>1237430</v>
      </c>
      <c r="AG144" s="130"/>
      <c r="AH144" s="130"/>
      <c r="AI144" s="140">
        <f>ROUND(Tabla1[[#This Row],[VALOR GLOSA DEFINITIVA]]-Tabla1[[#This Row],[VALOR LEVANTADO EN LIQUIDACION]],0)</f>
        <v>1237430</v>
      </c>
    </row>
    <row r="145" spans="2:35" s="32" customFormat="1" ht="87.6" hidden="1" customHeight="1" x14ac:dyDescent="0.25">
      <c r="B145" s="29" t="s">
        <v>26</v>
      </c>
      <c r="C145" s="57">
        <v>1759</v>
      </c>
      <c r="D145" s="131" t="s">
        <v>70</v>
      </c>
      <c r="E145" s="133" t="str">
        <f>+Tabla1[[#This Row],[CODIGO ACTIVIDAD EN PPP Y LINEAMIENTO]]&amp;Tabla1[[#This Row],[ENTORNO/COMPONENTE]]</f>
        <v>1759Vigilancia de la salud ambiental</v>
      </c>
      <c r="F145" s="134" t="str">
        <f>+VLOOKUP(Tabla1[[#This Row],[Columna1]],IG!$D$3:$L$1908,3,FALSE)</f>
        <v>Línea Seguridad química</v>
      </c>
      <c r="G145" s="134" t="str">
        <f>+VLOOKUP(Tabla1[[#This Row],[Columna1]],IG!$D$3:$W$1908,4,FALSE)</f>
        <v>IVC A ESTABLECIMIENTOS DE MANTENIMIENTO AUTOMOTRIZ DE MENOS DE 20 TRABAJADORES</v>
      </c>
      <c r="H145" s="134" t="str">
        <f>+VLOOKUP(Tabla1[[#This Row],[Columna1]],IG!$D$3:$W$1908,5,FALSE)</f>
        <v>Establecimiento vigilado y controlado</v>
      </c>
      <c r="I145" s="134" t="str">
        <f>+VLOOKUP(Tabla1[[#This Row],[Columna1]],IG!$D$3:$W$1908,6,FALSE)</f>
        <v>Ver SIVIGILA</v>
      </c>
      <c r="J145" s="134" t="str">
        <f>+VLOOKUP(Tabla1[[#This Row],[Columna1]],IG!$D$3:$W$1908,7,FALSE)</f>
        <v>Ver SIVIGILA</v>
      </c>
      <c r="K145" s="130" t="s">
        <v>108</v>
      </c>
      <c r="L145" s="131" t="s">
        <v>97</v>
      </c>
      <c r="M145" s="133" t="str">
        <f>+Tabla1[[#This Row],[Columna1]]&amp;Tabla1[[#This Row],[LOCALIDAD]]&amp;Tabla1[[#This Row],[MES]]</f>
        <v>1759Vigilancia de la salud ambientalBOSAA. DICIEMBRE 2024</v>
      </c>
      <c r="N145" s="29" t="s">
        <v>612</v>
      </c>
      <c r="O145" s="135">
        <f>+VLOOKUP(Tabla1[[#This Row],[concatenar]],IG!$M$3:$W$1908,2,FALSE)</f>
        <v>58232</v>
      </c>
      <c r="P145" s="50">
        <f>+VLOOKUP(Tabla1[[#This Row],[concatenar]],IG!$M$3:$W$1908,3,FALSE)</f>
        <v>0</v>
      </c>
      <c r="Q145" s="103">
        <f>+VLOOKUP(Tabla1[[#This Row],[concatenar]],IG!$M$3:$W$1908,8,FALSE)</f>
        <v>40</v>
      </c>
      <c r="R145" s="97">
        <f>+VLOOKUP(Tabla1[[#This Row],[concatenar]],IG!$M$3:$W$1908,9,FALSE)</f>
        <v>0</v>
      </c>
      <c r="S145" s="136">
        <f>+VLOOKUP(Tabla1[[#This Row],[concatenar]],IG!$M$3:$W$1908,10,FALSE)</f>
        <v>2329280</v>
      </c>
      <c r="T145" s="137">
        <f>+VLOOKUP(Tabla1[[#This Row],[concatenar]],IG!$M$3:$W$1908,11,FALSE)</f>
        <v>0</v>
      </c>
      <c r="U145" s="130" t="s">
        <v>54</v>
      </c>
      <c r="V145" s="138">
        <v>0.1</v>
      </c>
      <c r="W145" s="130">
        <v>40</v>
      </c>
      <c r="X145" s="29"/>
      <c r="Y145" s="139">
        <f>ROUND(Tabla1[[#This Row],[VALOR UNITARIO SEGUIMIENTO FINANCIERO
2024]]*Tabla1[[#This Row],[MET AFECTADA PORLA GLOSA
RECURSOS 2024]]*Tabla1[[#This Row],[Porcentaje de Glosa]],0)</f>
        <v>232928</v>
      </c>
      <c r="Z145" s="51">
        <f>ROUND(Tabla1[[#This Row],[VALOR UNITARIO SEGUIMIENTO FINANCIERO
2025]]*Tabla1[[#This Row],[META AFECTADA PORLA GLOSA
RECURSOS 2025]]*Tabla1[[#This Row],[Porcentaje de Glosa]],0)</f>
        <v>0</v>
      </c>
      <c r="AA145" s="51">
        <f>ROUND(Tabla1[[#This Row],[VALOR DE LA GLOSA 2024]]+Tabla1[[#This Row],[VALOR DE LA GLOSA 2025]],0)</f>
        <v>232928</v>
      </c>
      <c r="AB145" s="56" t="s">
        <v>657</v>
      </c>
      <c r="AC145" s="29" t="s">
        <v>1666</v>
      </c>
      <c r="AD145" s="140">
        <v>0</v>
      </c>
      <c r="AE145" s="130" t="s">
        <v>1763</v>
      </c>
      <c r="AF145" s="140">
        <f>ROUND(Tabla1[[#This Row],[VALOR TOTAL DE LA GLOSA]]-Tabla1[[#This Row],[Valor soportado por la Subred]],0)</f>
        <v>232928</v>
      </c>
      <c r="AG145" s="130"/>
      <c r="AH145" s="130"/>
      <c r="AI145" s="140">
        <f>ROUND(Tabla1[[#This Row],[VALOR GLOSA DEFINITIVA]]-Tabla1[[#This Row],[VALOR LEVANTADO EN LIQUIDACION]],0)</f>
        <v>232928</v>
      </c>
    </row>
    <row r="146" spans="2:35" s="32" customFormat="1" ht="87.6" hidden="1" customHeight="1" x14ac:dyDescent="0.25">
      <c r="B146" s="29" t="s">
        <v>26</v>
      </c>
      <c r="C146" s="57">
        <v>1761</v>
      </c>
      <c r="D146" s="131" t="s">
        <v>70</v>
      </c>
      <c r="E146" s="133" t="str">
        <f>+Tabla1[[#This Row],[CODIGO ACTIVIDAD EN PPP Y LINEAMIENTO]]&amp;Tabla1[[#This Row],[ENTORNO/COMPONENTE]]</f>
        <v>1761Vigilancia de la salud ambiental</v>
      </c>
      <c r="F146" s="134" t="str">
        <f>+VLOOKUP(Tabla1[[#This Row],[Columna1]],IG!$D$3:$L$1908,3,FALSE)</f>
        <v>Línea Seguridad química</v>
      </c>
      <c r="G146" s="134" t="str">
        <f>+VLOOKUP(Tabla1[[#This Row],[Columna1]],IG!$D$3:$W$1908,4,FALSE)</f>
        <v>IVC A LAVANDERÍAS DE MENOS DE 20 TRABAJADORES</v>
      </c>
      <c r="H146" s="134" t="str">
        <f>+VLOOKUP(Tabla1[[#This Row],[Columna1]],IG!$D$3:$W$1908,5,FALSE)</f>
        <v>Establecimiento vigilado y controlado</v>
      </c>
      <c r="I146" s="134" t="str">
        <f>+VLOOKUP(Tabla1[[#This Row],[Columna1]],IG!$D$3:$W$1908,6,FALSE)</f>
        <v>Ver SIVIGILA</v>
      </c>
      <c r="J146" s="134" t="str">
        <f>+VLOOKUP(Tabla1[[#This Row],[Columna1]],IG!$D$3:$W$1908,7,FALSE)</f>
        <v>Ver SIVIGILA</v>
      </c>
      <c r="K146" s="130" t="s">
        <v>108</v>
      </c>
      <c r="L146" s="131" t="s">
        <v>97</v>
      </c>
      <c r="M146" s="133" t="str">
        <f>+Tabla1[[#This Row],[Columna1]]&amp;Tabla1[[#This Row],[LOCALIDAD]]&amp;Tabla1[[#This Row],[MES]]</f>
        <v>1761Vigilancia de la salud ambientalBOSAA. DICIEMBRE 2024</v>
      </c>
      <c r="N146" s="29" t="s">
        <v>612</v>
      </c>
      <c r="O146" s="135">
        <f>+VLOOKUP(Tabla1[[#This Row],[concatenar]],IG!$M$3:$W$1908,2,FALSE)</f>
        <v>58232</v>
      </c>
      <c r="P146" s="50">
        <f>+VLOOKUP(Tabla1[[#This Row],[concatenar]],IG!$M$3:$W$1908,3,FALSE)</f>
        <v>0</v>
      </c>
      <c r="Q146" s="103">
        <f>+VLOOKUP(Tabla1[[#This Row],[concatenar]],IG!$M$3:$W$1908,8,FALSE)</f>
        <v>4</v>
      </c>
      <c r="R146" s="97">
        <f>+VLOOKUP(Tabla1[[#This Row],[concatenar]],IG!$M$3:$W$1908,9,FALSE)</f>
        <v>0</v>
      </c>
      <c r="S146" s="136">
        <f>+VLOOKUP(Tabla1[[#This Row],[concatenar]],IG!$M$3:$W$1908,10,FALSE)</f>
        <v>232928</v>
      </c>
      <c r="T146" s="137">
        <f>+VLOOKUP(Tabla1[[#This Row],[concatenar]],IG!$M$3:$W$1908,11,FALSE)</f>
        <v>0</v>
      </c>
      <c r="U146" s="130" t="s">
        <v>54</v>
      </c>
      <c r="V146" s="138">
        <v>1</v>
      </c>
      <c r="W146" s="130">
        <v>4</v>
      </c>
      <c r="X146" s="29"/>
      <c r="Y146" s="139">
        <f>ROUND(Tabla1[[#This Row],[VALOR UNITARIO SEGUIMIENTO FINANCIERO
2024]]*Tabla1[[#This Row],[MET AFECTADA PORLA GLOSA
RECURSOS 2024]]*Tabla1[[#This Row],[Porcentaje de Glosa]],0)</f>
        <v>232928</v>
      </c>
      <c r="Z146" s="51">
        <f>ROUND(Tabla1[[#This Row],[VALOR UNITARIO SEGUIMIENTO FINANCIERO
2025]]*Tabla1[[#This Row],[META AFECTADA PORLA GLOSA
RECURSOS 2025]]*Tabla1[[#This Row],[Porcentaje de Glosa]],0)</f>
        <v>0</v>
      </c>
      <c r="AA146" s="51">
        <f>ROUND(Tabla1[[#This Row],[VALOR DE LA GLOSA 2024]]+Tabla1[[#This Row],[VALOR DE LA GLOSA 2025]],0)</f>
        <v>232928</v>
      </c>
      <c r="AB146" s="56" t="s">
        <v>658</v>
      </c>
      <c r="AC146" s="29" t="s">
        <v>1666</v>
      </c>
      <c r="AD146" s="140">
        <v>0</v>
      </c>
      <c r="AE146" s="130" t="s">
        <v>1762</v>
      </c>
      <c r="AF146" s="140">
        <f>ROUND(Tabla1[[#This Row],[VALOR TOTAL DE LA GLOSA]]-Tabla1[[#This Row],[Valor soportado por la Subred]],0)</f>
        <v>232928</v>
      </c>
      <c r="AG146" s="130"/>
      <c r="AH146" s="130"/>
      <c r="AI146" s="140">
        <f>ROUND(Tabla1[[#This Row],[VALOR GLOSA DEFINITIVA]]-Tabla1[[#This Row],[VALOR LEVANTADO EN LIQUIDACION]],0)</f>
        <v>232928</v>
      </c>
    </row>
    <row r="147" spans="2:35" s="32" customFormat="1" ht="87.6" hidden="1" customHeight="1" x14ac:dyDescent="0.25">
      <c r="B147" s="29" t="s">
        <v>26</v>
      </c>
      <c r="C147" s="57">
        <v>1742</v>
      </c>
      <c r="D147" s="131" t="s">
        <v>70</v>
      </c>
      <c r="E147" s="133" t="str">
        <f>+Tabla1[[#This Row],[CODIGO ACTIVIDAD EN PPP Y LINEAMIENTO]]&amp;Tabla1[[#This Row],[ENTORNO/COMPONENTE]]</f>
        <v>1742Vigilancia de la salud ambiental</v>
      </c>
      <c r="F147" s="134" t="str">
        <f>+VLOOKUP(Tabla1[[#This Row],[Columna1]],IG!$D$3:$L$1908,3,FALSE)</f>
        <v>Línea Seguridad química</v>
      </c>
      <c r="G147" s="134" t="str">
        <f>+VLOOKUP(Tabla1[[#This Row],[Columna1]],IG!$D$3:$W$1908,4,FALSE)</f>
        <v>IVC A DEPÓSITOS DE MATERIAL DE CONSTRUCCIÓN DE MENOS DE 20 TRABAJADORES</v>
      </c>
      <c r="H147" s="134" t="str">
        <f>+VLOOKUP(Tabla1[[#This Row],[Columna1]],IG!$D$3:$W$1908,5,FALSE)</f>
        <v>Establecimiento vigilado y controlado</v>
      </c>
      <c r="I147" s="134" t="str">
        <f>+VLOOKUP(Tabla1[[#This Row],[Columna1]],IG!$D$3:$W$1908,6,FALSE)</f>
        <v>Ver SIVIGILA</v>
      </c>
      <c r="J147" s="134" t="str">
        <f>+VLOOKUP(Tabla1[[#This Row],[Columna1]],IG!$D$3:$W$1908,7,FALSE)</f>
        <v>Ver SIVIGILA</v>
      </c>
      <c r="K147" s="130" t="s">
        <v>108</v>
      </c>
      <c r="L147" s="131" t="s">
        <v>97</v>
      </c>
      <c r="M147" s="133" t="str">
        <f>+Tabla1[[#This Row],[Columna1]]&amp;Tabla1[[#This Row],[LOCALIDAD]]&amp;Tabla1[[#This Row],[MES]]</f>
        <v>1742Vigilancia de la salud ambientalBOSAA. DICIEMBRE 2024</v>
      </c>
      <c r="N147" s="29" t="s">
        <v>612</v>
      </c>
      <c r="O147" s="135">
        <f>+VLOOKUP(Tabla1[[#This Row],[concatenar]],IG!$M$3:$W$1908,2,FALSE)</f>
        <v>58232</v>
      </c>
      <c r="P147" s="50">
        <f>+VLOOKUP(Tabla1[[#This Row],[concatenar]],IG!$M$3:$W$1908,3,FALSE)</f>
        <v>0</v>
      </c>
      <c r="Q147" s="103">
        <f>+VLOOKUP(Tabla1[[#This Row],[concatenar]],IG!$M$3:$W$1908,8,FALSE)</f>
        <v>23</v>
      </c>
      <c r="R147" s="97">
        <f>+VLOOKUP(Tabla1[[#This Row],[concatenar]],IG!$M$3:$W$1908,9,FALSE)</f>
        <v>0</v>
      </c>
      <c r="S147" s="136">
        <f>+VLOOKUP(Tabla1[[#This Row],[concatenar]],IG!$M$3:$W$1908,10,FALSE)</f>
        <v>1339336</v>
      </c>
      <c r="T147" s="137">
        <f>+VLOOKUP(Tabla1[[#This Row],[concatenar]],IG!$M$3:$W$1908,11,FALSE)</f>
        <v>0</v>
      </c>
      <c r="U147" s="130" t="s">
        <v>47</v>
      </c>
      <c r="V147" s="138">
        <v>1</v>
      </c>
      <c r="W147" s="130">
        <v>1</v>
      </c>
      <c r="X147" s="29"/>
      <c r="Y147" s="139">
        <f>ROUND(Tabla1[[#This Row],[VALOR UNITARIO SEGUIMIENTO FINANCIERO
2024]]*Tabla1[[#This Row],[MET AFECTADA PORLA GLOSA
RECURSOS 2024]]*Tabla1[[#This Row],[Porcentaje de Glosa]],0)</f>
        <v>58232</v>
      </c>
      <c r="Z147" s="51">
        <f>ROUND(Tabla1[[#This Row],[VALOR UNITARIO SEGUIMIENTO FINANCIERO
2025]]*Tabla1[[#This Row],[META AFECTADA PORLA GLOSA
RECURSOS 2025]]*Tabla1[[#This Row],[Porcentaje de Glosa]],0)</f>
        <v>0</v>
      </c>
      <c r="AA147" s="51">
        <f>ROUND(Tabla1[[#This Row],[VALOR DE LA GLOSA 2024]]+Tabla1[[#This Row],[VALOR DE LA GLOSA 2025]],0)</f>
        <v>58232</v>
      </c>
      <c r="AB147" s="56" t="s">
        <v>659</v>
      </c>
      <c r="AC147" s="29" t="s">
        <v>1667</v>
      </c>
      <c r="AD147" s="140">
        <v>0</v>
      </c>
      <c r="AE147" s="130" t="s">
        <v>1764</v>
      </c>
      <c r="AF147" s="140">
        <f>ROUND(Tabla1[[#This Row],[VALOR TOTAL DE LA GLOSA]]-Tabla1[[#This Row],[Valor soportado por la Subred]],0)</f>
        <v>58232</v>
      </c>
      <c r="AG147" s="130"/>
      <c r="AH147" s="130"/>
      <c r="AI147" s="140">
        <f>ROUND(Tabla1[[#This Row],[VALOR GLOSA DEFINITIVA]]-Tabla1[[#This Row],[VALOR LEVANTADO EN LIQUIDACION]],0)</f>
        <v>58232</v>
      </c>
    </row>
    <row r="148" spans="2:35" s="32" customFormat="1" ht="87.6" hidden="1" customHeight="1" x14ac:dyDescent="0.25">
      <c r="B148" s="29" t="s">
        <v>26</v>
      </c>
      <c r="C148" s="57">
        <v>1759</v>
      </c>
      <c r="D148" s="131" t="s">
        <v>70</v>
      </c>
      <c r="E148" s="133" t="str">
        <f>+Tabla1[[#This Row],[CODIGO ACTIVIDAD EN PPP Y LINEAMIENTO]]&amp;Tabla1[[#This Row],[ENTORNO/COMPONENTE]]</f>
        <v>1759Vigilancia de la salud ambiental</v>
      </c>
      <c r="F148" s="134" t="str">
        <f>+VLOOKUP(Tabla1[[#This Row],[Columna1]],IG!$D$3:$L$1908,3,FALSE)</f>
        <v>Línea Seguridad química</v>
      </c>
      <c r="G148" s="134" t="str">
        <f>+VLOOKUP(Tabla1[[#This Row],[Columna1]],IG!$D$3:$W$1908,4,FALSE)</f>
        <v>IVC A ESTABLECIMIENTOS DE MANTENIMIENTO AUTOMOTRIZ DE MENOS DE 20 TRABAJADORES</v>
      </c>
      <c r="H148" s="134" t="str">
        <f>+VLOOKUP(Tabla1[[#This Row],[Columna1]],IG!$D$3:$W$1908,5,FALSE)</f>
        <v>Establecimiento vigilado y controlado</v>
      </c>
      <c r="I148" s="134" t="str">
        <f>+VLOOKUP(Tabla1[[#This Row],[Columna1]],IG!$D$3:$W$1908,6,FALSE)</f>
        <v>Ver SIVIGILA</v>
      </c>
      <c r="J148" s="134" t="str">
        <f>+VLOOKUP(Tabla1[[#This Row],[Columna1]],IG!$D$3:$W$1908,7,FALSE)</f>
        <v>Ver SIVIGILA</v>
      </c>
      <c r="K148" s="130" t="s">
        <v>108</v>
      </c>
      <c r="L148" s="131" t="s">
        <v>97</v>
      </c>
      <c r="M148" s="133" t="str">
        <f>+Tabla1[[#This Row],[Columna1]]&amp;Tabla1[[#This Row],[LOCALIDAD]]&amp;Tabla1[[#This Row],[MES]]</f>
        <v>1759Vigilancia de la salud ambientalBOSAA. DICIEMBRE 2024</v>
      </c>
      <c r="N148" s="29" t="s">
        <v>612</v>
      </c>
      <c r="O148" s="135">
        <f>+VLOOKUP(Tabla1[[#This Row],[concatenar]],IG!$M$3:$W$1908,2,FALSE)</f>
        <v>58232</v>
      </c>
      <c r="P148" s="50">
        <f>+VLOOKUP(Tabla1[[#This Row],[concatenar]],IG!$M$3:$W$1908,3,FALSE)</f>
        <v>0</v>
      </c>
      <c r="Q148" s="103">
        <f>+VLOOKUP(Tabla1[[#This Row],[concatenar]],IG!$M$3:$W$1908,8,FALSE)</f>
        <v>40</v>
      </c>
      <c r="R148" s="97">
        <f>+VLOOKUP(Tabla1[[#This Row],[concatenar]],IG!$M$3:$W$1908,9,FALSE)</f>
        <v>0</v>
      </c>
      <c r="S148" s="136">
        <f>+VLOOKUP(Tabla1[[#This Row],[concatenar]],IG!$M$3:$W$1908,10,FALSE)</f>
        <v>2329280</v>
      </c>
      <c r="T148" s="137">
        <f>+VLOOKUP(Tabla1[[#This Row],[concatenar]],IG!$M$3:$W$1908,11,FALSE)</f>
        <v>0</v>
      </c>
      <c r="U148" s="130" t="s">
        <v>47</v>
      </c>
      <c r="V148" s="138">
        <v>1</v>
      </c>
      <c r="W148" s="130">
        <v>1</v>
      </c>
      <c r="X148" s="29"/>
      <c r="Y148" s="139">
        <f>ROUND(Tabla1[[#This Row],[VALOR UNITARIO SEGUIMIENTO FINANCIERO
2024]]*Tabla1[[#This Row],[MET AFECTADA PORLA GLOSA
RECURSOS 2024]]*Tabla1[[#This Row],[Porcentaje de Glosa]],0)</f>
        <v>58232</v>
      </c>
      <c r="Z148" s="51">
        <f>ROUND(Tabla1[[#This Row],[VALOR UNITARIO SEGUIMIENTO FINANCIERO
2025]]*Tabla1[[#This Row],[META AFECTADA PORLA GLOSA
RECURSOS 2025]]*Tabla1[[#This Row],[Porcentaje de Glosa]],0)</f>
        <v>0</v>
      </c>
      <c r="AA148" s="51">
        <f>ROUND(Tabla1[[#This Row],[VALOR DE LA GLOSA 2024]]+Tabla1[[#This Row],[VALOR DE LA GLOSA 2025]],0)</f>
        <v>58232</v>
      </c>
      <c r="AB148" s="56" t="s">
        <v>660</v>
      </c>
      <c r="AC148" s="29" t="s">
        <v>1667</v>
      </c>
      <c r="AD148" s="140">
        <v>0</v>
      </c>
      <c r="AE148" s="130" t="s">
        <v>1764</v>
      </c>
      <c r="AF148" s="140">
        <f>ROUND(Tabla1[[#This Row],[VALOR TOTAL DE LA GLOSA]]-Tabla1[[#This Row],[Valor soportado por la Subred]],0)</f>
        <v>58232</v>
      </c>
      <c r="AG148" s="130"/>
      <c r="AH148" s="130"/>
      <c r="AI148" s="140">
        <f>ROUND(Tabla1[[#This Row],[VALOR GLOSA DEFINITIVA]]-Tabla1[[#This Row],[VALOR LEVANTADO EN LIQUIDACION]],0)</f>
        <v>58232</v>
      </c>
    </row>
    <row r="149" spans="2:35" s="32" customFormat="1" ht="87.6" hidden="1" customHeight="1" x14ac:dyDescent="0.25">
      <c r="B149" s="29" t="s">
        <v>26</v>
      </c>
      <c r="C149" s="57">
        <v>1762</v>
      </c>
      <c r="D149" s="131" t="s">
        <v>70</v>
      </c>
      <c r="E149" s="133" t="str">
        <f>+Tabla1[[#This Row],[CODIGO ACTIVIDAD EN PPP Y LINEAMIENTO]]&amp;Tabla1[[#This Row],[ENTORNO/COMPONENTE]]</f>
        <v>1762Vigilancia de la salud ambiental</v>
      </c>
      <c r="F149" s="134" t="str">
        <f>+VLOOKUP(Tabla1[[#This Row],[Columna1]],IG!$D$3:$L$1908,3,FALSE)</f>
        <v>Línea Seguridad química</v>
      </c>
      <c r="G149" s="134" t="str">
        <f>+VLOOKUP(Tabla1[[#This Row],[Columna1]],IG!$D$3:$W$1908,4,FALSE)</f>
        <v>IVC A ESTABLECIMIENTOS DE TATUAJES Y PIERCING</v>
      </c>
      <c r="H149" s="134" t="str">
        <f>+VLOOKUP(Tabla1[[#This Row],[Columna1]],IG!$D$3:$W$1908,5,FALSE)</f>
        <v>Establecimiento vigilado y controlado</v>
      </c>
      <c r="I149" s="134" t="str">
        <f>+VLOOKUP(Tabla1[[#This Row],[Columna1]],IG!$D$3:$W$1908,6,FALSE)</f>
        <v>Ver SIVIGILA</v>
      </c>
      <c r="J149" s="134" t="str">
        <f>+VLOOKUP(Tabla1[[#This Row],[Columna1]],IG!$D$3:$W$1908,7,FALSE)</f>
        <v>Ver SIVIGILA</v>
      </c>
      <c r="K149" s="130" t="s">
        <v>108</v>
      </c>
      <c r="L149" s="131" t="s">
        <v>97</v>
      </c>
      <c r="M149" s="133" t="str">
        <f>+Tabla1[[#This Row],[Columna1]]&amp;Tabla1[[#This Row],[LOCALIDAD]]&amp;Tabla1[[#This Row],[MES]]</f>
        <v>1762Vigilancia de la salud ambientalBOSAA. DICIEMBRE 2024</v>
      </c>
      <c r="N149" s="29" t="s">
        <v>612</v>
      </c>
      <c r="O149" s="135">
        <f>+VLOOKUP(Tabla1[[#This Row],[concatenar]],IG!$M$3:$W$1908,2,FALSE)</f>
        <v>87348</v>
      </c>
      <c r="P149" s="50">
        <f>+VLOOKUP(Tabla1[[#This Row],[concatenar]],IG!$M$3:$W$1908,3,FALSE)</f>
        <v>0</v>
      </c>
      <c r="Q149" s="103">
        <f>+VLOOKUP(Tabla1[[#This Row],[concatenar]],IG!$M$3:$W$1908,8,FALSE)</f>
        <v>5</v>
      </c>
      <c r="R149" s="97">
        <f>+VLOOKUP(Tabla1[[#This Row],[concatenar]],IG!$M$3:$W$1908,9,FALSE)</f>
        <v>0</v>
      </c>
      <c r="S149" s="136">
        <f>+VLOOKUP(Tabla1[[#This Row],[concatenar]],IG!$M$3:$W$1908,10,FALSE)</f>
        <v>436740</v>
      </c>
      <c r="T149" s="137">
        <f>+VLOOKUP(Tabla1[[#This Row],[concatenar]],IG!$M$3:$W$1908,11,FALSE)</f>
        <v>0</v>
      </c>
      <c r="U149" s="130" t="s">
        <v>40</v>
      </c>
      <c r="V149" s="138">
        <v>1</v>
      </c>
      <c r="W149" s="130">
        <v>1</v>
      </c>
      <c r="X149" s="29"/>
      <c r="Y149" s="139">
        <f>ROUND(Tabla1[[#This Row],[VALOR UNITARIO SEGUIMIENTO FINANCIERO
2024]]*Tabla1[[#This Row],[MET AFECTADA PORLA GLOSA
RECURSOS 2024]]*Tabla1[[#This Row],[Porcentaje de Glosa]],0)</f>
        <v>87348</v>
      </c>
      <c r="Z149" s="51">
        <f>ROUND(Tabla1[[#This Row],[VALOR UNITARIO SEGUIMIENTO FINANCIERO
2025]]*Tabla1[[#This Row],[META AFECTADA PORLA GLOSA
RECURSOS 2025]]*Tabla1[[#This Row],[Porcentaje de Glosa]],0)</f>
        <v>0</v>
      </c>
      <c r="AA149" s="51">
        <f>ROUND(Tabla1[[#This Row],[VALOR DE LA GLOSA 2024]]+Tabla1[[#This Row],[VALOR DE LA GLOSA 2025]],0)</f>
        <v>87348</v>
      </c>
      <c r="AB149" s="56" t="s">
        <v>661</v>
      </c>
      <c r="AC149" s="29" t="s">
        <v>1668</v>
      </c>
      <c r="AD149" s="140">
        <v>0</v>
      </c>
      <c r="AE149" s="130" t="s">
        <v>1765</v>
      </c>
      <c r="AF149" s="140">
        <f>ROUND(Tabla1[[#This Row],[VALOR TOTAL DE LA GLOSA]]-Tabla1[[#This Row],[Valor soportado por la Subred]],0)</f>
        <v>87348</v>
      </c>
      <c r="AG149" s="130"/>
      <c r="AH149" s="130"/>
      <c r="AI149" s="140">
        <f>ROUND(Tabla1[[#This Row],[VALOR GLOSA DEFINITIVA]]-Tabla1[[#This Row],[VALOR LEVANTADO EN LIQUIDACION]],0)</f>
        <v>87348</v>
      </c>
    </row>
    <row r="150" spans="2:35" s="32" customFormat="1" ht="87.6" hidden="1" customHeight="1" x14ac:dyDescent="0.25">
      <c r="B150" s="29" t="s">
        <v>26</v>
      </c>
      <c r="C150" s="57">
        <v>4</v>
      </c>
      <c r="D150" s="131" t="s">
        <v>70</v>
      </c>
      <c r="E150" s="133" t="str">
        <f>+Tabla1[[#This Row],[CODIGO ACTIVIDAD EN PPP Y LINEAMIENTO]]&amp;Tabla1[[#This Row],[ENTORNO/COMPONENTE]]</f>
        <v>4Vigilancia de la salud ambiental</v>
      </c>
      <c r="F150" s="134" t="str">
        <f>+VLOOKUP(Tabla1[[#This Row],[Columna1]],IG!$D$3:$L$1908,3,FALSE)</f>
        <v>Línea Seguridad química</v>
      </c>
      <c r="G150" s="134" t="str">
        <f>+VLOOKUP(Tabla1[[#This Row],[Columna1]],IG!$D$3:$W$1908,4,FALSE)</f>
        <v>IVC A ESTABLECIMIENTOS DE ESTÉTICA ORNAMENTAL</v>
      </c>
      <c r="H150" s="134" t="str">
        <f>+VLOOKUP(Tabla1[[#This Row],[Columna1]],IG!$D$3:$W$1908,5,FALSE)</f>
        <v>Establecimiento vigilado y controlado</v>
      </c>
      <c r="I150" s="134" t="str">
        <f>+VLOOKUP(Tabla1[[#This Row],[Columna1]],IG!$D$3:$W$1908,6,FALSE)</f>
        <v>Ver SIVIGILA</v>
      </c>
      <c r="J150" s="134" t="str">
        <f>+VLOOKUP(Tabla1[[#This Row],[Columna1]],IG!$D$3:$W$1908,7,FALSE)</f>
        <v>Ver SIVIGILA</v>
      </c>
      <c r="K150" s="130" t="s">
        <v>111</v>
      </c>
      <c r="L150" s="131" t="s">
        <v>97</v>
      </c>
      <c r="M150" s="133" t="str">
        <f>+Tabla1[[#This Row],[Columna1]]&amp;Tabla1[[#This Row],[LOCALIDAD]]&amp;Tabla1[[#This Row],[MES]]</f>
        <v>4Vigilancia de la salud ambientalPUENTE ARANDAA. DICIEMBRE 2024</v>
      </c>
      <c r="N150" s="29" t="s">
        <v>612</v>
      </c>
      <c r="O150" s="135">
        <f>+VLOOKUP(Tabla1[[#This Row],[concatenar]],IG!$M$3:$W$1908,2,FALSE)</f>
        <v>87348</v>
      </c>
      <c r="P150" s="50">
        <f>+VLOOKUP(Tabla1[[#This Row],[concatenar]],IG!$M$3:$W$1908,3,FALSE)</f>
        <v>0</v>
      </c>
      <c r="Q150" s="103">
        <f>+VLOOKUP(Tabla1[[#This Row],[concatenar]],IG!$M$3:$W$1908,8,FALSE)</f>
        <v>46</v>
      </c>
      <c r="R150" s="97">
        <f>+VLOOKUP(Tabla1[[#This Row],[concatenar]],IG!$M$3:$W$1908,9,FALSE)</f>
        <v>0</v>
      </c>
      <c r="S150" s="136">
        <f>+VLOOKUP(Tabla1[[#This Row],[concatenar]],IG!$M$3:$W$1908,10,FALSE)</f>
        <v>4018008</v>
      </c>
      <c r="T150" s="137">
        <f>+VLOOKUP(Tabla1[[#This Row],[concatenar]],IG!$M$3:$W$1908,11,FALSE)</f>
        <v>0</v>
      </c>
      <c r="U150" s="130" t="s">
        <v>54</v>
      </c>
      <c r="V150" s="138">
        <v>1</v>
      </c>
      <c r="W150" s="130">
        <v>46</v>
      </c>
      <c r="X150" s="29"/>
      <c r="Y150" s="139">
        <f>ROUND(Tabla1[[#This Row],[VALOR UNITARIO SEGUIMIENTO FINANCIERO
2024]]*Tabla1[[#This Row],[MET AFECTADA PORLA GLOSA
RECURSOS 2024]]*Tabla1[[#This Row],[Porcentaje de Glosa]],0)</f>
        <v>4018008</v>
      </c>
      <c r="Z150" s="51">
        <f>ROUND(Tabla1[[#This Row],[VALOR UNITARIO SEGUIMIENTO FINANCIERO
2025]]*Tabla1[[#This Row],[META AFECTADA PORLA GLOSA
RECURSOS 2025]]*Tabla1[[#This Row],[Porcentaje de Glosa]],0)</f>
        <v>0</v>
      </c>
      <c r="AA150" s="51">
        <f>ROUND(Tabla1[[#This Row],[VALOR DE LA GLOSA 2024]]+Tabla1[[#This Row],[VALOR DE LA GLOSA 2025]],0)</f>
        <v>4018008</v>
      </c>
      <c r="AB150" s="56" t="s">
        <v>662</v>
      </c>
      <c r="AC150" s="29" t="s">
        <v>1666</v>
      </c>
      <c r="AD150" s="140">
        <v>0</v>
      </c>
      <c r="AE150" s="130" t="s">
        <v>1762</v>
      </c>
      <c r="AF150" s="140">
        <f>ROUND(Tabla1[[#This Row],[VALOR TOTAL DE LA GLOSA]]-Tabla1[[#This Row],[Valor soportado por la Subred]],0)</f>
        <v>4018008</v>
      </c>
      <c r="AG150" s="130"/>
      <c r="AH150" s="130"/>
      <c r="AI150" s="140">
        <f>ROUND(Tabla1[[#This Row],[VALOR GLOSA DEFINITIVA]]-Tabla1[[#This Row],[VALOR LEVANTADO EN LIQUIDACION]],0)</f>
        <v>4018008</v>
      </c>
    </row>
    <row r="151" spans="2:35" s="32" customFormat="1" ht="87.6" hidden="1" customHeight="1" x14ac:dyDescent="0.25">
      <c r="B151" s="29" t="s">
        <v>26</v>
      </c>
      <c r="C151" s="57">
        <v>12</v>
      </c>
      <c r="D151" s="131" t="s">
        <v>70</v>
      </c>
      <c r="E151" s="133" t="str">
        <f>+Tabla1[[#This Row],[CODIGO ACTIVIDAD EN PPP Y LINEAMIENTO]]&amp;Tabla1[[#This Row],[ENTORNO/COMPONENTE]]</f>
        <v>12Vigilancia de la salud ambiental</v>
      </c>
      <c r="F151" s="134" t="str">
        <f>+VLOOKUP(Tabla1[[#This Row],[Columna1]],IG!$D$3:$L$1908,3,FALSE)</f>
        <v>Línea Seguridad química</v>
      </c>
      <c r="G151" s="134" t="str">
        <f>+VLOOKUP(Tabla1[[#This Row],[Columna1]],IG!$D$3:$W$1908,4,FALSE)</f>
        <v>IVC A ESTACIONES DE SERVICIO</v>
      </c>
      <c r="H151" s="134" t="str">
        <f>+VLOOKUP(Tabla1[[#This Row],[Columna1]],IG!$D$3:$W$1908,5,FALSE)</f>
        <v>Establecimiento vigilado y controlado</v>
      </c>
      <c r="I151" s="134" t="str">
        <f>+VLOOKUP(Tabla1[[#This Row],[Columna1]],IG!$D$3:$W$1908,6,FALSE)</f>
        <v>Ver SIVIGILA</v>
      </c>
      <c r="J151" s="134" t="str">
        <f>+VLOOKUP(Tabla1[[#This Row],[Columna1]],IG!$D$3:$W$1908,7,FALSE)</f>
        <v>Ver SIVIGILA</v>
      </c>
      <c r="K151" s="130" t="s">
        <v>111</v>
      </c>
      <c r="L151" s="131" t="s">
        <v>97</v>
      </c>
      <c r="M151" s="133" t="str">
        <f>+Tabla1[[#This Row],[Columna1]]&amp;Tabla1[[#This Row],[LOCALIDAD]]&amp;Tabla1[[#This Row],[MES]]</f>
        <v>12Vigilancia de la salud ambientalPUENTE ARANDAA. DICIEMBRE 2024</v>
      </c>
      <c r="N151" s="29" t="s">
        <v>612</v>
      </c>
      <c r="O151" s="135">
        <f>+VLOOKUP(Tabla1[[#This Row],[concatenar]],IG!$M$3:$W$1908,2,FALSE)</f>
        <v>87348</v>
      </c>
      <c r="P151" s="50">
        <f>+VLOOKUP(Tabla1[[#This Row],[concatenar]],IG!$M$3:$W$1908,3,FALSE)</f>
        <v>0</v>
      </c>
      <c r="Q151" s="103">
        <f>+VLOOKUP(Tabla1[[#This Row],[concatenar]],IG!$M$3:$W$1908,8,FALSE)</f>
        <v>2</v>
      </c>
      <c r="R151" s="97">
        <f>+VLOOKUP(Tabla1[[#This Row],[concatenar]],IG!$M$3:$W$1908,9,FALSE)</f>
        <v>0</v>
      </c>
      <c r="S151" s="136">
        <f>+VLOOKUP(Tabla1[[#This Row],[concatenar]],IG!$M$3:$W$1908,10,FALSE)</f>
        <v>174696</v>
      </c>
      <c r="T151" s="137">
        <f>+VLOOKUP(Tabla1[[#This Row],[concatenar]],IG!$M$3:$W$1908,11,FALSE)</f>
        <v>0</v>
      </c>
      <c r="U151" s="130" t="s">
        <v>54</v>
      </c>
      <c r="V151" s="138">
        <v>1</v>
      </c>
      <c r="W151" s="130">
        <v>2</v>
      </c>
      <c r="X151" s="29"/>
      <c r="Y151" s="139">
        <f>ROUND(Tabla1[[#This Row],[VALOR UNITARIO SEGUIMIENTO FINANCIERO
2024]]*Tabla1[[#This Row],[MET AFECTADA PORLA GLOSA
RECURSOS 2024]]*Tabla1[[#This Row],[Porcentaje de Glosa]],0)</f>
        <v>174696</v>
      </c>
      <c r="Z151" s="51">
        <f>ROUND(Tabla1[[#This Row],[VALOR UNITARIO SEGUIMIENTO FINANCIERO
2025]]*Tabla1[[#This Row],[META AFECTADA PORLA GLOSA
RECURSOS 2025]]*Tabla1[[#This Row],[Porcentaje de Glosa]],0)</f>
        <v>0</v>
      </c>
      <c r="AA151" s="51">
        <f>ROUND(Tabla1[[#This Row],[VALOR DE LA GLOSA 2024]]+Tabla1[[#This Row],[VALOR DE LA GLOSA 2025]],0)</f>
        <v>174696</v>
      </c>
      <c r="AB151" s="56" t="s">
        <v>663</v>
      </c>
      <c r="AC151" s="29" t="s">
        <v>1666</v>
      </c>
      <c r="AD151" s="140">
        <v>0</v>
      </c>
      <c r="AE151" s="130" t="s">
        <v>1766</v>
      </c>
      <c r="AF151" s="140">
        <f>ROUND(Tabla1[[#This Row],[VALOR TOTAL DE LA GLOSA]]-Tabla1[[#This Row],[Valor soportado por la Subred]],0)</f>
        <v>174696</v>
      </c>
      <c r="AG151" s="130"/>
      <c r="AH151" s="130"/>
      <c r="AI151" s="140">
        <f>ROUND(Tabla1[[#This Row],[VALOR GLOSA DEFINITIVA]]-Tabla1[[#This Row],[VALOR LEVANTADO EN LIQUIDACION]],0)</f>
        <v>174696</v>
      </c>
    </row>
    <row r="152" spans="2:35" s="32" customFormat="1" ht="87.6" hidden="1" customHeight="1" x14ac:dyDescent="0.25">
      <c r="B152" s="29" t="s">
        <v>26</v>
      </c>
      <c r="C152" s="57">
        <v>21</v>
      </c>
      <c r="D152" s="131" t="s">
        <v>70</v>
      </c>
      <c r="E152" s="133" t="str">
        <f>+Tabla1[[#This Row],[CODIGO ACTIVIDAD EN PPP Y LINEAMIENTO]]&amp;Tabla1[[#This Row],[ENTORNO/COMPONENTE]]</f>
        <v>21Vigilancia de la salud ambiental</v>
      </c>
      <c r="F152" s="134" t="str">
        <f>+VLOOKUP(Tabla1[[#This Row],[Columna1]],IG!$D$3:$L$1908,3,FALSE)</f>
        <v>Línea Seguridad química</v>
      </c>
      <c r="G152" s="134" t="str">
        <f>+VLOOKUP(Tabla1[[#This Row],[Columna1]],IG!$D$3:$W$1908,4,FALSE)</f>
        <v>IVC A MEDIANAS Y GRANDES EMPRESAS</v>
      </c>
      <c r="H152" s="134" t="str">
        <f>+VLOOKUP(Tabla1[[#This Row],[Columna1]],IG!$D$3:$W$1908,5,FALSE)</f>
        <v>Establecimiento vigilado y controlado</v>
      </c>
      <c r="I152" s="134" t="str">
        <f>+VLOOKUP(Tabla1[[#This Row],[Columna1]],IG!$D$3:$W$1908,6,FALSE)</f>
        <v>Ver SIVIGILA</v>
      </c>
      <c r="J152" s="134" t="str">
        <f>+VLOOKUP(Tabla1[[#This Row],[Columna1]],IG!$D$3:$W$1908,7,FALSE)</f>
        <v>Ver SIVIGILA</v>
      </c>
      <c r="K152" s="130" t="s">
        <v>111</v>
      </c>
      <c r="L152" s="131" t="s">
        <v>97</v>
      </c>
      <c r="M152" s="133" t="str">
        <f>+Tabla1[[#This Row],[Columna1]]&amp;Tabla1[[#This Row],[LOCALIDAD]]&amp;Tabla1[[#This Row],[MES]]</f>
        <v>21Vigilancia de la salud ambientalPUENTE ARANDAA. DICIEMBRE 2024</v>
      </c>
      <c r="N152" s="29" t="s">
        <v>612</v>
      </c>
      <c r="O152" s="135">
        <f>+VLOOKUP(Tabla1[[#This Row],[concatenar]],IG!$M$3:$W$1908,2,FALSE)</f>
        <v>116464</v>
      </c>
      <c r="P152" s="50">
        <f>+VLOOKUP(Tabla1[[#This Row],[concatenar]],IG!$M$3:$W$1908,3,FALSE)</f>
        <v>0</v>
      </c>
      <c r="Q152" s="103">
        <f>+VLOOKUP(Tabla1[[#This Row],[concatenar]],IG!$M$3:$W$1908,8,FALSE)</f>
        <v>3</v>
      </c>
      <c r="R152" s="97">
        <f>+VLOOKUP(Tabla1[[#This Row],[concatenar]],IG!$M$3:$W$1908,9,FALSE)</f>
        <v>0</v>
      </c>
      <c r="S152" s="136">
        <f>+VLOOKUP(Tabla1[[#This Row],[concatenar]],IG!$M$3:$W$1908,10,FALSE)</f>
        <v>349392</v>
      </c>
      <c r="T152" s="137">
        <f>+VLOOKUP(Tabla1[[#This Row],[concatenar]],IG!$M$3:$W$1908,11,FALSE)</f>
        <v>0</v>
      </c>
      <c r="U152" s="130" t="s">
        <v>54</v>
      </c>
      <c r="V152" s="138">
        <v>1</v>
      </c>
      <c r="W152" s="130">
        <v>3</v>
      </c>
      <c r="X152" s="29"/>
      <c r="Y152" s="139">
        <f>ROUND(Tabla1[[#This Row],[VALOR UNITARIO SEGUIMIENTO FINANCIERO
2024]]*Tabla1[[#This Row],[MET AFECTADA PORLA GLOSA
RECURSOS 2024]]*Tabla1[[#This Row],[Porcentaje de Glosa]],0)</f>
        <v>349392</v>
      </c>
      <c r="Z152" s="51">
        <f>ROUND(Tabla1[[#This Row],[VALOR UNITARIO SEGUIMIENTO FINANCIERO
2025]]*Tabla1[[#This Row],[META AFECTADA PORLA GLOSA
RECURSOS 2025]]*Tabla1[[#This Row],[Porcentaje de Glosa]],0)</f>
        <v>0</v>
      </c>
      <c r="AA152" s="51">
        <f>ROUND(Tabla1[[#This Row],[VALOR DE LA GLOSA 2024]]+Tabla1[[#This Row],[VALOR DE LA GLOSA 2025]],0)</f>
        <v>349392</v>
      </c>
      <c r="AB152" s="56" t="s">
        <v>664</v>
      </c>
      <c r="AC152" s="29" t="s">
        <v>1666</v>
      </c>
      <c r="AD152" s="140">
        <v>0</v>
      </c>
      <c r="AE152" s="130" t="s">
        <v>1767</v>
      </c>
      <c r="AF152" s="140">
        <f>ROUND(Tabla1[[#This Row],[VALOR TOTAL DE LA GLOSA]]-Tabla1[[#This Row],[Valor soportado por la Subred]],0)</f>
        <v>349392</v>
      </c>
      <c r="AG152" s="130"/>
      <c r="AH152" s="130"/>
      <c r="AI152" s="140">
        <f>ROUND(Tabla1[[#This Row],[VALOR GLOSA DEFINITIVA]]-Tabla1[[#This Row],[VALOR LEVANTADO EN LIQUIDACION]],0)</f>
        <v>349392</v>
      </c>
    </row>
    <row r="153" spans="2:35" s="32" customFormat="1" ht="87.6" hidden="1" customHeight="1" x14ac:dyDescent="0.25">
      <c r="B153" s="29" t="s">
        <v>26</v>
      </c>
      <c r="C153" s="57">
        <v>22</v>
      </c>
      <c r="D153" s="131" t="s">
        <v>70</v>
      </c>
      <c r="E153" s="133" t="str">
        <f>+Tabla1[[#This Row],[CODIGO ACTIVIDAD EN PPP Y LINEAMIENTO]]&amp;Tabla1[[#This Row],[ENTORNO/COMPONENTE]]</f>
        <v>22Vigilancia de la salud ambiental</v>
      </c>
      <c r="F153" s="134" t="str">
        <f>+VLOOKUP(Tabla1[[#This Row],[Columna1]],IG!$D$3:$L$1908,3,FALSE)</f>
        <v>Línea Seguridad química</v>
      </c>
      <c r="G153" s="134" t="str">
        <f>+VLOOKUP(Tabla1[[#This Row],[Columna1]],IG!$D$3:$W$1908,4,FALSE)</f>
        <v>IVC A MICROEMPRESAS Y PEQUEÑAS EMPRESAS</v>
      </c>
      <c r="H153" s="134" t="str">
        <f>+VLOOKUP(Tabla1[[#This Row],[Columna1]],IG!$D$3:$W$1908,5,FALSE)</f>
        <v>Establecimiento vigilado y controlado</v>
      </c>
      <c r="I153" s="134" t="str">
        <f>+VLOOKUP(Tabla1[[#This Row],[Columna1]],IG!$D$3:$W$1908,6,FALSE)</f>
        <v>Ver SIVIGILA</v>
      </c>
      <c r="J153" s="134" t="str">
        <f>+VLOOKUP(Tabla1[[#This Row],[Columna1]],IG!$D$3:$W$1908,7,FALSE)</f>
        <v>Ver SIVIGILA</v>
      </c>
      <c r="K153" s="130" t="s">
        <v>111</v>
      </c>
      <c r="L153" s="131" t="s">
        <v>97</v>
      </c>
      <c r="M153" s="133" t="str">
        <f>+Tabla1[[#This Row],[Columna1]]&amp;Tabla1[[#This Row],[LOCALIDAD]]&amp;Tabla1[[#This Row],[MES]]</f>
        <v>22Vigilancia de la salud ambientalPUENTE ARANDAA. DICIEMBRE 2024</v>
      </c>
      <c r="N153" s="29" t="s">
        <v>612</v>
      </c>
      <c r="O153" s="135">
        <f>+VLOOKUP(Tabla1[[#This Row],[concatenar]],IG!$M$3:$W$1908,2,FALSE)</f>
        <v>87348</v>
      </c>
      <c r="P153" s="50">
        <f>+VLOOKUP(Tabla1[[#This Row],[concatenar]],IG!$M$3:$W$1908,3,FALSE)</f>
        <v>0</v>
      </c>
      <c r="Q153" s="103">
        <f>+VLOOKUP(Tabla1[[#This Row],[concatenar]],IG!$M$3:$W$1908,8,FALSE)</f>
        <v>60</v>
      </c>
      <c r="R153" s="97">
        <f>+VLOOKUP(Tabla1[[#This Row],[concatenar]],IG!$M$3:$W$1908,9,FALSE)</f>
        <v>0</v>
      </c>
      <c r="S153" s="136">
        <f>+VLOOKUP(Tabla1[[#This Row],[concatenar]],IG!$M$3:$W$1908,10,FALSE)</f>
        <v>5240880</v>
      </c>
      <c r="T153" s="137">
        <f>+VLOOKUP(Tabla1[[#This Row],[concatenar]],IG!$M$3:$W$1908,11,FALSE)</f>
        <v>0</v>
      </c>
      <c r="U153" s="130" t="s">
        <v>54</v>
      </c>
      <c r="V153" s="138">
        <v>1</v>
      </c>
      <c r="W153" s="130">
        <v>60</v>
      </c>
      <c r="X153" s="29"/>
      <c r="Y153" s="139">
        <f>ROUND(Tabla1[[#This Row],[VALOR UNITARIO SEGUIMIENTO FINANCIERO
2024]]*Tabla1[[#This Row],[MET AFECTADA PORLA GLOSA
RECURSOS 2024]]*Tabla1[[#This Row],[Porcentaje de Glosa]],0)</f>
        <v>5240880</v>
      </c>
      <c r="Z153" s="51">
        <f>ROUND(Tabla1[[#This Row],[VALOR UNITARIO SEGUIMIENTO FINANCIERO
2025]]*Tabla1[[#This Row],[META AFECTADA PORLA GLOSA
RECURSOS 2025]]*Tabla1[[#This Row],[Porcentaje de Glosa]],0)</f>
        <v>0</v>
      </c>
      <c r="AA153" s="51">
        <f>ROUND(Tabla1[[#This Row],[VALOR DE LA GLOSA 2024]]+Tabla1[[#This Row],[VALOR DE LA GLOSA 2025]],0)</f>
        <v>5240880</v>
      </c>
      <c r="AB153" s="56" t="s">
        <v>665</v>
      </c>
      <c r="AC153" s="29" t="s">
        <v>1666</v>
      </c>
      <c r="AD153" s="140">
        <v>0</v>
      </c>
      <c r="AE153" s="130" t="s">
        <v>1762</v>
      </c>
      <c r="AF153" s="140">
        <f>ROUND(Tabla1[[#This Row],[VALOR TOTAL DE LA GLOSA]]-Tabla1[[#This Row],[Valor soportado por la Subred]],0)</f>
        <v>5240880</v>
      </c>
      <c r="AG153" s="130"/>
      <c r="AH153" s="130"/>
      <c r="AI153" s="140">
        <f>ROUND(Tabla1[[#This Row],[VALOR GLOSA DEFINITIVA]]-Tabla1[[#This Row],[VALOR LEVANTADO EN LIQUIDACION]],0)</f>
        <v>5240880</v>
      </c>
    </row>
    <row r="154" spans="2:35" s="32" customFormat="1" ht="87.6" hidden="1" customHeight="1" x14ac:dyDescent="0.25">
      <c r="B154" s="29" t="s">
        <v>26</v>
      </c>
      <c r="C154" s="57">
        <v>1742</v>
      </c>
      <c r="D154" s="131" t="s">
        <v>70</v>
      </c>
      <c r="E154" s="133" t="str">
        <f>+Tabla1[[#This Row],[CODIGO ACTIVIDAD EN PPP Y LINEAMIENTO]]&amp;Tabla1[[#This Row],[ENTORNO/COMPONENTE]]</f>
        <v>1742Vigilancia de la salud ambiental</v>
      </c>
      <c r="F154" s="134" t="str">
        <f>+VLOOKUP(Tabla1[[#This Row],[Columna1]],IG!$D$3:$L$1908,3,FALSE)</f>
        <v>Línea Seguridad química</v>
      </c>
      <c r="G154" s="134" t="str">
        <f>+VLOOKUP(Tabla1[[#This Row],[Columna1]],IG!$D$3:$W$1908,4,FALSE)</f>
        <v>IVC A DEPÓSITOS DE MATERIAL DE CONSTRUCCIÓN DE MENOS DE 20 TRABAJADORES</v>
      </c>
      <c r="H154" s="134" t="str">
        <f>+VLOOKUP(Tabla1[[#This Row],[Columna1]],IG!$D$3:$W$1908,5,FALSE)</f>
        <v>Establecimiento vigilado y controlado</v>
      </c>
      <c r="I154" s="134" t="str">
        <f>+VLOOKUP(Tabla1[[#This Row],[Columna1]],IG!$D$3:$W$1908,6,FALSE)</f>
        <v>Ver SIVIGILA</v>
      </c>
      <c r="J154" s="134" t="str">
        <f>+VLOOKUP(Tabla1[[#This Row],[Columna1]],IG!$D$3:$W$1908,7,FALSE)</f>
        <v>Ver SIVIGILA</v>
      </c>
      <c r="K154" s="130" t="s">
        <v>111</v>
      </c>
      <c r="L154" s="131" t="s">
        <v>97</v>
      </c>
      <c r="M154" s="133" t="str">
        <f>+Tabla1[[#This Row],[Columna1]]&amp;Tabla1[[#This Row],[LOCALIDAD]]&amp;Tabla1[[#This Row],[MES]]</f>
        <v>1742Vigilancia de la salud ambientalPUENTE ARANDAA. DICIEMBRE 2024</v>
      </c>
      <c r="N154" s="29" t="s">
        <v>612</v>
      </c>
      <c r="O154" s="135">
        <f>+VLOOKUP(Tabla1[[#This Row],[concatenar]],IG!$M$3:$W$1908,2,FALSE)</f>
        <v>58232</v>
      </c>
      <c r="P154" s="50">
        <f>+VLOOKUP(Tabla1[[#This Row],[concatenar]],IG!$M$3:$W$1908,3,FALSE)</f>
        <v>0</v>
      </c>
      <c r="Q154" s="103">
        <f>+VLOOKUP(Tabla1[[#This Row],[concatenar]],IG!$M$3:$W$1908,8,FALSE)</f>
        <v>20</v>
      </c>
      <c r="R154" s="97">
        <f>+VLOOKUP(Tabla1[[#This Row],[concatenar]],IG!$M$3:$W$1908,9,FALSE)</f>
        <v>0</v>
      </c>
      <c r="S154" s="136">
        <f>+VLOOKUP(Tabla1[[#This Row],[concatenar]],IG!$M$3:$W$1908,10,FALSE)</f>
        <v>1164640</v>
      </c>
      <c r="T154" s="137">
        <f>+VLOOKUP(Tabla1[[#This Row],[concatenar]],IG!$M$3:$W$1908,11,FALSE)</f>
        <v>0</v>
      </c>
      <c r="U154" s="130" t="s">
        <v>54</v>
      </c>
      <c r="V154" s="138">
        <v>1</v>
      </c>
      <c r="W154" s="130">
        <v>20</v>
      </c>
      <c r="X154" s="29"/>
      <c r="Y154" s="139">
        <f>ROUND(Tabla1[[#This Row],[VALOR UNITARIO SEGUIMIENTO FINANCIERO
2024]]*Tabla1[[#This Row],[MET AFECTADA PORLA GLOSA
RECURSOS 2024]]*Tabla1[[#This Row],[Porcentaje de Glosa]],0)</f>
        <v>1164640</v>
      </c>
      <c r="Z154" s="51">
        <f>ROUND(Tabla1[[#This Row],[VALOR UNITARIO SEGUIMIENTO FINANCIERO
2025]]*Tabla1[[#This Row],[META AFECTADA PORLA GLOSA
RECURSOS 2025]]*Tabla1[[#This Row],[Porcentaje de Glosa]],0)</f>
        <v>0</v>
      </c>
      <c r="AA154" s="51">
        <f>ROUND(Tabla1[[#This Row],[VALOR DE LA GLOSA 2024]]+Tabla1[[#This Row],[VALOR DE LA GLOSA 2025]],0)</f>
        <v>1164640</v>
      </c>
      <c r="AB154" s="56" t="s">
        <v>666</v>
      </c>
      <c r="AC154" s="29" t="s">
        <v>1666</v>
      </c>
      <c r="AD154" s="140">
        <v>0</v>
      </c>
      <c r="AE154" s="130" t="s">
        <v>1761</v>
      </c>
      <c r="AF154" s="140">
        <f>ROUND(Tabla1[[#This Row],[VALOR TOTAL DE LA GLOSA]]-Tabla1[[#This Row],[Valor soportado por la Subred]],0)</f>
        <v>1164640</v>
      </c>
      <c r="AG154" s="130"/>
      <c r="AH154" s="130"/>
      <c r="AI154" s="140">
        <f>ROUND(Tabla1[[#This Row],[VALOR GLOSA DEFINITIVA]]-Tabla1[[#This Row],[VALOR LEVANTADO EN LIQUIDACION]],0)</f>
        <v>1164640</v>
      </c>
    </row>
    <row r="155" spans="2:35" s="32" customFormat="1" ht="87.6" hidden="1" customHeight="1" x14ac:dyDescent="0.25">
      <c r="B155" s="29" t="s">
        <v>26</v>
      </c>
      <c r="C155" s="57">
        <v>1744</v>
      </c>
      <c r="D155" s="131" t="s">
        <v>70</v>
      </c>
      <c r="E155" s="133" t="str">
        <f>+Tabla1[[#This Row],[CODIGO ACTIVIDAD EN PPP Y LINEAMIENTO]]&amp;Tabla1[[#This Row],[ENTORNO/COMPONENTE]]</f>
        <v>1744Vigilancia de la salud ambiental</v>
      </c>
      <c r="F155" s="134" t="str">
        <f>+VLOOKUP(Tabla1[[#This Row],[Columna1]],IG!$D$3:$L$1908,3,FALSE)</f>
        <v>Línea Seguridad química</v>
      </c>
      <c r="G155" s="134" t="str">
        <f>+VLOOKUP(Tabla1[[#This Row],[Columna1]],IG!$D$3:$W$1908,4,FALSE)</f>
        <v>IVC A INDUSTRIA TEXTIL DE MENOS DE 20 TRABAJADORES</v>
      </c>
      <c r="H155" s="134" t="str">
        <f>+VLOOKUP(Tabla1[[#This Row],[Columna1]],IG!$D$3:$W$1908,5,FALSE)</f>
        <v>Establecimiento vigilado y controlado</v>
      </c>
      <c r="I155" s="134" t="str">
        <f>+VLOOKUP(Tabla1[[#This Row],[Columna1]],IG!$D$3:$W$1908,6,FALSE)</f>
        <v>Ver SIVIGILA</v>
      </c>
      <c r="J155" s="134" t="str">
        <f>+VLOOKUP(Tabla1[[#This Row],[Columna1]],IG!$D$3:$W$1908,7,FALSE)</f>
        <v>Ver SIVIGILA</v>
      </c>
      <c r="K155" s="130" t="s">
        <v>111</v>
      </c>
      <c r="L155" s="131" t="s">
        <v>97</v>
      </c>
      <c r="M155" s="133" t="str">
        <f>+Tabla1[[#This Row],[Columna1]]&amp;Tabla1[[#This Row],[LOCALIDAD]]&amp;Tabla1[[#This Row],[MES]]</f>
        <v>1744Vigilancia de la salud ambientalPUENTE ARANDAA. DICIEMBRE 2024</v>
      </c>
      <c r="N155" s="29" t="s">
        <v>612</v>
      </c>
      <c r="O155" s="135">
        <f>+VLOOKUP(Tabla1[[#This Row],[concatenar]],IG!$M$3:$W$1908,2,FALSE)</f>
        <v>58232</v>
      </c>
      <c r="P155" s="50">
        <f>+VLOOKUP(Tabla1[[#This Row],[concatenar]],IG!$M$3:$W$1908,3,FALSE)</f>
        <v>0</v>
      </c>
      <c r="Q155" s="103">
        <f>+VLOOKUP(Tabla1[[#This Row],[concatenar]],IG!$M$3:$W$1908,8,FALSE)</f>
        <v>8</v>
      </c>
      <c r="R155" s="97">
        <f>+VLOOKUP(Tabla1[[#This Row],[concatenar]],IG!$M$3:$W$1908,9,FALSE)</f>
        <v>0</v>
      </c>
      <c r="S155" s="136">
        <f>+VLOOKUP(Tabla1[[#This Row],[concatenar]],IG!$M$3:$W$1908,10,FALSE)</f>
        <v>465856</v>
      </c>
      <c r="T155" s="137">
        <f>+VLOOKUP(Tabla1[[#This Row],[concatenar]],IG!$M$3:$W$1908,11,FALSE)</f>
        <v>0</v>
      </c>
      <c r="U155" s="130" t="s">
        <v>54</v>
      </c>
      <c r="V155" s="138">
        <v>1</v>
      </c>
      <c r="W155" s="130">
        <v>8</v>
      </c>
      <c r="X155" s="29"/>
      <c r="Y155" s="139">
        <f>ROUND(Tabla1[[#This Row],[VALOR UNITARIO SEGUIMIENTO FINANCIERO
2024]]*Tabla1[[#This Row],[MET AFECTADA PORLA GLOSA
RECURSOS 2024]]*Tabla1[[#This Row],[Porcentaje de Glosa]],0)</f>
        <v>465856</v>
      </c>
      <c r="Z155" s="51">
        <f>ROUND(Tabla1[[#This Row],[VALOR UNITARIO SEGUIMIENTO FINANCIERO
2025]]*Tabla1[[#This Row],[META AFECTADA PORLA GLOSA
RECURSOS 2025]]*Tabla1[[#This Row],[Porcentaje de Glosa]],0)</f>
        <v>0</v>
      </c>
      <c r="AA155" s="51">
        <f>ROUND(Tabla1[[#This Row],[VALOR DE LA GLOSA 2024]]+Tabla1[[#This Row],[VALOR DE LA GLOSA 2025]],0)</f>
        <v>465856</v>
      </c>
      <c r="AB155" s="56" t="s">
        <v>667</v>
      </c>
      <c r="AC155" s="29" t="s">
        <v>1666</v>
      </c>
      <c r="AD155" s="140">
        <v>0</v>
      </c>
      <c r="AE155" s="130" t="s">
        <v>1762</v>
      </c>
      <c r="AF155" s="140">
        <f>ROUND(Tabla1[[#This Row],[VALOR TOTAL DE LA GLOSA]]-Tabla1[[#This Row],[Valor soportado por la Subred]],0)</f>
        <v>465856</v>
      </c>
      <c r="AG155" s="130"/>
      <c r="AH155" s="130"/>
      <c r="AI155" s="140">
        <f>ROUND(Tabla1[[#This Row],[VALOR GLOSA DEFINITIVA]]-Tabla1[[#This Row],[VALOR LEVANTADO EN LIQUIDACION]],0)</f>
        <v>465856</v>
      </c>
    </row>
    <row r="156" spans="2:35" s="32" customFormat="1" ht="87.6" hidden="1" customHeight="1" x14ac:dyDescent="0.25">
      <c r="B156" s="29" t="s">
        <v>26</v>
      </c>
      <c r="C156" s="57">
        <v>1751</v>
      </c>
      <c r="D156" s="131" t="s">
        <v>70</v>
      </c>
      <c r="E156" s="133" t="str">
        <f>+Tabla1[[#This Row],[CODIGO ACTIVIDAD EN PPP Y LINEAMIENTO]]&amp;Tabla1[[#This Row],[ENTORNO/COMPONENTE]]</f>
        <v>1751Vigilancia de la salud ambiental</v>
      </c>
      <c r="F156" s="134" t="str">
        <f>+VLOOKUP(Tabla1[[#This Row],[Columna1]],IG!$D$3:$L$1908,3,FALSE)</f>
        <v>Línea Seguridad química</v>
      </c>
      <c r="G156" s="134" t="str">
        <f>+VLOOKUP(Tabla1[[#This Row],[Columna1]],IG!$D$3:$W$1908,4,FALSE)</f>
        <v>IVC A INDUSTRIA DEL PLÁSTICO DE 20 O MÁS TRABAJADORES</v>
      </c>
      <c r="H156" s="134" t="str">
        <f>+VLOOKUP(Tabla1[[#This Row],[Columna1]],IG!$D$3:$W$1908,5,FALSE)</f>
        <v>Establecimiento vigilado y controlado</v>
      </c>
      <c r="I156" s="134" t="str">
        <f>+VLOOKUP(Tabla1[[#This Row],[Columna1]],IG!$D$3:$W$1908,6,FALSE)</f>
        <v>Ver SIVIGILA</v>
      </c>
      <c r="J156" s="134" t="str">
        <f>+VLOOKUP(Tabla1[[#This Row],[Columna1]],IG!$D$3:$W$1908,7,FALSE)</f>
        <v>Ver SIVIGILA</v>
      </c>
      <c r="K156" s="130" t="s">
        <v>111</v>
      </c>
      <c r="L156" s="131" t="s">
        <v>97</v>
      </c>
      <c r="M156" s="133" t="str">
        <f>+Tabla1[[#This Row],[Columna1]]&amp;Tabla1[[#This Row],[LOCALIDAD]]&amp;Tabla1[[#This Row],[MES]]</f>
        <v>1751Vigilancia de la salud ambientalPUENTE ARANDAA. DICIEMBRE 2024</v>
      </c>
      <c r="N156" s="29" t="s">
        <v>612</v>
      </c>
      <c r="O156" s="135">
        <f>+VLOOKUP(Tabla1[[#This Row],[concatenar]],IG!$M$3:$W$1908,2,FALSE)</f>
        <v>116464</v>
      </c>
      <c r="P156" s="50">
        <f>+VLOOKUP(Tabla1[[#This Row],[concatenar]],IG!$M$3:$W$1908,3,FALSE)</f>
        <v>0</v>
      </c>
      <c r="Q156" s="103">
        <f>+VLOOKUP(Tabla1[[#This Row],[concatenar]],IG!$M$3:$W$1908,8,FALSE)</f>
        <v>3</v>
      </c>
      <c r="R156" s="97">
        <f>+VLOOKUP(Tabla1[[#This Row],[concatenar]],IG!$M$3:$W$1908,9,FALSE)</f>
        <v>0</v>
      </c>
      <c r="S156" s="136">
        <f>+VLOOKUP(Tabla1[[#This Row],[concatenar]],IG!$M$3:$W$1908,10,FALSE)</f>
        <v>349392</v>
      </c>
      <c r="T156" s="137">
        <f>+VLOOKUP(Tabla1[[#This Row],[concatenar]],IG!$M$3:$W$1908,11,FALSE)</f>
        <v>0</v>
      </c>
      <c r="U156" s="130" t="s">
        <v>54</v>
      </c>
      <c r="V156" s="138">
        <v>1</v>
      </c>
      <c r="W156" s="130">
        <v>3</v>
      </c>
      <c r="X156" s="29"/>
      <c r="Y156" s="139">
        <f>ROUND(Tabla1[[#This Row],[VALOR UNITARIO SEGUIMIENTO FINANCIERO
2024]]*Tabla1[[#This Row],[MET AFECTADA PORLA GLOSA
RECURSOS 2024]]*Tabla1[[#This Row],[Porcentaje de Glosa]],0)</f>
        <v>349392</v>
      </c>
      <c r="Z156" s="51">
        <f>ROUND(Tabla1[[#This Row],[VALOR UNITARIO SEGUIMIENTO FINANCIERO
2025]]*Tabla1[[#This Row],[META AFECTADA PORLA GLOSA
RECURSOS 2025]]*Tabla1[[#This Row],[Porcentaje de Glosa]],0)</f>
        <v>0</v>
      </c>
      <c r="AA156" s="51">
        <f>ROUND(Tabla1[[#This Row],[VALOR DE LA GLOSA 2024]]+Tabla1[[#This Row],[VALOR DE LA GLOSA 2025]],0)</f>
        <v>349392</v>
      </c>
      <c r="AB156" s="56" t="s">
        <v>668</v>
      </c>
      <c r="AC156" s="29" t="s">
        <v>1666</v>
      </c>
      <c r="AD156" s="140">
        <v>0</v>
      </c>
      <c r="AE156" s="130" t="s">
        <v>1762</v>
      </c>
      <c r="AF156" s="140">
        <f>ROUND(Tabla1[[#This Row],[VALOR TOTAL DE LA GLOSA]]-Tabla1[[#This Row],[Valor soportado por la Subred]],0)</f>
        <v>349392</v>
      </c>
      <c r="AG156" s="130"/>
      <c r="AH156" s="130"/>
      <c r="AI156" s="140">
        <f>ROUND(Tabla1[[#This Row],[VALOR GLOSA DEFINITIVA]]-Tabla1[[#This Row],[VALOR LEVANTADO EN LIQUIDACION]],0)</f>
        <v>349392</v>
      </c>
    </row>
    <row r="157" spans="2:35" s="32" customFormat="1" ht="87.6" hidden="1" customHeight="1" x14ac:dyDescent="0.25">
      <c r="B157" s="29" t="s">
        <v>26</v>
      </c>
      <c r="C157" s="57">
        <v>1758</v>
      </c>
      <c r="D157" s="131" t="s">
        <v>70</v>
      </c>
      <c r="E157" s="133" t="str">
        <f>+Tabla1[[#This Row],[CODIGO ACTIVIDAD EN PPP Y LINEAMIENTO]]&amp;Tabla1[[#This Row],[ENTORNO/COMPONENTE]]</f>
        <v>1758Vigilancia de la salud ambiental</v>
      </c>
      <c r="F157" s="134" t="str">
        <f>+VLOOKUP(Tabla1[[#This Row],[Columna1]],IG!$D$3:$L$1908,3,FALSE)</f>
        <v>Línea Seguridad química</v>
      </c>
      <c r="G157" s="134" t="str">
        <f>+VLOOKUP(Tabla1[[#This Row],[Columna1]],IG!$D$3:$W$1908,4,FALSE)</f>
        <v>IVC A ESTABLECIMIENTOS DE MANTENIMIENTO AUTOMOTRIZ DE 20 O MAS TRABAJADORES</v>
      </c>
      <c r="H157" s="134" t="str">
        <f>+VLOOKUP(Tabla1[[#This Row],[Columna1]],IG!$D$3:$W$1908,5,FALSE)</f>
        <v>Establecimiento vigilado y controlado</v>
      </c>
      <c r="I157" s="134" t="str">
        <f>+VLOOKUP(Tabla1[[#This Row],[Columna1]],IG!$D$3:$W$1908,6,FALSE)</f>
        <v>Ver SIVIGILA</v>
      </c>
      <c r="J157" s="134" t="str">
        <f>+VLOOKUP(Tabla1[[#This Row],[Columna1]],IG!$D$3:$W$1908,7,FALSE)</f>
        <v>Ver SIVIGILA</v>
      </c>
      <c r="K157" s="130" t="s">
        <v>111</v>
      </c>
      <c r="L157" s="131" t="s">
        <v>97</v>
      </c>
      <c r="M157" s="133" t="str">
        <f>+Tabla1[[#This Row],[Columna1]]&amp;Tabla1[[#This Row],[LOCALIDAD]]&amp;Tabla1[[#This Row],[MES]]</f>
        <v>1758Vigilancia de la salud ambientalPUENTE ARANDAA. DICIEMBRE 2024</v>
      </c>
      <c r="N157" s="29" t="s">
        <v>612</v>
      </c>
      <c r="O157" s="135">
        <f>+VLOOKUP(Tabla1[[#This Row],[concatenar]],IG!$M$3:$W$1908,2,FALSE)</f>
        <v>87348</v>
      </c>
      <c r="P157" s="50">
        <f>+VLOOKUP(Tabla1[[#This Row],[concatenar]],IG!$M$3:$W$1908,3,FALSE)</f>
        <v>0</v>
      </c>
      <c r="Q157" s="103">
        <f>+VLOOKUP(Tabla1[[#This Row],[concatenar]],IG!$M$3:$W$1908,8,FALSE)</f>
        <v>4</v>
      </c>
      <c r="R157" s="97">
        <f>+VLOOKUP(Tabla1[[#This Row],[concatenar]],IG!$M$3:$W$1908,9,FALSE)</f>
        <v>0</v>
      </c>
      <c r="S157" s="136">
        <f>+VLOOKUP(Tabla1[[#This Row],[concatenar]],IG!$M$3:$W$1908,10,FALSE)</f>
        <v>349392</v>
      </c>
      <c r="T157" s="137">
        <f>+VLOOKUP(Tabla1[[#This Row],[concatenar]],IG!$M$3:$W$1908,11,FALSE)</f>
        <v>0</v>
      </c>
      <c r="U157" s="130" t="s">
        <v>54</v>
      </c>
      <c r="V157" s="138">
        <v>1</v>
      </c>
      <c r="W157" s="130">
        <v>4</v>
      </c>
      <c r="X157" s="29"/>
      <c r="Y157" s="139">
        <f>ROUND(Tabla1[[#This Row],[VALOR UNITARIO SEGUIMIENTO FINANCIERO
2024]]*Tabla1[[#This Row],[MET AFECTADA PORLA GLOSA
RECURSOS 2024]]*Tabla1[[#This Row],[Porcentaje de Glosa]],0)</f>
        <v>349392</v>
      </c>
      <c r="Z157" s="51">
        <f>ROUND(Tabla1[[#This Row],[VALOR UNITARIO SEGUIMIENTO FINANCIERO
2025]]*Tabla1[[#This Row],[META AFECTADA PORLA GLOSA
RECURSOS 2025]]*Tabla1[[#This Row],[Porcentaje de Glosa]],0)</f>
        <v>0</v>
      </c>
      <c r="AA157" s="51">
        <f>ROUND(Tabla1[[#This Row],[VALOR DE LA GLOSA 2024]]+Tabla1[[#This Row],[VALOR DE LA GLOSA 2025]],0)</f>
        <v>349392</v>
      </c>
      <c r="AB157" s="56" t="s">
        <v>669</v>
      </c>
      <c r="AC157" s="29" t="s">
        <v>1666</v>
      </c>
      <c r="AD157" s="140">
        <v>0</v>
      </c>
      <c r="AE157" s="130" t="s">
        <v>1762</v>
      </c>
      <c r="AF157" s="140">
        <f>ROUND(Tabla1[[#This Row],[VALOR TOTAL DE LA GLOSA]]-Tabla1[[#This Row],[Valor soportado por la Subred]],0)</f>
        <v>349392</v>
      </c>
      <c r="AG157" s="130"/>
      <c r="AH157" s="130"/>
      <c r="AI157" s="140">
        <f>ROUND(Tabla1[[#This Row],[VALOR GLOSA DEFINITIVA]]-Tabla1[[#This Row],[VALOR LEVANTADO EN LIQUIDACION]],0)</f>
        <v>349392</v>
      </c>
    </row>
    <row r="158" spans="2:35" s="32" customFormat="1" ht="87.6" hidden="1" customHeight="1" x14ac:dyDescent="0.25">
      <c r="B158" s="29" t="s">
        <v>26</v>
      </c>
      <c r="C158" s="57">
        <v>1759</v>
      </c>
      <c r="D158" s="131" t="s">
        <v>70</v>
      </c>
      <c r="E158" s="133" t="str">
        <f>+Tabla1[[#This Row],[CODIGO ACTIVIDAD EN PPP Y LINEAMIENTO]]&amp;Tabla1[[#This Row],[ENTORNO/COMPONENTE]]</f>
        <v>1759Vigilancia de la salud ambiental</v>
      </c>
      <c r="F158" s="134" t="str">
        <f>+VLOOKUP(Tabla1[[#This Row],[Columna1]],IG!$D$3:$L$1908,3,FALSE)</f>
        <v>Línea Seguridad química</v>
      </c>
      <c r="G158" s="134" t="str">
        <f>+VLOOKUP(Tabla1[[#This Row],[Columna1]],IG!$D$3:$W$1908,4,FALSE)</f>
        <v>IVC A ESTABLECIMIENTOS DE MANTENIMIENTO AUTOMOTRIZ DE MENOS DE 20 TRABAJADORES</v>
      </c>
      <c r="H158" s="134" t="str">
        <f>+VLOOKUP(Tabla1[[#This Row],[Columna1]],IG!$D$3:$W$1908,5,FALSE)</f>
        <v>Establecimiento vigilado y controlado</v>
      </c>
      <c r="I158" s="134" t="str">
        <f>+VLOOKUP(Tabla1[[#This Row],[Columna1]],IG!$D$3:$W$1908,6,FALSE)</f>
        <v>Ver SIVIGILA</v>
      </c>
      <c r="J158" s="134" t="str">
        <f>+VLOOKUP(Tabla1[[#This Row],[Columna1]],IG!$D$3:$W$1908,7,FALSE)</f>
        <v>Ver SIVIGILA</v>
      </c>
      <c r="K158" s="130" t="s">
        <v>111</v>
      </c>
      <c r="L158" s="131" t="s">
        <v>97</v>
      </c>
      <c r="M158" s="133" t="str">
        <f>+Tabla1[[#This Row],[Columna1]]&amp;Tabla1[[#This Row],[LOCALIDAD]]&amp;Tabla1[[#This Row],[MES]]</f>
        <v>1759Vigilancia de la salud ambientalPUENTE ARANDAA. DICIEMBRE 2024</v>
      </c>
      <c r="N158" s="29" t="s">
        <v>612</v>
      </c>
      <c r="O158" s="135">
        <f>+VLOOKUP(Tabla1[[#This Row],[concatenar]],IG!$M$3:$W$1908,2,FALSE)</f>
        <v>58232</v>
      </c>
      <c r="P158" s="50">
        <f>+VLOOKUP(Tabla1[[#This Row],[concatenar]],IG!$M$3:$W$1908,3,FALSE)</f>
        <v>0</v>
      </c>
      <c r="Q158" s="103">
        <f>+VLOOKUP(Tabla1[[#This Row],[concatenar]],IG!$M$3:$W$1908,8,FALSE)</f>
        <v>49</v>
      </c>
      <c r="R158" s="97">
        <f>+VLOOKUP(Tabla1[[#This Row],[concatenar]],IG!$M$3:$W$1908,9,FALSE)</f>
        <v>0</v>
      </c>
      <c r="S158" s="136">
        <f>+VLOOKUP(Tabla1[[#This Row],[concatenar]],IG!$M$3:$W$1908,10,FALSE)</f>
        <v>2853368</v>
      </c>
      <c r="T158" s="137">
        <f>+VLOOKUP(Tabla1[[#This Row],[concatenar]],IG!$M$3:$W$1908,11,FALSE)</f>
        <v>0</v>
      </c>
      <c r="U158" s="130" t="s">
        <v>54</v>
      </c>
      <c r="V158" s="138">
        <v>0.1</v>
      </c>
      <c r="W158" s="130">
        <v>49</v>
      </c>
      <c r="X158" s="29"/>
      <c r="Y158" s="139">
        <f>ROUND(Tabla1[[#This Row],[VALOR UNITARIO SEGUIMIENTO FINANCIERO
2024]]*Tabla1[[#This Row],[MET AFECTADA PORLA GLOSA
RECURSOS 2024]]*Tabla1[[#This Row],[Porcentaje de Glosa]],0)</f>
        <v>285337</v>
      </c>
      <c r="Z158" s="51">
        <f>ROUND(Tabla1[[#This Row],[VALOR UNITARIO SEGUIMIENTO FINANCIERO
2025]]*Tabla1[[#This Row],[META AFECTADA PORLA GLOSA
RECURSOS 2025]]*Tabla1[[#This Row],[Porcentaje de Glosa]],0)</f>
        <v>0</v>
      </c>
      <c r="AA158" s="51">
        <f>ROUND(Tabla1[[#This Row],[VALOR DE LA GLOSA 2024]]+Tabla1[[#This Row],[VALOR DE LA GLOSA 2025]],0)</f>
        <v>285337</v>
      </c>
      <c r="AB158" s="56" t="s">
        <v>670</v>
      </c>
      <c r="AC158" s="29" t="s">
        <v>1666</v>
      </c>
      <c r="AD158" s="140">
        <v>0</v>
      </c>
      <c r="AE158" s="130" t="s">
        <v>1763</v>
      </c>
      <c r="AF158" s="140">
        <f>ROUND(Tabla1[[#This Row],[VALOR TOTAL DE LA GLOSA]]-Tabla1[[#This Row],[Valor soportado por la Subred]],0)</f>
        <v>285337</v>
      </c>
      <c r="AG158" s="130"/>
      <c r="AH158" s="130"/>
      <c r="AI158" s="140">
        <f>ROUND(Tabla1[[#This Row],[VALOR GLOSA DEFINITIVA]]-Tabla1[[#This Row],[VALOR LEVANTADO EN LIQUIDACION]],0)</f>
        <v>285337</v>
      </c>
    </row>
    <row r="159" spans="2:35" s="32" customFormat="1" ht="87.6" hidden="1" customHeight="1" x14ac:dyDescent="0.25">
      <c r="B159" s="29" t="s">
        <v>26</v>
      </c>
      <c r="C159" s="57">
        <v>2210</v>
      </c>
      <c r="D159" s="131" t="s">
        <v>70</v>
      </c>
      <c r="E159" s="133" t="str">
        <f>+Tabla1[[#This Row],[CODIGO ACTIVIDAD EN PPP Y LINEAMIENTO]]&amp;Tabla1[[#This Row],[ENTORNO/COMPONENTE]]</f>
        <v>2210Vigilancia de la salud ambiental</v>
      </c>
      <c r="F159" s="134" t="str">
        <f>+VLOOKUP(Tabla1[[#This Row],[Columna1]],IG!$D$3:$L$1908,3,FALSE)</f>
        <v>Línea Seguridad química</v>
      </c>
      <c r="G159" s="134" t="str">
        <f>+VLOOKUP(Tabla1[[#This Row],[Columna1]],IG!$D$3:$W$1908,4,FALSE)</f>
        <v>LEVANTAMIENTO O MANTENIMIENTO DE MEDIDA SANITARIA A ESTABLECIMIENTO DE ESTÉTICA FACIAL Y/O CORPORAL Y ESTÉTICA ORNAMENTAL</v>
      </c>
      <c r="H159" s="134" t="str">
        <f>+VLOOKUP(Tabla1[[#This Row],[Columna1]],IG!$D$3:$W$1908,5,FALSE)</f>
        <v>Establecimiento vigilado y controlado</v>
      </c>
      <c r="I159" s="134" t="str">
        <f>+VLOOKUP(Tabla1[[#This Row],[Columna1]],IG!$D$3:$W$1908,6,FALSE)</f>
        <v>Ver SIVIGILA</v>
      </c>
      <c r="J159" s="134" t="str">
        <f>+VLOOKUP(Tabla1[[#This Row],[Columna1]],IG!$D$3:$W$1908,7,FALSE)</f>
        <v>Ver SIVIGILA</v>
      </c>
      <c r="K159" s="130" t="s">
        <v>111</v>
      </c>
      <c r="L159" s="131" t="s">
        <v>97</v>
      </c>
      <c r="M159" s="133" t="str">
        <f>+Tabla1[[#This Row],[Columna1]]&amp;Tabla1[[#This Row],[LOCALIDAD]]&amp;Tabla1[[#This Row],[MES]]</f>
        <v>2210Vigilancia de la salud ambientalPUENTE ARANDAA. DICIEMBRE 2024</v>
      </c>
      <c r="N159" s="29" t="s">
        <v>612</v>
      </c>
      <c r="O159" s="135">
        <f>+VLOOKUP(Tabla1[[#This Row],[concatenar]],IG!$M$3:$W$1908,2,FALSE)</f>
        <v>87348</v>
      </c>
      <c r="P159" s="50">
        <f>+VLOOKUP(Tabla1[[#This Row],[concatenar]],IG!$M$3:$W$1908,3,FALSE)</f>
        <v>0</v>
      </c>
      <c r="Q159" s="103">
        <f>+VLOOKUP(Tabla1[[#This Row],[concatenar]],IG!$M$3:$W$1908,8,FALSE)</f>
        <v>1</v>
      </c>
      <c r="R159" s="97">
        <f>+VLOOKUP(Tabla1[[#This Row],[concatenar]],IG!$M$3:$W$1908,9,FALSE)</f>
        <v>0</v>
      </c>
      <c r="S159" s="136">
        <f>+VLOOKUP(Tabla1[[#This Row],[concatenar]],IG!$M$3:$W$1908,10,FALSE)</f>
        <v>87348</v>
      </c>
      <c r="T159" s="137">
        <f>+VLOOKUP(Tabla1[[#This Row],[concatenar]],IG!$M$3:$W$1908,11,FALSE)</f>
        <v>0</v>
      </c>
      <c r="U159" s="130" t="s">
        <v>54</v>
      </c>
      <c r="V159" s="138">
        <v>1</v>
      </c>
      <c r="W159" s="130">
        <v>1</v>
      </c>
      <c r="X159" s="29"/>
      <c r="Y159" s="139">
        <f>ROUND(Tabla1[[#This Row],[VALOR UNITARIO SEGUIMIENTO FINANCIERO
2024]]*Tabla1[[#This Row],[MET AFECTADA PORLA GLOSA
RECURSOS 2024]]*Tabla1[[#This Row],[Porcentaje de Glosa]],0)</f>
        <v>87348</v>
      </c>
      <c r="Z159" s="51">
        <f>ROUND(Tabla1[[#This Row],[VALOR UNITARIO SEGUIMIENTO FINANCIERO
2025]]*Tabla1[[#This Row],[META AFECTADA PORLA GLOSA
RECURSOS 2025]]*Tabla1[[#This Row],[Porcentaje de Glosa]],0)</f>
        <v>0</v>
      </c>
      <c r="AA159" s="51">
        <f>ROUND(Tabla1[[#This Row],[VALOR DE LA GLOSA 2024]]+Tabla1[[#This Row],[VALOR DE LA GLOSA 2025]],0)</f>
        <v>87348</v>
      </c>
      <c r="AB159" s="56" t="s">
        <v>671</v>
      </c>
      <c r="AC159" s="29" t="s">
        <v>1666</v>
      </c>
      <c r="AD159" s="140">
        <v>0</v>
      </c>
      <c r="AE159" s="130" t="s">
        <v>1762</v>
      </c>
      <c r="AF159" s="140">
        <f>ROUND(Tabla1[[#This Row],[VALOR TOTAL DE LA GLOSA]]-Tabla1[[#This Row],[Valor soportado por la Subred]],0)</f>
        <v>87348</v>
      </c>
      <c r="AG159" s="130"/>
      <c r="AH159" s="130"/>
      <c r="AI159" s="140">
        <f>ROUND(Tabla1[[#This Row],[VALOR GLOSA DEFINITIVA]]-Tabla1[[#This Row],[VALOR LEVANTADO EN LIQUIDACION]],0)</f>
        <v>87348</v>
      </c>
    </row>
    <row r="160" spans="2:35" s="32" customFormat="1" ht="87.6" hidden="1" customHeight="1" x14ac:dyDescent="0.25">
      <c r="B160" s="29" t="s">
        <v>26</v>
      </c>
      <c r="C160" s="57">
        <v>1205</v>
      </c>
      <c r="D160" s="131" t="s">
        <v>70</v>
      </c>
      <c r="E160" s="133" t="str">
        <f>+Tabla1[[#This Row],[CODIGO ACTIVIDAD EN PPP Y LINEAMIENTO]]&amp;Tabla1[[#This Row],[ENTORNO/COMPONENTE]]</f>
        <v>1205Vigilancia de la salud ambiental</v>
      </c>
      <c r="F160" s="134" t="str">
        <f>+VLOOKUP(Tabla1[[#This Row],[Columna1]],IG!$D$3:$L$1908,3,FALSE)</f>
        <v>Línea Seguridad química</v>
      </c>
      <c r="G160" s="134" t="str">
        <f>+VLOOKUP(Tabla1[[#This Row],[Columna1]],IG!$D$3:$W$1908,4,FALSE)</f>
        <v>IVC A ESTABLECIMIENTOS DE ESTÉTICA FACIAL Y/O CORPORAL Y ESTÉTICA ORNAMENTAL</v>
      </c>
      <c r="H160" s="134" t="str">
        <f>+VLOOKUP(Tabla1[[#This Row],[Columna1]],IG!$D$3:$W$1908,5,FALSE)</f>
        <v>Establecimiento vigilado y controlado</v>
      </c>
      <c r="I160" s="134" t="str">
        <f>+VLOOKUP(Tabla1[[#This Row],[Columna1]],IG!$D$3:$W$1908,6,FALSE)</f>
        <v>Ver SIVIGILA</v>
      </c>
      <c r="J160" s="134" t="str">
        <f>+VLOOKUP(Tabla1[[#This Row],[Columna1]],IG!$D$3:$W$1908,7,FALSE)</f>
        <v>Ver SIVIGILA</v>
      </c>
      <c r="K160" s="130" t="s">
        <v>111</v>
      </c>
      <c r="L160" s="131" t="s">
        <v>97</v>
      </c>
      <c r="M160" s="133" t="str">
        <f>+Tabla1[[#This Row],[Columna1]]&amp;Tabla1[[#This Row],[LOCALIDAD]]&amp;Tabla1[[#This Row],[MES]]</f>
        <v>1205Vigilancia de la salud ambientalPUENTE ARANDAA. DICIEMBRE 2024</v>
      </c>
      <c r="N160" s="29" t="s">
        <v>612</v>
      </c>
      <c r="O160" s="135">
        <f>+VLOOKUP(Tabla1[[#This Row],[concatenar]],IG!$M$3:$W$1908,2,FALSE)</f>
        <v>174696</v>
      </c>
      <c r="P160" s="50">
        <f>+VLOOKUP(Tabla1[[#This Row],[concatenar]],IG!$M$3:$W$1908,3,FALSE)</f>
        <v>0</v>
      </c>
      <c r="Q160" s="103">
        <f>+VLOOKUP(Tabla1[[#This Row],[concatenar]],IG!$M$3:$W$1908,8,FALSE)</f>
        <v>3</v>
      </c>
      <c r="R160" s="97">
        <f>+VLOOKUP(Tabla1[[#This Row],[concatenar]],IG!$M$3:$W$1908,9,FALSE)</f>
        <v>0</v>
      </c>
      <c r="S160" s="136">
        <f>+VLOOKUP(Tabla1[[#This Row],[concatenar]],IG!$M$3:$W$1908,10,FALSE)</f>
        <v>524088</v>
      </c>
      <c r="T160" s="137">
        <f>+VLOOKUP(Tabla1[[#This Row],[concatenar]],IG!$M$3:$W$1908,11,FALSE)</f>
        <v>0</v>
      </c>
      <c r="U160" s="130" t="s">
        <v>47</v>
      </c>
      <c r="V160" s="138">
        <v>1</v>
      </c>
      <c r="W160" s="130">
        <v>1</v>
      </c>
      <c r="X160" s="29"/>
      <c r="Y160" s="139">
        <f>ROUND(Tabla1[[#This Row],[VALOR UNITARIO SEGUIMIENTO FINANCIERO
2024]]*Tabla1[[#This Row],[MET AFECTADA PORLA GLOSA
RECURSOS 2024]]*Tabla1[[#This Row],[Porcentaje de Glosa]],0)</f>
        <v>174696</v>
      </c>
      <c r="Z160" s="51">
        <f>ROUND(Tabla1[[#This Row],[VALOR UNITARIO SEGUIMIENTO FINANCIERO
2025]]*Tabla1[[#This Row],[META AFECTADA PORLA GLOSA
RECURSOS 2025]]*Tabla1[[#This Row],[Porcentaje de Glosa]],0)</f>
        <v>0</v>
      </c>
      <c r="AA160" s="51">
        <f>ROUND(Tabla1[[#This Row],[VALOR DE LA GLOSA 2024]]+Tabla1[[#This Row],[VALOR DE LA GLOSA 2025]],0)</f>
        <v>174696</v>
      </c>
      <c r="AB160" s="56" t="s">
        <v>672</v>
      </c>
      <c r="AC160" s="29" t="s">
        <v>1667</v>
      </c>
      <c r="AD160" s="140">
        <v>0</v>
      </c>
      <c r="AE160" s="130" t="s">
        <v>1768</v>
      </c>
      <c r="AF160" s="140">
        <f>ROUND(Tabla1[[#This Row],[VALOR TOTAL DE LA GLOSA]]-Tabla1[[#This Row],[Valor soportado por la Subred]],0)</f>
        <v>174696</v>
      </c>
      <c r="AG160" s="130"/>
      <c r="AH160" s="130"/>
      <c r="AI160" s="140">
        <f>ROUND(Tabla1[[#This Row],[VALOR GLOSA DEFINITIVA]]-Tabla1[[#This Row],[VALOR LEVANTADO EN LIQUIDACION]],0)</f>
        <v>174696</v>
      </c>
    </row>
    <row r="161" spans="2:35" s="32" customFormat="1" ht="87.6" hidden="1" customHeight="1" x14ac:dyDescent="0.25">
      <c r="B161" s="29" t="s">
        <v>26</v>
      </c>
      <c r="C161" s="57">
        <v>4</v>
      </c>
      <c r="D161" s="131" t="s">
        <v>70</v>
      </c>
      <c r="E161" s="133" t="str">
        <f>+Tabla1[[#This Row],[CODIGO ACTIVIDAD EN PPP Y LINEAMIENTO]]&amp;Tabla1[[#This Row],[ENTORNO/COMPONENTE]]</f>
        <v>4Vigilancia de la salud ambiental</v>
      </c>
      <c r="F161" s="134" t="str">
        <f>+VLOOKUP(Tabla1[[#This Row],[Columna1]],IG!$D$3:$L$1908,3,FALSE)</f>
        <v>Línea Seguridad química</v>
      </c>
      <c r="G161" s="134" t="str">
        <f>+VLOOKUP(Tabla1[[#This Row],[Columna1]],IG!$D$3:$W$1908,4,FALSE)</f>
        <v>IVC A ESTABLECIMIENTOS DE ESTÉTICA ORNAMENTAL</v>
      </c>
      <c r="H161" s="134" t="str">
        <f>+VLOOKUP(Tabla1[[#This Row],[Columna1]],IG!$D$3:$W$1908,5,FALSE)</f>
        <v>Establecimiento vigilado y controlado</v>
      </c>
      <c r="I161" s="134" t="str">
        <f>+VLOOKUP(Tabla1[[#This Row],[Columna1]],IG!$D$3:$W$1908,6,FALSE)</f>
        <v>Ver SIVIGILA</v>
      </c>
      <c r="J161" s="134" t="str">
        <f>+VLOOKUP(Tabla1[[#This Row],[Columna1]],IG!$D$3:$W$1908,7,FALSE)</f>
        <v>Ver SIVIGILA</v>
      </c>
      <c r="K161" s="130" t="s">
        <v>111</v>
      </c>
      <c r="L161" s="131" t="s">
        <v>98</v>
      </c>
      <c r="M161" s="133" t="str">
        <f>+Tabla1[[#This Row],[Columna1]]&amp;Tabla1[[#This Row],[LOCALIDAD]]&amp;Tabla1[[#This Row],[MES]]</f>
        <v>4Vigilancia de la salud ambientalPUENTE ARANDAB. ENERO 2025</v>
      </c>
      <c r="N161" s="29" t="s">
        <v>613</v>
      </c>
      <c r="O161" s="135">
        <f>+VLOOKUP(Tabla1[[#This Row],[concatenar]],IG!$M$3:$W$1908,2,FALSE)</f>
        <v>0</v>
      </c>
      <c r="P161" s="50">
        <f>+VLOOKUP(Tabla1[[#This Row],[concatenar]],IG!$M$3:$W$1908,3,FALSE)</f>
        <v>90168</v>
      </c>
      <c r="Q161" s="103">
        <f>+VLOOKUP(Tabla1[[#This Row],[concatenar]],IG!$M$3:$W$1908,8,FALSE)</f>
        <v>0</v>
      </c>
      <c r="R161" s="97">
        <f>+VLOOKUP(Tabla1[[#This Row],[concatenar]],IG!$M$3:$W$1908,9,FALSE)</f>
        <v>44</v>
      </c>
      <c r="S161" s="136">
        <f>+VLOOKUP(Tabla1[[#This Row],[concatenar]],IG!$M$3:$W$1908,10,FALSE)</f>
        <v>0</v>
      </c>
      <c r="T161" s="137">
        <f>+VLOOKUP(Tabla1[[#This Row],[concatenar]],IG!$M$3:$W$1908,11,FALSE)</f>
        <v>3967392</v>
      </c>
      <c r="U161" s="130" t="s">
        <v>47</v>
      </c>
      <c r="V161" s="138">
        <v>1</v>
      </c>
      <c r="W161" s="130"/>
      <c r="X161" s="29">
        <v>2</v>
      </c>
      <c r="Y161" s="139">
        <f>ROUND(Tabla1[[#This Row],[VALOR UNITARIO SEGUIMIENTO FINANCIERO
2024]]*Tabla1[[#This Row],[MET AFECTADA PORLA GLOSA
RECURSOS 2024]]*Tabla1[[#This Row],[Porcentaje de Glosa]],0)</f>
        <v>0</v>
      </c>
      <c r="Z161" s="51">
        <f>ROUND(Tabla1[[#This Row],[VALOR UNITARIO SEGUIMIENTO FINANCIERO
2025]]*Tabla1[[#This Row],[META AFECTADA PORLA GLOSA
RECURSOS 2025]]*Tabla1[[#This Row],[Porcentaje de Glosa]],0)</f>
        <v>180336</v>
      </c>
      <c r="AA161" s="51">
        <f>ROUND(Tabla1[[#This Row],[VALOR DE LA GLOSA 2024]]+Tabla1[[#This Row],[VALOR DE LA GLOSA 2025]],0)</f>
        <v>180336</v>
      </c>
      <c r="AB161" s="56" t="s">
        <v>673</v>
      </c>
      <c r="AC161" s="29" t="s">
        <v>1667</v>
      </c>
      <c r="AD161" s="140">
        <v>0</v>
      </c>
      <c r="AE161" s="130" t="s">
        <v>1764</v>
      </c>
      <c r="AF161" s="140">
        <f>ROUND(Tabla1[[#This Row],[VALOR TOTAL DE LA GLOSA]]-Tabla1[[#This Row],[Valor soportado por la Subred]],0)</f>
        <v>180336</v>
      </c>
      <c r="AG161" s="130"/>
      <c r="AH161" s="130"/>
      <c r="AI161" s="140">
        <f>ROUND(Tabla1[[#This Row],[VALOR GLOSA DEFINITIVA]]-Tabla1[[#This Row],[VALOR LEVANTADO EN LIQUIDACION]],0)</f>
        <v>180336</v>
      </c>
    </row>
    <row r="162" spans="2:35" s="32" customFormat="1" ht="87.6" hidden="1" customHeight="1" x14ac:dyDescent="0.25">
      <c r="B162" s="29" t="s">
        <v>26</v>
      </c>
      <c r="C162" s="57">
        <v>1754</v>
      </c>
      <c r="D162" s="131" t="s">
        <v>70</v>
      </c>
      <c r="E162" s="133" t="str">
        <f>+Tabla1[[#This Row],[CODIGO ACTIVIDAD EN PPP Y LINEAMIENTO]]&amp;Tabla1[[#This Row],[ENTORNO/COMPONENTE]]</f>
        <v>1754Vigilancia de la salud ambiental</v>
      </c>
      <c r="F162" s="134" t="str">
        <f>+VLOOKUP(Tabla1[[#This Row],[Columna1]],IG!$D$3:$L$1908,3,FALSE)</f>
        <v>Línea Seguridad química</v>
      </c>
      <c r="G162" s="134" t="str">
        <f>+VLOOKUP(Tabla1[[#This Row],[Columna1]],IG!$D$3:$W$1908,4,FALSE)</f>
        <v>IVC A ESTABLECIMIENTOS QUE UTILICEN COMO MATERIA PRIMA EL METAL DE MENOS DE 20 TRABAJADORES</v>
      </c>
      <c r="H162" s="134" t="str">
        <f>+VLOOKUP(Tabla1[[#This Row],[Columna1]],IG!$D$3:$W$1908,5,FALSE)</f>
        <v>Establecimiento vigilado y controlado</v>
      </c>
      <c r="I162" s="134" t="str">
        <f>+VLOOKUP(Tabla1[[#This Row],[Columna1]],IG!$D$3:$W$1908,6,FALSE)</f>
        <v>Ver SIVIGILA</v>
      </c>
      <c r="J162" s="134" t="str">
        <f>+VLOOKUP(Tabla1[[#This Row],[Columna1]],IG!$D$3:$W$1908,7,FALSE)</f>
        <v>Ver SIVIGILA</v>
      </c>
      <c r="K162" s="130" t="s">
        <v>111</v>
      </c>
      <c r="L162" s="131" t="s">
        <v>98</v>
      </c>
      <c r="M162" s="133" t="str">
        <f>+Tabla1[[#This Row],[Columna1]]&amp;Tabla1[[#This Row],[LOCALIDAD]]&amp;Tabla1[[#This Row],[MES]]</f>
        <v>1754Vigilancia de la salud ambientalPUENTE ARANDAB. ENERO 2025</v>
      </c>
      <c r="N162" s="29" t="s">
        <v>613</v>
      </c>
      <c r="O162" s="135">
        <f>+VLOOKUP(Tabla1[[#This Row],[concatenar]],IG!$M$3:$W$1908,2,FALSE)</f>
        <v>0</v>
      </c>
      <c r="P162" s="50">
        <f>+VLOOKUP(Tabla1[[#This Row],[concatenar]],IG!$M$3:$W$1908,3,FALSE)</f>
        <v>75140</v>
      </c>
      <c r="Q162" s="103">
        <f>+VLOOKUP(Tabla1[[#This Row],[concatenar]],IG!$M$3:$W$1908,8,FALSE)</f>
        <v>0</v>
      </c>
      <c r="R162" s="97">
        <f>+VLOOKUP(Tabla1[[#This Row],[concatenar]],IG!$M$3:$W$1908,9,FALSE)</f>
        <v>27</v>
      </c>
      <c r="S162" s="136">
        <f>+VLOOKUP(Tabla1[[#This Row],[concatenar]],IG!$M$3:$W$1908,10,FALSE)</f>
        <v>0</v>
      </c>
      <c r="T162" s="137">
        <f>+VLOOKUP(Tabla1[[#This Row],[concatenar]],IG!$M$3:$W$1908,11,FALSE)</f>
        <v>2028780</v>
      </c>
      <c r="U162" s="130" t="s">
        <v>47</v>
      </c>
      <c r="V162" s="138">
        <v>1</v>
      </c>
      <c r="W162" s="130"/>
      <c r="X162" s="29">
        <v>1</v>
      </c>
      <c r="Y162" s="139">
        <f>ROUND(Tabla1[[#This Row],[VALOR UNITARIO SEGUIMIENTO FINANCIERO
2024]]*Tabla1[[#This Row],[MET AFECTADA PORLA GLOSA
RECURSOS 2024]]*Tabla1[[#This Row],[Porcentaje de Glosa]],0)</f>
        <v>0</v>
      </c>
      <c r="Z162" s="51">
        <f>ROUND(Tabla1[[#This Row],[VALOR UNITARIO SEGUIMIENTO FINANCIERO
2025]]*Tabla1[[#This Row],[META AFECTADA PORLA GLOSA
RECURSOS 2025]]*Tabla1[[#This Row],[Porcentaje de Glosa]],0)</f>
        <v>75140</v>
      </c>
      <c r="AA162" s="51">
        <f>ROUND(Tabla1[[#This Row],[VALOR DE LA GLOSA 2024]]+Tabla1[[#This Row],[VALOR DE LA GLOSA 2025]],0)</f>
        <v>75140</v>
      </c>
      <c r="AB162" s="56" t="s">
        <v>674</v>
      </c>
      <c r="AC162" s="29" t="s">
        <v>1667</v>
      </c>
      <c r="AD162" s="140">
        <v>0</v>
      </c>
      <c r="AE162" s="130" t="s">
        <v>1768</v>
      </c>
      <c r="AF162" s="140">
        <f>ROUND(Tabla1[[#This Row],[VALOR TOTAL DE LA GLOSA]]-Tabla1[[#This Row],[Valor soportado por la Subred]],0)</f>
        <v>75140</v>
      </c>
      <c r="AG162" s="130"/>
      <c r="AH162" s="130"/>
      <c r="AI162" s="140">
        <f>ROUND(Tabla1[[#This Row],[VALOR GLOSA DEFINITIVA]]-Tabla1[[#This Row],[VALOR LEVANTADO EN LIQUIDACION]],0)</f>
        <v>75140</v>
      </c>
    </row>
    <row r="163" spans="2:35" s="32" customFormat="1" ht="87.6" hidden="1" customHeight="1" x14ac:dyDescent="0.25">
      <c r="B163" s="29" t="s">
        <v>26</v>
      </c>
      <c r="C163" s="57">
        <v>1750</v>
      </c>
      <c r="D163" s="131" t="s">
        <v>70</v>
      </c>
      <c r="E163" s="133" t="str">
        <f>+Tabla1[[#This Row],[CODIGO ACTIVIDAD EN PPP Y LINEAMIENTO]]&amp;Tabla1[[#This Row],[ENTORNO/COMPONENTE]]</f>
        <v>1750Vigilancia de la salud ambiental</v>
      </c>
      <c r="F163" s="134" t="str">
        <f>+VLOOKUP(Tabla1[[#This Row],[Columna1]],IG!$D$3:$L$1908,3,FALSE)</f>
        <v>Línea Seguridad química</v>
      </c>
      <c r="G163" s="134" t="str">
        <f>+VLOOKUP(Tabla1[[#This Row],[Columna1]],IG!$D$3:$W$1908,4,FALSE)</f>
        <v>IVC A INDUSTRIA DE LA MADERA DE MENOS DE 20 TRABAJADORES</v>
      </c>
      <c r="H163" s="134" t="str">
        <f>+VLOOKUP(Tabla1[[#This Row],[Columna1]],IG!$D$3:$W$1908,5,FALSE)</f>
        <v>Establecimiento vigilado y controlado</v>
      </c>
      <c r="I163" s="134" t="str">
        <f>+VLOOKUP(Tabla1[[#This Row],[Columna1]],IG!$D$3:$W$1908,6,FALSE)</f>
        <v>Ver SIVIGILA</v>
      </c>
      <c r="J163" s="134" t="str">
        <f>+VLOOKUP(Tabla1[[#This Row],[Columna1]],IG!$D$3:$W$1908,7,FALSE)</f>
        <v>Ver SIVIGILA</v>
      </c>
      <c r="K163" s="130" t="s">
        <v>108</v>
      </c>
      <c r="L163" s="131" t="s">
        <v>98</v>
      </c>
      <c r="M163" s="133" t="str">
        <f>+Tabla1[[#This Row],[Columna1]]&amp;Tabla1[[#This Row],[LOCALIDAD]]&amp;Tabla1[[#This Row],[MES]]</f>
        <v>1750Vigilancia de la salud ambientalBOSAB. ENERO 2025</v>
      </c>
      <c r="N163" s="29" t="s">
        <v>613</v>
      </c>
      <c r="O163" s="135">
        <f>+VLOOKUP(Tabla1[[#This Row],[concatenar]],IG!$M$3:$W$1908,2,FALSE)</f>
        <v>0</v>
      </c>
      <c r="P163" s="50">
        <f>+VLOOKUP(Tabla1[[#This Row],[concatenar]],IG!$M$3:$W$1908,3,FALSE)</f>
        <v>75140</v>
      </c>
      <c r="Q163" s="103">
        <f>+VLOOKUP(Tabla1[[#This Row],[concatenar]],IG!$M$3:$W$1908,8,FALSE)</f>
        <v>0</v>
      </c>
      <c r="R163" s="97">
        <f>+VLOOKUP(Tabla1[[#This Row],[concatenar]],IG!$M$3:$W$1908,9,FALSE)</f>
        <v>14</v>
      </c>
      <c r="S163" s="136">
        <f>+VLOOKUP(Tabla1[[#This Row],[concatenar]],IG!$M$3:$W$1908,10,FALSE)</f>
        <v>0</v>
      </c>
      <c r="T163" s="137">
        <f>+VLOOKUP(Tabla1[[#This Row],[concatenar]],IG!$M$3:$W$1908,11,FALSE)</f>
        <v>1051960</v>
      </c>
      <c r="U163" s="130" t="s">
        <v>47</v>
      </c>
      <c r="V163" s="138">
        <v>1</v>
      </c>
      <c r="W163" s="130"/>
      <c r="X163" s="29">
        <v>1</v>
      </c>
      <c r="Y163" s="139">
        <f>ROUND(Tabla1[[#This Row],[VALOR UNITARIO SEGUIMIENTO FINANCIERO
2024]]*Tabla1[[#This Row],[MET AFECTADA PORLA GLOSA
RECURSOS 2024]]*Tabla1[[#This Row],[Porcentaje de Glosa]],0)</f>
        <v>0</v>
      </c>
      <c r="Z163" s="51">
        <f>ROUND(Tabla1[[#This Row],[VALOR UNITARIO SEGUIMIENTO FINANCIERO
2025]]*Tabla1[[#This Row],[META AFECTADA PORLA GLOSA
RECURSOS 2025]]*Tabla1[[#This Row],[Porcentaje de Glosa]],0)</f>
        <v>75140</v>
      </c>
      <c r="AA163" s="51">
        <f>ROUND(Tabla1[[#This Row],[VALOR DE LA GLOSA 2024]]+Tabla1[[#This Row],[VALOR DE LA GLOSA 2025]],0)</f>
        <v>75140</v>
      </c>
      <c r="AB163" s="56" t="s">
        <v>675</v>
      </c>
      <c r="AC163" s="29" t="s">
        <v>1667</v>
      </c>
      <c r="AD163" s="140">
        <v>0</v>
      </c>
      <c r="AE163" s="130" t="s">
        <v>1768</v>
      </c>
      <c r="AF163" s="140">
        <f>ROUND(Tabla1[[#This Row],[VALOR TOTAL DE LA GLOSA]]-Tabla1[[#This Row],[Valor soportado por la Subred]],0)</f>
        <v>75140</v>
      </c>
      <c r="AG163" s="130"/>
      <c r="AH163" s="130"/>
      <c r="AI163" s="140">
        <f>ROUND(Tabla1[[#This Row],[VALOR GLOSA DEFINITIVA]]-Tabla1[[#This Row],[VALOR LEVANTADO EN LIQUIDACION]],0)</f>
        <v>75140</v>
      </c>
    </row>
    <row r="164" spans="2:35" s="32" customFormat="1" ht="87.6" hidden="1" customHeight="1" x14ac:dyDescent="0.25">
      <c r="B164" s="29" t="s">
        <v>26</v>
      </c>
      <c r="C164" s="57">
        <v>4</v>
      </c>
      <c r="D164" s="131" t="s">
        <v>70</v>
      </c>
      <c r="E164" s="133" t="str">
        <f>+Tabla1[[#This Row],[CODIGO ACTIVIDAD EN PPP Y LINEAMIENTO]]&amp;Tabla1[[#This Row],[ENTORNO/COMPONENTE]]</f>
        <v>4Vigilancia de la salud ambiental</v>
      </c>
      <c r="F164" s="134" t="str">
        <f>+VLOOKUP(Tabla1[[#This Row],[Columna1]],IG!$D$3:$L$1908,3,FALSE)</f>
        <v>Línea Seguridad química</v>
      </c>
      <c r="G164" s="134" t="str">
        <f>+VLOOKUP(Tabla1[[#This Row],[Columna1]],IG!$D$3:$W$1908,4,FALSE)</f>
        <v>IVC A ESTABLECIMIENTOS DE ESTÉTICA ORNAMENTAL</v>
      </c>
      <c r="H164" s="134" t="str">
        <f>+VLOOKUP(Tabla1[[#This Row],[Columna1]],IG!$D$3:$W$1908,5,FALSE)</f>
        <v>Establecimiento vigilado y controlado</v>
      </c>
      <c r="I164" s="134" t="str">
        <f>+VLOOKUP(Tabla1[[#This Row],[Columna1]],IG!$D$3:$W$1908,6,FALSE)</f>
        <v>Ver SIVIGILA</v>
      </c>
      <c r="J164" s="134" t="str">
        <f>+VLOOKUP(Tabla1[[#This Row],[Columna1]],IG!$D$3:$W$1908,7,FALSE)</f>
        <v>Ver SIVIGILA</v>
      </c>
      <c r="K164" s="130" t="s">
        <v>108</v>
      </c>
      <c r="L164" s="131" t="s">
        <v>98</v>
      </c>
      <c r="M164" s="133" t="str">
        <f>+Tabla1[[#This Row],[Columna1]]&amp;Tabla1[[#This Row],[LOCALIDAD]]&amp;Tabla1[[#This Row],[MES]]</f>
        <v>4Vigilancia de la salud ambientalBOSAB. ENERO 2025</v>
      </c>
      <c r="N164" s="29" t="s">
        <v>613</v>
      </c>
      <c r="O164" s="135">
        <f>+VLOOKUP(Tabla1[[#This Row],[concatenar]],IG!$M$3:$W$1908,2,FALSE)</f>
        <v>0</v>
      </c>
      <c r="P164" s="50">
        <f>+VLOOKUP(Tabla1[[#This Row],[concatenar]],IG!$M$3:$W$1908,3,FALSE)</f>
        <v>90168</v>
      </c>
      <c r="Q164" s="103">
        <f>+VLOOKUP(Tabla1[[#This Row],[concatenar]],IG!$M$3:$W$1908,8,FALSE)</f>
        <v>0</v>
      </c>
      <c r="R164" s="97">
        <f>+VLOOKUP(Tabla1[[#This Row],[concatenar]],IG!$M$3:$W$1908,9,FALSE)</f>
        <v>76</v>
      </c>
      <c r="S164" s="136">
        <f>+VLOOKUP(Tabla1[[#This Row],[concatenar]],IG!$M$3:$W$1908,10,FALSE)</f>
        <v>0</v>
      </c>
      <c r="T164" s="137">
        <f>+VLOOKUP(Tabla1[[#This Row],[concatenar]],IG!$M$3:$W$1908,11,FALSE)</f>
        <v>6852768</v>
      </c>
      <c r="U164" s="130" t="s">
        <v>47</v>
      </c>
      <c r="V164" s="138">
        <v>1</v>
      </c>
      <c r="W164" s="130"/>
      <c r="X164" s="29">
        <v>5</v>
      </c>
      <c r="Y164" s="139">
        <f>ROUND(Tabla1[[#This Row],[VALOR UNITARIO SEGUIMIENTO FINANCIERO
2024]]*Tabla1[[#This Row],[MET AFECTADA PORLA GLOSA
RECURSOS 2024]]*Tabla1[[#This Row],[Porcentaje de Glosa]],0)</f>
        <v>0</v>
      </c>
      <c r="Z164" s="51">
        <f>ROUND(Tabla1[[#This Row],[VALOR UNITARIO SEGUIMIENTO FINANCIERO
2025]]*Tabla1[[#This Row],[META AFECTADA PORLA GLOSA
RECURSOS 2025]]*Tabla1[[#This Row],[Porcentaje de Glosa]],0)</f>
        <v>450840</v>
      </c>
      <c r="AA164" s="51">
        <f>ROUND(Tabla1[[#This Row],[VALOR DE LA GLOSA 2024]]+Tabla1[[#This Row],[VALOR DE LA GLOSA 2025]],0)</f>
        <v>450840</v>
      </c>
      <c r="AB164" s="56" t="s">
        <v>676</v>
      </c>
      <c r="AC164" s="29" t="s">
        <v>1667</v>
      </c>
      <c r="AD164" s="140">
        <v>0</v>
      </c>
      <c r="AE164" s="130" t="s">
        <v>1768</v>
      </c>
      <c r="AF164" s="140">
        <f>ROUND(Tabla1[[#This Row],[VALOR TOTAL DE LA GLOSA]]-Tabla1[[#This Row],[Valor soportado por la Subred]],0)</f>
        <v>450840</v>
      </c>
      <c r="AG164" s="130"/>
      <c r="AH164" s="130"/>
      <c r="AI164" s="140">
        <f>ROUND(Tabla1[[#This Row],[VALOR GLOSA DEFINITIVA]]-Tabla1[[#This Row],[VALOR LEVANTADO EN LIQUIDACION]],0)</f>
        <v>450840</v>
      </c>
    </row>
    <row r="165" spans="2:35" s="32" customFormat="1" ht="87.6" hidden="1" customHeight="1" x14ac:dyDescent="0.25">
      <c r="B165" s="29" t="s">
        <v>26</v>
      </c>
      <c r="C165" s="57">
        <v>1754</v>
      </c>
      <c r="D165" s="131" t="s">
        <v>70</v>
      </c>
      <c r="E165" s="133" t="str">
        <f>+Tabla1[[#This Row],[CODIGO ACTIVIDAD EN PPP Y LINEAMIENTO]]&amp;Tabla1[[#This Row],[ENTORNO/COMPONENTE]]</f>
        <v>1754Vigilancia de la salud ambiental</v>
      </c>
      <c r="F165" s="134" t="str">
        <f>+VLOOKUP(Tabla1[[#This Row],[Columna1]],IG!$D$3:$L$1908,3,FALSE)</f>
        <v>Línea Seguridad química</v>
      </c>
      <c r="G165" s="134" t="str">
        <f>+VLOOKUP(Tabla1[[#This Row],[Columna1]],IG!$D$3:$W$1908,4,FALSE)</f>
        <v>IVC A ESTABLECIMIENTOS QUE UTILICEN COMO MATERIA PRIMA EL METAL DE MENOS DE 20 TRABAJADORES</v>
      </c>
      <c r="H165" s="134" t="str">
        <f>+VLOOKUP(Tabla1[[#This Row],[Columna1]],IG!$D$3:$W$1908,5,FALSE)</f>
        <v>Establecimiento vigilado y controlado</v>
      </c>
      <c r="I165" s="134" t="str">
        <f>+VLOOKUP(Tabla1[[#This Row],[Columna1]],IG!$D$3:$W$1908,6,FALSE)</f>
        <v>Ver SIVIGILA</v>
      </c>
      <c r="J165" s="134" t="str">
        <f>+VLOOKUP(Tabla1[[#This Row],[Columna1]],IG!$D$3:$W$1908,7,FALSE)</f>
        <v>Ver SIVIGILA</v>
      </c>
      <c r="K165" s="130" t="s">
        <v>108</v>
      </c>
      <c r="L165" s="131" t="s">
        <v>98</v>
      </c>
      <c r="M165" s="133" t="str">
        <f>+Tabla1[[#This Row],[Columna1]]&amp;Tabla1[[#This Row],[LOCALIDAD]]&amp;Tabla1[[#This Row],[MES]]</f>
        <v>1754Vigilancia de la salud ambientalBOSAB. ENERO 2025</v>
      </c>
      <c r="N165" s="29" t="s">
        <v>613</v>
      </c>
      <c r="O165" s="135">
        <f>+VLOOKUP(Tabla1[[#This Row],[concatenar]],IG!$M$3:$W$1908,2,FALSE)</f>
        <v>0</v>
      </c>
      <c r="P165" s="50">
        <f>+VLOOKUP(Tabla1[[#This Row],[concatenar]],IG!$M$3:$W$1908,3,FALSE)</f>
        <v>75140</v>
      </c>
      <c r="Q165" s="103">
        <f>+VLOOKUP(Tabla1[[#This Row],[concatenar]],IG!$M$3:$W$1908,8,FALSE)</f>
        <v>0</v>
      </c>
      <c r="R165" s="97">
        <f>+VLOOKUP(Tabla1[[#This Row],[concatenar]],IG!$M$3:$W$1908,9,FALSE)</f>
        <v>16</v>
      </c>
      <c r="S165" s="136">
        <f>+VLOOKUP(Tabla1[[#This Row],[concatenar]],IG!$M$3:$W$1908,10,FALSE)</f>
        <v>0</v>
      </c>
      <c r="T165" s="137">
        <f>+VLOOKUP(Tabla1[[#This Row],[concatenar]],IG!$M$3:$W$1908,11,FALSE)</f>
        <v>1202240</v>
      </c>
      <c r="U165" s="130" t="s">
        <v>47</v>
      </c>
      <c r="V165" s="138">
        <v>1</v>
      </c>
      <c r="W165" s="130"/>
      <c r="X165" s="29">
        <v>1</v>
      </c>
      <c r="Y165" s="139">
        <f>ROUND(Tabla1[[#This Row],[VALOR UNITARIO SEGUIMIENTO FINANCIERO
2024]]*Tabla1[[#This Row],[MET AFECTADA PORLA GLOSA
RECURSOS 2024]]*Tabla1[[#This Row],[Porcentaje de Glosa]],0)</f>
        <v>0</v>
      </c>
      <c r="Z165" s="51">
        <f>ROUND(Tabla1[[#This Row],[VALOR UNITARIO SEGUIMIENTO FINANCIERO
2025]]*Tabla1[[#This Row],[META AFECTADA PORLA GLOSA
RECURSOS 2025]]*Tabla1[[#This Row],[Porcentaje de Glosa]],0)</f>
        <v>75140</v>
      </c>
      <c r="AA165" s="51">
        <f>ROUND(Tabla1[[#This Row],[VALOR DE LA GLOSA 2024]]+Tabla1[[#This Row],[VALOR DE LA GLOSA 2025]],0)</f>
        <v>75140</v>
      </c>
      <c r="AB165" s="56" t="s">
        <v>677</v>
      </c>
      <c r="AC165" s="29" t="s">
        <v>1667</v>
      </c>
      <c r="AD165" s="140">
        <v>0</v>
      </c>
      <c r="AE165" s="130" t="s">
        <v>1768</v>
      </c>
      <c r="AF165" s="140">
        <f>ROUND(Tabla1[[#This Row],[VALOR TOTAL DE LA GLOSA]]-Tabla1[[#This Row],[Valor soportado por la Subred]],0)</f>
        <v>75140</v>
      </c>
      <c r="AG165" s="130"/>
      <c r="AH165" s="130"/>
      <c r="AI165" s="140">
        <f>ROUND(Tabla1[[#This Row],[VALOR GLOSA DEFINITIVA]]-Tabla1[[#This Row],[VALOR LEVANTADO EN LIQUIDACION]],0)</f>
        <v>75140</v>
      </c>
    </row>
    <row r="166" spans="2:35" s="32" customFormat="1" ht="87.6" hidden="1" customHeight="1" x14ac:dyDescent="0.25">
      <c r="B166" s="29" t="s">
        <v>26</v>
      </c>
      <c r="C166" s="57">
        <v>41</v>
      </c>
      <c r="D166" s="131" t="s">
        <v>70</v>
      </c>
      <c r="E166" s="133" t="str">
        <f>+Tabla1[[#This Row],[CODIGO ACTIVIDAD EN PPP Y LINEAMIENTO]]&amp;Tabla1[[#This Row],[ENTORNO/COMPONENTE]]</f>
        <v>41Vigilancia de la salud ambiental</v>
      </c>
      <c r="F166" s="134" t="str">
        <f>+VLOOKUP(Tabla1[[#This Row],[Columna1]],IG!$D$3:$L$1908,3,FALSE)</f>
        <v>Línea Calidad de Agua y Saneamiento básico</v>
      </c>
      <c r="G166" s="134" t="str">
        <f>+VLOOKUP(Tabla1[[#This Row],[Columna1]],IG!$D$3:$W$1908,4,FALSE)</f>
        <v>Gimnasio</v>
      </c>
      <c r="H166" s="134" t="str">
        <f>+VLOOKUP(Tabla1[[#This Row],[Columna1]],IG!$D$3:$W$1908,5,FALSE)</f>
        <v>Establecimiento vigilado y controlado</v>
      </c>
      <c r="I166" s="134" t="str">
        <f>+VLOOKUP(Tabla1[[#This Row],[Columna1]],IG!$D$3:$W$1908,6,FALSE)</f>
        <v>Ver SIVIGILA</v>
      </c>
      <c r="J166" s="134" t="str">
        <f>+VLOOKUP(Tabla1[[#This Row],[Columna1]],IG!$D$3:$W$1908,7,FALSE)</f>
        <v>Ver SIVIGILA</v>
      </c>
      <c r="K166" s="29" t="s">
        <v>108</v>
      </c>
      <c r="L166" s="131" t="s">
        <v>97</v>
      </c>
      <c r="M166" s="133" t="str">
        <f>+Tabla1[[#This Row],[Columna1]]&amp;Tabla1[[#This Row],[LOCALIDAD]]&amp;Tabla1[[#This Row],[MES]]</f>
        <v>41Vigilancia de la salud ambientalBOSAA. DICIEMBRE 2024</v>
      </c>
      <c r="N166" s="29" t="s">
        <v>678</v>
      </c>
      <c r="O166" s="135">
        <f>+VLOOKUP(Tabla1[[#This Row],[concatenar]],IG!$M$3:$W$1908,2,FALSE)</f>
        <v>87348</v>
      </c>
      <c r="P166" s="50">
        <f>+VLOOKUP(Tabla1[[#This Row],[concatenar]],IG!$M$3:$W$1908,3,FALSE)</f>
        <v>0</v>
      </c>
      <c r="Q166" s="103">
        <f>+VLOOKUP(Tabla1[[#This Row],[concatenar]],IG!$M$3:$W$1908,8,FALSE)</f>
        <v>5</v>
      </c>
      <c r="R166" s="97">
        <f>+VLOOKUP(Tabla1[[#This Row],[concatenar]],IG!$M$3:$W$1908,9,FALSE)</f>
        <v>0</v>
      </c>
      <c r="S166" s="136">
        <f>+VLOOKUP(Tabla1[[#This Row],[concatenar]],IG!$M$3:$W$1908,10,FALSE)</f>
        <v>436740</v>
      </c>
      <c r="T166" s="137">
        <f>+VLOOKUP(Tabla1[[#This Row],[concatenar]],IG!$M$3:$W$1908,11,FALSE)</f>
        <v>0</v>
      </c>
      <c r="U166" s="29" t="s">
        <v>54</v>
      </c>
      <c r="V166" s="31">
        <v>1</v>
      </c>
      <c r="W166" s="130">
        <v>5</v>
      </c>
      <c r="X166" s="29"/>
      <c r="Y166" s="139">
        <f>ROUND(Tabla1[[#This Row],[VALOR UNITARIO SEGUIMIENTO FINANCIERO
2024]]*Tabla1[[#This Row],[MET AFECTADA PORLA GLOSA
RECURSOS 2024]]*Tabla1[[#This Row],[Porcentaje de Glosa]],0)</f>
        <v>436740</v>
      </c>
      <c r="Z166" s="51">
        <f>ROUND(Tabla1[[#This Row],[VALOR UNITARIO SEGUIMIENTO FINANCIERO
2025]]*Tabla1[[#This Row],[META AFECTADA PORLA GLOSA
RECURSOS 2025]]*Tabla1[[#This Row],[Porcentaje de Glosa]],0)</f>
        <v>0</v>
      </c>
      <c r="AA166" s="51">
        <f>ROUND(Tabla1[[#This Row],[VALOR DE LA GLOSA 2024]]+Tabla1[[#This Row],[VALOR DE LA GLOSA 2025]],0)</f>
        <v>436740</v>
      </c>
      <c r="AB166" s="56" t="s">
        <v>682</v>
      </c>
      <c r="AC166" s="297" t="s">
        <v>1669</v>
      </c>
      <c r="AD166" s="140">
        <v>0</v>
      </c>
      <c r="AE166" s="130" t="s">
        <v>1769</v>
      </c>
      <c r="AF166" s="140">
        <f>ROUND(Tabla1[[#This Row],[VALOR TOTAL DE LA GLOSA]]-Tabla1[[#This Row],[Valor soportado por la Subred]],0)</f>
        <v>436740</v>
      </c>
      <c r="AG166" s="130"/>
      <c r="AH166" s="130"/>
      <c r="AI166" s="140">
        <f>ROUND(Tabla1[[#This Row],[VALOR GLOSA DEFINITIVA]]-Tabla1[[#This Row],[VALOR LEVANTADO EN LIQUIDACION]],0)</f>
        <v>436740</v>
      </c>
    </row>
    <row r="167" spans="2:35" s="32" customFormat="1" ht="87.6" hidden="1" customHeight="1" x14ac:dyDescent="0.25">
      <c r="B167" s="29" t="s">
        <v>26</v>
      </c>
      <c r="C167" s="57">
        <v>1005</v>
      </c>
      <c r="D167" s="131" t="s">
        <v>70</v>
      </c>
      <c r="E167" s="133" t="str">
        <f>+Tabla1[[#This Row],[CODIGO ACTIVIDAD EN PPP Y LINEAMIENTO]]&amp;Tabla1[[#This Row],[ENTORNO/COMPONENTE]]</f>
        <v>1005Vigilancia de la salud ambiental</v>
      </c>
      <c r="F167" s="134" t="str">
        <f>+VLOOKUP(Tabla1[[#This Row],[Columna1]],IG!$D$3:$L$1908,3,FALSE)</f>
        <v>Línea Calidad de Agua y Saneamiento básico</v>
      </c>
      <c r="G167" s="134" t="str">
        <f>+VLOOKUP(Tabla1[[#This Row],[Columna1]],IG!$D$3:$W$1908,4,FALSE)</f>
        <v>Profesionales independientes de salud/objeto social diferente</v>
      </c>
      <c r="H167" s="134" t="str">
        <f>+VLOOKUP(Tabla1[[#This Row],[Columna1]],IG!$D$3:$W$1908,5,FALSE)</f>
        <v>Establecimiento vigilado y controlado</v>
      </c>
      <c r="I167" s="134" t="str">
        <f>+VLOOKUP(Tabla1[[#This Row],[Columna1]],IG!$D$3:$W$1908,6,FALSE)</f>
        <v>Ver SIVIGILA</v>
      </c>
      <c r="J167" s="134" t="str">
        <f>+VLOOKUP(Tabla1[[#This Row],[Columna1]],IG!$D$3:$W$1908,7,FALSE)</f>
        <v>Ver SIVIGILA</v>
      </c>
      <c r="K167" s="29" t="s">
        <v>108</v>
      </c>
      <c r="L167" s="131" t="s">
        <v>97</v>
      </c>
      <c r="M167" s="133" t="str">
        <f>+Tabla1[[#This Row],[Columna1]]&amp;Tabla1[[#This Row],[LOCALIDAD]]&amp;Tabla1[[#This Row],[MES]]</f>
        <v>1005Vigilancia de la salud ambientalBOSAA. DICIEMBRE 2024</v>
      </c>
      <c r="N167" s="29" t="s">
        <v>678</v>
      </c>
      <c r="O167" s="135">
        <f>+VLOOKUP(Tabla1[[#This Row],[concatenar]],IG!$M$3:$W$1908,2,FALSE)</f>
        <v>87348</v>
      </c>
      <c r="P167" s="50">
        <f>+VLOOKUP(Tabla1[[#This Row],[concatenar]],IG!$M$3:$W$1908,3,FALSE)</f>
        <v>0</v>
      </c>
      <c r="Q167" s="103">
        <f>+VLOOKUP(Tabla1[[#This Row],[concatenar]],IG!$M$3:$W$1908,8,FALSE)</f>
        <v>14</v>
      </c>
      <c r="R167" s="97">
        <f>+VLOOKUP(Tabla1[[#This Row],[concatenar]],IG!$M$3:$W$1908,9,FALSE)</f>
        <v>0</v>
      </c>
      <c r="S167" s="136">
        <f>+VLOOKUP(Tabla1[[#This Row],[concatenar]],IG!$M$3:$W$1908,10,FALSE)</f>
        <v>1222872</v>
      </c>
      <c r="T167" s="137">
        <f>+VLOOKUP(Tabla1[[#This Row],[concatenar]],IG!$M$3:$W$1908,11,FALSE)</f>
        <v>0</v>
      </c>
      <c r="U167" s="29" t="s">
        <v>54</v>
      </c>
      <c r="V167" s="31">
        <v>1</v>
      </c>
      <c r="W167" s="130">
        <v>14</v>
      </c>
      <c r="X167" s="29"/>
      <c r="Y167" s="139">
        <f>ROUND(Tabla1[[#This Row],[VALOR UNITARIO SEGUIMIENTO FINANCIERO
2024]]*Tabla1[[#This Row],[MET AFECTADA PORLA GLOSA
RECURSOS 2024]]*Tabla1[[#This Row],[Porcentaje de Glosa]],0)</f>
        <v>1222872</v>
      </c>
      <c r="Z167" s="51">
        <f>ROUND(Tabla1[[#This Row],[VALOR UNITARIO SEGUIMIENTO FINANCIERO
2025]]*Tabla1[[#This Row],[META AFECTADA PORLA GLOSA
RECURSOS 2025]]*Tabla1[[#This Row],[Porcentaje de Glosa]],0)</f>
        <v>0</v>
      </c>
      <c r="AA167" s="51">
        <f>ROUND(Tabla1[[#This Row],[VALOR DE LA GLOSA 2024]]+Tabla1[[#This Row],[VALOR DE LA GLOSA 2025]],0)</f>
        <v>1222872</v>
      </c>
      <c r="AB167" s="56" t="s">
        <v>683</v>
      </c>
      <c r="AC167" s="297" t="s">
        <v>1669</v>
      </c>
      <c r="AD167" s="140">
        <v>0</v>
      </c>
      <c r="AE167" s="130" t="s">
        <v>1769</v>
      </c>
      <c r="AF167" s="140">
        <f>ROUND(Tabla1[[#This Row],[VALOR TOTAL DE LA GLOSA]]-Tabla1[[#This Row],[Valor soportado por la Subred]],0)</f>
        <v>1222872</v>
      </c>
      <c r="AG167" s="130"/>
      <c r="AH167" s="130"/>
      <c r="AI167" s="140">
        <f>ROUND(Tabla1[[#This Row],[VALOR GLOSA DEFINITIVA]]-Tabla1[[#This Row],[VALOR LEVANTADO EN LIQUIDACION]],0)</f>
        <v>1222872</v>
      </c>
    </row>
    <row r="168" spans="2:35" s="32" customFormat="1" ht="87.6" hidden="1" customHeight="1" x14ac:dyDescent="0.25">
      <c r="B168" s="29" t="s">
        <v>26</v>
      </c>
      <c r="C168" s="57">
        <v>2018</v>
      </c>
      <c r="D168" s="131" t="s">
        <v>70</v>
      </c>
      <c r="E168" s="133" t="str">
        <f>+Tabla1[[#This Row],[CODIGO ACTIVIDAD EN PPP Y LINEAMIENTO]]&amp;Tabla1[[#This Row],[ENTORNO/COMPONENTE]]</f>
        <v>2018Vigilancia de la salud ambiental</v>
      </c>
      <c r="F168" s="134" t="str">
        <f>+VLOOKUP(Tabla1[[#This Row],[Columna1]],IG!$D$3:$L$1908,3,FALSE)</f>
        <v>Línea Calidad de Agua y Saneamiento básico</v>
      </c>
      <c r="G168" s="134" t="str">
        <f>+VLOOKUP(Tabla1[[#This Row],[Columna1]],IG!$D$3:$W$1908,4,FALSE)</f>
        <v>Establecimientos comerciales saneamiento básico</v>
      </c>
      <c r="H168" s="134" t="str">
        <f>+VLOOKUP(Tabla1[[#This Row],[Columna1]],IG!$D$3:$W$1908,5,FALSE)</f>
        <v>Establecimiento vigilado y controlado</v>
      </c>
      <c r="I168" s="134" t="str">
        <f>+VLOOKUP(Tabla1[[#This Row],[Columna1]],IG!$D$3:$W$1908,6,FALSE)</f>
        <v>Ver SIVIGILA</v>
      </c>
      <c r="J168" s="134" t="str">
        <f>+VLOOKUP(Tabla1[[#This Row],[Columna1]],IG!$D$3:$W$1908,7,FALSE)</f>
        <v>Ver SIVIGILA</v>
      </c>
      <c r="K168" s="29" t="s">
        <v>108</v>
      </c>
      <c r="L168" s="131" t="s">
        <v>97</v>
      </c>
      <c r="M168" s="133" t="str">
        <f>+Tabla1[[#This Row],[Columna1]]&amp;Tabla1[[#This Row],[LOCALIDAD]]&amp;Tabla1[[#This Row],[MES]]</f>
        <v>2018Vigilancia de la salud ambientalBOSAA. DICIEMBRE 2024</v>
      </c>
      <c r="N168" s="29" t="s">
        <v>678</v>
      </c>
      <c r="O168" s="135">
        <f>+VLOOKUP(Tabla1[[#This Row],[concatenar]],IG!$M$3:$W$1908,2,FALSE)</f>
        <v>38076</v>
      </c>
      <c r="P168" s="50">
        <f>+VLOOKUP(Tabla1[[#This Row],[concatenar]],IG!$M$3:$W$1908,3,FALSE)</f>
        <v>0</v>
      </c>
      <c r="Q168" s="103">
        <f>+VLOOKUP(Tabla1[[#This Row],[concatenar]],IG!$M$3:$W$1908,8,FALSE)</f>
        <v>8</v>
      </c>
      <c r="R168" s="97">
        <f>+VLOOKUP(Tabla1[[#This Row],[concatenar]],IG!$M$3:$W$1908,9,FALSE)</f>
        <v>0</v>
      </c>
      <c r="S168" s="136">
        <f>+VLOOKUP(Tabla1[[#This Row],[concatenar]],IG!$M$3:$W$1908,10,FALSE)</f>
        <v>304608</v>
      </c>
      <c r="T168" s="137">
        <f>+VLOOKUP(Tabla1[[#This Row],[concatenar]],IG!$M$3:$W$1908,11,FALSE)</f>
        <v>0</v>
      </c>
      <c r="U168" s="29" t="s">
        <v>54</v>
      </c>
      <c r="V168" s="31">
        <v>1</v>
      </c>
      <c r="W168" s="130">
        <v>8</v>
      </c>
      <c r="X168" s="29"/>
      <c r="Y168" s="139">
        <f>ROUND(Tabla1[[#This Row],[VALOR UNITARIO SEGUIMIENTO FINANCIERO
2024]]*Tabla1[[#This Row],[MET AFECTADA PORLA GLOSA
RECURSOS 2024]]*Tabla1[[#This Row],[Porcentaje de Glosa]],0)</f>
        <v>304608</v>
      </c>
      <c r="Z168" s="51">
        <f>ROUND(Tabla1[[#This Row],[VALOR UNITARIO SEGUIMIENTO FINANCIERO
2025]]*Tabla1[[#This Row],[META AFECTADA PORLA GLOSA
RECURSOS 2025]]*Tabla1[[#This Row],[Porcentaje de Glosa]],0)</f>
        <v>0</v>
      </c>
      <c r="AA168" s="51">
        <f>ROUND(Tabla1[[#This Row],[VALOR DE LA GLOSA 2024]]+Tabla1[[#This Row],[VALOR DE LA GLOSA 2025]],0)</f>
        <v>304608</v>
      </c>
      <c r="AB168" s="56" t="s">
        <v>684</v>
      </c>
      <c r="AC168" s="297" t="s">
        <v>1669</v>
      </c>
      <c r="AD168" s="140">
        <v>0</v>
      </c>
      <c r="AE168" s="130" t="s">
        <v>1769</v>
      </c>
      <c r="AF168" s="140">
        <f>ROUND(Tabla1[[#This Row],[VALOR TOTAL DE LA GLOSA]]-Tabla1[[#This Row],[Valor soportado por la Subred]],0)</f>
        <v>304608</v>
      </c>
      <c r="AG168" s="130"/>
      <c r="AH168" s="130"/>
      <c r="AI168" s="140">
        <f>ROUND(Tabla1[[#This Row],[VALOR GLOSA DEFINITIVA]]-Tabla1[[#This Row],[VALOR LEVANTADO EN LIQUIDACION]],0)</f>
        <v>304608</v>
      </c>
    </row>
    <row r="169" spans="2:35" s="32" customFormat="1" ht="87.6" hidden="1" customHeight="1" x14ac:dyDescent="0.25">
      <c r="B169" s="29" t="s">
        <v>26</v>
      </c>
      <c r="C169" s="57">
        <v>2027</v>
      </c>
      <c r="D169" s="131" t="s">
        <v>70</v>
      </c>
      <c r="E169" s="133" t="str">
        <f>+Tabla1[[#This Row],[CODIGO ACTIVIDAD EN PPP Y LINEAMIENTO]]&amp;Tabla1[[#This Row],[ENTORNO/COMPONENTE]]</f>
        <v>2027Vigilancia de la salud ambiental</v>
      </c>
      <c r="F169" s="134" t="str">
        <f>+VLOOKUP(Tabla1[[#This Row],[Columna1]],IG!$D$3:$L$1908,3,FALSE)</f>
        <v>Línea Calidad de Agua y Saneamiento básico</v>
      </c>
      <c r="G169" s="134" t="str">
        <f>+VLOOKUP(Tabla1[[#This Row],[Columna1]],IG!$D$3:$W$1908,4,FALSE)</f>
        <v>Establecimientos de educación preescolar, básica y media (Público)</v>
      </c>
      <c r="H169" s="134" t="str">
        <f>+VLOOKUP(Tabla1[[#This Row],[Columna1]],IG!$D$3:$W$1908,5,FALSE)</f>
        <v>Establecimiento vigilado y controlado</v>
      </c>
      <c r="I169" s="134" t="str">
        <f>+VLOOKUP(Tabla1[[#This Row],[Columna1]],IG!$D$3:$W$1908,6,FALSE)</f>
        <v>Ver SIVIGILA</v>
      </c>
      <c r="J169" s="134" t="str">
        <f>+VLOOKUP(Tabla1[[#This Row],[Columna1]],IG!$D$3:$W$1908,7,FALSE)</f>
        <v>Ver SIVIGILA</v>
      </c>
      <c r="K169" s="29" t="s">
        <v>108</v>
      </c>
      <c r="L169" s="131" t="s">
        <v>97</v>
      </c>
      <c r="M169" s="133" t="str">
        <f>+Tabla1[[#This Row],[Columna1]]&amp;Tabla1[[#This Row],[LOCALIDAD]]&amp;Tabla1[[#This Row],[MES]]</f>
        <v>2027Vigilancia de la salud ambientalBOSAA. DICIEMBRE 2024</v>
      </c>
      <c r="N169" s="29" t="s">
        <v>678</v>
      </c>
      <c r="O169" s="135">
        <f>+VLOOKUP(Tabla1[[#This Row],[concatenar]],IG!$M$3:$W$1908,2,FALSE)</f>
        <v>232928</v>
      </c>
      <c r="P169" s="50">
        <f>+VLOOKUP(Tabla1[[#This Row],[concatenar]],IG!$M$3:$W$1908,3,FALSE)</f>
        <v>0</v>
      </c>
      <c r="Q169" s="103">
        <f>+VLOOKUP(Tabla1[[#This Row],[concatenar]],IG!$M$3:$W$1908,8,FALSE)</f>
        <v>6</v>
      </c>
      <c r="R169" s="97">
        <f>+VLOOKUP(Tabla1[[#This Row],[concatenar]],IG!$M$3:$W$1908,9,FALSE)</f>
        <v>0</v>
      </c>
      <c r="S169" s="136">
        <f>+VLOOKUP(Tabla1[[#This Row],[concatenar]],IG!$M$3:$W$1908,10,FALSE)</f>
        <v>1397568</v>
      </c>
      <c r="T169" s="137">
        <f>+VLOOKUP(Tabla1[[#This Row],[concatenar]],IG!$M$3:$W$1908,11,FALSE)</f>
        <v>0</v>
      </c>
      <c r="U169" s="29" t="s">
        <v>54</v>
      </c>
      <c r="V169" s="31">
        <v>1</v>
      </c>
      <c r="W169" s="130">
        <v>6</v>
      </c>
      <c r="X169" s="29"/>
      <c r="Y169" s="139">
        <f>ROUND(Tabla1[[#This Row],[VALOR UNITARIO SEGUIMIENTO FINANCIERO
2024]]*Tabla1[[#This Row],[MET AFECTADA PORLA GLOSA
RECURSOS 2024]]*Tabla1[[#This Row],[Porcentaje de Glosa]],0)</f>
        <v>1397568</v>
      </c>
      <c r="Z169" s="51">
        <f>ROUND(Tabla1[[#This Row],[VALOR UNITARIO SEGUIMIENTO FINANCIERO
2025]]*Tabla1[[#This Row],[META AFECTADA PORLA GLOSA
RECURSOS 2025]]*Tabla1[[#This Row],[Porcentaje de Glosa]],0)</f>
        <v>0</v>
      </c>
      <c r="AA169" s="51">
        <f>ROUND(Tabla1[[#This Row],[VALOR DE LA GLOSA 2024]]+Tabla1[[#This Row],[VALOR DE LA GLOSA 2025]],0)</f>
        <v>1397568</v>
      </c>
      <c r="AB169" s="56" t="s">
        <v>685</v>
      </c>
      <c r="AC169" s="297" t="s">
        <v>1669</v>
      </c>
      <c r="AD169" s="140">
        <v>0</v>
      </c>
      <c r="AE169" s="130" t="s">
        <v>1769</v>
      </c>
      <c r="AF169" s="140">
        <f>ROUND(Tabla1[[#This Row],[VALOR TOTAL DE LA GLOSA]]-Tabla1[[#This Row],[Valor soportado por la Subred]],0)</f>
        <v>1397568</v>
      </c>
      <c r="AG169" s="130"/>
      <c r="AH169" s="130"/>
      <c r="AI169" s="140">
        <f>ROUND(Tabla1[[#This Row],[VALOR GLOSA DEFINITIVA]]-Tabla1[[#This Row],[VALOR LEVANTADO EN LIQUIDACION]],0)</f>
        <v>1397568</v>
      </c>
    </row>
    <row r="170" spans="2:35" s="32" customFormat="1" ht="87.6" hidden="1" customHeight="1" x14ac:dyDescent="0.25">
      <c r="B170" s="29" t="s">
        <v>26</v>
      </c>
      <c r="C170" s="57">
        <v>2152</v>
      </c>
      <c r="D170" s="131" t="s">
        <v>70</v>
      </c>
      <c r="E170" s="133" t="str">
        <f>+Tabla1[[#This Row],[CODIGO ACTIVIDAD EN PPP Y LINEAMIENTO]]&amp;Tabla1[[#This Row],[ENTORNO/COMPONENTE]]</f>
        <v>2152Vigilancia de la salud ambiental</v>
      </c>
      <c r="F170" s="134" t="str">
        <f>+VLOOKUP(Tabla1[[#This Row],[Columna1]],IG!$D$3:$L$1908,3,FALSE)</f>
        <v>Línea Calidad de Agua y Saneamiento básico</v>
      </c>
      <c r="G170" s="134" t="str">
        <f>+VLOOKUP(Tabla1[[#This Row],[Columna1]],IG!$D$3:$W$1908,4,FALSE)</f>
        <v>Establecimientos de educación preescolar, básica y media (Jardin Infantil)</v>
      </c>
      <c r="H170" s="134" t="str">
        <f>+VLOOKUP(Tabla1[[#This Row],[Columna1]],IG!$D$3:$W$1908,5,FALSE)</f>
        <v>Establecimiento vigilado y controlado</v>
      </c>
      <c r="I170" s="134" t="str">
        <f>+VLOOKUP(Tabla1[[#This Row],[Columna1]],IG!$D$3:$W$1908,6,FALSE)</f>
        <v>Ver SIVIGILA</v>
      </c>
      <c r="J170" s="134" t="str">
        <f>+VLOOKUP(Tabla1[[#This Row],[Columna1]],IG!$D$3:$W$1908,7,FALSE)</f>
        <v>Ver SIVIGILA</v>
      </c>
      <c r="K170" s="29" t="s">
        <v>108</v>
      </c>
      <c r="L170" s="131" t="s">
        <v>97</v>
      </c>
      <c r="M170" s="133" t="str">
        <f>+Tabla1[[#This Row],[Columna1]]&amp;Tabla1[[#This Row],[LOCALIDAD]]&amp;Tabla1[[#This Row],[MES]]</f>
        <v>2152Vigilancia de la salud ambientalBOSAA. DICIEMBRE 2024</v>
      </c>
      <c r="N170" s="29" t="s">
        <v>678</v>
      </c>
      <c r="O170" s="135">
        <f>+VLOOKUP(Tabla1[[#This Row],[concatenar]],IG!$M$3:$W$1908,2,FALSE)</f>
        <v>116464</v>
      </c>
      <c r="P170" s="50">
        <f>+VLOOKUP(Tabla1[[#This Row],[concatenar]],IG!$M$3:$W$1908,3,FALSE)</f>
        <v>0</v>
      </c>
      <c r="Q170" s="103">
        <f>+VLOOKUP(Tabla1[[#This Row],[concatenar]],IG!$M$3:$W$1908,8,FALSE)</f>
        <v>14</v>
      </c>
      <c r="R170" s="97">
        <f>+VLOOKUP(Tabla1[[#This Row],[concatenar]],IG!$M$3:$W$1908,9,FALSE)</f>
        <v>0</v>
      </c>
      <c r="S170" s="136">
        <f>+VLOOKUP(Tabla1[[#This Row],[concatenar]],IG!$M$3:$W$1908,10,FALSE)</f>
        <v>1630496</v>
      </c>
      <c r="T170" s="137">
        <f>+VLOOKUP(Tabla1[[#This Row],[concatenar]],IG!$M$3:$W$1908,11,FALSE)</f>
        <v>0</v>
      </c>
      <c r="U170" s="29" t="s">
        <v>54</v>
      </c>
      <c r="V170" s="31">
        <v>1</v>
      </c>
      <c r="W170" s="130">
        <v>14</v>
      </c>
      <c r="X170" s="29"/>
      <c r="Y170" s="139">
        <f>ROUND(Tabla1[[#This Row],[VALOR UNITARIO SEGUIMIENTO FINANCIERO
2024]]*Tabla1[[#This Row],[MET AFECTADA PORLA GLOSA
RECURSOS 2024]]*Tabla1[[#This Row],[Porcentaje de Glosa]],0)</f>
        <v>1630496</v>
      </c>
      <c r="Z170" s="51">
        <f>ROUND(Tabla1[[#This Row],[VALOR UNITARIO SEGUIMIENTO FINANCIERO
2025]]*Tabla1[[#This Row],[META AFECTADA PORLA GLOSA
RECURSOS 2025]]*Tabla1[[#This Row],[Porcentaje de Glosa]],0)</f>
        <v>0</v>
      </c>
      <c r="AA170" s="51">
        <f>ROUND(Tabla1[[#This Row],[VALOR DE LA GLOSA 2024]]+Tabla1[[#This Row],[VALOR DE LA GLOSA 2025]],0)</f>
        <v>1630496</v>
      </c>
      <c r="AB170" s="56" t="s">
        <v>686</v>
      </c>
      <c r="AC170" s="297" t="s">
        <v>1669</v>
      </c>
      <c r="AD170" s="140">
        <v>0</v>
      </c>
      <c r="AE170" s="130" t="s">
        <v>1769</v>
      </c>
      <c r="AF170" s="140">
        <f>ROUND(Tabla1[[#This Row],[VALOR TOTAL DE LA GLOSA]]-Tabla1[[#This Row],[Valor soportado por la Subred]],0)</f>
        <v>1630496</v>
      </c>
      <c r="AG170" s="130"/>
      <c r="AH170" s="130"/>
      <c r="AI170" s="140">
        <f>ROUND(Tabla1[[#This Row],[VALOR GLOSA DEFINITIVA]]-Tabla1[[#This Row],[VALOR LEVANTADO EN LIQUIDACION]],0)</f>
        <v>1630496</v>
      </c>
    </row>
    <row r="171" spans="2:35" s="32" customFormat="1" ht="87.6" hidden="1" customHeight="1" x14ac:dyDescent="0.25">
      <c r="B171" s="29" t="s">
        <v>26</v>
      </c>
      <c r="C171" s="57">
        <v>2153</v>
      </c>
      <c r="D171" s="131" t="s">
        <v>70</v>
      </c>
      <c r="E171" s="133" t="str">
        <f>+Tabla1[[#This Row],[CODIGO ACTIVIDAD EN PPP Y LINEAMIENTO]]&amp;Tabla1[[#This Row],[ENTORNO/COMPONENTE]]</f>
        <v>2153Vigilancia de la salud ambiental</v>
      </c>
      <c r="F171" s="134" t="str">
        <f>+VLOOKUP(Tabla1[[#This Row],[Columna1]],IG!$D$3:$L$1908,3,FALSE)</f>
        <v>Línea Calidad de Agua y Saneamiento básico</v>
      </c>
      <c r="G171" s="134" t="str">
        <f>+VLOOKUP(Tabla1[[#This Row],[Columna1]],IG!$D$3:$W$1908,4,FALSE)</f>
        <v>Establecimientos de educación preescolar, básica y media (Privado)</v>
      </c>
      <c r="H171" s="134" t="str">
        <f>+VLOOKUP(Tabla1[[#This Row],[Columna1]],IG!$D$3:$W$1908,5,FALSE)</f>
        <v>Establecimiento vigilado y controlado</v>
      </c>
      <c r="I171" s="134" t="str">
        <f>+VLOOKUP(Tabla1[[#This Row],[Columna1]],IG!$D$3:$W$1908,6,FALSE)</f>
        <v>Ver SIVIGILA</v>
      </c>
      <c r="J171" s="134" t="str">
        <f>+VLOOKUP(Tabla1[[#This Row],[Columna1]],IG!$D$3:$W$1908,7,FALSE)</f>
        <v>Ver SIVIGILA</v>
      </c>
      <c r="K171" s="29" t="s">
        <v>108</v>
      </c>
      <c r="L171" s="131" t="s">
        <v>97</v>
      </c>
      <c r="M171" s="133" t="str">
        <f>+Tabla1[[#This Row],[Columna1]]&amp;Tabla1[[#This Row],[LOCALIDAD]]&amp;Tabla1[[#This Row],[MES]]</f>
        <v>2153Vigilancia de la salud ambientalBOSAA. DICIEMBRE 2024</v>
      </c>
      <c r="N171" s="29" t="s">
        <v>678</v>
      </c>
      <c r="O171" s="135">
        <f>+VLOOKUP(Tabla1[[#This Row],[concatenar]],IG!$M$3:$W$1908,2,FALSE)</f>
        <v>174696</v>
      </c>
      <c r="P171" s="50">
        <f>+VLOOKUP(Tabla1[[#This Row],[concatenar]],IG!$M$3:$W$1908,3,FALSE)</f>
        <v>0</v>
      </c>
      <c r="Q171" s="103">
        <f>+VLOOKUP(Tabla1[[#This Row],[concatenar]],IG!$M$3:$W$1908,8,FALSE)</f>
        <v>3</v>
      </c>
      <c r="R171" s="97">
        <f>+VLOOKUP(Tabla1[[#This Row],[concatenar]],IG!$M$3:$W$1908,9,FALSE)</f>
        <v>0</v>
      </c>
      <c r="S171" s="136">
        <f>+VLOOKUP(Tabla1[[#This Row],[concatenar]],IG!$M$3:$W$1908,10,FALSE)</f>
        <v>524088</v>
      </c>
      <c r="T171" s="137">
        <f>+VLOOKUP(Tabla1[[#This Row],[concatenar]],IG!$M$3:$W$1908,11,FALSE)</f>
        <v>0</v>
      </c>
      <c r="U171" s="29" t="s">
        <v>54</v>
      </c>
      <c r="V171" s="31">
        <v>1</v>
      </c>
      <c r="W171" s="130">
        <v>3</v>
      </c>
      <c r="X171" s="29"/>
      <c r="Y171" s="139">
        <f>ROUND(Tabla1[[#This Row],[VALOR UNITARIO SEGUIMIENTO FINANCIERO
2024]]*Tabla1[[#This Row],[MET AFECTADA PORLA GLOSA
RECURSOS 2024]]*Tabla1[[#This Row],[Porcentaje de Glosa]],0)</f>
        <v>524088</v>
      </c>
      <c r="Z171" s="51">
        <f>ROUND(Tabla1[[#This Row],[VALOR UNITARIO SEGUIMIENTO FINANCIERO
2025]]*Tabla1[[#This Row],[META AFECTADA PORLA GLOSA
RECURSOS 2025]]*Tabla1[[#This Row],[Porcentaje de Glosa]],0)</f>
        <v>0</v>
      </c>
      <c r="AA171" s="51">
        <f>ROUND(Tabla1[[#This Row],[VALOR DE LA GLOSA 2024]]+Tabla1[[#This Row],[VALOR DE LA GLOSA 2025]],0)</f>
        <v>524088</v>
      </c>
      <c r="AB171" s="56" t="s">
        <v>687</v>
      </c>
      <c r="AC171" s="297" t="s">
        <v>1669</v>
      </c>
      <c r="AD171" s="140">
        <v>0</v>
      </c>
      <c r="AE171" s="130" t="s">
        <v>1769</v>
      </c>
      <c r="AF171" s="140">
        <f>ROUND(Tabla1[[#This Row],[VALOR TOTAL DE LA GLOSA]]-Tabla1[[#This Row],[Valor soportado por la Subred]],0)</f>
        <v>524088</v>
      </c>
      <c r="AG171" s="130"/>
      <c r="AH171" s="130"/>
      <c r="AI171" s="140">
        <f>ROUND(Tabla1[[#This Row],[VALOR GLOSA DEFINITIVA]]-Tabla1[[#This Row],[VALOR LEVANTADO EN LIQUIDACION]],0)</f>
        <v>524088</v>
      </c>
    </row>
    <row r="172" spans="2:35" s="32" customFormat="1" ht="87.6" hidden="1" customHeight="1" x14ac:dyDescent="0.25">
      <c r="B172" s="29" t="s">
        <v>26</v>
      </c>
      <c r="C172" s="57">
        <v>2394</v>
      </c>
      <c r="D172" s="131" t="s">
        <v>70</v>
      </c>
      <c r="E172" s="133" t="str">
        <f>+Tabla1[[#This Row],[CODIGO ACTIVIDAD EN PPP Y LINEAMIENTO]]&amp;Tabla1[[#This Row],[ENTORNO/COMPONENTE]]</f>
        <v>2394Vigilancia de la salud ambiental</v>
      </c>
      <c r="F172" s="134" t="str">
        <f>+VLOOKUP(Tabla1[[#This Row],[Columna1]],IG!$D$3:$L$1908,3,FALSE)</f>
        <v>Línea Calidad de Agua y Saneamiento básico</v>
      </c>
      <c r="G172" s="134" t="str">
        <f>+VLOOKUP(Tabla1[[#This Row],[Columna1]],IG!$D$3:$W$1908,4,FALSE)</f>
        <v>Operativo de Juguetes</v>
      </c>
      <c r="H172" s="134" t="str">
        <f>+VLOOKUP(Tabla1[[#This Row],[Columna1]],IG!$D$3:$W$1908,5,FALSE)</f>
        <v>Establecimiento vigilado y controlado</v>
      </c>
      <c r="I172" s="134" t="str">
        <f>+VLOOKUP(Tabla1[[#This Row],[Columna1]],IG!$D$3:$W$1908,6,FALSE)</f>
        <v>Ver SIVIGILA</v>
      </c>
      <c r="J172" s="134" t="str">
        <f>+VLOOKUP(Tabla1[[#This Row],[Columna1]],IG!$D$3:$W$1908,7,FALSE)</f>
        <v>Ver SIVIGILA</v>
      </c>
      <c r="K172" s="29" t="s">
        <v>108</v>
      </c>
      <c r="L172" s="131" t="s">
        <v>97</v>
      </c>
      <c r="M172" s="133" t="str">
        <f>+Tabla1[[#This Row],[Columna1]]&amp;Tabla1[[#This Row],[LOCALIDAD]]&amp;Tabla1[[#This Row],[MES]]</f>
        <v>2394Vigilancia de la salud ambientalBOSAA. DICIEMBRE 2024</v>
      </c>
      <c r="N172" s="29" t="s">
        <v>678</v>
      </c>
      <c r="O172" s="135">
        <f>+VLOOKUP(Tabla1[[#This Row],[concatenar]],IG!$M$3:$W$1908,2,FALSE)</f>
        <v>114228</v>
      </c>
      <c r="P172" s="50">
        <f>+VLOOKUP(Tabla1[[#This Row],[concatenar]],IG!$M$3:$W$1908,3,FALSE)</f>
        <v>0</v>
      </c>
      <c r="Q172" s="103">
        <f>+VLOOKUP(Tabla1[[#This Row],[concatenar]],IG!$M$3:$W$1908,8,FALSE)</f>
        <v>30</v>
      </c>
      <c r="R172" s="97">
        <f>+VLOOKUP(Tabla1[[#This Row],[concatenar]],IG!$M$3:$W$1908,9,FALSE)</f>
        <v>0</v>
      </c>
      <c r="S172" s="136">
        <f>+VLOOKUP(Tabla1[[#This Row],[concatenar]],IG!$M$3:$W$1908,10,FALSE)</f>
        <v>3426840</v>
      </c>
      <c r="T172" s="137">
        <f>+VLOOKUP(Tabla1[[#This Row],[concatenar]],IG!$M$3:$W$1908,11,FALSE)</f>
        <v>0</v>
      </c>
      <c r="U172" s="29" t="s">
        <v>54</v>
      </c>
      <c r="V172" s="31">
        <v>1</v>
      </c>
      <c r="W172" s="130">
        <v>30</v>
      </c>
      <c r="X172" s="29"/>
      <c r="Y172" s="139">
        <f>ROUND(Tabla1[[#This Row],[VALOR UNITARIO SEGUIMIENTO FINANCIERO
2024]]*Tabla1[[#This Row],[MET AFECTADA PORLA GLOSA
RECURSOS 2024]]*Tabla1[[#This Row],[Porcentaje de Glosa]],0)</f>
        <v>3426840</v>
      </c>
      <c r="Z172" s="51">
        <f>ROUND(Tabla1[[#This Row],[VALOR UNITARIO SEGUIMIENTO FINANCIERO
2025]]*Tabla1[[#This Row],[META AFECTADA PORLA GLOSA
RECURSOS 2025]]*Tabla1[[#This Row],[Porcentaje de Glosa]],0)</f>
        <v>0</v>
      </c>
      <c r="AA172" s="51">
        <f>ROUND(Tabla1[[#This Row],[VALOR DE LA GLOSA 2024]]+Tabla1[[#This Row],[VALOR DE LA GLOSA 2025]],0)</f>
        <v>3426840</v>
      </c>
      <c r="AB172" s="56" t="s">
        <v>688</v>
      </c>
      <c r="AC172" s="297" t="s">
        <v>1669</v>
      </c>
      <c r="AD172" s="140">
        <v>0</v>
      </c>
      <c r="AE172" s="130" t="s">
        <v>1769</v>
      </c>
      <c r="AF172" s="140">
        <f>ROUND(Tabla1[[#This Row],[VALOR TOTAL DE LA GLOSA]]-Tabla1[[#This Row],[Valor soportado por la Subred]],0)</f>
        <v>3426840</v>
      </c>
      <c r="AG172" s="130"/>
      <c r="AH172" s="130"/>
      <c r="AI172" s="140">
        <f>ROUND(Tabla1[[#This Row],[VALOR GLOSA DEFINITIVA]]-Tabla1[[#This Row],[VALOR LEVANTADO EN LIQUIDACION]],0)</f>
        <v>3426840</v>
      </c>
    </row>
    <row r="173" spans="2:35" s="32" customFormat="1" ht="87.6" hidden="1" customHeight="1" x14ac:dyDescent="0.25">
      <c r="B173" s="29" t="s">
        <v>26</v>
      </c>
      <c r="C173" s="57">
        <v>31</v>
      </c>
      <c r="D173" s="131" t="s">
        <v>70</v>
      </c>
      <c r="E173" s="133" t="str">
        <f>+Tabla1[[#This Row],[CODIGO ACTIVIDAD EN PPP Y LINEAMIENTO]]&amp;Tabla1[[#This Row],[ENTORNO/COMPONENTE]]</f>
        <v>31Vigilancia de la salud ambiental</v>
      </c>
      <c r="F173" s="134" t="str">
        <f>+VLOOKUP(Tabla1[[#This Row],[Columna1]],IG!$D$3:$L$1908,3,FALSE)</f>
        <v>Línea Calidad de Agua y Saneamiento básico</v>
      </c>
      <c r="G173" s="134" t="str">
        <f>+VLOOKUP(Tabla1[[#This Row],[Columna1]],IG!$D$3:$W$1908,4,FALSE)</f>
        <v>Bodegas de almacenamiento de material reciclable y similares</v>
      </c>
      <c r="H173" s="134" t="str">
        <f>+VLOOKUP(Tabla1[[#This Row],[Columna1]],IG!$D$3:$W$1908,5,FALSE)</f>
        <v>Establecimiento vigilado y controlado</v>
      </c>
      <c r="I173" s="134" t="str">
        <f>+VLOOKUP(Tabla1[[#This Row],[Columna1]],IG!$D$3:$W$1908,6,FALSE)</f>
        <v>Ver SIVIGILA</v>
      </c>
      <c r="J173" s="134" t="str">
        <f>+VLOOKUP(Tabla1[[#This Row],[Columna1]],IG!$D$3:$W$1908,7,FALSE)</f>
        <v>Ver SIVIGILA</v>
      </c>
      <c r="K173" s="29" t="s">
        <v>108</v>
      </c>
      <c r="L173" s="131" t="s">
        <v>98</v>
      </c>
      <c r="M173" s="133" t="str">
        <f>+Tabla1[[#This Row],[Columna1]]&amp;Tabla1[[#This Row],[LOCALIDAD]]&amp;Tabla1[[#This Row],[MES]]</f>
        <v>31Vigilancia de la salud ambientalBOSAB. ENERO 2025</v>
      </c>
      <c r="N173" s="29" t="s">
        <v>678</v>
      </c>
      <c r="O173" s="135">
        <f>+VLOOKUP(Tabla1[[#This Row],[concatenar]],IG!$M$3:$W$1908,2,FALSE)</f>
        <v>0</v>
      </c>
      <c r="P173" s="50">
        <f>+VLOOKUP(Tabla1[[#This Row],[concatenar]],IG!$M$3:$W$1908,3,FALSE)</f>
        <v>90168</v>
      </c>
      <c r="Q173" s="103">
        <f>+VLOOKUP(Tabla1[[#This Row],[concatenar]],IG!$M$3:$W$1908,8,FALSE)</f>
        <v>0</v>
      </c>
      <c r="R173" s="97">
        <f>+VLOOKUP(Tabla1[[#This Row],[concatenar]],IG!$M$3:$W$1908,9,FALSE)</f>
        <v>19</v>
      </c>
      <c r="S173" s="136">
        <f>+VLOOKUP(Tabla1[[#This Row],[concatenar]],IG!$M$3:$W$1908,10,FALSE)</f>
        <v>0</v>
      </c>
      <c r="T173" s="137">
        <f>+VLOOKUP(Tabla1[[#This Row],[concatenar]],IG!$M$3:$W$1908,11,FALSE)</f>
        <v>1713192</v>
      </c>
      <c r="U173" s="29" t="s">
        <v>47</v>
      </c>
      <c r="V173" s="31">
        <v>1</v>
      </c>
      <c r="W173" s="130">
        <v>0</v>
      </c>
      <c r="X173" s="29">
        <v>19</v>
      </c>
      <c r="Y173" s="139">
        <f>ROUND(Tabla1[[#This Row],[VALOR UNITARIO SEGUIMIENTO FINANCIERO
2024]]*Tabla1[[#This Row],[MET AFECTADA PORLA GLOSA
RECURSOS 2024]]*Tabla1[[#This Row],[Porcentaje de Glosa]],0)</f>
        <v>0</v>
      </c>
      <c r="Z173" s="51">
        <f>ROUND(Tabla1[[#This Row],[VALOR UNITARIO SEGUIMIENTO FINANCIERO
2025]]*Tabla1[[#This Row],[META AFECTADA PORLA GLOSA
RECURSOS 2025]]*Tabla1[[#This Row],[Porcentaje de Glosa]],0)</f>
        <v>1713192</v>
      </c>
      <c r="AA173" s="51">
        <f>ROUND(Tabla1[[#This Row],[VALOR DE LA GLOSA 2024]]+Tabla1[[#This Row],[VALOR DE LA GLOSA 2025]],0)</f>
        <v>1713192</v>
      </c>
      <c r="AB173" s="56" t="s">
        <v>689</v>
      </c>
      <c r="AC173" s="297" t="s">
        <v>1670</v>
      </c>
      <c r="AD173" s="140">
        <v>1623024</v>
      </c>
      <c r="AE173" s="130" t="s">
        <v>1846</v>
      </c>
      <c r="AF173" s="140">
        <f>ROUND(Tabla1[[#This Row],[VALOR TOTAL DE LA GLOSA]]-Tabla1[[#This Row],[Valor soportado por la Subred]],0)</f>
        <v>90168</v>
      </c>
      <c r="AG173" s="130"/>
      <c r="AH173" s="130"/>
      <c r="AI173" s="140">
        <f>ROUND(Tabla1[[#This Row],[VALOR GLOSA DEFINITIVA]]-Tabla1[[#This Row],[VALOR LEVANTADO EN LIQUIDACION]],0)</f>
        <v>90168</v>
      </c>
    </row>
    <row r="174" spans="2:35" s="32" customFormat="1" ht="87.6" hidden="1" customHeight="1" x14ac:dyDescent="0.25">
      <c r="B174" s="29" t="s">
        <v>26</v>
      </c>
      <c r="C174" s="57">
        <v>41</v>
      </c>
      <c r="D174" s="131" t="s">
        <v>70</v>
      </c>
      <c r="E174" s="133" t="str">
        <f>+Tabla1[[#This Row],[CODIGO ACTIVIDAD EN PPP Y LINEAMIENTO]]&amp;Tabla1[[#This Row],[ENTORNO/COMPONENTE]]</f>
        <v>41Vigilancia de la salud ambiental</v>
      </c>
      <c r="F174" s="134" t="str">
        <f>+VLOOKUP(Tabla1[[#This Row],[Columna1]],IG!$D$3:$L$1908,3,FALSE)</f>
        <v>Línea Calidad de Agua y Saneamiento básico</v>
      </c>
      <c r="G174" s="134" t="str">
        <f>+VLOOKUP(Tabla1[[#This Row],[Columna1]],IG!$D$3:$W$1908,4,FALSE)</f>
        <v>Gimnasio</v>
      </c>
      <c r="H174" s="134" t="str">
        <f>+VLOOKUP(Tabla1[[#This Row],[Columna1]],IG!$D$3:$W$1908,5,FALSE)</f>
        <v>Establecimiento vigilado y controlado</v>
      </c>
      <c r="I174" s="134" t="str">
        <f>+VLOOKUP(Tabla1[[#This Row],[Columna1]],IG!$D$3:$W$1908,6,FALSE)</f>
        <v>Ver SIVIGILA</v>
      </c>
      <c r="J174" s="134" t="str">
        <f>+VLOOKUP(Tabla1[[#This Row],[Columna1]],IG!$D$3:$W$1908,7,FALSE)</f>
        <v>Ver SIVIGILA</v>
      </c>
      <c r="K174" s="29" t="s">
        <v>111</v>
      </c>
      <c r="L174" s="131" t="s">
        <v>97</v>
      </c>
      <c r="M174" s="133" t="str">
        <f>+Tabla1[[#This Row],[Columna1]]&amp;Tabla1[[#This Row],[LOCALIDAD]]&amp;Tabla1[[#This Row],[MES]]</f>
        <v>41Vigilancia de la salud ambientalPUENTE ARANDAA. DICIEMBRE 2024</v>
      </c>
      <c r="N174" s="29" t="s">
        <v>678</v>
      </c>
      <c r="O174" s="135">
        <f>+VLOOKUP(Tabla1[[#This Row],[concatenar]],IG!$M$3:$W$1908,2,FALSE)</f>
        <v>87348</v>
      </c>
      <c r="P174" s="50">
        <f>+VLOOKUP(Tabla1[[#This Row],[concatenar]],IG!$M$3:$W$1908,3,FALSE)</f>
        <v>0</v>
      </c>
      <c r="Q174" s="103">
        <f>+VLOOKUP(Tabla1[[#This Row],[concatenar]],IG!$M$3:$W$1908,8,FALSE)</f>
        <v>1</v>
      </c>
      <c r="R174" s="97">
        <f>+VLOOKUP(Tabla1[[#This Row],[concatenar]],IG!$M$3:$W$1908,9,FALSE)</f>
        <v>0</v>
      </c>
      <c r="S174" s="136">
        <f>+VLOOKUP(Tabla1[[#This Row],[concatenar]],IG!$M$3:$W$1908,10,FALSE)</f>
        <v>87348</v>
      </c>
      <c r="T174" s="137">
        <f>+VLOOKUP(Tabla1[[#This Row],[concatenar]],IG!$M$3:$W$1908,11,FALSE)</f>
        <v>0</v>
      </c>
      <c r="U174" s="29" t="s">
        <v>54</v>
      </c>
      <c r="V174" s="31">
        <v>1</v>
      </c>
      <c r="W174" s="130">
        <v>1</v>
      </c>
      <c r="X174" s="29"/>
      <c r="Y174" s="139">
        <f>ROUND(Tabla1[[#This Row],[VALOR UNITARIO SEGUIMIENTO FINANCIERO
2024]]*Tabla1[[#This Row],[MET AFECTADA PORLA GLOSA
RECURSOS 2024]]*Tabla1[[#This Row],[Porcentaje de Glosa]],0)</f>
        <v>87348</v>
      </c>
      <c r="Z174" s="51">
        <f>ROUND(Tabla1[[#This Row],[VALOR UNITARIO SEGUIMIENTO FINANCIERO
2025]]*Tabla1[[#This Row],[META AFECTADA PORLA GLOSA
RECURSOS 2025]]*Tabla1[[#This Row],[Porcentaje de Glosa]],0)</f>
        <v>0</v>
      </c>
      <c r="AA174" s="51">
        <f>ROUND(Tabla1[[#This Row],[VALOR DE LA GLOSA 2024]]+Tabla1[[#This Row],[VALOR DE LA GLOSA 2025]],0)</f>
        <v>87348</v>
      </c>
      <c r="AB174" s="56" t="s">
        <v>690</v>
      </c>
      <c r="AC174" s="297" t="s">
        <v>1669</v>
      </c>
      <c r="AD174" s="140">
        <v>0</v>
      </c>
      <c r="AE174" s="130" t="s">
        <v>1769</v>
      </c>
      <c r="AF174" s="140">
        <f>ROUND(Tabla1[[#This Row],[VALOR TOTAL DE LA GLOSA]]-Tabla1[[#This Row],[Valor soportado por la Subred]],0)</f>
        <v>87348</v>
      </c>
      <c r="AG174" s="130"/>
      <c r="AH174" s="130"/>
      <c r="AI174" s="140">
        <f>ROUND(Tabla1[[#This Row],[VALOR GLOSA DEFINITIVA]]-Tabla1[[#This Row],[VALOR LEVANTADO EN LIQUIDACION]],0)</f>
        <v>87348</v>
      </c>
    </row>
    <row r="175" spans="2:35" s="32" customFormat="1" ht="87.6" hidden="1" customHeight="1" x14ac:dyDescent="0.25">
      <c r="B175" s="29" t="s">
        <v>26</v>
      </c>
      <c r="C175" s="57">
        <v>43</v>
      </c>
      <c r="D175" s="131" t="s">
        <v>70</v>
      </c>
      <c r="E175" s="133" t="str">
        <f>+Tabla1[[#This Row],[CODIGO ACTIVIDAD EN PPP Y LINEAMIENTO]]&amp;Tabla1[[#This Row],[ENTORNO/COMPONENTE]]</f>
        <v>43Vigilancia de la salud ambiental</v>
      </c>
      <c r="F175" s="134" t="str">
        <f>+VLOOKUP(Tabla1[[#This Row],[Columna1]],IG!$D$3:$L$1908,3,FALSE)</f>
        <v>Línea Calidad de Agua y Saneamiento básico</v>
      </c>
      <c r="G175" s="134" t="str">
        <f>+VLOOKUP(Tabla1[[#This Row],[Columna1]],IG!$D$3:$W$1908,4,FALSE)</f>
        <v>Actividades de asistencia social sin alojamiento  (hogares de bienestar familiar)</v>
      </c>
      <c r="H175" s="134" t="str">
        <f>+VLOOKUP(Tabla1[[#This Row],[Columna1]],IG!$D$3:$W$1908,5,FALSE)</f>
        <v>Establecimiento vigilado y controlado</v>
      </c>
      <c r="I175" s="134" t="str">
        <f>+VLOOKUP(Tabla1[[#This Row],[Columna1]],IG!$D$3:$W$1908,6,FALSE)</f>
        <v>Ver SIVIGILA</v>
      </c>
      <c r="J175" s="134" t="str">
        <f>+VLOOKUP(Tabla1[[#This Row],[Columna1]],IG!$D$3:$W$1908,7,FALSE)</f>
        <v>Ver SIVIGILA</v>
      </c>
      <c r="K175" s="29" t="s">
        <v>111</v>
      </c>
      <c r="L175" s="131" t="s">
        <v>97</v>
      </c>
      <c r="M175" s="133" t="str">
        <f>+Tabla1[[#This Row],[Columna1]]&amp;Tabla1[[#This Row],[LOCALIDAD]]&amp;Tabla1[[#This Row],[MES]]</f>
        <v>43Vigilancia de la salud ambientalPUENTE ARANDAA. DICIEMBRE 2024</v>
      </c>
      <c r="N175" s="29" t="s">
        <v>678</v>
      </c>
      <c r="O175" s="135">
        <f>+VLOOKUP(Tabla1[[#This Row],[concatenar]],IG!$M$3:$W$1908,2,FALSE)</f>
        <v>57114</v>
      </c>
      <c r="P175" s="50">
        <f>+VLOOKUP(Tabla1[[#This Row],[concatenar]],IG!$M$3:$W$1908,3,FALSE)</f>
        <v>0</v>
      </c>
      <c r="Q175" s="103">
        <f>+VLOOKUP(Tabla1[[#This Row],[concatenar]],IG!$M$3:$W$1908,8,FALSE)</f>
        <v>5</v>
      </c>
      <c r="R175" s="97">
        <f>+VLOOKUP(Tabla1[[#This Row],[concatenar]],IG!$M$3:$W$1908,9,FALSE)</f>
        <v>0</v>
      </c>
      <c r="S175" s="136">
        <f>+VLOOKUP(Tabla1[[#This Row],[concatenar]],IG!$M$3:$W$1908,10,FALSE)</f>
        <v>285570</v>
      </c>
      <c r="T175" s="137">
        <f>+VLOOKUP(Tabla1[[#This Row],[concatenar]],IG!$M$3:$W$1908,11,FALSE)</f>
        <v>0</v>
      </c>
      <c r="U175" s="29" t="s">
        <v>54</v>
      </c>
      <c r="V175" s="31">
        <v>1</v>
      </c>
      <c r="W175" s="130">
        <v>5</v>
      </c>
      <c r="X175" s="29"/>
      <c r="Y175" s="139">
        <f>ROUND(Tabla1[[#This Row],[VALOR UNITARIO SEGUIMIENTO FINANCIERO
2024]]*Tabla1[[#This Row],[MET AFECTADA PORLA GLOSA
RECURSOS 2024]]*Tabla1[[#This Row],[Porcentaje de Glosa]],0)</f>
        <v>285570</v>
      </c>
      <c r="Z175" s="51">
        <f>ROUND(Tabla1[[#This Row],[VALOR UNITARIO SEGUIMIENTO FINANCIERO
2025]]*Tabla1[[#This Row],[META AFECTADA PORLA GLOSA
RECURSOS 2025]]*Tabla1[[#This Row],[Porcentaje de Glosa]],0)</f>
        <v>0</v>
      </c>
      <c r="AA175" s="51">
        <f>ROUND(Tabla1[[#This Row],[VALOR DE LA GLOSA 2024]]+Tabla1[[#This Row],[VALOR DE LA GLOSA 2025]],0)</f>
        <v>285570</v>
      </c>
      <c r="AB175" s="56" t="s">
        <v>691</v>
      </c>
      <c r="AC175" s="297" t="s">
        <v>1669</v>
      </c>
      <c r="AD175" s="140">
        <v>0</v>
      </c>
      <c r="AE175" s="130" t="s">
        <v>1769</v>
      </c>
      <c r="AF175" s="140">
        <f>ROUND(Tabla1[[#This Row],[VALOR TOTAL DE LA GLOSA]]-Tabla1[[#This Row],[Valor soportado por la Subred]],0)</f>
        <v>285570</v>
      </c>
      <c r="AG175" s="130"/>
      <c r="AH175" s="130"/>
      <c r="AI175" s="140">
        <f>ROUND(Tabla1[[#This Row],[VALOR GLOSA DEFINITIVA]]-Tabla1[[#This Row],[VALOR LEVANTADO EN LIQUIDACION]],0)</f>
        <v>285570</v>
      </c>
    </row>
    <row r="176" spans="2:35" s="32" customFormat="1" ht="87.6" hidden="1" customHeight="1" x14ac:dyDescent="0.25">
      <c r="B176" s="29" t="s">
        <v>26</v>
      </c>
      <c r="C176" s="57">
        <v>1219</v>
      </c>
      <c r="D176" s="131" t="s">
        <v>70</v>
      </c>
      <c r="E176" s="133" t="str">
        <f>+Tabla1[[#This Row],[CODIGO ACTIVIDAD EN PPP Y LINEAMIENTO]]&amp;Tabla1[[#This Row],[ENTORNO/COMPONENTE]]</f>
        <v>1219Vigilancia de la salud ambiental</v>
      </c>
      <c r="F176" s="134" t="str">
        <f>+VLOOKUP(Tabla1[[#This Row],[Columna1]],IG!$D$3:$L$1908,3,FALSE)</f>
        <v>Línea Calidad de Agua y Saneamiento básico</v>
      </c>
      <c r="G176" s="134" t="str">
        <f>+VLOOKUP(Tabla1[[#This Row],[Columna1]],IG!$D$3:$W$1908,4,FALSE)</f>
        <v>Establecimiento Terminado Saneamiento</v>
      </c>
      <c r="H176" s="134" t="str">
        <f>+VLOOKUP(Tabla1[[#This Row],[Columna1]],IG!$D$3:$W$1908,5,FALSE)</f>
        <v>Establecimiento vigilado y controlado</v>
      </c>
      <c r="I176" s="134" t="str">
        <f>+VLOOKUP(Tabla1[[#This Row],[Columna1]],IG!$D$3:$W$1908,6,FALSE)</f>
        <v>Ver SIVIGILA</v>
      </c>
      <c r="J176" s="134" t="str">
        <f>+VLOOKUP(Tabla1[[#This Row],[Columna1]],IG!$D$3:$W$1908,7,FALSE)</f>
        <v>Ver SIVIGILA</v>
      </c>
      <c r="K176" s="29" t="s">
        <v>111</v>
      </c>
      <c r="L176" s="131" t="s">
        <v>97</v>
      </c>
      <c r="M176" s="133" t="str">
        <f>+Tabla1[[#This Row],[Columna1]]&amp;Tabla1[[#This Row],[LOCALIDAD]]&amp;Tabla1[[#This Row],[MES]]</f>
        <v>1219Vigilancia de la salud ambientalPUENTE ARANDAA. DICIEMBRE 2024</v>
      </c>
      <c r="N176" s="29" t="s">
        <v>678</v>
      </c>
      <c r="O176" s="135">
        <f>+VLOOKUP(Tabla1[[#This Row],[concatenar]],IG!$M$3:$W$1908,2,FALSE)</f>
        <v>19038</v>
      </c>
      <c r="P176" s="50">
        <f>+VLOOKUP(Tabla1[[#This Row],[concatenar]],IG!$M$3:$W$1908,3,FALSE)</f>
        <v>0</v>
      </c>
      <c r="Q176" s="103">
        <f>+VLOOKUP(Tabla1[[#This Row],[concatenar]],IG!$M$3:$W$1908,8,FALSE)</f>
        <v>84</v>
      </c>
      <c r="R176" s="97">
        <f>+VLOOKUP(Tabla1[[#This Row],[concatenar]],IG!$M$3:$W$1908,9,FALSE)</f>
        <v>0</v>
      </c>
      <c r="S176" s="136">
        <f>+VLOOKUP(Tabla1[[#This Row],[concatenar]],IG!$M$3:$W$1908,10,FALSE)</f>
        <v>1599192</v>
      </c>
      <c r="T176" s="137">
        <f>+VLOOKUP(Tabla1[[#This Row],[concatenar]],IG!$M$3:$W$1908,11,FALSE)</f>
        <v>0</v>
      </c>
      <c r="U176" s="29" t="s">
        <v>54</v>
      </c>
      <c r="V176" s="31">
        <v>1</v>
      </c>
      <c r="W176" s="130">
        <v>84</v>
      </c>
      <c r="X176" s="29"/>
      <c r="Y176" s="139">
        <f>ROUND(Tabla1[[#This Row],[VALOR UNITARIO SEGUIMIENTO FINANCIERO
2024]]*Tabla1[[#This Row],[MET AFECTADA PORLA GLOSA
RECURSOS 2024]]*Tabla1[[#This Row],[Porcentaje de Glosa]],0)</f>
        <v>1599192</v>
      </c>
      <c r="Z176" s="51">
        <f>ROUND(Tabla1[[#This Row],[VALOR UNITARIO SEGUIMIENTO FINANCIERO
2025]]*Tabla1[[#This Row],[META AFECTADA PORLA GLOSA
RECURSOS 2025]]*Tabla1[[#This Row],[Porcentaje de Glosa]],0)</f>
        <v>0</v>
      </c>
      <c r="AA176" s="51">
        <f>ROUND(Tabla1[[#This Row],[VALOR DE LA GLOSA 2024]]+Tabla1[[#This Row],[VALOR DE LA GLOSA 2025]],0)</f>
        <v>1599192</v>
      </c>
      <c r="AB176" s="56" t="s">
        <v>692</v>
      </c>
      <c r="AC176" s="297" t="s">
        <v>1669</v>
      </c>
      <c r="AD176" s="140">
        <v>0</v>
      </c>
      <c r="AE176" s="130" t="s">
        <v>1769</v>
      </c>
      <c r="AF176" s="140">
        <f>ROUND(Tabla1[[#This Row],[VALOR TOTAL DE LA GLOSA]]-Tabla1[[#This Row],[Valor soportado por la Subred]],0)</f>
        <v>1599192</v>
      </c>
      <c r="AG176" s="130"/>
      <c r="AH176" s="130"/>
      <c r="AI176" s="140">
        <f>ROUND(Tabla1[[#This Row],[VALOR GLOSA DEFINITIVA]]-Tabla1[[#This Row],[VALOR LEVANTADO EN LIQUIDACION]],0)</f>
        <v>1599192</v>
      </c>
    </row>
    <row r="177" spans="2:35" s="32" customFormat="1" ht="87.6" hidden="1" customHeight="1" x14ac:dyDescent="0.25">
      <c r="B177" s="29" t="s">
        <v>26</v>
      </c>
      <c r="C177" s="57">
        <v>2027</v>
      </c>
      <c r="D177" s="131" t="s">
        <v>70</v>
      </c>
      <c r="E177" s="133" t="str">
        <f>+Tabla1[[#This Row],[CODIGO ACTIVIDAD EN PPP Y LINEAMIENTO]]&amp;Tabla1[[#This Row],[ENTORNO/COMPONENTE]]</f>
        <v>2027Vigilancia de la salud ambiental</v>
      </c>
      <c r="F177" s="134" t="str">
        <f>+VLOOKUP(Tabla1[[#This Row],[Columna1]],IG!$D$3:$L$1908,3,FALSE)</f>
        <v>Línea Calidad de Agua y Saneamiento básico</v>
      </c>
      <c r="G177" s="134" t="str">
        <f>+VLOOKUP(Tabla1[[#This Row],[Columna1]],IG!$D$3:$W$1908,4,FALSE)</f>
        <v>Establecimientos de educación preescolar, básica y media (Público)</v>
      </c>
      <c r="H177" s="134" t="str">
        <f>+VLOOKUP(Tabla1[[#This Row],[Columna1]],IG!$D$3:$W$1908,5,FALSE)</f>
        <v>Establecimiento vigilado y controlado</v>
      </c>
      <c r="I177" s="134" t="str">
        <f>+VLOOKUP(Tabla1[[#This Row],[Columna1]],IG!$D$3:$W$1908,6,FALSE)</f>
        <v>Ver SIVIGILA</v>
      </c>
      <c r="J177" s="134" t="str">
        <f>+VLOOKUP(Tabla1[[#This Row],[Columna1]],IG!$D$3:$W$1908,7,FALSE)</f>
        <v>Ver SIVIGILA</v>
      </c>
      <c r="K177" s="29" t="s">
        <v>111</v>
      </c>
      <c r="L177" s="131" t="s">
        <v>97</v>
      </c>
      <c r="M177" s="133" t="str">
        <f>+Tabla1[[#This Row],[Columna1]]&amp;Tabla1[[#This Row],[LOCALIDAD]]&amp;Tabla1[[#This Row],[MES]]</f>
        <v>2027Vigilancia de la salud ambientalPUENTE ARANDAA. DICIEMBRE 2024</v>
      </c>
      <c r="N177" s="29" t="s">
        <v>678</v>
      </c>
      <c r="O177" s="135">
        <f>+VLOOKUP(Tabla1[[#This Row],[concatenar]],IG!$M$3:$W$1908,2,FALSE)</f>
        <v>232928</v>
      </c>
      <c r="P177" s="50">
        <f>+VLOOKUP(Tabla1[[#This Row],[concatenar]],IG!$M$3:$W$1908,3,FALSE)</f>
        <v>0</v>
      </c>
      <c r="Q177" s="103">
        <f>+VLOOKUP(Tabla1[[#This Row],[concatenar]],IG!$M$3:$W$1908,8,FALSE)</f>
        <v>2</v>
      </c>
      <c r="R177" s="97">
        <f>+VLOOKUP(Tabla1[[#This Row],[concatenar]],IG!$M$3:$W$1908,9,FALSE)</f>
        <v>0</v>
      </c>
      <c r="S177" s="136">
        <f>+VLOOKUP(Tabla1[[#This Row],[concatenar]],IG!$M$3:$W$1908,10,FALSE)</f>
        <v>465856</v>
      </c>
      <c r="T177" s="137">
        <f>+VLOOKUP(Tabla1[[#This Row],[concatenar]],IG!$M$3:$W$1908,11,FALSE)</f>
        <v>0</v>
      </c>
      <c r="U177" s="29" t="s">
        <v>54</v>
      </c>
      <c r="V177" s="31">
        <v>1</v>
      </c>
      <c r="W177" s="130">
        <v>2</v>
      </c>
      <c r="X177" s="29"/>
      <c r="Y177" s="139">
        <f>ROUND(Tabla1[[#This Row],[VALOR UNITARIO SEGUIMIENTO FINANCIERO
2024]]*Tabla1[[#This Row],[MET AFECTADA PORLA GLOSA
RECURSOS 2024]]*Tabla1[[#This Row],[Porcentaje de Glosa]],0)</f>
        <v>465856</v>
      </c>
      <c r="Z177" s="51">
        <f>ROUND(Tabla1[[#This Row],[VALOR UNITARIO SEGUIMIENTO FINANCIERO
2025]]*Tabla1[[#This Row],[META AFECTADA PORLA GLOSA
RECURSOS 2025]]*Tabla1[[#This Row],[Porcentaje de Glosa]],0)</f>
        <v>0</v>
      </c>
      <c r="AA177" s="51">
        <f>ROUND(Tabla1[[#This Row],[VALOR DE LA GLOSA 2024]]+Tabla1[[#This Row],[VALOR DE LA GLOSA 2025]],0)</f>
        <v>465856</v>
      </c>
      <c r="AB177" s="56" t="s">
        <v>693</v>
      </c>
      <c r="AC177" s="297" t="s">
        <v>1669</v>
      </c>
      <c r="AD177" s="140">
        <v>0</v>
      </c>
      <c r="AE177" s="130" t="s">
        <v>1769</v>
      </c>
      <c r="AF177" s="140">
        <f>ROUND(Tabla1[[#This Row],[VALOR TOTAL DE LA GLOSA]]-Tabla1[[#This Row],[Valor soportado por la Subred]],0)</f>
        <v>465856</v>
      </c>
      <c r="AG177" s="130"/>
      <c r="AH177" s="130"/>
      <c r="AI177" s="140">
        <f>ROUND(Tabla1[[#This Row],[VALOR GLOSA DEFINITIVA]]-Tabla1[[#This Row],[VALOR LEVANTADO EN LIQUIDACION]],0)</f>
        <v>465856</v>
      </c>
    </row>
    <row r="178" spans="2:35" s="32" customFormat="1" ht="87.6" hidden="1" customHeight="1" x14ac:dyDescent="0.25">
      <c r="B178" s="29" t="s">
        <v>26</v>
      </c>
      <c r="C178" s="57">
        <v>2152</v>
      </c>
      <c r="D178" s="131" t="s">
        <v>70</v>
      </c>
      <c r="E178" s="133" t="str">
        <f>+Tabla1[[#This Row],[CODIGO ACTIVIDAD EN PPP Y LINEAMIENTO]]&amp;Tabla1[[#This Row],[ENTORNO/COMPONENTE]]</f>
        <v>2152Vigilancia de la salud ambiental</v>
      </c>
      <c r="F178" s="134" t="str">
        <f>+VLOOKUP(Tabla1[[#This Row],[Columna1]],IG!$D$3:$L$1908,3,FALSE)</f>
        <v>Línea Calidad de Agua y Saneamiento básico</v>
      </c>
      <c r="G178" s="134" t="str">
        <f>+VLOOKUP(Tabla1[[#This Row],[Columna1]],IG!$D$3:$W$1908,4,FALSE)</f>
        <v>Establecimientos de educación preescolar, básica y media (Jardin Infantil)</v>
      </c>
      <c r="H178" s="134" t="str">
        <f>+VLOOKUP(Tabla1[[#This Row],[Columna1]],IG!$D$3:$W$1908,5,FALSE)</f>
        <v>Establecimiento vigilado y controlado</v>
      </c>
      <c r="I178" s="134" t="str">
        <f>+VLOOKUP(Tabla1[[#This Row],[Columna1]],IG!$D$3:$W$1908,6,FALSE)</f>
        <v>Ver SIVIGILA</v>
      </c>
      <c r="J178" s="134" t="str">
        <f>+VLOOKUP(Tabla1[[#This Row],[Columna1]],IG!$D$3:$W$1908,7,FALSE)</f>
        <v>Ver SIVIGILA</v>
      </c>
      <c r="K178" s="29" t="s">
        <v>111</v>
      </c>
      <c r="L178" s="131" t="s">
        <v>97</v>
      </c>
      <c r="M178" s="133" t="str">
        <f>+Tabla1[[#This Row],[Columna1]]&amp;Tabla1[[#This Row],[LOCALIDAD]]&amp;Tabla1[[#This Row],[MES]]</f>
        <v>2152Vigilancia de la salud ambientalPUENTE ARANDAA. DICIEMBRE 2024</v>
      </c>
      <c r="N178" s="29" t="s">
        <v>678</v>
      </c>
      <c r="O178" s="135">
        <f>+VLOOKUP(Tabla1[[#This Row],[concatenar]],IG!$M$3:$W$1908,2,FALSE)</f>
        <v>116464</v>
      </c>
      <c r="P178" s="50">
        <f>+VLOOKUP(Tabla1[[#This Row],[concatenar]],IG!$M$3:$W$1908,3,FALSE)</f>
        <v>0</v>
      </c>
      <c r="Q178" s="103">
        <f>+VLOOKUP(Tabla1[[#This Row],[concatenar]],IG!$M$3:$W$1908,8,FALSE)</f>
        <v>3</v>
      </c>
      <c r="R178" s="97">
        <f>+VLOOKUP(Tabla1[[#This Row],[concatenar]],IG!$M$3:$W$1908,9,FALSE)</f>
        <v>0</v>
      </c>
      <c r="S178" s="136">
        <f>+VLOOKUP(Tabla1[[#This Row],[concatenar]],IG!$M$3:$W$1908,10,FALSE)</f>
        <v>349392</v>
      </c>
      <c r="T178" s="137">
        <f>+VLOOKUP(Tabla1[[#This Row],[concatenar]],IG!$M$3:$W$1908,11,FALSE)</f>
        <v>0</v>
      </c>
      <c r="U178" s="29" t="s">
        <v>54</v>
      </c>
      <c r="V178" s="31">
        <v>1</v>
      </c>
      <c r="W178" s="130">
        <v>3</v>
      </c>
      <c r="X178" s="29"/>
      <c r="Y178" s="139">
        <f>ROUND(Tabla1[[#This Row],[VALOR UNITARIO SEGUIMIENTO FINANCIERO
2024]]*Tabla1[[#This Row],[MET AFECTADA PORLA GLOSA
RECURSOS 2024]]*Tabla1[[#This Row],[Porcentaje de Glosa]],0)</f>
        <v>349392</v>
      </c>
      <c r="Z178" s="51">
        <f>ROUND(Tabla1[[#This Row],[VALOR UNITARIO SEGUIMIENTO FINANCIERO
2025]]*Tabla1[[#This Row],[META AFECTADA PORLA GLOSA
RECURSOS 2025]]*Tabla1[[#This Row],[Porcentaje de Glosa]],0)</f>
        <v>0</v>
      </c>
      <c r="AA178" s="51">
        <f>ROUND(Tabla1[[#This Row],[VALOR DE LA GLOSA 2024]]+Tabla1[[#This Row],[VALOR DE LA GLOSA 2025]],0)</f>
        <v>349392</v>
      </c>
      <c r="AB178" s="56" t="s">
        <v>694</v>
      </c>
      <c r="AC178" s="297" t="s">
        <v>1669</v>
      </c>
      <c r="AD178" s="140">
        <v>0</v>
      </c>
      <c r="AE178" s="130" t="s">
        <v>1769</v>
      </c>
      <c r="AF178" s="140">
        <f>ROUND(Tabla1[[#This Row],[VALOR TOTAL DE LA GLOSA]]-Tabla1[[#This Row],[Valor soportado por la Subred]],0)</f>
        <v>349392</v>
      </c>
      <c r="AG178" s="130"/>
      <c r="AH178" s="130"/>
      <c r="AI178" s="140">
        <f>ROUND(Tabla1[[#This Row],[VALOR GLOSA DEFINITIVA]]-Tabla1[[#This Row],[VALOR LEVANTADO EN LIQUIDACION]],0)</f>
        <v>349392</v>
      </c>
    </row>
    <row r="179" spans="2:35" s="32" customFormat="1" ht="87.6" hidden="1" customHeight="1" x14ac:dyDescent="0.25">
      <c r="B179" s="29" t="s">
        <v>26</v>
      </c>
      <c r="C179" s="57">
        <v>1007</v>
      </c>
      <c r="D179" s="131" t="s">
        <v>70</v>
      </c>
      <c r="E179" s="133" t="str">
        <f>+Tabla1[[#This Row],[CODIGO ACTIVIDAD EN PPP Y LINEAMIENTO]]&amp;Tabla1[[#This Row],[ENTORNO/COMPONENTE]]</f>
        <v>1007Vigilancia de la salud ambiental</v>
      </c>
      <c r="F179" s="134" t="str">
        <f>+VLOOKUP(Tabla1[[#This Row],[Columna1]],IG!$D$3:$L$1908,3,FALSE)</f>
        <v>Línea Calidad de Agua y Saneamiento básico</v>
      </c>
      <c r="G179" s="134" t="str">
        <f>+VLOOKUP(Tabla1[[#This Row],[Columna1]],IG!$D$3:$W$1908,4,FALSE)</f>
        <v>Instituciones prestadores de servicios de salud 8H</v>
      </c>
      <c r="H179" s="134" t="str">
        <f>+VLOOKUP(Tabla1[[#This Row],[Columna1]],IG!$D$3:$W$1908,5,FALSE)</f>
        <v>Establecimiento vigilado y controlado</v>
      </c>
      <c r="I179" s="134" t="str">
        <f>+VLOOKUP(Tabla1[[#This Row],[Columna1]],IG!$D$3:$W$1908,6,FALSE)</f>
        <v>Ver SIVIGILA</v>
      </c>
      <c r="J179" s="134" t="str">
        <f>+VLOOKUP(Tabla1[[#This Row],[Columna1]],IG!$D$3:$W$1908,7,FALSE)</f>
        <v>Ver SIVIGILA</v>
      </c>
      <c r="K179" s="29" t="s">
        <v>111</v>
      </c>
      <c r="L179" s="131" t="s">
        <v>97</v>
      </c>
      <c r="M179" s="133" t="str">
        <f>+Tabla1[[#This Row],[Columna1]]&amp;Tabla1[[#This Row],[LOCALIDAD]]&amp;Tabla1[[#This Row],[MES]]</f>
        <v>1007Vigilancia de la salud ambientalPUENTE ARANDAA. DICIEMBRE 2024</v>
      </c>
      <c r="N179" s="29" t="s">
        <v>678</v>
      </c>
      <c r="O179" s="135">
        <f>+VLOOKUP(Tabla1[[#This Row],[concatenar]],IG!$M$3:$W$1908,2,FALSE)</f>
        <v>232928</v>
      </c>
      <c r="P179" s="50">
        <f>+VLOOKUP(Tabla1[[#This Row],[concatenar]],IG!$M$3:$W$1908,3,FALSE)</f>
        <v>0</v>
      </c>
      <c r="Q179" s="103">
        <f>+VLOOKUP(Tabla1[[#This Row],[concatenar]],IG!$M$3:$W$1908,8,FALSE)</f>
        <v>3</v>
      </c>
      <c r="R179" s="97">
        <f>+VLOOKUP(Tabla1[[#This Row],[concatenar]],IG!$M$3:$W$1908,9,FALSE)</f>
        <v>0</v>
      </c>
      <c r="S179" s="136">
        <f>+VLOOKUP(Tabla1[[#This Row],[concatenar]],IG!$M$3:$W$1908,10,FALSE)</f>
        <v>698784</v>
      </c>
      <c r="T179" s="137">
        <f>+VLOOKUP(Tabla1[[#This Row],[concatenar]],IG!$M$3:$W$1908,11,FALSE)</f>
        <v>0</v>
      </c>
      <c r="U179" s="29" t="s">
        <v>54</v>
      </c>
      <c r="V179" s="31">
        <v>1</v>
      </c>
      <c r="W179" s="130">
        <v>3</v>
      </c>
      <c r="X179" s="29"/>
      <c r="Y179" s="139">
        <f>ROUND(Tabla1[[#This Row],[VALOR UNITARIO SEGUIMIENTO FINANCIERO
2024]]*Tabla1[[#This Row],[MET AFECTADA PORLA GLOSA
RECURSOS 2024]]*Tabla1[[#This Row],[Porcentaje de Glosa]],0)</f>
        <v>698784</v>
      </c>
      <c r="Z179" s="51">
        <f>ROUND(Tabla1[[#This Row],[VALOR UNITARIO SEGUIMIENTO FINANCIERO
2025]]*Tabla1[[#This Row],[META AFECTADA PORLA GLOSA
RECURSOS 2025]]*Tabla1[[#This Row],[Porcentaje de Glosa]],0)</f>
        <v>0</v>
      </c>
      <c r="AA179" s="51">
        <f>ROUND(Tabla1[[#This Row],[VALOR DE LA GLOSA 2024]]+Tabla1[[#This Row],[VALOR DE LA GLOSA 2025]],0)</f>
        <v>698784</v>
      </c>
      <c r="AB179" s="56" t="s">
        <v>695</v>
      </c>
      <c r="AC179" s="297" t="s">
        <v>1669</v>
      </c>
      <c r="AD179" s="140">
        <v>0</v>
      </c>
      <c r="AE179" s="130" t="s">
        <v>1769</v>
      </c>
      <c r="AF179" s="140">
        <f>ROUND(Tabla1[[#This Row],[VALOR TOTAL DE LA GLOSA]]-Tabla1[[#This Row],[Valor soportado por la Subred]],0)</f>
        <v>698784</v>
      </c>
      <c r="AG179" s="130"/>
      <c r="AH179" s="130"/>
      <c r="AI179" s="140">
        <f>ROUND(Tabla1[[#This Row],[VALOR GLOSA DEFINITIVA]]-Tabla1[[#This Row],[VALOR LEVANTADO EN LIQUIDACION]],0)</f>
        <v>698784</v>
      </c>
    </row>
    <row r="180" spans="2:35" s="32" customFormat="1" ht="87.6" hidden="1" customHeight="1" x14ac:dyDescent="0.25">
      <c r="B180" s="29" t="s">
        <v>26</v>
      </c>
      <c r="C180" s="57">
        <v>2018</v>
      </c>
      <c r="D180" s="131" t="s">
        <v>70</v>
      </c>
      <c r="E180" s="133" t="str">
        <f>+Tabla1[[#This Row],[CODIGO ACTIVIDAD EN PPP Y LINEAMIENTO]]&amp;Tabla1[[#This Row],[ENTORNO/COMPONENTE]]</f>
        <v>2018Vigilancia de la salud ambiental</v>
      </c>
      <c r="F180" s="134" t="str">
        <f>+VLOOKUP(Tabla1[[#This Row],[Columna1]],IG!$D$3:$L$1908,3,FALSE)</f>
        <v>Línea Calidad de Agua y Saneamiento básico</v>
      </c>
      <c r="G180" s="134" t="str">
        <f>+VLOOKUP(Tabla1[[#This Row],[Columna1]],IG!$D$3:$W$1908,4,FALSE)</f>
        <v>Establecimientos comerciales saneamiento básico</v>
      </c>
      <c r="H180" s="134" t="str">
        <f>+VLOOKUP(Tabla1[[#This Row],[Columna1]],IG!$D$3:$W$1908,5,FALSE)</f>
        <v>Establecimiento vigilado y controlado</v>
      </c>
      <c r="I180" s="134" t="str">
        <f>+VLOOKUP(Tabla1[[#This Row],[Columna1]],IG!$D$3:$W$1908,6,FALSE)</f>
        <v>Ver SIVIGILA</v>
      </c>
      <c r="J180" s="134" t="str">
        <f>+VLOOKUP(Tabla1[[#This Row],[Columna1]],IG!$D$3:$W$1908,7,FALSE)</f>
        <v>Ver SIVIGILA</v>
      </c>
      <c r="K180" s="29" t="s">
        <v>111</v>
      </c>
      <c r="L180" s="131" t="s">
        <v>97</v>
      </c>
      <c r="M180" s="133" t="str">
        <f>+Tabla1[[#This Row],[Columna1]]&amp;Tabla1[[#This Row],[LOCALIDAD]]&amp;Tabla1[[#This Row],[MES]]</f>
        <v>2018Vigilancia de la salud ambientalPUENTE ARANDAA. DICIEMBRE 2024</v>
      </c>
      <c r="N180" s="29" t="s">
        <v>678</v>
      </c>
      <c r="O180" s="135">
        <f>+VLOOKUP(Tabla1[[#This Row],[concatenar]],IG!$M$3:$W$1908,2,FALSE)</f>
        <v>38076</v>
      </c>
      <c r="P180" s="50">
        <f>+VLOOKUP(Tabla1[[#This Row],[concatenar]],IG!$M$3:$W$1908,3,FALSE)</f>
        <v>0</v>
      </c>
      <c r="Q180" s="103">
        <f>+VLOOKUP(Tabla1[[#This Row],[concatenar]],IG!$M$3:$W$1908,8,FALSE)</f>
        <v>24</v>
      </c>
      <c r="R180" s="97">
        <f>+VLOOKUP(Tabla1[[#This Row],[concatenar]],IG!$M$3:$W$1908,9,FALSE)</f>
        <v>0</v>
      </c>
      <c r="S180" s="136">
        <f>+VLOOKUP(Tabla1[[#This Row],[concatenar]],IG!$M$3:$W$1908,10,FALSE)</f>
        <v>913824</v>
      </c>
      <c r="T180" s="137">
        <f>+VLOOKUP(Tabla1[[#This Row],[concatenar]],IG!$M$3:$W$1908,11,FALSE)</f>
        <v>0</v>
      </c>
      <c r="U180" s="29" t="s">
        <v>54</v>
      </c>
      <c r="V180" s="31">
        <v>1</v>
      </c>
      <c r="W180" s="130">
        <v>24</v>
      </c>
      <c r="X180" s="29"/>
      <c r="Y180" s="139">
        <f>ROUND(Tabla1[[#This Row],[VALOR UNITARIO SEGUIMIENTO FINANCIERO
2024]]*Tabla1[[#This Row],[MET AFECTADA PORLA GLOSA
RECURSOS 2024]]*Tabla1[[#This Row],[Porcentaje de Glosa]],0)</f>
        <v>913824</v>
      </c>
      <c r="Z180" s="51">
        <f>ROUND(Tabla1[[#This Row],[VALOR UNITARIO SEGUIMIENTO FINANCIERO
2025]]*Tabla1[[#This Row],[META AFECTADA PORLA GLOSA
RECURSOS 2025]]*Tabla1[[#This Row],[Porcentaje de Glosa]],0)</f>
        <v>0</v>
      </c>
      <c r="AA180" s="51">
        <f>ROUND(Tabla1[[#This Row],[VALOR DE LA GLOSA 2024]]+Tabla1[[#This Row],[VALOR DE LA GLOSA 2025]],0)</f>
        <v>913824</v>
      </c>
      <c r="AB180" s="56" t="s">
        <v>1847</v>
      </c>
      <c r="AC180" s="297" t="s">
        <v>1669</v>
      </c>
      <c r="AD180" s="140">
        <v>0</v>
      </c>
      <c r="AE180" s="130" t="s">
        <v>1769</v>
      </c>
      <c r="AF180" s="140">
        <f>ROUND(Tabla1[[#This Row],[VALOR TOTAL DE LA GLOSA]]-Tabla1[[#This Row],[Valor soportado por la Subred]],0)</f>
        <v>913824</v>
      </c>
      <c r="AG180" s="130"/>
      <c r="AH180" s="130"/>
      <c r="AI180" s="140">
        <f>ROUND(Tabla1[[#This Row],[VALOR GLOSA DEFINITIVA]]-Tabla1[[#This Row],[VALOR LEVANTADO EN LIQUIDACION]],0)</f>
        <v>913824</v>
      </c>
    </row>
    <row r="181" spans="2:35" s="32" customFormat="1" ht="87.6" hidden="1" customHeight="1" x14ac:dyDescent="0.25">
      <c r="B181" s="141" t="s">
        <v>26</v>
      </c>
      <c r="C181" s="142">
        <v>2019</v>
      </c>
      <c r="D181" s="131" t="s">
        <v>70</v>
      </c>
      <c r="E181" s="133" t="str">
        <f>+Tabla1[[#This Row],[CODIGO ACTIVIDAD EN PPP Y LINEAMIENTO]]&amp;Tabla1[[#This Row],[ENTORNO/COMPONENTE]]</f>
        <v>2019Vigilancia de la salud ambiental</v>
      </c>
      <c r="F181" s="134" t="str">
        <f>+VLOOKUP(Tabla1[[#This Row],[Columna1]],IG!$D$3:$L$1908,3,FALSE)</f>
        <v>Línea Calidad de Agua y Saneamiento básico</v>
      </c>
      <c r="G181" s="134" t="str">
        <f>+VLOOKUP(Tabla1[[#This Row],[Columna1]],IG!$D$3:$W$1908,4,FALSE)</f>
        <v>Otras actividades comerciales saneamiento básico: Establecimientos de venta de juguetes, casinos o juegos de azar, expendio de colchones y baños públicos  </v>
      </c>
      <c r="H181" s="134" t="str">
        <f>+VLOOKUP(Tabla1[[#This Row],[Columna1]],IG!$D$3:$W$1908,5,FALSE)</f>
        <v>Establecimiento vigilado y controlado</v>
      </c>
      <c r="I181" s="134" t="str">
        <f>+VLOOKUP(Tabla1[[#This Row],[Columna1]],IG!$D$3:$W$1908,6,FALSE)</f>
        <v>Ver SIVIGILA</v>
      </c>
      <c r="J181" s="134" t="str">
        <f>+VLOOKUP(Tabla1[[#This Row],[Columna1]],IG!$D$3:$W$1908,7,FALSE)</f>
        <v>Ver SIVIGILA</v>
      </c>
      <c r="K181" s="141" t="s">
        <v>111</v>
      </c>
      <c r="L181" s="131" t="s">
        <v>97</v>
      </c>
      <c r="M181" s="133" t="str">
        <f>+Tabla1[[#This Row],[Columna1]]&amp;Tabla1[[#This Row],[LOCALIDAD]]&amp;Tabla1[[#This Row],[MES]]</f>
        <v>2019Vigilancia de la salud ambientalPUENTE ARANDAA. DICIEMBRE 2024</v>
      </c>
      <c r="N181" s="29" t="s">
        <v>678</v>
      </c>
      <c r="O181" s="135">
        <f>+VLOOKUP(Tabla1[[#This Row],[concatenar]],IG!$M$3:$W$1908,2,FALSE)</f>
        <v>38076</v>
      </c>
      <c r="P181" s="50">
        <f>+VLOOKUP(Tabla1[[#This Row],[concatenar]],IG!$M$3:$W$1908,3,FALSE)</f>
        <v>0</v>
      </c>
      <c r="Q181" s="103">
        <f>+VLOOKUP(Tabla1[[#This Row],[concatenar]],IG!$M$3:$W$1908,8,FALSE)</f>
        <v>9</v>
      </c>
      <c r="R181" s="97">
        <f>+VLOOKUP(Tabla1[[#This Row],[concatenar]],IG!$M$3:$W$1908,9,FALSE)</f>
        <v>0</v>
      </c>
      <c r="S181" s="136">
        <f>+VLOOKUP(Tabla1[[#This Row],[concatenar]],IG!$M$3:$W$1908,10,FALSE)</f>
        <v>342684</v>
      </c>
      <c r="T181" s="137">
        <f>+VLOOKUP(Tabla1[[#This Row],[concatenar]],IG!$M$3:$W$1908,11,FALSE)</f>
        <v>0</v>
      </c>
      <c r="U181" s="141" t="s">
        <v>47</v>
      </c>
      <c r="V181" s="143">
        <v>1</v>
      </c>
      <c r="W181" s="130">
        <v>1</v>
      </c>
      <c r="X181" s="29"/>
      <c r="Y181" s="139">
        <f>ROUND(Tabla1[[#This Row],[VALOR UNITARIO SEGUIMIENTO FINANCIERO
2024]]*Tabla1[[#This Row],[MET AFECTADA PORLA GLOSA
RECURSOS 2024]]*Tabla1[[#This Row],[Porcentaje de Glosa]],0)</f>
        <v>38076</v>
      </c>
      <c r="Z181" s="51">
        <f>ROUND(Tabla1[[#This Row],[VALOR UNITARIO SEGUIMIENTO FINANCIERO
2025]]*Tabla1[[#This Row],[META AFECTADA PORLA GLOSA
RECURSOS 2025]]*Tabla1[[#This Row],[Porcentaje de Glosa]],0)</f>
        <v>0</v>
      </c>
      <c r="AA181" s="51">
        <f>ROUND(Tabla1[[#This Row],[VALOR DE LA GLOSA 2024]]+Tabla1[[#This Row],[VALOR DE LA GLOSA 2025]],0)</f>
        <v>38076</v>
      </c>
      <c r="AB181" s="56" t="s">
        <v>696</v>
      </c>
      <c r="AC181" s="297" t="s">
        <v>1670</v>
      </c>
      <c r="AD181" s="140">
        <v>0</v>
      </c>
      <c r="AE181" s="130" t="s">
        <v>1770</v>
      </c>
      <c r="AF181" s="140">
        <f>ROUND(Tabla1[[#This Row],[VALOR TOTAL DE LA GLOSA]]-Tabla1[[#This Row],[Valor soportado por la Subred]],0)</f>
        <v>38076</v>
      </c>
      <c r="AG181" s="130"/>
      <c r="AH181" s="130"/>
      <c r="AI181" s="140">
        <f>ROUND(Tabla1[[#This Row],[VALOR GLOSA DEFINITIVA]]-Tabla1[[#This Row],[VALOR LEVANTADO EN LIQUIDACION]],0)</f>
        <v>38076</v>
      </c>
    </row>
    <row r="182" spans="2:35" s="32" customFormat="1" ht="87.6" hidden="1" customHeight="1" x14ac:dyDescent="0.25">
      <c r="B182" s="29" t="s">
        <v>26</v>
      </c>
      <c r="C182" s="57">
        <v>33</v>
      </c>
      <c r="D182" s="131" t="s">
        <v>70</v>
      </c>
      <c r="E182" s="133" t="str">
        <f>+Tabla1[[#This Row],[CODIGO ACTIVIDAD EN PPP Y LINEAMIENTO]]&amp;Tabla1[[#This Row],[ENTORNO/COMPONENTE]]</f>
        <v>33Vigilancia de la salud ambiental</v>
      </c>
      <c r="F182" s="134" t="str">
        <f>+VLOOKUP(Tabla1[[#This Row],[Columna1]],IG!$D$3:$L$1908,3,FALSE)</f>
        <v>Línea Calidad de Agua y Saneamiento básico</v>
      </c>
      <c r="G182" s="134" t="str">
        <f>+VLOOKUP(Tabla1[[#This Row],[Columna1]],IG!$D$3:$W$1908,4,FALSE)</f>
        <v>Conglomerado comercial</v>
      </c>
      <c r="H182" s="134" t="str">
        <f>+VLOOKUP(Tabla1[[#This Row],[Columna1]],IG!$D$3:$W$1908,5,FALSE)</f>
        <v>Establecimiento vigilado y controlado</v>
      </c>
      <c r="I182" s="134" t="str">
        <f>+VLOOKUP(Tabla1[[#This Row],[Columna1]],IG!$D$3:$W$1908,6,FALSE)</f>
        <v>Ver SIVIGILA</v>
      </c>
      <c r="J182" s="134" t="str">
        <f>+VLOOKUP(Tabla1[[#This Row],[Columna1]],IG!$D$3:$W$1908,7,FALSE)</f>
        <v>Ver SIVIGILA</v>
      </c>
      <c r="K182" s="29" t="s">
        <v>109</v>
      </c>
      <c r="L182" s="131" t="s">
        <v>97</v>
      </c>
      <c r="M182" s="133" t="str">
        <f>+Tabla1[[#This Row],[Columna1]]&amp;Tabla1[[#This Row],[LOCALIDAD]]&amp;Tabla1[[#This Row],[MES]]</f>
        <v>33Vigilancia de la salud ambientalFONTIBONA. DICIEMBRE 2024</v>
      </c>
      <c r="N182" s="29" t="s">
        <v>679</v>
      </c>
      <c r="O182" s="135">
        <f>+VLOOKUP(Tabla1[[#This Row],[concatenar]],IG!$M$3:$W$1908,2,FALSE)</f>
        <v>145580</v>
      </c>
      <c r="P182" s="50">
        <f>+VLOOKUP(Tabla1[[#This Row],[concatenar]],IG!$M$3:$W$1908,3,FALSE)</f>
        <v>0</v>
      </c>
      <c r="Q182" s="103">
        <f>+VLOOKUP(Tabla1[[#This Row],[concatenar]],IG!$M$3:$W$1908,8,FALSE)</f>
        <v>6</v>
      </c>
      <c r="R182" s="97">
        <f>+VLOOKUP(Tabla1[[#This Row],[concatenar]],IG!$M$3:$W$1908,9,FALSE)</f>
        <v>0</v>
      </c>
      <c r="S182" s="136">
        <f>+VLOOKUP(Tabla1[[#This Row],[concatenar]],IG!$M$3:$W$1908,10,FALSE)</f>
        <v>873480</v>
      </c>
      <c r="T182" s="137">
        <f>+VLOOKUP(Tabla1[[#This Row],[concatenar]],IG!$M$3:$W$1908,11,FALSE)</f>
        <v>0</v>
      </c>
      <c r="U182" s="29" t="s">
        <v>54</v>
      </c>
      <c r="V182" s="31">
        <v>1</v>
      </c>
      <c r="W182" s="130">
        <v>6</v>
      </c>
      <c r="X182" s="29"/>
      <c r="Y182" s="139">
        <f>ROUND(Tabla1[[#This Row],[VALOR UNITARIO SEGUIMIENTO FINANCIERO
2024]]*Tabla1[[#This Row],[MET AFECTADA PORLA GLOSA
RECURSOS 2024]]*Tabla1[[#This Row],[Porcentaje de Glosa]],0)</f>
        <v>873480</v>
      </c>
      <c r="Z182" s="51">
        <f>ROUND(Tabla1[[#This Row],[VALOR UNITARIO SEGUIMIENTO FINANCIERO
2025]]*Tabla1[[#This Row],[META AFECTADA PORLA GLOSA
RECURSOS 2025]]*Tabla1[[#This Row],[Porcentaje de Glosa]],0)</f>
        <v>0</v>
      </c>
      <c r="AA182" s="51">
        <f>ROUND(Tabla1[[#This Row],[VALOR DE LA GLOSA 2024]]+Tabla1[[#This Row],[VALOR DE LA GLOSA 2025]],0)</f>
        <v>873480</v>
      </c>
      <c r="AB182" s="56" t="s">
        <v>697</v>
      </c>
      <c r="AC182" s="297" t="s">
        <v>1669</v>
      </c>
      <c r="AD182" s="140">
        <v>0</v>
      </c>
      <c r="AE182" s="130" t="s">
        <v>1771</v>
      </c>
      <c r="AF182" s="140">
        <f>ROUND(Tabla1[[#This Row],[VALOR TOTAL DE LA GLOSA]]-Tabla1[[#This Row],[Valor soportado por la Subred]],0)</f>
        <v>873480</v>
      </c>
      <c r="AG182" s="130"/>
      <c r="AH182" s="130"/>
      <c r="AI182" s="140">
        <f>ROUND(Tabla1[[#This Row],[VALOR GLOSA DEFINITIVA]]-Tabla1[[#This Row],[VALOR LEVANTADO EN LIQUIDACION]],0)</f>
        <v>873480</v>
      </c>
    </row>
    <row r="183" spans="2:35" s="32" customFormat="1" ht="87.6" hidden="1" customHeight="1" x14ac:dyDescent="0.25">
      <c r="B183" s="29" t="s">
        <v>26</v>
      </c>
      <c r="C183" s="57">
        <v>46</v>
      </c>
      <c r="D183" s="131" t="s">
        <v>70</v>
      </c>
      <c r="E183" s="133" t="str">
        <f>+Tabla1[[#This Row],[CODIGO ACTIVIDAD EN PPP Y LINEAMIENTO]]&amp;Tabla1[[#This Row],[ENTORNO/COMPONENTE]]</f>
        <v>46Vigilancia de la salud ambiental</v>
      </c>
      <c r="F183" s="134" t="str">
        <f>+VLOOKUP(Tabla1[[#This Row],[Columna1]],IG!$D$3:$L$1908,3,FALSE)</f>
        <v>Línea Calidad de Agua y Saneamiento básico</v>
      </c>
      <c r="G183" s="134" t="str">
        <f>+VLOOKUP(Tabla1[[#This Row],[Columna1]],IG!$D$3:$W$1908,4,FALSE)</f>
        <v>Establecimientos de alojamiento y hospedaje sin servicios adicionales</v>
      </c>
      <c r="H183" s="134" t="str">
        <f>+VLOOKUP(Tabla1[[#This Row],[Columna1]],IG!$D$3:$W$1908,5,FALSE)</f>
        <v>Establecimiento vigilado y controlado</v>
      </c>
      <c r="I183" s="134" t="str">
        <f>+VLOOKUP(Tabla1[[#This Row],[Columna1]],IG!$D$3:$W$1908,6,FALSE)</f>
        <v>Ver SIVIGILA</v>
      </c>
      <c r="J183" s="134" t="str">
        <f>+VLOOKUP(Tabla1[[#This Row],[Columna1]],IG!$D$3:$W$1908,7,FALSE)</f>
        <v>Ver SIVIGILA</v>
      </c>
      <c r="K183" s="29" t="s">
        <v>109</v>
      </c>
      <c r="L183" s="131" t="s">
        <v>97</v>
      </c>
      <c r="M183" s="133" t="str">
        <f>+Tabla1[[#This Row],[Columna1]]&amp;Tabla1[[#This Row],[LOCALIDAD]]&amp;Tabla1[[#This Row],[MES]]</f>
        <v>46Vigilancia de la salud ambientalFONTIBONA. DICIEMBRE 2024</v>
      </c>
      <c r="N183" s="29" t="s">
        <v>679</v>
      </c>
      <c r="O183" s="135">
        <f>+VLOOKUP(Tabla1[[#This Row],[concatenar]],IG!$M$3:$W$1908,2,FALSE)</f>
        <v>116464</v>
      </c>
      <c r="P183" s="50">
        <f>+VLOOKUP(Tabla1[[#This Row],[concatenar]],IG!$M$3:$W$1908,3,FALSE)</f>
        <v>0</v>
      </c>
      <c r="Q183" s="103">
        <f>+VLOOKUP(Tabla1[[#This Row],[concatenar]],IG!$M$3:$W$1908,8,FALSE)</f>
        <v>16</v>
      </c>
      <c r="R183" s="97">
        <f>+VLOOKUP(Tabla1[[#This Row],[concatenar]],IG!$M$3:$W$1908,9,FALSE)</f>
        <v>0</v>
      </c>
      <c r="S183" s="136">
        <f>+VLOOKUP(Tabla1[[#This Row],[concatenar]],IG!$M$3:$W$1908,10,FALSE)</f>
        <v>1863424</v>
      </c>
      <c r="T183" s="137">
        <f>+VLOOKUP(Tabla1[[#This Row],[concatenar]],IG!$M$3:$W$1908,11,FALSE)</f>
        <v>0</v>
      </c>
      <c r="U183" s="29" t="s">
        <v>54</v>
      </c>
      <c r="V183" s="31">
        <v>1</v>
      </c>
      <c r="W183" s="130">
        <v>16</v>
      </c>
      <c r="X183" s="29"/>
      <c r="Y183" s="139">
        <f>ROUND(Tabla1[[#This Row],[VALOR UNITARIO SEGUIMIENTO FINANCIERO
2024]]*Tabla1[[#This Row],[MET AFECTADA PORLA GLOSA
RECURSOS 2024]]*Tabla1[[#This Row],[Porcentaje de Glosa]],0)</f>
        <v>1863424</v>
      </c>
      <c r="Z183" s="51">
        <f>ROUND(Tabla1[[#This Row],[VALOR UNITARIO SEGUIMIENTO FINANCIERO
2025]]*Tabla1[[#This Row],[META AFECTADA PORLA GLOSA
RECURSOS 2025]]*Tabla1[[#This Row],[Porcentaje de Glosa]],0)</f>
        <v>0</v>
      </c>
      <c r="AA183" s="51">
        <f>ROUND(Tabla1[[#This Row],[VALOR DE LA GLOSA 2024]]+Tabla1[[#This Row],[VALOR DE LA GLOSA 2025]],0)</f>
        <v>1863424</v>
      </c>
      <c r="AB183" s="56" t="s">
        <v>698</v>
      </c>
      <c r="AC183" s="297" t="s">
        <v>1669</v>
      </c>
      <c r="AD183" s="140">
        <v>0</v>
      </c>
      <c r="AE183" s="130" t="s">
        <v>1771</v>
      </c>
      <c r="AF183" s="140">
        <f>ROUND(Tabla1[[#This Row],[VALOR TOTAL DE LA GLOSA]]-Tabla1[[#This Row],[Valor soportado por la Subred]],0)</f>
        <v>1863424</v>
      </c>
      <c r="AG183" s="130"/>
      <c r="AH183" s="130"/>
      <c r="AI183" s="140">
        <f>ROUND(Tabla1[[#This Row],[VALOR GLOSA DEFINITIVA]]-Tabla1[[#This Row],[VALOR LEVANTADO EN LIQUIDACION]],0)</f>
        <v>1863424</v>
      </c>
    </row>
    <row r="184" spans="2:35" s="32" customFormat="1" ht="87.6" hidden="1" customHeight="1" x14ac:dyDescent="0.25">
      <c r="B184" s="29" t="s">
        <v>26</v>
      </c>
      <c r="C184" s="57">
        <v>1005</v>
      </c>
      <c r="D184" s="131" t="s">
        <v>70</v>
      </c>
      <c r="E184" s="133" t="str">
        <f>+Tabla1[[#This Row],[CODIGO ACTIVIDAD EN PPP Y LINEAMIENTO]]&amp;Tabla1[[#This Row],[ENTORNO/COMPONENTE]]</f>
        <v>1005Vigilancia de la salud ambiental</v>
      </c>
      <c r="F184" s="134" t="str">
        <f>+VLOOKUP(Tabla1[[#This Row],[Columna1]],IG!$D$3:$L$1908,3,FALSE)</f>
        <v>Línea Calidad de Agua y Saneamiento básico</v>
      </c>
      <c r="G184" s="134" t="str">
        <f>+VLOOKUP(Tabla1[[#This Row],[Columna1]],IG!$D$3:$W$1908,4,FALSE)</f>
        <v>Profesionales independientes de salud/objeto social diferente</v>
      </c>
      <c r="H184" s="134" t="str">
        <f>+VLOOKUP(Tabla1[[#This Row],[Columna1]],IG!$D$3:$W$1908,5,FALSE)</f>
        <v>Establecimiento vigilado y controlado</v>
      </c>
      <c r="I184" s="134" t="str">
        <f>+VLOOKUP(Tabla1[[#This Row],[Columna1]],IG!$D$3:$W$1908,6,FALSE)</f>
        <v>Ver SIVIGILA</v>
      </c>
      <c r="J184" s="134" t="str">
        <f>+VLOOKUP(Tabla1[[#This Row],[Columna1]],IG!$D$3:$W$1908,7,FALSE)</f>
        <v>Ver SIVIGILA</v>
      </c>
      <c r="K184" s="29" t="s">
        <v>109</v>
      </c>
      <c r="L184" s="131" t="s">
        <v>97</v>
      </c>
      <c r="M184" s="133" t="str">
        <f>+Tabla1[[#This Row],[Columna1]]&amp;Tabla1[[#This Row],[LOCALIDAD]]&amp;Tabla1[[#This Row],[MES]]</f>
        <v>1005Vigilancia de la salud ambientalFONTIBONA. DICIEMBRE 2024</v>
      </c>
      <c r="N184" s="29" t="s">
        <v>679</v>
      </c>
      <c r="O184" s="135">
        <f>+VLOOKUP(Tabla1[[#This Row],[concatenar]],IG!$M$3:$W$1908,2,FALSE)</f>
        <v>87348</v>
      </c>
      <c r="P184" s="50">
        <f>+VLOOKUP(Tabla1[[#This Row],[concatenar]],IG!$M$3:$W$1908,3,FALSE)</f>
        <v>0</v>
      </c>
      <c r="Q184" s="103">
        <f>+VLOOKUP(Tabla1[[#This Row],[concatenar]],IG!$M$3:$W$1908,8,FALSE)</f>
        <v>16</v>
      </c>
      <c r="R184" s="97">
        <f>+VLOOKUP(Tabla1[[#This Row],[concatenar]],IG!$M$3:$W$1908,9,FALSE)</f>
        <v>0</v>
      </c>
      <c r="S184" s="136">
        <f>+VLOOKUP(Tabla1[[#This Row],[concatenar]],IG!$M$3:$W$1908,10,FALSE)</f>
        <v>1397568</v>
      </c>
      <c r="T184" s="137">
        <f>+VLOOKUP(Tabla1[[#This Row],[concatenar]],IG!$M$3:$W$1908,11,FALSE)</f>
        <v>0</v>
      </c>
      <c r="U184" s="29" t="s">
        <v>54</v>
      </c>
      <c r="V184" s="31">
        <v>1</v>
      </c>
      <c r="W184" s="130">
        <v>16</v>
      </c>
      <c r="X184" s="29"/>
      <c r="Y184" s="139">
        <f>ROUND(Tabla1[[#This Row],[VALOR UNITARIO SEGUIMIENTO FINANCIERO
2024]]*Tabla1[[#This Row],[MET AFECTADA PORLA GLOSA
RECURSOS 2024]]*Tabla1[[#This Row],[Porcentaje de Glosa]],0)</f>
        <v>1397568</v>
      </c>
      <c r="Z184" s="51">
        <f>ROUND(Tabla1[[#This Row],[VALOR UNITARIO SEGUIMIENTO FINANCIERO
2025]]*Tabla1[[#This Row],[META AFECTADA PORLA GLOSA
RECURSOS 2025]]*Tabla1[[#This Row],[Porcentaje de Glosa]],0)</f>
        <v>0</v>
      </c>
      <c r="AA184" s="51">
        <f>ROUND(Tabla1[[#This Row],[VALOR DE LA GLOSA 2024]]+Tabla1[[#This Row],[VALOR DE LA GLOSA 2025]],0)</f>
        <v>1397568</v>
      </c>
      <c r="AB184" s="56" t="s">
        <v>1605</v>
      </c>
      <c r="AC184" s="297" t="s">
        <v>1669</v>
      </c>
      <c r="AD184" s="140">
        <v>0</v>
      </c>
      <c r="AE184" s="130" t="s">
        <v>1771</v>
      </c>
      <c r="AF184" s="140">
        <f>ROUND(Tabla1[[#This Row],[VALOR TOTAL DE LA GLOSA]]-Tabla1[[#This Row],[Valor soportado por la Subred]],0)</f>
        <v>1397568</v>
      </c>
      <c r="AG184" s="130"/>
      <c r="AH184" s="130"/>
      <c r="AI184" s="140">
        <f>ROUND(Tabla1[[#This Row],[VALOR GLOSA DEFINITIVA]]-Tabla1[[#This Row],[VALOR LEVANTADO EN LIQUIDACION]],0)</f>
        <v>1397568</v>
      </c>
    </row>
    <row r="185" spans="2:35" s="32" customFormat="1" ht="87.6" hidden="1" customHeight="1" x14ac:dyDescent="0.25">
      <c r="B185" s="29" t="s">
        <v>26</v>
      </c>
      <c r="C185" s="57">
        <v>1219</v>
      </c>
      <c r="D185" s="131" t="s">
        <v>70</v>
      </c>
      <c r="E185" s="133" t="str">
        <f>+Tabla1[[#This Row],[CODIGO ACTIVIDAD EN PPP Y LINEAMIENTO]]&amp;Tabla1[[#This Row],[ENTORNO/COMPONENTE]]</f>
        <v>1219Vigilancia de la salud ambiental</v>
      </c>
      <c r="F185" s="134" t="str">
        <f>+VLOOKUP(Tabla1[[#This Row],[Columna1]],IG!$D$3:$L$1908,3,FALSE)</f>
        <v>Línea Calidad de Agua y Saneamiento básico</v>
      </c>
      <c r="G185" s="134" t="str">
        <f>+VLOOKUP(Tabla1[[#This Row],[Columna1]],IG!$D$3:$W$1908,4,FALSE)</f>
        <v>Establecimiento Terminado Saneamiento</v>
      </c>
      <c r="H185" s="134" t="str">
        <f>+VLOOKUP(Tabla1[[#This Row],[Columna1]],IG!$D$3:$W$1908,5,FALSE)</f>
        <v>Establecimiento vigilado y controlado</v>
      </c>
      <c r="I185" s="134" t="str">
        <f>+VLOOKUP(Tabla1[[#This Row],[Columna1]],IG!$D$3:$W$1908,6,FALSE)</f>
        <v>Ver SIVIGILA</v>
      </c>
      <c r="J185" s="134" t="str">
        <f>+VLOOKUP(Tabla1[[#This Row],[Columna1]],IG!$D$3:$W$1908,7,FALSE)</f>
        <v>Ver SIVIGILA</v>
      </c>
      <c r="K185" s="29" t="s">
        <v>109</v>
      </c>
      <c r="L185" s="131" t="s">
        <v>97</v>
      </c>
      <c r="M185" s="133" t="str">
        <f>+Tabla1[[#This Row],[Columna1]]&amp;Tabla1[[#This Row],[LOCALIDAD]]&amp;Tabla1[[#This Row],[MES]]</f>
        <v>1219Vigilancia de la salud ambientalFONTIBONA. DICIEMBRE 2024</v>
      </c>
      <c r="N185" s="29" t="s">
        <v>679</v>
      </c>
      <c r="O185" s="135">
        <f>+VLOOKUP(Tabla1[[#This Row],[concatenar]],IG!$M$3:$W$1908,2,FALSE)</f>
        <v>19038</v>
      </c>
      <c r="P185" s="50">
        <f>+VLOOKUP(Tabla1[[#This Row],[concatenar]],IG!$M$3:$W$1908,3,FALSE)</f>
        <v>0</v>
      </c>
      <c r="Q185" s="103">
        <f>+VLOOKUP(Tabla1[[#This Row],[concatenar]],IG!$M$3:$W$1908,8,FALSE)</f>
        <v>81</v>
      </c>
      <c r="R185" s="97">
        <f>+VLOOKUP(Tabla1[[#This Row],[concatenar]],IG!$M$3:$W$1908,9,FALSE)</f>
        <v>0</v>
      </c>
      <c r="S185" s="136">
        <f>+VLOOKUP(Tabla1[[#This Row],[concatenar]],IG!$M$3:$W$1908,10,FALSE)</f>
        <v>1542078</v>
      </c>
      <c r="T185" s="137">
        <f>+VLOOKUP(Tabla1[[#This Row],[concatenar]],IG!$M$3:$W$1908,11,FALSE)</f>
        <v>0</v>
      </c>
      <c r="U185" s="29" t="s">
        <v>54</v>
      </c>
      <c r="V185" s="31">
        <v>1</v>
      </c>
      <c r="W185" s="130">
        <v>81</v>
      </c>
      <c r="X185" s="29"/>
      <c r="Y185" s="139">
        <f>ROUND(Tabla1[[#This Row],[VALOR UNITARIO SEGUIMIENTO FINANCIERO
2024]]*Tabla1[[#This Row],[MET AFECTADA PORLA GLOSA
RECURSOS 2024]]*Tabla1[[#This Row],[Porcentaje de Glosa]],0)</f>
        <v>1542078</v>
      </c>
      <c r="Z185" s="51">
        <f>ROUND(Tabla1[[#This Row],[VALOR UNITARIO SEGUIMIENTO FINANCIERO
2025]]*Tabla1[[#This Row],[META AFECTADA PORLA GLOSA
RECURSOS 2025]]*Tabla1[[#This Row],[Porcentaje de Glosa]],0)</f>
        <v>0</v>
      </c>
      <c r="AA185" s="51">
        <f>ROUND(Tabla1[[#This Row],[VALOR DE LA GLOSA 2024]]+Tabla1[[#This Row],[VALOR DE LA GLOSA 2025]],0)</f>
        <v>1542078</v>
      </c>
      <c r="AB185" s="56" t="s">
        <v>699</v>
      </c>
      <c r="AC185" s="297" t="s">
        <v>1669</v>
      </c>
      <c r="AD185" s="140">
        <v>0</v>
      </c>
      <c r="AE185" s="130" t="s">
        <v>1771</v>
      </c>
      <c r="AF185" s="140">
        <f>ROUND(Tabla1[[#This Row],[VALOR TOTAL DE LA GLOSA]]-Tabla1[[#This Row],[Valor soportado por la Subred]],0)</f>
        <v>1542078</v>
      </c>
      <c r="AG185" s="130"/>
      <c r="AH185" s="130"/>
      <c r="AI185" s="140">
        <f>ROUND(Tabla1[[#This Row],[VALOR GLOSA DEFINITIVA]]-Tabla1[[#This Row],[VALOR LEVANTADO EN LIQUIDACION]],0)</f>
        <v>1542078</v>
      </c>
    </row>
    <row r="186" spans="2:35" s="32" customFormat="1" ht="87.6" hidden="1" customHeight="1" x14ac:dyDescent="0.25">
      <c r="B186" s="29" t="s">
        <v>26</v>
      </c>
      <c r="C186" s="57">
        <v>2023</v>
      </c>
      <c r="D186" s="131" t="s">
        <v>70</v>
      </c>
      <c r="E186" s="133" t="str">
        <f>+Tabla1[[#This Row],[CODIGO ACTIVIDAD EN PPP Y LINEAMIENTO]]&amp;Tabla1[[#This Row],[ENTORNO/COMPONENTE]]</f>
        <v>2023Vigilancia de la salud ambiental</v>
      </c>
      <c r="F186" s="134" t="str">
        <f>+VLOOKUP(Tabla1[[#This Row],[Columna1]],IG!$D$3:$L$1908,3,FALSE)</f>
        <v>Línea Calidad de Agua y Saneamiento básico</v>
      </c>
      <c r="G186" s="134" t="str">
        <f>+VLOOKUP(Tabla1[[#This Row],[Columna1]],IG!$D$3:$W$1908,4,FALSE)</f>
        <v>Establecimientos de educación superior sin servicios</v>
      </c>
      <c r="H186" s="134" t="str">
        <f>+VLOOKUP(Tabla1[[#This Row],[Columna1]],IG!$D$3:$W$1908,5,FALSE)</f>
        <v>Establecimiento vigilado y controlado</v>
      </c>
      <c r="I186" s="134" t="str">
        <f>+VLOOKUP(Tabla1[[#This Row],[Columna1]],IG!$D$3:$W$1908,6,FALSE)</f>
        <v>Ver SIVIGILA</v>
      </c>
      <c r="J186" s="134" t="str">
        <f>+VLOOKUP(Tabla1[[#This Row],[Columna1]],IG!$D$3:$W$1908,7,FALSE)</f>
        <v>Ver SIVIGILA</v>
      </c>
      <c r="K186" s="29" t="s">
        <v>109</v>
      </c>
      <c r="L186" s="131" t="s">
        <v>97</v>
      </c>
      <c r="M186" s="133" t="str">
        <f>+Tabla1[[#This Row],[Columna1]]&amp;Tabla1[[#This Row],[LOCALIDAD]]&amp;Tabla1[[#This Row],[MES]]</f>
        <v>2023Vigilancia de la salud ambientalFONTIBONA. DICIEMBRE 2024</v>
      </c>
      <c r="N186" s="29" t="s">
        <v>679</v>
      </c>
      <c r="O186" s="135">
        <f>+VLOOKUP(Tabla1[[#This Row],[concatenar]],IG!$M$3:$W$1908,2,FALSE)</f>
        <v>232928</v>
      </c>
      <c r="P186" s="50">
        <f>+VLOOKUP(Tabla1[[#This Row],[concatenar]],IG!$M$3:$W$1908,3,FALSE)</f>
        <v>0</v>
      </c>
      <c r="Q186" s="103">
        <f>+VLOOKUP(Tabla1[[#This Row],[concatenar]],IG!$M$3:$W$1908,8,FALSE)</f>
        <v>1</v>
      </c>
      <c r="R186" s="97">
        <f>+VLOOKUP(Tabla1[[#This Row],[concatenar]],IG!$M$3:$W$1908,9,FALSE)</f>
        <v>0</v>
      </c>
      <c r="S186" s="136">
        <f>+VLOOKUP(Tabla1[[#This Row],[concatenar]],IG!$M$3:$W$1908,10,FALSE)</f>
        <v>232928</v>
      </c>
      <c r="T186" s="137">
        <f>+VLOOKUP(Tabla1[[#This Row],[concatenar]],IG!$M$3:$W$1908,11,FALSE)</f>
        <v>0</v>
      </c>
      <c r="U186" s="29" t="s">
        <v>54</v>
      </c>
      <c r="V186" s="31">
        <v>1</v>
      </c>
      <c r="W186" s="130">
        <v>1</v>
      </c>
      <c r="X186" s="29"/>
      <c r="Y186" s="139">
        <f>ROUND(Tabla1[[#This Row],[VALOR UNITARIO SEGUIMIENTO FINANCIERO
2024]]*Tabla1[[#This Row],[MET AFECTADA PORLA GLOSA
RECURSOS 2024]]*Tabla1[[#This Row],[Porcentaje de Glosa]],0)</f>
        <v>232928</v>
      </c>
      <c r="Z186" s="51">
        <f>ROUND(Tabla1[[#This Row],[VALOR UNITARIO SEGUIMIENTO FINANCIERO
2025]]*Tabla1[[#This Row],[META AFECTADA PORLA GLOSA
RECURSOS 2025]]*Tabla1[[#This Row],[Porcentaje de Glosa]],0)</f>
        <v>0</v>
      </c>
      <c r="AA186" s="51">
        <f>ROUND(Tabla1[[#This Row],[VALOR DE LA GLOSA 2024]]+Tabla1[[#This Row],[VALOR DE LA GLOSA 2025]],0)</f>
        <v>232928</v>
      </c>
      <c r="AB186" s="56" t="s">
        <v>700</v>
      </c>
      <c r="AC186" s="297" t="s">
        <v>1669</v>
      </c>
      <c r="AD186" s="140">
        <v>0</v>
      </c>
      <c r="AE186" s="130" t="s">
        <v>1771</v>
      </c>
      <c r="AF186" s="140">
        <f>ROUND(Tabla1[[#This Row],[VALOR TOTAL DE LA GLOSA]]-Tabla1[[#This Row],[Valor soportado por la Subred]],0)</f>
        <v>232928</v>
      </c>
      <c r="AG186" s="130"/>
      <c r="AH186" s="130"/>
      <c r="AI186" s="140">
        <f>ROUND(Tabla1[[#This Row],[VALOR GLOSA DEFINITIVA]]-Tabla1[[#This Row],[VALOR LEVANTADO EN LIQUIDACION]],0)</f>
        <v>232928</v>
      </c>
    </row>
    <row r="187" spans="2:35" s="32" customFormat="1" ht="87.6" hidden="1" customHeight="1" x14ac:dyDescent="0.25">
      <c r="B187" s="29" t="s">
        <v>26</v>
      </c>
      <c r="C187" s="57">
        <v>2150</v>
      </c>
      <c r="D187" s="131" t="s">
        <v>70</v>
      </c>
      <c r="E187" s="133" t="str">
        <f>+Tabla1[[#This Row],[CODIGO ACTIVIDAD EN PPP Y LINEAMIENTO]]&amp;Tabla1[[#This Row],[ENTORNO/COMPONENTE]]</f>
        <v>2150Vigilancia de la salud ambiental</v>
      </c>
      <c r="F187" s="134" t="str">
        <f>+VLOOKUP(Tabla1[[#This Row],[Columna1]],IG!$D$3:$L$1908,3,FALSE)</f>
        <v>Línea Calidad de Agua y Saneamiento básico</v>
      </c>
      <c r="G187" s="134" t="str">
        <f>+VLOOKUP(Tabla1[[#This Row],[Columna1]],IG!$D$3:$W$1908,4,FALSE)</f>
        <v>Motel, residencia, amoblado</v>
      </c>
      <c r="H187" s="134" t="str">
        <f>+VLOOKUP(Tabla1[[#This Row],[Columna1]],IG!$D$3:$W$1908,5,FALSE)</f>
        <v>Establecimiento vigilado y controlado</v>
      </c>
      <c r="I187" s="134" t="str">
        <f>+VLOOKUP(Tabla1[[#This Row],[Columna1]],IG!$D$3:$W$1908,6,FALSE)</f>
        <v>Ver SIVIGILA</v>
      </c>
      <c r="J187" s="134" t="str">
        <f>+VLOOKUP(Tabla1[[#This Row],[Columna1]],IG!$D$3:$W$1908,7,FALSE)</f>
        <v>Ver SIVIGILA</v>
      </c>
      <c r="K187" s="29" t="s">
        <v>109</v>
      </c>
      <c r="L187" s="131" t="s">
        <v>97</v>
      </c>
      <c r="M187" s="133" t="str">
        <f>+Tabla1[[#This Row],[Columna1]]&amp;Tabla1[[#This Row],[LOCALIDAD]]&amp;Tabla1[[#This Row],[MES]]</f>
        <v>2150Vigilancia de la salud ambientalFONTIBONA. DICIEMBRE 2024</v>
      </c>
      <c r="N187" s="29" t="s">
        <v>679</v>
      </c>
      <c r="O187" s="135">
        <f>+VLOOKUP(Tabla1[[#This Row],[concatenar]],IG!$M$3:$W$1908,2,FALSE)</f>
        <v>116464</v>
      </c>
      <c r="P187" s="50">
        <f>+VLOOKUP(Tabla1[[#This Row],[concatenar]],IG!$M$3:$W$1908,3,FALSE)</f>
        <v>0</v>
      </c>
      <c r="Q187" s="103">
        <f>+VLOOKUP(Tabla1[[#This Row],[concatenar]],IG!$M$3:$W$1908,8,FALSE)</f>
        <v>3</v>
      </c>
      <c r="R187" s="97">
        <f>+VLOOKUP(Tabla1[[#This Row],[concatenar]],IG!$M$3:$W$1908,9,FALSE)</f>
        <v>0</v>
      </c>
      <c r="S187" s="136">
        <f>+VLOOKUP(Tabla1[[#This Row],[concatenar]],IG!$M$3:$W$1908,10,FALSE)</f>
        <v>349392</v>
      </c>
      <c r="T187" s="137">
        <f>+VLOOKUP(Tabla1[[#This Row],[concatenar]],IG!$M$3:$W$1908,11,FALSE)</f>
        <v>0</v>
      </c>
      <c r="U187" s="29" t="s">
        <v>54</v>
      </c>
      <c r="V187" s="31">
        <v>1</v>
      </c>
      <c r="W187" s="130">
        <v>3</v>
      </c>
      <c r="X187" s="29"/>
      <c r="Y187" s="139">
        <f>ROUND(Tabla1[[#This Row],[VALOR UNITARIO SEGUIMIENTO FINANCIERO
2024]]*Tabla1[[#This Row],[MET AFECTADA PORLA GLOSA
RECURSOS 2024]]*Tabla1[[#This Row],[Porcentaje de Glosa]],0)</f>
        <v>349392</v>
      </c>
      <c r="Z187" s="51">
        <f>ROUND(Tabla1[[#This Row],[VALOR UNITARIO SEGUIMIENTO FINANCIERO
2025]]*Tabla1[[#This Row],[META AFECTADA PORLA GLOSA
RECURSOS 2025]]*Tabla1[[#This Row],[Porcentaje de Glosa]],0)</f>
        <v>0</v>
      </c>
      <c r="AA187" s="51">
        <f>ROUND(Tabla1[[#This Row],[VALOR DE LA GLOSA 2024]]+Tabla1[[#This Row],[VALOR DE LA GLOSA 2025]],0)</f>
        <v>349392</v>
      </c>
      <c r="AB187" s="56" t="s">
        <v>701</v>
      </c>
      <c r="AC187" s="297" t="s">
        <v>1669</v>
      </c>
      <c r="AD187" s="140">
        <v>0</v>
      </c>
      <c r="AE187" s="130" t="s">
        <v>1771</v>
      </c>
      <c r="AF187" s="140">
        <f>ROUND(Tabla1[[#This Row],[VALOR TOTAL DE LA GLOSA]]-Tabla1[[#This Row],[Valor soportado por la Subred]],0)</f>
        <v>349392</v>
      </c>
      <c r="AG187" s="130"/>
      <c r="AH187" s="130"/>
      <c r="AI187" s="140">
        <f>ROUND(Tabla1[[#This Row],[VALOR GLOSA DEFINITIVA]]-Tabla1[[#This Row],[VALOR LEVANTADO EN LIQUIDACION]],0)</f>
        <v>349392</v>
      </c>
    </row>
    <row r="188" spans="2:35" s="32" customFormat="1" ht="87.6" hidden="1" customHeight="1" x14ac:dyDescent="0.25">
      <c r="B188" s="29" t="s">
        <v>26</v>
      </c>
      <c r="C188" s="57">
        <v>2154</v>
      </c>
      <c r="D188" s="131" t="s">
        <v>70</v>
      </c>
      <c r="E188" s="133" t="str">
        <f>+Tabla1[[#This Row],[CODIGO ACTIVIDAD EN PPP Y LINEAMIENTO]]&amp;Tabla1[[#This Row],[ENTORNO/COMPONENTE]]</f>
        <v>2154Vigilancia de la salud ambiental</v>
      </c>
      <c r="F188" s="134" t="str">
        <f>+VLOOKUP(Tabla1[[#This Row],[Columna1]],IG!$D$3:$L$1908,3,FALSE)</f>
        <v>Línea Calidad de Agua y Saneamiento básico</v>
      </c>
      <c r="G188" s="134" t="str">
        <f>+VLOOKUP(Tabla1[[#This Row],[Columna1]],IG!$D$3:$W$1908,4,FALSE)</f>
        <v>Instituciones Prestadoras de Servicios de Salud 4H</v>
      </c>
      <c r="H188" s="134" t="str">
        <f>+VLOOKUP(Tabla1[[#This Row],[Columna1]],IG!$D$3:$W$1908,5,FALSE)</f>
        <v>Establecimiento vigilado y controlado</v>
      </c>
      <c r="I188" s="134" t="str">
        <f>+VLOOKUP(Tabla1[[#This Row],[Columna1]],IG!$D$3:$W$1908,6,FALSE)</f>
        <v>Ver SIVIGILA</v>
      </c>
      <c r="J188" s="134" t="str">
        <f>+VLOOKUP(Tabla1[[#This Row],[Columna1]],IG!$D$3:$W$1908,7,FALSE)</f>
        <v>Ver SIVIGILA</v>
      </c>
      <c r="K188" s="29" t="s">
        <v>109</v>
      </c>
      <c r="L188" s="131" t="s">
        <v>97</v>
      </c>
      <c r="M188" s="133" t="str">
        <f>+Tabla1[[#This Row],[Columna1]]&amp;Tabla1[[#This Row],[LOCALIDAD]]&amp;Tabla1[[#This Row],[MES]]</f>
        <v>2154Vigilancia de la salud ambientalFONTIBONA. DICIEMBRE 2024</v>
      </c>
      <c r="N188" s="29" t="s">
        <v>679</v>
      </c>
      <c r="O188" s="135">
        <f>+VLOOKUP(Tabla1[[#This Row],[concatenar]],IG!$M$3:$W$1908,2,FALSE)</f>
        <v>116464</v>
      </c>
      <c r="P188" s="50">
        <f>+VLOOKUP(Tabla1[[#This Row],[concatenar]],IG!$M$3:$W$1908,3,FALSE)</f>
        <v>0</v>
      </c>
      <c r="Q188" s="103">
        <f>+VLOOKUP(Tabla1[[#This Row],[concatenar]],IG!$M$3:$W$1908,8,FALSE)</f>
        <v>10</v>
      </c>
      <c r="R188" s="97">
        <f>+VLOOKUP(Tabla1[[#This Row],[concatenar]],IG!$M$3:$W$1908,9,FALSE)</f>
        <v>0</v>
      </c>
      <c r="S188" s="136">
        <f>+VLOOKUP(Tabla1[[#This Row],[concatenar]],IG!$M$3:$W$1908,10,FALSE)</f>
        <v>1164640</v>
      </c>
      <c r="T188" s="137">
        <f>+VLOOKUP(Tabla1[[#This Row],[concatenar]],IG!$M$3:$W$1908,11,FALSE)</f>
        <v>0</v>
      </c>
      <c r="U188" s="29" t="s">
        <v>54</v>
      </c>
      <c r="V188" s="31">
        <v>1</v>
      </c>
      <c r="W188" s="130">
        <v>10</v>
      </c>
      <c r="X188" s="29"/>
      <c r="Y188" s="139">
        <f>ROUND(Tabla1[[#This Row],[VALOR UNITARIO SEGUIMIENTO FINANCIERO
2024]]*Tabla1[[#This Row],[MET AFECTADA PORLA GLOSA
RECURSOS 2024]]*Tabla1[[#This Row],[Porcentaje de Glosa]],0)</f>
        <v>1164640</v>
      </c>
      <c r="Z188" s="51">
        <f>ROUND(Tabla1[[#This Row],[VALOR UNITARIO SEGUIMIENTO FINANCIERO
2025]]*Tabla1[[#This Row],[META AFECTADA PORLA GLOSA
RECURSOS 2025]]*Tabla1[[#This Row],[Porcentaje de Glosa]],0)</f>
        <v>0</v>
      </c>
      <c r="AA188" s="51">
        <f>ROUND(Tabla1[[#This Row],[VALOR DE LA GLOSA 2024]]+Tabla1[[#This Row],[VALOR DE LA GLOSA 2025]],0)</f>
        <v>1164640</v>
      </c>
      <c r="AB188" s="56" t="s">
        <v>702</v>
      </c>
      <c r="AC188" s="297" t="s">
        <v>1669</v>
      </c>
      <c r="AD188" s="140">
        <v>0</v>
      </c>
      <c r="AE188" s="130" t="s">
        <v>1771</v>
      </c>
      <c r="AF188" s="140">
        <f>ROUND(Tabla1[[#This Row],[VALOR TOTAL DE LA GLOSA]]-Tabla1[[#This Row],[Valor soportado por la Subred]],0)</f>
        <v>1164640</v>
      </c>
      <c r="AG188" s="130"/>
      <c r="AH188" s="130"/>
      <c r="AI188" s="140">
        <f>ROUND(Tabla1[[#This Row],[VALOR GLOSA DEFINITIVA]]-Tabla1[[#This Row],[VALOR LEVANTADO EN LIQUIDACION]],0)</f>
        <v>1164640</v>
      </c>
    </row>
    <row r="189" spans="2:35" s="32" customFormat="1" ht="87.6" hidden="1" customHeight="1" x14ac:dyDescent="0.25">
      <c r="B189" s="29" t="s">
        <v>26</v>
      </c>
      <c r="C189" s="57">
        <v>31</v>
      </c>
      <c r="D189" s="131" t="s">
        <v>70</v>
      </c>
      <c r="E189" s="133" t="str">
        <f>+Tabla1[[#This Row],[CODIGO ACTIVIDAD EN PPP Y LINEAMIENTO]]&amp;Tabla1[[#This Row],[ENTORNO/COMPONENTE]]</f>
        <v>31Vigilancia de la salud ambiental</v>
      </c>
      <c r="F189" s="134" t="str">
        <f>+VLOOKUP(Tabla1[[#This Row],[Columna1]],IG!$D$3:$L$1908,3,FALSE)</f>
        <v>Línea Calidad de Agua y Saneamiento básico</v>
      </c>
      <c r="G189" s="134" t="str">
        <f>+VLOOKUP(Tabla1[[#This Row],[Columna1]],IG!$D$3:$W$1908,4,FALSE)</f>
        <v>Bodegas de almacenamiento de material reciclable y similares</v>
      </c>
      <c r="H189" s="134" t="str">
        <f>+VLOOKUP(Tabla1[[#This Row],[Columna1]],IG!$D$3:$W$1908,5,FALSE)</f>
        <v>Establecimiento vigilado y controlado</v>
      </c>
      <c r="I189" s="134" t="str">
        <f>+VLOOKUP(Tabla1[[#This Row],[Columna1]],IG!$D$3:$W$1908,6,FALSE)</f>
        <v>Ver SIVIGILA</v>
      </c>
      <c r="J189" s="134" t="str">
        <f>+VLOOKUP(Tabla1[[#This Row],[Columna1]],IG!$D$3:$W$1908,7,FALSE)</f>
        <v>Ver SIVIGILA</v>
      </c>
      <c r="K189" s="29" t="s">
        <v>109</v>
      </c>
      <c r="L189" s="131" t="s">
        <v>97</v>
      </c>
      <c r="M189" s="133" t="str">
        <f>+Tabla1[[#This Row],[Columna1]]&amp;Tabla1[[#This Row],[LOCALIDAD]]&amp;Tabla1[[#This Row],[MES]]</f>
        <v>31Vigilancia de la salud ambientalFONTIBONA. DICIEMBRE 2024</v>
      </c>
      <c r="N189" s="29" t="s">
        <v>679</v>
      </c>
      <c r="O189" s="135">
        <f>+VLOOKUP(Tabla1[[#This Row],[concatenar]],IG!$M$3:$W$1908,2,FALSE)</f>
        <v>87348</v>
      </c>
      <c r="P189" s="50">
        <f>+VLOOKUP(Tabla1[[#This Row],[concatenar]],IG!$M$3:$W$1908,3,FALSE)</f>
        <v>0</v>
      </c>
      <c r="Q189" s="103">
        <f>+VLOOKUP(Tabla1[[#This Row],[concatenar]],IG!$M$3:$W$1908,8,FALSE)</f>
        <v>8</v>
      </c>
      <c r="R189" s="97">
        <f>+VLOOKUP(Tabla1[[#This Row],[concatenar]],IG!$M$3:$W$1908,9,FALSE)</f>
        <v>0</v>
      </c>
      <c r="S189" s="136">
        <f>+VLOOKUP(Tabla1[[#This Row],[concatenar]],IG!$M$3:$W$1908,10,FALSE)</f>
        <v>698784</v>
      </c>
      <c r="T189" s="137">
        <f>+VLOOKUP(Tabla1[[#This Row],[concatenar]],IG!$M$3:$W$1908,11,FALSE)</f>
        <v>0</v>
      </c>
      <c r="U189" s="29" t="s">
        <v>47</v>
      </c>
      <c r="V189" s="31">
        <v>1</v>
      </c>
      <c r="W189" s="130">
        <v>1</v>
      </c>
      <c r="X189" s="29"/>
      <c r="Y189" s="139">
        <f>ROUND(Tabla1[[#This Row],[VALOR UNITARIO SEGUIMIENTO FINANCIERO
2024]]*Tabla1[[#This Row],[MET AFECTADA PORLA GLOSA
RECURSOS 2024]]*Tabla1[[#This Row],[Porcentaje de Glosa]],0)</f>
        <v>87348</v>
      </c>
      <c r="Z189" s="51">
        <f>ROUND(Tabla1[[#This Row],[VALOR UNITARIO SEGUIMIENTO FINANCIERO
2025]]*Tabla1[[#This Row],[META AFECTADA PORLA GLOSA
RECURSOS 2025]]*Tabla1[[#This Row],[Porcentaje de Glosa]],0)</f>
        <v>0</v>
      </c>
      <c r="AA189" s="51">
        <f>ROUND(Tabla1[[#This Row],[VALOR DE LA GLOSA 2024]]+Tabla1[[#This Row],[VALOR DE LA GLOSA 2025]],0)</f>
        <v>87348</v>
      </c>
      <c r="AB189" s="56" t="s">
        <v>703</v>
      </c>
      <c r="AC189" s="297" t="s">
        <v>1670</v>
      </c>
      <c r="AD189" s="140">
        <v>0</v>
      </c>
      <c r="AE189" s="130" t="s">
        <v>1772</v>
      </c>
      <c r="AF189" s="140">
        <f>ROUND(Tabla1[[#This Row],[VALOR TOTAL DE LA GLOSA]]-Tabla1[[#This Row],[Valor soportado por la Subred]],0)</f>
        <v>87348</v>
      </c>
      <c r="AG189" s="130"/>
      <c r="AH189" s="130"/>
      <c r="AI189" s="140">
        <f>ROUND(Tabla1[[#This Row],[VALOR GLOSA DEFINITIVA]]-Tabla1[[#This Row],[VALOR LEVANTADO EN LIQUIDACION]],0)</f>
        <v>87348</v>
      </c>
    </row>
    <row r="190" spans="2:35" s="32" customFormat="1" ht="87.6" hidden="1" customHeight="1" x14ac:dyDescent="0.25">
      <c r="B190" s="29" t="s">
        <v>26</v>
      </c>
      <c r="C190" s="57">
        <v>2018</v>
      </c>
      <c r="D190" s="131" t="s">
        <v>70</v>
      </c>
      <c r="E190" s="133" t="str">
        <f>+Tabla1[[#This Row],[CODIGO ACTIVIDAD EN PPP Y LINEAMIENTO]]&amp;Tabla1[[#This Row],[ENTORNO/COMPONENTE]]</f>
        <v>2018Vigilancia de la salud ambiental</v>
      </c>
      <c r="F190" s="134" t="str">
        <f>+VLOOKUP(Tabla1[[#This Row],[Columna1]],IG!$D$3:$L$1908,3,FALSE)</f>
        <v>Línea Calidad de Agua y Saneamiento básico</v>
      </c>
      <c r="G190" s="134" t="str">
        <f>+VLOOKUP(Tabla1[[#This Row],[Columna1]],IG!$D$3:$W$1908,4,FALSE)</f>
        <v>Establecimientos comerciales saneamiento básico</v>
      </c>
      <c r="H190" s="134" t="str">
        <f>+VLOOKUP(Tabla1[[#This Row],[Columna1]],IG!$D$3:$W$1908,5,FALSE)</f>
        <v>Establecimiento vigilado y controlado</v>
      </c>
      <c r="I190" s="134" t="str">
        <f>+VLOOKUP(Tabla1[[#This Row],[Columna1]],IG!$D$3:$W$1908,6,FALSE)</f>
        <v>Ver SIVIGILA</v>
      </c>
      <c r="J190" s="134" t="str">
        <f>+VLOOKUP(Tabla1[[#This Row],[Columna1]],IG!$D$3:$W$1908,7,FALSE)</f>
        <v>Ver SIVIGILA</v>
      </c>
      <c r="K190" s="29" t="s">
        <v>109</v>
      </c>
      <c r="L190" s="131" t="s">
        <v>97</v>
      </c>
      <c r="M190" s="133" t="str">
        <f>+Tabla1[[#This Row],[Columna1]]&amp;Tabla1[[#This Row],[LOCALIDAD]]&amp;Tabla1[[#This Row],[MES]]</f>
        <v>2018Vigilancia de la salud ambientalFONTIBONA. DICIEMBRE 2024</v>
      </c>
      <c r="N190" s="29" t="s">
        <v>679</v>
      </c>
      <c r="O190" s="135">
        <f>+VLOOKUP(Tabla1[[#This Row],[concatenar]],IG!$M$3:$W$1908,2,FALSE)</f>
        <v>38076</v>
      </c>
      <c r="P190" s="50">
        <f>+VLOOKUP(Tabla1[[#This Row],[concatenar]],IG!$M$3:$W$1908,3,FALSE)</f>
        <v>0</v>
      </c>
      <c r="Q190" s="103">
        <f>+VLOOKUP(Tabla1[[#This Row],[concatenar]],IG!$M$3:$W$1908,8,FALSE)</f>
        <v>25</v>
      </c>
      <c r="R190" s="97">
        <f>+VLOOKUP(Tabla1[[#This Row],[concatenar]],IG!$M$3:$W$1908,9,FALSE)</f>
        <v>0</v>
      </c>
      <c r="S190" s="136">
        <f>+VLOOKUP(Tabla1[[#This Row],[concatenar]],IG!$M$3:$W$1908,10,FALSE)</f>
        <v>951900</v>
      </c>
      <c r="T190" s="137">
        <f>+VLOOKUP(Tabla1[[#This Row],[concatenar]],IG!$M$3:$W$1908,11,FALSE)</f>
        <v>0</v>
      </c>
      <c r="U190" s="29" t="s">
        <v>47</v>
      </c>
      <c r="V190" s="31">
        <v>1</v>
      </c>
      <c r="W190" s="130">
        <v>1</v>
      </c>
      <c r="X190" s="29"/>
      <c r="Y190" s="139">
        <f>ROUND(Tabla1[[#This Row],[VALOR UNITARIO SEGUIMIENTO FINANCIERO
2024]]*Tabla1[[#This Row],[MET AFECTADA PORLA GLOSA
RECURSOS 2024]]*Tabla1[[#This Row],[Porcentaje de Glosa]],0)</f>
        <v>38076</v>
      </c>
      <c r="Z190" s="51">
        <f>ROUND(Tabla1[[#This Row],[VALOR UNITARIO SEGUIMIENTO FINANCIERO
2025]]*Tabla1[[#This Row],[META AFECTADA PORLA GLOSA
RECURSOS 2025]]*Tabla1[[#This Row],[Porcentaje de Glosa]],0)</f>
        <v>0</v>
      </c>
      <c r="AA190" s="51">
        <f>ROUND(Tabla1[[#This Row],[VALOR DE LA GLOSA 2024]]+Tabla1[[#This Row],[VALOR DE LA GLOSA 2025]],0)</f>
        <v>38076</v>
      </c>
      <c r="AB190" s="56" t="s">
        <v>704</v>
      </c>
      <c r="AC190" s="297" t="s">
        <v>1670</v>
      </c>
      <c r="AD190" s="140">
        <v>0</v>
      </c>
      <c r="AE190" s="130" t="s">
        <v>1772</v>
      </c>
      <c r="AF190" s="140">
        <f>ROUND(Tabla1[[#This Row],[VALOR TOTAL DE LA GLOSA]]-Tabla1[[#This Row],[Valor soportado por la Subred]],0)</f>
        <v>38076</v>
      </c>
      <c r="AG190" s="130"/>
      <c r="AH190" s="130"/>
      <c r="AI190" s="140">
        <f>ROUND(Tabla1[[#This Row],[VALOR GLOSA DEFINITIVA]]-Tabla1[[#This Row],[VALOR LEVANTADO EN LIQUIDACION]],0)</f>
        <v>38076</v>
      </c>
    </row>
    <row r="191" spans="2:35" s="32" customFormat="1" ht="87.6" hidden="1" customHeight="1" x14ac:dyDescent="0.25">
      <c r="B191" s="29" t="s">
        <v>26</v>
      </c>
      <c r="C191" s="57">
        <v>31</v>
      </c>
      <c r="D191" s="131" t="s">
        <v>70</v>
      </c>
      <c r="E191" s="133" t="str">
        <f>+Tabla1[[#This Row],[CODIGO ACTIVIDAD EN PPP Y LINEAMIENTO]]&amp;Tabla1[[#This Row],[ENTORNO/COMPONENTE]]</f>
        <v>31Vigilancia de la salud ambiental</v>
      </c>
      <c r="F191" s="134" t="str">
        <f>+VLOOKUP(Tabla1[[#This Row],[Columna1]],IG!$D$3:$L$1908,3,FALSE)</f>
        <v>Línea Calidad de Agua y Saneamiento básico</v>
      </c>
      <c r="G191" s="134" t="str">
        <f>+VLOOKUP(Tabla1[[#This Row],[Columna1]],IG!$D$3:$W$1908,4,FALSE)</f>
        <v>Bodegas de almacenamiento de material reciclable y similares</v>
      </c>
      <c r="H191" s="134" t="str">
        <f>+VLOOKUP(Tabla1[[#This Row],[Columna1]],IG!$D$3:$W$1908,5,FALSE)</f>
        <v>Establecimiento vigilado y controlado</v>
      </c>
      <c r="I191" s="134" t="str">
        <f>+VLOOKUP(Tabla1[[#This Row],[Columna1]],IG!$D$3:$W$1908,6,FALSE)</f>
        <v>Ver SIVIGILA</v>
      </c>
      <c r="J191" s="134" t="str">
        <f>+VLOOKUP(Tabla1[[#This Row],[Columna1]],IG!$D$3:$W$1908,7,FALSE)</f>
        <v>Ver SIVIGILA</v>
      </c>
      <c r="K191" s="29" t="s">
        <v>109</v>
      </c>
      <c r="L191" s="131" t="s">
        <v>98</v>
      </c>
      <c r="M191" s="133" t="str">
        <f>+Tabla1[[#This Row],[Columna1]]&amp;Tabla1[[#This Row],[LOCALIDAD]]&amp;Tabla1[[#This Row],[MES]]</f>
        <v>31Vigilancia de la salud ambientalFONTIBONB. ENERO 2025</v>
      </c>
      <c r="N191" s="29" t="s">
        <v>679</v>
      </c>
      <c r="O191" s="135">
        <f>+VLOOKUP(Tabla1[[#This Row],[concatenar]],IG!$M$3:$W$1908,2,FALSE)</f>
        <v>0</v>
      </c>
      <c r="P191" s="50">
        <f>+VLOOKUP(Tabla1[[#This Row],[concatenar]],IG!$M$3:$W$1908,3,FALSE)</f>
        <v>90168</v>
      </c>
      <c r="Q191" s="103">
        <f>+VLOOKUP(Tabla1[[#This Row],[concatenar]],IG!$M$3:$W$1908,8,FALSE)</f>
        <v>0</v>
      </c>
      <c r="R191" s="97">
        <f>+VLOOKUP(Tabla1[[#This Row],[concatenar]],IG!$M$3:$W$1908,9,FALSE)</f>
        <v>7</v>
      </c>
      <c r="S191" s="136">
        <f>+VLOOKUP(Tabla1[[#This Row],[concatenar]],IG!$M$3:$W$1908,10,FALSE)</f>
        <v>0</v>
      </c>
      <c r="T191" s="137">
        <f>+VLOOKUP(Tabla1[[#This Row],[concatenar]],IG!$M$3:$W$1908,11,FALSE)</f>
        <v>631176</v>
      </c>
      <c r="U191" s="29" t="s">
        <v>47</v>
      </c>
      <c r="V191" s="31">
        <v>1</v>
      </c>
      <c r="W191" s="130"/>
      <c r="X191" s="29">
        <v>2</v>
      </c>
      <c r="Y191" s="139">
        <f>ROUND(Tabla1[[#This Row],[VALOR UNITARIO SEGUIMIENTO FINANCIERO
2024]]*Tabla1[[#This Row],[MET AFECTADA PORLA GLOSA
RECURSOS 2024]]*Tabla1[[#This Row],[Porcentaje de Glosa]],0)</f>
        <v>0</v>
      </c>
      <c r="Z191" s="51">
        <f>ROUND(Tabla1[[#This Row],[VALOR UNITARIO SEGUIMIENTO FINANCIERO
2025]]*Tabla1[[#This Row],[META AFECTADA PORLA GLOSA
RECURSOS 2025]]*Tabla1[[#This Row],[Porcentaje de Glosa]],0)</f>
        <v>180336</v>
      </c>
      <c r="AA191" s="51">
        <f>ROUND(Tabla1[[#This Row],[VALOR DE LA GLOSA 2024]]+Tabla1[[#This Row],[VALOR DE LA GLOSA 2025]],0)</f>
        <v>180336</v>
      </c>
      <c r="AB191" s="56" t="s">
        <v>705</v>
      </c>
      <c r="AC191" s="297" t="s">
        <v>1670</v>
      </c>
      <c r="AD191" s="140">
        <v>0</v>
      </c>
      <c r="AE191" s="130" t="s">
        <v>1770</v>
      </c>
      <c r="AF191" s="140">
        <f>ROUND(Tabla1[[#This Row],[VALOR TOTAL DE LA GLOSA]]-Tabla1[[#This Row],[Valor soportado por la Subred]],0)</f>
        <v>180336</v>
      </c>
      <c r="AG191" s="130"/>
      <c r="AH191" s="130"/>
      <c r="AI191" s="140">
        <f>ROUND(Tabla1[[#This Row],[VALOR GLOSA DEFINITIVA]]-Tabla1[[#This Row],[VALOR LEVANTADO EN LIQUIDACION]],0)</f>
        <v>180336</v>
      </c>
    </row>
    <row r="192" spans="2:35" s="32" customFormat="1" ht="87.6" hidden="1" customHeight="1" x14ac:dyDescent="0.25">
      <c r="B192" s="29" t="s">
        <v>26</v>
      </c>
      <c r="C192" s="57">
        <v>46</v>
      </c>
      <c r="D192" s="131" t="s">
        <v>70</v>
      </c>
      <c r="E192" s="133" t="str">
        <f>+Tabla1[[#This Row],[CODIGO ACTIVIDAD EN PPP Y LINEAMIENTO]]&amp;Tabla1[[#This Row],[ENTORNO/COMPONENTE]]</f>
        <v>46Vigilancia de la salud ambiental</v>
      </c>
      <c r="F192" s="134" t="str">
        <f>+VLOOKUP(Tabla1[[#This Row],[Columna1]],IG!$D$3:$L$1908,3,FALSE)</f>
        <v>Línea Calidad de Agua y Saneamiento básico</v>
      </c>
      <c r="G192" s="134" t="str">
        <f>+VLOOKUP(Tabla1[[#This Row],[Columna1]],IG!$D$3:$W$1908,4,FALSE)</f>
        <v>Establecimientos de alojamiento y hospedaje sin servicios adicionales</v>
      </c>
      <c r="H192" s="134" t="str">
        <f>+VLOOKUP(Tabla1[[#This Row],[Columna1]],IG!$D$3:$W$1908,5,FALSE)</f>
        <v>Establecimiento vigilado y controlado</v>
      </c>
      <c r="I192" s="134" t="str">
        <f>+VLOOKUP(Tabla1[[#This Row],[Columna1]],IG!$D$3:$W$1908,6,FALSE)</f>
        <v>Ver SIVIGILA</v>
      </c>
      <c r="J192" s="134" t="str">
        <f>+VLOOKUP(Tabla1[[#This Row],[Columna1]],IG!$D$3:$W$1908,7,FALSE)</f>
        <v>Ver SIVIGILA</v>
      </c>
      <c r="K192" s="29" t="s">
        <v>109</v>
      </c>
      <c r="L192" s="131" t="s">
        <v>98</v>
      </c>
      <c r="M192" s="133" t="str">
        <f>+Tabla1[[#This Row],[Columna1]]&amp;Tabla1[[#This Row],[LOCALIDAD]]&amp;Tabla1[[#This Row],[MES]]</f>
        <v>46Vigilancia de la salud ambientalFONTIBONB. ENERO 2025</v>
      </c>
      <c r="N192" s="29" t="s">
        <v>679</v>
      </c>
      <c r="O192" s="135">
        <f>+VLOOKUP(Tabla1[[#This Row],[concatenar]],IG!$M$3:$W$1908,2,FALSE)</f>
        <v>0</v>
      </c>
      <c r="P192" s="50">
        <f>+VLOOKUP(Tabla1[[#This Row],[concatenar]],IG!$M$3:$W$1908,3,FALSE)</f>
        <v>120224</v>
      </c>
      <c r="Q192" s="103">
        <f>+VLOOKUP(Tabla1[[#This Row],[concatenar]],IG!$M$3:$W$1908,8,FALSE)</f>
        <v>0</v>
      </c>
      <c r="R192" s="97">
        <f>+VLOOKUP(Tabla1[[#This Row],[concatenar]],IG!$M$3:$W$1908,9,FALSE)</f>
        <v>13</v>
      </c>
      <c r="S192" s="136">
        <f>+VLOOKUP(Tabla1[[#This Row],[concatenar]],IG!$M$3:$W$1908,10,FALSE)</f>
        <v>0</v>
      </c>
      <c r="T192" s="137">
        <f>+VLOOKUP(Tabla1[[#This Row],[concatenar]],IG!$M$3:$W$1908,11,FALSE)</f>
        <v>1562912</v>
      </c>
      <c r="U192" s="29" t="s">
        <v>47</v>
      </c>
      <c r="V192" s="31">
        <v>1</v>
      </c>
      <c r="W192" s="130"/>
      <c r="X192" s="29">
        <v>1</v>
      </c>
      <c r="Y192" s="139">
        <f>ROUND(Tabla1[[#This Row],[VALOR UNITARIO SEGUIMIENTO FINANCIERO
2024]]*Tabla1[[#This Row],[MET AFECTADA PORLA GLOSA
RECURSOS 2024]]*Tabla1[[#This Row],[Porcentaje de Glosa]],0)</f>
        <v>0</v>
      </c>
      <c r="Z192" s="51">
        <f>ROUND(Tabla1[[#This Row],[VALOR UNITARIO SEGUIMIENTO FINANCIERO
2025]]*Tabla1[[#This Row],[META AFECTADA PORLA GLOSA
RECURSOS 2025]]*Tabla1[[#This Row],[Porcentaje de Glosa]],0)</f>
        <v>120224</v>
      </c>
      <c r="AA192" s="51">
        <f>ROUND(Tabla1[[#This Row],[VALOR DE LA GLOSA 2024]]+Tabla1[[#This Row],[VALOR DE LA GLOSA 2025]],0)</f>
        <v>120224</v>
      </c>
      <c r="AB192" s="56" t="s">
        <v>706</v>
      </c>
      <c r="AC192" s="297" t="s">
        <v>1670</v>
      </c>
      <c r="AD192" s="140">
        <v>0</v>
      </c>
      <c r="AE192" s="130" t="s">
        <v>1770</v>
      </c>
      <c r="AF192" s="140">
        <f>ROUND(Tabla1[[#This Row],[VALOR TOTAL DE LA GLOSA]]-Tabla1[[#This Row],[Valor soportado por la Subred]],0)</f>
        <v>120224</v>
      </c>
      <c r="AG192" s="130"/>
      <c r="AH192" s="130"/>
      <c r="AI192" s="140">
        <f>ROUND(Tabla1[[#This Row],[VALOR GLOSA DEFINITIVA]]-Tabla1[[#This Row],[VALOR LEVANTADO EN LIQUIDACION]],0)</f>
        <v>120224</v>
      </c>
    </row>
    <row r="193" spans="2:35" s="32" customFormat="1" ht="87.6" hidden="1" customHeight="1" x14ac:dyDescent="0.25">
      <c r="B193" s="29" t="s">
        <v>26</v>
      </c>
      <c r="C193" s="57">
        <v>1005</v>
      </c>
      <c r="D193" s="131" t="s">
        <v>70</v>
      </c>
      <c r="E193" s="133" t="str">
        <f>+Tabla1[[#This Row],[CODIGO ACTIVIDAD EN PPP Y LINEAMIENTO]]&amp;Tabla1[[#This Row],[ENTORNO/COMPONENTE]]</f>
        <v>1005Vigilancia de la salud ambiental</v>
      </c>
      <c r="F193" s="134" t="str">
        <f>+VLOOKUP(Tabla1[[#This Row],[Columna1]],IG!$D$3:$L$1908,3,FALSE)</f>
        <v>Línea Calidad de Agua y Saneamiento básico</v>
      </c>
      <c r="G193" s="134" t="str">
        <f>+VLOOKUP(Tabla1[[#This Row],[Columna1]],IG!$D$3:$W$1908,4,FALSE)</f>
        <v>Profesionales independientes de salud/objeto social diferente</v>
      </c>
      <c r="H193" s="134" t="str">
        <f>+VLOOKUP(Tabla1[[#This Row],[Columna1]],IG!$D$3:$W$1908,5,FALSE)</f>
        <v>Establecimiento vigilado y controlado</v>
      </c>
      <c r="I193" s="134" t="str">
        <f>+VLOOKUP(Tabla1[[#This Row],[Columna1]],IG!$D$3:$W$1908,6,FALSE)</f>
        <v>Ver SIVIGILA</v>
      </c>
      <c r="J193" s="134" t="str">
        <f>+VLOOKUP(Tabla1[[#This Row],[Columna1]],IG!$D$3:$W$1908,7,FALSE)</f>
        <v>Ver SIVIGILA</v>
      </c>
      <c r="K193" s="29" t="s">
        <v>109</v>
      </c>
      <c r="L193" s="131" t="s">
        <v>98</v>
      </c>
      <c r="M193" s="133" t="str">
        <f>+Tabla1[[#This Row],[Columna1]]&amp;Tabla1[[#This Row],[LOCALIDAD]]&amp;Tabla1[[#This Row],[MES]]</f>
        <v>1005Vigilancia de la salud ambientalFONTIBONB. ENERO 2025</v>
      </c>
      <c r="N193" s="29" t="s">
        <v>679</v>
      </c>
      <c r="O193" s="135">
        <f>+VLOOKUP(Tabla1[[#This Row],[concatenar]],IG!$M$3:$W$1908,2,FALSE)</f>
        <v>0</v>
      </c>
      <c r="P193" s="50">
        <f>+VLOOKUP(Tabla1[[#This Row],[concatenar]],IG!$M$3:$W$1908,3,FALSE)</f>
        <v>90168</v>
      </c>
      <c r="Q193" s="103">
        <f>+VLOOKUP(Tabla1[[#This Row],[concatenar]],IG!$M$3:$W$1908,8,FALSE)</f>
        <v>0</v>
      </c>
      <c r="R193" s="97">
        <f>+VLOOKUP(Tabla1[[#This Row],[concatenar]],IG!$M$3:$W$1908,9,FALSE)</f>
        <v>20</v>
      </c>
      <c r="S193" s="136">
        <f>+VLOOKUP(Tabla1[[#This Row],[concatenar]],IG!$M$3:$W$1908,10,FALSE)</f>
        <v>0</v>
      </c>
      <c r="T193" s="137">
        <f>+VLOOKUP(Tabla1[[#This Row],[concatenar]],IG!$M$3:$W$1908,11,FALSE)</f>
        <v>1803360</v>
      </c>
      <c r="U193" s="29" t="s">
        <v>47</v>
      </c>
      <c r="V193" s="31">
        <v>1</v>
      </c>
      <c r="W193" s="130"/>
      <c r="X193" s="29">
        <v>1</v>
      </c>
      <c r="Y193" s="139">
        <f>ROUND(Tabla1[[#This Row],[VALOR UNITARIO SEGUIMIENTO FINANCIERO
2024]]*Tabla1[[#This Row],[MET AFECTADA PORLA GLOSA
RECURSOS 2024]]*Tabla1[[#This Row],[Porcentaje de Glosa]],0)</f>
        <v>0</v>
      </c>
      <c r="Z193" s="51">
        <f>ROUND(Tabla1[[#This Row],[VALOR UNITARIO SEGUIMIENTO FINANCIERO
2025]]*Tabla1[[#This Row],[META AFECTADA PORLA GLOSA
RECURSOS 2025]]*Tabla1[[#This Row],[Porcentaje de Glosa]],0)</f>
        <v>90168</v>
      </c>
      <c r="AA193" s="51">
        <f>ROUND(Tabla1[[#This Row],[VALOR DE LA GLOSA 2024]]+Tabla1[[#This Row],[VALOR DE LA GLOSA 2025]],0)</f>
        <v>90168</v>
      </c>
      <c r="AB193" s="56" t="s">
        <v>707</v>
      </c>
      <c r="AC193" s="297" t="s">
        <v>1670</v>
      </c>
      <c r="AD193" s="140">
        <v>0</v>
      </c>
      <c r="AE193" s="130" t="s">
        <v>1770</v>
      </c>
      <c r="AF193" s="140">
        <f>ROUND(Tabla1[[#This Row],[VALOR TOTAL DE LA GLOSA]]-Tabla1[[#This Row],[Valor soportado por la Subred]],0)</f>
        <v>90168</v>
      </c>
      <c r="AG193" s="130"/>
      <c r="AH193" s="130"/>
      <c r="AI193" s="140">
        <f>ROUND(Tabla1[[#This Row],[VALOR GLOSA DEFINITIVA]]-Tabla1[[#This Row],[VALOR LEVANTADO EN LIQUIDACION]],0)</f>
        <v>90168</v>
      </c>
    </row>
    <row r="194" spans="2:35" s="32" customFormat="1" ht="87.6" hidden="1" customHeight="1" x14ac:dyDescent="0.25">
      <c r="B194" s="29" t="s">
        <v>26</v>
      </c>
      <c r="C194" s="57">
        <v>2018</v>
      </c>
      <c r="D194" s="131" t="s">
        <v>70</v>
      </c>
      <c r="E194" s="133" t="str">
        <f>+Tabla1[[#This Row],[CODIGO ACTIVIDAD EN PPP Y LINEAMIENTO]]&amp;Tabla1[[#This Row],[ENTORNO/COMPONENTE]]</f>
        <v>2018Vigilancia de la salud ambiental</v>
      </c>
      <c r="F194" s="134" t="str">
        <f>+VLOOKUP(Tabla1[[#This Row],[Columna1]],IG!$D$3:$L$1908,3,FALSE)</f>
        <v>Línea Calidad de Agua y Saneamiento básico</v>
      </c>
      <c r="G194" s="134" t="str">
        <f>+VLOOKUP(Tabla1[[#This Row],[Columna1]],IG!$D$3:$W$1908,4,FALSE)</f>
        <v>Establecimientos comerciales saneamiento básico</v>
      </c>
      <c r="H194" s="134" t="str">
        <f>+VLOOKUP(Tabla1[[#This Row],[Columna1]],IG!$D$3:$W$1908,5,FALSE)</f>
        <v>Establecimiento vigilado y controlado</v>
      </c>
      <c r="I194" s="134" t="str">
        <f>+VLOOKUP(Tabla1[[#This Row],[Columna1]],IG!$D$3:$W$1908,6,FALSE)</f>
        <v>Ver SIVIGILA</v>
      </c>
      <c r="J194" s="134" t="str">
        <f>+VLOOKUP(Tabla1[[#This Row],[Columna1]],IG!$D$3:$W$1908,7,FALSE)</f>
        <v>Ver SIVIGILA</v>
      </c>
      <c r="K194" s="29" t="s">
        <v>109</v>
      </c>
      <c r="L194" s="131" t="s">
        <v>98</v>
      </c>
      <c r="M194" s="133" t="str">
        <f>+Tabla1[[#This Row],[Columna1]]&amp;Tabla1[[#This Row],[LOCALIDAD]]&amp;Tabla1[[#This Row],[MES]]</f>
        <v>2018Vigilancia de la salud ambientalFONTIBONB. ENERO 2025</v>
      </c>
      <c r="N194" s="29" t="s">
        <v>679</v>
      </c>
      <c r="O194" s="135">
        <f>+VLOOKUP(Tabla1[[#This Row],[concatenar]],IG!$M$3:$W$1908,2,FALSE)</f>
        <v>0</v>
      </c>
      <c r="P194" s="50">
        <f>+VLOOKUP(Tabla1[[#This Row],[concatenar]],IG!$M$3:$W$1908,3,FALSE)</f>
        <v>39304</v>
      </c>
      <c r="Q194" s="103">
        <f>+VLOOKUP(Tabla1[[#This Row],[concatenar]],IG!$M$3:$W$1908,8,FALSE)</f>
        <v>0</v>
      </c>
      <c r="R194" s="97">
        <f>+VLOOKUP(Tabla1[[#This Row],[concatenar]],IG!$M$3:$W$1908,9,FALSE)</f>
        <v>90</v>
      </c>
      <c r="S194" s="136">
        <f>+VLOOKUP(Tabla1[[#This Row],[concatenar]],IG!$M$3:$W$1908,10,FALSE)</f>
        <v>0</v>
      </c>
      <c r="T194" s="137">
        <f>+VLOOKUP(Tabla1[[#This Row],[concatenar]],IG!$M$3:$W$1908,11,FALSE)</f>
        <v>3537360</v>
      </c>
      <c r="U194" s="29" t="s">
        <v>47</v>
      </c>
      <c r="V194" s="31">
        <v>1</v>
      </c>
      <c r="W194" s="130"/>
      <c r="X194" s="29">
        <v>1</v>
      </c>
      <c r="Y194" s="139">
        <f>ROUND(Tabla1[[#This Row],[VALOR UNITARIO SEGUIMIENTO FINANCIERO
2024]]*Tabla1[[#This Row],[MET AFECTADA PORLA GLOSA
RECURSOS 2024]]*Tabla1[[#This Row],[Porcentaje de Glosa]],0)</f>
        <v>0</v>
      </c>
      <c r="Z194" s="51">
        <f>ROUND(Tabla1[[#This Row],[VALOR UNITARIO SEGUIMIENTO FINANCIERO
2025]]*Tabla1[[#This Row],[META AFECTADA PORLA GLOSA
RECURSOS 2025]]*Tabla1[[#This Row],[Porcentaje de Glosa]],0)</f>
        <v>39304</v>
      </c>
      <c r="AA194" s="51">
        <f>ROUND(Tabla1[[#This Row],[VALOR DE LA GLOSA 2024]]+Tabla1[[#This Row],[VALOR DE LA GLOSA 2025]],0)</f>
        <v>39304</v>
      </c>
      <c r="AB194" s="56" t="s">
        <v>708</v>
      </c>
      <c r="AC194" s="297" t="s">
        <v>1670</v>
      </c>
      <c r="AD194" s="140">
        <v>0</v>
      </c>
      <c r="AE194" s="130" t="s">
        <v>1770</v>
      </c>
      <c r="AF194" s="140">
        <f>ROUND(Tabla1[[#This Row],[VALOR TOTAL DE LA GLOSA]]-Tabla1[[#This Row],[Valor soportado por la Subred]],0)</f>
        <v>39304</v>
      </c>
      <c r="AG194" s="130"/>
      <c r="AH194" s="130"/>
      <c r="AI194" s="140">
        <f>ROUND(Tabla1[[#This Row],[VALOR GLOSA DEFINITIVA]]-Tabla1[[#This Row],[VALOR LEVANTADO EN LIQUIDACION]],0)</f>
        <v>39304</v>
      </c>
    </row>
    <row r="195" spans="2:35" s="32" customFormat="1" ht="87.6" hidden="1" customHeight="1" x14ac:dyDescent="0.25">
      <c r="B195" s="29" t="s">
        <v>26</v>
      </c>
      <c r="C195" s="57">
        <v>2394</v>
      </c>
      <c r="D195" s="131" t="s">
        <v>70</v>
      </c>
      <c r="E195" s="133" t="str">
        <f>+Tabla1[[#This Row],[CODIGO ACTIVIDAD EN PPP Y LINEAMIENTO]]&amp;Tabla1[[#This Row],[ENTORNO/COMPONENTE]]</f>
        <v>2394Vigilancia de la salud ambiental</v>
      </c>
      <c r="F195" s="134" t="str">
        <f>+VLOOKUP(Tabla1[[#This Row],[Columna1]],IG!$D$3:$L$1908,3,FALSE)</f>
        <v>Línea Calidad de Agua y Saneamiento básico</v>
      </c>
      <c r="G195" s="134" t="str">
        <f>+VLOOKUP(Tabla1[[#This Row],[Columna1]],IG!$D$3:$W$1908,4,FALSE)</f>
        <v>Operativo de Juguetes</v>
      </c>
      <c r="H195" s="134" t="str">
        <f>+VLOOKUP(Tabla1[[#This Row],[Columna1]],IG!$D$3:$W$1908,5,FALSE)</f>
        <v>Establecimiento vigilado y controlado</v>
      </c>
      <c r="I195" s="134" t="str">
        <f>+VLOOKUP(Tabla1[[#This Row],[Columna1]],IG!$D$3:$W$1908,6,FALSE)</f>
        <v>Ver SIVIGILA</v>
      </c>
      <c r="J195" s="134" t="str">
        <f>+VLOOKUP(Tabla1[[#This Row],[Columna1]],IG!$D$3:$W$1908,7,FALSE)</f>
        <v>Ver SIVIGILA</v>
      </c>
      <c r="K195" s="29" t="s">
        <v>109</v>
      </c>
      <c r="L195" s="131" t="s">
        <v>98</v>
      </c>
      <c r="M195" s="133" t="str">
        <f>+Tabla1[[#This Row],[Columna1]]&amp;Tabla1[[#This Row],[LOCALIDAD]]&amp;Tabla1[[#This Row],[MES]]</f>
        <v>2394Vigilancia de la salud ambientalFONTIBONB. ENERO 2025</v>
      </c>
      <c r="N195" s="29" t="s">
        <v>679</v>
      </c>
      <c r="O195" s="135">
        <f>+VLOOKUP(Tabla1[[#This Row],[concatenar]],IG!$M$3:$W$1908,2,FALSE)</f>
        <v>0</v>
      </c>
      <c r="P195" s="50">
        <f>+VLOOKUP(Tabla1[[#This Row],[concatenar]],IG!$M$3:$W$1908,3,FALSE)</f>
        <v>117918</v>
      </c>
      <c r="Q195" s="103">
        <f>+VLOOKUP(Tabla1[[#This Row],[concatenar]],IG!$M$3:$W$1908,8,FALSE)</f>
        <v>0</v>
      </c>
      <c r="R195" s="97">
        <f>+VLOOKUP(Tabla1[[#This Row],[concatenar]],IG!$M$3:$W$1908,9,FALSE)</f>
        <v>10</v>
      </c>
      <c r="S195" s="136">
        <f>+VLOOKUP(Tabla1[[#This Row],[concatenar]],IG!$M$3:$W$1908,10,FALSE)</f>
        <v>0</v>
      </c>
      <c r="T195" s="137">
        <f>+VLOOKUP(Tabla1[[#This Row],[concatenar]],IG!$M$3:$W$1908,11,FALSE)</f>
        <v>1179180</v>
      </c>
      <c r="U195" s="29" t="s">
        <v>47</v>
      </c>
      <c r="V195" s="31">
        <v>1</v>
      </c>
      <c r="W195" s="130"/>
      <c r="X195" s="29">
        <v>1</v>
      </c>
      <c r="Y195" s="139">
        <f>ROUND(Tabla1[[#This Row],[VALOR UNITARIO SEGUIMIENTO FINANCIERO
2024]]*Tabla1[[#This Row],[MET AFECTADA PORLA GLOSA
RECURSOS 2024]]*Tabla1[[#This Row],[Porcentaje de Glosa]],0)</f>
        <v>0</v>
      </c>
      <c r="Z195" s="51">
        <f>ROUND(Tabla1[[#This Row],[VALOR UNITARIO SEGUIMIENTO FINANCIERO
2025]]*Tabla1[[#This Row],[META AFECTADA PORLA GLOSA
RECURSOS 2025]]*Tabla1[[#This Row],[Porcentaje de Glosa]],0)</f>
        <v>117918</v>
      </c>
      <c r="AA195" s="51">
        <f>ROUND(Tabla1[[#This Row],[VALOR DE LA GLOSA 2024]]+Tabla1[[#This Row],[VALOR DE LA GLOSA 2025]],0)</f>
        <v>117918</v>
      </c>
      <c r="AB195" s="56" t="s">
        <v>709</v>
      </c>
      <c r="AC195" s="297" t="s">
        <v>1670</v>
      </c>
      <c r="AD195" s="140">
        <v>0</v>
      </c>
      <c r="AE195" s="130" t="s">
        <v>1770</v>
      </c>
      <c r="AF195" s="140">
        <f>ROUND(Tabla1[[#This Row],[VALOR TOTAL DE LA GLOSA]]-Tabla1[[#This Row],[Valor soportado por la Subred]],0)</f>
        <v>117918</v>
      </c>
      <c r="AG195" s="130"/>
      <c r="AH195" s="130"/>
      <c r="AI195" s="140">
        <f>ROUND(Tabla1[[#This Row],[VALOR GLOSA DEFINITIVA]]-Tabla1[[#This Row],[VALOR LEVANTADO EN LIQUIDACION]],0)</f>
        <v>117918</v>
      </c>
    </row>
    <row r="196" spans="2:35" s="32" customFormat="1" ht="87.6" hidden="1" customHeight="1" x14ac:dyDescent="0.25">
      <c r="B196" s="29" t="s">
        <v>26</v>
      </c>
      <c r="C196" s="57">
        <v>31</v>
      </c>
      <c r="D196" s="131" t="s">
        <v>70</v>
      </c>
      <c r="E196" s="133" t="str">
        <f>+Tabla1[[#This Row],[CODIGO ACTIVIDAD EN PPP Y LINEAMIENTO]]&amp;Tabla1[[#This Row],[ENTORNO/COMPONENTE]]</f>
        <v>31Vigilancia de la salud ambiental</v>
      </c>
      <c r="F196" s="134" t="str">
        <f>+VLOOKUP(Tabla1[[#This Row],[Columna1]],IG!$D$3:$L$1908,3,FALSE)</f>
        <v>Línea Calidad de Agua y Saneamiento básico</v>
      </c>
      <c r="G196" s="134" t="str">
        <f>+VLOOKUP(Tabla1[[#This Row],[Columna1]],IG!$D$3:$W$1908,4,FALSE)</f>
        <v>Bodegas de almacenamiento de material reciclable y similares</v>
      </c>
      <c r="H196" s="134" t="str">
        <f>+VLOOKUP(Tabla1[[#This Row],[Columna1]],IG!$D$3:$W$1908,5,FALSE)</f>
        <v>Establecimiento vigilado y controlado</v>
      </c>
      <c r="I196" s="134" t="str">
        <f>+VLOOKUP(Tabla1[[#This Row],[Columna1]],IG!$D$3:$W$1908,6,FALSE)</f>
        <v>Ver SIVIGILA</v>
      </c>
      <c r="J196" s="134" t="str">
        <f>+VLOOKUP(Tabla1[[#This Row],[Columna1]],IG!$D$3:$W$1908,7,FALSE)</f>
        <v>Ver SIVIGILA</v>
      </c>
      <c r="K196" s="29" t="s">
        <v>110</v>
      </c>
      <c r="L196" s="131" t="s">
        <v>97</v>
      </c>
      <c r="M196" s="133" t="str">
        <f>+Tabla1[[#This Row],[Columna1]]&amp;Tabla1[[#This Row],[LOCALIDAD]]&amp;Tabla1[[#This Row],[MES]]</f>
        <v>31Vigilancia de la salud ambientalKENNEDYA. DICIEMBRE 2024</v>
      </c>
      <c r="N196" s="29" t="s">
        <v>680</v>
      </c>
      <c r="O196" s="135">
        <f>+VLOOKUP(Tabla1[[#This Row],[concatenar]],IG!$M$3:$W$1908,2,FALSE)</f>
        <v>87348</v>
      </c>
      <c r="P196" s="50">
        <f>+VLOOKUP(Tabla1[[#This Row],[concatenar]],IG!$M$3:$W$1908,3,FALSE)</f>
        <v>0</v>
      </c>
      <c r="Q196" s="103">
        <f>+VLOOKUP(Tabla1[[#This Row],[concatenar]],IG!$M$3:$W$1908,8,FALSE)</f>
        <v>21</v>
      </c>
      <c r="R196" s="97">
        <f>+VLOOKUP(Tabla1[[#This Row],[concatenar]],IG!$M$3:$W$1908,9,FALSE)</f>
        <v>0</v>
      </c>
      <c r="S196" s="136">
        <f>+VLOOKUP(Tabla1[[#This Row],[concatenar]],IG!$M$3:$W$1908,10,FALSE)</f>
        <v>1834308</v>
      </c>
      <c r="T196" s="137">
        <f>+VLOOKUP(Tabla1[[#This Row],[concatenar]],IG!$M$3:$W$1908,11,FALSE)</f>
        <v>0</v>
      </c>
      <c r="U196" s="29" t="s">
        <v>54</v>
      </c>
      <c r="V196" s="31">
        <v>0.1</v>
      </c>
      <c r="W196" s="130">
        <v>21</v>
      </c>
      <c r="X196" s="29">
        <v>0</v>
      </c>
      <c r="Y196" s="139">
        <f>ROUND(Tabla1[[#This Row],[VALOR UNITARIO SEGUIMIENTO FINANCIERO
2024]]*Tabla1[[#This Row],[MET AFECTADA PORLA GLOSA
RECURSOS 2024]]*Tabla1[[#This Row],[Porcentaje de Glosa]],0)</f>
        <v>183431</v>
      </c>
      <c r="Z196" s="51">
        <f>ROUND(Tabla1[[#This Row],[VALOR UNITARIO SEGUIMIENTO FINANCIERO
2025]]*Tabla1[[#This Row],[META AFECTADA PORLA GLOSA
RECURSOS 2025]]*Tabla1[[#This Row],[Porcentaje de Glosa]],0)</f>
        <v>0</v>
      </c>
      <c r="AA196" s="51">
        <f>ROUND(Tabla1[[#This Row],[VALOR DE LA GLOSA 2024]]+Tabla1[[#This Row],[VALOR DE LA GLOSA 2025]],0)</f>
        <v>183431</v>
      </c>
      <c r="AB196" s="56" t="s">
        <v>710</v>
      </c>
      <c r="AC196" s="297" t="s">
        <v>1669</v>
      </c>
      <c r="AD196" s="140">
        <v>0</v>
      </c>
      <c r="AE196" s="130" t="s">
        <v>1773</v>
      </c>
      <c r="AF196" s="140">
        <f>ROUND(Tabla1[[#This Row],[VALOR TOTAL DE LA GLOSA]]-Tabla1[[#This Row],[Valor soportado por la Subred]],0)</f>
        <v>183431</v>
      </c>
      <c r="AG196" s="130"/>
      <c r="AH196" s="130"/>
      <c r="AI196" s="140">
        <f>ROUND(Tabla1[[#This Row],[VALOR GLOSA DEFINITIVA]]-Tabla1[[#This Row],[VALOR LEVANTADO EN LIQUIDACION]],0)</f>
        <v>183431</v>
      </c>
    </row>
    <row r="197" spans="2:35" s="32" customFormat="1" ht="87.6" hidden="1" customHeight="1" x14ac:dyDescent="0.25">
      <c r="B197" s="29" t="s">
        <v>26</v>
      </c>
      <c r="C197" s="57">
        <v>31</v>
      </c>
      <c r="D197" s="131" t="s">
        <v>70</v>
      </c>
      <c r="E197" s="133" t="str">
        <f>+Tabla1[[#This Row],[CODIGO ACTIVIDAD EN PPP Y LINEAMIENTO]]&amp;Tabla1[[#This Row],[ENTORNO/COMPONENTE]]</f>
        <v>31Vigilancia de la salud ambiental</v>
      </c>
      <c r="F197" s="134" t="str">
        <f>+VLOOKUP(Tabla1[[#This Row],[Columna1]],IG!$D$3:$L$1908,3,FALSE)</f>
        <v>Línea Calidad de Agua y Saneamiento básico</v>
      </c>
      <c r="G197" s="134" t="str">
        <f>+VLOOKUP(Tabla1[[#This Row],[Columna1]],IG!$D$3:$W$1908,4,FALSE)</f>
        <v>Bodegas de almacenamiento de material reciclable y similares</v>
      </c>
      <c r="H197" s="134" t="str">
        <f>+VLOOKUP(Tabla1[[#This Row],[Columna1]],IG!$D$3:$W$1908,5,FALSE)</f>
        <v>Establecimiento vigilado y controlado</v>
      </c>
      <c r="I197" s="134" t="str">
        <f>+VLOOKUP(Tabla1[[#This Row],[Columna1]],IG!$D$3:$W$1908,6,FALSE)</f>
        <v>Ver SIVIGILA</v>
      </c>
      <c r="J197" s="134" t="str">
        <f>+VLOOKUP(Tabla1[[#This Row],[Columna1]],IG!$D$3:$W$1908,7,FALSE)</f>
        <v>Ver SIVIGILA</v>
      </c>
      <c r="K197" s="29" t="s">
        <v>110</v>
      </c>
      <c r="L197" s="131" t="s">
        <v>97</v>
      </c>
      <c r="M197" s="133" t="str">
        <f>+Tabla1[[#This Row],[Columna1]]&amp;Tabla1[[#This Row],[LOCALIDAD]]&amp;Tabla1[[#This Row],[MES]]</f>
        <v>31Vigilancia de la salud ambientalKENNEDYA. DICIEMBRE 2024</v>
      </c>
      <c r="N197" s="29" t="s">
        <v>680</v>
      </c>
      <c r="O197" s="135">
        <f>+VLOOKUP(Tabla1[[#This Row],[concatenar]],IG!$M$3:$W$1908,2,FALSE)</f>
        <v>87348</v>
      </c>
      <c r="P197" s="50">
        <f>+VLOOKUP(Tabla1[[#This Row],[concatenar]],IG!$M$3:$W$1908,3,FALSE)</f>
        <v>0</v>
      </c>
      <c r="Q197" s="103">
        <f>+VLOOKUP(Tabla1[[#This Row],[concatenar]],IG!$M$3:$W$1908,8,FALSE)</f>
        <v>21</v>
      </c>
      <c r="R197" s="97">
        <f>+VLOOKUP(Tabla1[[#This Row],[concatenar]],IG!$M$3:$W$1908,9,FALSE)</f>
        <v>0</v>
      </c>
      <c r="S197" s="136">
        <f>+VLOOKUP(Tabla1[[#This Row],[concatenar]],IG!$M$3:$W$1908,10,FALSE)</f>
        <v>1834308</v>
      </c>
      <c r="T197" s="137">
        <f>+VLOOKUP(Tabla1[[#This Row],[concatenar]],IG!$M$3:$W$1908,11,FALSE)</f>
        <v>0</v>
      </c>
      <c r="U197" s="29" t="s">
        <v>47</v>
      </c>
      <c r="V197" s="31">
        <v>1</v>
      </c>
      <c r="W197" s="130">
        <v>1</v>
      </c>
      <c r="X197" s="29">
        <v>0</v>
      </c>
      <c r="Y197" s="139">
        <f>ROUND(Tabla1[[#This Row],[VALOR UNITARIO SEGUIMIENTO FINANCIERO
2024]]*Tabla1[[#This Row],[MET AFECTADA PORLA GLOSA
RECURSOS 2024]]*Tabla1[[#This Row],[Porcentaje de Glosa]],0)</f>
        <v>87348</v>
      </c>
      <c r="Z197" s="51">
        <f>ROUND(Tabla1[[#This Row],[VALOR UNITARIO SEGUIMIENTO FINANCIERO
2025]]*Tabla1[[#This Row],[META AFECTADA PORLA GLOSA
RECURSOS 2025]]*Tabla1[[#This Row],[Porcentaje de Glosa]],0)</f>
        <v>0</v>
      </c>
      <c r="AA197" s="51">
        <f>ROUND(Tabla1[[#This Row],[VALOR DE LA GLOSA 2024]]+Tabla1[[#This Row],[VALOR DE LA GLOSA 2025]],0)</f>
        <v>87348</v>
      </c>
      <c r="AB197" s="56" t="s">
        <v>711</v>
      </c>
      <c r="AC197" s="297" t="s">
        <v>1670</v>
      </c>
      <c r="AD197" s="140">
        <v>0</v>
      </c>
      <c r="AE197" s="130" t="s">
        <v>1774</v>
      </c>
      <c r="AF197" s="140">
        <f>ROUND(Tabla1[[#This Row],[VALOR TOTAL DE LA GLOSA]]-Tabla1[[#This Row],[Valor soportado por la Subred]],0)</f>
        <v>87348</v>
      </c>
      <c r="AG197" s="130"/>
      <c r="AH197" s="130"/>
      <c r="AI197" s="140">
        <f>ROUND(Tabla1[[#This Row],[VALOR GLOSA DEFINITIVA]]-Tabla1[[#This Row],[VALOR LEVANTADO EN LIQUIDACION]],0)</f>
        <v>87348</v>
      </c>
    </row>
    <row r="198" spans="2:35" s="32" customFormat="1" ht="87.6" hidden="1" customHeight="1" x14ac:dyDescent="0.25">
      <c r="B198" s="29" t="s">
        <v>26</v>
      </c>
      <c r="C198" s="57">
        <v>41</v>
      </c>
      <c r="D198" s="131" t="s">
        <v>70</v>
      </c>
      <c r="E198" s="133" t="str">
        <f>+Tabla1[[#This Row],[CODIGO ACTIVIDAD EN PPP Y LINEAMIENTO]]&amp;Tabla1[[#This Row],[ENTORNO/COMPONENTE]]</f>
        <v>41Vigilancia de la salud ambiental</v>
      </c>
      <c r="F198" s="134" t="str">
        <f>+VLOOKUP(Tabla1[[#This Row],[Columna1]],IG!$D$3:$L$1908,3,FALSE)</f>
        <v>Línea Calidad de Agua y Saneamiento básico</v>
      </c>
      <c r="G198" s="134" t="str">
        <f>+VLOOKUP(Tabla1[[#This Row],[Columna1]],IG!$D$3:$W$1908,4,FALSE)</f>
        <v>Gimnasio</v>
      </c>
      <c r="H198" s="134" t="str">
        <f>+VLOOKUP(Tabla1[[#This Row],[Columna1]],IG!$D$3:$W$1908,5,FALSE)</f>
        <v>Establecimiento vigilado y controlado</v>
      </c>
      <c r="I198" s="134" t="str">
        <f>+VLOOKUP(Tabla1[[#This Row],[Columna1]],IG!$D$3:$W$1908,6,FALSE)</f>
        <v>Ver SIVIGILA</v>
      </c>
      <c r="J198" s="134" t="str">
        <f>+VLOOKUP(Tabla1[[#This Row],[Columna1]],IG!$D$3:$W$1908,7,FALSE)</f>
        <v>Ver SIVIGILA</v>
      </c>
      <c r="K198" s="29" t="s">
        <v>110</v>
      </c>
      <c r="L198" s="131" t="s">
        <v>97</v>
      </c>
      <c r="M198" s="133" t="str">
        <f>+Tabla1[[#This Row],[Columna1]]&amp;Tabla1[[#This Row],[LOCALIDAD]]&amp;Tabla1[[#This Row],[MES]]</f>
        <v>41Vigilancia de la salud ambientalKENNEDYA. DICIEMBRE 2024</v>
      </c>
      <c r="N198" s="29" t="s">
        <v>680</v>
      </c>
      <c r="O198" s="135">
        <f>+VLOOKUP(Tabla1[[#This Row],[concatenar]],IG!$M$3:$W$1908,2,FALSE)</f>
        <v>87348</v>
      </c>
      <c r="P198" s="50">
        <f>+VLOOKUP(Tabla1[[#This Row],[concatenar]],IG!$M$3:$W$1908,3,FALSE)</f>
        <v>0</v>
      </c>
      <c r="Q198" s="103">
        <f>+VLOOKUP(Tabla1[[#This Row],[concatenar]],IG!$M$3:$W$1908,8,FALSE)</f>
        <v>9</v>
      </c>
      <c r="R198" s="97">
        <f>+VLOOKUP(Tabla1[[#This Row],[concatenar]],IG!$M$3:$W$1908,9,FALSE)</f>
        <v>0</v>
      </c>
      <c r="S198" s="136">
        <f>+VLOOKUP(Tabla1[[#This Row],[concatenar]],IG!$M$3:$W$1908,10,FALSE)</f>
        <v>786132</v>
      </c>
      <c r="T198" s="137">
        <f>+VLOOKUP(Tabla1[[#This Row],[concatenar]],IG!$M$3:$W$1908,11,FALSE)</f>
        <v>0</v>
      </c>
      <c r="U198" s="29" t="s">
        <v>54</v>
      </c>
      <c r="V198" s="31">
        <v>1</v>
      </c>
      <c r="W198" s="130">
        <v>9</v>
      </c>
      <c r="X198" s="29">
        <v>0</v>
      </c>
      <c r="Y198" s="139">
        <f>ROUND(Tabla1[[#This Row],[VALOR UNITARIO SEGUIMIENTO FINANCIERO
2024]]*Tabla1[[#This Row],[MET AFECTADA PORLA GLOSA
RECURSOS 2024]]*Tabla1[[#This Row],[Porcentaje de Glosa]],0)</f>
        <v>786132</v>
      </c>
      <c r="Z198" s="51">
        <f>ROUND(Tabla1[[#This Row],[VALOR UNITARIO SEGUIMIENTO FINANCIERO
2025]]*Tabla1[[#This Row],[META AFECTADA PORLA GLOSA
RECURSOS 2025]]*Tabla1[[#This Row],[Porcentaje de Glosa]],0)</f>
        <v>0</v>
      </c>
      <c r="AA198" s="51">
        <f>ROUND(Tabla1[[#This Row],[VALOR DE LA GLOSA 2024]]+Tabla1[[#This Row],[VALOR DE LA GLOSA 2025]],0)</f>
        <v>786132</v>
      </c>
      <c r="AB198" s="56" t="s">
        <v>712</v>
      </c>
      <c r="AC198" s="297" t="s">
        <v>1669</v>
      </c>
      <c r="AD198" s="140">
        <v>0</v>
      </c>
      <c r="AE198" s="130" t="s">
        <v>1775</v>
      </c>
      <c r="AF198" s="140">
        <f>ROUND(Tabla1[[#This Row],[VALOR TOTAL DE LA GLOSA]]-Tabla1[[#This Row],[Valor soportado por la Subred]],0)</f>
        <v>786132</v>
      </c>
      <c r="AG198" s="130"/>
      <c r="AH198" s="130"/>
      <c r="AI198" s="140">
        <f>ROUND(Tabla1[[#This Row],[VALOR GLOSA DEFINITIVA]]-Tabla1[[#This Row],[VALOR LEVANTADO EN LIQUIDACION]],0)</f>
        <v>786132</v>
      </c>
    </row>
    <row r="199" spans="2:35" s="32" customFormat="1" ht="87.6" hidden="1" customHeight="1" x14ac:dyDescent="0.25">
      <c r="B199" s="29" t="s">
        <v>26</v>
      </c>
      <c r="C199" s="57">
        <v>43</v>
      </c>
      <c r="D199" s="131" t="s">
        <v>70</v>
      </c>
      <c r="E199" s="133" t="str">
        <f>+Tabla1[[#This Row],[CODIGO ACTIVIDAD EN PPP Y LINEAMIENTO]]&amp;Tabla1[[#This Row],[ENTORNO/COMPONENTE]]</f>
        <v>43Vigilancia de la salud ambiental</v>
      </c>
      <c r="F199" s="134" t="str">
        <f>+VLOOKUP(Tabla1[[#This Row],[Columna1]],IG!$D$3:$L$1908,3,FALSE)</f>
        <v>Línea Calidad de Agua y Saneamiento básico</v>
      </c>
      <c r="G199" s="134" t="str">
        <f>+VLOOKUP(Tabla1[[#This Row],[Columna1]],IG!$D$3:$W$1908,4,FALSE)</f>
        <v>Actividades de asistencia social sin alojamiento  (hogares de bienestar familiar)</v>
      </c>
      <c r="H199" s="134" t="str">
        <f>+VLOOKUP(Tabla1[[#This Row],[Columna1]],IG!$D$3:$W$1908,5,FALSE)</f>
        <v>Establecimiento vigilado y controlado</v>
      </c>
      <c r="I199" s="134" t="str">
        <f>+VLOOKUP(Tabla1[[#This Row],[Columna1]],IG!$D$3:$W$1908,6,FALSE)</f>
        <v>Ver SIVIGILA</v>
      </c>
      <c r="J199" s="134" t="str">
        <f>+VLOOKUP(Tabla1[[#This Row],[Columna1]],IG!$D$3:$W$1908,7,FALSE)</f>
        <v>Ver SIVIGILA</v>
      </c>
      <c r="K199" s="29" t="s">
        <v>110</v>
      </c>
      <c r="L199" s="131" t="s">
        <v>97</v>
      </c>
      <c r="M199" s="133" t="str">
        <f>+Tabla1[[#This Row],[Columna1]]&amp;Tabla1[[#This Row],[LOCALIDAD]]&amp;Tabla1[[#This Row],[MES]]</f>
        <v>43Vigilancia de la salud ambientalKENNEDYA. DICIEMBRE 2024</v>
      </c>
      <c r="N199" s="29" t="s">
        <v>680</v>
      </c>
      <c r="O199" s="135">
        <f>+VLOOKUP(Tabla1[[#This Row],[concatenar]],IG!$M$3:$W$1908,2,FALSE)</f>
        <v>57114</v>
      </c>
      <c r="P199" s="50">
        <f>+VLOOKUP(Tabla1[[#This Row],[concatenar]],IG!$M$3:$W$1908,3,FALSE)</f>
        <v>0</v>
      </c>
      <c r="Q199" s="103">
        <f>+VLOOKUP(Tabla1[[#This Row],[concatenar]],IG!$M$3:$W$1908,8,FALSE)</f>
        <v>12</v>
      </c>
      <c r="R199" s="97">
        <f>+VLOOKUP(Tabla1[[#This Row],[concatenar]],IG!$M$3:$W$1908,9,FALSE)</f>
        <v>0</v>
      </c>
      <c r="S199" s="136">
        <f>+VLOOKUP(Tabla1[[#This Row],[concatenar]],IG!$M$3:$W$1908,10,FALSE)</f>
        <v>685368</v>
      </c>
      <c r="T199" s="137">
        <f>+VLOOKUP(Tabla1[[#This Row],[concatenar]],IG!$M$3:$W$1908,11,FALSE)</f>
        <v>0</v>
      </c>
      <c r="U199" s="29" t="s">
        <v>54</v>
      </c>
      <c r="V199" s="31">
        <v>1</v>
      </c>
      <c r="W199" s="130">
        <v>12</v>
      </c>
      <c r="X199" s="29">
        <v>0</v>
      </c>
      <c r="Y199" s="139">
        <f>ROUND(Tabla1[[#This Row],[VALOR UNITARIO SEGUIMIENTO FINANCIERO
2024]]*Tabla1[[#This Row],[MET AFECTADA PORLA GLOSA
RECURSOS 2024]]*Tabla1[[#This Row],[Porcentaje de Glosa]],0)</f>
        <v>685368</v>
      </c>
      <c r="Z199" s="51">
        <f>ROUND(Tabla1[[#This Row],[VALOR UNITARIO SEGUIMIENTO FINANCIERO
2025]]*Tabla1[[#This Row],[META AFECTADA PORLA GLOSA
RECURSOS 2025]]*Tabla1[[#This Row],[Porcentaje de Glosa]],0)</f>
        <v>0</v>
      </c>
      <c r="AA199" s="51">
        <f>ROUND(Tabla1[[#This Row],[VALOR DE LA GLOSA 2024]]+Tabla1[[#This Row],[VALOR DE LA GLOSA 2025]],0)</f>
        <v>685368</v>
      </c>
      <c r="AB199" s="56" t="s">
        <v>713</v>
      </c>
      <c r="AC199" s="297" t="s">
        <v>1669</v>
      </c>
      <c r="AD199" s="140">
        <v>0</v>
      </c>
      <c r="AE199" s="130" t="s">
        <v>1776</v>
      </c>
      <c r="AF199" s="140">
        <f>ROUND(Tabla1[[#This Row],[VALOR TOTAL DE LA GLOSA]]-Tabla1[[#This Row],[Valor soportado por la Subred]],0)</f>
        <v>685368</v>
      </c>
      <c r="AG199" s="130"/>
      <c r="AH199" s="130"/>
      <c r="AI199" s="140">
        <f>ROUND(Tabla1[[#This Row],[VALOR GLOSA DEFINITIVA]]-Tabla1[[#This Row],[VALOR LEVANTADO EN LIQUIDACION]],0)</f>
        <v>685368</v>
      </c>
    </row>
    <row r="200" spans="2:35" s="32" customFormat="1" ht="87.6" hidden="1" customHeight="1" x14ac:dyDescent="0.25">
      <c r="B200" s="29" t="s">
        <v>26</v>
      </c>
      <c r="C200" s="57">
        <v>46</v>
      </c>
      <c r="D200" s="131" t="s">
        <v>70</v>
      </c>
      <c r="E200" s="133" t="str">
        <f>+Tabla1[[#This Row],[CODIGO ACTIVIDAD EN PPP Y LINEAMIENTO]]&amp;Tabla1[[#This Row],[ENTORNO/COMPONENTE]]</f>
        <v>46Vigilancia de la salud ambiental</v>
      </c>
      <c r="F200" s="134" t="str">
        <f>+VLOOKUP(Tabla1[[#This Row],[Columna1]],IG!$D$3:$L$1908,3,FALSE)</f>
        <v>Línea Calidad de Agua y Saneamiento básico</v>
      </c>
      <c r="G200" s="134" t="str">
        <f>+VLOOKUP(Tabla1[[#This Row],[Columna1]],IG!$D$3:$W$1908,4,FALSE)</f>
        <v>Establecimientos de alojamiento y hospedaje sin servicios adicionales</v>
      </c>
      <c r="H200" s="134" t="str">
        <f>+VLOOKUP(Tabla1[[#This Row],[Columna1]],IG!$D$3:$W$1908,5,FALSE)</f>
        <v>Establecimiento vigilado y controlado</v>
      </c>
      <c r="I200" s="134" t="str">
        <f>+VLOOKUP(Tabla1[[#This Row],[Columna1]],IG!$D$3:$W$1908,6,FALSE)</f>
        <v>Ver SIVIGILA</v>
      </c>
      <c r="J200" s="134" t="str">
        <f>+VLOOKUP(Tabla1[[#This Row],[Columna1]],IG!$D$3:$W$1908,7,FALSE)</f>
        <v>Ver SIVIGILA</v>
      </c>
      <c r="K200" s="29" t="s">
        <v>110</v>
      </c>
      <c r="L200" s="131" t="s">
        <v>97</v>
      </c>
      <c r="M200" s="133" t="str">
        <f>+Tabla1[[#This Row],[Columna1]]&amp;Tabla1[[#This Row],[LOCALIDAD]]&amp;Tabla1[[#This Row],[MES]]</f>
        <v>46Vigilancia de la salud ambientalKENNEDYA. DICIEMBRE 2024</v>
      </c>
      <c r="N200" s="29" t="s">
        <v>680</v>
      </c>
      <c r="O200" s="135">
        <f>+VLOOKUP(Tabla1[[#This Row],[concatenar]],IG!$M$3:$W$1908,2,FALSE)</f>
        <v>116464</v>
      </c>
      <c r="P200" s="50">
        <f>+VLOOKUP(Tabla1[[#This Row],[concatenar]],IG!$M$3:$W$1908,3,FALSE)</f>
        <v>0</v>
      </c>
      <c r="Q200" s="103">
        <f>+VLOOKUP(Tabla1[[#This Row],[concatenar]],IG!$M$3:$W$1908,8,FALSE)</f>
        <v>4</v>
      </c>
      <c r="R200" s="97">
        <f>+VLOOKUP(Tabla1[[#This Row],[concatenar]],IG!$M$3:$W$1908,9,FALSE)</f>
        <v>0</v>
      </c>
      <c r="S200" s="136">
        <f>+VLOOKUP(Tabla1[[#This Row],[concatenar]],IG!$M$3:$W$1908,10,FALSE)</f>
        <v>465856</v>
      </c>
      <c r="T200" s="137">
        <f>+VLOOKUP(Tabla1[[#This Row],[concatenar]],IG!$M$3:$W$1908,11,FALSE)</f>
        <v>0</v>
      </c>
      <c r="U200" s="29" t="s">
        <v>54</v>
      </c>
      <c r="V200" s="31">
        <v>1</v>
      </c>
      <c r="W200" s="130">
        <v>4</v>
      </c>
      <c r="X200" s="29">
        <v>0</v>
      </c>
      <c r="Y200" s="139">
        <f>ROUND(Tabla1[[#This Row],[VALOR UNITARIO SEGUIMIENTO FINANCIERO
2024]]*Tabla1[[#This Row],[MET AFECTADA PORLA GLOSA
RECURSOS 2024]]*Tabla1[[#This Row],[Porcentaje de Glosa]],0)</f>
        <v>465856</v>
      </c>
      <c r="Z200" s="51">
        <f>ROUND(Tabla1[[#This Row],[VALOR UNITARIO SEGUIMIENTO FINANCIERO
2025]]*Tabla1[[#This Row],[META AFECTADA PORLA GLOSA
RECURSOS 2025]]*Tabla1[[#This Row],[Porcentaje de Glosa]],0)</f>
        <v>0</v>
      </c>
      <c r="AA200" s="51">
        <f>ROUND(Tabla1[[#This Row],[VALOR DE LA GLOSA 2024]]+Tabla1[[#This Row],[VALOR DE LA GLOSA 2025]],0)</f>
        <v>465856</v>
      </c>
      <c r="AB200" s="56" t="s">
        <v>714</v>
      </c>
      <c r="AC200" s="297" t="s">
        <v>1669</v>
      </c>
      <c r="AD200" s="140">
        <v>0</v>
      </c>
      <c r="AE200" s="130" t="s">
        <v>1776</v>
      </c>
      <c r="AF200" s="140">
        <f>ROUND(Tabla1[[#This Row],[VALOR TOTAL DE LA GLOSA]]-Tabla1[[#This Row],[Valor soportado por la Subred]],0)</f>
        <v>465856</v>
      </c>
      <c r="AG200" s="130"/>
      <c r="AH200" s="130"/>
      <c r="AI200" s="140">
        <f>ROUND(Tabla1[[#This Row],[VALOR GLOSA DEFINITIVA]]-Tabla1[[#This Row],[VALOR LEVANTADO EN LIQUIDACION]],0)</f>
        <v>465856</v>
      </c>
    </row>
    <row r="201" spans="2:35" s="32" customFormat="1" ht="87.6" hidden="1" customHeight="1" x14ac:dyDescent="0.25">
      <c r="B201" s="29" t="s">
        <v>26</v>
      </c>
      <c r="C201" s="57">
        <v>51</v>
      </c>
      <c r="D201" s="131" t="s">
        <v>70</v>
      </c>
      <c r="E201" s="133" t="str">
        <f>+Tabla1[[#This Row],[CODIGO ACTIVIDAD EN PPP Y LINEAMIENTO]]&amp;Tabla1[[#This Row],[ENTORNO/COMPONENTE]]</f>
        <v>51Vigilancia de la salud ambiental</v>
      </c>
      <c r="F201" s="134" t="str">
        <f>+VLOOKUP(Tabla1[[#This Row],[Columna1]],IG!$D$3:$L$1908,3,FALSE)</f>
        <v>Línea Calidad de Agua y Saneamiento básico</v>
      </c>
      <c r="G201" s="134" t="str">
        <f>+VLOOKUP(Tabla1[[#This Row],[Columna1]],IG!$D$3:$W$1908,4,FALSE)</f>
        <v>Piscinas de uso restringido no abiertas al público en general</v>
      </c>
      <c r="H201" s="134" t="str">
        <f>+VLOOKUP(Tabla1[[#This Row],[Columna1]],IG!$D$3:$W$1908,5,FALSE)</f>
        <v>Establecimiento vigilado y controlado</v>
      </c>
      <c r="I201" s="134" t="str">
        <f>+VLOOKUP(Tabla1[[#This Row],[Columna1]],IG!$D$3:$W$1908,6,FALSE)</f>
        <v>Ver SIVIGILA</v>
      </c>
      <c r="J201" s="134" t="str">
        <f>+VLOOKUP(Tabla1[[#This Row],[Columna1]],IG!$D$3:$W$1908,7,FALSE)</f>
        <v>Ver SIVIGILA</v>
      </c>
      <c r="K201" s="29" t="s">
        <v>110</v>
      </c>
      <c r="L201" s="131" t="s">
        <v>97</v>
      </c>
      <c r="M201" s="133" t="str">
        <f>+Tabla1[[#This Row],[Columna1]]&amp;Tabla1[[#This Row],[LOCALIDAD]]&amp;Tabla1[[#This Row],[MES]]</f>
        <v>51Vigilancia de la salud ambientalKENNEDYA. DICIEMBRE 2024</v>
      </c>
      <c r="N201" s="29" t="s">
        <v>680</v>
      </c>
      <c r="O201" s="135">
        <f>+VLOOKUP(Tabla1[[#This Row],[concatenar]],IG!$M$3:$W$1908,2,FALSE)</f>
        <v>87348</v>
      </c>
      <c r="P201" s="50">
        <f>+VLOOKUP(Tabla1[[#This Row],[concatenar]],IG!$M$3:$W$1908,3,FALSE)</f>
        <v>0</v>
      </c>
      <c r="Q201" s="103">
        <f>+VLOOKUP(Tabla1[[#This Row],[concatenar]],IG!$M$3:$W$1908,8,FALSE)</f>
        <v>1</v>
      </c>
      <c r="R201" s="97">
        <f>+VLOOKUP(Tabla1[[#This Row],[concatenar]],IG!$M$3:$W$1908,9,FALSE)</f>
        <v>0</v>
      </c>
      <c r="S201" s="136">
        <f>+VLOOKUP(Tabla1[[#This Row],[concatenar]],IG!$M$3:$W$1908,10,FALSE)</f>
        <v>87348</v>
      </c>
      <c r="T201" s="137">
        <f>+VLOOKUP(Tabla1[[#This Row],[concatenar]],IG!$M$3:$W$1908,11,FALSE)</f>
        <v>0</v>
      </c>
      <c r="U201" s="29" t="s">
        <v>47</v>
      </c>
      <c r="V201" s="31">
        <v>1</v>
      </c>
      <c r="W201" s="130">
        <v>1</v>
      </c>
      <c r="X201" s="29">
        <v>0</v>
      </c>
      <c r="Y201" s="139">
        <f>ROUND(Tabla1[[#This Row],[VALOR UNITARIO SEGUIMIENTO FINANCIERO
2024]]*Tabla1[[#This Row],[MET AFECTADA PORLA GLOSA
RECURSOS 2024]]*Tabla1[[#This Row],[Porcentaje de Glosa]],0)</f>
        <v>87348</v>
      </c>
      <c r="Z201" s="51">
        <f>ROUND(Tabla1[[#This Row],[VALOR UNITARIO SEGUIMIENTO FINANCIERO
2025]]*Tabla1[[#This Row],[META AFECTADA PORLA GLOSA
RECURSOS 2025]]*Tabla1[[#This Row],[Porcentaje de Glosa]],0)</f>
        <v>0</v>
      </c>
      <c r="AA201" s="51">
        <f>ROUND(Tabla1[[#This Row],[VALOR DE LA GLOSA 2024]]+Tabla1[[#This Row],[VALOR DE LA GLOSA 2025]],0)</f>
        <v>87348</v>
      </c>
      <c r="AB201" s="56" t="s">
        <v>715</v>
      </c>
      <c r="AC201" s="297" t="s">
        <v>1670</v>
      </c>
      <c r="AD201" s="140">
        <v>0</v>
      </c>
      <c r="AE201" s="130" t="s">
        <v>1774</v>
      </c>
      <c r="AF201" s="140">
        <f>ROUND(Tabla1[[#This Row],[VALOR TOTAL DE LA GLOSA]]-Tabla1[[#This Row],[Valor soportado por la Subred]],0)</f>
        <v>87348</v>
      </c>
      <c r="AG201" s="130"/>
      <c r="AH201" s="130"/>
      <c r="AI201" s="140">
        <f>ROUND(Tabla1[[#This Row],[VALOR GLOSA DEFINITIVA]]-Tabla1[[#This Row],[VALOR LEVANTADO EN LIQUIDACION]],0)</f>
        <v>87348</v>
      </c>
    </row>
    <row r="202" spans="2:35" s="32" customFormat="1" ht="87.6" hidden="1" customHeight="1" x14ac:dyDescent="0.25">
      <c r="B202" s="29" t="s">
        <v>26</v>
      </c>
      <c r="C202" s="57">
        <v>2018</v>
      </c>
      <c r="D202" s="131" t="s">
        <v>70</v>
      </c>
      <c r="E202" s="133" t="str">
        <f>+Tabla1[[#This Row],[CODIGO ACTIVIDAD EN PPP Y LINEAMIENTO]]&amp;Tabla1[[#This Row],[ENTORNO/COMPONENTE]]</f>
        <v>2018Vigilancia de la salud ambiental</v>
      </c>
      <c r="F202" s="134" t="str">
        <f>+VLOOKUP(Tabla1[[#This Row],[Columna1]],IG!$D$3:$L$1908,3,FALSE)</f>
        <v>Línea Calidad de Agua y Saneamiento básico</v>
      </c>
      <c r="G202" s="134" t="str">
        <f>+VLOOKUP(Tabla1[[#This Row],[Columna1]],IG!$D$3:$W$1908,4,FALSE)</f>
        <v>Establecimientos comerciales saneamiento básico</v>
      </c>
      <c r="H202" s="134" t="str">
        <f>+VLOOKUP(Tabla1[[#This Row],[Columna1]],IG!$D$3:$W$1908,5,FALSE)</f>
        <v>Establecimiento vigilado y controlado</v>
      </c>
      <c r="I202" s="134" t="str">
        <f>+VLOOKUP(Tabla1[[#This Row],[Columna1]],IG!$D$3:$W$1908,6,FALSE)</f>
        <v>Ver SIVIGILA</v>
      </c>
      <c r="J202" s="134" t="str">
        <f>+VLOOKUP(Tabla1[[#This Row],[Columna1]],IG!$D$3:$W$1908,7,FALSE)</f>
        <v>Ver SIVIGILA</v>
      </c>
      <c r="K202" s="29" t="s">
        <v>110</v>
      </c>
      <c r="L202" s="131" t="s">
        <v>97</v>
      </c>
      <c r="M202" s="133" t="str">
        <f>+Tabla1[[#This Row],[Columna1]]&amp;Tabla1[[#This Row],[LOCALIDAD]]&amp;Tabla1[[#This Row],[MES]]</f>
        <v>2018Vigilancia de la salud ambientalKENNEDYA. DICIEMBRE 2024</v>
      </c>
      <c r="N202" s="29" t="s">
        <v>680</v>
      </c>
      <c r="O202" s="135">
        <f>+VLOOKUP(Tabla1[[#This Row],[concatenar]],IG!$M$3:$W$1908,2,FALSE)</f>
        <v>38076</v>
      </c>
      <c r="P202" s="50">
        <f>+VLOOKUP(Tabla1[[#This Row],[concatenar]],IG!$M$3:$W$1908,3,FALSE)</f>
        <v>0</v>
      </c>
      <c r="Q202" s="103">
        <f>+VLOOKUP(Tabla1[[#This Row],[concatenar]],IG!$M$3:$W$1908,8,FALSE)</f>
        <v>19</v>
      </c>
      <c r="R202" s="97">
        <f>+VLOOKUP(Tabla1[[#This Row],[concatenar]],IG!$M$3:$W$1908,9,FALSE)</f>
        <v>0</v>
      </c>
      <c r="S202" s="136">
        <f>+VLOOKUP(Tabla1[[#This Row],[concatenar]],IG!$M$3:$W$1908,10,FALSE)</f>
        <v>723444</v>
      </c>
      <c r="T202" s="137">
        <f>+VLOOKUP(Tabla1[[#This Row],[concatenar]],IG!$M$3:$W$1908,11,FALSE)</f>
        <v>0</v>
      </c>
      <c r="U202" s="29" t="s">
        <v>47</v>
      </c>
      <c r="V202" s="31">
        <v>1</v>
      </c>
      <c r="W202" s="130">
        <v>2</v>
      </c>
      <c r="X202" s="29">
        <v>0</v>
      </c>
      <c r="Y202" s="139">
        <f>ROUND(Tabla1[[#This Row],[VALOR UNITARIO SEGUIMIENTO FINANCIERO
2024]]*Tabla1[[#This Row],[MET AFECTADA PORLA GLOSA
RECURSOS 2024]]*Tabla1[[#This Row],[Porcentaje de Glosa]],0)</f>
        <v>76152</v>
      </c>
      <c r="Z202" s="51">
        <f>ROUND(Tabla1[[#This Row],[VALOR UNITARIO SEGUIMIENTO FINANCIERO
2025]]*Tabla1[[#This Row],[META AFECTADA PORLA GLOSA
RECURSOS 2025]]*Tabla1[[#This Row],[Porcentaje de Glosa]],0)</f>
        <v>0</v>
      </c>
      <c r="AA202" s="51">
        <f>ROUND(Tabla1[[#This Row],[VALOR DE LA GLOSA 2024]]+Tabla1[[#This Row],[VALOR DE LA GLOSA 2025]],0)</f>
        <v>76152</v>
      </c>
      <c r="AB202" s="56" t="s">
        <v>716</v>
      </c>
      <c r="AC202" s="297" t="s">
        <v>1670</v>
      </c>
      <c r="AD202" s="140">
        <v>0</v>
      </c>
      <c r="AE202" s="130" t="s">
        <v>1774</v>
      </c>
      <c r="AF202" s="140">
        <f>ROUND(Tabla1[[#This Row],[VALOR TOTAL DE LA GLOSA]]-Tabla1[[#This Row],[Valor soportado por la Subred]],0)</f>
        <v>76152</v>
      </c>
      <c r="AG202" s="130"/>
      <c r="AH202" s="130"/>
      <c r="AI202" s="140">
        <f>ROUND(Tabla1[[#This Row],[VALOR GLOSA DEFINITIVA]]-Tabla1[[#This Row],[VALOR LEVANTADO EN LIQUIDACION]],0)</f>
        <v>76152</v>
      </c>
    </row>
    <row r="203" spans="2:35" s="32" customFormat="1" ht="87.6" hidden="1" customHeight="1" x14ac:dyDescent="0.25">
      <c r="B203" s="29" t="s">
        <v>26</v>
      </c>
      <c r="C203" s="57">
        <v>2152</v>
      </c>
      <c r="D203" s="131" t="s">
        <v>70</v>
      </c>
      <c r="E203" s="133" t="str">
        <f>+Tabla1[[#This Row],[CODIGO ACTIVIDAD EN PPP Y LINEAMIENTO]]&amp;Tabla1[[#This Row],[ENTORNO/COMPONENTE]]</f>
        <v>2152Vigilancia de la salud ambiental</v>
      </c>
      <c r="F203" s="134" t="str">
        <f>+VLOOKUP(Tabla1[[#This Row],[Columna1]],IG!$D$3:$L$1908,3,FALSE)</f>
        <v>Línea Calidad de Agua y Saneamiento básico</v>
      </c>
      <c r="G203" s="134" t="str">
        <f>+VLOOKUP(Tabla1[[#This Row],[Columna1]],IG!$D$3:$W$1908,4,FALSE)</f>
        <v>Establecimientos de educación preescolar, básica y media (Jardin Infantil)</v>
      </c>
      <c r="H203" s="134" t="str">
        <f>+VLOOKUP(Tabla1[[#This Row],[Columna1]],IG!$D$3:$W$1908,5,FALSE)</f>
        <v>Establecimiento vigilado y controlado</v>
      </c>
      <c r="I203" s="134" t="str">
        <f>+VLOOKUP(Tabla1[[#This Row],[Columna1]],IG!$D$3:$W$1908,6,FALSE)</f>
        <v>Ver SIVIGILA</v>
      </c>
      <c r="J203" s="134" t="str">
        <f>+VLOOKUP(Tabla1[[#This Row],[Columna1]],IG!$D$3:$W$1908,7,FALSE)</f>
        <v>Ver SIVIGILA</v>
      </c>
      <c r="K203" s="29" t="s">
        <v>110</v>
      </c>
      <c r="L203" s="131" t="s">
        <v>97</v>
      </c>
      <c r="M203" s="133" t="str">
        <f>+Tabla1[[#This Row],[Columna1]]&amp;Tabla1[[#This Row],[LOCALIDAD]]&amp;Tabla1[[#This Row],[MES]]</f>
        <v>2152Vigilancia de la salud ambientalKENNEDYA. DICIEMBRE 2024</v>
      </c>
      <c r="N203" s="29" t="s">
        <v>680</v>
      </c>
      <c r="O203" s="135">
        <f>+VLOOKUP(Tabla1[[#This Row],[concatenar]],IG!$M$3:$W$1908,2,FALSE)</f>
        <v>116464</v>
      </c>
      <c r="P203" s="50">
        <f>+VLOOKUP(Tabla1[[#This Row],[concatenar]],IG!$M$3:$W$1908,3,FALSE)</f>
        <v>0</v>
      </c>
      <c r="Q203" s="103">
        <f>+VLOOKUP(Tabla1[[#This Row],[concatenar]],IG!$M$3:$W$1908,8,FALSE)</f>
        <v>6</v>
      </c>
      <c r="R203" s="97">
        <f>+VLOOKUP(Tabla1[[#This Row],[concatenar]],IG!$M$3:$W$1908,9,FALSE)</f>
        <v>0</v>
      </c>
      <c r="S203" s="136">
        <f>+VLOOKUP(Tabla1[[#This Row],[concatenar]],IG!$M$3:$W$1908,10,FALSE)</f>
        <v>698784</v>
      </c>
      <c r="T203" s="137">
        <f>+VLOOKUP(Tabla1[[#This Row],[concatenar]],IG!$M$3:$W$1908,11,FALSE)</f>
        <v>0</v>
      </c>
      <c r="U203" s="29" t="s">
        <v>54</v>
      </c>
      <c r="V203" s="31">
        <v>1</v>
      </c>
      <c r="W203" s="130">
        <v>6</v>
      </c>
      <c r="X203" s="29">
        <v>0</v>
      </c>
      <c r="Y203" s="139">
        <f>ROUND(Tabla1[[#This Row],[VALOR UNITARIO SEGUIMIENTO FINANCIERO
2024]]*Tabla1[[#This Row],[MET AFECTADA PORLA GLOSA
RECURSOS 2024]]*Tabla1[[#This Row],[Porcentaje de Glosa]],0)</f>
        <v>698784</v>
      </c>
      <c r="Z203" s="51">
        <f>ROUND(Tabla1[[#This Row],[VALOR UNITARIO SEGUIMIENTO FINANCIERO
2025]]*Tabla1[[#This Row],[META AFECTADA PORLA GLOSA
RECURSOS 2025]]*Tabla1[[#This Row],[Porcentaje de Glosa]],0)</f>
        <v>0</v>
      </c>
      <c r="AA203" s="51">
        <f>ROUND(Tabla1[[#This Row],[VALOR DE LA GLOSA 2024]]+Tabla1[[#This Row],[VALOR DE LA GLOSA 2025]],0)</f>
        <v>698784</v>
      </c>
      <c r="AB203" s="56" t="s">
        <v>717</v>
      </c>
      <c r="AC203" s="297" t="s">
        <v>1669</v>
      </c>
      <c r="AD203" s="140">
        <v>0</v>
      </c>
      <c r="AE203" s="130" t="s">
        <v>1771</v>
      </c>
      <c r="AF203" s="140">
        <f>ROUND(Tabla1[[#This Row],[VALOR TOTAL DE LA GLOSA]]-Tabla1[[#This Row],[Valor soportado por la Subred]],0)</f>
        <v>698784</v>
      </c>
      <c r="AG203" s="130"/>
      <c r="AH203" s="130"/>
      <c r="AI203" s="140">
        <f>ROUND(Tabla1[[#This Row],[VALOR GLOSA DEFINITIVA]]-Tabla1[[#This Row],[VALOR LEVANTADO EN LIQUIDACION]],0)</f>
        <v>698784</v>
      </c>
    </row>
    <row r="204" spans="2:35" s="32" customFormat="1" ht="87.6" hidden="1" customHeight="1" x14ac:dyDescent="0.25">
      <c r="B204" s="29" t="s">
        <v>26</v>
      </c>
      <c r="C204" s="57">
        <v>2154</v>
      </c>
      <c r="D204" s="131" t="s">
        <v>70</v>
      </c>
      <c r="E204" s="133" t="str">
        <f>+Tabla1[[#This Row],[CODIGO ACTIVIDAD EN PPP Y LINEAMIENTO]]&amp;Tabla1[[#This Row],[ENTORNO/COMPONENTE]]</f>
        <v>2154Vigilancia de la salud ambiental</v>
      </c>
      <c r="F204" s="134" t="str">
        <f>+VLOOKUP(Tabla1[[#This Row],[Columna1]],IG!$D$3:$L$1908,3,FALSE)</f>
        <v>Línea Calidad de Agua y Saneamiento básico</v>
      </c>
      <c r="G204" s="134" t="str">
        <f>+VLOOKUP(Tabla1[[#This Row],[Columna1]],IG!$D$3:$W$1908,4,FALSE)</f>
        <v>Instituciones Prestadoras de Servicios de Salud 4H</v>
      </c>
      <c r="H204" s="134" t="str">
        <f>+VLOOKUP(Tabla1[[#This Row],[Columna1]],IG!$D$3:$W$1908,5,FALSE)</f>
        <v>Establecimiento vigilado y controlado</v>
      </c>
      <c r="I204" s="134" t="str">
        <f>+VLOOKUP(Tabla1[[#This Row],[Columna1]],IG!$D$3:$W$1908,6,FALSE)</f>
        <v>Ver SIVIGILA</v>
      </c>
      <c r="J204" s="134" t="str">
        <f>+VLOOKUP(Tabla1[[#This Row],[Columna1]],IG!$D$3:$W$1908,7,FALSE)</f>
        <v>Ver SIVIGILA</v>
      </c>
      <c r="K204" s="29" t="s">
        <v>110</v>
      </c>
      <c r="L204" s="131" t="s">
        <v>97</v>
      </c>
      <c r="M204" s="133" t="str">
        <f>+Tabla1[[#This Row],[Columna1]]&amp;Tabla1[[#This Row],[LOCALIDAD]]&amp;Tabla1[[#This Row],[MES]]</f>
        <v>2154Vigilancia de la salud ambientalKENNEDYA. DICIEMBRE 2024</v>
      </c>
      <c r="N204" s="29" t="s">
        <v>680</v>
      </c>
      <c r="O204" s="135">
        <f>+VLOOKUP(Tabla1[[#This Row],[concatenar]],IG!$M$3:$W$1908,2,FALSE)</f>
        <v>116464</v>
      </c>
      <c r="P204" s="50">
        <f>+VLOOKUP(Tabla1[[#This Row],[concatenar]],IG!$M$3:$W$1908,3,FALSE)</f>
        <v>0</v>
      </c>
      <c r="Q204" s="103">
        <f>+VLOOKUP(Tabla1[[#This Row],[concatenar]],IG!$M$3:$W$1908,8,FALSE)</f>
        <v>10</v>
      </c>
      <c r="R204" s="97">
        <f>+VLOOKUP(Tabla1[[#This Row],[concatenar]],IG!$M$3:$W$1908,9,FALSE)</f>
        <v>0</v>
      </c>
      <c r="S204" s="136">
        <f>+VLOOKUP(Tabla1[[#This Row],[concatenar]],IG!$M$3:$W$1908,10,FALSE)</f>
        <v>1164640</v>
      </c>
      <c r="T204" s="137">
        <f>+VLOOKUP(Tabla1[[#This Row],[concatenar]],IG!$M$3:$W$1908,11,FALSE)</f>
        <v>0</v>
      </c>
      <c r="U204" s="29" t="s">
        <v>54</v>
      </c>
      <c r="V204" s="31">
        <v>1</v>
      </c>
      <c r="W204" s="130">
        <v>10</v>
      </c>
      <c r="X204" s="29">
        <v>0</v>
      </c>
      <c r="Y204" s="139">
        <f>ROUND(Tabla1[[#This Row],[VALOR UNITARIO SEGUIMIENTO FINANCIERO
2024]]*Tabla1[[#This Row],[MET AFECTADA PORLA GLOSA
RECURSOS 2024]]*Tabla1[[#This Row],[Porcentaje de Glosa]],0)</f>
        <v>1164640</v>
      </c>
      <c r="Z204" s="51">
        <f>ROUND(Tabla1[[#This Row],[VALOR UNITARIO SEGUIMIENTO FINANCIERO
2025]]*Tabla1[[#This Row],[META AFECTADA PORLA GLOSA
RECURSOS 2025]]*Tabla1[[#This Row],[Porcentaje de Glosa]],0)</f>
        <v>0</v>
      </c>
      <c r="AA204" s="51">
        <f>ROUND(Tabla1[[#This Row],[VALOR DE LA GLOSA 2024]]+Tabla1[[#This Row],[VALOR DE LA GLOSA 2025]],0)</f>
        <v>1164640</v>
      </c>
      <c r="AB204" s="56" t="s">
        <v>718</v>
      </c>
      <c r="AC204" s="297" t="s">
        <v>1669</v>
      </c>
      <c r="AD204" s="140">
        <v>0</v>
      </c>
      <c r="AE204" s="130" t="s">
        <v>1771</v>
      </c>
      <c r="AF204" s="140">
        <f>ROUND(Tabla1[[#This Row],[VALOR TOTAL DE LA GLOSA]]-Tabla1[[#This Row],[Valor soportado por la Subred]],0)</f>
        <v>1164640</v>
      </c>
      <c r="AG204" s="130"/>
      <c r="AH204" s="130"/>
      <c r="AI204" s="140">
        <f>ROUND(Tabla1[[#This Row],[VALOR GLOSA DEFINITIVA]]-Tabla1[[#This Row],[VALOR LEVANTADO EN LIQUIDACION]],0)</f>
        <v>1164640</v>
      </c>
    </row>
    <row r="205" spans="2:35" s="32" customFormat="1" ht="87.6" hidden="1" customHeight="1" x14ac:dyDescent="0.25">
      <c r="B205" s="29" t="s">
        <v>26</v>
      </c>
      <c r="C205" s="57">
        <v>31</v>
      </c>
      <c r="D205" s="131" t="s">
        <v>70</v>
      </c>
      <c r="E205" s="133" t="str">
        <f>+Tabla1[[#This Row],[CODIGO ACTIVIDAD EN PPP Y LINEAMIENTO]]&amp;Tabla1[[#This Row],[ENTORNO/COMPONENTE]]</f>
        <v>31Vigilancia de la salud ambiental</v>
      </c>
      <c r="F205" s="134" t="str">
        <f>+VLOOKUP(Tabla1[[#This Row],[Columna1]],IG!$D$3:$L$1908,3,FALSE)</f>
        <v>Línea Calidad de Agua y Saneamiento básico</v>
      </c>
      <c r="G205" s="134" t="str">
        <f>+VLOOKUP(Tabla1[[#This Row],[Columna1]],IG!$D$3:$W$1908,4,FALSE)</f>
        <v>Bodegas de almacenamiento de material reciclable y similares</v>
      </c>
      <c r="H205" s="134" t="str">
        <f>+VLOOKUP(Tabla1[[#This Row],[Columna1]],IG!$D$3:$W$1908,5,FALSE)</f>
        <v>Establecimiento vigilado y controlado</v>
      </c>
      <c r="I205" s="134" t="str">
        <f>+VLOOKUP(Tabla1[[#This Row],[Columna1]],IG!$D$3:$W$1908,6,FALSE)</f>
        <v>Ver SIVIGILA</v>
      </c>
      <c r="J205" s="134" t="str">
        <f>+VLOOKUP(Tabla1[[#This Row],[Columna1]],IG!$D$3:$W$1908,7,FALSE)</f>
        <v>Ver SIVIGILA</v>
      </c>
      <c r="K205" s="29" t="s">
        <v>110</v>
      </c>
      <c r="L205" s="131" t="s">
        <v>98</v>
      </c>
      <c r="M205" s="133" t="str">
        <f>+Tabla1[[#This Row],[Columna1]]&amp;Tabla1[[#This Row],[LOCALIDAD]]&amp;Tabla1[[#This Row],[MES]]</f>
        <v>31Vigilancia de la salud ambientalKENNEDYB. ENERO 2025</v>
      </c>
      <c r="N205" s="29" t="s">
        <v>680</v>
      </c>
      <c r="O205" s="135">
        <f>+VLOOKUP(Tabla1[[#This Row],[concatenar]],IG!$M$3:$W$1908,2,FALSE)</f>
        <v>0</v>
      </c>
      <c r="P205" s="50">
        <f>+VLOOKUP(Tabla1[[#This Row],[concatenar]],IG!$M$3:$W$1908,3,FALSE)</f>
        <v>90168</v>
      </c>
      <c r="Q205" s="103">
        <f>+VLOOKUP(Tabla1[[#This Row],[concatenar]],IG!$M$3:$W$1908,8,FALSE)</f>
        <v>0</v>
      </c>
      <c r="R205" s="97">
        <f>+VLOOKUP(Tabla1[[#This Row],[concatenar]],IG!$M$3:$W$1908,9,FALSE)</f>
        <v>39</v>
      </c>
      <c r="S205" s="136">
        <f>+VLOOKUP(Tabla1[[#This Row],[concatenar]],IG!$M$3:$W$1908,10,FALSE)</f>
        <v>0</v>
      </c>
      <c r="T205" s="137">
        <f>+VLOOKUP(Tabla1[[#This Row],[concatenar]],IG!$M$3:$W$1908,11,FALSE)</f>
        <v>3516552</v>
      </c>
      <c r="U205" s="29" t="s">
        <v>47</v>
      </c>
      <c r="V205" s="31">
        <v>1</v>
      </c>
      <c r="W205" s="130">
        <v>0</v>
      </c>
      <c r="X205" s="29">
        <v>2</v>
      </c>
      <c r="Y205" s="139">
        <f>ROUND(Tabla1[[#This Row],[VALOR UNITARIO SEGUIMIENTO FINANCIERO
2024]]*Tabla1[[#This Row],[MET AFECTADA PORLA GLOSA
RECURSOS 2024]]*Tabla1[[#This Row],[Porcentaje de Glosa]],0)</f>
        <v>0</v>
      </c>
      <c r="Z205" s="51">
        <f>ROUND(Tabla1[[#This Row],[VALOR UNITARIO SEGUIMIENTO FINANCIERO
2025]]*Tabla1[[#This Row],[META AFECTADA PORLA GLOSA
RECURSOS 2025]]*Tabla1[[#This Row],[Porcentaje de Glosa]],0)</f>
        <v>180336</v>
      </c>
      <c r="AA205" s="51">
        <f>ROUND(Tabla1[[#This Row],[VALOR DE LA GLOSA 2024]]+Tabla1[[#This Row],[VALOR DE LA GLOSA 2025]],0)</f>
        <v>180336</v>
      </c>
      <c r="AB205" s="56" t="s">
        <v>719</v>
      </c>
      <c r="AC205" s="297" t="s">
        <v>1670</v>
      </c>
      <c r="AD205" s="140">
        <v>0</v>
      </c>
      <c r="AE205" s="130" t="s">
        <v>1772</v>
      </c>
      <c r="AF205" s="140">
        <f>ROUND(Tabla1[[#This Row],[VALOR TOTAL DE LA GLOSA]]-Tabla1[[#This Row],[Valor soportado por la Subred]],0)</f>
        <v>180336</v>
      </c>
      <c r="AG205" s="130"/>
      <c r="AH205" s="130"/>
      <c r="AI205" s="140">
        <f>ROUND(Tabla1[[#This Row],[VALOR GLOSA DEFINITIVA]]-Tabla1[[#This Row],[VALOR LEVANTADO EN LIQUIDACION]],0)</f>
        <v>180336</v>
      </c>
    </row>
    <row r="206" spans="2:35" s="32" customFormat="1" ht="87.6" hidden="1" customHeight="1" x14ac:dyDescent="0.25">
      <c r="B206" s="29" t="s">
        <v>26</v>
      </c>
      <c r="C206" s="57">
        <v>41</v>
      </c>
      <c r="D206" s="131" t="s">
        <v>70</v>
      </c>
      <c r="E206" s="133" t="str">
        <f>+Tabla1[[#This Row],[CODIGO ACTIVIDAD EN PPP Y LINEAMIENTO]]&amp;Tabla1[[#This Row],[ENTORNO/COMPONENTE]]</f>
        <v>41Vigilancia de la salud ambiental</v>
      </c>
      <c r="F206" s="134" t="str">
        <f>+VLOOKUP(Tabla1[[#This Row],[Columna1]],IG!$D$3:$L$1908,3,FALSE)</f>
        <v>Línea Calidad de Agua y Saneamiento básico</v>
      </c>
      <c r="G206" s="134" t="str">
        <f>+VLOOKUP(Tabla1[[#This Row],[Columna1]],IG!$D$3:$W$1908,4,FALSE)</f>
        <v>Gimnasio</v>
      </c>
      <c r="H206" s="134" t="str">
        <f>+VLOOKUP(Tabla1[[#This Row],[Columna1]],IG!$D$3:$W$1908,5,FALSE)</f>
        <v>Establecimiento vigilado y controlado</v>
      </c>
      <c r="I206" s="134" t="str">
        <f>+VLOOKUP(Tabla1[[#This Row],[Columna1]],IG!$D$3:$W$1908,6,FALSE)</f>
        <v>Ver SIVIGILA</v>
      </c>
      <c r="J206" s="134" t="str">
        <f>+VLOOKUP(Tabla1[[#This Row],[Columna1]],IG!$D$3:$W$1908,7,FALSE)</f>
        <v>Ver SIVIGILA</v>
      </c>
      <c r="K206" s="29" t="s">
        <v>110</v>
      </c>
      <c r="L206" s="131" t="s">
        <v>98</v>
      </c>
      <c r="M206" s="133" t="str">
        <f>+Tabla1[[#This Row],[Columna1]]&amp;Tabla1[[#This Row],[LOCALIDAD]]&amp;Tabla1[[#This Row],[MES]]</f>
        <v>41Vigilancia de la salud ambientalKENNEDYB. ENERO 2025</v>
      </c>
      <c r="N206" s="29" t="s">
        <v>680</v>
      </c>
      <c r="O206" s="135">
        <f>+VLOOKUP(Tabla1[[#This Row],[concatenar]],IG!$M$3:$W$1908,2,FALSE)</f>
        <v>0</v>
      </c>
      <c r="P206" s="50">
        <f>+VLOOKUP(Tabla1[[#This Row],[concatenar]],IG!$M$3:$W$1908,3,FALSE)</f>
        <v>90168</v>
      </c>
      <c r="Q206" s="103">
        <f>+VLOOKUP(Tabla1[[#This Row],[concatenar]],IG!$M$3:$W$1908,8,FALSE)</f>
        <v>0</v>
      </c>
      <c r="R206" s="97">
        <f>+VLOOKUP(Tabla1[[#This Row],[concatenar]],IG!$M$3:$W$1908,9,FALSE)</f>
        <v>12</v>
      </c>
      <c r="S206" s="136">
        <f>+VLOOKUP(Tabla1[[#This Row],[concatenar]],IG!$M$3:$W$1908,10,FALSE)</f>
        <v>0</v>
      </c>
      <c r="T206" s="137">
        <f>+VLOOKUP(Tabla1[[#This Row],[concatenar]],IG!$M$3:$W$1908,11,FALSE)</f>
        <v>1082016</v>
      </c>
      <c r="U206" s="29" t="s">
        <v>47</v>
      </c>
      <c r="V206" s="31">
        <v>1</v>
      </c>
      <c r="W206" s="130">
        <v>0</v>
      </c>
      <c r="X206" s="29">
        <v>1</v>
      </c>
      <c r="Y206" s="139">
        <f>ROUND(Tabla1[[#This Row],[VALOR UNITARIO SEGUIMIENTO FINANCIERO
2024]]*Tabla1[[#This Row],[MET AFECTADA PORLA GLOSA
RECURSOS 2024]]*Tabla1[[#This Row],[Porcentaje de Glosa]],0)</f>
        <v>0</v>
      </c>
      <c r="Z206" s="51">
        <f>ROUND(Tabla1[[#This Row],[VALOR UNITARIO SEGUIMIENTO FINANCIERO
2025]]*Tabla1[[#This Row],[META AFECTADA PORLA GLOSA
RECURSOS 2025]]*Tabla1[[#This Row],[Porcentaje de Glosa]],0)</f>
        <v>90168</v>
      </c>
      <c r="AA206" s="51">
        <f>ROUND(Tabla1[[#This Row],[VALOR DE LA GLOSA 2024]]+Tabla1[[#This Row],[VALOR DE LA GLOSA 2025]],0)</f>
        <v>90168</v>
      </c>
      <c r="AB206" s="56" t="s">
        <v>720</v>
      </c>
      <c r="AC206" s="297" t="s">
        <v>1670</v>
      </c>
      <c r="AD206" s="140">
        <v>0</v>
      </c>
      <c r="AE206" s="130" t="s">
        <v>1772</v>
      </c>
      <c r="AF206" s="140">
        <f>ROUND(Tabla1[[#This Row],[VALOR TOTAL DE LA GLOSA]]-Tabla1[[#This Row],[Valor soportado por la Subred]],0)</f>
        <v>90168</v>
      </c>
      <c r="AG206" s="130"/>
      <c r="AH206" s="130"/>
      <c r="AI206" s="140">
        <f>ROUND(Tabla1[[#This Row],[VALOR GLOSA DEFINITIVA]]-Tabla1[[#This Row],[VALOR LEVANTADO EN LIQUIDACION]],0)</f>
        <v>90168</v>
      </c>
    </row>
    <row r="207" spans="2:35" s="32" customFormat="1" ht="87.6" hidden="1" customHeight="1" x14ac:dyDescent="0.25">
      <c r="B207" s="29" t="s">
        <v>26</v>
      </c>
      <c r="C207" s="57">
        <v>1007</v>
      </c>
      <c r="D207" s="131" t="s">
        <v>70</v>
      </c>
      <c r="E207" s="133" t="str">
        <f>+Tabla1[[#This Row],[CODIGO ACTIVIDAD EN PPP Y LINEAMIENTO]]&amp;Tabla1[[#This Row],[ENTORNO/COMPONENTE]]</f>
        <v>1007Vigilancia de la salud ambiental</v>
      </c>
      <c r="F207" s="134" t="str">
        <f>+VLOOKUP(Tabla1[[#This Row],[Columna1]],IG!$D$3:$L$1908,3,FALSE)</f>
        <v>Línea Calidad de Agua y Saneamiento básico</v>
      </c>
      <c r="G207" s="134" t="str">
        <f>+VLOOKUP(Tabla1[[#This Row],[Columna1]],IG!$D$3:$W$1908,4,FALSE)</f>
        <v>Instituciones prestadores de servicios de salud 8H</v>
      </c>
      <c r="H207" s="134" t="str">
        <f>+VLOOKUP(Tabla1[[#This Row],[Columna1]],IG!$D$3:$W$1908,5,FALSE)</f>
        <v>Establecimiento vigilado y controlado</v>
      </c>
      <c r="I207" s="134" t="str">
        <f>+VLOOKUP(Tabla1[[#This Row],[Columna1]],IG!$D$3:$W$1908,6,FALSE)</f>
        <v>Ver SIVIGILA</v>
      </c>
      <c r="J207" s="134" t="str">
        <f>+VLOOKUP(Tabla1[[#This Row],[Columna1]],IG!$D$3:$W$1908,7,FALSE)</f>
        <v>Ver SIVIGILA</v>
      </c>
      <c r="K207" s="29" t="s">
        <v>110</v>
      </c>
      <c r="L207" s="131" t="s">
        <v>98</v>
      </c>
      <c r="M207" s="133" t="str">
        <f>+Tabla1[[#This Row],[Columna1]]&amp;Tabla1[[#This Row],[LOCALIDAD]]&amp;Tabla1[[#This Row],[MES]]</f>
        <v>1007Vigilancia de la salud ambientalKENNEDYB. ENERO 2025</v>
      </c>
      <c r="N207" s="29" t="s">
        <v>680</v>
      </c>
      <c r="O207" s="135">
        <f>+VLOOKUP(Tabla1[[#This Row],[concatenar]],IG!$M$3:$W$1908,2,FALSE)</f>
        <v>0</v>
      </c>
      <c r="P207" s="50">
        <f>+VLOOKUP(Tabla1[[#This Row],[concatenar]],IG!$M$3:$W$1908,3,FALSE)</f>
        <v>240448</v>
      </c>
      <c r="Q207" s="103">
        <f>+VLOOKUP(Tabla1[[#This Row],[concatenar]],IG!$M$3:$W$1908,8,FALSE)</f>
        <v>0</v>
      </c>
      <c r="R207" s="97">
        <f>+VLOOKUP(Tabla1[[#This Row],[concatenar]],IG!$M$3:$W$1908,9,FALSE)</f>
        <v>6</v>
      </c>
      <c r="S207" s="136">
        <f>+VLOOKUP(Tabla1[[#This Row],[concatenar]],IG!$M$3:$W$1908,10,FALSE)</f>
        <v>0</v>
      </c>
      <c r="T207" s="137">
        <f>+VLOOKUP(Tabla1[[#This Row],[concatenar]],IG!$M$3:$W$1908,11,FALSE)</f>
        <v>1442688</v>
      </c>
      <c r="U207" s="29" t="s">
        <v>47</v>
      </c>
      <c r="V207" s="31">
        <v>1</v>
      </c>
      <c r="W207" s="130">
        <v>0</v>
      </c>
      <c r="X207" s="29">
        <v>1</v>
      </c>
      <c r="Y207" s="139">
        <f>ROUND(Tabla1[[#This Row],[VALOR UNITARIO SEGUIMIENTO FINANCIERO
2024]]*Tabla1[[#This Row],[MET AFECTADA PORLA GLOSA
RECURSOS 2024]]*Tabla1[[#This Row],[Porcentaje de Glosa]],0)</f>
        <v>0</v>
      </c>
      <c r="Z207" s="51">
        <f>ROUND(Tabla1[[#This Row],[VALOR UNITARIO SEGUIMIENTO FINANCIERO
2025]]*Tabla1[[#This Row],[META AFECTADA PORLA GLOSA
RECURSOS 2025]]*Tabla1[[#This Row],[Porcentaje de Glosa]],0)</f>
        <v>240448</v>
      </c>
      <c r="AA207" s="51">
        <f>ROUND(Tabla1[[#This Row],[VALOR DE LA GLOSA 2024]]+Tabla1[[#This Row],[VALOR DE LA GLOSA 2025]],0)</f>
        <v>240448</v>
      </c>
      <c r="AB207" s="56" t="s">
        <v>721</v>
      </c>
      <c r="AC207" s="297" t="s">
        <v>1670</v>
      </c>
      <c r="AD207" s="140">
        <v>0</v>
      </c>
      <c r="AE207" s="130" t="s">
        <v>1772</v>
      </c>
      <c r="AF207" s="140">
        <f>ROUND(Tabla1[[#This Row],[VALOR TOTAL DE LA GLOSA]]-Tabla1[[#This Row],[Valor soportado por la Subred]],0)</f>
        <v>240448</v>
      </c>
      <c r="AG207" s="130"/>
      <c r="AH207" s="130"/>
      <c r="AI207" s="140">
        <f>ROUND(Tabla1[[#This Row],[VALOR GLOSA DEFINITIVA]]-Tabla1[[#This Row],[VALOR LEVANTADO EN LIQUIDACION]],0)</f>
        <v>240448</v>
      </c>
    </row>
    <row r="208" spans="2:35" s="32" customFormat="1" ht="87.6" hidden="1" customHeight="1" x14ac:dyDescent="0.25">
      <c r="B208" s="29" t="s">
        <v>26</v>
      </c>
      <c r="C208" s="57">
        <v>2394</v>
      </c>
      <c r="D208" s="131" t="s">
        <v>70</v>
      </c>
      <c r="E208" s="133" t="str">
        <f>+Tabla1[[#This Row],[CODIGO ACTIVIDAD EN PPP Y LINEAMIENTO]]&amp;Tabla1[[#This Row],[ENTORNO/COMPONENTE]]</f>
        <v>2394Vigilancia de la salud ambiental</v>
      </c>
      <c r="F208" s="134" t="str">
        <f>+VLOOKUP(Tabla1[[#This Row],[Columna1]],IG!$D$3:$L$1908,3,FALSE)</f>
        <v>Línea Calidad de Agua y Saneamiento básico</v>
      </c>
      <c r="G208" s="134" t="str">
        <f>+VLOOKUP(Tabla1[[#This Row],[Columna1]],IG!$D$3:$W$1908,4,FALSE)</f>
        <v>Operativo de Juguetes</v>
      </c>
      <c r="H208" s="134" t="str">
        <f>+VLOOKUP(Tabla1[[#This Row],[Columna1]],IG!$D$3:$W$1908,5,FALSE)</f>
        <v>Establecimiento vigilado y controlado</v>
      </c>
      <c r="I208" s="134" t="str">
        <f>+VLOOKUP(Tabla1[[#This Row],[Columna1]],IG!$D$3:$W$1908,6,FALSE)</f>
        <v>Ver SIVIGILA</v>
      </c>
      <c r="J208" s="134" t="str">
        <f>+VLOOKUP(Tabla1[[#This Row],[Columna1]],IG!$D$3:$W$1908,7,FALSE)</f>
        <v>Ver SIVIGILA</v>
      </c>
      <c r="K208" s="29" t="s">
        <v>110</v>
      </c>
      <c r="L208" s="131" t="s">
        <v>98</v>
      </c>
      <c r="M208" s="133" t="str">
        <f>+Tabla1[[#This Row],[Columna1]]&amp;Tabla1[[#This Row],[LOCALIDAD]]&amp;Tabla1[[#This Row],[MES]]</f>
        <v>2394Vigilancia de la salud ambientalKENNEDYB. ENERO 2025</v>
      </c>
      <c r="N208" s="29" t="s">
        <v>680</v>
      </c>
      <c r="O208" s="135">
        <f>+VLOOKUP(Tabla1[[#This Row],[concatenar]],IG!$M$3:$W$1908,2,FALSE)</f>
        <v>0</v>
      </c>
      <c r="P208" s="50">
        <f>+VLOOKUP(Tabla1[[#This Row],[concatenar]],IG!$M$3:$W$1908,3,FALSE)</f>
        <v>117918</v>
      </c>
      <c r="Q208" s="103">
        <f>+VLOOKUP(Tabla1[[#This Row],[concatenar]],IG!$M$3:$W$1908,8,FALSE)</f>
        <v>0</v>
      </c>
      <c r="R208" s="97">
        <f>+VLOOKUP(Tabla1[[#This Row],[concatenar]],IG!$M$3:$W$1908,9,FALSE)</f>
        <v>15</v>
      </c>
      <c r="S208" s="136">
        <f>+VLOOKUP(Tabla1[[#This Row],[concatenar]],IG!$M$3:$W$1908,10,FALSE)</f>
        <v>0</v>
      </c>
      <c r="T208" s="137">
        <f>+VLOOKUP(Tabla1[[#This Row],[concatenar]],IG!$M$3:$W$1908,11,FALSE)</f>
        <v>1768770</v>
      </c>
      <c r="U208" s="29" t="s">
        <v>47</v>
      </c>
      <c r="V208" s="31">
        <v>1</v>
      </c>
      <c r="W208" s="130">
        <v>0</v>
      </c>
      <c r="X208" s="29">
        <v>3</v>
      </c>
      <c r="Y208" s="139">
        <f>ROUND(Tabla1[[#This Row],[VALOR UNITARIO SEGUIMIENTO FINANCIERO
2024]]*Tabla1[[#This Row],[MET AFECTADA PORLA GLOSA
RECURSOS 2024]]*Tabla1[[#This Row],[Porcentaje de Glosa]],0)</f>
        <v>0</v>
      </c>
      <c r="Z208" s="51">
        <f>ROUND(Tabla1[[#This Row],[VALOR UNITARIO SEGUIMIENTO FINANCIERO
2025]]*Tabla1[[#This Row],[META AFECTADA PORLA GLOSA
RECURSOS 2025]]*Tabla1[[#This Row],[Porcentaje de Glosa]],0)</f>
        <v>353754</v>
      </c>
      <c r="AA208" s="51">
        <f>ROUND(Tabla1[[#This Row],[VALOR DE LA GLOSA 2024]]+Tabla1[[#This Row],[VALOR DE LA GLOSA 2025]],0)</f>
        <v>353754</v>
      </c>
      <c r="AB208" s="239" t="s">
        <v>722</v>
      </c>
      <c r="AC208" s="297" t="s">
        <v>1670</v>
      </c>
      <c r="AD208" s="140">
        <v>0</v>
      </c>
      <c r="AE208" s="130" t="s">
        <v>1772</v>
      </c>
      <c r="AF208" s="140">
        <f>ROUND(Tabla1[[#This Row],[VALOR TOTAL DE LA GLOSA]]-Tabla1[[#This Row],[Valor soportado por la Subred]],0)</f>
        <v>353754</v>
      </c>
      <c r="AG208" s="130"/>
      <c r="AH208" s="130"/>
      <c r="AI208" s="140">
        <f>ROUND(Tabla1[[#This Row],[VALOR GLOSA DEFINITIVA]]-Tabla1[[#This Row],[VALOR LEVANTADO EN LIQUIDACION]],0)</f>
        <v>353754</v>
      </c>
    </row>
    <row r="209" spans="2:35" s="32" customFormat="1" ht="87.6" hidden="1" customHeight="1" x14ac:dyDescent="0.25">
      <c r="B209" s="29" t="s">
        <v>26</v>
      </c>
      <c r="C209" s="57">
        <v>1151</v>
      </c>
      <c r="D209" s="131" t="s">
        <v>70</v>
      </c>
      <c r="E209" s="133" t="str">
        <f>+Tabla1[[#This Row],[CODIGO ACTIVIDAD EN PPP Y LINEAMIENTO]]&amp;Tabla1[[#This Row],[ENTORNO/COMPONENTE]]</f>
        <v>1151Vigilancia de la salud ambiental</v>
      </c>
      <c r="F209" s="134" t="str">
        <f>+VLOOKUP(Tabla1[[#This Row],[Columna1]],IG!$D$3:$L$1908,3,FALSE)</f>
        <v>Línea Calidad de Agua y Saneamiento básico</v>
      </c>
      <c r="G209" s="134" t="str">
        <f>+VLOOKUP(Tabla1[[#This Row],[Columna1]],IG!$D$3:$W$1908,4,FALSE)</f>
        <v>Vigilancia intensificada Subsistema Distrital para la protección y control de la calidad del agua para consumo</v>
      </c>
      <c r="H209" s="134" t="str">
        <f>+VLOOKUP(Tabla1[[#This Row],[Columna1]],IG!$D$3:$W$1908,5,FALSE)</f>
        <v>Vigilancia intensificada de la Salud Ambiental</v>
      </c>
      <c r="I209" s="134" t="str">
        <f>+VLOOKUP(Tabla1[[#This Row],[Columna1]],IG!$D$3:$W$1908,6,FALSE)</f>
        <v>Ver SIVIGILA</v>
      </c>
      <c r="J209" s="134" t="str">
        <f>+VLOOKUP(Tabla1[[#This Row],[Columna1]],IG!$D$3:$W$1908,7,FALSE)</f>
        <v>Ver SIVIGILA</v>
      </c>
      <c r="K209" s="29" t="s">
        <v>108</v>
      </c>
      <c r="L209" s="131" t="s">
        <v>97</v>
      </c>
      <c r="M209" s="133" t="str">
        <f>+Tabla1[[#This Row],[Columna1]]&amp;Tabla1[[#This Row],[LOCALIDAD]]&amp;Tabla1[[#This Row],[MES]]</f>
        <v>1151Vigilancia de la salud ambientalBOSAA. DICIEMBRE 2024</v>
      </c>
      <c r="N209" s="29" t="s">
        <v>681</v>
      </c>
      <c r="O209" s="135">
        <f>+VLOOKUP(Tabla1[[#This Row],[concatenar]],IG!$M$3:$W$1908,2,FALSE)</f>
        <v>31521776</v>
      </c>
      <c r="P209" s="50">
        <f>+VLOOKUP(Tabla1[[#This Row],[concatenar]],IG!$M$3:$W$1908,3,FALSE)</f>
        <v>0</v>
      </c>
      <c r="Q209" s="103">
        <f>+VLOOKUP(Tabla1[[#This Row],[concatenar]],IG!$M$3:$W$1908,8,FALSE)</f>
        <v>1</v>
      </c>
      <c r="R209" s="97">
        <f>+VLOOKUP(Tabla1[[#This Row],[concatenar]],IG!$M$3:$W$1908,9,FALSE)</f>
        <v>0</v>
      </c>
      <c r="S209" s="136">
        <f>+VLOOKUP(Tabla1[[#This Row],[concatenar]],IG!$M$3:$W$1908,10,FALSE)</f>
        <v>31521776</v>
      </c>
      <c r="T209" s="137">
        <f>+VLOOKUP(Tabla1[[#This Row],[concatenar]],IG!$M$3:$W$1908,11,FALSE)</f>
        <v>0</v>
      </c>
      <c r="U209" s="29" t="s">
        <v>54</v>
      </c>
      <c r="V209" s="31">
        <v>0.1</v>
      </c>
      <c r="W209" s="130">
        <v>1</v>
      </c>
      <c r="X209" s="29"/>
      <c r="Y209" s="139">
        <f>ROUND(Tabla1[[#This Row],[VALOR UNITARIO SEGUIMIENTO FINANCIERO
2024]]*Tabla1[[#This Row],[MET AFECTADA PORLA GLOSA
RECURSOS 2024]]*Tabla1[[#This Row],[Porcentaje de Glosa]],0)</f>
        <v>3152178</v>
      </c>
      <c r="Z209" s="51">
        <f>ROUND(Tabla1[[#This Row],[VALOR UNITARIO SEGUIMIENTO FINANCIERO
2025]]*Tabla1[[#This Row],[META AFECTADA PORLA GLOSA
RECURSOS 2025]]*Tabla1[[#This Row],[Porcentaje de Glosa]],0)</f>
        <v>0</v>
      </c>
      <c r="AA209" s="51">
        <f>ROUND(Tabla1[[#This Row],[VALOR DE LA GLOSA 2024]]+Tabla1[[#This Row],[VALOR DE LA GLOSA 2025]],0)</f>
        <v>3152178</v>
      </c>
      <c r="AB209" s="56" t="s">
        <v>723</v>
      </c>
      <c r="AC209" s="297" t="s">
        <v>1669</v>
      </c>
      <c r="AD209" s="140">
        <v>0</v>
      </c>
      <c r="AE209" s="130" t="s">
        <v>1777</v>
      </c>
      <c r="AF209" s="140">
        <f>ROUND(Tabla1[[#This Row],[VALOR TOTAL DE LA GLOSA]]-Tabla1[[#This Row],[Valor soportado por la Subred]],0)</f>
        <v>3152178</v>
      </c>
      <c r="AG209" s="130"/>
      <c r="AH209" s="130"/>
      <c r="AI209" s="140">
        <f>ROUND(Tabla1[[#This Row],[VALOR GLOSA DEFINITIVA]]-Tabla1[[#This Row],[VALOR LEVANTADO EN LIQUIDACION]],0)</f>
        <v>3152178</v>
      </c>
    </row>
    <row r="210" spans="2:35" s="32" customFormat="1" ht="87.6" hidden="1" customHeight="1" x14ac:dyDescent="0.25">
      <c r="B210" s="29" t="s">
        <v>26</v>
      </c>
      <c r="C210" s="57">
        <v>1228</v>
      </c>
      <c r="D210" s="131" t="s">
        <v>70</v>
      </c>
      <c r="E210" s="133" t="str">
        <f>+Tabla1[[#This Row],[CODIGO ACTIVIDAD EN PPP Y LINEAMIENTO]]&amp;Tabla1[[#This Row],[ENTORNO/COMPONENTE]]</f>
        <v>1228Vigilancia de la salud ambiental</v>
      </c>
      <c r="F210" s="134" t="str">
        <f>+VLOOKUP(Tabla1[[#This Row],[Columna1]],IG!$D$3:$L$1908,3,FALSE)</f>
        <v>Línea Calidad de Agua y Saneamiento básico</v>
      </c>
      <c r="G210" s="134" t="str">
        <f>+VLOOKUP(Tabla1[[#This Row],[Columna1]],IG!$D$3:$W$1908,4,FALSE)</f>
        <v>Vigilancia intensificada en instituciones protectoras de la persona mayor en el Distrito Capital</v>
      </c>
      <c r="H210" s="134" t="str">
        <f>+VLOOKUP(Tabla1[[#This Row],[Columna1]],IG!$D$3:$W$1908,5,FALSE)</f>
        <v>Vigilancia intensificada de la Salud Ambiental</v>
      </c>
      <c r="I210" s="134" t="str">
        <f>+VLOOKUP(Tabla1[[#This Row],[Columna1]],IG!$D$3:$W$1908,6,FALSE)</f>
        <v>Ver SIVIGILA</v>
      </c>
      <c r="J210" s="134" t="str">
        <f>+VLOOKUP(Tabla1[[#This Row],[Columna1]],IG!$D$3:$W$1908,7,FALSE)</f>
        <v>Ver SIVIGILA</v>
      </c>
      <c r="K210" s="29" t="s">
        <v>109</v>
      </c>
      <c r="L210" s="131" t="s">
        <v>97</v>
      </c>
      <c r="M210" s="133" t="str">
        <f>+Tabla1[[#This Row],[Columna1]]&amp;Tabla1[[#This Row],[LOCALIDAD]]&amp;Tabla1[[#This Row],[MES]]</f>
        <v>1228Vigilancia de la salud ambientalFONTIBONA. DICIEMBRE 2024</v>
      </c>
      <c r="N210" s="29" t="s">
        <v>681</v>
      </c>
      <c r="O210" s="135">
        <f>+VLOOKUP(Tabla1[[#This Row],[concatenar]],IG!$M$3:$W$1908,2,FALSE)</f>
        <v>59031818</v>
      </c>
      <c r="P210" s="50">
        <f>+VLOOKUP(Tabla1[[#This Row],[concatenar]],IG!$M$3:$W$1908,3,FALSE)</f>
        <v>0</v>
      </c>
      <c r="Q210" s="103">
        <f>+VLOOKUP(Tabla1[[#This Row],[concatenar]],IG!$M$3:$W$1908,8,FALSE)</f>
        <v>1</v>
      </c>
      <c r="R210" s="97">
        <f>+VLOOKUP(Tabla1[[#This Row],[concatenar]],IG!$M$3:$W$1908,9,FALSE)</f>
        <v>0</v>
      </c>
      <c r="S210" s="136">
        <f>+VLOOKUP(Tabla1[[#This Row],[concatenar]],IG!$M$3:$W$1908,10,FALSE)</f>
        <v>59031818</v>
      </c>
      <c r="T210" s="137">
        <f>+VLOOKUP(Tabla1[[#This Row],[concatenar]],IG!$M$3:$W$1908,11,FALSE)</f>
        <v>0</v>
      </c>
      <c r="U210" s="29" t="s">
        <v>54</v>
      </c>
      <c r="V210" s="31">
        <v>0.1</v>
      </c>
      <c r="W210" s="130">
        <v>1</v>
      </c>
      <c r="X210" s="29"/>
      <c r="Y210" s="139">
        <f>ROUND(Tabla1[[#This Row],[VALOR UNITARIO SEGUIMIENTO FINANCIERO
2024]]*Tabla1[[#This Row],[MET AFECTADA PORLA GLOSA
RECURSOS 2024]]*Tabla1[[#This Row],[Porcentaje de Glosa]],0)</f>
        <v>5903182</v>
      </c>
      <c r="Z210" s="51">
        <f>ROUND(Tabla1[[#This Row],[VALOR UNITARIO SEGUIMIENTO FINANCIERO
2025]]*Tabla1[[#This Row],[META AFECTADA PORLA GLOSA
RECURSOS 2025]]*Tabla1[[#This Row],[Porcentaje de Glosa]],0)</f>
        <v>0</v>
      </c>
      <c r="AA210" s="51">
        <f>ROUND(Tabla1[[#This Row],[VALOR DE LA GLOSA 2024]]+Tabla1[[#This Row],[VALOR DE LA GLOSA 2025]],0)</f>
        <v>5903182</v>
      </c>
      <c r="AB210" s="56" t="s">
        <v>724</v>
      </c>
      <c r="AC210" s="297" t="s">
        <v>1669</v>
      </c>
      <c r="AD210" s="140">
        <v>0</v>
      </c>
      <c r="AE210" s="130" t="s">
        <v>1777</v>
      </c>
      <c r="AF210" s="140">
        <f>ROUND(Tabla1[[#This Row],[VALOR TOTAL DE LA GLOSA]]-Tabla1[[#This Row],[Valor soportado por la Subred]],0)</f>
        <v>5903182</v>
      </c>
      <c r="AG210" s="130"/>
      <c r="AH210" s="130"/>
      <c r="AI210" s="140">
        <f>ROUND(Tabla1[[#This Row],[VALOR GLOSA DEFINITIVA]]-Tabla1[[#This Row],[VALOR LEVANTADO EN LIQUIDACION]],0)</f>
        <v>5903182</v>
      </c>
    </row>
    <row r="211" spans="2:35" s="32" customFormat="1" ht="87.6" hidden="1" customHeight="1" x14ac:dyDescent="0.25">
      <c r="B211" s="29" t="s">
        <v>26</v>
      </c>
      <c r="C211" s="57">
        <v>1228</v>
      </c>
      <c r="D211" s="131" t="s">
        <v>70</v>
      </c>
      <c r="E211" s="133" t="str">
        <f>+Tabla1[[#This Row],[CODIGO ACTIVIDAD EN PPP Y LINEAMIENTO]]&amp;Tabla1[[#This Row],[ENTORNO/COMPONENTE]]</f>
        <v>1228Vigilancia de la salud ambiental</v>
      </c>
      <c r="F211" s="134" t="str">
        <f>+VLOOKUP(Tabla1[[#This Row],[Columna1]],IG!$D$3:$L$1908,3,FALSE)</f>
        <v>Línea Calidad de Agua y Saneamiento básico</v>
      </c>
      <c r="G211" s="134" t="str">
        <f>+VLOOKUP(Tabla1[[#This Row],[Columna1]],IG!$D$3:$W$1908,4,FALSE)</f>
        <v>Vigilancia intensificada en instituciones protectoras de la persona mayor en el Distrito Capital</v>
      </c>
      <c r="H211" s="134" t="str">
        <f>+VLOOKUP(Tabla1[[#This Row],[Columna1]],IG!$D$3:$W$1908,5,FALSE)</f>
        <v>Vigilancia intensificada de la Salud Ambiental</v>
      </c>
      <c r="I211" s="134" t="str">
        <f>+VLOOKUP(Tabla1[[#This Row],[Columna1]],IG!$D$3:$W$1908,6,FALSE)</f>
        <v>Ver SIVIGILA</v>
      </c>
      <c r="J211" s="134" t="str">
        <f>+VLOOKUP(Tabla1[[#This Row],[Columna1]],IG!$D$3:$W$1908,7,FALSE)</f>
        <v>Ver SIVIGILA</v>
      </c>
      <c r="K211" s="29" t="s">
        <v>109</v>
      </c>
      <c r="L211" s="131" t="s">
        <v>97</v>
      </c>
      <c r="M211" s="133" t="str">
        <f>+Tabla1[[#This Row],[Columna1]]&amp;Tabla1[[#This Row],[LOCALIDAD]]&amp;Tabla1[[#This Row],[MES]]</f>
        <v>1228Vigilancia de la salud ambientalFONTIBONA. DICIEMBRE 2024</v>
      </c>
      <c r="N211" s="29" t="s">
        <v>681</v>
      </c>
      <c r="O211" s="135">
        <f>+VLOOKUP(Tabla1[[#This Row],[concatenar]],IG!$M$3:$W$1908,2,FALSE)</f>
        <v>59031818</v>
      </c>
      <c r="P211" s="50">
        <f>+VLOOKUP(Tabla1[[#This Row],[concatenar]],IG!$M$3:$W$1908,3,FALSE)</f>
        <v>0</v>
      </c>
      <c r="Q211" s="103">
        <f>+VLOOKUP(Tabla1[[#This Row],[concatenar]],IG!$M$3:$W$1908,8,FALSE)</f>
        <v>1</v>
      </c>
      <c r="R211" s="97">
        <f>+VLOOKUP(Tabla1[[#This Row],[concatenar]],IG!$M$3:$W$1908,9,FALSE)</f>
        <v>0</v>
      </c>
      <c r="S211" s="136">
        <f>+VLOOKUP(Tabla1[[#This Row],[concatenar]],IG!$M$3:$W$1908,10,FALSE)</f>
        <v>59031818</v>
      </c>
      <c r="T211" s="137">
        <f>+VLOOKUP(Tabla1[[#This Row],[concatenar]],IG!$M$3:$W$1908,11,FALSE)</f>
        <v>0</v>
      </c>
      <c r="U211" s="29" t="s">
        <v>47</v>
      </c>
      <c r="V211" s="31">
        <v>0.05</v>
      </c>
      <c r="W211" s="130">
        <v>1</v>
      </c>
      <c r="X211" s="29"/>
      <c r="Y211" s="139">
        <f>ROUND(Tabla1[[#This Row],[VALOR UNITARIO SEGUIMIENTO FINANCIERO
2024]]*Tabla1[[#This Row],[MET AFECTADA PORLA GLOSA
RECURSOS 2024]]*Tabla1[[#This Row],[Porcentaje de Glosa]],0)</f>
        <v>2951591</v>
      </c>
      <c r="Z211" s="51">
        <f>ROUND(Tabla1[[#This Row],[VALOR UNITARIO SEGUIMIENTO FINANCIERO
2025]]*Tabla1[[#This Row],[META AFECTADA PORLA GLOSA
RECURSOS 2025]]*Tabla1[[#This Row],[Porcentaje de Glosa]],0)</f>
        <v>0</v>
      </c>
      <c r="AA211" s="51">
        <f>ROUND(Tabla1[[#This Row],[VALOR DE LA GLOSA 2024]]+Tabla1[[#This Row],[VALOR DE LA GLOSA 2025]],0)</f>
        <v>2951591</v>
      </c>
      <c r="AB211" s="56" t="s">
        <v>725</v>
      </c>
      <c r="AC211" s="297" t="s">
        <v>1670</v>
      </c>
      <c r="AD211" s="140">
        <v>0</v>
      </c>
      <c r="AE211" s="130" t="s">
        <v>1778</v>
      </c>
      <c r="AF211" s="140">
        <f>ROUND(Tabla1[[#This Row],[VALOR TOTAL DE LA GLOSA]]-Tabla1[[#This Row],[Valor soportado por la Subred]],0)</f>
        <v>2951591</v>
      </c>
      <c r="AG211" s="130"/>
      <c r="AH211" s="130"/>
      <c r="AI211" s="140">
        <f>ROUND(Tabla1[[#This Row],[VALOR GLOSA DEFINITIVA]]-Tabla1[[#This Row],[VALOR LEVANTADO EN LIQUIDACION]],0)</f>
        <v>2951591</v>
      </c>
    </row>
    <row r="212" spans="2:35" s="32" customFormat="1" ht="87.6" hidden="1" customHeight="1" x14ac:dyDescent="0.25">
      <c r="B212" s="29" t="s">
        <v>26</v>
      </c>
      <c r="C212" s="57">
        <v>1228</v>
      </c>
      <c r="D212" s="131" t="s">
        <v>70</v>
      </c>
      <c r="E212" s="133" t="str">
        <f>+Tabla1[[#This Row],[CODIGO ACTIVIDAD EN PPP Y LINEAMIENTO]]&amp;Tabla1[[#This Row],[ENTORNO/COMPONENTE]]</f>
        <v>1228Vigilancia de la salud ambiental</v>
      </c>
      <c r="F212" s="134" t="str">
        <f>+VLOOKUP(Tabla1[[#This Row],[Columna1]],IG!$D$3:$L$1908,3,FALSE)</f>
        <v>Línea Calidad de Agua y Saneamiento básico</v>
      </c>
      <c r="G212" s="134" t="str">
        <f>+VLOOKUP(Tabla1[[#This Row],[Columna1]],IG!$D$3:$W$1908,4,FALSE)</f>
        <v>Vigilancia intensificada en instituciones protectoras de la persona mayor en el Distrito Capital</v>
      </c>
      <c r="H212" s="134" t="str">
        <f>+VLOOKUP(Tabla1[[#This Row],[Columna1]],IG!$D$3:$W$1908,5,FALSE)</f>
        <v>Vigilancia intensificada de la Salud Ambiental</v>
      </c>
      <c r="I212" s="134" t="str">
        <f>+VLOOKUP(Tabla1[[#This Row],[Columna1]],IG!$D$3:$W$1908,6,FALSE)</f>
        <v>Ver SIVIGILA</v>
      </c>
      <c r="J212" s="134" t="str">
        <f>+VLOOKUP(Tabla1[[#This Row],[Columna1]],IG!$D$3:$W$1908,7,FALSE)</f>
        <v>Ver SIVIGILA</v>
      </c>
      <c r="K212" s="29" t="s">
        <v>109</v>
      </c>
      <c r="L212" s="131" t="s">
        <v>98</v>
      </c>
      <c r="M212" s="133" t="str">
        <f>+Tabla1[[#This Row],[Columna1]]&amp;Tabla1[[#This Row],[LOCALIDAD]]&amp;Tabla1[[#This Row],[MES]]</f>
        <v>1228Vigilancia de la salud ambientalFONTIBONB. ENERO 2025</v>
      </c>
      <c r="N212" s="29" t="s">
        <v>681</v>
      </c>
      <c r="O212" s="135">
        <f>+VLOOKUP(Tabla1[[#This Row],[concatenar]],IG!$M$3:$W$1908,2,FALSE)</f>
        <v>0</v>
      </c>
      <c r="P212" s="50">
        <f>+VLOOKUP(Tabla1[[#This Row],[concatenar]],IG!$M$3:$W$1908,3,FALSE)</f>
        <v>60938546</v>
      </c>
      <c r="Q212" s="103">
        <f>+VLOOKUP(Tabla1[[#This Row],[concatenar]],IG!$M$3:$W$1908,8,FALSE)</f>
        <v>0</v>
      </c>
      <c r="R212" s="97">
        <f>+VLOOKUP(Tabla1[[#This Row],[concatenar]],IG!$M$3:$W$1908,9,FALSE)</f>
        <v>1</v>
      </c>
      <c r="S212" s="136">
        <f>+VLOOKUP(Tabla1[[#This Row],[concatenar]],IG!$M$3:$W$1908,10,FALSE)</f>
        <v>0</v>
      </c>
      <c r="T212" s="137">
        <f>+VLOOKUP(Tabla1[[#This Row],[concatenar]],IG!$M$3:$W$1908,11,FALSE)</f>
        <v>60938546</v>
      </c>
      <c r="U212" s="29" t="s">
        <v>47</v>
      </c>
      <c r="V212" s="31">
        <v>0.05</v>
      </c>
      <c r="W212" s="130"/>
      <c r="X212" s="29">
        <v>1</v>
      </c>
      <c r="Y212" s="139">
        <f>ROUND(Tabla1[[#This Row],[VALOR UNITARIO SEGUIMIENTO FINANCIERO
2024]]*Tabla1[[#This Row],[MET AFECTADA PORLA GLOSA
RECURSOS 2024]]*Tabla1[[#This Row],[Porcentaje de Glosa]],0)</f>
        <v>0</v>
      </c>
      <c r="Z212" s="51">
        <f>ROUND(Tabla1[[#This Row],[VALOR UNITARIO SEGUIMIENTO FINANCIERO
2025]]*Tabla1[[#This Row],[META AFECTADA PORLA GLOSA
RECURSOS 2025]]*Tabla1[[#This Row],[Porcentaje de Glosa]],0)</f>
        <v>3046927</v>
      </c>
      <c r="AA212" s="51">
        <f>ROUND(Tabla1[[#This Row],[VALOR DE LA GLOSA 2024]]+Tabla1[[#This Row],[VALOR DE LA GLOSA 2025]],0)</f>
        <v>3046927</v>
      </c>
      <c r="AB212" s="56" t="s">
        <v>726</v>
      </c>
      <c r="AC212" s="297" t="s">
        <v>1670</v>
      </c>
      <c r="AD212" s="140">
        <v>0</v>
      </c>
      <c r="AE212" s="130" t="s">
        <v>1778</v>
      </c>
      <c r="AF212" s="140">
        <f>ROUND(Tabla1[[#This Row],[VALOR TOTAL DE LA GLOSA]]-Tabla1[[#This Row],[Valor soportado por la Subred]],0)</f>
        <v>3046927</v>
      </c>
      <c r="AG212" s="130"/>
      <c r="AH212" s="130"/>
      <c r="AI212" s="140">
        <f>ROUND(Tabla1[[#This Row],[VALOR GLOSA DEFINITIVA]]-Tabla1[[#This Row],[VALOR LEVANTADO EN LIQUIDACION]],0)</f>
        <v>3046927</v>
      </c>
    </row>
    <row r="213" spans="2:35" s="32" customFormat="1" ht="87.6" hidden="1" customHeight="1" x14ac:dyDescent="0.25">
      <c r="B213" s="131" t="s">
        <v>26</v>
      </c>
      <c r="C213" s="132">
        <v>85</v>
      </c>
      <c r="D213" s="131" t="s">
        <v>70</v>
      </c>
      <c r="E213" s="133" t="str">
        <f>+Tabla1[[#This Row],[CODIGO ACTIVIDAD EN PPP Y LINEAMIENTO]]&amp;Tabla1[[#This Row],[ENTORNO/COMPONENTE]]</f>
        <v>85Vigilancia de la salud ambiental</v>
      </c>
      <c r="F213" s="134" t="str">
        <f>+VLOOKUP(Tabla1[[#This Row],[Columna1]],IG!$D$3:$L$1908,3,FALSE)</f>
        <v>Línea Alimentos Sanos y Seguros</v>
      </c>
      <c r="G213" s="134" t="str">
        <f>+VLOOKUP(Tabla1[[#This Row],[Columna1]],IG!$D$3:$W$1908,4,FALSE)</f>
        <v>Operativos de alimentos y bebidas alcohólicas</v>
      </c>
      <c r="H213" s="134" t="str">
        <f>+VLOOKUP(Tabla1[[#This Row],[Columna1]],IG!$D$3:$W$1908,5,FALSE)</f>
        <v>Establecimiento vigilado y controlado</v>
      </c>
      <c r="I213" s="134" t="str">
        <f>+VLOOKUP(Tabla1[[#This Row],[Columna1]],IG!$D$3:$W$1908,6,FALSE)</f>
        <v>Ver SIVIGILA</v>
      </c>
      <c r="J213" s="134" t="str">
        <f>+VLOOKUP(Tabla1[[#This Row],[Columna1]],IG!$D$3:$W$1908,7,FALSE)</f>
        <v>Ver SIVIGILA</v>
      </c>
      <c r="K213" s="130" t="s">
        <v>108</v>
      </c>
      <c r="L213" s="131" t="s">
        <v>97</v>
      </c>
      <c r="M213" s="133" t="str">
        <f>+Tabla1[[#This Row],[Columna1]]&amp;Tabla1[[#This Row],[LOCALIDAD]]&amp;Tabla1[[#This Row],[MES]]</f>
        <v>85Vigilancia de la salud ambientalBOSAA. DICIEMBRE 2024</v>
      </c>
      <c r="N213" s="29" t="s">
        <v>727</v>
      </c>
      <c r="O213" s="135">
        <f>+VLOOKUP(Tabla1[[#This Row],[concatenar]],IG!$M$3:$W$1908,2,FALSE)</f>
        <v>403152</v>
      </c>
      <c r="P213" s="50">
        <f>+VLOOKUP(Tabla1[[#This Row],[concatenar]],IG!$M$3:$W$1908,3,FALSE)</f>
        <v>0</v>
      </c>
      <c r="Q213" s="103">
        <f>+VLOOKUP(Tabla1[[#This Row],[concatenar]],IG!$M$3:$W$1908,8,FALSE)</f>
        <v>9</v>
      </c>
      <c r="R213" s="97">
        <f>+VLOOKUP(Tabla1[[#This Row],[concatenar]],IG!$M$3:$W$1908,9,FALSE)</f>
        <v>0</v>
      </c>
      <c r="S213" s="136">
        <f>+VLOOKUP(Tabla1[[#This Row],[concatenar]],IG!$M$3:$W$1908,10,FALSE)</f>
        <v>3628368</v>
      </c>
      <c r="T213" s="137">
        <f>+VLOOKUP(Tabla1[[#This Row],[concatenar]],IG!$M$3:$W$1908,11,FALSE)</f>
        <v>0</v>
      </c>
      <c r="U213" s="130" t="s">
        <v>54</v>
      </c>
      <c r="V213" s="138">
        <v>1</v>
      </c>
      <c r="W213" s="130">
        <v>9</v>
      </c>
      <c r="X213" s="29"/>
      <c r="Y213" s="139">
        <f>ROUND(Tabla1[[#This Row],[VALOR UNITARIO SEGUIMIENTO FINANCIERO
2024]]*Tabla1[[#This Row],[MET AFECTADA PORLA GLOSA
RECURSOS 2024]]*Tabla1[[#This Row],[Porcentaje de Glosa]],0)</f>
        <v>3628368</v>
      </c>
      <c r="Z213" s="51">
        <f>ROUND(Tabla1[[#This Row],[VALOR UNITARIO SEGUIMIENTO FINANCIERO
2025]]*Tabla1[[#This Row],[META AFECTADA PORLA GLOSA
RECURSOS 2025]]*Tabla1[[#This Row],[Porcentaje de Glosa]],0)</f>
        <v>0</v>
      </c>
      <c r="AA213" s="51">
        <f>ROUND(Tabla1[[#This Row],[VALOR DE LA GLOSA 2024]]+Tabla1[[#This Row],[VALOR DE LA GLOSA 2025]],0)</f>
        <v>3628368</v>
      </c>
      <c r="AB213" s="56" t="s">
        <v>731</v>
      </c>
      <c r="AC213" s="29" t="s">
        <v>1666</v>
      </c>
      <c r="AD213" s="140">
        <v>0</v>
      </c>
      <c r="AE213" s="130" t="s">
        <v>1779</v>
      </c>
      <c r="AF213" s="140">
        <f>ROUND(Tabla1[[#This Row],[VALOR TOTAL DE LA GLOSA]]-Tabla1[[#This Row],[Valor soportado por la Subred]],0)</f>
        <v>3628368</v>
      </c>
      <c r="AG213" s="130"/>
      <c r="AH213" s="130"/>
      <c r="AI213" s="140">
        <f>ROUND(Tabla1[[#This Row],[VALOR GLOSA DEFINITIVA]]-Tabla1[[#This Row],[VALOR LEVANTADO EN LIQUIDACION]],0)</f>
        <v>3628368</v>
      </c>
    </row>
    <row r="214" spans="2:35" s="32" customFormat="1" ht="87.6" hidden="1" customHeight="1" x14ac:dyDescent="0.25">
      <c r="B214" s="131" t="s">
        <v>26</v>
      </c>
      <c r="C214" s="132">
        <v>87</v>
      </c>
      <c r="D214" s="131" t="s">
        <v>70</v>
      </c>
      <c r="E214" s="133" t="str">
        <f>+Tabla1[[#This Row],[CODIGO ACTIVIDAD EN PPP Y LINEAMIENTO]]&amp;Tabla1[[#This Row],[ENTORNO/COMPONENTE]]</f>
        <v>87Vigilancia de la salud ambiental</v>
      </c>
      <c r="F214" s="134" t="str">
        <f>+VLOOKUP(Tabla1[[#This Row],[Columna1]],IG!$D$3:$L$1908,3,FALSE)</f>
        <v>Línea Alimentos Sanos y Seguros</v>
      </c>
      <c r="G214" s="134" t="str">
        <f>+VLOOKUP(Tabla1[[#This Row],[Columna1]],IG!$D$3:$W$1908,4,FALSE)</f>
        <v>Expendios minoristas</v>
      </c>
      <c r="H214" s="134" t="str">
        <f>+VLOOKUP(Tabla1[[#This Row],[Columna1]],IG!$D$3:$W$1908,5,FALSE)</f>
        <v>Establecimiento vigilado y controlado</v>
      </c>
      <c r="I214" s="134" t="str">
        <f>+VLOOKUP(Tabla1[[#This Row],[Columna1]],IG!$D$3:$W$1908,6,FALSE)</f>
        <v>Ver SIVIGILA</v>
      </c>
      <c r="J214" s="134" t="str">
        <f>+VLOOKUP(Tabla1[[#This Row],[Columna1]],IG!$D$3:$W$1908,7,FALSE)</f>
        <v>Ver SIVIGILA</v>
      </c>
      <c r="K214" s="130" t="s">
        <v>108</v>
      </c>
      <c r="L214" s="131" t="s">
        <v>97</v>
      </c>
      <c r="M214" s="133" t="str">
        <f>+Tabla1[[#This Row],[Columna1]]&amp;Tabla1[[#This Row],[LOCALIDAD]]&amp;Tabla1[[#This Row],[MES]]</f>
        <v>87Vigilancia de la salud ambientalBOSAA. DICIEMBRE 2024</v>
      </c>
      <c r="N214" s="29" t="s">
        <v>727</v>
      </c>
      <c r="O214" s="135">
        <f>+VLOOKUP(Tabla1[[#This Row],[concatenar]],IG!$M$3:$W$1908,2,FALSE)</f>
        <v>57114</v>
      </c>
      <c r="P214" s="50">
        <f>+VLOOKUP(Tabla1[[#This Row],[concatenar]],IG!$M$3:$W$1908,3,FALSE)</f>
        <v>0</v>
      </c>
      <c r="Q214" s="103">
        <f>+VLOOKUP(Tabla1[[#This Row],[concatenar]],IG!$M$3:$W$1908,8,FALSE)</f>
        <v>69</v>
      </c>
      <c r="R214" s="97">
        <f>+VLOOKUP(Tabla1[[#This Row],[concatenar]],IG!$M$3:$W$1908,9,FALSE)</f>
        <v>0</v>
      </c>
      <c r="S214" s="136">
        <f>+VLOOKUP(Tabla1[[#This Row],[concatenar]],IG!$M$3:$W$1908,10,FALSE)</f>
        <v>3940866</v>
      </c>
      <c r="T214" s="137">
        <f>+VLOOKUP(Tabla1[[#This Row],[concatenar]],IG!$M$3:$W$1908,11,FALSE)</f>
        <v>0</v>
      </c>
      <c r="U214" s="130" t="s">
        <v>54</v>
      </c>
      <c r="V214" s="138">
        <v>0.1</v>
      </c>
      <c r="W214" s="130">
        <v>69</v>
      </c>
      <c r="X214" s="29"/>
      <c r="Y214" s="139">
        <f>ROUND(Tabla1[[#This Row],[VALOR UNITARIO SEGUIMIENTO FINANCIERO
2024]]*Tabla1[[#This Row],[MET AFECTADA PORLA GLOSA
RECURSOS 2024]]*Tabla1[[#This Row],[Porcentaje de Glosa]],0)</f>
        <v>394087</v>
      </c>
      <c r="Z214" s="51">
        <f>ROUND(Tabla1[[#This Row],[VALOR UNITARIO SEGUIMIENTO FINANCIERO
2025]]*Tabla1[[#This Row],[META AFECTADA PORLA GLOSA
RECURSOS 2025]]*Tabla1[[#This Row],[Porcentaje de Glosa]],0)</f>
        <v>0</v>
      </c>
      <c r="AA214" s="51">
        <f>ROUND(Tabla1[[#This Row],[VALOR DE LA GLOSA 2024]]+Tabla1[[#This Row],[VALOR DE LA GLOSA 2025]],0)</f>
        <v>394087</v>
      </c>
      <c r="AB214" s="56" t="s">
        <v>732</v>
      </c>
      <c r="AC214" s="29" t="s">
        <v>1666</v>
      </c>
      <c r="AD214" s="140">
        <v>0</v>
      </c>
      <c r="AE214" s="130" t="s">
        <v>1780</v>
      </c>
      <c r="AF214" s="140">
        <f>ROUND(Tabla1[[#This Row],[VALOR TOTAL DE LA GLOSA]]-Tabla1[[#This Row],[Valor soportado por la Subred]],0)</f>
        <v>394087</v>
      </c>
      <c r="AG214" s="130"/>
      <c r="AH214" s="130"/>
      <c r="AI214" s="140">
        <f>ROUND(Tabla1[[#This Row],[VALOR GLOSA DEFINITIVA]]-Tabla1[[#This Row],[VALOR LEVANTADO EN LIQUIDACION]],0)</f>
        <v>394087</v>
      </c>
    </row>
    <row r="215" spans="2:35" s="32" customFormat="1" ht="87.6" hidden="1" customHeight="1" x14ac:dyDescent="0.25">
      <c r="B215" s="131" t="s">
        <v>26</v>
      </c>
      <c r="C215" s="132">
        <v>89</v>
      </c>
      <c r="D215" s="131" t="s">
        <v>70</v>
      </c>
      <c r="E215" s="133" t="str">
        <f>+Tabla1[[#This Row],[CODIGO ACTIVIDAD EN PPP Y LINEAMIENTO]]&amp;Tabla1[[#This Row],[ENTORNO/COMPONENTE]]</f>
        <v>89Vigilancia de la salud ambiental</v>
      </c>
      <c r="F215" s="134" t="str">
        <f>+VLOOKUP(Tabla1[[#This Row],[Columna1]],IG!$D$3:$L$1908,3,FALSE)</f>
        <v>Línea Alimentos Sanos y Seguros</v>
      </c>
      <c r="G215" s="134" t="str">
        <f>+VLOOKUP(Tabla1[[#This Row],[Columna1]],IG!$D$3:$W$1908,4,FALSE)</f>
        <v>Expendio o almacenamiento de carne y/o productos cárnicos comestibles</v>
      </c>
      <c r="H215" s="134" t="str">
        <f>+VLOOKUP(Tabla1[[#This Row],[Columna1]],IG!$D$3:$W$1908,5,FALSE)</f>
        <v>Establecimiento vigilado y controlado</v>
      </c>
      <c r="I215" s="134" t="str">
        <f>+VLOOKUP(Tabla1[[#This Row],[Columna1]],IG!$D$3:$W$1908,6,FALSE)</f>
        <v>Ver SIVIGILA</v>
      </c>
      <c r="J215" s="134" t="str">
        <f>+VLOOKUP(Tabla1[[#This Row],[Columna1]],IG!$D$3:$W$1908,7,FALSE)</f>
        <v>Ver SIVIGILA</v>
      </c>
      <c r="K215" s="130" t="s">
        <v>108</v>
      </c>
      <c r="L215" s="131" t="s">
        <v>97</v>
      </c>
      <c r="M215" s="133" t="str">
        <f>+Tabla1[[#This Row],[Columna1]]&amp;Tabla1[[#This Row],[LOCALIDAD]]&amp;Tabla1[[#This Row],[MES]]</f>
        <v>89Vigilancia de la salud ambientalBOSAA. DICIEMBRE 2024</v>
      </c>
      <c r="N215" s="29" t="s">
        <v>727</v>
      </c>
      <c r="O215" s="135">
        <f>+VLOOKUP(Tabla1[[#This Row],[concatenar]],IG!$M$3:$W$1908,2,FALSE)</f>
        <v>87348</v>
      </c>
      <c r="P215" s="50">
        <f>+VLOOKUP(Tabla1[[#This Row],[concatenar]],IG!$M$3:$W$1908,3,FALSE)</f>
        <v>0</v>
      </c>
      <c r="Q215" s="103">
        <f>+VLOOKUP(Tabla1[[#This Row],[concatenar]],IG!$M$3:$W$1908,8,FALSE)</f>
        <v>46</v>
      </c>
      <c r="R215" s="97">
        <f>+VLOOKUP(Tabla1[[#This Row],[concatenar]],IG!$M$3:$W$1908,9,FALSE)</f>
        <v>0</v>
      </c>
      <c r="S215" s="136">
        <f>+VLOOKUP(Tabla1[[#This Row],[concatenar]],IG!$M$3:$W$1908,10,FALSE)</f>
        <v>4018008</v>
      </c>
      <c r="T215" s="137">
        <f>+VLOOKUP(Tabla1[[#This Row],[concatenar]],IG!$M$3:$W$1908,11,FALSE)</f>
        <v>0</v>
      </c>
      <c r="U215" s="130" t="s">
        <v>54</v>
      </c>
      <c r="V215" s="138">
        <v>1</v>
      </c>
      <c r="W215" s="130">
        <v>46</v>
      </c>
      <c r="X215" s="29"/>
      <c r="Y215" s="139">
        <f>ROUND(Tabla1[[#This Row],[VALOR UNITARIO SEGUIMIENTO FINANCIERO
2024]]*Tabla1[[#This Row],[MET AFECTADA PORLA GLOSA
RECURSOS 2024]]*Tabla1[[#This Row],[Porcentaje de Glosa]],0)</f>
        <v>4018008</v>
      </c>
      <c r="Z215" s="51">
        <f>ROUND(Tabla1[[#This Row],[VALOR UNITARIO SEGUIMIENTO FINANCIERO
2025]]*Tabla1[[#This Row],[META AFECTADA PORLA GLOSA
RECURSOS 2025]]*Tabla1[[#This Row],[Porcentaje de Glosa]],0)</f>
        <v>0</v>
      </c>
      <c r="AA215" s="51">
        <f>ROUND(Tabla1[[#This Row],[VALOR DE LA GLOSA 2024]]+Tabla1[[#This Row],[VALOR DE LA GLOSA 2025]],0)</f>
        <v>4018008</v>
      </c>
      <c r="AB215" s="56" t="s">
        <v>733</v>
      </c>
      <c r="AC215" s="29" t="s">
        <v>1666</v>
      </c>
      <c r="AD215" s="140">
        <v>0</v>
      </c>
      <c r="AE215" s="130" t="s">
        <v>1779</v>
      </c>
      <c r="AF215" s="140">
        <f>ROUND(Tabla1[[#This Row],[VALOR TOTAL DE LA GLOSA]]-Tabla1[[#This Row],[Valor soportado por la Subred]],0)</f>
        <v>4018008</v>
      </c>
      <c r="AG215" s="130"/>
      <c r="AH215" s="130"/>
      <c r="AI215" s="140">
        <f>ROUND(Tabla1[[#This Row],[VALOR GLOSA DEFINITIVA]]-Tabla1[[#This Row],[VALOR LEVANTADO EN LIQUIDACION]],0)</f>
        <v>4018008</v>
      </c>
    </row>
    <row r="216" spans="2:35" s="32" customFormat="1" ht="87.6" hidden="1" customHeight="1" x14ac:dyDescent="0.25">
      <c r="B216" s="131" t="s">
        <v>26</v>
      </c>
      <c r="C216" s="132">
        <v>90</v>
      </c>
      <c r="D216" s="131" t="s">
        <v>70</v>
      </c>
      <c r="E216" s="133" t="str">
        <f>+Tabla1[[#This Row],[CODIGO ACTIVIDAD EN PPP Y LINEAMIENTO]]&amp;Tabla1[[#This Row],[ENTORNO/COMPONENTE]]</f>
        <v>90Vigilancia de la salud ambiental</v>
      </c>
      <c r="F216" s="134" t="str">
        <f>+VLOOKUP(Tabla1[[#This Row],[Columna1]],IG!$D$3:$L$1908,3,FALSE)</f>
        <v>Línea Alimentos Sanos y Seguros</v>
      </c>
      <c r="G216" s="134" t="str">
        <f>+VLOOKUP(Tabla1[[#This Row],[Columna1]],IG!$D$3:$W$1908,4,FALSE)</f>
        <v>Cafeterías, panaderías, fruterías</v>
      </c>
      <c r="H216" s="134" t="str">
        <f>+VLOOKUP(Tabla1[[#This Row],[Columna1]],IG!$D$3:$W$1908,5,FALSE)</f>
        <v>Establecimiento vigilado y controlado</v>
      </c>
      <c r="I216" s="134" t="str">
        <f>+VLOOKUP(Tabla1[[#This Row],[Columna1]],IG!$D$3:$W$1908,6,FALSE)</f>
        <v>Ver SIVIGILA</v>
      </c>
      <c r="J216" s="134" t="str">
        <f>+VLOOKUP(Tabla1[[#This Row],[Columna1]],IG!$D$3:$W$1908,7,FALSE)</f>
        <v>Ver SIVIGILA</v>
      </c>
      <c r="K216" s="130" t="s">
        <v>108</v>
      </c>
      <c r="L216" s="131" t="s">
        <v>97</v>
      </c>
      <c r="M216" s="133" t="str">
        <f>+Tabla1[[#This Row],[Columna1]]&amp;Tabla1[[#This Row],[LOCALIDAD]]&amp;Tabla1[[#This Row],[MES]]</f>
        <v>90Vigilancia de la salud ambientalBOSAA. DICIEMBRE 2024</v>
      </c>
      <c r="N216" s="29" t="s">
        <v>727</v>
      </c>
      <c r="O216" s="135">
        <f>+VLOOKUP(Tabla1[[#This Row],[concatenar]],IG!$M$3:$W$1908,2,FALSE)</f>
        <v>57114</v>
      </c>
      <c r="P216" s="50">
        <f>+VLOOKUP(Tabla1[[#This Row],[concatenar]],IG!$M$3:$W$1908,3,FALSE)</f>
        <v>0</v>
      </c>
      <c r="Q216" s="103">
        <f>+VLOOKUP(Tabla1[[#This Row],[concatenar]],IG!$M$3:$W$1908,8,FALSE)</f>
        <v>48</v>
      </c>
      <c r="R216" s="97">
        <f>+VLOOKUP(Tabla1[[#This Row],[concatenar]],IG!$M$3:$W$1908,9,FALSE)</f>
        <v>0</v>
      </c>
      <c r="S216" s="136">
        <f>+VLOOKUP(Tabla1[[#This Row],[concatenar]],IG!$M$3:$W$1908,10,FALSE)</f>
        <v>2741472</v>
      </c>
      <c r="T216" s="137">
        <f>+VLOOKUP(Tabla1[[#This Row],[concatenar]],IG!$M$3:$W$1908,11,FALSE)</f>
        <v>0</v>
      </c>
      <c r="U216" s="130" t="s">
        <v>54</v>
      </c>
      <c r="V216" s="138">
        <v>1</v>
      </c>
      <c r="W216" s="130">
        <v>48</v>
      </c>
      <c r="X216" s="29"/>
      <c r="Y216" s="139">
        <f>ROUND(Tabla1[[#This Row],[VALOR UNITARIO SEGUIMIENTO FINANCIERO
2024]]*Tabla1[[#This Row],[MET AFECTADA PORLA GLOSA
RECURSOS 2024]]*Tabla1[[#This Row],[Porcentaje de Glosa]],0)</f>
        <v>2741472</v>
      </c>
      <c r="Z216" s="51">
        <f>ROUND(Tabla1[[#This Row],[VALOR UNITARIO SEGUIMIENTO FINANCIERO
2025]]*Tabla1[[#This Row],[META AFECTADA PORLA GLOSA
RECURSOS 2025]]*Tabla1[[#This Row],[Porcentaje de Glosa]],0)</f>
        <v>0</v>
      </c>
      <c r="AA216" s="51">
        <f>ROUND(Tabla1[[#This Row],[VALOR DE LA GLOSA 2024]]+Tabla1[[#This Row],[VALOR DE LA GLOSA 2025]],0)</f>
        <v>2741472</v>
      </c>
      <c r="AB216" s="56" t="s">
        <v>734</v>
      </c>
      <c r="AC216" s="29" t="s">
        <v>1666</v>
      </c>
      <c r="AD216" s="140">
        <v>0</v>
      </c>
      <c r="AE216" s="130" t="s">
        <v>1779</v>
      </c>
      <c r="AF216" s="140">
        <f>ROUND(Tabla1[[#This Row],[VALOR TOTAL DE LA GLOSA]]-Tabla1[[#This Row],[Valor soportado por la Subred]],0)</f>
        <v>2741472</v>
      </c>
      <c r="AG216" s="130"/>
      <c r="AH216" s="130"/>
      <c r="AI216" s="140">
        <f>ROUND(Tabla1[[#This Row],[VALOR GLOSA DEFINITIVA]]-Tabla1[[#This Row],[VALOR LEVANTADO EN LIQUIDACION]],0)</f>
        <v>2741472</v>
      </c>
    </row>
    <row r="217" spans="2:35" s="32" customFormat="1" ht="87.6" hidden="1" customHeight="1" x14ac:dyDescent="0.25">
      <c r="B217" s="131" t="s">
        <v>26</v>
      </c>
      <c r="C217" s="132">
        <v>93</v>
      </c>
      <c r="D217" s="131" t="s">
        <v>70</v>
      </c>
      <c r="E217" s="133" t="str">
        <f>+Tabla1[[#This Row],[CODIGO ACTIVIDAD EN PPP Y LINEAMIENTO]]&amp;Tabla1[[#This Row],[ENTORNO/COMPONENTE]]</f>
        <v>93Vigilancia de la salud ambiental</v>
      </c>
      <c r="F217" s="134" t="str">
        <f>+VLOOKUP(Tabla1[[#This Row],[Columna1]],IG!$D$3:$L$1908,3,FALSE)</f>
        <v>Línea Alimentos Sanos y Seguros</v>
      </c>
      <c r="G217" s="134" t="str">
        <f>+VLOOKUP(Tabla1[[#This Row],[Columna1]],IG!$D$3:$W$1908,4,FALSE)</f>
        <v>Comedores Comunitarios</v>
      </c>
      <c r="H217" s="134" t="str">
        <f>+VLOOKUP(Tabla1[[#This Row],[Columna1]],IG!$D$3:$W$1908,5,FALSE)</f>
        <v>Establecimiento vigilado y controlado</v>
      </c>
      <c r="I217" s="134" t="str">
        <f>+VLOOKUP(Tabla1[[#This Row],[Columna1]],IG!$D$3:$W$1908,6,FALSE)</f>
        <v>Ver SIVIGILA</v>
      </c>
      <c r="J217" s="134" t="str">
        <f>+VLOOKUP(Tabla1[[#This Row],[Columna1]],IG!$D$3:$W$1908,7,FALSE)</f>
        <v>Ver SIVIGILA</v>
      </c>
      <c r="K217" s="130" t="s">
        <v>108</v>
      </c>
      <c r="L217" s="131" t="s">
        <v>97</v>
      </c>
      <c r="M217" s="133" t="str">
        <f>+Tabla1[[#This Row],[Columna1]]&amp;Tabla1[[#This Row],[LOCALIDAD]]&amp;Tabla1[[#This Row],[MES]]</f>
        <v>93Vigilancia de la salud ambientalBOSAA. DICIEMBRE 2024</v>
      </c>
      <c r="N217" s="29" t="s">
        <v>727</v>
      </c>
      <c r="O217" s="135">
        <f>+VLOOKUP(Tabla1[[#This Row],[concatenar]],IG!$M$3:$W$1908,2,FALSE)</f>
        <v>87348</v>
      </c>
      <c r="P217" s="50">
        <f>+VLOOKUP(Tabla1[[#This Row],[concatenar]],IG!$M$3:$W$1908,3,FALSE)</f>
        <v>0</v>
      </c>
      <c r="Q217" s="103">
        <f>+VLOOKUP(Tabla1[[#This Row],[concatenar]],IG!$M$3:$W$1908,8,FALSE)</f>
        <v>1</v>
      </c>
      <c r="R217" s="97">
        <f>+VLOOKUP(Tabla1[[#This Row],[concatenar]],IG!$M$3:$W$1908,9,FALSE)</f>
        <v>0</v>
      </c>
      <c r="S217" s="136">
        <f>+VLOOKUP(Tabla1[[#This Row],[concatenar]],IG!$M$3:$W$1908,10,FALSE)</f>
        <v>87348</v>
      </c>
      <c r="T217" s="137">
        <f>+VLOOKUP(Tabla1[[#This Row],[concatenar]],IG!$M$3:$W$1908,11,FALSE)</f>
        <v>0</v>
      </c>
      <c r="U217" s="130" t="s">
        <v>54</v>
      </c>
      <c r="V217" s="138">
        <v>1</v>
      </c>
      <c r="W217" s="130">
        <v>1</v>
      </c>
      <c r="X217" s="29"/>
      <c r="Y217" s="139">
        <f>ROUND(Tabla1[[#This Row],[VALOR UNITARIO SEGUIMIENTO FINANCIERO
2024]]*Tabla1[[#This Row],[MET AFECTADA PORLA GLOSA
RECURSOS 2024]]*Tabla1[[#This Row],[Porcentaje de Glosa]],0)</f>
        <v>87348</v>
      </c>
      <c r="Z217" s="51">
        <f>ROUND(Tabla1[[#This Row],[VALOR UNITARIO SEGUIMIENTO FINANCIERO
2025]]*Tabla1[[#This Row],[META AFECTADA PORLA GLOSA
RECURSOS 2025]]*Tabla1[[#This Row],[Porcentaje de Glosa]],0)</f>
        <v>0</v>
      </c>
      <c r="AA217" s="51">
        <f>ROUND(Tabla1[[#This Row],[VALOR DE LA GLOSA 2024]]+Tabla1[[#This Row],[VALOR DE LA GLOSA 2025]],0)</f>
        <v>87348</v>
      </c>
      <c r="AB217" s="56" t="s">
        <v>735</v>
      </c>
      <c r="AC217" s="29" t="s">
        <v>1666</v>
      </c>
      <c r="AD217" s="140">
        <v>0</v>
      </c>
      <c r="AE217" s="130" t="s">
        <v>1779</v>
      </c>
      <c r="AF217" s="140">
        <f>ROUND(Tabla1[[#This Row],[VALOR TOTAL DE LA GLOSA]]-Tabla1[[#This Row],[Valor soportado por la Subred]],0)</f>
        <v>87348</v>
      </c>
      <c r="AG217" s="130"/>
      <c r="AH217" s="130"/>
      <c r="AI217" s="140">
        <f>ROUND(Tabla1[[#This Row],[VALOR GLOSA DEFINITIVA]]-Tabla1[[#This Row],[VALOR LEVANTADO EN LIQUIDACION]],0)</f>
        <v>87348</v>
      </c>
    </row>
    <row r="218" spans="2:35" s="32" customFormat="1" ht="87.6" hidden="1" customHeight="1" x14ac:dyDescent="0.25">
      <c r="B218" s="131" t="s">
        <v>26</v>
      </c>
      <c r="C218" s="132">
        <v>95</v>
      </c>
      <c r="D218" s="131" t="s">
        <v>70</v>
      </c>
      <c r="E218" s="133" t="str">
        <f>+Tabla1[[#This Row],[CODIGO ACTIVIDAD EN PPP Y LINEAMIENTO]]&amp;Tabla1[[#This Row],[ENTORNO/COMPONENTE]]</f>
        <v>95Vigilancia de la salud ambiental</v>
      </c>
      <c r="F218" s="134" t="str">
        <f>+VLOOKUP(Tabla1[[#This Row],[Columna1]],IG!$D$3:$L$1908,3,FALSE)</f>
        <v>Línea Alimentos Sanos y Seguros</v>
      </c>
      <c r="G218" s="134" t="str">
        <f>+VLOOKUP(Tabla1[[#This Row],[Columna1]],IG!$D$3:$W$1908,4,FALSE)</f>
        <v>Depósitos de bebidas alcohólicas</v>
      </c>
      <c r="H218" s="134" t="str">
        <f>+VLOOKUP(Tabla1[[#This Row],[Columna1]],IG!$D$3:$W$1908,5,FALSE)</f>
        <v>Establecimiento vigilado y controlado</v>
      </c>
      <c r="I218" s="134" t="str">
        <f>+VLOOKUP(Tabla1[[#This Row],[Columna1]],IG!$D$3:$W$1908,6,FALSE)</f>
        <v>Ver SIVIGILA</v>
      </c>
      <c r="J218" s="134" t="str">
        <f>+VLOOKUP(Tabla1[[#This Row],[Columna1]],IG!$D$3:$W$1908,7,FALSE)</f>
        <v>Ver SIVIGILA</v>
      </c>
      <c r="K218" s="130" t="s">
        <v>108</v>
      </c>
      <c r="L218" s="131" t="s">
        <v>97</v>
      </c>
      <c r="M218" s="133" t="str">
        <f>+Tabla1[[#This Row],[Columna1]]&amp;Tabla1[[#This Row],[LOCALIDAD]]&amp;Tabla1[[#This Row],[MES]]</f>
        <v>95Vigilancia de la salud ambientalBOSAA. DICIEMBRE 2024</v>
      </c>
      <c r="N218" s="29" t="s">
        <v>727</v>
      </c>
      <c r="O218" s="135">
        <f>+VLOOKUP(Tabla1[[#This Row],[concatenar]],IG!$M$3:$W$1908,2,FALSE)</f>
        <v>144462</v>
      </c>
      <c r="P218" s="50">
        <f>+VLOOKUP(Tabla1[[#This Row],[concatenar]],IG!$M$3:$W$1908,3,FALSE)</f>
        <v>0</v>
      </c>
      <c r="Q218" s="103">
        <f>+VLOOKUP(Tabla1[[#This Row],[concatenar]],IG!$M$3:$W$1908,8,FALSE)</f>
        <v>1</v>
      </c>
      <c r="R218" s="97">
        <f>+VLOOKUP(Tabla1[[#This Row],[concatenar]],IG!$M$3:$W$1908,9,FALSE)</f>
        <v>0</v>
      </c>
      <c r="S218" s="136">
        <f>+VLOOKUP(Tabla1[[#This Row],[concatenar]],IG!$M$3:$W$1908,10,FALSE)</f>
        <v>144462</v>
      </c>
      <c r="T218" s="137">
        <f>+VLOOKUP(Tabla1[[#This Row],[concatenar]],IG!$M$3:$W$1908,11,FALSE)</f>
        <v>0</v>
      </c>
      <c r="U218" s="130" t="s">
        <v>54</v>
      </c>
      <c r="V218" s="138">
        <v>1</v>
      </c>
      <c r="W218" s="130">
        <v>1</v>
      </c>
      <c r="X218" s="29"/>
      <c r="Y218" s="139">
        <f>ROUND(Tabla1[[#This Row],[VALOR UNITARIO SEGUIMIENTO FINANCIERO
2024]]*Tabla1[[#This Row],[MET AFECTADA PORLA GLOSA
RECURSOS 2024]]*Tabla1[[#This Row],[Porcentaje de Glosa]],0)</f>
        <v>144462</v>
      </c>
      <c r="Z218" s="51">
        <f>ROUND(Tabla1[[#This Row],[VALOR UNITARIO SEGUIMIENTO FINANCIERO
2025]]*Tabla1[[#This Row],[META AFECTADA PORLA GLOSA
RECURSOS 2025]]*Tabla1[[#This Row],[Porcentaje de Glosa]],0)</f>
        <v>0</v>
      </c>
      <c r="AA218" s="51">
        <f>ROUND(Tabla1[[#This Row],[VALOR DE LA GLOSA 2024]]+Tabla1[[#This Row],[VALOR DE LA GLOSA 2025]],0)</f>
        <v>144462</v>
      </c>
      <c r="AB218" s="56" t="s">
        <v>735</v>
      </c>
      <c r="AC218" s="29" t="s">
        <v>1666</v>
      </c>
      <c r="AD218" s="140">
        <v>0</v>
      </c>
      <c r="AE218" s="130" t="s">
        <v>1779</v>
      </c>
      <c r="AF218" s="140">
        <f>ROUND(Tabla1[[#This Row],[VALOR TOTAL DE LA GLOSA]]-Tabla1[[#This Row],[Valor soportado por la Subred]],0)</f>
        <v>144462</v>
      </c>
      <c r="AG218" s="130"/>
      <c r="AH218" s="130"/>
      <c r="AI218" s="140">
        <f>ROUND(Tabla1[[#This Row],[VALOR GLOSA DEFINITIVA]]-Tabla1[[#This Row],[VALOR LEVANTADO EN LIQUIDACION]],0)</f>
        <v>144462</v>
      </c>
    </row>
    <row r="219" spans="2:35" s="32" customFormat="1" ht="87.6" hidden="1" customHeight="1" x14ac:dyDescent="0.25">
      <c r="B219" s="131" t="s">
        <v>26</v>
      </c>
      <c r="C219" s="132">
        <v>97</v>
      </c>
      <c r="D219" s="131" t="s">
        <v>70</v>
      </c>
      <c r="E219" s="133" t="str">
        <f>+Tabla1[[#This Row],[CODIGO ACTIVIDAD EN PPP Y LINEAMIENTO]]&amp;Tabla1[[#This Row],[ENTORNO/COMPONENTE]]</f>
        <v>97Vigilancia de la salud ambiental</v>
      </c>
      <c r="F219" s="134" t="str">
        <f>+VLOOKUP(Tabla1[[#This Row],[Columna1]],IG!$D$3:$L$1908,3,FALSE)</f>
        <v>Línea Alimentos Sanos y Seguros</v>
      </c>
      <c r="G219" s="134" t="str">
        <f>+VLOOKUP(Tabla1[[#This Row],[Columna1]],IG!$D$3:$W$1908,4,FALSE)</f>
        <v>Expendios de bebidas alcohólicas</v>
      </c>
      <c r="H219" s="134" t="str">
        <f>+VLOOKUP(Tabla1[[#This Row],[Columna1]],IG!$D$3:$W$1908,5,FALSE)</f>
        <v>Establecimiento vigilado y controlado</v>
      </c>
      <c r="I219" s="134" t="str">
        <f>+VLOOKUP(Tabla1[[#This Row],[Columna1]],IG!$D$3:$W$1908,6,FALSE)</f>
        <v>Ver SIVIGILA</v>
      </c>
      <c r="J219" s="134" t="str">
        <f>+VLOOKUP(Tabla1[[#This Row],[Columna1]],IG!$D$3:$W$1908,7,FALSE)</f>
        <v>Ver SIVIGILA</v>
      </c>
      <c r="K219" s="130" t="s">
        <v>108</v>
      </c>
      <c r="L219" s="131" t="s">
        <v>97</v>
      </c>
      <c r="M219" s="133" t="str">
        <f>+Tabla1[[#This Row],[Columna1]]&amp;Tabla1[[#This Row],[LOCALIDAD]]&amp;Tabla1[[#This Row],[MES]]</f>
        <v>97Vigilancia de la salud ambientalBOSAA. DICIEMBRE 2024</v>
      </c>
      <c r="N219" s="29" t="s">
        <v>727</v>
      </c>
      <c r="O219" s="135">
        <f>+VLOOKUP(Tabla1[[#This Row],[concatenar]],IG!$M$3:$W$1908,2,FALSE)</f>
        <v>57114</v>
      </c>
      <c r="P219" s="50">
        <f>+VLOOKUP(Tabla1[[#This Row],[concatenar]],IG!$M$3:$W$1908,3,FALSE)</f>
        <v>0</v>
      </c>
      <c r="Q219" s="103">
        <f>+VLOOKUP(Tabla1[[#This Row],[concatenar]],IG!$M$3:$W$1908,8,FALSE)</f>
        <v>90</v>
      </c>
      <c r="R219" s="97">
        <f>+VLOOKUP(Tabla1[[#This Row],[concatenar]],IG!$M$3:$W$1908,9,FALSE)</f>
        <v>0</v>
      </c>
      <c r="S219" s="136">
        <f>+VLOOKUP(Tabla1[[#This Row],[concatenar]],IG!$M$3:$W$1908,10,FALSE)</f>
        <v>5140260</v>
      </c>
      <c r="T219" s="137">
        <f>+VLOOKUP(Tabla1[[#This Row],[concatenar]],IG!$M$3:$W$1908,11,FALSE)</f>
        <v>0</v>
      </c>
      <c r="U219" s="130" t="s">
        <v>54</v>
      </c>
      <c r="V219" s="138">
        <v>1</v>
      </c>
      <c r="W219" s="130">
        <v>90</v>
      </c>
      <c r="X219" s="29"/>
      <c r="Y219" s="139">
        <f>ROUND(Tabla1[[#This Row],[VALOR UNITARIO SEGUIMIENTO FINANCIERO
2024]]*Tabla1[[#This Row],[MET AFECTADA PORLA GLOSA
RECURSOS 2024]]*Tabla1[[#This Row],[Porcentaje de Glosa]],0)</f>
        <v>5140260</v>
      </c>
      <c r="Z219" s="51">
        <f>ROUND(Tabla1[[#This Row],[VALOR UNITARIO SEGUIMIENTO FINANCIERO
2025]]*Tabla1[[#This Row],[META AFECTADA PORLA GLOSA
RECURSOS 2025]]*Tabla1[[#This Row],[Porcentaje de Glosa]],0)</f>
        <v>0</v>
      </c>
      <c r="AA219" s="51">
        <f>ROUND(Tabla1[[#This Row],[VALOR DE LA GLOSA 2024]]+Tabla1[[#This Row],[VALOR DE LA GLOSA 2025]],0)</f>
        <v>5140260</v>
      </c>
      <c r="AB219" s="56" t="s">
        <v>736</v>
      </c>
      <c r="AC219" s="29" t="s">
        <v>1666</v>
      </c>
      <c r="AD219" s="140">
        <v>0</v>
      </c>
      <c r="AE219" s="130" t="s">
        <v>1779</v>
      </c>
      <c r="AF219" s="140">
        <f>ROUND(Tabla1[[#This Row],[VALOR TOTAL DE LA GLOSA]]-Tabla1[[#This Row],[Valor soportado por la Subred]],0)</f>
        <v>5140260</v>
      </c>
      <c r="AG219" s="130"/>
      <c r="AH219" s="130"/>
      <c r="AI219" s="140">
        <f>ROUND(Tabla1[[#This Row],[VALOR GLOSA DEFINITIVA]]-Tabla1[[#This Row],[VALOR LEVANTADO EN LIQUIDACION]],0)</f>
        <v>5140260</v>
      </c>
    </row>
    <row r="220" spans="2:35" s="32" customFormat="1" ht="87.6" hidden="1" customHeight="1" x14ac:dyDescent="0.25">
      <c r="B220" s="131" t="s">
        <v>26</v>
      </c>
      <c r="C220" s="132">
        <v>104</v>
      </c>
      <c r="D220" s="131" t="s">
        <v>70</v>
      </c>
      <c r="E220" s="133" t="str">
        <f>+Tabla1[[#This Row],[CODIGO ACTIVIDAD EN PPP Y LINEAMIENTO]]&amp;Tabla1[[#This Row],[ENTORNO/COMPONENTE]]</f>
        <v>104Vigilancia de la salud ambiental</v>
      </c>
      <c r="F220" s="134" t="str">
        <f>+VLOOKUP(Tabla1[[#This Row],[Columna1]],IG!$D$3:$L$1908,3,FALSE)</f>
        <v>Línea Alimentos Sanos y Seguros</v>
      </c>
      <c r="G220" s="134" t="str">
        <f>+VLOOKUP(Tabla1[[#This Row],[Columna1]],IG!$D$3:$W$1908,4,FALSE)</f>
        <v>Restaurantes, cevicherías y comidas rápidas</v>
      </c>
      <c r="H220" s="134" t="str">
        <f>+VLOOKUP(Tabla1[[#This Row],[Columna1]],IG!$D$3:$W$1908,5,FALSE)</f>
        <v>Establecimiento vigilado y controlado</v>
      </c>
      <c r="I220" s="134" t="str">
        <f>+VLOOKUP(Tabla1[[#This Row],[Columna1]],IG!$D$3:$W$1908,6,FALSE)</f>
        <v>Ver SIVIGILA</v>
      </c>
      <c r="J220" s="134" t="str">
        <f>+VLOOKUP(Tabla1[[#This Row],[Columna1]],IG!$D$3:$W$1908,7,FALSE)</f>
        <v>Ver SIVIGILA</v>
      </c>
      <c r="K220" s="130" t="s">
        <v>108</v>
      </c>
      <c r="L220" s="131" t="s">
        <v>97</v>
      </c>
      <c r="M220" s="133" t="str">
        <f>+Tabla1[[#This Row],[Columna1]]&amp;Tabla1[[#This Row],[LOCALIDAD]]&amp;Tabla1[[#This Row],[MES]]</f>
        <v>104Vigilancia de la salud ambientalBOSAA. DICIEMBRE 2024</v>
      </c>
      <c r="N220" s="29" t="s">
        <v>727</v>
      </c>
      <c r="O220" s="135">
        <f>+VLOOKUP(Tabla1[[#This Row],[concatenar]],IG!$M$3:$W$1908,2,FALSE)</f>
        <v>87348</v>
      </c>
      <c r="P220" s="50">
        <f>+VLOOKUP(Tabla1[[#This Row],[concatenar]],IG!$M$3:$W$1908,3,FALSE)</f>
        <v>0</v>
      </c>
      <c r="Q220" s="103">
        <f>+VLOOKUP(Tabla1[[#This Row],[concatenar]],IG!$M$3:$W$1908,8,FALSE)</f>
        <v>211</v>
      </c>
      <c r="R220" s="97">
        <f>+VLOOKUP(Tabla1[[#This Row],[concatenar]],IG!$M$3:$W$1908,9,FALSE)</f>
        <v>0</v>
      </c>
      <c r="S220" s="136">
        <f>+VLOOKUP(Tabla1[[#This Row],[concatenar]],IG!$M$3:$W$1908,10,FALSE)</f>
        <v>18430428</v>
      </c>
      <c r="T220" s="137">
        <f>+VLOOKUP(Tabla1[[#This Row],[concatenar]],IG!$M$3:$W$1908,11,FALSE)</f>
        <v>0</v>
      </c>
      <c r="U220" s="130" t="s">
        <v>54</v>
      </c>
      <c r="V220" s="138">
        <v>1</v>
      </c>
      <c r="W220" s="130">
        <v>211</v>
      </c>
      <c r="X220" s="29"/>
      <c r="Y220" s="139">
        <f>ROUND(Tabla1[[#This Row],[VALOR UNITARIO SEGUIMIENTO FINANCIERO
2024]]*Tabla1[[#This Row],[MET AFECTADA PORLA GLOSA
RECURSOS 2024]]*Tabla1[[#This Row],[Porcentaje de Glosa]],0)</f>
        <v>18430428</v>
      </c>
      <c r="Z220" s="51">
        <f>ROUND(Tabla1[[#This Row],[VALOR UNITARIO SEGUIMIENTO FINANCIERO
2025]]*Tabla1[[#This Row],[META AFECTADA PORLA GLOSA
RECURSOS 2025]]*Tabla1[[#This Row],[Porcentaje de Glosa]],0)</f>
        <v>0</v>
      </c>
      <c r="AA220" s="51">
        <f>ROUND(Tabla1[[#This Row],[VALOR DE LA GLOSA 2024]]+Tabla1[[#This Row],[VALOR DE LA GLOSA 2025]],0)</f>
        <v>18430428</v>
      </c>
      <c r="AB220" s="56" t="s">
        <v>737</v>
      </c>
      <c r="AC220" s="29" t="s">
        <v>1666</v>
      </c>
      <c r="AD220" s="140">
        <v>0</v>
      </c>
      <c r="AE220" s="130" t="s">
        <v>1779</v>
      </c>
      <c r="AF220" s="140">
        <f>ROUND(Tabla1[[#This Row],[VALOR TOTAL DE LA GLOSA]]-Tabla1[[#This Row],[Valor soportado por la Subred]],0)</f>
        <v>18430428</v>
      </c>
      <c r="AG220" s="130"/>
      <c r="AH220" s="130"/>
      <c r="AI220" s="140">
        <f>ROUND(Tabla1[[#This Row],[VALOR GLOSA DEFINITIVA]]-Tabla1[[#This Row],[VALOR LEVANTADO EN LIQUIDACION]],0)</f>
        <v>18430428</v>
      </c>
    </row>
    <row r="221" spans="2:35" s="32" customFormat="1" ht="87.6" hidden="1" customHeight="1" x14ac:dyDescent="0.25">
      <c r="B221" s="131" t="s">
        <v>26</v>
      </c>
      <c r="C221" s="132">
        <v>1203</v>
      </c>
      <c r="D221" s="131" t="s">
        <v>70</v>
      </c>
      <c r="E221" s="133" t="str">
        <f>+Tabla1[[#This Row],[CODIGO ACTIVIDAD EN PPP Y LINEAMIENTO]]&amp;Tabla1[[#This Row],[ENTORNO/COMPONENTE]]</f>
        <v>1203Vigilancia de la salud ambiental</v>
      </c>
      <c r="F221" s="134" t="str">
        <f>+VLOOKUP(Tabla1[[#This Row],[Columna1]],IG!$D$3:$L$1908,3,FALSE)</f>
        <v>Línea Alimentos Sanos y Seguros</v>
      </c>
      <c r="G221" s="134" t="str">
        <f>+VLOOKUP(Tabla1[[#This Row],[Columna1]],IG!$D$3:$W$1908,4,FALSE)</f>
        <v>Plazas de mercado San Francisco, Trinidad Galán, Corcoboc y Rumichaca</v>
      </c>
      <c r="H221" s="134" t="str">
        <f>+VLOOKUP(Tabla1[[#This Row],[Columna1]],IG!$D$3:$W$1908,5,FALSE)</f>
        <v>Establecimiento vigilado y controlado</v>
      </c>
      <c r="I221" s="134" t="str">
        <f>+VLOOKUP(Tabla1[[#This Row],[Columna1]],IG!$D$3:$W$1908,6,FALSE)</f>
        <v>Ver SIVIGILA</v>
      </c>
      <c r="J221" s="134" t="str">
        <f>+VLOOKUP(Tabla1[[#This Row],[Columna1]],IG!$D$3:$W$1908,7,FALSE)</f>
        <v>Ver SIVIGILA</v>
      </c>
      <c r="K221" s="130" t="s">
        <v>108</v>
      </c>
      <c r="L221" s="131" t="s">
        <v>97</v>
      </c>
      <c r="M221" s="133" t="str">
        <f>+Tabla1[[#This Row],[Columna1]]&amp;Tabla1[[#This Row],[LOCALIDAD]]&amp;Tabla1[[#This Row],[MES]]</f>
        <v>1203Vigilancia de la salud ambientalBOSAA. DICIEMBRE 2024</v>
      </c>
      <c r="N221" s="29" t="s">
        <v>727</v>
      </c>
      <c r="O221" s="135">
        <f>+VLOOKUP(Tabla1[[#This Row],[concatenar]],IG!$M$3:$W$1908,2,FALSE)</f>
        <v>481540</v>
      </c>
      <c r="P221" s="50">
        <f>+VLOOKUP(Tabla1[[#This Row],[concatenar]],IG!$M$3:$W$1908,3,FALSE)</f>
        <v>0</v>
      </c>
      <c r="Q221" s="103">
        <f>+VLOOKUP(Tabla1[[#This Row],[concatenar]],IG!$M$3:$W$1908,8,FALSE)</f>
        <v>1</v>
      </c>
      <c r="R221" s="97">
        <f>+VLOOKUP(Tabla1[[#This Row],[concatenar]],IG!$M$3:$W$1908,9,FALSE)</f>
        <v>0</v>
      </c>
      <c r="S221" s="136">
        <f>+VLOOKUP(Tabla1[[#This Row],[concatenar]],IG!$M$3:$W$1908,10,FALSE)</f>
        <v>481540</v>
      </c>
      <c r="T221" s="137">
        <f>+VLOOKUP(Tabla1[[#This Row],[concatenar]],IG!$M$3:$W$1908,11,FALSE)</f>
        <v>0</v>
      </c>
      <c r="U221" s="130" t="s">
        <v>54</v>
      </c>
      <c r="V221" s="138">
        <v>1</v>
      </c>
      <c r="W221" s="130">
        <v>1</v>
      </c>
      <c r="X221" s="29"/>
      <c r="Y221" s="139">
        <f>ROUND(Tabla1[[#This Row],[VALOR UNITARIO SEGUIMIENTO FINANCIERO
2024]]*Tabla1[[#This Row],[MET AFECTADA PORLA GLOSA
RECURSOS 2024]]*Tabla1[[#This Row],[Porcentaje de Glosa]],0)</f>
        <v>481540</v>
      </c>
      <c r="Z221" s="51">
        <f>ROUND(Tabla1[[#This Row],[VALOR UNITARIO SEGUIMIENTO FINANCIERO
2025]]*Tabla1[[#This Row],[META AFECTADA PORLA GLOSA
RECURSOS 2025]]*Tabla1[[#This Row],[Porcentaje de Glosa]],0)</f>
        <v>0</v>
      </c>
      <c r="AA221" s="51">
        <f>ROUND(Tabla1[[#This Row],[VALOR DE LA GLOSA 2024]]+Tabla1[[#This Row],[VALOR DE LA GLOSA 2025]],0)</f>
        <v>481540</v>
      </c>
      <c r="AB221" s="56" t="s">
        <v>735</v>
      </c>
      <c r="AC221" s="29" t="s">
        <v>1666</v>
      </c>
      <c r="AD221" s="140">
        <v>0</v>
      </c>
      <c r="AE221" s="130" t="s">
        <v>1779</v>
      </c>
      <c r="AF221" s="140">
        <f>ROUND(Tabla1[[#This Row],[VALOR TOTAL DE LA GLOSA]]-Tabla1[[#This Row],[Valor soportado por la Subred]],0)</f>
        <v>481540</v>
      </c>
      <c r="AG221" s="130"/>
      <c r="AH221" s="130"/>
      <c r="AI221" s="140">
        <f>ROUND(Tabla1[[#This Row],[VALOR GLOSA DEFINITIVA]]-Tabla1[[#This Row],[VALOR LEVANTADO EN LIQUIDACION]],0)</f>
        <v>481540</v>
      </c>
    </row>
    <row r="222" spans="2:35" s="32" customFormat="1" ht="87.6" hidden="1" customHeight="1" x14ac:dyDescent="0.25">
      <c r="B222" s="131" t="s">
        <v>26</v>
      </c>
      <c r="C222" s="132">
        <v>1218</v>
      </c>
      <c r="D222" s="131" t="s">
        <v>70</v>
      </c>
      <c r="E222" s="133" t="str">
        <f>+Tabla1[[#This Row],[CODIGO ACTIVIDAD EN PPP Y LINEAMIENTO]]&amp;Tabla1[[#This Row],[ENTORNO/COMPONENTE]]</f>
        <v>1218Vigilancia de la salud ambiental</v>
      </c>
      <c r="F222" s="134" t="str">
        <f>+VLOOKUP(Tabla1[[#This Row],[Columna1]],IG!$D$3:$L$1908,3,FALSE)</f>
        <v>Línea Alimentos Sanos y Seguros</v>
      </c>
      <c r="G222" s="134" t="str">
        <f>+VLOOKUP(Tabla1[[#This Row],[Columna1]],IG!$D$3:$W$1908,4,FALSE)</f>
        <v>Establecimiento Terminado Alimentos Sanos y Seguros</v>
      </c>
      <c r="H222" s="134" t="str">
        <f>+VLOOKUP(Tabla1[[#This Row],[Columna1]],IG!$D$3:$W$1908,5,FALSE)</f>
        <v>Establecimiento vigilado y controlado</v>
      </c>
      <c r="I222" s="134" t="str">
        <f>+VLOOKUP(Tabla1[[#This Row],[Columna1]],IG!$D$3:$W$1908,6,FALSE)</f>
        <v>Ver SIVIGILA</v>
      </c>
      <c r="J222" s="134" t="str">
        <f>+VLOOKUP(Tabla1[[#This Row],[Columna1]],IG!$D$3:$W$1908,7,FALSE)</f>
        <v>Ver SIVIGILA</v>
      </c>
      <c r="K222" s="130" t="s">
        <v>108</v>
      </c>
      <c r="L222" s="131" t="s">
        <v>97</v>
      </c>
      <c r="M222" s="133" t="str">
        <f>+Tabla1[[#This Row],[Columna1]]&amp;Tabla1[[#This Row],[LOCALIDAD]]&amp;Tabla1[[#This Row],[MES]]</f>
        <v>1218Vigilancia de la salud ambientalBOSAA. DICIEMBRE 2024</v>
      </c>
      <c r="N222" s="29" t="s">
        <v>727</v>
      </c>
      <c r="O222" s="135">
        <f>+VLOOKUP(Tabla1[[#This Row],[concatenar]],IG!$M$3:$W$1908,2,FALSE)</f>
        <v>19038</v>
      </c>
      <c r="P222" s="50">
        <f>+VLOOKUP(Tabla1[[#This Row],[concatenar]],IG!$M$3:$W$1908,3,FALSE)</f>
        <v>0</v>
      </c>
      <c r="Q222" s="103">
        <f>+VLOOKUP(Tabla1[[#This Row],[concatenar]],IG!$M$3:$W$1908,8,FALSE)</f>
        <v>132</v>
      </c>
      <c r="R222" s="97">
        <f>+VLOOKUP(Tabla1[[#This Row],[concatenar]],IG!$M$3:$W$1908,9,FALSE)</f>
        <v>0</v>
      </c>
      <c r="S222" s="136">
        <f>+VLOOKUP(Tabla1[[#This Row],[concatenar]],IG!$M$3:$W$1908,10,FALSE)</f>
        <v>2513016</v>
      </c>
      <c r="T222" s="137">
        <f>+VLOOKUP(Tabla1[[#This Row],[concatenar]],IG!$M$3:$W$1908,11,FALSE)</f>
        <v>0</v>
      </c>
      <c r="U222" s="130" t="s">
        <v>54</v>
      </c>
      <c r="V222" s="138">
        <v>1</v>
      </c>
      <c r="W222" s="130">
        <v>132</v>
      </c>
      <c r="X222" s="29"/>
      <c r="Y222" s="139">
        <f>ROUND(Tabla1[[#This Row],[VALOR UNITARIO SEGUIMIENTO FINANCIERO
2024]]*Tabla1[[#This Row],[MET AFECTADA PORLA GLOSA
RECURSOS 2024]]*Tabla1[[#This Row],[Porcentaje de Glosa]],0)</f>
        <v>2513016</v>
      </c>
      <c r="Z222" s="51">
        <f>ROUND(Tabla1[[#This Row],[VALOR UNITARIO SEGUIMIENTO FINANCIERO
2025]]*Tabla1[[#This Row],[META AFECTADA PORLA GLOSA
RECURSOS 2025]]*Tabla1[[#This Row],[Porcentaje de Glosa]],0)</f>
        <v>0</v>
      </c>
      <c r="AA222" s="51">
        <f>ROUND(Tabla1[[#This Row],[VALOR DE LA GLOSA 2024]]+Tabla1[[#This Row],[VALOR DE LA GLOSA 2025]],0)</f>
        <v>2513016</v>
      </c>
      <c r="AB222" s="56" t="s">
        <v>738</v>
      </c>
      <c r="AC222" s="29" t="s">
        <v>1666</v>
      </c>
      <c r="AD222" s="140">
        <v>0</v>
      </c>
      <c r="AE222" s="130" t="s">
        <v>1779</v>
      </c>
      <c r="AF222" s="140">
        <f>ROUND(Tabla1[[#This Row],[VALOR TOTAL DE LA GLOSA]]-Tabla1[[#This Row],[Valor soportado por la Subred]],0)</f>
        <v>2513016</v>
      </c>
      <c r="AG222" s="130"/>
      <c r="AH222" s="130"/>
      <c r="AI222" s="140">
        <f>ROUND(Tabla1[[#This Row],[VALOR GLOSA DEFINITIVA]]-Tabla1[[#This Row],[VALOR LEVANTADO EN LIQUIDACION]],0)</f>
        <v>2513016</v>
      </c>
    </row>
    <row r="223" spans="2:35" s="32" customFormat="1" ht="87.6" hidden="1" customHeight="1" x14ac:dyDescent="0.25">
      <c r="B223" s="131" t="s">
        <v>26</v>
      </c>
      <c r="C223" s="132">
        <v>1248</v>
      </c>
      <c r="D223" s="131" t="s">
        <v>70</v>
      </c>
      <c r="E223" s="133" t="str">
        <f>+Tabla1[[#This Row],[CODIGO ACTIVIDAD EN PPP Y LINEAMIENTO]]&amp;Tabla1[[#This Row],[ENTORNO/COMPONENTE]]</f>
        <v>1248Vigilancia de la salud ambiental</v>
      </c>
      <c r="F223" s="134" t="str">
        <f>+VLOOKUP(Tabla1[[#This Row],[Columna1]],IG!$D$3:$L$1908,3,FALSE)</f>
        <v>Línea Alimentos Sanos y Seguros</v>
      </c>
      <c r="G223" s="134" t="str">
        <f>+VLOOKUP(Tabla1[[#This Row],[Columna1]],IG!$D$3:$W$1908,4,FALSE)</f>
        <v>Visita IVC otorgar autorización sanitaria expendio o almacenamiento de carne y/o productos cárnicos comestibles</v>
      </c>
      <c r="H223" s="134" t="str">
        <f>+VLOOKUP(Tabla1[[#This Row],[Columna1]],IG!$D$3:$W$1908,5,FALSE)</f>
        <v>Establecimiento vigilado y controlado</v>
      </c>
      <c r="I223" s="134" t="str">
        <f>+VLOOKUP(Tabla1[[#This Row],[Columna1]],IG!$D$3:$W$1908,6,FALSE)</f>
        <v>Ver SIVIGILA</v>
      </c>
      <c r="J223" s="134" t="str">
        <f>+VLOOKUP(Tabla1[[#This Row],[Columna1]],IG!$D$3:$W$1908,7,FALSE)</f>
        <v>Ver SIVIGILA</v>
      </c>
      <c r="K223" s="130" t="s">
        <v>108</v>
      </c>
      <c r="L223" s="131" t="s">
        <v>97</v>
      </c>
      <c r="M223" s="133" t="str">
        <f>+Tabla1[[#This Row],[Columna1]]&amp;Tabla1[[#This Row],[LOCALIDAD]]&amp;Tabla1[[#This Row],[MES]]</f>
        <v>1248Vigilancia de la salud ambientalBOSAA. DICIEMBRE 2024</v>
      </c>
      <c r="N223" s="29" t="s">
        <v>727</v>
      </c>
      <c r="O223" s="135">
        <f>+VLOOKUP(Tabla1[[#This Row],[concatenar]],IG!$M$3:$W$1908,2,FALSE)</f>
        <v>87348</v>
      </c>
      <c r="P223" s="50">
        <f>+VLOOKUP(Tabla1[[#This Row],[concatenar]],IG!$M$3:$W$1908,3,FALSE)</f>
        <v>0</v>
      </c>
      <c r="Q223" s="103">
        <f>+VLOOKUP(Tabla1[[#This Row],[concatenar]],IG!$M$3:$W$1908,8,FALSE)</f>
        <v>14</v>
      </c>
      <c r="R223" s="97">
        <f>+VLOOKUP(Tabla1[[#This Row],[concatenar]],IG!$M$3:$W$1908,9,FALSE)</f>
        <v>0</v>
      </c>
      <c r="S223" s="136">
        <f>+VLOOKUP(Tabla1[[#This Row],[concatenar]],IG!$M$3:$W$1908,10,FALSE)</f>
        <v>1222872</v>
      </c>
      <c r="T223" s="137">
        <f>+VLOOKUP(Tabla1[[#This Row],[concatenar]],IG!$M$3:$W$1908,11,FALSE)</f>
        <v>0</v>
      </c>
      <c r="U223" s="130" t="s">
        <v>54</v>
      </c>
      <c r="V223" s="138">
        <v>0.1</v>
      </c>
      <c r="W223" s="130">
        <v>14</v>
      </c>
      <c r="X223" s="29"/>
      <c r="Y223" s="139">
        <f>ROUND(Tabla1[[#This Row],[VALOR UNITARIO SEGUIMIENTO FINANCIERO
2024]]*Tabla1[[#This Row],[MET AFECTADA PORLA GLOSA
RECURSOS 2024]]*Tabla1[[#This Row],[Porcentaje de Glosa]],0)</f>
        <v>122287</v>
      </c>
      <c r="Z223" s="51">
        <f>ROUND(Tabla1[[#This Row],[VALOR UNITARIO SEGUIMIENTO FINANCIERO
2025]]*Tabla1[[#This Row],[META AFECTADA PORLA GLOSA
RECURSOS 2025]]*Tabla1[[#This Row],[Porcentaje de Glosa]],0)</f>
        <v>0</v>
      </c>
      <c r="AA223" s="51">
        <f>ROUND(Tabla1[[#This Row],[VALOR DE LA GLOSA 2024]]+Tabla1[[#This Row],[VALOR DE LA GLOSA 2025]],0)</f>
        <v>122287</v>
      </c>
      <c r="AB223" s="56" t="s">
        <v>739</v>
      </c>
      <c r="AC223" s="29" t="s">
        <v>1666</v>
      </c>
      <c r="AD223" s="140">
        <v>0</v>
      </c>
      <c r="AE223" s="130" t="s">
        <v>1781</v>
      </c>
      <c r="AF223" s="140">
        <f>ROUND(Tabla1[[#This Row],[VALOR TOTAL DE LA GLOSA]]-Tabla1[[#This Row],[Valor soportado por la Subred]],0)</f>
        <v>122287</v>
      </c>
      <c r="AG223" s="130"/>
      <c r="AH223" s="130"/>
      <c r="AI223" s="140">
        <f>ROUND(Tabla1[[#This Row],[VALOR GLOSA DEFINITIVA]]-Tabla1[[#This Row],[VALOR LEVANTADO EN LIQUIDACION]],0)</f>
        <v>122287</v>
      </c>
    </row>
    <row r="224" spans="2:35" s="32" customFormat="1" ht="87.6" hidden="1" customHeight="1" x14ac:dyDescent="0.25">
      <c r="B224" s="131" t="s">
        <v>26</v>
      </c>
      <c r="C224" s="132">
        <v>1253</v>
      </c>
      <c r="D224" s="131" t="s">
        <v>70</v>
      </c>
      <c r="E224" s="133" t="str">
        <f>+Tabla1[[#This Row],[CODIGO ACTIVIDAD EN PPP Y LINEAMIENTO]]&amp;Tabla1[[#This Row],[ENTORNO/COMPONENTE]]</f>
        <v>1253Vigilancia de la salud ambiental</v>
      </c>
      <c r="F224" s="134" t="str">
        <f>+VLOOKUP(Tabla1[[#This Row],[Columna1]],IG!$D$3:$L$1908,3,FALSE)</f>
        <v>Línea Alimentos Sanos y Seguros</v>
      </c>
      <c r="G224" s="134" t="str">
        <f>+VLOOKUP(Tabla1[[#This Row],[Columna1]],IG!$D$3:$W$1908,4,FALSE)</f>
        <v>Plazas de mercado San Carlos, el Carmen, San Benito y CORVEC</v>
      </c>
      <c r="H224" s="134" t="str">
        <f>+VLOOKUP(Tabla1[[#This Row],[Columna1]],IG!$D$3:$W$1908,5,FALSE)</f>
        <v>Establecimiento vigilado y controlado</v>
      </c>
      <c r="I224" s="134" t="str">
        <f>+VLOOKUP(Tabla1[[#This Row],[Columna1]],IG!$D$3:$W$1908,6,FALSE)</f>
        <v>Ver SIVIGILA</v>
      </c>
      <c r="J224" s="134" t="str">
        <f>+VLOOKUP(Tabla1[[#This Row],[Columna1]],IG!$D$3:$W$1908,7,FALSE)</f>
        <v>Ver SIVIGILA</v>
      </c>
      <c r="K224" s="130" t="s">
        <v>108</v>
      </c>
      <c r="L224" s="131" t="s">
        <v>97</v>
      </c>
      <c r="M224" s="133" t="str">
        <f>+Tabla1[[#This Row],[Columna1]]&amp;Tabla1[[#This Row],[LOCALIDAD]]&amp;Tabla1[[#This Row],[MES]]</f>
        <v>1253Vigilancia de la salud ambientalBOSAA. DICIEMBRE 2024</v>
      </c>
      <c r="N224" s="29" t="s">
        <v>727</v>
      </c>
      <c r="O224" s="135">
        <f>+VLOOKUP(Tabla1[[#This Row],[concatenar]],IG!$M$3:$W$1908,2,FALSE)</f>
        <v>288924</v>
      </c>
      <c r="P224" s="50">
        <f>+VLOOKUP(Tabla1[[#This Row],[concatenar]],IG!$M$3:$W$1908,3,FALSE)</f>
        <v>0</v>
      </c>
      <c r="Q224" s="103">
        <f>+VLOOKUP(Tabla1[[#This Row],[concatenar]],IG!$M$3:$W$1908,8,FALSE)</f>
        <v>1</v>
      </c>
      <c r="R224" s="97">
        <f>+VLOOKUP(Tabla1[[#This Row],[concatenar]],IG!$M$3:$W$1908,9,FALSE)</f>
        <v>0</v>
      </c>
      <c r="S224" s="136">
        <f>+VLOOKUP(Tabla1[[#This Row],[concatenar]],IG!$M$3:$W$1908,10,FALSE)</f>
        <v>288924</v>
      </c>
      <c r="T224" s="137">
        <f>+VLOOKUP(Tabla1[[#This Row],[concatenar]],IG!$M$3:$W$1908,11,FALSE)</f>
        <v>0</v>
      </c>
      <c r="U224" s="130" t="s">
        <v>54</v>
      </c>
      <c r="V224" s="138">
        <v>1</v>
      </c>
      <c r="W224" s="130">
        <v>1</v>
      </c>
      <c r="X224" s="29"/>
      <c r="Y224" s="139">
        <f>ROUND(Tabla1[[#This Row],[VALOR UNITARIO SEGUIMIENTO FINANCIERO
2024]]*Tabla1[[#This Row],[MET AFECTADA PORLA GLOSA
RECURSOS 2024]]*Tabla1[[#This Row],[Porcentaje de Glosa]],0)</f>
        <v>288924</v>
      </c>
      <c r="Z224" s="51">
        <f>ROUND(Tabla1[[#This Row],[VALOR UNITARIO SEGUIMIENTO FINANCIERO
2025]]*Tabla1[[#This Row],[META AFECTADA PORLA GLOSA
RECURSOS 2025]]*Tabla1[[#This Row],[Porcentaje de Glosa]],0)</f>
        <v>0</v>
      </c>
      <c r="AA224" s="51">
        <f>ROUND(Tabla1[[#This Row],[VALOR DE LA GLOSA 2024]]+Tabla1[[#This Row],[VALOR DE LA GLOSA 2025]],0)</f>
        <v>288924</v>
      </c>
      <c r="AB224" s="56" t="s">
        <v>735</v>
      </c>
      <c r="AC224" s="29" t="s">
        <v>1666</v>
      </c>
      <c r="AD224" s="140">
        <v>0</v>
      </c>
      <c r="AE224" s="130" t="s">
        <v>1779</v>
      </c>
      <c r="AF224" s="140">
        <f>ROUND(Tabla1[[#This Row],[VALOR TOTAL DE LA GLOSA]]-Tabla1[[#This Row],[Valor soportado por la Subred]],0)</f>
        <v>288924</v>
      </c>
      <c r="AG224" s="130"/>
      <c r="AH224" s="130"/>
      <c r="AI224" s="140">
        <f>ROUND(Tabla1[[#This Row],[VALOR GLOSA DEFINITIVA]]-Tabla1[[#This Row],[VALOR LEVANTADO EN LIQUIDACION]],0)</f>
        <v>288924</v>
      </c>
    </row>
    <row r="225" spans="2:35" s="32" customFormat="1" ht="87.6" hidden="1" customHeight="1" x14ac:dyDescent="0.25">
      <c r="B225" s="131" t="s">
        <v>26</v>
      </c>
      <c r="C225" s="132">
        <v>1946</v>
      </c>
      <c r="D225" s="131" t="s">
        <v>70</v>
      </c>
      <c r="E225" s="133" t="str">
        <f>+Tabla1[[#This Row],[CODIGO ACTIVIDAD EN PPP Y LINEAMIENTO]]&amp;Tabla1[[#This Row],[ENTORNO/COMPONENTE]]</f>
        <v>1946Vigilancia de la salud ambiental</v>
      </c>
      <c r="F225" s="134" t="str">
        <f>+VLOOKUP(Tabla1[[#This Row],[Columna1]],IG!$D$3:$L$1908,3,FALSE)</f>
        <v>Línea Alimentos Sanos y Seguros</v>
      </c>
      <c r="G225" s="134" t="str">
        <f>+VLOOKUP(Tabla1[[#This Row],[Columna1]],IG!$D$3:$W$1908,4,FALSE)</f>
        <v>Supermercados intermedios</v>
      </c>
      <c r="H225" s="134" t="str">
        <f>+VLOOKUP(Tabla1[[#This Row],[Columna1]],IG!$D$3:$W$1908,5,FALSE)</f>
        <v>Establecimiento vigilado y controlado</v>
      </c>
      <c r="I225" s="134" t="str">
        <f>+VLOOKUP(Tabla1[[#This Row],[Columna1]],IG!$D$3:$W$1908,6,FALSE)</f>
        <v>Ver SIVIGILA</v>
      </c>
      <c r="J225" s="134" t="str">
        <f>+VLOOKUP(Tabla1[[#This Row],[Columna1]],IG!$D$3:$W$1908,7,FALSE)</f>
        <v>Ver SIVIGILA</v>
      </c>
      <c r="K225" s="130" t="s">
        <v>108</v>
      </c>
      <c r="L225" s="131" t="s">
        <v>97</v>
      </c>
      <c r="M225" s="133" t="str">
        <f>+Tabla1[[#This Row],[Columna1]]&amp;Tabla1[[#This Row],[LOCALIDAD]]&amp;Tabla1[[#This Row],[MES]]</f>
        <v>1946Vigilancia de la salud ambientalBOSAA. DICIEMBRE 2024</v>
      </c>
      <c r="N225" s="29" t="s">
        <v>727</v>
      </c>
      <c r="O225" s="135">
        <f>+VLOOKUP(Tabla1[[#This Row],[concatenar]],IG!$M$3:$W$1908,2,FALSE)</f>
        <v>144462</v>
      </c>
      <c r="P225" s="50">
        <f>+VLOOKUP(Tabla1[[#This Row],[concatenar]],IG!$M$3:$W$1908,3,FALSE)</f>
        <v>0</v>
      </c>
      <c r="Q225" s="103">
        <f>+VLOOKUP(Tabla1[[#This Row],[concatenar]],IG!$M$3:$W$1908,8,FALSE)</f>
        <v>10</v>
      </c>
      <c r="R225" s="97">
        <f>+VLOOKUP(Tabla1[[#This Row],[concatenar]],IG!$M$3:$W$1908,9,FALSE)</f>
        <v>0</v>
      </c>
      <c r="S225" s="136">
        <f>+VLOOKUP(Tabla1[[#This Row],[concatenar]],IG!$M$3:$W$1908,10,FALSE)</f>
        <v>1444620</v>
      </c>
      <c r="T225" s="137">
        <f>+VLOOKUP(Tabla1[[#This Row],[concatenar]],IG!$M$3:$W$1908,11,FALSE)</f>
        <v>0</v>
      </c>
      <c r="U225" s="130" t="s">
        <v>54</v>
      </c>
      <c r="V225" s="138">
        <v>1</v>
      </c>
      <c r="W225" s="130">
        <v>10</v>
      </c>
      <c r="X225" s="29"/>
      <c r="Y225" s="139">
        <f>ROUND(Tabla1[[#This Row],[VALOR UNITARIO SEGUIMIENTO FINANCIERO
2024]]*Tabla1[[#This Row],[MET AFECTADA PORLA GLOSA
RECURSOS 2024]]*Tabla1[[#This Row],[Porcentaje de Glosa]],0)</f>
        <v>1444620</v>
      </c>
      <c r="Z225" s="51">
        <f>ROUND(Tabla1[[#This Row],[VALOR UNITARIO SEGUIMIENTO FINANCIERO
2025]]*Tabla1[[#This Row],[META AFECTADA PORLA GLOSA
RECURSOS 2025]]*Tabla1[[#This Row],[Porcentaje de Glosa]],0)</f>
        <v>0</v>
      </c>
      <c r="AA225" s="51">
        <f>ROUND(Tabla1[[#This Row],[VALOR DE LA GLOSA 2024]]+Tabla1[[#This Row],[VALOR DE LA GLOSA 2025]],0)</f>
        <v>1444620</v>
      </c>
      <c r="AB225" s="56" t="s">
        <v>740</v>
      </c>
      <c r="AC225" s="29" t="s">
        <v>1666</v>
      </c>
      <c r="AD225" s="140">
        <v>0</v>
      </c>
      <c r="AE225" s="130" t="s">
        <v>1779</v>
      </c>
      <c r="AF225" s="140">
        <f>ROUND(Tabla1[[#This Row],[VALOR TOTAL DE LA GLOSA]]-Tabla1[[#This Row],[Valor soportado por la Subred]],0)</f>
        <v>1444620</v>
      </c>
      <c r="AG225" s="130"/>
      <c r="AH225" s="130"/>
      <c r="AI225" s="140">
        <f>ROUND(Tabla1[[#This Row],[VALOR GLOSA DEFINITIVA]]-Tabla1[[#This Row],[VALOR LEVANTADO EN LIQUIDACION]],0)</f>
        <v>1444620</v>
      </c>
    </row>
    <row r="226" spans="2:35" s="32" customFormat="1" ht="87.6" hidden="1" customHeight="1" x14ac:dyDescent="0.25">
      <c r="B226" s="131" t="s">
        <v>26</v>
      </c>
      <c r="C226" s="132">
        <v>2016</v>
      </c>
      <c r="D226" s="131" t="s">
        <v>70</v>
      </c>
      <c r="E226" s="133" t="str">
        <f>+Tabla1[[#This Row],[CODIGO ACTIVIDAD EN PPP Y LINEAMIENTO]]&amp;Tabla1[[#This Row],[ENTORNO/COMPONENTE]]</f>
        <v>2016Vigilancia de la salud ambiental</v>
      </c>
      <c r="F226" s="134" t="str">
        <f>+VLOOKUP(Tabla1[[#This Row],[Columna1]],IG!$D$3:$L$1908,3,FALSE)</f>
        <v>Línea Alimentos Sanos y Seguros</v>
      </c>
      <c r="G226" s="134" t="str">
        <f>+VLOOKUP(Tabla1[[#This Row],[Columna1]],IG!$D$3:$W$1908,4,FALSE)</f>
        <v>Vigilancia a Publicidad</v>
      </c>
      <c r="H226" s="134" t="str">
        <f>+VLOOKUP(Tabla1[[#This Row],[Columna1]],IG!$D$3:$W$1908,5,FALSE)</f>
        <v>Establecimiento vigilado y controlado</v>
      </c>
      <c r="I226" s="134" t="str">
        <f>+VLOOKUP(Tabla1[[#This Row],[Columna1]],IG!$D$3:$W$1908,6,FALSE)</f>
        <v>Ver SIVIGILA</v>
      </c>
      <c r="J226" s="134" t="str">
        <f>+VLOOKUP(Tabla1[[#This Row],[Columna1]],IG!$D$3:$W$1908,7,FALSE)</f>
        <v>Ver SIVIGILA</v>
      </c>
      <c r="K226" s="130" t="s">
        <v>108</v>
      </c>
      <c r="L226" s="131" t="s">
        <v>97</v>
      </c>
      <c r="M226" s="133" t="str">
        <f>+Tabla1[[#This Row],[Columna1]]&amp;Tabla1[[#This Row],[LOCALIDAD]]&amp;Tabla1[[#This Row],[MES]]</f>
        <v>2016Vigilancia de la salud ambientalBOSAA. DICIEMBRE 2024</v>
      </c>
      <c r="N226" s="29" t="s">
        <v>727</v>
      </c>
      <c r="O226" s="135">
        <f>+VLOOKUP(Tabla1[[#This Row],[concatenar]],IG!$M$3:$W$1908,2,FALSE)</f>
        <v>29116</v>
      </c>
      <c r="P226" s="50">
        <f>+VLOOKUP(Tabla1[[#This Row],[concatenar]],IG!$M$3:$W$1908,3,FALSE)</f>
        <v>0</v>
      </c>
      <c r="Q226" s="103">
        <f>+VLOOKUP(Tabla1[[#This Row],[concatenar]],IG!$M$3:$W$1908,8,FALSE)</f>
        <v>3</v>
      </c>
      <c r="R226" s="97">
        <f>+VLOOKUP(Tabla1[[#This Row],[concatenar]],IG!$M$3:$W$1908,9,FALSE)</f>
        <v>0</v>
      </c>
      <c r="S226" s="136">
        <f>+VLOOKUP(Tabla1[[#This Row],[concatenar]],IG!$M$3:$W$1908,10,FALSE)</f>
        <v>87348</v>
      </c>
      <c r="T226" s="137">
        <f>+VLOOKUP(Tabla1[[#This Row],[concatenar]],IG!$M$3:$W$1908,11,FALSE)</f>
        <v>0</v>
      </c>
      <c r="U226" s="130" t="s">
        <v>54</v>
      </c>
      <c r="V226" s="138">
        <v>1</v>
      </c>
      <c r="W226" s="130">
        <v>3</v>
      </c>
      <c r="X226" s="29"/>
      <c r="Y226" s="139">
        <f>ROUND(Tabla1[[#This Row],[VALOR UNITARIO SEGUIMIENTO FINANCIERO
2024]]*Tabla1[[#This Row],[MET AFECTADA PORLA GLOSA
RECURSOS 2024]]*Tabla1[[#This Row],[Porcentaje de Glosa]],0)</f>
        <v>87348</v>
      </c>
      <c r="Z226" s="51">
        <f>ROUND(Tabla1[[#This Row],[VALOR UNITARIO SEGUIMIENTO FINANCIERO
2025]]*Tabla1[[#This Row],[META AFECTADA PORLA GLOSA
RECURSOS 2025]]*Tabla1[[#This Row],[Porcentaje de Glosa]],0)</f>
        <v>0</v>
      </c>
      <c r="AA226" s="51">
        <f>ROUND(Tabla1[[#This Row],[VALOR DE LA GLOSA 2024]]+Tabla1[[#This Row],[VALOR DE LA GLOSA 2025]],0)</f>
        <v>87348</v>
      </c>
      <c r="AB226" s="56" t="s">
        <v>741</v>
      </c>
      <c r="AC226" s="29" t="s">
        <v>1666</v>
      </c>
      <c r="AD226" s="140">
        <v>0</v>
      </c>
      <c r="AE226" s="130" t="s">
        <v>1779</v>
      </c>
      <c r="AF226" s="140">
        <f>ROUND(Tabla1[[#This Row],[VALOR TOTAL DE LA GLOSA]]-Tabla1[[#This Row],[Valor soportado por la Subred]],0)</f>
        <v>87348</v>
      </c>
      <c r="AG226" s="130"/>
      <c r="AH226" s="130"/>
      <c r="AI226" s="140">
        <f>ROUND(Tabla1[[#This Row],[VALOR GLOSA DEFINITIVA]]-Tabla1[[#This Row],[VALOR LEVANTADO EN LIQUIDACION]],0)</f>
        <v>87348</v>
      </c>
    </row>
    <row r="227" spans="2:35" s="32" customFormat="1" ht="87.6" hidden="1" customHeight="1" x14ac:dyDescent="0.25">
      <c r="B227" s="131" t="s">
        <v>26</v>
      </c>
      <c r="C227" s="132">
        <v>90</v>
      </c>
      <c r="D227" s="131" t="s">
        <v>70</v>
      </c>
      <c r="E227" s="133" t="str">
        <f>+Tabla1[[#This Row],[CODIGO ACTIVIDAD EN PPP Y LINEAMIENTO]]&amp;Tabla1[[#This Row],[ENTORNO/COMPONENTE]]</f>
        <v>90Vigilancia de la salud ambiental</v>
      </c>
      <c r="F227" s="134" t="str">
        <f>+VLOOKUP(Tabla1[[#This Row],[Columna1]],IG!$D$3:$L$1908,3,FALSE)</f>
        <v>Línea Alimentos Sanos y Seguros</v>
      </c>
      <c r="G227" s="134" t="str">
        <f>+VLOOKUP(Tabla1[[#This Row],[Columna1]],IG!$D$3:$W$1908,4,FALSE)</f>
        <v>Cafeterías, panaderías, fruterías</v>
      </c>
      <c r="H227" s="134" t="str">
        <f>+VLOOKUP(Tabla1[[#This Row],[Columna1]],IG!$D$3:$W$1908,5,FALSE)</f>
        <v>Establecimiento vigilado y controlado</v>
      </c>
      <c r="I227" s="134" t="str">
        <f>+VLOOKUP(Tabla1[[#This Row],[Columna1]],IG!$D$3:$W$1908,6,FALSE)</f>
        <v>Ver SIVIGILA</v>
      </c>
      <c r="J227" s="134" t="str">
        <f>+VLOOKUP(Tabla1[[#This Row],[Columna1]],IG!$D$3:$W$1908,7,FALSE)</f>
        <v>Ver SIVIGILA</v>
      </c>
      <c r="K227" s="130" t="s">
        <v>108</v>
      </c>
      <c r="L227" s="131" t="s">
        <v>98</v>
      </c>
      <c r="M227" s="133" t="str">
        <f>+Tabla1[[#This Row],[Columna1]]&amp;Tabla1[[#This Row],[LOCALIDAD]]&amp;Tabla1[[#This Row],[MES]]</f>
        <v>90Vigilancia de la salud ambientalBOSAB. ENERO 2025</v>
      </c>
      <c r="N227" s="29" t="s">
        <v>727</v>
      </c>
      <c r="O227" s="135">
        <f>+VLOOKUP(Tabla1[[#This Row],[concatenar]],IG!$M$3:$W$1908,2,FALSE)</f>
        <v>0</v>
      </c>
      <c r="P227" s="50">
        <f>+VLOOKUP(Tabla1[[#This Row],[concatenar]],IG!$M$3:$W$1908,3,FALSE)</f>
        <v>58956</v>
      </c>
      <c r="Q227" s="103">
        <f>+VLOOKUP(Tabla1[[#This Row],[concatenar]],IG!$M$3:$W$1908,8,FALSE)</f>
        <v>0</v>
      </c>
      <c r="R227" s="97">
        <f>+VLOOKUP(Tabla1[[#This Row],[concatenar]],IG!$M$3:$W$1908,9,FALSE)</f>
        <v>45</v>
      </c>
      <c r="S227" s="136">
        <f>+VLOOKUP(Tabla1[[#This Row],[concatenar]],IG!$M$3:$W$1908,10,FALSE)</f>
        <v>0</v>
      </c>
      <c r="T227" s="137">
        <f>+VLOOKUP(Tabla1[[#This Row],[concatenar]],IG!$M$3:$W$1908,11,FALSE)</f>
        <v>2653020</v>
      </c>
      <c r="U227" s="130" t="s">
        <v>47</v>
      </c>
      <c r="V227" s="138">
        <v>1</v>
      </c>
      <c r="W227" s="130"/>
      <c r="X227" s="29">
        <v>2</v>
      </c>
      <c r="Y227" s="139">
        <f>ROUND(Tabla1[[#This Row],[VALOR UNITARIO SEGUIMIENTO FINANCIERO
2024]]*Tabla1[[#This Row],[MET AFECTADA PORLA GLOSA
RECURSOS 2024]]*Tabla1[[#This Row],[Porcentaje de Glosa]],0)</f>
        <v>0</v>
      </c>
      <c r="Z227" s="51">
        <f>ROUND(Tabla1[[#This Row],[VALOR UNITARIO SEGUIMIENTO FINANCIERO
2025]]*Tabla1[[#This Row],[META AFECTADA PORLA GLOSA
RECURSOS 2025]]*Tabla1[[#This Row],[Porcentaje de Glosa]],0)</f>
        <v>117912</v>
      </c>
      <c r="AA227" s="51">
        <f>ROUND(Tabla1[[#This Row],[VALOR DE LA GLOSA 2024]]+Tabla1[[#This Row],[VALOR DE LA GLOSA 2025]],0)</f>
        <v>117912</v>
      </c>
      <c r="AB227" s="56" t="s">
        <v>742</v>
      </c>
      <c r="AC227" s="298" t="s">
        <v>1671</v>
      </c>
      <c r="AD227" s="140">
        <v>0</v>
      </c>
      <c r="AE227" s="130" t="s">
        <v>1782</v>
      </c>
      <c r="AF227" s="140">
        <f>ROUND(Tabla1[[#This Row],[VALOR TOTAL DE LA GLOSA]]-Tabla1[[#This Row],[Valor soportado por la Subred]],0)</f>
        <v>117912</v>
      </c>
      <c r="AG227" s="130"/>
      <c r="AH227" s="130"/>
      <c r="AI227" s="140">
        <f>ROUND(Tabla1[[#This Row],[VALOR GLOSA DEFINITIVA]]-Tabla1[[#This Row],[VALOR LEVANTADO EN LIQUIDACION]],0)</f>
        <v>117912</v>
      </c>
    </row>
    <row r="228" spans="2:35" s="32" customFormat="1" ht="87.6" hidden="1" customHeight="1" x14ac:dyDescent="0.25">
      <c r="B228" s="131" t="s">
        <v>26</v>
      </c>
      <c r="C228" s="132">
        <v>97</v>
      </c>
      <c r="D228" s="131" t="s">
        <v>70</v>
      </c>
      <c r="E228" s="133" t="str">
        <f>+Tabla1[[#This Row],[CODIGO ACTIVIDAD EN PPP Y LINEAMIENTO]]&amp;Tabla1[[#This Row],[ENTORNO/COMPONENTE]]</f>
        <v>97Vigilancia de la salud ambiental</v>
      </c>
      <c r="F228" s="134" t="str">
        <f>+VLOOKUP(Tabla1[[#This Row],[Columna1]],IG!$D$3:$L$1908,3,FALSE)</f>
        <v>Línea Alimentos Sanos y Seguros</v>
      </c>
      <c r="G228" s="134" t="str">
        <f>+VLOOKUP(Tabla1[[#This Row],[Columna1]],IG!$D$3:$W$1908,4,FALSE)</f>
        <v>Expendios de bebidas alcohólicas</v>
      </c>
      <c r="H228" s="134" t="str">
        <f>+VLOOKUP(Tabla1[[#This Row],[Columna1]],IG!$D$3:$W$1908,5,FALSE)</f>
        <v>Establecimiento vigilado y controlado</v>
      </c>
      <c r="I228" s="134" t="str">
        <f>+VLOOKUP(Tabla1[[#This Row],[Columna1]],IG!$D$3:$W$1908,6,FALSE)</f>
        <v>Ver SIVIGILA</v>
      </c>
      <c r="J228" s="134" t="str">
        <f>+VLOOKUP(Tabla1[[#This Row],[Columna1]],IG!$D$3:$W$1908,7,FALSE)</f>
        <v>Ver SIVIGILA</v>
      </c>
      <c r="K228" s="130" t="s">
        <v>108</v>
      </c>
      <c r="L228" s="131" t="s">
        <v>98</v>
      </c>
      <c r="M228" s="133" t="str">
        <f>+Tabla1[[#This Row],[Columna1]]&amp;Tabla1[[#This Row],[LOCALIDAD]]&amp;Tabla1[[#This Row],[MES]]</f>
        <v>97Vigilancia de la salud ambientalBOSAB. ENERO 2025</v>
      </c>
      <c r="N228" s="29" t="s">
        <v>727</v>
      </c>
      <c r="O228" s="135">
        <f>+VLOOKUP(Tabla1[[#This Row],[concatenar]],IG!$M$3:$W$1908,2,FALSE)</f>
        <v>0</v>
      </c>
      <c r="P228" s="50">
        <f>+VLOOKUP(Tabla1[[#This Row],[concatenar]],IG!$M$3:$W$1908,3,FALSE)</f>
        <v>58956</v>
      </c>
      <c r="Q228" s="103">
        <f>+VLOOKUP(Tabla1[[#This Row],[concatenar]],IG!$M$3:$W$1908,8,FALSE)</f>
        <v>0</v>
      </c>
      <c r="R228" s="97">
        <f>+VLOOKUP(Tabla1[[#This Row],[concatenar]],IG!$M$3:$W$1908,9,FALSE)</f>
        <v>90</v>
      </c>
      <c r="S228" s="136">
        <f>+VLOOKUP(Tabla1[[#This Row],[concatenar]],IG!$M$3:$W$1908,10,FALSE)</f>
        <v>0</v>
      </c>
      <c r="T228" s="137">
        <f>+VLOOKUP(Tabla1[[#This Row],[concatenar]],IG!$M$3:$W$1908,11,FALSE)</f>
        <v>5306040</v>
      </c>
      <c r="U228" s="130" t="s">
        <v>47</v>
      </c>
      <c r="V228" s="138">
        <v>1</v>
      </c>
      <c r="W228" s="130"/>
      <c r="X228" s="29">
        <v>3</v>
      </c>
      <c r="Y228" s="139">
        <f>ROUND(Tabla1[[#This Row],[VALOR UNITARIO SEGUIMIENTO FINANCIERO
2024]]*Tabla1[[#This Row],[MET AFECTADA PORLA GLOSA
RECURSOS 2024]]*Tabla1[[#This Row],[Porcentaje de Glosa]],0)</f>
        <v>0</v>
      </c>
      <c r="Z228" s="51">
        <f>ROUND(Tabla1[[#This Row],[VALOR UNITARIO SEGUIMIENTO FINANCIERO
2025]]*Tabla1[[#This Row],[META AFECTADA PORLA GLOSA
RECURSOS 2025]]*Tabla1[[#This Row],[Porcentaje de Glosa]],0)</f>
        <v>176868</v>
      </c>
      <c r="AA228" s="51">
        <f>ROUND(Tabla1[[#This Row],[VALOR DE LA GLOSA 2024]]+Tabla1[[#This Row],[VALOR DE LA GLOSA 2025]],0)</f>
        <v>176868</v>
      </c>
      <c r="AB228" s="56" t="s">
        <v>743</v>
      </c>
      <c r="AC228" s="298" t="s">
        <v>1672</v>
      </c>
      <c r="AD228" s="140">
        <v>0</v>
      </c>
      <c r="AE228" s="130" t="s">
        <v>1783</v>
      </c>
      <c r="AF228" s="140">
        <f>ROUND(Tabla1[[#This Row],[VALOR TOTAL DE LA GLOSA]]-Tabla1[[#This Row],[Valor soportado por la Subred]],0)</f>
        <v>176868</v>
      </c>
      <c r="AG228" s="130"/>
      <c r="AH228" s="130"/>
      <c r="AI228" s="140">
        <f>ROUND(Tabla1[[#This Row],[VALOR GLOSA DEFINITIVA]]-Tabla1[[#This Row],[VALOR LEVANTADO EN LIQUIDACION]],0)</f>
        <v>176868</v>
      </c>
    </row>
    <row r="229" spans="2:35" s="32" customFormat="1" ht="87.6" hidden="1" customHeight="1" x14ac:dyDescent="0.25">
      <c r="B229" s="131" t="s">
        <v>26</v>
      </c>
      <c r="C229" s="132">
        <v>104</v>
      </c>
      <c r="D229" s="131" t="s">
        <v>70</v>
      </c>
      <c r="E229" s="133" t="str">
        <f>+Tabla1[[#This Row],[CODIGO ACTIVIDAD EN PPP Y LINEAMIENTO]]&amp;Tabla1[[#This Row],[ENTORNO/COMPONENTE]]</f>
        <v>104Vigilancia de la salud ambiental</v>
      </c>
      <c r="F229" s="134" t="str">
        <f>+VLOOKUP(Tabla1[[#This Row],[Columna1]],IG!$D$3:$L$1908,3,FALSE)</f>
        <v>Línea Alimentos Sanos y Seguros</v>
      </c>
      <c r="G229" s="134" t="str">
        <f>+VLOOKUP(Tabla1[[#This Row],[Columna1]],IG!$D$3:$W$1908,4,FALSE)</f>
        <v>Restaurantes, cevicherías y comidas rápidas</v>
      </c>
      <c r="H229" s="134" t="str">
        <f>+VLOOKUP(Tabla1[[#This Row],[Columna1]],IG!$D$3:$W$1908,5,FALSE)</f>
        <v>Establecimiento vigilado y controlado</v>
      </c>
      <c r="I229" s="134" t="str">
        <f>+VLOOKUP(Tabla1[[#This Row],[Columna1]],IG!$D$3:$W$1908,6,FALSE)</f>
        <v>Ver SIVIGILA</v>
      </c>
      <c r="J229" s="134" t="str">
        <f>+VLOOKUP(Tabla1[[#This Row],[Columna1]],IG!$D$3:$W$1908,7,FALSE)</f>
        <v>Ver SIVIGILA</v>
      </c>
      <c r="K229" s="130" t="s">
        <v>108</v>
      </c>
      <c r="L229" s="131" t="s">
        <v>98</v>
      </c>
      <c r="M229" s="133" t="str">
        <f>+Tabla1[[#This Row],[Columna1]]&amp;Tabla1[[#This Row],[LOCALIDAD]]&amp;Tabla1[[#This Row],[MES]]</f>
        <v>104Vigilancia de la salud ambientalBOSAB. ENERO 2025</v>
      </c>
      <c r="N229" s="29" t="s">
        <v>727</v>
      </c>
      <c r="O229" s="135">
        <f>+VLOOKUP(Tabla1[[#This Row],[concatenar]],IG!$M$3:$W$1908,2,FALSE)</f>
        <v>0</v>
      </c>
      <c r="P229" s="50">
        <f>+VLOOKUP(Tabla1[[#This Row],[concatenar]],IG!$M$3:$W$1908,3,FALSE)</f>
        <v>90168</v>
      </c>
      <c r="Q229" s="103">
        <f>+VLOOKUP(Tabla1[[#This Row],[concatenar]],IG!$M$3:$W$1908,8,FALSE)</f>
        <v>0</v>
      </c>
      <c r="R229" s="97">
        <f>+VLOOKUP(Tabla1[[#This Row],[concatenar]],IG!$M$3:$W$1908,9,FALSE)</f>
        <v>224</v>
      </c>
      <c r="S229" s="136">
        <f>+VLOOKUP(Tabla1[[#This Row],[concatenar]],IG!$M$3:$W$1908,10,FALSE)</f>
        <v>0</v>
      </c>
      <c r="T229" s="137">
        <f>+VLOOKUP(Tabla1[[#This Row],[concatenar]],IG!$M$3:$W$1908,11,FALSE)</f>
        <v>20197632</v>
      </c>
      <c r="U229" s="130" t="s">
        <v>47</v>
      </c>
      <c r="V229" s="138">
        <v>1</v>
      </c>
      <c r="W229" s="130"/>
      <c r="X229" s="29">
        <v>1</v>
      </c>
      <c r="Y229" s="139">
        <f>ROUND(Tabla1[[#This Row],[VALOR UNITARIO SEGUIMIENTO FINANCIERO
2024]]*Tabla1[[#This Row],[MET AFECTADA PORLA GLOSA
RECURSOS 2024]]*Tabla1[[#This Row],[Porcentaje de Glosa]],0)</f>
        <v>0</v>
      </c>
      <c r="Z229" s="51">
        <f>ROUND(Tabla1[[#This Row],[VALOR UNITARIO SEGUIMIENTO FINANCIERO
2025]]*Tabla1[[#This Row],[META AFECTADA PORLA GLOSA
RECURSOS 2025]]*Tabla1[[#This Row],[Porcentaje de Glosa]],0)</f>
        <v>90168</v>
      </c>
      <c r="AA229" s="51">
        <f>ROUND(Tabla1[[#This Row],[VALOR DE LA GLOSA 2024]]+Tabla1[[#This Row],[VALOR DE LA GLOSA 2025]],0)</f>
        <v>90168</v>
      </c>
      <c r="AB229" s="56" t="s">
        <v>744</v>
      </c>
      <c r="AC229" s="298" t="s">
        <v>1671</v>
      </c>
      <c r="AD229" s="140">
        <v>0</v>
      </c>
      <c r="AE229" s="130" t="s">
        <v>1783</v>
      </c>
      <c r="AF229" s="140">
        <f>ROUND(Tabla1[[#This Row],[VALOR TOTAL DE LA GLOSA]]-Tabla1[[#This Row],[Valor soportado por la Subred]],0)</f>
        <v>90168</v>
      </c>
      <c r="AG229" s="130"/>
      <c r="AH229" s="130"/>
      <c r="AI229" s="140">
        <f>ROUND(Tabla1[[#This Row],[VALOR GLOSA DEFINITIVA]]-Tabla1[[#This Row],[VALOR LEVANTADO EN LIQUIDACION]],0)</f>
        <v>90168</v>
      </c>
    </row>
    <row r="230" spans="2:35" s="32" customFormat="1" ht="87.6" hidden="1" customHeight="1" x14ac:dyDescent="0.25">
      <c r="B230" s="131" t="s">
        <v>26</v>
      </c>
      <c r="C230" s="132">
        <v>1202</v>
      </c>
      <c r="D230" s="131" t="s">
        <v>70</v>
      </c>
      <c r="E230" s="133" t="str">
        <f>+Tabla1[[#This Row],[CODIGO ACTIVIDAD EN PPP Y LINEAMIENTO]]&amp;Tabla1[[#This Row],[ENTORNO/COMPONENTE]]</f>
        <v>1202Vigilancia de la salud ambiental</v>
      </c>
      <c r="F230" s="134" t="str">
        <f>+VLOOKUP(Tabla1[[#This Row],[Columna1]],IG!$D$3:$L$1908,3,FALSE)</f>
        <v>Línea Alimentos Sanos y Seguros</v>
      </c>
      <c r="G230" s="134" t="str">
        <f>+VLOOKUP(Tabla1[[#This Row],[Columna1]],IG!$D$3:$W$1908,4,FALSE)</f>
        <v>Plazas de mercado Fontibón, Kennedy y Ferias</v>
      </c>
      <c r="H230" s="134" t="str">
        <f>+VLOOKUP(Tabla1[[#This Row],[Columna1]],IG!$D$3:$W$1908,5,FALSE)</f>
        <v>Establecimiento vigilado y controlado</v>
      </c>
      <c r="I230" s="134" t="str">
        <f>+VLOOKUP(Tabla1[[#This Row],[Columna1]],IG!$D$3:$W$1908,6,FALSE)</f>
        <v>Ver SIVIGILA</v>
      </c>
      <c r="J230" s="134" t="str">
        <f>+VLOOKUP(Tabla1[[#This Row],[Columna1]],IG!$D$3:$W$1908,7,FALSE)</f>
        <v>Ver SIVIGILA</v>
      </c>
      <c r="K230" s="130" t="s">
        <v>109</v>
      </c>
      <c r="L230" s="131" t="s">
        <v>97</v>
      </c>
      <c r="M230" s="133" t="str">
        <f>+Tabla1[[#This Row],[Columna1]]&amp;Tabla1[[#This Row],[LOCALIDAD]]&amp;Tabla1[[#This Row],[MES]]</f>
        <v>1202Vigilancia de la salud ambientalFONTIBONA. DICIEMBRE 2024</v>
      </c>
      <c r="N230" s="29" t="s">
        <v>728</v>
      </c>
      <c r="O230" s="135">
        <f>+VLOOKUP(Tabla1[[#This Row],[concatenar]],IG!$M$3:$W$1908,2,FALSE)</f>
        <v>2407700</v>
      </c>
      <c r="P230" s="50">
        <f>+VLOOKUP(Tabla1[[#This Row],[concatenar]],IG!$M$3:$W$1908,3,FALSE)</f>
        <v>0</v>
      </c>
      <c r="Q230" s="103">
        <f>+VLOOKUP(Tabla1[[#This Row],[concatenar]],IG!$M$3:$W$1908,8,FALSE)</f>
        <v>1</v>
      </c>
      <c r="R230" s="97">
        <f>+VLOOKUP(Tabla1[[#This Row],[concatenar]],IG!$M$3:$W$1908,9,FALSE)</f>
        <v>0</v>
      </c>
      <c r="S230" s="136">
        <f>+VLOOKUP(Tabla1[[#This Row],[concatenar]],IG!$M$3:$W$1908,10,FALSE)</f>
        <v>2407700</v>
      </c>
      <c r="T230" s="137">
        <f>+VLOOKUP(Tabla1[[#This Row],[concatenar]],IG!$M$3:$W$1908,11,FALSE)</f>
        <v>0</v>
      </c>
      <c r="U230" s="130" t="s">
        <v>47</v>
      </c>
      <c r="V230" s="138">
        <v>1</v>
      </c>
      <c r="W230" s="130">
        <v>7.2557212199999999E-2</v>
      </c>
      <c r="X230" s="29"/>
      <c r="Y230" s="139">
        <f>ROUND(Tabla1[[#This Row],[VALOR UNITARIO SEGUIMIENTO FINANCIERO
2024]]*Tabla1[[#This Row],[MET AFECTADA PORLA GLOSA
RECURSOS 2024]]*Tabla1[[#This Row],[Porcentaje de Glosa]],0)</f>
        <v>174696</v>
      </c>
      <c r="Z230" s="51">
        <f>ROUND(Tabla1[[#This Row],[VALOR UNITARIO SEGUIMIENTO FINANCIERO
2025]]*Tabla1[[#This Row],[META AFECTADA PORLA GLOSA
RECURSOS 2025]]*Tabla1[[#This Row],[Porcentaje de Glosa]],0)</f>
        <v>0</v>
      </c>
      <c r="AA230" s="51">
        <f>ROUND(Tabla1[[#This Row],[VALOR DE LA GLOSA 2024]]+Tabla1[[#This Row],[VALOR DE LA GLOSA 2025]],0)</f>
        <v>174696</v>
      </c>
      <c r="AB230" s="56" t="s">
        <v>745</v>
      </c>
      <c r="AC230" s="298" t="s">
        <v>1672</v>
      </c>
      <c r="AD230" s="140">
        <v>0</v>
      </c>
      <c r="AE230" s="130" t="s">
        <v>1784</v>
      </c>
      <c r="AF230" s="140">
        <f>ROUND(Tabla1[[#This Row],[VALOR TOTAL DE LA GLOSA]]-Tabla1[[#This Row],[Valor soportado por la Subred]],0)</f>
        <v>174696</v>
      </c>
      <c r="AG230" s="130"/>
      <c r="AH230" s="130"/>
      <c r="AI230" s="140">
        <f>ROUND(Tabla1[[#This Row],[VALOR GLOSA DEFINITIVA]]-Tabla1[[#This Row],[VALOR LEVANTADO EN LIQUIDACION]],0)</f>
        <v>174696</v>
      </c>
    </row>
    <row r="231" spans="2:35" s="32" customFormat="1" ht="87.6" hidden="1" customHeight="1" x14ac:dyDescent="0.25">
      <c r="B231" s="131" t="s">
        <v>26</v>
      </c>
      <c r="C231" s="132">
        <v>85</v>
      </c>
      <c r="D231" s="131" t="s">
        <v>70</v>
      </c>
      <c r="E231" s="133" t="str">
        <f>+Tabla1[[#This Row],[CODIGO ACTIVIDAD EN PPP Y LINEAMIENTO]]&amp;Tabla1[[#This Row],[ENTORNO/COMPONENTE]]</f>
        <v>85Vigilancia de la salud ambiental</v>
      </c>
      <c r="F231" s="134" t="str">
        <f>+VLOOKUP(Tabla1[[#This Row],[Columna1]],IG!$D$3:$L$1908,3,FALSE)</f>
        <v>Línea Alimentos Sanos y Seguros</v>
      </c>
      <c r="G231" s="134" t="str">
        <f>+VLOOKUP(Tabla1[[#This Row],[Columna1]],IG!$D$3:$W$1908,4,FALSE)</f>
        <v>Operativos de alimentos y bebidas alcohólicas</v>
      </c>
      <c r="H231" s="134" t="str">
        <f>+VLOOKUP(Tabla1[[#This Row],[Columna1]],IG!$D$3:$W$1908,5,FALSE)</f>
        <v>Establecimiento vigilado y controlado</v>
      </c>
      <c r="I231" s="134" t="str">
        <f>+VLOOKUP(Tabla1[[#This Row],[Columna1]],IG!$D$3:$W$1908,6,FALSE)</f>
        <v>Ver SIVIGILA</v>
      </c>
      <c r="J231" s="134" t="str">
        <f>+VLOOKUP(Tabla1[[#This Row],[Columna1]],IG!$D$3:$W$1908,7,FALSE)</f>
        <v>Ver SIVIGILA</v>
      </c>
      <c r="K231" s="130" t="s">
        <v>109</v>
      </c>
      <c r="L231" s="131" t="s">
        <v>97</v>
      </c>
      <c r="M231" s="133" t="str">
        <f>+Tabla1[[#This Row],[Columna1]]&amp;Tabla1[[#This Row],[LOCALIDAD]]&amp;Tabla1[[#This Row],[MES]]</f>
        <v>85Vigilancia de la salud ambientalFONTIBONA. DICIEMBRE 2024</v>
      </c>
      <c r="N231" s="29" t="s">
        <v>728</v>
      </c>
      <c r="O231" s="135">
        <f>+VLOOKUP(Tabla1[[#This Row],[concatenar]],IG!$M$3:$W$1908,2,FALSE)</f>
        <v>403152</v>
      </c>
      <c r="P231" s="50">
        <f>+VLOOKUP(Tabla1[[#This Row],[concatenar]],IG!$M$3:$W$1908,3,FALSE)</f>
        <v>0</v>
      </c>
      <c r="Q231" s="103">
        <f>+VLOOKUP(Tabla1[[#This Row],[concatenar]],IG!$M$3:$W$1908,8,FALSE)</f>
        <v>11</v>
      </c>
      <c r="R231" s="97">
        <f>+VLOOKUP(Tabla1[[#This Row],[concatenar]],IG!$M$3:$W$1908,9,FALSE)</f>
        <v>0</v>
      </c>
      <c r="S231" s="136">
        <f>+VLOOKUP(Tabla1[[#This Row],[concatenar]],IG!$M$3:$W$1908,10,FALSE)</f>
        <v>4434672</v>
      </c>
      <c r="T231" s="137">
        <f>+VLOOKUP(Tabla1[[#This Row],[concatenar]],IG!$M$3:$W$1908,11,FALSE)</f>
        <v>0</v>
      </c>
      <c r="U231" s="130" t="s">
        <v>54</v>
      </c>
      <c r="V231" s="138">
        <v>1</v>
      </c>
      <c r="W231" s="130">
        <v>11</v>
      </c>
      <c r="X231" s="29"/>
      <c r="Y231" s="139">
        <f>ROUND(Tabla1[[#This Row],[VALOR UNITARIO SEGUIMIENTO FINANCIERO
2024]]*Tabla1[[#This Row],[MET AFECTADA PORLA GLOSA
RECURSOS 2024]]*Tabla1[[#This Row],[Porcentaje de Glosa]],0)</f>
        <v>4434672</v>
      </c>
      <c r="Z231" s="51">
        <f>ROUND(Tabla1[[#This Row],[VALOR UNITARIO SEGUIMIENTO FINANCIERO
2025]]*Tabla1[[#This Row],[META AFECTADA PORLA GLOSA
RECURSOS 2025]]*Tabla1[[#This Row],[Porcentaje de Glosa]],0)</f>
        <v>0</v>
      </c>
      <c r="AA231" s="51">
        <f>ROUND(Tabla1[[#This Row],[VALOR DE LA GLOSA 2024]]+Tabla1[[#This Row],[VALOR DE LA GLOSA 2025]],0)</f>
        <v>4434672</v>
      </c>
      <c r="AB231" s="56" t="s">
        <v>746</v>
      </c>
      <c r="AC231" s="29" t="s">
        <v>1666</v>
      </c>
      <c r="AD231" s="140">
        <v>0</v>
      </c>
      <c r="AE231" s="130" t="s">
        <v>1779</v>
      </c>
      <c r="AF231" s="140">
        <f>ROUND(Tabla1[[#This Row],[VALOR TOTAL DE LA GLOSA]]-Tabla1[[#This Row],[Valor soportado por la Subred]],0)</f>
        <v>4434672</v>
      </c>
      <c r="AG231" s="130"/>
      <c r="AH231" s="130"/>
      <c r="AI231" s="140">
        <f>ROUND(Tabla1[[#This Row],[VALOR GLOSA DEFINITIVA]]-Tabla1[[#This Row],[VALOR LEVANTADO EN LIQUIDACION]],0)</f>
        <v>4434672</v>
      </c>
    </row>
    <row r="232" spans="2:35" s="32" customFormat="1" ht="87.6" hidden="1" customHeight="1" x14ac:dyDescent="0.25">
      <c r="B232" s="131" t="s">
        <v>26</v>
      </c>
      <c r="C232" s="132">
        <v>87</v>
      </c>
      <c r="D232" s="131" t="s">
        <v>70</v>
      </c>
      <c r="E232" s="133" t="str">
        <f>+Tabla1[[#This Row],[CODIGO ACTIVIDAD EN PPP Y LINEAMIENTO]]&amp;Tabla1[[#This Row],[ENTORNO/COMPONENTE]]</f>
        <v>87Vigilancia de la salud ambiental</v>
      </c>
      <c r="F232" s="134" t="str">
        <f>+VLOOKUP(Tabla1[[#This Row],[Columna1]],IG!$D$3:$L$1908,3,FALSE)</f>
        <v>Línea Alimentos Sanos y Seguros</v>
      </c>
      <c r="G232" s="134" t="str">
        <f>+VLOOKUP(Tabla1[[#This Row],[Columna1]],IG!$D$3:$W$1908,4,FALSE)</f>
        <v>Expendios minoristas</v>
      </c>
      <c r="H232" s="134" t="str">
        <f>+VLOOKUP(Tabla1[[#This Row],[Columna1]],IG!$D$3:$W$1908,5,FALSE)</f>
        <v>Establecimiento vigilado y controlado</v>
      </c>
      <c r="I232" s="134" t="str">
        <f>+VLOOKUP(Tabla1[[#This Row],[Columna1]],IG!$D$3:$W$1908,6,FALSE)</f>
        <v>Ver SIVIGILA</v>
      </c>
      <c r="J232" s="134" t="str">
        <f>+VLOOKUP(Tabla1[[#This Row],[Columna1]],IG!$D$3:$W$1908,7,FALSE)</f>
        <v>Ver SIVIGILA</v>
      </c>
      <c r="K232" s="130" t="s">
        <v>109</v>
      </c>
      <c r="L232" s="131" t="s">
        <v>97</v>
      </c>
      <c r="M232" s="133" t="str">
        <f>+Tabla1[[#This Row],[Columna1]]&amp;Tabla1[[#This Row],[LOCALIDAD]]&amp;Tabla1[[#This Row],[MES]]</f>
        <v>87Vigilancia de la salud ambientalFONTIBONA. DICIEMBRE 2024</v>
      </c>
      <c r="N232" s="29" t="s">
        <v>728</v>
      </c>
      <c r="O232" s="135">
        <f>+VLOOKUP(Tabla1[[#This Row],[concatenar]],IG!$M$3:$W$1908,2,FALSE)</f>
        <v>57114</v>
      </c>
      <c r="P232" s="50">
        <f>+VLOOKUP(Tabla1[[#This Row],[concatenar]],IG!$M$3:$W$1908,3,FALSE)</f>
        <v>0</v>
      </c>
      <c r="Q232" s="103">
        <f>+VLOOKUP(Tabla1[[#This Row],[concatenar]],IG!$M$3:$W$1908,8,FALSE)</f>
        <v>47</v>
      </c>
      <c r="R232" s="97">
        <f>+VLOOKUP(Tabla1[[#This Row],[concatenar]],IG!$M$3:$W$1908,9,FALSE)</f>
        <v>0</v>
      </c>
      <c r="S232" s="136">
        <f>+VLOOKUP(Tabla1[[#This Row],[concatenar]],IG!$M$3:$W$1908,10,FALSE)</f>
        <v>2684358</v>
      </c>
      <c r="T232" s="137">
        <f>+VLOOKUP(Tabla1[[#This Row],[concatenar]],IG!$M$3:$W$1908,11,FALSE)</f>
        <v>0</v>
      </c>
      <c r="U232" s="130" t="s">
        <v>54</v>
      </c>
      <c r="V232" s="138">
        <v>1</v>
      </c>
      <c r="W232" s="130">
        <v>47</v>
      </c>
      <c r="X232" s="29"/>
      <c r="Y232" s="139">
        <f>ROUND(Tabla1[[#This Row],[VALOR UNITARIO SEGUIMIENTO FINANCIERO
2024]]*Tabla1[[#This Row],[MET AFECTADA PORLA GLOSA
RECURSOS 2024]]*Tabla1[[#This Row],[Porcentaje de Glosa]],0)</f>
        <v>2684358</v>
      </c>
      <c r="Z232" s="51">
        <f>ROUND(Tabla1[[#This Row],[VALOR UNITARIO SEGUIMIENTO FINANCIERO
2025]]*Tabla1[[#This Row],[META AFECTADA PORLA GLOSA
RECURSOS 2025]]*Tabla1[[#This Row],[Porcentaje de Glosa]],0)</f>
        <v>0</v>
      </c>
      <c r="AA232" s="51">
        <f>ROUND(Tabla1[[#This Row],[VALOR DE LA GLOSA 2024]]+Tabla1[[#This Row],[VALOR DE LA GLOSA 2025]],0)</f>
        <v>2684358</v>
      </c>
      <c r="AB232" s="56" t="s">
        <v>747</v>
      </c>
      <c r="AC232" s="29" t="s">
        <v>1666</v>
      </c>
      <c r="AD232" s="140">
        <v>0</v>
      </c>
      <c r="AE232" s="130" t="s">
        <v>1779</v>
      </c>
      <c r="AF232" s="140">
        <f>ROUND(Tabla1[[#This Row],[VALOR TOTAL DE LA GLOSA]]-Tabla1[[#This Row],[Valor soportado por la Subred]],0)</f>
        <v>2684358</v>
      </c>
      <c r="AG232" s="130"/>
      <c r="AH232" s="130"/>
      <c r="AI232" s="140">
        <f>ROUND(Tabla1[[#This Row],[VALOR GLOSA DEFINITIVA]]-Tabla1[[#This Row],[VALOR LEVANTADO EN LIQUIDACION]],0)</f>
        <v>2684358</v>
      </c>
    </row>
    <row r="233" spans="2:35" s="32" customFormat="1" ht="87.6" hidden="1" customHeight="1" x14ac:dyDescent="0.25">
      <c r="B233" s="131" t="s">
        <v>26</v>
      </c>
      <c r="C233" s="132">
        <v>89</v>
      </c>
      <c r="D233" s="131" t="s">
        <v>70</v>
      </c>
      <c r="E233" s="133" t="str">
        <f>+Tabla1[[#This Row],[CODIGO ACTIVIDAD EN PPP Y LINEAMIENTO]]&amp;Tabla1[[#This Row],[ENTORNO/COMPONENTE]]</f>
        <v>89Vigilancia de la salud ambiental</v>
      </c>
      <c r="F233" s="134" t="str">
        <f>+VLOOKUP(Tabla1[[#This Row],[Columna1]],IG!$D$3:$L$1908,3,FALSE)</f>
        <v>Línea Alimentos Sanos y Seguros</v>
      </c>
      <c r="G233" s="134" t="str">
        <f>+VLOOKUP(Tabla1[[#This Row],[Columna1]],IG!$D$3:$W$1908,4,FALSE)</f>
        <v>Expendio o almacenamiento de carne y/o productos cárnicos comestibles</v>
      </c>
      <c r="H233" s="134" t="str">
        <f>+VLOOKUP(Tabla1[[#This Row],[Columna1]],IG!$D$3:$W$1908,5,FALSE)</f>
        <v>Establecimiento vigilado y controlado</v>
      </c>
      <c r="I233" s="134" t="str">
        <f>+VLOOKUP(Tabla1[[#This Row],[Columna1]],IG!$D$3:$W$1908,6,FALSE)</f>
        <v>Ver SIVIGILA</v>
      </c>
      <c r="J233" s="134" t="str">
        <f>+VLOOKUP(Tabla1[[#This Row],[Columna1]],IG!$D$3:$W$1908,7,FALSE)</f>
        <v>Ver SIVIGILA</v>
      </c>
      <c r="K233" s="130" t="s">
        <v>109</v>
      </c>
      <c r="L233" s="131" t="s">
        <v>97</v>
      </c>
      <c r="M233" s="133" t="str">
        <f>+Tabla1[[#This Row],[Columna1]]&amp;Tabla1[[#This Row],[LOCALIDAD]]&amp;Tabla1[[#This Row],[MES]]</f>
        <v>89Vigilancia de la salud ambientalFONTIBONA. DICIEMBRE 2024</v>
      </c>
      <c r="N233" s="29" t="s">
        <v>728</v>
      </c>
      <c r="O233" s="135">
        <f>+VLOOKUP(Tabla1[[#This Row],[concatenar]],IG!$M$3:$W$1908,2,FALSE)</f>
        <v>87348</v>
      </c>
      <c r="P233" s="50">
        <f>+VLOOKUP(Tabla1[[#This Row],[concatenar]],IG!$M$3:$W$1908,3,FALSE)</f>
        <v>0</v>
      </c>
      <c r="Q233" s="103">
        <f>+VLOOKUP(Tabla1[[#This Row],[concatenar]],IG!$M$3:$W$1908,8,FALSE)</f>
        <v>53</v>
      </c>
      <c r="R233" s="97">
        <f>+VLOOKUP(Tabla1[[#This Row],[concatenar]],IG!$M$3:$W$1908,9,FALSE)</f>
        <v>0</v>
      </c>
      <c r="S233" s="136">
        <f>+VLOOKUP(Tabla1[[#This Row],[concatenar]],IG!$M$3:$W$1908,10,FALSE)</f>
        <v>4629444</v>
      </c>
      <c r="T233" s="137">
        <f>+VLOOKUP(Tabla1[[#This Row],[concatenar]],IG!$M$3:$W$1908,11,FALSE)</f>
        <v>0</v>
      </c>
      <c r="U233" s="130" t="s">
        <v>54</v>
      </c>
      <c r="V233" s="138">
        <v>0.1</v>
      </c>
      <c r="W233" s="130">
        <v>53</v>
      </c>
      <c r="X233" s="29"/>
      <c r="Y233" s="139">
        <f>ROUND(Tabla1[[#This Row],[VALOR UNITARIO SEGUIMIENTO FINANCIERO
2024]]*Tabla1[[#This Row],[MET AFECTADA PORLA GLOSA
RECURSOS 2024]]*Tabla1[[#This Row],[Porcentaje de Glosa]],0)</f>
        <v>462944</v>
      </c>
      <c r="Z233" s="51">
        <f>ROUND(Tabla1[[#This Row],[VALOR UNITARIO SEGUIMIENTO FINANCIERO
2025]]*Tabla1[[#This Row],[META AFECTADA PORLA GLOSA
RECURSOS 2025]]*Tabla1[[#This Row],[Porcentaje de Glosa]],0)</f>
        <v>0</v>
      </c>
      <c r="AA233" s="51">
        <f>ROUND(Tabla1[[#This Row],[VALOR DE LA GLOSA 2024]]+Tabla1[[#This Row],[VALOR DE LA GLOSA 2025]],0)</f>
        <v>462944</v>
      </c>
      <c r="AB233" s="56" t="s">
        <v>748</v>
      </c>
      <c r="AC233" s="29" t="s">
        <v>1666</v>
      </c>
      <c r="AD233" s="140">
        <v>0</v>
      </c>
      <c r="AE233" s="130" t="s">
        <v>1780</v>
      </c>
      <c r="AF233" s="140">
        <f>ROUND(Tabla1[[#This Row],[VALOR TOTAL DE LA GLOSA]]-Tabla1[[#This Row],[Valor soportado por la Subred]],0)</f>
        <v>462944</v>
      </c>
      <c r="AG233" s="130"/>
      <c r="AH233" s="130"/>
      <c r="AI233" s="140">
        <f>ROUND(Tabla1[[#This Row],[VALOR GLOSA DEFINITIVA]]-Tabla1[[#This Row],[VALOR LEVANTADO EN LIQUIDACION]],0)</f>
        <v>462944</v>
      </c>
    </row>
    <row r="234" spans="2:35" s="32" customFormat="1" ht="87.6" hidden="1" customHeight="1" x14ac:dyDescent="0.25">
      <c r="B234" s="131" t="s">
        <v>26</v>
      </c>
      <c r="C234" s="132">
        <v>90</v>
      </c>
      <c r="D234" s="131" t="s">
        <v>70</v>
      </c>
      <c r="E234" s="133" t="str">
        <f>+Tabla1[[#This Row],[CODIGO ACTIVIDAD EN PPP Y LINEAMIENTO]]&amp;Tabla1[[#This Row],[ENTORNO/COMPONENTE]]</f>
        <v>90Vigilancia de la salud ambiental</v>
      </c>
      <c r="F234" s="134" t="str">
        <f>+VLOOKUP(Tabla1[[#This Row],[Columna1]],IG!$D$3:$L$1908,3,FALSE)</f>
        <v>Línea Alimentos Sanos y Seguros</v>
      </c>
      <c r="G234" s="134" t="str">
        <f>+VLOOKUP(Tabla1[[#This Row],[Columna1]],IG!$D$3:$W$1908,4,FALSE)</f>
        <v>Cafeterías, panaderías, fruterías</v>
      </c>
      <c r="H234" s="134" t="str">
        <f>+VLOOKUP(Tabla1[[#This Row],[Columna1]],IG!$D$3:$W$1908,5,FALSE)</f>
        <v>Establecimiento vigilado y controlado</v>
      </c>
      <c r="I234" s="134" t="str">
        <f>+VLOOKUP(Tabla1[[#This Row],[Columna1]],IG!$D$3:$W$1908,6,FALSE)</f>
        <v>Ver SIVIGILA</v>
      </c>
      <c r="J234" s="134" t="str">
        <f>+VLOOKUP(Tabla1[[#This Row],[Columna1]],IG!$D$3:$W$1908,7,FALSE)</f>
        <v>Ver SIVIGILA</v>
      </c>
      <c r="K234" s="130" t="s">
        <v>109</v>
      </c>
      <c r="L234" s="131" t="s">
        <v>97</v>
      </c>
      <c r="M234" s="133" t="str">
        <f>+Tabla1[[#This Row],[Columna1]]&amp;Tabla1[[#This Row],[LOCALIDAD]]&amp;Tabla1[[#This Row],[MES]]</f>
        <v>90Vigilancia de la salud ambientalFONTIBONA. DICIEMBRE 2024</v>
      </c>
      <c r="N234" s="29" t="s">
        <v>728</v>
      </c>
      <c r="O234" s="135">
        <f>+VLOOKUP(Tabla1[[#This Row],[concatenar]],IG!$M$3:$W$1908,2,FALSE)</f>
        <v>57114</v>
      </c>
      <c r="P234" s="50">
        <f>+VLOOKUP(Tabla1[[#This Row],[concatenar]],IG!$M$3:$W$1908,3,FALSE)</f>
        <v>0</v>
      </c>
      <c r="Q234" s="103">
        <f>+VLOOKUP(Tabla1[[#This Row],[concatenar]],IG!$M$3:$W$1908,8,FALSE)</f>
        <v>46</v>
      </c>
      <c r="R234" s="97">
        <f>+VLOOKUP(Tabla1[[#This Row],[concatenar]],IG!$M$3:$W$1908,9,FALSE)</f>
        <v>0</v>
      </c>
      <c r="S234" s="136">
        <f>+VLOOKUP(Tabla1[[#This Row],[concatenar]],IG!$M$3:$W$1908,10,FALSE)</f>
        <v>2627244</v>
      </c>
      <c r="T234" s="137">
        <f>+VLOOKUP(Tabla1[[#This Row],[concatenar]],IG!$M$3:$W$1908,11,FALSE)</f>
        <v>0</v>
      </c>
      <c r="U234" s="130" t="s">
        <v>54</v>
      </c>
      <c r="V234" s="138">
        <v>1</v>
      </c>
      <c r="W234" s="130">
        <v>46</v>
      </c>
      <c r="X234" s="29"/>
      <c r="Y234" s="139">
        <f>ROUND(Tabla1[[#This Row],[VALOR UNITARIO SEGUIMIENTO FINANCIERO
2024]]*Tabla1[[#This Row],[MET AFECTADA PORLA GLOSA
RECURSOS 2024]]*Tabla1[[#This Row],[Porcentaje de Glosa]],0)</f>
        <v>2627244</v>
      </c>
      <c r="Z234" s="51">
        <f>ROUND(Tabla1[[#This Row],[VALOR UNITARIO SEGUIMIENTO FINANCIERO
2025]]*Tabla1[[#This Row],[META AFECTADA PORLA GLOSA
RECURSOS 2025]]*Tabla1[[#This Row],[Porcentaje de Glosa]],0)</f>
        <v>0</v>
      </c>
      <c r="AA234" s="51">
        <f>ROUND(Tabla1[[#This Row],[VALOR DE LA GLOSA 2024]]+Tabla1[[#This Row],[VALOR DE LA GLOSA 2025]],0)</f>
        <v>2627244</v>
      </c>
      <c r="AB234" s="56" t="s">
        <v>749</v>
      </c>
      <c r="AC234" s="29" t="s">
        <v>1666</v>
      </c>
      <c r="AD234" s="140">
        <v>0</v>
      </c>
      <c r="AE234" s="130" t="s">
        <v>1779</v>
      </c>
      <c r="AF234" s="140">
        <f>ROUND(Tabla1[[#This Row],[VALOR TOTAL DE LA GLOSA]]-Tabla1[[#This Row],[Valor soportado por la Subred]],0)</f>
        <v>2627244</v>
      </c>
      <c r="AG234" s="130"/>
      <c r="AH234" s="130"/>
      <c r="AI234" s="140">
        <f>ROUND(Tabla1[[#This Row],[VALOR GLOSA DEFINITIVA]]-Tabla1[[#This Row],[VALOR LEVANTADO EN LIQUIDACION]],0)</f>
        <v>2627244</v>
      </c>
    </row>
    <row r="235" spans="2:35" s="32" customFormat="1" ht="87.6" hidden="1" customHeight="1" x14ac:dyDescent="0.25">
      <c r="B235" s="131" t="s">
        <v>26</v>
      </c>
      <c r="C235" s="132">
        <v>97</v>
      </c>
      <c r="D235" s="131" t="s">
        <v>70</v>
      </c>
      <c r="E235" s="133" t="str">
        <f>+Tabla1[[#This Row],[CODIGO ACTIVIDAD EN PPP Y LINEAMIENTO]]&amp;Tabla1[[#This Row],[ENTORNO/COMPONENTE]]</f>
        <v>97Vigilancia de la salud ambiental</v>
      </c>
      <c r="F235" s="134" t="str">
        <f>+VLOOKUP(Tabla1[[#This Row],[Columna1]],IG!$D$3:$L$1908,3,FALSE)</f>
        <v>Línea Alimentos Sanos y Seguros</v>
      </c>
      <c r="G235" s="134" t="str">
        <f>+VLOOKUP(Tabla1[[#This Row],[Columna1]],IG!$D$3:$W$1908,4,FALSE)</f>
        <v>Expendios de bebidas alcohólicas</v>
      </c>
      <c r="H235" s="134" t="str">
        <f>+VLOOKUP(Tabla1[[#This Row],[Columna1]],IG!$D$3:$W$1908,5,FALSE)</f>
        <v>Establecimiento vigilado y controlado</v>
      </c>
      <c r="I235" s="134" t="str">
        <f>+VLOOKUP(Tabla1[[#This Row],[Columna1]],IG!$D$3:$W$1908,6,FALSE)</f>
        <v>Ver SIVIGILA</v>
      </c>
      <c r="J235" s="134" t="str">
        <f>+VLOOKUP(Tabla1[[#This Row],[Columna1]],IG!$D$3:$W$1908,7,FALSE)</f>
        <v>Ver SIVIGILA</v>
      </c>
      <c r="K235" s="130" t="s">
        <v>109</v>
      </c>
      <c r="L235" s="131" t="s">
        <v>97</v>
      </c>
      <c r="M235" s="133" t="str">
        <f>+Tabla1[[#This Row],[Columna1]]&amp;Tabla1[[#This Row],[LOCALIDAD]]&amp;Tabla1[[#This Row],[MES]]</f>
        <v>97Vigilancia de la salud ambientalFONTIBONA. DICIEMBRE 2024</v>
      </c>
      <c r="N235" s="29" t="s">
        <v>728</v>
      </c>
      <c r="O235" s="135">
        <f>+VLOOKUP(Tabla1[[#This Row],[concatenar]],IG!$M$3:$W$1908,2,FALSE)</f>
        <v>57114</v>
      </c>
      <c r="P235" s="50">
        <f>+VLOOKUP(Tabla1[[#This Row],[concatenar]],IG!$M$3:$W$1908,3,FALSE)</f>
        <v>0</v>
      </c>
      <c r="Q235" s="103">
        <f>+VLOOKUP(Tabla1[[#This Row],[concatenar]],IG!$M$3:$W$1908,8,FALSE)</f>
        <v>39</v>
      </c>
      <c r="R235" s="97">
        <f>+VLOOKUP(Tabla1[[#This Row],[concatenar]],IG!$M$3:$W$1908,9,FALSE)</f>
        <v>0</v>
      </c>
      <c r="S235" s="136">
        <f>+VLOOKUP(Tabla1[[#This Row],[concatenar]],IG!$M$3:$W$1908,10,FALSE)</f>
        <v>2227446</v>
      </c>
      <c r="T235" s="137">
        <f>+VLOOKUP(Tabla1[[#This Row],[concatenar]],IG!$M$3:$W$1908,11,FALSE)</f>
        <v>0</v>
      </c>
      <c r="U235" s="130" t="s">
        <v>54</v>
      </c>
      <c r="V235" s="138">
        <v>1</v>
      </c>
      <c r="W235" s="130">
        <v>39</v>
      </c>
      <c r="X235" s="29"/>
      <c r="Y235" s="139">
        <f>ROUND(Tabla1[[#This Row],[VALOR UNITARIO SEGUIMIENTO FINANCIERO
2024]]*Tabla1[[#This Row],[MET AFECTADA PORLA GLOSA
RECURSOS 2024]]*Tabla1[[#This Row],[Porcentaje de Glosa]],0)</f>
        <v>2227446</v>
      </c>
      <c r="Z235" s="51">
        <f>ROUND(Tabla1[[#This Row],[VALOR UNITARIO SEGUIMIENTO FINANCIERO
2025]]*Tabla1[[#This Row],[META AFECTADA PORLA GLOSA
RECURSOS 2025]]*Tabla1[[#This Row],[Porcentaje de Glosa]],0)</f>
        <v>0</v>
      </c>
      <c r="AA235" s="51">
        <f>ROUND(Tabla1[[#This Row],[VALOR DE LA GLOSA 2024]]+Tabla1[[#This Row],[VALOR DE LA GLOSA 2025]],0)</f>
        <v>2227446</v>
      </c>
      <c r="AB235" s="56" t="s">
        <v>750</v>
      </c>
      <c r="AC235" s="29" t="s">
        <v>1666</v>
      </c>
      <c r="AD235" s="140">
        <v>0</v>
      </c>
      <c r="AE235" s="130" t="s">
        <v>1779</v>
      </c>
      <c r="AF235" s="140">
        <f>ROUND(Tabla1[[#This Row],[VALOR TOTAL DE LA GLOSA]]-Tabla1[[#This Row],[Valor soportado por la Subred]],0)</f>
        <v>2227446</v>
      </c>
      <c r="AG235" s="130"/>
      <c r="AH235" s="130"/>
      <c r="AI235" s="140">
        <f>ROUND(Tabla1[[#This Row],[VALOR GLOSA DEFINITIVA]]-Tabla1[[#This Row],[VALOR LEVANTADO EN LIQUIDACION]],0)</f>
        <v>2227446</v>
      </c>
    </row>
    <row r="236" spans="2:35" s="32" customFormat="1" ht="87.6" hidden="1" customHeight="1" x14ac:dyDescent="0.25">
      <c r="B236" s="131" t="s">
        <v>26</v>
      </c>
      <c r="C236" s="132">
        <v>99</v>
      </c>
      <c r="D236" s="131" t="s">
        <v>70</v>
      </c>
      <c r="E236" s="133" t="str">
        <f>+Tabla1[[#This Row],[CODIGO ACTIVIDAD EN PPP Y LINEAMIENTO]]&amp;Tabla1[[#This Row],[ENTORNO/COMPONENTE]]</f>
        <v>99Vigilancia de la salud ambiental</v>
      </c>
      <c r="F236" s="134" t="str">
        <f>+VLOOKUP(Tabla1[[#This Row],[Columna1]],IG!$D$3:$L$1908,3,FALSE)</f>
        <v>Línea Alimentos Sanos y Seguros</v>
      </c>
      <c r="G236" s="134" t="str">
        <f>+VLOOKUP(Tabla1[[#This Row],[Columna1]],IG!$D$3:$W$1908,4,FALSE)</f>
        <v>Supermercados - Hipermercados - Grandes superficies</v>
      </c>
      <c r="H236" s="134" t="str">
        <f>+VLOOKUP(Tabla1[[#This Row],[Columna1]],IG!$D$3:$W$1908,5,FALSE)</f>
        <v>Establecimiento vigilado y controlado</v>
      </c>
      <c r="I236" s="134" t="str">
        <f>+VLOOKUP(Tabla1[[#This Row],[Columna1]],IG!$D$3:$W$1908,6,FALSE)</f>
        <v>Ver SIVIGILA</v>
      </c>
      <c r="J236" s="134" t="str">
        <f>+VLOOKUP(Tabla1[[#This Row],[Columna1]],IG!$D$3:$W$1908,7,FALSE)</f>
        <v>Ver SIVIGILA</v>
      </c>
      <c r="K236" s="130" t="s">
        <v>109</v>
      </c>
      <c r="L236" s="131" t="s">
        <v>97</v>
      </c>
      <c r="M236" s="133" t="str">
        <f>+Tabla1[[#This Row],[Columna1]]&amp;Tabla1[[#This Row],[LOCALIDAD]]&amp;Tabla1[[#This Row],[MES]]</f>
        <v>99Vigilancia de la salud ambientalFONTIBONA. DICIEMBRE 2024</v>
      </c>
      <c r="N236" s="29" t="s">
        <v>728</v>
      </c>
      <c r="O236" s="135">
        <f>+VLOOKUP(Tabla1[[#This Row],[concatenar]],IG!$M$3:$W$1908,2,FALSE)</f>
        <v>481540</v>
      </c>
      <c r="P236" s="50">
        <f>+VLOOKUP(Tabla1[[#This Row],[concatenar]],IG!$M$3:$W$1908,3,FALSE)</f>
        <v>0</v>
      </c>
      <c r="Q236" s="103">
        <f>+VLOOKUP(Tabla1[[#This Row],[concatenar]],IG!$M$3:$W$1908,8,FALSE)</f>
        <v>5</v>
      </c>
      <c r="R236" s="97">
        <f>+VLOOKUP(Tabla1[[#This Row],[concatenar]],IG!$M$3:$W$1908,9,FALSE)</f>
        <v>0</v>
      </c>
      <c r="S236" s="136">
        <f>+VLOOKUP(Tabla1[[#This Row],[concatenar]],IG!$M$3:$W$1908,10,FALSE)</f>
        <v>2407700</v>
      </c>
      <c r="T236" s="137">
        <f>+VLOOKUP(Tabla1[[#This Row],[concatenar]],IG!$M$3:$W$1908,11,FALSE)</f>
        <v>0</v>
      </c>
      <c r="U236" s="130" t="s">
        <v>54</v>
      </c>
      <c r="V236" s="138">
        <v>1</v>
      </c>
      <c r="W236" s="130">
        <v>5</v>
      </c>
      <c r="X236" s="29"/>
      <c r="Y236" s="139">
        <f>ROUND(Tabla1[[#This Row],[VALOR UNITARIO SEGUIMIENTO FINANCIERO
2024]]*Tabla1[[#This Row],[MET AFECTADA PORLA GLOSA
RECURSOS 2024]]*Tabla1[[#This Row],[Porcentaje de Glosa]],0)</f>
        <v>2407700</v>
      </c>
      <c r="Z236" s="51">
        <f>ROUND(Tabla1[[#This Row],[VALOR UNITARIO SEGUIMIENTO FINANCIERO
2025]]*Tabla1[[#This Row],[META AFECTADA PORLA GLOSA
RECURSOS 2025]]*Tabla1[[#This Row],[Porcentaje de Glosa]],0)</f>
        <v>0</v>
      </c>
      <c r="AA236" s="51">
        <f>ROUND(Tabla1[[#This Row],[VALOR DE LA GLOSA 2024]]+Tabla1[[#This Row],[VALOR DE LA GLOSA 2025]],0)</f>
        <v>2407700</v>
      </c>
      <c r="AB236" s="56" t="s">
        <v>751</v>
      </c>
      <c r="AC236" s="29" t="s">
        <v>1666</v>
      </c>
      <c r="AD236" s="140">
        <v>0</v>
      </c>
      <c r="AE236" s="130" t="s">
        <v>1779</v>
      </c>
      <c r="AF236" s="140">
        <f>ROUND(Tabla1[[#This Row],[VALOR TOTAL DE LA GLOSA]]-Tabla1[[#This Row],[Valor soportado por la Subred]],0)</f>
        <v>2407700</v>
      </c>
      <c r="AG236" s="130"/>
      <c r="AH236" s="130"/>
      <c r="AI236" s="140">
        <f>ROUND(Tabla1[[#This Row],[VALOR GLOSA DEFINITIVA]]-Tabla1[[#This Row],[VALOR LEVANTADO EN LIQUIDACION]],0)</f>
        <v>2407700</v>
      </c>
    </row>
    <row r="237" spans="2:35" s="32" customFormat="1" ht="87.6" hidden="1" customHeight="1" x14ac:dyDescent="0.25">
      <c r="B237" s="131" t="s">
        <v>26</v>
      </c>
      <c r="C237" s="132">
        <v>104</v>
      </c>
      <c r="D237" s="131" t="s">
        <v>70</v>
      </c>
      <c r="E237" s="133" t="str">
        <f>+Tabla1[[#This Row],[CODIGO ACTIVIDAD EN PPP Y LINEAMIENTO]]&amp;Tabla1[[#This Row],[ENTORNO/COMPONENTE]]</f>
        <v>104Vigilancia de la salud ambiental</v>
      </c>
      <c r="F237" s="134" t="str">
        <f>+VLOOKUP(Tabla1[[#This Row],[Columna1]],IG!$D$3:$L$1908,3,FALSE)</f>
        <v>Línea Alimentos Sanos y Seguros</v>
      </c>
      <c r="G237" s="134" t="str">
        <f>+VLOOKUP(Tabla1[[#This Row],[Columna1]],IG!$D$3:$W$1908,4,FALSE)</f>
        <v>Restaurantes, cevicherías y comidas rápidas</v>
      </c>
      <c r="H237" s="134" t="str">
        <f>+VLOOKUP(Tabla1[[#This Row],[Columna1]],IG!$D$3:$W$1908,5,FALSE)</f>
        <v>Establecimiento vigilado y controlado</v>
      </c>
      <c r="I237" s="134" t="str">
        <f>+VLOOKUP(Tabla1[[#This Row],[Columna1]],IG!$D$3:$W$1908,6,FALSE)</f>
        <v>Ver SIVIGILA</v>
      </c>
      <c r="J237" s="134" t="str">
        <f>+VLOOKUP(Tabla1[[#This Row],[Columna1]],IG!$D$3:$W$1908,7,FALSE)</f>
        <v>Ver SIVIGILA</v>
      </c>
      <c r="K237" s="130" t="s">
        <v>109</v>
      </c>
      <c r="L237" s="131" t="s">
        <v>97</v>
      </c>
      <c r="M237" s="133" t="str">
        <f>+Tabla1[[#This Row],[Columna1]]&amp;Tabla1[[#This Row],[LOCALIDAD]]&amp;Tabla1[[#This Row],[MES]]</f>
        <v>104Vigilancia de la salud ambientalFONTIBONA. DICIEMBRE 2024</v>
      </c>
      <c r="N237" s="29" t="s">
        <v>728</v>
      </c>
      <c r="O237" s="135">
        <f>+VLOOKUP(Tabla1[[#This Row],[concatenar]],IG!$M$3:$W$1908,2,FALSE)</f>
        <v>87348</v>
      </c>
      <c r="P237" s="50">
        <f>+VLOOKUP(Tabla1[[#This Row],[concatenar]],IG!$M$3:$W$1908,3,FALSE)</f>
        <v>0</v>
      </c>
      <c r="Q237" s="103">
        <f>+VLOOKUP(Tabla1[[#This Row],[concatenar]],IG!$M$3:$W$1908,8,FALSE)</f>
        <v>192</v>
      </c>
      <c r="R237" s="97">
        <f>+VLOOKUP(Tabla1[[#This Row],[concatenar]],IG!$M$3:$W$1908,9,FALSE)</f>
        <v>0</v>
      </c>
      <c r="S237" s="136">
        <f>+VLOOKUP(Tabla1[[#This Row],[concatenar]],IG!$M$3:$W$1908,10,FALSE)</f>
        <v>16770816</v>
      </c>
      <c r="T237" s="137">
        <f>+VLOOKUP(Tabla1[[#This Row],[concatenar]],IG!$M$3:$W$1908,11,FALSE)</f>
        <v>0</v>
      </c>
      <c r="U237" s="130" t="s">
        <v>54</v>
      </c>
      <c r="V237" s="138">
        <v>1</v>
      </c>
      <c r="W237" s="130">
        <v>192</v>
      </c>
      <c r="X237" s="29"/>
      <c r="Y237" s="139">
        <f>ROUND(Tabla1[[#This Row],[VALOR UNITARIO SEGUIMIENTO FINANCIERO
2024]]*Tabla1[[#This Row],[MET AFECTADA PORLA GLOSA
RECURSOS 2024]]*Tabla1[[#This Row],[Porcentaje de Glosa]],0)</f>
        <v>16770816</v>
      </c>
      <c r="Z237" s="51">
        <f>ROUND(Tabla1[[#This Row],[VALOR UNITARIO SEGUIMIENTO FINANCIERO
2025]]*Tabla1[[#This Row],[META AFECTADA PORLA GLOSA
RECURSOS 2025]]*Tabla1[[#This Row],[Porcentaje de Glosa]],0)</f>
        <v>0</v>
      </c>
      <c r="AA237" s="51">
        <f>ROUND(Tabla1[[#This Row],[VALOR DE LA GLOSA 2024]]+Tabla1[[#This Row],[VALOR DE LA GLOSA 2025]],0)</f>
        <v>16770816</v>
      </c>
      <c r="AB237" s="56" t="s">
        <v>752</v>
      </c>
      <c r="AC237" s="29" t="s">
        <v>1666</v>
      </c>
      <c r="AD237" s="140">
        <v>0</v>
      </c>
      <c r="AE237" s="130" t="s">
        <v>1779</v>
      </c>
      <c r="AF237" s="140">
        <f>ROUND(Tabla1[[#This Row],[VALOR TOTAL DE LA GLOSA]]-Tabla1[[#This Row],[Valor soportado por la Subred]],0)</f>
        <v>16770816</v>
      </c>
      <c r="AG237" s="130"/>
      <c r="AH237" s="130"/>
      <c r="AI237" s="140">
        <f>ROUND(Tabla1[[#This Row],[VALOR GLOSA DEFINITIVA]]-Tabla1[[#This Row],[VALOR LEVANTADO EN LIQUIDACION]],0)</f>
        <v>16770816</v>
      </c>
    </row>
    <row r="238" spans="2:35" s="32" customFormat="1" ht="87.6" hidden="1" customHeight="1" x14ac:dyDescent="0.25">
      <c r="B238" s="131" t="s">
        <v>26</v>
      </c>
      <c r="C238" s="132">
        <v>1114</v>
      </c>
      <c r="D238" s="131" t="s">
        <v>70</v>
      </c>
      <c r="E238" s="133" t="str">
        <f>+Tabla1[[#This Row],[CODIGO ACTIVIDAD EN PPP Y LINEAMIENTO]]&amp;Tabla1[[#This Row],[ENTORNO/COMPONENTE]]</f>
        <v>1114Vigilancia de la salud ambiental</v>
      </c>
      <c r="F238" s="134" t="str">
        <f>+VLOOKUP(Tabla1[[#This Row],[Columna1]],IG!$D$3:$L$1908,3,FALSE)</f>
        <v>Línea Alimentos Sanos y Seguros</v>
      </c>
      <c r="G238" s="134" t="str">
        <f>+VLOOKUP(Tabla1[[#This Row],[Columna1]],IG!$D$3:$W$1908,4,FALSE)</f>
        <v>Muestreo de alimentos y bebidas</v>
      </c>
      <c r="H238" s="134" t="str">
        <f>+VLOOKUP(Tabla1[[#This Row],[Columna1]],IG!$D$3:$W$1908,5,FALSE)</f>
        <v>Establecimiento vigilado y controlado</v>
      </c>
      <c r="I238" s="134" t="str">
        <f>+VLOOKUP(Tabla1[[#This Row],[Columna1]],IG!$D$3:$W$1908,6,FALSE)</f>
        <v>Ver SIVIGILA</v>
      </c>
      <c r="J238" s="134" t="str">
        <f>+VLOOKUP(Tabla1[[#This Row],[Columna1]],IG!$D$3:$W$1908,7,FALSE)</f>
        <v>Ver SIVIGILA</v>
      </c>
      <c r="K238" s="130" t="s">
        <v>109</v>
      </c>
      <c r="L238" s="131" t="s">
        <v>97</v>
      </c>
      <c r="M238" s="133" t="str">
        <f>+Tabla1[[#This Row],[Columna1]]&amp;Tabla1[[#This Row],[LOCALIDAD]]&amp;Tabla1[[#This Row],[MES]]</f>
        <v>1114Vigilancia de la salud ambientalFONTIBONA. DICIEMBRE 2024</v>
      </c>
      <c r="N238" s="29" t="s">
        <v>728</v>
      </c>
      <c r="O238" s="135">
        <f>+VLOOKUP(Tabla1[[#This Row],[concatenar]],IG!$M$3:$W$1908,2,FALSE)</f>
        <v>689840</v>
      </c>
      <c r="P238" s="50">
        <f>+VLOOKUP(Tabla1[[#This Row],[concatenar]],IG!$M$3:$W$1908,3,FALSE)</f>
        <v>0</v>
      </c>
      <c r="Q238" s="103">
        <f>+VLOOKUP(Tabla1[[#This Row],[concatenar]],IG!$M$3:$W$1908,8,FALSE)</f>
        <v>4</v>
      </c>
      <c r="R238" s="97">
        <f>+VLOOKUP(Tabla1[[#This Row],[concatenar]],IG!$M$3:$W$1908,9,FALSE)</f>
        <v>0</v>
      </c>
      <c r="S238" s="136">
        <f>+VLOOKUP(Tabla1[[#This Row],[concatenar]],IG!$M$3:$W$1908,10,FALSE)</f>
        <v>2759360</v>
      </c>
      <c r="T238" s="137">
        <f>+VLOOKUP(Tabla1[[#This Row],[concatenar]],IG!$M$3:$W$1908,11,FALSE)</f>
        <v>0</v>
      </c>
      <c r="U238" s="130" t="s">
        <v>54</v>
      </c>
      <c r="V238" s="138">
        <v>1</v>
      </c>
      <c r="W238" s="130">
        <v>4</v>
      </c>
      <c r="X238" s="29"/>
      <c r="Y238" s="139">
        <f>ROUND(Tabla1[[#This Row],[VALOR UNITARIO SEGUIMIENTO FINANCIERO
2024]]*Tabla1[[#This Row],[MET AFECTADA PORLA GLOSA
RECURSOS 2024]]*Tabla1[[#This Row],[Porcentaje de Glosa]],0)</f>
        <v>2759360</v>
      </c>
      <c r="Z238" s="51">
        <f>ROUND(Tabla1[[#This Row],[VALOR UNITARIO SEGUIMIENTO FINANCIERO
2025]]*Tabla1[[#This Row],[META AFECTADA PORLA GLOSA
RECURSOS 2025]]*Tabla1[[#This Row],[Porcentaje de Glosa]],0)</f>
        <v>0</v>
      </c>
      <c r="AA238" s="51">
        <f>ROUND(Tabla1[[#This Row],[VALOR DE LA GLOSA 2024]]+Tabla1[[#This Row],[VALOR DE LA GLOSA 2025]],0)</f>
        <v>2759360</v>
      </c>
      <c r="AB238" s="56" t="s">
        <v>753</v>
      </c>
      <c r="AC238" s="29" t="s">
        <v>1666</v>
      </c>
      <c r="AD238" s="140">
        <v>0</v>
      </c>
      <c r="AE238" s="130" t="s">
        <v>1779</v>
      </c>
      <c r="AF238" s="140">
        <f>ROUND(Tabla1[[#This Row],[VALOR TOTAL DE LA GLOSA]]-Tabla1[[#This Row],[Valor soportado por la Subred]],0)</f>
        <v>2759360</v>
      </c>
      <c r="AG238" s="130"/>
      <c r="AH238" s="130"/>
      <c r="AI238" s="140">
        <f>ROUND(Tabla1[[#This Row],[VALOR GLOSA DEFINITIVA]]-Tabla1[[#This Row],[VALOR LEVANTADO EN LIQUIDACION]],0)</f>
        <v>2759360</v>
      </c>
    </row>
    <row r="239" spans="2:35" s="32" customFormat="1" ht="87.6" hidden="1" customHeight="1" x14ac:dyDescent="0.25">
      <c r="B239" s="131" t="s">
        <v>26</v>
      </c>
      <c r="C239" s="132">
        <v>1218</v>
      </c>
      <c r="D239" s="131" t="s">
        <v>70</v>
      </c>
      <c r="E239" s="133" t="str">
        <f>+Tabla1[[#This Row],[CODIGO ACTIVIDAD EN PPP Y LINEAMIENTO]]&amp;Tabla1[[#This Row],[ENTORNO/COMPONENTE]]</f>
        <v>1218Vigilancia de la salud ambiental</v>
      </c>
      <c r="F239" s="134" t="str">
        <f>+VLOOKUP(Tabla1[[#This Row],[Columna1]],IG!$D$3:$L$1908,3,FALSE)</f>
        <v>Línea Alimentos Sanos y Seguros</v>
      </c>
      <c r="G239" s="134" t="str">
        <f>+VLOOKUP(Tabla1[[#This Row],[Columna1]],IG!$D$3:$W$1908,4,FALSE)</f>
        <v>Establecimiento Terminado Alimentos Sanos y Seguros</v>
      </c>
      <c r="H239" s="134" t="str">
        <f>+VLOOKUP(Tabla1[[#This Row],[Columna1]],IG!$D$3:$W$1908,5,FALSE)</f>
        <v>Establecimiento vigilado y controlado</v>
      </c>
      <c r="I239" s="134" t="str">
        <f>+VLOOKUP(Tabla1[[#This Row],[Columna1]],IG!$D$3:$W$1908,6,FALSE)</f>
        <v>Ver SIVIGILA</v>
      </c>
      <c r="J239" s="134" t="str">
        <f>+VLOOKUP(Tabla1[[#This Row],[Columna1]],IG!$D$3:$W$1908,7,FALSE)</f>
        <v>Ver SIVIGILA</v>
      </c>
      <c r="K239" s="130" t="s">
        <v>109</v>
      </c>
      <c r="L239" s="131" t="s">
        <v>97</v>
      </c>
      <c r="M239" s="133" t="str">
        <f>+Tabla1[[#This Row],[Columna1]]&amp;Tabla1[[#This Row],[LOCALIDAD]]&amp;Tabla1[[#This Row],[MES]]</f>
        <v>1218Vigilancia de la salud ambientalFONTIBONA. DICIEMBRE 2024</v>
      </c>
      <c r="N239" s="29" t="s">
        <v>728</v>
      </c>
      <c r="O239" s="135">
        <f>+VLOOKUP(Tabla1[[#This Row],[concatenar]],IG!$M$3:$W$1908,2,FALSE)</f>
        <v>19038</v>
      </c>
      <c r="P239" s="50">
        <f>+VLOOKUP(Tabla1[[#This Row],[concatenar]],IG!$M$3:$W$1908,3,FALSE)</f>
        <v>0</v>
      </c>
      <c r="Q239" s="103">
        <f>+VLOOKUP(Tabla1[[#This Row],[concatenar]],IG!$M$3:$W$1908,8,FALSE)</f>
        <v>94</v>
      </c>
      <c r="R239" s="97">
        <f>+VLOOKUP(Tabla1[[#This Row],[concatenar]],IG!$M$3:$W$1908,9,FALSE)</f>
        <v>0</v>
      </c>
      <c r="S239" s="136">
        <f>+VLOOKUP(Tabla1[[#This Row],[concatenar]],IG!$M$3:$W$1908,10,FALSE)</f>
        <v>1789572</v>
      </c>
      <c r="T239" s="137">
        <f>+VLOOKUP(Tabla1[[#This Row],[concatenar]],IG!$M$3:$W$1908,11,FALSE)</f>
        <v>0</v>
      </c>
      <c r="U239" s="130" t="s">
        <v>54</v>
      </c>
      <c r="V239" s="138">
        <v>1</v>
      </c>
      <c r="W239" s="130">
        <v>94</v>
      </c>
      <c r="X239" s="29"/>
      <c r="Y239" s="139">
        <f>ROUND(Tabla1[[#This Row],[VALOR UNITARIO SEGUIMIENTO FINANCIERO
2024]]*Tabla1[[#This Row],[MET AFECTADA PORLA GLOSA
RECURSOS 2024]]*Tabla1[[#This Row],[Porcentaje de Glosa]],0)</f>
        <v>1789572</v>
      </c>
      <c r="Z239" s="51">
        <f>ROUND(Tabla1[[#This Row],[VALOR UNITARIO SEGUIMIENTO FINANCIERO
2025]]*Tabla1[[#This Row],[META AFECTADA PORLA GLOSA
RECURSOS 2025]]*Tabla1[[#This Row],[Porcentaje de Glosa]],0)</f>
        <v>0</v>
      </c>
      <c r="AA239" s="51">
        <f>ROUND(Tabla1[[#This Row],[VALOR DE LA GLOSA 2024]]+Tabla1[[#This Row],[VALOR DE LA GLOSA 2025]],0)</f>
        <v>1789572</v>
      </c>
      <c r="AB239" s="56" t="s">
        <v>754</v>
      </c>
      <c r="AC239" s="29" t="s">
        <v>1666</v>
      </c>
      <c r="AD239" s="140">
        <v>0</v>
      </c>
      <c r="AE239" s="130" t="s">
        <v>1779</v>
      </c>
      <c r="AF239" s="140">
        <f>ROUND(Tabla1[[#This Row],[VALOR TOTAL DE LA GLOSA]]-Tabla1[[#This Row],[Valor soportado por la Subred]],0)</f>
        <v>1789572</v>
      </c>
      <c r="AG239" s="130"/>
      <c r="AH239" s="130"/>
      <c r="AI239" s="140">
        <f>ROUND(Tabla1[[#This Row],[VALOR GLOSA DEFINITIVA]]-Tabla1[[#This Row],[VALOR LEVANTADO EN LIQUIDACION]],0)</f>
        <v>1789572</v>
      </c>
    </row>
    <row r="240" spans="2:35" s="32" customFormat="1" ht="87.6" hidden="1" customHeight="1" x14ac:dyDescent="0.25">
      <c r="B240" s="131" t="s">
        <v>26</v>
      </c>
      <c r="C240" s="132">
        <v>2016</v>
      </c>
      <c r="D240" s="131" t="s">
        <v>70</v>
      </c>
      <c r="E240" s="133" t="str">
        <f>+Tabla1[[#This Row],[CODIGO ACTIVIDAD EN PPP Y LINEAMIENTO]]&amp;Tabla1[[#This Row],[ENTORNO/COMPONENTE]]</f>
        <v>2016Vigilancia de la salud ambiental</v>
      </c>
      <c r="F240" s="134" t="str">
        <f>+VLOOKUP(Tabla1[[#This Row],[Columna1]],IG!$D$3:$L$1908,3,FALSE)</f>
        <v>Línea Alimentos Sanos y Seguros</v>
      </c>
      <c r="G240" s="134" t="str">
        <f>+VLOOKUP(Tabla1[[#This Row],[Columna1]],IG!$D$3:$W$1908,4,FALSE)</f>
        <v>Vigilancia a Publicidad</v>
      </c>
      <c r="H240" s="134" t="str">
        <f>+VLOOKUP(Tabla1[[#This Row],[Columna1]],IG!$D$3:$W$1908,5,FALSE)</f>
        <v>Establecimiento vigilado y controlado</v>
      </c>
      <c r="I240" s="134" t="str">
        <f>+VLOOKUP(Tabla1[[#This Row],[Columna1]],IG!$D$3:$W$1908,6,FALSE)</f>
        <v>Ver SIVIGILA</v>
      </c>
      <c r="J240" s="134" t="str">
        <f>+VLOOKUP(Tabla1[[#This Row],[Columna1]],IG!$D$3:$W$1908,7,FALSE)</f>
        <v>Ver SIVIGILA</v>
      </c>
      <c r="K240" s="130" t="s">
        <v>109</v>
      </c>
      <c r="L240" s="131" t="s">
        <v>97</v>
      </c>
      <c r="M240" s="133" t="str">
        <f>+Tabla1[[#This Row],[Columna1]]&amp;Tabla1[[#This Row],[LOCALIDAD]]&amp;Tabla1[[#This Row],[MES]]</f>
        <v>2016Vigilancia de la salud ambientalFONTIBONA. DICIEMBRE 2024</v>
      </c>
      <c r="N240" s="29" t="s">
        <v>728</v>
      </c>
      <c r="O240" s="135">
        <f>+VLOOKUP(Tabla1[[#This Row],[concatenar]],IG!$M$3:$W$1908,2,FALSE)</f>
        <v>29116</v>
      </c>
      <c r="P240" s="50">
        <f>+VLOOKUP(Tabla1[[#This Row],[concatenar]],IG!$M$3:$W$1908,3,FALSE)</f>
        <v>0</v>
      </c>
      <c r="Q240" s="103">
        <f>+VLOOKUP(Tabla1[[#This Row],[concatenar]],IG!$M$3:$W$1908,8,FALSE)</f>
        <v>3</v>
      </c>
      <c r="R240" s="97">
        <f>+VLOOKUP(Tabla1[[#This Row],[concatenar]],IG!$M$3:$W$1908,9,FALSE)</f>
        <v>0</v>
      </c>
      <c r="S240" s="136">
        <f>+VLOOKUP(Tabla1[[#This Row],[concatenar]],IG!$M$3:$W$1908,10,FALSE)</f>
        <v>87348</v>
      </c>
      <c r="T240" s="137">
        <f>+VLOOKUP(Tabla1[[#This Row],[concatenar]],IG!$M$3:$W$1908,11,FALSE)</f>
        <v>0</v>
      </c>
      <c r="U240" s="130" t="s">
        <v>54</v>
      </c>
      <c r="V240" s="138">
        <v>1</v>
      </c>
      <c r="W240" s="130">
        <v>3</v>
      </c>
      <c r="X240" s="29"/>
      <c r="Y240" s="139">
        <f>ROUND(Tabla1[[#This Row],[VALOR UNITARIO SEGUIMIENTO FINANCIERO
2024]]*Tabla1[[#This Row],[MET AFECTADA PORLA GLOSA
RECURSOS 2024]]*Tabla1[[#This Row],[Porcentaje de Glosa]],0)</f>
        <v>87348</v>
      </c>
      <c r="Z240" s="51">
        <f>ROUND(Tabla1[[#This Row],[VALOR UNITARIO SEGUIMIENTO FINANCIERO
2025]]*Tabla1[[#This Row],[META AFECTADA PORLA GLOSA
RECURSOS 2025]]*Tabla1[[#This Row],[Porcentaje de Glosa]],0)</f>
        <v>0</v>
      </c>
      <c r="AA240" s="51">
        <f>ROUND(Tabla1[[#This Row],[VALOR DE LA GLOSA 2024]]+Tabla1[[#This Row],[VALOR DE LA GLOSA 2025]],0)</f>
        <v>87348</v>
      </c>
      <c r="AB240" s="56" t="s">
        <v>755</v>
      </c>
      <c r="AC240" s="29" t="s">
        <v>1666</v>
      </c>
      <c r="AD240" s="140">
        <v>0</v>
      </c>
      <c r="AE240" s="130" t="s">
        <v>1779</v>
      </c>
      <c r="AF240" s="140">
        <f>ROUND(Tabla1[[#This Row],[VALOR TOTAL DE LA GLOSA]]-Tabla1[[#This Row],[Valor soportado por la Subred]],0)</f>
        <v>87348</v>
      </c>
      <c r="AG240" s="130"/>
      <c r="AH240" s="130"/>
      <c r="AI240" s="140">
        <f>ROUND(Tabla1[[#This Row],[VALOR GLOSA DEFINITIVA]]-Tabla1[[#This Row],[VALOR LEVANTADO EN LIQUIDACION]],0)</f>
        <v>87348</v>
      </c>
    </row>
    <row r="241" spans="2:35" s="32" customFormat="1" ht="87.6" hidden="1" customHeight="1" x14ac:dyDescent="0.25">
      <c r="B241" s="131" t="s">
        <v>26</v>
      </c>
      <c r="C241" s="132">
        <v>85</v>
      </c>
      <c r="D241" s="131" t="s">
        <v>70</v>
      </c>
      <c r="E241" s="133" t="str">
        <f>+Tabla1[[#This Row],[CODIGO ACTIVIDAD EN PPP Y LINEAMIENTO]]&amp;Tabla1[[#This Row],[ENTORNO/COMPONENTE]]</f>
        <v>85Vigilancia de la salud ambiental</v>
      </c>
      <c r="F241" s="134" t="str">
        <f>+VLOOKUP(Tabla1[[#This Row],[Columna1]],IG!$D$3:$L$1908,3,FALSE)</f>
        <v>Línea Alimentos Sanos y Seguros</v>
      </c>
      <c r="G241" s="134" t="str">
        <f>+VLOOKUP(Tabla1[[#This Row],[Columna1]],IG!$D$3:$W$1908,4,FALSE)</f>
        <v>Operativos de alimentos y bebidas alcohólicas</v>
      </c>
      <c r="H241" s="134" t="str">
        <f>+VLOOKUP(Tabla1[[#This Row],[Columna1]],IG!$D$3:$W$1908,5,FALSE)</f>
        <v>Establecimiento vigilado y controlado</v>
      </c>
      <c r="I241" s="134" t="str">
        <f>+VLOOKUP(Tabla1[[#This Row],[Columna1]],IG!$D$3:$W$1908,6,FALSE)</f>
        <v>Ver SIVIGILA</v>
      </c>
      <c r="J241" s="134" t="str">
        <f>+VLOOKUP(Tabla1[[#This Row],[Columna1]],IG!$D$3:$W$1908,7,FALSE)</f>
        <v>Ver SIVIGILA</v>
      </c>
      <c r="K241" s="130" t="s">
        <v>109</v>
      </c>
      <c r="L241" s="131" t="s">
        <v>98</v>
      </c>
      <c r="M241" s="133" t="str">
        <f>+Tabla1[[#This Row],[Columna1]]&amp;Tabla1[[#This Row],[LOCALIDAD]]&amp;Tabla1[[#This Row],[MES]]</f>
        <v>85Vigilancia de la salud ambientalFONTIBONB. ENERO 2025</v>
      </c>
      <c r="N241" s="29" t="s">
        <v>728</v>
      </c>
      <c r="O241" s="135">
        <f>+VLOOKUP(Tabla1[[#This Row],[concatenar]],IG!$M$3:$W$1908,2,FALSE)</f>
        <v>0</v>
      </c>
      <c r="P241" s="50">
        <f>+VLOOKUP(Tabla1[[#This Row],[concatenar]],IG!$M$3:$W$1908,3,FALSE)</f>
        <v>416160</v>
      </c>
      <c r="Q241" s="103">
        <f>+VLOOKUP(Tabla1[[#This Row],[concatenar]],IG!$M$3:$W$1908,8,FALSE)</f>
        <v>0</v>
      </c>
      <c r="R241" s="97">
        <f>+VLOOKUP(Tabla1[[#This Row],[concatenar]],IG!$M$3:$W$1908,9,FALSE)</f>
        <v>5</v>
      </c>
      <c r="S241" s="136">
        <f>+VLOOKUP(Tabla1[[#This Row],[concatenar]],IG!$M$3:$W$1908,10,FALSE)</f>
        <v>0</v>
      </c>
      <c r="T241" s="137">
        <f>+VLOOKUP(Tabla1[[#This Row],[concatenar]],IG!$M$3:$W$1908,11,FALSE)</f>
        <v>2080800</v>
      </c>
      <c r="U241" s="130" t="s">
        <v>47</v>
      </c>
      <c r="V241" s="138">
        <v>1</v>
      </c>
      <c r="W241" s="130"/>
      <c r="X241" s="29">
        <v>1</v>
      </c>
      <c r="Y241" s="139">
        <f>ROUND(Tabla1[[#This Row],[VALOR UNITARIO SEGUIMIENTO FINANCIERO
2024]]*Tabla1[[#This Row],[MET AFECTADA PORLA GLOSA
RECURSOS 2024]]*Tabla1[[#This Row],[Porcentaje de Glosa]],0)</f>
        <v>0</v>
      </c>
      <c r="Z241" s="51">
        <f>ROUND(Tabla1[[#This Row],[VALOR UNITARIO SEGUIMIENTO FINANCIERO
2025]]*Tabla1[[#This Row],[META AFECTADA PORLA GLOSA
RECURSOS 2025]]*Tabla1[[#This Row],[Porcentaje de Glosa]],0)</f>
        <v>416160</v>
      </c>
      <c r="AA241" s="51">
        <f>ROUND(Tabla1[[#This Row],[VALOR DE LA GLOSA 2024]]+Tabla1[[#This Row],[VALOR DE LA GLOSA 2025]],0)</f>
        <v>416160</v>
      </c>
      <c r="AB241" s="56" t="s">
        <v>756</v>
      </c>
      <c r="AC241" s="298" t="s">
        <v>1672</v>
      </c>
      <c r="AD241" s="140">
        <v>0</v>
      </c>
      <c r="AE241" s="130" t="s">
        <v>1784</v>
      </c>
      <c r="AF241" s="140">
        <f>ROUND(Tabla1[[#This Row],[VALOR TOTAL DE LA GLOSA]]-Tabla1[[#This Row],[Valor soportado por la Subred]],0)</f>
        <v>416160</v>
      </c>
      <c r="AG241" s="130"/>
      <c r="AH241" s="130"/>
      <c r="AI241" s="140">
        <f>ROUND(Tabla1[[#This Row],[VALOR GLOSA DEFINITIVA]]-Tabla1[[#This Row],[VALOR LEVANTADO EN LIQUIDACION]],0)</f>
        <v>416160</v>
      </c>
    </row>
    <row r="242" spans="2:35" s="32" customFormat="1" ht="87.6" hidden="1" customHeight="1" x14ac:dyDescent="0.25">
      <c r="B242" s="131" t="s">
        <v>26</v>
      </c>
      <c r="C242" s="132">
        <v>87</v>
      </c>
      <c r="D242" s="131" t="s">
        <v>70</v>
      </c>
      <c r="E242" s="133" t="str">
        <f>+Tabla1[[#This Row],[CODIGO ACTIVIDAD EN PPP Y LINEAMIENTO]]&amp;Tabla1[[#This Row],[ENTORNO/COMPONENTE]]</f>
        <v>87Vigilancia de la salud ambiental</v>
      </c>
      <c r="F242" s="134" t="str">
        <f>+VLOOKUP(Tabla1[[#This Row],[Columna1]],IG!$D$3:$L$1908,3,FALSE)</f>
        <v>Línea Alimentos Sanos y Seguros</v>
      </c>
      <c r="G242" s="134" t="str">
        <f>+VLOOKUP(Tabla1[[#This Row],[Columna1]],IG!$D$3:$W$1908,4,FALSE)</f>
        <v>Expendios minoristas</v>
      </c>
      <c r="H242" s="134" t="str">
        <f>+VLOOKUP(Tabla1[[#This Row],[Columna1]],IG!$D$3:$W$1908,5,FALSE)</f>
        <v>Establecimiento vigilado y controlado</v>
      </c>
      <c r="I242" s="134" t="str">
        <f>+VLOOKUP(Tabla1[[#This Row],[Columna1]],IG!$D$3:$W$1908,6,FALSE)</f>
        <v>Ver SIVIGILA</v>
      </c>
      <c r="J242" s="134" t="str">
        <f>+VLOOKUP(Tabla1[[#This Row],[Columna1]],IG!$D$3:$W$1908,7,FALSE)</f>
        <v>Ver SIVIGILA</v>
      </c>
      <c r="K242" s="130" t="s">
        <v>109</v>
      </c>
      <c r="L242" s="131" t="s">
        <v>98</v>
      </c>
      <c r="M242" s="133" t="str">
        <f>+Tabla1[[#This Row],[Columna1]]&amp;Tabla1[[#This Row],[LOCALIDAD]]&amp;Tabla1[[#This Row],[MES]]</f>
        <v>87Vigilancia de la salud ambientalFONTIBONB. ENERO 2025</v>
      </c>
      <c r="N242" s="29" t="s">
        <v>728</v>
      </c>
      <c r="O242" s="135">
        <f>+VLOOKUP(Tabla1[[#This Row],[concatenar]],IG!$M$3:$W$1908,2,FALSE)</f>
        <v>0</v>
      </c>
      <c r="P242" s="50">
        <f>+VLOOKUP(Tabla1[[#This Row],[concatenar]],IG!$M$3:$W$1908,3,FALSE)</f>
        <v>58956</v>
      </c>
      <c r="Q242" s="103">
        <f>+VLOOKUP(Tabla1[[#This Row],[concatenar]],IG!$M$3:$W$1908,8,FALSE)</f>
        <v>0</v>
      </c>
      <c r="R242" s="97">
        <f>+VLOOKUP(Tabla1[[#This Row],[concatenar]],IG!$M$3:$W$1908,9,FALSE)</f>
        <v>65</v>
      </c>
      <c r="S242" s="136">
        <f>+VLOOKUP(Tabla1[[#This Row],[concatenar]],IG!$M$3:$W$1908,10,FALSE)</f>
        <v>0</v>
      </c>
      <c r="T242" s="137">
        <f>+VLOOKUP(Tabla1[[#This Row],[concatenar]],IG!$M$3:$W$1908,11,FALSE)</f>
        <v>3832140</v>
      </c>
      <c r="U242" s="130" t="s">
        <v>47</v>
      </c>
      <c r="V242" s="138">
        <v>1</v>
      </c>
      <c r="W242" s="130"/>
      <c r="X242" s="29">
        <v>1</v>
      </c>
      <c r="Y242" s="139">
        <f>ROUND(Tabla1[[#This Row],[VALOR UNITARIO SEGUIMIENTO FINANCIERO
2024]]*Tabla1[[#This Row],[MET AFECTADA PORLA GLOSA
RECURSOS 2024]]*Tabla1[[#This Row],[Porcentaje de Glosa]],0)</f>
        <v>0</v>
      </c>
      <c r="Z242" s="51">
        <f>ROUND(Tabla1[[#This Row],[VALOR UNITARIO SEGUIMIENTO FINANCIERO
2025]]*Tabla1[[#This Row],[META AFECTADA PORLA GLOSA
RECURSOS 2025]]*Tabla1[[#This Row],[Porcentaje de Glosa]],0)</f>
        <v>58956</v>
      </c>
      <c r="AA242" s="51">
        <f>ROUND(Tabla1[[#This Row],[VALOR DE LA GLOSA 2024]]+Tabla1[[#This Row],[VALOR DE LA GLOSA 2025]],0)</f>
        <v>58956</v>
      </c>
      <c r="AB242" s="56" t="s">
        <v>757</v>
      </c>
      <c r="AC242" s="298" t="s">
        <v>1672</v>
      </c>
      <c r="AD242" s="140">
        <v>0</v>
      </c>
      <c r="AE242" s="130" t="s">
        <v>1784</v>
      </c>
      <c r="AF242" s="140">
        <f>ROUND(Tabla1[[#This Row],[VALOR TOTAL DE LA GLOSA]]-Tabla1[[#This Row],[Valor soportado por la Subred]],0)</f>
        <v>58956</v>
      </c>
      <c r="AG242" s="130"/>
      <c r="AH242" s="130"/>
      <c r="AI242" s="140">
        <f>ROUND(Tabla1[[#This Row],[VALOR GLOSA DEFINITIVA]]-Tabla1[[#This Row],[VALOR LEVANTADO EN LIQUIDACION]],0)</f>
        <v>58956</v>
      </c>
    </row>
    <row r="243" spans="2:35" s="32" customFormat="1" ht="87.6" hidden="1" customHeight="1" x14ac:dyDescent="0.25">
      <c r="B243" s="131" t="s">
        <v>26</v>
      </c>
      <c r="C243" s="132">
        <v>96</v>
      </c>
      <c r="D243" s="131" t="s">
        <v>70</v>
      </c>
      <c r="E243" s="133" t="str">
        <f>+Tabla1[[#This Row],[CODIGO ACTIVIDAD EN PPP Y LINEAMIENTO]]&amp;Tabla1[[#This Row],[ENTORNO/COMPONENTE]]</f>
        <v>96Vigilancia de la salud ambiental</v>
      </c>
      <c r="F243" s="134" t="str">
        <f>+VLOOKUP(Tabla1[[#This Row],[Columna1]],IG!$D$3:$L$1908,3,FALSE)</f>
        <v>Línea Alimentos Sanos y Seguros</v>
      </c>
      <c r="G243" s="134" t="str">
        <f>+VLOOKUP(Tabla1[[#This Row],[Columna1]],IG!$D$3:$W$1908,4,FALSE)</f>
        <v>Expendios de pescado y productos de mar</v>
      </c>
      <c r="H243" s="134" t="str">
        <f>+VLOOKUP(Tabla1[[#This Row],[Columna1]],IG!$D$3:$W$1908,5,FALSE)</f>
        <v>Establecimiento vigilado y controlado</v>
      </c>
      <c r="I243" s="134" t="str">
        <f>+VLOOKUP(Tabla1[[#This Row],[Columna1]],IG!$D$3:$W$1908,6,FALSE)</f>
        <v>Ver SIVIGILA</v>
      </c>
      <c r="J243" s="134" t="str">
        <f>+VLOOKUP(Tabla1[[#This Row],[Columna1]],IG!$D$3:$W$1908,7,FALSE)</f>
        <v>Ver SIVIGILA</v>
      </c>
      <c r="K243" s="130" t="s">
        <v>109</v>
      </c>
      <c r="L243" s="131" t="s">
        <v>98</v>
      </c>
      <c r="M243" s="133" t="str">
        <f>+Tabla1[[#This Row],[Columna1]]&amp;Tabla1[[#This Row],[LOCALIDAD]]&amp;Tabla1[[#This Row],[MES]]</f>
        <v>96Vigilancia de la salud ambientalFONTIBONB. ENERO 2025</v>
      </c>
      <c r="N243" s="29" t="s">
        <v>728</v>
      </c>
      <c r="O243" s="135">
        <f>+VLOOKUP(Tabla1[[#This Row],[concatenar]],IG!$M$3:$W$1908,2,FALSE)</f>
        <v>0</v>
      </c>
      <c r="P243" s="50">
        <f>+VLOOKUP(Tabla1[[#This Row],[concatenar]],IG!$M$3:$W$1908,3,FALSE)</f>
        <v>90168</v>
      </c>
      <c r="Q243" s="103">
        <f>+VLOOKUP(Tabla1[[#This Row],[concatenar]],IG!$M$3:$W$1908,8,FALSE)</f>
        <v>0</v>
      </c>
      <c r="R243" s="97">
        <f>+VLOOKUP(Tabla1[[#This Row],[concatenar]],IG!$M$3:$W$1908,9,FALSE)</f>
        <v>1</v>
      </c>
      <c r="S243" s="136">
        <f>+VLOOKUP(Tabla1[[#This Row],[concatenar]],IG!$M$3:$W$1908,10,FALSE)</f>
        <v>0</v>
      </c>
      <c r="T243" s="137">
        <f>+VLOOKUP(Tabla1[[#This Row],[concatenar]],IG!$M$3:$W$1908,11,FALSE)</f>
        <v>90168</v>
      </c>
      <c r="U243" s="130" t="s">
        <v>47</v>
      </c>
      <c r="V243" s="138">
        <v>1</v>
      </c>
      <c r="W243" s="130"/>
      <c r="X243" s="29">
        <v>1</v>
      </c>
      <c r="Y243" s="139">
        <f>ROUND(Tabla1[[#This Row],[VALOR UNITARIO SEGUIMIENTO FINANCIERO
2024]]*Tabla1[[#This Row],[MET AFECTADA PORLA GLOSA
RECURSOS 2024]]*Tabla1[[#This Row],[Porcentaje de Glosa]],0)</f>
        <v>0</v>
      </c>
      <c r="Z243" s="51">
        <f>ROUND(Tabla1[[#This Row],[VALOR UNITARIO SEGUIMIENTO FINANCIERO
2025]]*Tabla1[[#This Row],[META AFECTADA PORLA GLOSA
RECURSOS 2025]]*Tabla1[[#This Row],[Porcentaje de Glosa]],0)</f>
        <v>90168</v>
      </c>
      <c r="AA243" s="51">
        <f>ROUND(Tabla1[[#This Row],[VALOR DE LA GLOSA 2024]]+Tabla1[[#This Row],[VALOR DE LA GLOSA 2025]],0)</f>
        <v>90168</v>
      </c>
      <c r="AB243" s="56" t="s">
        <v>758</v>
      </c>
      <c r="AC243" s="298" t="s">
        <v>1672</v>
      </c>
      <c r="AD243" s="140">
        <v>0</v>
      </c>
      <c r="AE243" s="130" t="s">
        <v>1784</v>
      </c>
      <c r="AF243" s="140">
        <f>ROUND(Tabla1[[#This Row],[VALOR TOTAL DE LA GLOSA]]-Tabla1[[#This Row],[Valor soportado por la Subred]],0)</f>
        <v>90168</v>
      </c>
      <c r="AG243" s="130"/>
      <c r="AH243" s="130"/>
      <c r="AI243" s="140">
        <f>ROUND(Tabla1[[#This Row],[VALOR GLOSA DEFINITIVA]]-Tabla1[[#This Row],[VALOR LEVANTADO EN LIQUIDACION]],0)</f>
        <v>90168</v>
      </c>
    </row>
    <row r="244" spans="2:35" s="32" customFormat="1" ht="87.6" hidden="1" customHeight="1" x14ac:dyDescent="0.25">
      <c r="B244" s="131" t="s">
        <v>26</v>
      </c>
      <c r="C244" s="132">
        <v>99</v>
      </c>
      <c r="D244" s="131" t="s">
        <v>70</v>
      </c>
      <c r="E244" s="133" t="str">
        <f>+Tabla1[[#This Row],[CODIGO ACTIVIDAD EN PPP Y LINEAMIENTO]]&amp;Tabla1[[#This Row],[ENTORNO/COMPONENTE]]</f>
        <v>99Vigilancia de la salud ambiental</v>
      </c>
      <c r="F244" s="134" t="str">
        <f>+VLOOKUP(Tabla1[[#This Row],[Columna1]],IG!$D$3:$L$1908,3,FALSE)</f>
        <v>Línea Alimentos Sanos y Seguros</v>
      </c>
      <c r="G244" s="134" t="str">
        <f>+VLOOKUP(Tabla1[[#This Row],[Columna1]],IG!$D$3:$W$1908,4,FALSE)</f>
        <v>Supermercados - Hipermercados - Grandes superficies</v>
      </c>
      <c r="H244" s="134" t="str">
        <f>+VLOOKUP(Tabla1[[#This Row],[Columna1]],IG!$D$3:$W$1908,5,FALSE)</f>
        <v>Establecimiento vigilado y controlado</v>
      </c>
      <c r="I244" s="134" t="str">
        <f>+VLOOKUP(Tabla1[[#This Row],[Columna1]],IG!$D$3:$W$1908,6,FALSE)</f>
        <v>Ver SIVIGILA</v>
      </c>
      <c r="J244" s="134" t="str">
        <f>+VLOOKUP(Tabla1[[#This Row],[Columna1]],IG!$D$3:$W$1908,7,FALSE)</f>
        <v>Ver SIVIGILA</v>
      </c>
      <c r="K244" s="130" t="s">
        <v>109</v>
      </c>
      <c r="L244" s="131" t="s">
        <v>98</v>
      </c>
      <c r="M244" s="133" t="str">
        <f>+Tabla1[[#This Row],[Columna1]]&amp;Tabla1[[#This Row],[LOCALIDAD]]&amp;Tabla1[[#This Row],[MES]]</f>
        <v>99Vigilancia de la salud ambientalFONTIBONB. ENERO 2025</v>
      </c>
      <c r="N244" s="29" t="s">
        <v>728</v>
      </c>
      <c r="O244" s="135">
        <f>+VLOOKUP(Tabla1[[#This Row],[concatenar]],IG!$M$3:$W$1908,2,FALSE)</f>
        <v>0</v>
      </c>
      <c r="P244" s="50">
        <f>+VLOOKUP(Tabla1[[#This Row],[concatenar]],IG!$M$3:$W$1908,3,FALSE)</f>
        <v>497080</v>
      </c>
      <c r="Q244" s="103">
        <f>+VLOOKUP(Tabla1[[#This Row],[concatenar]],IG!$M$3:$W$1908,8,FALSE)</f>
        <v>0</v>
      </c>
      <c r="R244" s="97">
        <f>+VLOOKUP(Tabla1[[#This Row],[concatenar]],IG!$M$3:$W$1908,9,FALSE)</f>
        <v>5</v>
      </c>
      <c r="S244" s="136">
        <f>+VLOOKUP(Tabla1[[#This Row],[concatenar]],IG!$M$3:$W$1908,10,FALSE)</f>
        <v>0</v>
      </c>
      <c r="T244" s="137">
        <f>+VLOOKUP(Tabla1[[#This Row],[concatenar]],IG!$M$3:$W$1908,11,FALSE)</f>
        <v>2485400</v>
      </c>
      <c r="U244" s="130" t="s">
        <v>47</v>
      </c>
      <c r="V244" s="138">
        <v>1</v>
      </c>
      <c r="W244" s="130"/>
      <c r="X244" s="29">
        <v>1</v>
      </c>
      <c r="Y244" s="139">
        <f>ROUND(Tabla1[[#This Row],[VALOR UNITARIO SEGUIMIENTO FINANCIERO
2024]]*Tabla1[[#This Row],[MET AFECTADA PORLA GLOSA
RECURSOS 2024]]*Tabla1[[#This Row],[Porcentaje de Glosa]],0)</f>
        <v>0</v>
      </c>
      <c r="Z244" s="51">
        <f>ROUND(Tabla1[[#This Row],[VALOR UNITARIO SEGUIMIENTO FINANCIERO
2025]]*Tabla1[[#This Row],[META AFECTADA PORLA GLOSA
RECURSOS 2025]]*Tabla1[[#This Row],[Porcentaje de Glosa]],0)</f>
        <v>497080</v>
      </c>
      <c r="AA244" s="51">
        <f>ROUND(Tabla1[[#This Row],[VALOR DE LA GLOSA 2024]]+Tabla1[[#This Row],[VALOR DE LA GLOSA 2025]],0)</f>
        <v>497080</v>
      </c>
      <c r="AB244" s="56" t="s">
        <v>759</v>
      </c>
      <c r="AC244" s="298" t="s">
        <v>1672</v>
      </c>
      <c r="AD244" s="140">
        <v>0</v>
      </c>
      <c r="AE244" s="130" t="s">
        <v>1784</v>
      </c>
      <c r="AF244" s="140">
        <f>ROUND(Tabla1[[#This Row],[VALOR TOTAL DE LA GLOSA]]-Tabla1[[#This Row],[Valor soportado por la Subred]],0)</f>
        <v>497080</v>
      </c>
      <c r="AG244" s="130"/>
      <c r="AH244" s="130"/>
      <c r="AI244" s="140">
        <f>ROUND(Tabla1[[#This Row],[VALOR GLOSA DEFINITIVA]]-Tabla1[[#This Row],[VALOR LEVANTADO EN LIQUIDACION]],0)</f>
        <v>497080</v>
      </c>
    </row>
    <row r="245" spans="2:35" s="32" customFormat="1" ht="87.6" hidden="1" customHeight="1" x14ac:dyDescent="0.25">
      <c r="B245" s="131" t="s">
        <v>26</v>
      </c>
      <c r="C245" s="132">
        <v>1113</v>
      </c>
      <c r="D245" s="131" t="s">
        <v>70</v>
      </c>
      <c r="E245" s="133" t="str">
        <f>+Tabla1[[#This Row],[CODIGO ACTIVIDAD EN PPP Y LINEAMIENTO]]&amp;Tabla1[[#This Row],[ENTORNO/COMPONENTE]]</f>
        <v>1113Vigilancia de la salud ambiental</v>
      </c>
      <c r="F245" s="134" t="str">
        <f>+VLOOKUP(Tabla1[[#This Row],[Columna1]],IG!$D$3:$L$1908,3,FALSE)</f>
        <v>Línea Alimentos Sanos y Seguros</v>
      </c>
      <c r="G245" s="134" t="str">
        <f>+VLOOKUP(Tabla1[[#This Row],[Columna1]],IG!$D$3:$W$1908,4,FALSE)</f>
        <v>Evento Enfermedad Transmitida por Alimentos</v>
      </c>
      <c r="H245" s="134" t="str">
        <f>+VLOOKUP(Tabla1[[#This Row],[Columna1]],IG!$D$3:$W$1908,5,FALSE)</f>
        <v>Atención de Eventos de Interés en salud pública</v>
      </c>
      <c r="I245" s="134" t="str">
        <f>+VLOOKUP(Tabla1[[#This Row],[Columna1]],IG!$D$3:$W$1908,6,FALSE)</f>
        <v>Ver SIVIGILA</v>
      </c>
      <c r="J245" s="134" t="str">
        <f>+VLOOKUP(Tabla1[[#This Row],[Columna1]],IG!$D$3:$W$1908,7,FALSE)</f>
        <v>Ver SIVIGILA</v>
      </c>
      <c r="K245" s="130" t="s">
        <v>111</v>
      </c>
      <c r="L245" s="131" t="s">
        <v>97</v>
      </c>
      <c r="M245" s="133" t="str">
        <f>+Tabla1[[#This Row],[Columna1]]&amp;Tabla1[[#This Row],[LOCALIDAD]]&amp;Tabla1[[#This Row],[MES]]</f>
        <v>1113Vigilancia de la salud ambientalPUENTE ARANDAA. DICIEMBRE 2024</v>
      </c>
      <c r="N245" s="29" t="s">
        <v>728</v>
      </c>
      <c r="O245" s="135">
        <f>+VLOOKUP(Tabla1[[#This Row],[concatenar]],IG!$M$3:$W$1908,2,FALSE)</f>
        <v>2038120</v>
      </c>
      <c r="P245" s="50">
        <f>+VLOOKUP(Tabla1[[#This Row],[concatenar]],IG!$M$3:$W$1908,3,FALSE)</f>
        <v>0</v>
      </c>
      <c r="Q245" s="103">
        <f>+VLOOKUP(Tabla1[[#This Row],[concatenar]],IG!$M$3:$W$1908,8,FALSE)</f>
        <v>1</v>
      </c>
      <c r="R245" s="97">
        <f>+VLOOKUP(Tabla1[[#This Row],[concatenar]],IG!$M$3:$W$1908,9,FALSE)</f>
        <v>0</v>
      </c>
      <c r="S245" s="136">
        <f>+VLOOKUP(Tabla1[[#This Row],[concatenar]],IG!$M$3:$W$1908,10,FALSE)</f>
        <v>2038120</v>
      </c>
      <c r="T245" s="137">
        <f>+VLOOKUP(Tabla1[[#This Row],[concatenar]],IG!$M$3:$W$1908,11,FALSE)</f>
        <v>0</v>
      </c>
      <c r="U245" s="130" t="s">
        <v>54</v>
      </c>
      <c r="V245" s="138">
        <v>0.1</v>
      </c>
      <c r="W245" s="130">
        <v>1</v>
      </c>
      <c r="X245" s="29"/>
      <c r="Y245" s="139">
        <f>ROUND(Tabla1[[#This Row],[VALOR UNITARIO SEGUIMIENTO FINANCIERO
2024]]*Tabla1[[#This Row],[MET AFECTADA PORLA GLOSA
RECURSOS 2024]]*Tabla1[[#This Row],[Porcentaje de Glosa]],0)</f>
        <v>203812</v>
      </c>
      <c r="Z245" s="51">
        <f>ROUND(Tabla1[[#This Row],[VALOR UNITARIO SEGUIMIENTO FINANCIERO
2025]]*Tabla1[[#This Row],[META AFECTADA PORLA GLOSA
RECURSOS 2025]]*Tabla1[[#This Row],[Porcentaje de Glosa]],0)</f>
        <v>0</v>
      </c>
      <c r="AA245" s="51">
        <f>ROUND(Tabla1[[#This Row],[VALOR DE LA GLOSA 2024]]+Tabla1[[#This Row],[VALOR DE LA GLOSA 2025]],0)</f>
        <v>203812</v>
      </c>
      <c r="AB245" s="56" t="s">
        <v>760</v>
      </c>
      <c r="AC245" s="29" t="s">
        <v>1673</v>
      </c>
      <c r="AD245" s="140">
        <v>0</v>
      </c>
      <c r="AE245" s="130" t="s">
        <v>1780</v>
      </c>
      <c r="AF245" s="140">
        <f>ROUND(Tabla1[[#This Row],[VALOR TOTAL DE LA GLOSA]]-Tabla1[[#This Row],[Valor soportado por la Subred]],0)</f>
        <v>203812</v>
      </c>
      <c r="AG245" s="130"/>
      <c r="AH245" s="130"/>
      <c r="AI245" s="140">
        <f>ROUND(Tabla1[[#This Row],[VALOR GLOSA DEFINITIVA]]-Tabla1[[#This Row],[VALOR LEVANTADO EN LIQUIDACION]],0)</f>
        <v>203812</v>
      </c>
    </row>
    <row r="246" spans="2:35" s="32" customFormat="1" ht="87.6" hidden="1" customHeight="1" x14ac:dyDescent="0.25">
      <c r="B246" s="131" t="s">
        <v>26</v>
      </c>
      <c r="C246" s="132">
        <v>1118</v>
      </c>
      <c r="D246" s="131" t="s">
        <v>70</v>
      </c>
      <c r="E246" s="133" t="str">
        <f>+Tabla1[[#This Row],[CODIGO ACTIVIDAD EN PPP Y LINEAMIENTO]]&amp;Tabla1[[#This Row],[ENTORNO/COMPONENTE]]</f>
        <v>1118Vigilancia de la salud ambiental</v>
      </c>
      <c r="F246" s="134" t="str">
        <f>+VLOOKUP(Tabla1[[#This Row],[Columna1]],IG!$D$3:$L$1908,3,FALSE)</f>
        <v>Línea Alimentos Sanos y Seguros</v>
      </c>
      <c r="G246" s="134" t="str">
        <f>+VLOOKUP(Tabla1[[#This Row],[Columna1]],IG!$D$3:$W$1908,4,FALSE)</f>
        <v>Vigilancia intensificada a refrigerios y catering</v>
      </c>
      <c r="H246" s="134" t="str">
        <f>+VLOOKUP(Tabla1[[#This Row],[Columna1]],IG!$D$3:$W$1908,5,FALSE)</f>
        <v>Vigilancia intensificada de la Salud Ambiental</v>
      </c>
      <c r="I246" s="134" t="str">
        <f>+VLOOKUP(Tabla1[[#This Row],[Columna1]],IG!$D$3:$W$1908,6,FALSE)</f>
        <v>Ver SIVIGILA</v>
      </c>
      <c r="J246" s="134" t="str">
        <f>+VLOOKUP(Tabla1[[#This Row],[Columna1]],IG!$D$3:$W$1908,7,FALSE)</f>
        <v>Ver SIVIGILA</v>
      </c>
      <c r="K246" s="130" t="s">
        <v>108</v>
      </c>
      <c r="L246" s="131" t="s">
        <v>97</v>
      </c>
      <c r="M246" s="133" t="str">
        <f>+Tabla1[[#This Row],[Columna1]]&amp;Tabla1[[#This Row],[LOCALIDAD]]&amp;Tabla1[[#This Row],[MES]]</f>
        <v>1118Vigilancia de la salud ambientalBOSAA. DICIEMBRE 2024</v>
      </c>
      <c r="N246" s="29" t="s">
        <v>728</v>
      </c>
      <c r="O246" s="135">
        <f>+VLOOKUP(Tabla1[[#This Row],[concatenar]],IG!$M$3:$W$1908,2,FALSE)</f>
        <v>16122733</v>
      </c>
      <c r="P246" s="50">
        <f>+VLOOKUP(Tabla1[[#This Row],[concatenar]],IG!$M$3:$W$1908,3,FALSE)</f>
        <v>0</v>
      </c>
      <c r="Q246" s="103">
        <f>+VLOOKUP(Tabla1[[#This Row],[concatenar]],IG!$M$3:$W$1908,8,FALSE)</f>
        <v>1</v>
      </c>
      <c r="R246" s="97">
        <f>+VLOOKUP(Tabla1[[#This Row],[concatenar]],IG!$M$3:$W$1908,9,FALSE)</f>
        <v>0</v>
      </c>
      <c r="S246" s="136">
        <f>+VLOOKUP(Tabla1[[#This Row],[concatenar]],IG!$M$3:$W$1908,10,FALSE)</f>
        <v>16122733</v>
      </c>
      <c r="T246" s="137">
        <f>+VLOOKUP(Tabla1[[#This Row],[concatenar]],IG!$M$3:$W$1908,11,FALSE)</f>
        <v>0</v>
      </c>
      <c r="U246" s="130" t="s">
        <v>54</v>
      </c>
      <c r="V246" s="138">
        <v>1</v>
      </c>
      <c r="W246" s="130">
        <v>1</v>
      </c>
      <c r="X246" s="29"/>
      <c r="Y246" s="139">
        <f>ROUND(Tabla1[[#This Row],[VALOR UNITARIO SEGUIMIENTO FINANCIERO
2024]]*Tabla1[[#This Row],[MET AFECTADA PORLA GLOSA
RECURSOS 2024]]*Tabla1[[#This Row],[Porcentaje de Glosa]],0)</f>
        <v>16122733</v>
      </c>
      <c r="Z246" s="51">
        <f>ROUND(Tabla1[[#This Row],[VALOR UNITARIO SEGUIMIENTO FINANCIERO
2025]]*Tabla1[[#This Row],[META AFECTADA PORLA GLOSA
RECURSOS 2025]]*Tabla1[[#This Row],[Porcentaje de Glosa]],0)</f>
        <v>0</v>
      </c>
      <c r="AA246" s="51">
        <f>ROUND(Tabla1[[#This Row],[VALOR DE LA GLOSA 2024]]+Tabla1[[#This Row],[VALOR DE LA GLOSA 2025]],0)</f>
        <v>16122733</v>
      </c>
      <c r="AB246" s="56" t="s">
        <v>761</v>
      </c>
      <c r="AC246" s="29" t="s">
        <v>1666</v>
      </c>
      <c r="AD246" s="140">
        <v>0</v>
      </c>
      <c r="AE246" s="130" t="s">
        <v>1779</v>
      </c>
      <c r="AF246" s="140">
        <f>ROUND(Tabla1[[#This Row],[VALOR TOTAL DE LA GLOSA]]-Tabla1[[#This Row],[Valor soportado por la Subred]],0)</f>
        <v>16122733</v>
      </c>
      <c r="AG246" s="130"/>
      <c r="AH246" s="130"/>
      <c r="AI246" s="140">
        <f>ROUND(Tabla1[[#This Row],[VALOR GLOSA DEFINITIVA]]-Tabla1[[#This Row],[VALOR LEVANTADO EN LIQUIDACION]],0)</f>
        <v>16122733</v>
      </c>
    </row>
    <row r="247" spans="2:35" s="32" customFormat="1" ht="87.6" hidden="1" customHeight="1" x14ac:dyDescent="0.25">
      <c r="B247" s="131" t="s">
        <v>26</v>
      </c>
      <c r="C247" s="132">
        <v>85</v>
      </c>
      <c r="D247" s="131" t="s">
        <v>70</v>
      </c>
      <c r="E247" s="133" t="str">
        <f>+Tabla1[[#This Row],[CODIGO ACTIVIDAD EN PPP Y LINEAMIENTO]]&amp;Tabla1[[#This Row],[ENTORNO/COMPONENTE]]</f>
        <v>85Vigilancia de la salud ambiental</v>
      </c>
      <c r="F247" s="134" t="str">
        <f>+VLOOKUP(Tabla1[[#This Row],[Columna1]],IG!$D$3:$L$1908,3,FALSE)</f>
        <v>Línea Alimentos Sanos y Seguros</v>
      </c>
      <c r="G247" s="134" t="str">
        <f>+VLOOKUP(Tabla1[[#This Row],[Columna1]],IG!$D$3:$W$1908,4,FALSE)</f>
        <v>Operativos de alimentos y bebidas alcohólicas</v>
      </c>
      <c r="H247" s="134" t="str">
        <f>+VLOOKUP(Tabla1[[#This Row],[Columna1]],IG!$D$3:$W$1908,5,FALSE)</f>
        <v>Establecimiento vigilado y controlado</v>
      </c>
      <c r="I247" s="134" t="str">
        <f>+VLOOKUP(Tabla1[[#This Row],[Columna1]],IG!$D$3:$W$1908,6,FALSE)</f>
        <v>Ver SIVIGILA</v>
      </c>
      <c r="J247" s="134" t="str">
        <f>+VLOOKUP(Tabla1[[#This Row],[Columna1]],IG!$D$3:$W$1908,7,FALSE)</f>
        <v>Ver SIVIGILA</v>
      </c>
      <c r="K247" s="130" t="s">
        <v>110</v>
      </c>
      <c r="L247" s="131" t="s">
        <v>97</v>
      </c>
      <c r="M247" s="133" t="str">
        <f>+Tabla1[[#This Row],[Columna1]]&amp;Tabla1[[#This Row],[LOCALIDAD]]&amp;Tabla1[[#This Row],[MES]]</f>
        <v>85Vigilancia de la salud ambientalKENNEDYA. DICIEMBRE 2024</v>
      </c>
      <c r="N247" s="29" t="s">
        <v>729</v>
      </c>
      <c r="O247" s="135">
        <f>+VLOOKUP(Tabla1[[#This Row],[concatenar]],IG!$M$3:$W$1908,2,FALSE)</f>
        <v>403152</v>
      </c>
      <c r="P247" s="50">
        <f>+VLOOKUP(Tabla1[[#This Row],[concatenar]],IG!$M$3:$W$1908,3,FALSE)</f>
        <v>0</v>
      </c>
      <c r="Q247" s="103">
        <f>+VLOOKUP(Tabla1[[#This Row],[concatenar]],IG!$M$3:$W$1908,8,FALSE)</f>
        <v>10</v>
      </c>
      <c r="R247" s="97">
        <f>+VLOOKUP(Tabla1[[#This Row],[concatenar]],IG!$M$3:$W$1908,9,FALSE)</f>
        <v>0</v>
      </c>
      <c r="S247" s="136">
        <f>+VLOOKUP(Tabla1[[#This Row],[concatenar]],IG!$M$3:$W$1908,10,FALSE)</f>
        <v>4031520</v>
      </c>
      <c r="T247" s="137">
        <f>+VLOOKUP(Tabla1[[#This Row],[concatenar]],IG!$M$3:$W$1908,11,FALSE)</f>
        <v>0</v>
      </c>
      <c r="U247" s="130" t="s">
        <v>54</v>
      </c>
      <c r="V247" s="138">
        <v>1</v>
      </c>
      <c r="W247" s="130">
        <v>10</v>
      </c>
      <c r="X247" s="29"/>
      <c r="Y247" s="139">
        <f>ROUND(Tabla1[[#This Row],[VALOR UNITARIO SEGUIMIENTO FINANCIERO
2024]]*Tabla1[[#This Row],[MET AFECTADA PORLA GLOSA
RECURSOS 2024]]*Tabla1[[#This Row],[Porcentaje de Glosa]],0)</f>
        <v>4031520</v>
      </c>
      <c r="Z247" s="51">
        <f>ROUND(Tabla1[[#This Row],[VALOR UNITARIO SEGUIMIENTO FINANCIERO
2025]]*Tabla1[[#This Row],[META AFECTADA PORLA GLOSA
RECURSOS 2025]]*Tabla1[[#This Row],[Porcentaje de Glosa]],0)</f>
        <v>0</v>
      </c>
      <c r="AA247" s="51">
        <f>ROUND(Tabla1[[#This Row],[VALOR DE LA GLOSA 2024]]+Tabla1[[#This Row],[VALOR DE LA GLOSA 2025]],0)</f>
        <v>4031520</v>
      </c>
      <c r="AB247" s="56" t="s">
        <v>762</v>
      </c>
      <c r="AC247" s="29" t="s">
        <v>1666</v>
      </c>
      <c r="AD247" s="140">
        <v>0</v>
      </c>
      <c r="AE247" s="130" t="s">
        <v>1779</v>
      </c>
      <c r="AF247" s="140">
        <f>ROUND(Tabla1[[#This Row],[VALOR TOTAL DE LA GLOSA]]-Tabla1[[#This Row],[Valor soportado por la Subred]],0)</f>
        <v>4031520</v>
      </c>
      <c r="AG247" s="130"/>
      <c r="AH247" s="130"/>
      <c r="AI247" s="140">
        <f>ROUND(Tabla1[[#This Row],[VALOR GLOSA DEFINITIVA]]-Tabla1[[#This Row],[VALOR LEVANTADO EN LIQUIDACION]],0)</f>
        <v>4031520</v>
      </c>
    </row>
    <row r="248" spans="2:35" s="32" customFormat="1" ht="87.6" hidden="1" customHeight="1" x14ac:dyDescent="0.25">
      <c r="B248" s="131" t="s">
        <v>26</v>
      </c>
      <c r="C248" s="132">
        <v>87</v>
      </c>
      <c r="D248" s="131" t="s">
        <v>70</v>
      </c>
      <c r="E248" s="133" t="str">
        <f>+Tabla1[[#This Row],[CODIGO ACTIVIDAD EN PPP Y LINEAMIENTO]]&amp;Tabla1[[#This Row],[ENTORNO/COMPONENTE]]</f>
        <v>87Vigilancia de la salud ambiental</v>
      </c>
      <c r="F248" s="134" t="str">
        <f>+VLOOKUP(Tabla1[[#This Row],[Columna1]],IG!$D$3:$L$1908,3,FALSE)</f>
        <v>Línea Alimentos Sanos y Seguros</v>
      </c>
      <c r="G248" s="134" t="str">
        <f>+VLOOKUP(Tabla1[[#This Row],[Columna1]],IG!$D$3:$W$1908,4,FALSE)</f>
        <v>Expendios minoristas</v>
      </c>
      <c r="H248" s="134" t="str">
        <f>+VLOOKUP(Tabla1[[#This Row],[Columna1]],IG!$D$3:$W$1908,5,FALSE)</f>
        <v>Establecimiento vigilado y controlado</v>
      </c>
      <c r="I248" s="134" t="str">
        <f>+VLOOKUP(Tabla1[[#This Row],[Columna1]],IG!$D$3:$W$1908,6,FALSE)</f>
        <v>Ver SIVIGILA</v>
      </c>
      <c r="J248" s="134" t="str">
        <f>+VLOOKUP(Tabla1[[#This Row],[Columna1]],IG!$D$3:$W$1908,7,FALSE)</f>
        <v>Ver SIVIGILA</v>
      </c>
      <c r="K248" s="130" t="s">
        <v>110</v>
      </c>
      <c r="L248" s="131" t="s">
        <v>97</v>
      </c>
      <c r="M248" s="133" t="str">
        <f>+Tabla1[[#This Row],[Columna1]]&amp;Tabla1[[#This Row],[LOCALIDAD]]&amp;Tabla1[[#This Row],[MES]]</f>
        <v>87Vigilancia de la salud ambientalKENNEDYA. DICIEMBRE 2024</v>
      </c>
      <c r="N248" s="29" t="s">
        <v>729</v>
      </c>
      <c r="O248" s="135">
        <f>+VLOOKUP(Tabla1[[#This Row],[concatenar]],IG!$M$3:$W$1908,2,FALSE)</f>
        <v>57114</v>
      </c>
      <c r="P248" s="50">
        <f>+VLOOKUP(Tabla1[[#This Row],[concatenar]],IG!$M$3:$W$1908,3,FALSE)</f>
        <v>0</v>
      </c>
      <c r="Q248" s="103">
        <f>+VLOOKUP(Tabla1[[#This Row],[concatenar]],IG!$M$3:$W$1908,8,FALSE)</f>
        <v>95</v>
      </c>
      <c r="R248" s="97">
        <f>+VLOOKUP(Tabla1[[#This Row],[concatenar]],IG!$M$3:$W$1908,9,FALSE)</f>
        <v>0</v>
      </c>
      <c r="S248" s="136">
        <f>+VLOOKUP(Tabla1[[#This Row],[concatenar]],IG!$M$3:$W$1908,10,FALSE)</f>
        <v>5425830</v>
      </c>
      <c r="T248" s="137">
        <f>+VLOOKUP(Tabla1[[#This Row],[concatenar]],IG!$M$3:$W$1908,11,FALSE)</f>
        <v>0</v>
      </c>
      <c r="U248" s="130" t="s">
        <v>54</v>
      </c>
      <c r="V248" s="138">
        <v>0.1</v>
      </c>
      <c r="W248" s="130">
        <v>95</v>
      </c>
      <c r="X248" s="29"/>
      <c r="Y248" s="139">
        <f>ROUND(Tabla1[[#This Row],[VALOR UNITARIO SEGUIMIENTO FINANCIERO
2024]]*Tabla1[[#This Row],[MET AFECTADA PORLA GLOSA
RECURSOS 2024]]*Tabla1[[#This Row],[Porcentaje de Glosa]],0)</f>
        <v>542583</v>
      </c>
      <c r="Z248" s="51">
        <f>ROUND(Tabla1[[#This Row],[VALOR UNITARIO SEGUIMIENTO FINANCIERO
2025]]*Tabla1[[#This Row],[META AFECTADA PORLA GLOSA
RECURSOS 2025]]*Tabla1[[#This Row],[Porcentaje de Glosa]],0)</f>
        <v>0</v>
      </c>
      <c r="AA248" s="51">
        <f>ROUND(Tabla1[[#This Row],[VALOR DE LA GLOSA 2024]]+Tabla1[[#This Row],[VALOR DE LA GLOSA 2025]],0)</f>
        <v>542583</v>
      </c>
      <c r="AB248" s="56" t="s">
        <v>763</v>
      </c>
      <c r="AC248" s="29" t="s">
        <v>1666</v>
      </c>
      <c r="AD248" s="140">
        <v>0</v>
      </c>
      <c r="AE248" s="130" t="s">
        <v>1781</v>
      </c>
      <c r="AF248" s="140">
        <f>ROUND(Tabla1[[#This Row],[VALOR TOTAL DE LA GLOSA]]-Tabla1[[#This Row],[Valor soportado por la Subred]],0)</f>
        <v>542583</v>
      </c>
      <c r="AG248" s="130"/>
      <c r="AH248" s="130"/>
      <c r="AI248" s="140">
        <f>ROUND(Tabla1[[#This Row],[VALOR GLOSA DEFINITIVA]]-Tabla1[[#This Row],[VALOR LEVANTADO EN LIQUIDACION]],0)</f>
        <v>542583</v>
      </c>
    </row>
    <row r="249" spans="2:35" s="32" customFormat="1" ht="87.6" hidden="1" customHeight="1" x14ac:dyDescent="0.25">
      <c r="B249" s="131" t="s">
        <v>26</v>
      </c>
      <c r="C249" s="132">
        <v>89</v>
      </c>
      <c r="D249" s="131" t="s">
        <v>70</v>
      </c>
      <c r="E249" s="133" t="str">
        <f>+Tabla1[[#This Row],[CODIGO ACTIVIDAD EN PPP Y LINEAMIENTO]]&amp;Tabla1[[#This Row],[ENTORNO/COMPONENTE]]</f>
        <v>89Vigilancia de la salud ambiental</v>
      </c>
      <c r="F249" s="134" t="str">
        <f>+VLOOKUP(Tabla1[[#This Row],[Columna1]],IG!$D$3:$L$1908,3,FALSE)</f>
        <v>Línea Alimentos Sanos y Seguros</v>
      </c>
      <c r="G249" s="134" t="str">
        <f>+VLOOKUP(Tabla1[[#This Row],[Columna1]],IG!$D$3:$W$1908,4,FALSE)</f>
        <v>Expendio o almacenamiento de carne y/o productos cárnicos comestibles</v>
      </c>
      <c r="H249" s="134" t="str">
        <f>+VLOOKUP(Tabla1[[#This Row],[Columna1]],IG!$D$3:$W$1908,5,FALSE)</f>
        <v>Establecimiento vigilado y controlado</v>
      </c>
      <c r="I249" s="134" t="str">
        <f>+VLOOKUP(Tabla1[[#This Row],[Columna1]],IG!$D$3:$W$1908,6,FALSE)</f>
        <v>Ver SIVIGILA</v>
      </c>
      <c r="J249" s="134" t="str">
        <f>+VLOOKUP(Tabla1[[#This Row],[Columna1]],IG!$D$3:$W$1908,7,FALSE)</f>
        <v>Ver SIVIGILA</v>
      </c>
      <c r="K249" s="130" t="s">
        <v>110</v>
      </c>
      <c r="L249" s="131" t="s">
        <v>97</v>
      </c>
      <c r="M249" s="133" t="str">
        <f>+Tabla1[[#This Row],[Columna1]]&amp;Tabla1[[#This Row],[LOCALIDAD]]&amp;Tabla1[[#This Row],[MES]]</f>
        <v>89Vigilancia de la salud ambientalKENNEDYA. DICIEMBRE 2024</v>
      </c>
      <c r="N249" s="29" t="s">
        <v>729</v>
      </c>
      <c r="O249" s="135">
        <f>+VLOOKUP(Tabla1[[#This Row],[concatenar]],IG!$M$3:$W$1908,2,FALSE)</f>
        <v>87348</v>
      </c>
      <c r="P249" s="50">
        <f>+VLOOKUP(Tabla1[[#This Row],[concatenar]],IG!$M$3:$W$1908,3,FALSE)</f>
        <v>0</v>
      </c>
      <c r="Q249" s="103">
        <f>+VLOOKUP(Tabla1[[#This Row],[concatenar]],IG!$M$3:$W$1908,8,FALSE)</f>
        <v>81</v>
      </c>
      <c r="R249" s="97">
        <f>+VLOOKUP(Tabla1[[#This Row],[concatenar]],IG!$M$3:$W$1908,9,FALSE)</f>
        <v>0</v>
      </c>
      <c r="S249" s="136">
        <f>+VLOOKUP(Tabla1[[#This Row],[concatenar]],IG!$M$3:$W$1908,10,FALSE)</f>
        <v>7075188</v>
      </c>
      <c r="T249" s="137">
        <f>+VLOOKUP(Tabla1[[#This Row],[concatenar]],IG!$M$3:$W$1908,11,FALSE)</f>
        <v>0</v>
      </c>
      <c r="U249" s="130" t="s">
        <v>54</v>
      </c>
      <c r="V249" s="138">
        <v>1</v>
      </c>
      <c r="W249" s="130">
        <v>81</v>
      </c>
      <c r="X249" s="29"/>
      <c r="Y249" s="139">
        <f>ROUND(Tabla1[[#This Row],[VALOR UNITARIO SEGUIMIENTO FINANCIERO
2024]]*Tabla1[[#This Row],[MET AFECTADA PORLA GLOSA
RECURSOS 2024]]*Tabla1[[#This Row],[Porcentaje de Glosa]],0)</f>
        <v>7075188</v>
      </c>
      <c r="Z249" s="51">
        <f>ROUND(Tabla1[[#This Row],[VALOR UNITARIO SEGUIMIENTO FINANCIERO
2025]]*Tabla1[[#This Row],[META AFECTADA PORLA GLOSA
RECURSOS 2025]]*Tabla1[[#This Row],[Porcentaje de Glosa]],0)</f>
        <v>0</v>
      </c>
      <c r="AA249" s="51">
        <f>ROUND(Tabla1[[#This Row],[VALOR DE LA GLOSA 2024]]+Tabla1[[#This Row],[VALOR DE LA GLOSA 2025]],0)</f>
        <v>7075188</v>
      </c>
      <c r="AB249" s="56" t="s">
        <v>764</v>
      </c>
      <c r="AC249" s="29" t="s">
        <v>1666</v>
      </c>
      <c r="AD249" s="140">
        <v>0</v>
      </c>
      <c r="AE249" s="130" t="s">
        <v>1779</v>
      </c>
      <c r="AF249" s="140">
        <f>ROUND(Tabla1[[#This Row],[VALOR TOTAL DE LA GLOSA]]-Tabla1[[#This Row],[Valor soportado por la Subred]],0)</f>
        <v>7075188</v>
      </c>
      <c r="AG249" s="130"/>
      <c r="AH249" s="130"/>
      <c r="AI249" s="140">
        <f>ROUND(Tabla1[[#This Row],[VALOR GLOSA DEFINITIVA]]-Tabla1[[#This Row],[VALOR LEVANTADO EN LIQUIDACION]],0)</f>
        <v>7075188</v>
      </c>
    </row>
    <row r="250" spans="2:35" s="32" customFormat="1" ht="87.6" hidden="1" customHeight="1" x14ac:dyDescent="0.25">
      <c r="B250" s="131" t="s">
        <v>26</v>
      </c>
      <c r="C250" s="132">
        <v>90</v>
      </c>
      <c r="D250" s="131" t="s">
        <v>70</v>
      </c>
      <c r="E250" s="133" t="str">
        <f>+Tabla1[[#This Row],[CODIGO ACTIVIDAD EN PPP Y LINEAMIENTO]]&amp;Tabla1[[#This Row],[ENTORNO/COMPONENTE]]</f>
        <v>90Vigilancia de la salud ambiental</v>
      </c>
      <c r="F250" s="134" t="str">
        <f>+VLOOKUP(Tabla1[[#This Row],[Columna1]],IG!$D$3:$L$1908,3,FALSE)</f>
        <v>Línea Alimentos Sanos y Seguros</v>
      </c>
      <c r="G250" s="134" t="str">
        <f>+VLOOKUP(Tabla1[[#This Row],[Columna1]],IG!$D$3:$W$1908,4,FALSE)</f>
        <v>Cafeterías, panaderías, fruterías</v>
      </c>
      <c r="H250" s="134" t="str">
        <f>+VLOOKUP(Tabla1[[#This Row],[Columna1]],IG!$D$3:$W$1908,5,FALSE)</f>
        <v>Establecimiento vigilado y controlado</v>
      </c>
      <c r="I250" s="134" t="str">
        <f>+VLOOKUP(Tabla1[[#This Row],[Columna1]],IG!$D$3:$W$1908,6,FALSE)</f>
        <v>Ver SIVIGILA</v>
      </c>
      <c r="J250" s="134" t="str">
        <f>+VLOOKUP(Tabla1[[#This Row],[Columna1]],IG!$D$3:$W$1908,7,FALSE)</f>
        <v>Ver SIVIGILA</v>
      </c>
      <c r="K250" s="130" t="s">
        <v>110</v>
      </c>
      <c r="L250" s="131" t="s">
        <v>97</v>
      </c>
      <c r="M250" s="133" t="str">
        <f>+Tabla1[[#This Row],[Columna1]]&amp;Tabla1[[#This Row],[LOCALIDAD]]&amp;Tabla1[[#This Row],[MES]]</f>
        <v>90Vigilancia de la salud ambientalKENNEDYA. DICIEMBRE 2024</v>
      </c>
      <c r="N250" s="29" t="s">
        <v>729</v>
      </c>
      <c r="O250" s="135">
        <f>+VLOOKUP(Tabla1[[#This Row],[concatenar]],IG!$M$3:$W$1908,2,FALSE)</f>
        <v>57114</v>
      </c>
      <c r="P250" s="50">
        <f>+VLOOKUP(Tabla1[[#This Row],[concatenar]],IG!$M$3:$W$1908,3,FALSE)</f>
        <v>0</v>
      </c>
      <c r="Q250" s="103">
        <f>+VLOOKUP(Tabla1[[#This Row],[concatenar]],IG!$M$3:$W$1908,8,FALSE)</f>
        <v>77</v>
      </c>
      <c r="R250" s="97">
        <f>+VLOOKUP(Tabla1[[#This Row],[concatenar]],IG!$M$3:$W$1908,9,FALSE)</f>
        <v>0</v>
      </c>
      <c r="S250" s="136">
        <f>+VLOOKUP(Tabla1[[#This Row],[concatenar]],IG!$M$3:$W$1908,10,FALSE)</f>
        <v>4397778</v>
      </c>
      <c r="T250" s="137">
        <f>+VLOOKUP(Tabla1[[#This Row],[concatenar]],IG!$M$3:$W$1908,11,FALSE)</f>
        <v>0</v>
      </c>
      <c r="U250" s="130" t="s">
        <v>54</v>
      </c>
      <c r="V250" s="138">
        <v>1</v>
      </c>
      <c r="W250" s="130">
        <v>77</v>
      </c>
      <c r="X250" s="29"/>
      <c r="Y250" s="139">
        <f>ROUND(Tabla1[[#This Row],[VALOR UNITARIO SEGUIMIENTO FINANCIERO
2024]]*Tabla1[[#This Row],[MET AFECTADA PORLA GLOSA
RECURSOS 2024]]*Tabla1[[#This Row],[Porcentaje de Glosa]],0)</f>
        <v>4397778</v>
      </c>
      <c r="Z250" s="51">
        <f>ROUND(Tabla1[[#This Row],[VALOR UNITARIO SEGUIMIENTO FINANCIERO
2025]]*Tabla1[[#This Row],[META AFECTADA PORLA GLOSA
RECURSOS 2025]]*Tabla1[[#This Row],[Porcentaje de Glosa]],0)</f>
        <v>0</v>
      </c>
      <c r="AA250" s="51">
        <f>ROUND(Tabla1[[#This Row],[VALOR DE LA GLOSA 2024]]+Tabla1[[#This Row],[VALOR DE LA GLOSA 2025]],0)</f>
        <v>4397778</v>
      </c>
      <c r="AB250" s="56" t="s">
        <v>765</v>
      </c>
      <c r="AC250" s="29" t="s">
        <v>1666</v>
      </c>
      <c r="AD250" s="140">
        <v>0</v>
      </c>
      <c r="AE250" s="130" t="s">
        <v>1779</v>
      </c>
      <c r="AF250" s="140">
        <f>ROUND(Tabla1[[#This Row],[VALOR TOTAL DE LA GLOSA]]-Tabla1[[#This Row],[Valor soportado por la Subred]],0)</f>
        <v>4397778</v>
      </c>
      <c r="AG250" s="130"/>
      <c r="AH250" s="130"/>
      <c r="AI250" s="140">
        <f>ROUND(Tabla1[[#This Row],[VALOR GLOSA DEFINITIVA]]-Tabla1[[#This Row],[VALOR LEVANTADO EN LIQUIDACION]],0)</f>
        <v>4397778</v>
      </c>
    </row>
    <row r="251" spans="2:35" s="32" customFormat="1" ht="87.6" hidden="1" customHeight="1" x14ac:dyDescent="0.25">
      <c r="B251" s="131" t="s">
        <v>26</v>
      </c>
      <c r="C251" s="132">
        <v>94</v>
      </c>
      <c r="D251" s="131" t="s">
        <v>70</v>
      </c>
      <c r="E251" s="133" t="str">
        <f>+Tabla1[[#This Row],[CODIGO ACTIVIDAD EN PPP Y LINEAMIENTO]]&amp;Tabla1[[#This Row],[ENTORNO/COMPONENTE]]</f>
        <v>94Vigilancia de la salud ambiental</v>
      </c>
      <c r="F251" s="134" t="str">
        <f>+VLOOKUP(Tabla1[[#This Row],[Columna1]],IG!$D$3:$L$1908,3,FALSE)</f>
        <v>Línea Alimentos Sanos y Seguros</v>
      </c>
      <c r="G251" s="134" t="str">
        <f>+VLOOKUP(Tabla1[[#This Row],[Columna1]],IG!$D$3:$W$1908,4,FALSE)</f>
        <v>Depósitos de alimentos y bebidas</v>
      </c>
      <c r="H251" s="134" t="str">
        <f>+VLOOKUP(Tabla1[[#This Row],[Columna1]],IG!$D$3:$W$1908,5,FALSE)</f>
        <v>Establecimiento vigilado y controlado</v>
      </c>
      <c r="I251" s="134" t="str">
        <f>+VLOOKUP(Tabla1[[#This Row],[Columna1]],IG!$D$3:$W$1908,6,FALSE)</f>
        <v>Ver SIVIGILA</v>
      </c>
      <c r="J251" s="134" t="str">
        <f>+VLOOKUP(Tabla1[[#This Row],[Columna1]],IG!$D$3:$W$1908,7,FALSE)</f>
        <v>Ver SIVIGILA</v>
      </c>
      <c r="K251" s="130" t="s">
        <v>110</v>
      </c>
      <c r="L251" s="131" t="s">
        <v>97</v>
      </c>
      <c r="M251" s="133" t="str">
        <f>+Tabla1[[#This Row],[Columna1]]&amp;Tabla1[[#This Row],[LOCALIDAD]]&amp;Tabla1[[#This Row],[MES]]</f>
        <v>94Vigilancia de la salud ambientalKENNEDYA. DICIEMBRE 2024</v>
      </c>
      <c r="N251" s="29" t="s">
        <v>729</v>
      </c>
      <c r="O251" s="135">
        <f>+VLOOKUP(Tabla1[[#This Row],[concatenar]],IG!$M$3:$W$1908,2,FALSE)</f>
        <v>144462</v>
      </c>
      <c r="P251" s="50">
        <f>+VLOOKUP(Tabla1[[#This Row],[concatenar]],IG!$M$3:$W$1908,3,FALSE)</f>
        <v>0</v>
      </c>
      <c r="Q251" s="103">
        <f>+VLOOKUP(Tabla1[[#This Row],[concatenar]],IG!$M$3:$W$1908,8,FALSE)</f>
        <v>16</v>
      </c>
      <c r="R251" s="97">
        <f>+VLOOKUP(Tabla1[[#This Row],[concatenar]],IG!$M$3:$W$1908,9,FALSE)</f>
        <v>0</v>
      </c>
      <c r="S251" s="136">
        <f>+VLOOKUP(Tabla1[[#This Row],[concatenar]],IG!$M$3:$W$1908,10,FALSE)</f>
        <v>2311392</v>
      </c>
      <c r="T251" s="137">
        <f>+VLOOKUP(Tabla1[[#This Row],[concatenar]],IG!$M$3:$W$1908,11,FALSE)</f>
        <v>0</v>
      </c>
      <c r="U251" s="130" t="s">
        <v>54</v>
      </c>
      <c r="V251" s="138">
        <v>1</v>
      </c>
      <c r="W251" s="130">
        <v>16</v>
      </c>
      <c r="X251" s="29"/>
      <c r="Y251" s="139">
        <f>ROUND(Tabla1[[#This Row],[VALOR UNITARIO SEGUIMIENTO FINANCIERO
2024]]*Tabla1[[#This Row],[MET AFECTADA PORLA GLOSA
RECURSOS 2024]]*Tabla1[[#This Row],[Porcentaje de Glosa]],0)</f>
        <v>2311392</v>
      </c>
      <c r="Z251" s="51">
        <f>ROUND(Tabla1[[#This Row],[VALOR UNITARIO SEGUIMIENTO FINANCIERO
2025]]*Tabla1[[#This Row],[META AFECTADA PORLA GLOSA
RECURSOS 2025]]*Tabla1[[#This Row],[Porcentaje de Glosa]],0)</f>
        <v>0</v>
      </c>
      <c r="AA251" s="51">
        <f>ROUND(Tabla1[[#This Row],[VALOR DE LA GLOSA 2024]]+Tabla1[[#This Row],[VALOR DE LA GLOSA 2025]],0)</f>
        <v>2311392</v>
      </c>
      <c r="AB251" s="56" t="s">
        <v>766</v>
      </c>
      <c r="AC251" s="29" t="s">
        <v>1666</v>
      </c>
      <c r="AD251" s="140">
        <v>0</v>
      </c>
      <c r="AE251" s="130" t="s">
        <v>1779</v>
      </c>
      <c r="AF251" s="140">
        <f>ROUND(Tabla1[[#This Row],[VALOR TOTAL DE LA GLOSA]]-Tabla1[[#This Row],[Valor soportado por la Subred]],0)</f>
        <v>2311392</v>
      </c>
      <c r="AG251" s="130"/>
      <c r="AH251" s="130"/>
      <c r="AI251" s="140">
        <f>ROUND(Tabla1[[#This Row],[VALOR GLOSA DEFINITIVA]]-Tabla1[[#This Row],[VALOR LEVANTADO EN LIQUIDACION]],0)</f>
        <v>2311392</v>
      </c>
    </row>
    <row r="252" spans="2:35" s="32" customFormat="1" ht="87.6" hidden="1" customHeight="1" x14ac:dyDescent="0.25">
      <c r="B252" s="131" t="s">
        <v>26</v>
      </c>
      <c r="C252" s="132">
        <v>97</v>
      </c>
      <c r="D252" s="131" t="s">
        <v>70</v>
      </c>
      <c r="E252" s="133" t="str">
        <f>+Tabla1[[#This Row],[CODIGO ACTIVIDAD EN PPP Y LINEAMIENTO]]&amp;Tabla1[[#This Row],[ENTORNO/COMPONENTE]]</f>
        <v>97Vigilancia de la salud ambiental</v>
      </c>
      <c r="F252" s="134" t="str">
        <f>+VLOOKUP(Tabla1[[#This Row],[Columna1]],IG!$D$3:$L$1908,3,FALSE)</f>
        <v>Línea Alimentos Sanos y Seguros</v>
      </c>
      <c r="G252" s="134" t="str">
        <f>+VLOOKUP(Tabla1[[#This Row],[Columna1]],IG!$D$3:$W$1908,4,FALSE)</f>
        <v>Expendios de bebidas alcohólicas</v>
      </c>
      <c r="H252" s="134" t="str">
        <f>+VLOOKUP(Tabla1[[#This Row],[Columna1]],IG!$D$3:$W$1908,5,FALSE)</f>
        <v>Establecimiento vigilado y controlado</v>
      </c>
      <c r="I252" s="134" t="str">
        <f>+VLOOKUP(Tabla1[[#This Row],[Columna1]],IG!$D$3:$W$1908,6,FALSE)</f>
        <v>Ver SIVIGILA</v>
      </c>
      <c r="J252" s="134" t="str">
        <f>+VLOOKUP(Tabla1[[#This Row],[Columna1]],IG!$D$3:$W$1908,7,FALSE)</f>
        <v>Ver SIVIGILA</v>
      </c>
      <c r="K252" s="130" t="s">
        <v>110</v>
      </c>
      <c r="L252" s="131" t="s">
        <v>97</v>
      </c>
      <c r="M252" s="133" t="str">
        <f>+Tabla1[[#This Row],[Columna1]]&amp;Tabla1[[#This Row],[LOCALIDAD]]&amp;Tabla1[[#This Row],[MES]]</f>
        <v>97Vigilancia de la salud ambientalKENNEDYA. DICIEMBRE 2024</v>
      </c>
      <c r="N252" s="29" t="s">
        <v>729</v>
      </c>
      <c r="O252" s="135">
        <f>+VLOOKUP(Tabla1[[#This Row],[concatenar]],IG!$M$3:$W$1908,2,FALSE)</f>
        <v>57114</v>
      </c>
      <c r="P252" s="50">
        <f>+VLOOKUP(Tabla1[[#This Row],[concatenar]],IG!$M$3:$W$1908,3,FALSE)</f>
        <v>0</v>
      </c>
      <c r="Q252" s="103">
        <f>+VLOOKUP(Tabla1[[#This Row],[concatenar]],IG!$M$3:$W$1908,8,FALSE)</f>
        <v>162</v>
      </c>
      <c r="R252" s="97">
        <f>+VLOOKUP(Tabla1[[#This Row],[concatenar]],IG!$M$3:$W$1908,9,FALSE)</f>
        <v>0</v>
      </c>
      <c r="S252" s="136">
        <f>+VLOOKUP(Tabla1[[#This Row],[concatenar]],IG!$M$3:$W$1908,10,FALSE)</f>
        <v>9252468</v>
      </c>
      <c r="T252" s="137">
        <f>+VLOOKUP(Tabla1[[#This Row],[concatenar]],IG!$M$3:$W$1908,11,FALSE)</f>
        <v>0</v>
      </c>
      <c r="U252" s="130" t="s">
        <v>54</v>
      </c>
      <c r="V252" s="138">
        <v>0.1</v>
      </c>
      <c r="W252" s="130">
        <v>162</v>
      </c>
      <c r="X252" s="29"/>
      <c r="Y252" s="139">
        <f>ROUND(Tabla1[[#This Row],[VALOR UNITARIO SEGUIMIENTO FINANCIERO
2024]]*Tabla1[[#This Row],[MET AFECTADA PORLA GLOSA
RECURSOS 2024]]*Tabla1[[#This Row],[Porcentaje de Glosa]],0)</f>
        <v>925247</v>
      </c>
      <c r="Z252" s="51">
        <f>ROUND(Tabla1[[#This Row],[VALOR UNITARIO SEGUIMIENTO FINANCIERO
2025]]*Tabla1[[#This Row],[META AFECTADA PORLA GLOSA
RECURSOS 2025]]*Tabla1[[#This Row],[Porcentaje de Glosa]],0)</f>
        <v>0</v>
      </c>
      <c r="AA252" s="51">
        <f>ROUND(Tabla1[[#This Row],[VALOR DE LA GLOSA 2024]]+Tabla1[[#This Row],[VALOR DE LA GLOSA 2025]],0)</f>
        <v>925247</v>
      </c>
      <c r="AB252" s="56" t="s">
        <v>767</v>
      </c>
      <c r="AC252" s="29" t="s">
        <v>1666</v>
      </c>
      <c r="AD252" s="140">
        <v>0</v>
      </c>
      <c r="AE252" s="130" t="s">
        <v>1781</v>
      </c>
      <c r="AF252" s="140">
        <f>ROUND(Tabla1[[#This Row],[VALOR TOTAL DE LA GLOSA]]-Tabla1[[#This Row],[Valor soportado por la Subred]],0)</f>
        <v>925247</v>
      </c>
      <c r="AG252" s="130"/>
      <c r="AH252" s="130"/>
      <c r="AI252" s="140">
        <f>ROUND(Tabla1[[#This Row],[VALOR GLOSA DEFINITIVA]]-Tabla1[[#This Row],[VALOR LEVANTADO EN LIQUIDACION]],0)</f>
        <v>925247</v>
      </c>
    </row>
    <row r="253" spans="2:35" s="32" customFormat="1" ht="87.6" hidden="1" customHeight="1" x14ac:dyDescent="0.25">
      <c r="B253" s="131" t="s">
        <v>26</v>
      </c>
      <c r="C253" s="132">
        <v>99</v>
      </c>
      <c r="D253" s="131" t="s">
        <v>70</v>
      </c>
      <c r="E253" s="133" t="str">
        <f>+Tabla1[[#This Row],[CODIGO ACTIVIDAD EN PPP Y LINEAMIENTO]]&amp;Tabla1[[#This Row],[ENTORNO/COMPONENTE]]</f>
        <v>99Vigilancia de la salud ambiental</v>
      </c>
      <c r="F253" s="134" t="str">
        <f>+VLOOKUP(Tabla1[[#This Row],[Columna1]],IG!$D$3:$L$1908,3,FALSE)</f>
        <v>Línea Alimentos Sanos y Seguros</v>
      </c>
      <c r="G253" s="134" t="str">
        <f>+VLOOKUP(Tabla1[[#This Row],[Columna1]],IG!$D$3:$W$1908,4,FALSE)</f>
        <v>Supermercados - Hipermercados - Grandes superficies</v>
      </c>
      <c r="H253" s="134" t="str">
        <f>+VLOOKUP(Tabla1[[#This Row],[Columna1]],IG!$D$3:$W$1908,5,FALSE)</f>
        <v>Establecimiento vigilado y controlado</v>
      </c>
      <c r="I253" s="134" t="str">
        <f>+VLOOKUP(Tabla1[[#This Row],[Columna1]],IG!$D$3:$W$1908,6,FALSE)</f>
        <v>Ver SIVIGILA</v>
      </c>
      <c r="J253" s="134" t="str">
        <f>+VLOOKUP(Tabla1[[#This Row],[Columna1]],IG!$D$3:$W$1908,7,FALSE)</f>
        <v>Ver SIVIGILA</v>
      </c>
      <c r="K253" s="130" t="s">
        <v>110</v>
      </c>
      <c r="L253" s="131" t="s">
        <v>97</v>
      </c>
      <c r="M253" s="133" t="str">
        <f>+Tabla1[[#This Row],[Columna1]]&amp;Tabla1[[#This Row],[LOCALIDAD]]&amp;Tabla1[[#This Row],[MES]]</f>
        <v>99Vigilancia de la salud ambientalKENNEDYA. DICIEMBRE 2024</v>
      </c>
      <c r="N253" s="29" t="s">
        <v>729</v>
      </c>
      <c r="O253" s="135">
        <f>+VLOOKUP(Tabla1[[#This Row],[concatenar]],IG!$M$3:$W$1908,2,FALSE)</f>
        <v>481540</v>
      </c>
      <c r="P253" s="50">
        <f>+VLOOKUP(Tabla1[[#This Row],[concatenar]],IG!$M$3:$W$1908,3,FALSE)</f>
        <v>0</v>
      </c>
      <c r="Q253" s="103">
        <f>+VLOOKUP(Tabla1[[#This Row],[concatenar]],IG!$M$3:$W$1908,8,FALSE)</f>
        <v>8</v>
      </c>
      <c r="R253" s="97">
        <f>+VLOOKUP(Tabla1[[#This Row],[concatenar]],IG!$M$3:$W$1908,9,FALSE)</f>
        <v>0</v>
      </c>
      <c r="S253" s="136">
        <f>+VLOOKUP(Tabla1[[#This Row],[concatenar]],IG!$M$3:$W$1908,10,FALSE)</f>
        <v>3852320</v>
      </c>
      <c r="T253" s="137">
        <f>+VLOOKUP(Tabla1[[#This Row],[concatenar]],IG!$M$3:$W$1908,11,FALSE)</f>
        <v>0</v>
      </c>
      <c r="U253" s="130" t="s">
        <v>54</v>
      </c>
      <c r="V253" s="138">
        <v>1</v>
      </c>
      <c r="W253" s="130">
        <v>8</v>
      </c>
      <c r="X253" s="29"/>
      <c r="Y253" s="139">
        <f>ROUND(Tabla1[[#This Row],[VALOR UNITARIO SEGUIMIENTO FINANCIERO
2024]]*Tabla1[[#This Row],[MET AFECTADA PORLA GLOSA
RECURSOS 2024]]*Tabla1[[#This Row],[Porcentaje de Glosa]],0)</f>
        <v>3852320</v>
      </c>
      <c r="Z253" s="51">
        <f>ROUND(Tabla1[[#This Row],[VALOR UNITARIO SEGUIMIENTO FINANCIERO
2025]]*Tabla1[[#This Row],[META AFECTADA PORLA GLOSA
RECURSOS 2025]]*Tabla1[[#This Row],[Porcentaje de Glosa]],0)</f>
        <v>0</v>
      </c>
      <c r="AA253" s="51">
        <f>ROUND(Tabla1[[#This Row],[VALOR DE LA GLOSA 2024]]+Tabla1[[#This Row],[VALOR DE LA GLOSA 2025]],0)</f>
        <v>3852320</v>
      </c>
      <c r="AB253" s="56" t="s">
        <v>768</v>
      </c>
      <c r="AC253" s="29" t="s">
        <v>1671</v>
      </c>
      <c r="AD253" s="140">
        <v>0</v>
      </c>
      <c r="AE253" s="130" t="s">
        <v>1779</v>
      </c>
      <c r="AF253" s="140">
        <f>ROUND(Tabla1[[#This Row],[VALOR TOTAL DE LA GLOSA]]-Tabla1[[#This Row],[Valor soportado por la Subred]],0)</f>
        <v>3852320</v>
      </c>
      <c r="AG253" s="130"/>
      <c r="AH253" s="130"/>
      <c r="AI253" s="140">
        <f>ROUND(Tabla1[[#This Row],[VALOR GLOSA DEFINITIVA]]-Tabla1[[#This Row],[VALOR LEVANTADO EN LIQUIDACION]],0)</f>
        <v>3852320</v>
      </c>
    </row>
    <row r="254" spans="2:35" s="32" customFormat="1" ht="87.6" hidden="1" customHeight="1" x14ac:dyDescent="0.25">
      <c r="B254" s="131" t="s">
        <v>26</v>
      </c>
      <c r="C254" s="132">
        <v>104</v>
      </c>
      <c r="D254" s="131" t="s">
        <v>70</v>
      </c>
      <c r="E254" s="133" t="str">
        <f>+Tabla1[[#This Row],[CODIGO ACTIVIDAD EN PPP Y LINEAMIENTO]]&amp;Tabla1[[#This Row],[ENTORNO/COMPONENTE]]</f>
        <v>104Vigilancia de la salud ambiental</v>
      </c>
      <c r="F254" s="134" t="str">
        <f>+VLOOKUP(Tabla1[[#This Row],[Columna1]],IG!$D$3:$L$1908,3,FALSE)</f>
        <v>Línea Alimentos Sanos y Seguros</v>
      </c>
      <c r="G254" s="134" t="str">
        <f>+VLOOKUP(Tabla1[[#This Row],[Columna1]],IG!$D$3:$W$1908,4,FALSE)</f>
        <v>Restaurantes, cevicherías y comidas rápidas</v>
      </c>
      <c r="H254" s="134" t="str">
        <f>+VLOOKUP(Tabla1[[#This Row],[Columna1]],IG!$D$3:$W$1908,5,FALSE)</f>
        <v>Establecimiento vigilado y controlado</v>
      </c>
      <c r="I254" s="134" t="str">
        <f>+VLOOKUP(Tabla1[[#This Row],[Columna1]],IG!$D$3:$W$1908,6,FALSE)</f>
        <v>Ver SIVIGILA</v>
      </c>
      <c r="J254" s="134" t="str">
        <f>+VLOOKUP(Tabla1[[#This Row],[Columna1]],IG!$D$3:$W$1908,7,FALSE)</f>
        <v>Ver SIVIGILA</v>
      </c>
      <c r="K254" s="130" t="s">
        <v>110</v>
      </c>
      <c r="L254" s="131" t="s">
        <v>97</v>
      </c>
      <c r="M254" s="133" t="str">
        <f>+Tabla1[[#This Row],[Columna1]]&amp;Tabla1[[#This Row],[LOCALIDAD]]&amp;Tabla1[[#This Row],[MES]]</f>
        <v>104Vigilancia de la salud ambientalKENNEDYA. DICIEMBRE 2024</v>
      </c>
      <c r="N254" s="29" t="s">
        <v>729</v>
      </c>
      <c r="O254" s="135">
        <f>+VLOOKUP(Tabla1[[#This Row],[concatenar]],IG!$M$3:$W$1908,2,FALSE)</f>
        <v>87348</v>
      </c>
      <c r="P254" s="50">
        <f>+VLOOKUP(Tabla1[[#This Row],[concatenar]],IG!$M$3:$W$1908,3,FALSE)</f>
        <v>0</v>
      </c>
      <c r="Q254" s="103">
        <f>+VLOOKUP(Tabla1[[#This Row],[concatenar]],IG!$M$3:$W$1908,8,FALSE)</f>
        <v>335</v>
      </c>
      <c r="R254" s="97">
        <f>+VLOOKUP(Tabla1[[#This Row],[concatenar]],IG!$M$3:$W$1908,9,FALSE)</f>
        <v>0</v>
      </c>
      <c r="S254" s="136">
        <f>+VLOOKUP(Tabla1[[#This Row],[concatenar]],IG!$M$3:$W$1908,10,FALSE)</f>
        <v>29261580</v>
      </c>
      <c r="T254" s="137">
        <f>+VLOOKUP(Tabla1[[#This Row],[concatenar]],IG!$M$3:$W$1908,11,FALSE)</f>
        <v>0</v>
      </c>
      <c r="U254" s="130" t="s">
        <v>54</v>
      </c>
      <c r="V254" s="138">
        <v>1</v>
      </c>
      <c r="W254" s="130">
        <v>335</v>
      </c>
      <c r="X254" s="29"/>
      <c r="Y254" s="139">
        <f>ROUND(Tabla1[[#This Row],[VALOR UNITARIO SEGUIMIENTO FINANCIERO
2024]]*Tabla1[[#This Row],[MET AFECTADA PORLA GLOSA
RECURSOS 2024]]*Tabla1[[#This Row],[Porcentaje de Glosa]],0)</f>
        <v>29261580</v>
      </c>
      <c r="Z254" s="51">
        <f>ROUND(Tabla1[[#This Row],[VALOR UNITARIO SEGUIMIENTO FINANCIERO
2025]]*Tabla1[[#This Row],[META AFECTADA PORLA GLOSA
RECURSOS 2025]]*Tabla1[[#This Row],[Porcentaje de Glosa]],0)</f>
        <v>0</v>
      </c>
      <c r="AA254" s="51">
        <f>ROUND(Tabla1[[#This Row],[VALOR DE LA GLOSA 2024]]+Tabla1[[#This Row],[VALOR DE LA GLOSA 2025]],0)</f>
        <v>29261580</v>
      </c>
      <c r="AB254" s="56" t="s">
        <v>769</v>
      </c>
      <c r="AC254" s="29" t="s">
        <v>1666</v>
      </c>
      <c r="AD254" s="140">
        <v>0</v>
      </c>
      <c r="AE254" s="130" t="s">
        <v>1779</v>
      </c>
      <c r="AF254" s="140">
        <f>ROUND(Tabla1[[#This Row],[VALOR TOTAL DE LA GLOSA]]-Tabla1[[#This Row],[Valor soportado por la Subred]],0)</f>
        <v>29261580</v>
      </c>
      <c r="AG254" s="130"/>
      <c r="AH254" s="130"/>
      <c r="AI254" s="140">
        <f>ROUND(Tabla1[[#This Row],[VALOR GLOSA DEFINITIVA]]-Tabla1[[#This Row],[VALOR LEVANTADO EN LIQUIDACION]],0)</f>
        <v>29261580</v>
      </c>
    </row>
    <row r="255" spans="2:35" s="32" customFormat="1" ht="87.6" hidden="1" customHeight="1" x14ac:dyDescent="0.25">
      <c r="B255" s="131" t="s">
        <v>26</v>
      </c>
      <c r="C255" s="132">
        <v>1202</v>
      </c>
      <c r="D255" s="131" t="s">
        <v>70</v>
      </c>
      <c r="E255" s="133" t="str">
        <f>+Tabla1[[#This Row],[CODIGO ACTIVIDAD EN PPP Y LINEAMIENTO]]&amp;Tabla1[[#This Row],[ENTORNO/COMPONENTE]]</f>
        <v>1202Vigilancia de la salud ambiental</v>
      </c>
      <c r="F255" s="134" t="str">
        <f>+VLOOKUP(Tabla1[[#This Row],[Columna1]],IG!$D$3:$L$1908,3,FALSE)</f>
        <v>Línea Alimentos Sanos y Seguros</v>
      </c>
      <c r="G255" s="134" t="str">
        <f>+VLOOKUP(Tabla1[[#This Row],[Columna1]],IG!$D$3:$W$1908,4,FALSE)</f>
        <v>Plazas de mercado Fontibón, Kennedy y Ferias</v>
      </c>
      <c r="H255" s="134" t="str">
        <f>+VLOOKUP(Tabla1[[#This Row],[Columna1]],IG!$D$3:$W$1908,5,FALSE)</f>
        <v>Establecimiento vigilado y controlado</v>
      </c>
      <c r="I255" s="134" t="str">
        <f>+VLOOKUP(Tabla1[[#This Row],[Columna1]],IG!$D$3:$W$1908,6,FALSE)</f>
        <v>Ver SIVIGILA</v>
      </c>
      <c r="J255" s="134" t="str">
        <f>+VLOOKUP(Tabla1[[#This Row],[Columna1]],IG!$D$3:$W$1908,7,FALSE)</f>
        <v>Ver SIVIGILA</v>
      </c>
      <c r="K255" s="130" t="s">
        <v>110</v>
      </c>
      <c r="L255" s="131" t="s">
        <v>97</v>
      </c>
      <c r="M255" s="133" t="str">
        <f>+Tabla1[[#This Row],[Columna1]]&amp;Tabla1[[#This Row],[LOCALIDAD]]&amp;Tabla1[[#This Row],[MES]]</f>
        <v>1202Vigilancia de la salud ambientalKENNEDYA. DICIEMBRE 2024</v>
      </c>
      <c r="N255" s="29" t="s">
        <v>729</v>
      </c>
      <c r="O255" s="135">
        <f>+VLOOKUP(Tabla1[[#This Row],[concatenar]],IG!$M$3:$W$1908,2,FALSE)</f>
        <v>2407700</v>
      </c>
      <c r="P255" s="50">
        <f>+VLOOKUP(Tabla1[[#This Row],[concatenar]],IG!$M$3:$W$1908,3,FALSE)</f>
        <v>0</v>
      </c>
      <c r="Q255" s="103">
        <f>+VLOOKUP(Tabla1[[#This Row],[concatenar]],IG!$M$3:$W$1908,8,FALSE)</f>
        <v>1</v>
      </c>
      <c r="R255" s="97">
        <f>+VLOOKUP(Tabla1[[#This Row],[concatenar]],IG!$M$3:$W$1908,9,FALSE)</f>
        <v>0</v>
      </c>
      <c r="S255" s="136">
        <f>+VLOOKUP(Tabla1[[#This Row],[concatenar]],IG!$M$3:$W$1908,10,FALSE)</f>
        <v>2407700</v>
      </c>
      <c r="T255" s="137">
        <f>+VLOOKUP(Tabla1[[#This Row],[concatenar]],IG!$M$3:$W$1908,11,FALSE)</f>
        <v>0</v>
      </c>
      <c r="U255" s="130" t="s">
        <v>54</v>
      </c>
      <c r="V255" s="138">
        <v>1</v>
      </c>
      <c r="W255" s="130">
        <v>1</v>
      </c>
      <c r="X255" s="29"/>
      <c r="Y255" s="139">
        <f>ROUND(Tabla1[[#This Row],[VALOR UNITARIO SEGUIMIENTO FINANCIERO
2024]]*Tabla1[[#This Row],[MET AFECTADA PORLA GLOSA
RECURSOS 2024]]*Tabla1[[#This Row],[Porcentaje de Glosa]],0)</f>
        <v>2407700</v>
      </c>
      <c r="Z255" s="51">
        <f>ROUND(Tabla1[[#This Row],[VALOR UNITARIO SEGUIMIENTO FINANCIERO
2025]]*Tabla1[[#This Row],[META AFECTADA PORLA GLOSA
RECURSOS 2025]]*Tabla1[[#This Row],[Porcentaje de Glosa]],0)</f>
        <v>0</v>
      </c>
      <c r="AA255" s="51">
        <f>ROUND(Tabla1[[#This Row],[VALOR DE LA GLOSA 2024]]+Tabla1[[#This Row],[VALOR DE LA GLOSA 2025]],0)</f>
        <v>2407700</v>
      </c>
      <c r="AB255" s="56" t="s">
        <v>770</v>
      </c>
      <c r="AC255" s="29" t="s">
        <v>1672</v>
      </c>
      <c r="AD255" s="140">
        <v>0</v>
      </c>
      <c r="AE255" s="130" t="s">
        <v>1779</v>
      </c>
      <c r="AF255" s="140">
        <f>ROUND(Tabla1[[#This Row],[VALOR TOTAL DE LA GLOSA]]-Tabla1[[#This Row],[Valor soportado por la Subred]],0)</f>
        <v>2407700</v>
      </c>
      <c r="AG255" s="130"/>
      <c r="AH255" s="130"/>
      <c r="AI255" s="140">
        <f>ROUND(Tabla1[[#This Row],[VALOR GLOSA DEFINITIVA]]-Tabla1[[#This Row],[VALOR LEVANTADO EN LIQUIDACION]],0)</f>
        <v>2407700</v>
      </c>
    </row>
    <row r="256" spans="2:35" s="32" customFormat="1" ht="87.6" hidden="1" customHeight="1" x14ac:dyDescent="0.25">
      <c r="B256" s="131" t="s">
        <v>26</v>
      </c>
      <c r="C256" s="132">
        <v>1218</v>
      </c>
      <c r="D256" s="131" t="s">
        <v>70</v>
      </c>
      <c r="E256" s="133" t="str">
        <f>+Tabla1[[#This Row],[CODIGO ACTIVIDAD EN PPP Y LINEAMIENTO]]&amp;Tabla1[[#This Row],[ENTORNO/COMPONENTE]]</f>
        <v>1218Vigilancia de la salud ambiental</v>
      </c>
      <c r="F256" s="134" t="str">
        <f>+VLOOKUP(Tabla1[[#This Row],[Columna1]],IG!$D$3:$L$1908,3,FALSE)</f>
        <v>Línea Alimentos Sanos y Seguros</v>
      </c>
      <c r="G256" s="134" t="str">
        <f>+VLOOKUP(Tabla1[[#This Row],[Columna1]],IG!$D$3:$W$1908,4,FALSE)</f>
        <v>Establecimiento Terminado Alimentos Sanos y Seguros</v>
      </c>
      <c r="H256" s="134" t="str">
        <f>+VLOOKUP(Tabla1[[#This Row],[Columna1]],IG!$D$3:$W$1908,5,FALSE)</f>
        <v>Establecimiento vigilado y controlado</v>
      </c>
      <c r="I256" s="134" t="str">
        <f>+VLOOKUP(Tabla1[[#This Row],[Columna1]],IG!$D$3:$W$1908,6,FALSE)</f>
        <v>Ver SIVIGILA</v>
      </c>
      <c r="J256" s="134" t="str">
        <f>+VLOOKUP(Tabla1[[#This Row],[Columna1]],IG!$D$3:$W$1908,7,FALSE)</f>
        <v>Ver SIVIGILA</v>
      </c>
      <c r="K256" s="130" t="s">
        <v>110</v>
      </c>
      <c r="L256" s="131" t="s">
        <v>97</v>
      </c>
      <c r="M256" s="133" t="str">
        <f>+Tabla1[[#This Row],[Columna1]]&amp;Tabla1[[#This Row],[LOCALIDAD]]&amp;Tabla1[[#This Row],[MES]]</f>
        <v>1218Vigilancia de la salud ambientalKENNEDYA. DICIEMBRE 2024</v>
      </c>
      <c r="N256" s="29" t="s">
        <v>729</v>
      </c>
      <c r="O256" s="135">
        <f>+VLOOKUP(Tabla1[[#This Row],[concatenar]],IG!$M$3:$W$1908,2,FALSE)</f>
        <v>19038</v>
      </c>
      <c r="P256" s="50">
        <f>+VLOOKUP(Tabla1[[#This Row],[concatenar]],IG!$M$3:$W$1908,3,FALSE)</f>
        <v>0</v>
      </c>
      <c r="Q256" s="103">
        <f>+VLOOKUP(Tabla1[[#This Row],[concatenar]],IG!$M$3:$W$1908,8,FALSE)</f>
        <v>213</v>
      </c>
      <c r="R256" s="97">
        <f>+VLOOKUP(Tabla1[[#This Row],[concatenar]],IG!$M$3:$W$1908,9,FALSE)</f>
        <v>0</v>
      </c>
      <c r="S256" s="136">
        <f>+VLOOKUP(Tabla1[[#This Row],[concatenar]],IG!$M$3:$W$1908,10,FALSE)</f>
        <v>4055094</v>
      </c>
      <c r="T256" s="137">
        <f>+VLOOKUP(Tabla1[[#This Row],[concatenar]],IG!$M$3:$W$1908,11,FALSE)</f>
        <v>0</v>
      </c>
      <c r="U256" s="130" t="s">
        <v>54</v>
      </c>
      <c r="V256" s="138">
        <v>1</v>
      </c>
      <c r="W256" s="130">
        <v>213</v>
      </c>
      <c r="X256" s="29"/>
      <c r="Y256" s="139">
        <f>ROUND(Tabla1[[#This Row],[VALOR UNITARIO SEGUIMIENTO FINANCIERO
2024]]*Tabla1[[#This Row],[MET AFECTADA PORLA GLOSA
RECURSOS 2024]]*Tabla1[[#This Row],[Porcentaje de Glosa]],0)</f>
        <v>4055094</v>
      </c>
      <c r="Z256" s="51">
        <f>ROUND(Tabla1[[#This Row],[VALOR UNITARIO SEGUIMIENTO FINANCIERO
2025]]*Tabla1[[#This Row],[META AFECTADA PORLA GLOSA
RECURSOS 2025]]*Tabla1[[#This Row],[Porcentaje de Glosa]],0)</f>
        <v>0</v>
      </c>
      <c r="AA256" s="51">
        <f>ROUND(Tabla1[[#This Row],[VALOR DE LA GLOSA 2024]]+Tabla1[[#This Row],[VALOR DE LA GLOSA 2025]],0)</f>
        <v>4055094</v>
      </c>
      <c r="AB256" s="56" t="s">
        <v>771</v>
      </c>
      <c r="AC256" s="29" t="s">
        <v>1666</v>
      </c>
      <c r="AD256" s="140">
        <v>0</v>
      </c>
      <c r="AE256" s="130" t="s">
        <v>1779</v>
      </c>
      <c r="AF256" s="140">
        <f>ROUND(Tabla1[[#This Row],[VALOR TOTAL DE LA GLOSA]]-Tabla1[[#This Row],[Valor soportado por la Subred]],0)</f>
        <v>4055094</v>
      </c>
      <c r="AG256" s="130"/>
      <c r="AH256" s="130"/>
      <c r="AI256" s="140">
        <f>ROUND(Tabla1[[#This Row],[VALOR GLOSA DEFINITIVA]]-Tabla1[[#This Row],[VALOR LEVANTADO EN LIQUIDACION]],0)</f>
        <v>4055094</v>
      </c>
    </row>
    <row r="257" spans="2:36" s="32" customFormat="1" ht="87.6" hidden="1" customHeight="1" x14ac:dyDescent="0.25">
      <c r="B257" s="131" t="s">
        <v>26</v>
      </c>
      <c r="C257" s="132">
        <v>1248</v>
      </c>
      <c r="D257" s="131" t="s">
        <v>70</v>
      </c>
      <c r="E257" s="133" t="str">
        <f>+Tabla1[[#This Row],[CODIGO ACTIVIDAD EN PPP Y LINEAMIENTO]]&amp;Tabla1[[#This Row],[ENTORNO/COMPONENTE]]</f>
        <v>1248Vigilancia de la salud ambiental</v>
      </c>
      <c r="F257" s="134" t="str">
        <f>+VLOOKUP(Tabla1[[#This Row],[Columna1]],IG!$D$3:$L$1908,3,FALSE)</f>
        <v>Línea Alimentos Sanos y Seguros</v>
      </c>
      <c r="G257" s="134" t="str">
        <f>+VLOOKUP(Tabla1[[#This Row],[Columna1]],IG!$D$3:$W$1908,4,FALSE)</f>
        <v>Visita IVC otorgar autorización sanitaria expendio o almacenamiento de carne y/o productos cárnicos comestibles</v>
      </c>
      <c r="H257" s="134" t="str">
        <f>+VLOOKUP(Tabla1[[#This Row],[Columna1]],IG!$D$3:$W$1908,5,FALSE)</f>
        <v>Establecimiento vigilado y controlado</v>
      </c>
      <c r="I257" s="134" t="str">
        <f>+VLOOKUP(Tabla1[[#This Row],[Columna1]],IG!$D$3:$W$1908,6,FALSE)</f>
        <v>Ver SIVIGILA</v>
      </c>
      <c r="J257" s="134" t="str">
        <f>+VLOOKUP(Tabla1[[#This Row],[Columna1]],IG!$D$3:$W$1908,7,FALSE)</f>
        <v>Ver SIVIGILA</v>
      </c>
      <c r="K257" s="130" t="s">
        <v>110</v>
      </c>
      <c r="L257" s="131" t="s">
        <v>97</v>
      </c>
      <c r="M257" s="133" t="str">
        <f>+Tabla1[[#This Row],[Columna1]]&amp;Tabla1[[#This Row],[LOCALIDAD]]&amp;Tabla1[[#This Row],[MES]]</f>
        <v>1248Vigilancia de la salud ambientalKENNEDYA. DICIEMBRE 2024</v>
      </c>
      <c r="N257" s="29" t="s">
        <v>729</v>
      </c>
      <c r="O257" s="135">
        <f>+VLOOKUP(Tabla1[[#This Row],[concatenar]],IG!$M$3:$W$1908,2,FALSE)</f>
        <v>87348</v>
      </c>
      <c r="P257" s="50">
        <f>+VLOOKUP(Tabla1[[#This Row],[concatenar]],IG!$M$3:$W$1908,3,FALSE)</f>
        <v>0</v>
      </c>
      <c r="Q257" s="103">
        <f>+VLOOKUP(Tabla1[[#This Row],[concatenar]],IG!$M$3:$W$1908,8,FALSE)</f>
        <v>7</v>
      </c>
      <c r="R257" s="97">
        <f>+VLOOKUP(Tabla1[[#This Row],[concatenar]],IG!$M$3:$W$1908,9,FALSE)</f>
        <v>0</v>
      </c>
      <c r="S257" s="136">
        <f>+VLOOKUP(Tabla1[[#This Row],[concatenar]],IG!$M$3:$W$1908,10,FALSE)</f>
        <v>611436</v>
      </c>
      <c r="T257" s="137">
        <f>+VLOOKUP(Tabla1[[#This Row],[concatenar]],IG!$M$3:$W$1908,11,FALSE)</f>
        <v>0</v>
      </c>
      <c r="U257" s="130" t="s">
        <v>54</v>
      </c>
      <c r="V257" s="138">
        <v>1</v>
      </c>
      <c r="W257" s="130">
        <v>7</v>
      </c>
      <c r="X257" s="29"/>
      <c r="Y257" s="139">
        <f>ROUND(Tabla1[[#This Row],[VALOR UNITARIO SEGUIMIENTO FINANCIERO
2024]]*Tabla1[[#This Row],[MET AFECTADA PORLA GLOSA
RECURSOS 2024]]*Tabla1[[#This Row],[Porcentaje de Glosa]],0)</f>
        <v>611436</v>
      </c>
      <c r="Z257" s="51">
        <f>ROUND(Tabla1[[#This Row],[VALOR UNITARIO SEGUIMIENTO FINANCIERO
2025]]*Tabla1[[#This Row],[META AFECTADA PORLA GLOSA
RECURSOS 2025]]*Tabla1[[#This Row],[Porcentaje de Glosa]],0)</f>
        <v>0</v>
      </c>
      <c r="AA257" s="51">
        <f>ROUND(Tabla1[[#This Row],[VALOR DE LA GLOSA 2024]]+Tabla1[[#This Row],[VALOR DE LA GLOSA 2025]],0)</f>
        <v>611436</v>
      </c>
      <c r="AB257" s="56" t="s">
        <v>772</v>
      </c>
      <c r="AC257" s="29" t="s">
        <v>1666</v>
      </c>
      <c r="AD257" s="140">
        <v>0</v>
      </c>
      <c r="AE257" s="130" t="s">
        <v>1779</v>
      </c>
      <c r="AF257" s="140">
        <f>ROUND(Tabla1[[#This Row],[VALOR TOTAL DE LA GLOSA]]-Tabla1[[#This Row],[Valor soportado por la Subred]],0)</f>
        <v>611436</v>
      </c>
      <c r="AG257" s="130"/>
      <c r="AH257" s="130"/>
      <c r="AI257" s="140">
        <f>ROUND(Tabla1[[#This Row],[VALOR GLOSA DEFINITIVA]]-Tabla1[[#This Row],[VALOR LEVANTADO EN LIQUIDACION]],0)</f>
        <v>611436</v>
      </c>
    </row>
    <row r="258" spans="2:36" s="32" customFormat="1" ht="87.6" hidden="1" customHeight="1" x14ac:dyDescent="0.25">
      <c r="B258" s="131" t="s">
        <v>26</v>
      </c>
      <c r="C258" s="132">
        <v>1946</v>
      </c>
      <c r="D258" s="131" t="s">
        <v>70</v>
      </c>
      <c r="E258" s="133" t="str">
        <f>+Tabla1[[#This Row],[CODIGO ACTIVIDAD EN PPP Y LINEAMIENTO]]&amp;Tabla1[[#This Row],[ENTORNO/COMPONENTE]]</f>
        <v>1946Vigilancia de la salud ambiental</v>
      </c>
      <c r="F258" s="134" t="str">
        <f>+VLOOKUP(Tabla1[[#This Row],[Columna1]],IG!$D$3:$L$1908,3,FALSE)</f>
        <v>Línea Alimentos Sanos y Seguros</v>
      </c>
      <c r="G258" s="134" t="str">
        <f>+VLOOKUP(Tabla1[[#This Row],[Columna1]],IG!$D$3:$W$1908,4,FALSE)</f>
        <v>Supermercados intermedios</v>
      </c>
      <c r="H258" s="134" t="str">
        <f>+VLOOKUP(Tabla1[[#This Row],[Columna1]],IG!$D$3:$W$1908,5,FALSE)</f>
        <v>Establecimiento vigilado y controlado</v>
      </c>
      <c r="I258" s="134" t="str">
        <f>+VLOOKUP(Tabla1[[#This Row],[Columna1]],IG!$D$3:$W$1908,6,FALSE)</f>
        <v>Ver SIVIGILA</v>
      </c>
      <c r="J258" s="134" t="str">
        <f>+VLOOKUP(Tabla1[[#This Row],[Columna1]],IG!$D$3:$W$1908,7,FALSE)</f>
        <v>Ver SIVIGILA</v>
      </c>
      <c r="K258" s="130" t="s">
        <v>110</v>
      </c>
      <c r="L258" s="131" t="s">
        <v>97</v>
      </c>
      <c r="M258" s="133" t="str">
        <f>+Tabla1[[#This Row],[Columna1]]&amp;Tabla1[[#This Row],[LOCALIDAD]]&amp;Tabla1[[#This Row],[MES]]</f>
        <v>1946Vigilancia de la salud ambientalKENNEDYA. DICIEMBRE 2024</v>
      </c>
      <c r="N258" s="29" t="s">
        <v>729</v>
      </c>
      <c r="O258" s="135">
        <f>+VLOOKUP(Tabla1[[#This Row],[concatenar]],IG!$M$3:$W$1908,2,FALSE)</f>
        <v>144462</v>
      </c>
      <c r="P258" s="50">
        <f>+VLOOKUP(Tabla1[[#This Row],[concatenar]],IG!$M$3:$W$1908,3,FALSE)</f>
        <v>0</v>
      </c>
      <c r="Q258" s="103">
        <f>+VLOOKUP(Tabla1[[#This Row],[concatenar]],IG!$M$3:$W$1908,8,FALSE)</f>
        <v>12</v>
      </c>
      <c r="R258" s="97">
        <f>+VLOOKUP(Tabla1[[#This Row],[concatenar]],IG!$M$3:$W$1908,9,FALSE)</f>
        <v>0</v>
      </c>
      <c r="S258" s="136">
        <f>+VLOOKUP(Tabla1[[#This Row],[concatenar]],IG!$M$3:$W$1908,10,FALSE)</f>
        <v>1733544</v>
      </c>
      <c r="T258" s="137">
        <f>+VLOOKUP(Tabla1[[#This Row],[concatenar]],IG!$M$3:$W$1908,11,FALSE)</f>
        <v>0</v>
      </c>
      <c r="U258" s="130" t="s">
        <v>47</v>
      </c>
      <c r="V258" s="138">
        <v>1</v>
      </c>
      <c r="W258" s="130">
        <v>9</v>
      </c>
      <c r="X258" s="29"/>
      <c r="Y258" s="139">
        <f>ROUND(Tabla1[[#This Row],[VALOR UNITARIO SEGUIMIENTO FINANCIERO
2024]]*Tabla1[[#This Row],[MET AFECTADA PORLA GLOSA
RECURSOS 2024]]*Tabla1[[#This Row],[Porcentaje de Glosa]],0)</f>
        <v>1300158</v>
      </c>
      <c r="Z258" s="51">
        <f>ROUND(Tabla1[[#This Row],[VALOR UNITARIO SEGUIMIENTO FINANCIERO
2025]]*Tabla1[[#This Row],[META AFECTADA PORLA GLOSA
RECURSOS 2025]]*Tabla1[[#This Row],[Porcentaje de Glosa]],0)</f>
        <v>0</v>
      </c>
      <c r="AA258" s="51">
        <f>ROUND(Tabla1[[#This Row],[VALOR DE LA GLOSA 2024]]+Tabla1[[#This Row],[VALOR DE LA GLOSA 2025]],0)</f>
        <v>1300158</v>
      </c>
      <c r="AB258" s="56" t="s">
        <v>773</v>
      </c>
      <c r="AC258" s="29" t="s">
        <v>1672</v>
      </c>
      <c r="AD258" s="140">
        <v>0</v>
      </c>
      <c r="AE258" s="130" t="s">
        <v>1785</v>
      </c>
      <c r="AF258" s="140">
        <f>ROUND(Tabla1[[#This Row],[VALOR TOTAL DE LA GLOSA]]-Tabla1[[#This Row],[Valor soportado por la Subred]],0)</f>
        <v>1300158</v>
      </c>
      <c r="AG258" s="130"/>
      <c r="AH258" s="130"/>
      <c r="AI258" s="140">
        <f>ROUND(Tabla1[[#This Row],[VALOR GLOSA DEFINITIVA]]-Tabla1[[#This Row],[VALOR LEVANTADO EN LIQUIDACION]],0)</f>
        <v>1300158</v>
      </c>
    </row>
    <row r="259" spans="2:36" s="32" customFormat="1" ht="87.6" hidden="1" customHeight="1" x14ac:dyDescent="0.25">
      <c r="B259" s="131" t="s">
        <v>26</v>
      </c>
      <c r="C259" s="132">
        <v>89</v>
      </c>
      <c r="D259" s="131" t="s">
        <v>70</v>
      </c>
      <c r="E259" s="133" t="str">
        <f>+Tabla1[[#This Row],[CODIGO ACTIVIDAD EN PPP Y LINEAMIENTO]]&amp;Tabla1[[#This Row],[ENTORNO/COMPONENTE]]</f>
        <v>89Vigilancia de la salud ambiental</v>
      </c>
      <c r="F259" s="134" t="str">
        <f>+VLOOKUP(Tabla1[[#This Row],[Columna1]],IG!$D$3:$L$1908,3,FALSE)</f>
        <v>Línea Alimentos Sanos y Seguros</v>
      </c>
      <c r="G259" s="134" t="str">
        <f>+VLOOKUP(Tabla1[[#This Row],[Columna1]],IG!$D$3:$W$1908,4,FALSE)</f>
        <v>Expendio o almacenamiento de carne y/o productos cárnicos comestibles</v>
      </c>
      <c r="H259" s="134" t="str">
        <f>+VLOOKUP(Tabla1[[#This Row],[Columna1]],IG!$D$3:$W$1908,5,FALSE)</f>
        <v>Establecimiento vigilado y controlado</v>
      </c>
      <c r="I259" s="134" t="str">
        <f>+VLOOKUP(Tabla1[[#This Row],[Columna1]],IG!$D$3:$W$1908,6,FALSE)</f>
        <v>Ver SIVIGILA</v>
      </c>
      <c r="J259" s="134" t="str">
        <f>+VLOOKUP(Tabla1[[#This Row],[Columna1]],IG!$D$3:$W$1908,7,FALSE)</f>
        <v>Ver SIVIGILA</v>
      </c>
      <c r="K259" s="130" t="s">
        <v>110</v>
      </c>
      <c r="L259" s="131" t="s">
        <v>98</v>
      </c>
      <c r="M259" s="133" t="str">
        <f>+Tabla1[[#This Row],[Columna1]]&amp;Tabla1[[#This Row],[LOCALIDAD]]&amp;Tabla1[[#This Row],[MES]]</f>
        <v>89Vigilancia de la salud ambientalKENNEDYB. ENERO 2025</v>
      </c>
      <c r="N259" s="29" t="s">
        <v>729</v>
      </c>
      <c r="O259" s="135">
        <f>+VLOOKUP(Tabla1[[#This Row],[concatenar]],IG!$M$3:$W$1908,2,FALSE)</f>
        <v>0</v>
      </c>
      <c r="P259" s="50">
        <f>+VLOOKUP(Tabla1[[#This Row],[concatenar]],IG!$M$3:$W$1908,3,FALSE)</f>
        <v>90168</v>
      </c>
      <c r="Q259" s="103">
        <f>+VLOOKUP(Tabla1[[#This Row],[concatenar]],IG!$M$3:$W$1908,8,FALSE)</f>
        <v>0</v>
      </c>
      <c r="R259" s="97">
        <f>+VLOOKUP(Tabla1[[#This Row],[concatenar]],IG!$M$3:$W$1908,9,FALSE)</f>
        <v>79</v>
      </c>
      <c r="S259" s="136">
        <f>+VLOOKUP(Tabla1[[#This Row],[concatenar]],IG!$M$3:$W$1908,10,FALSE)</f>
        <v>0</v>
      </c>
      <c r="T259" s="137">
        <f>+VLOOKUP(Tabla1[[#This Row],[concatenar]],IG!$M$3:$W$1908,11,FALSE)</f>
        <v>7123272</v>
      </c>
      <c r="U259" s="130" t="s">
        <v>47</v>
      </c>
      <c r="V259" s="138">
        <v>1</v>
      </c>
      <c r="W259" s="130"/>
      <c r="X259" s="29">
        <v>4</v>
      </c>
      <c r="Y259" s="139">
        <f>ROUND(Tabla1[[#This Row],[VALOR UNITARIO SEGUIMIENTO FINANCIERO
2024]]*Tabla1[[#This Row],[MET AFECTADA PORLA GLOSA
RECURSOS 2024]]*Tabla1[[#This Row],[Porcentaje de Glosa]],0)</f>
        <v>0</v>
      </c>
      <c r="Z259" s="51">
        <f>ROUND(Tabla1[[#This Row],[VALOR UNITARIO SEGUIMIENTO FINANCIERO
2025]]*Tabla1[[#This Row],[META AFECTADA PORLA GLOSA
RECURSOS 2025]]*Tabla1[[#This Row],[Porcentaje de Glosa]],0)</f>
        <v>360672</v>
      </c>
      <c r="AA259" s="51">
        <f>ROUND(Tabla1[[#This Row],[VALOR DE LA GLOSA 2024]]+Tabla1[[#This Row],[VALOR DE LA GLOSA 2025]],0)</f>
        <v>360672</v>
      </c>
      <c r="AB259" s="56" t="s">
        <v>774</v>
      </c>
      <c r="AC259" s="298" t="s">
        <v>1671</v>
      </c>
      <c r="AD259" s="140">
        <v>0</v>
      </c>
      <c r="AE259" s="130" t="s">
        <v>1785</v>
      </c>
      <c r="AF259" s="140">
        <f>ROUND(Tabla1[[#This Row],[VALOR TOTAL DE LA GLOSA]]-Tabla1[[#This Row],[Valor soportado por la Subred]],0)</f>
        <v>360672</v>
      </c>
      <c r="AG259" s="130"/>
      <c r="AH259" s="130"/>
      <c r="AI259" s="140">
        <f>ROUND(Tabla1[[#This Row],[VALOR GLOSA DEFINITIVA]]-Tabla1[[#This Row],[VALOR LEVANTADO EN LIQUIDACION]],0)</f>
        <v>360672</v>
      </c>
    </row>
    <row r="260" spans="2:36" s="32" customFormat="1" ht="87.6" hidden="1" customHeight="1" x14ac:dyDescent="0.25">
      <c r="B260" s="131" t="s">
        <v>26</v>
      </c>
      <c r="C260" s="132">
        <v>82</v>
      </c>
      <c r="D260" s="131" t="s">
        <v>70</v>
      </c>
      <c r="E260" s="133" t="str">
        <f>+Tabla1[[#This Row],[CODIGO ACTIVIDAD EN PPP Y LINEAMIENTO]]&amp;Tabla1[[#This Row],[ENTORNO/COMPONENTE]]</f>
        <v>82Vigilancia de la salud ambiental</v>
      </c>
      <c r="F260" s="134" t="str">
        <f>+VLOOKUP(Tabla1[[#This Row],[Columna1]],IG!$D$3:$L$1908,3,FALSE)</f>
        <v>Línea Alimentos Sanos y Seguros</v>
      </c>
      <c r="G260" s="134" t="str">
        <f>+VLOOKUP(Tabla1[[#This Row],[Columna1]],IG!$D$3:$W$1908,4,FALSE)</f>
        <v>Inspección a vehículos transportadores de alimentos</v>
      </c>
      <c r="H260" s="134" t="str">
        <f>+VLOOKUP(Tabla1[[#This Row],[Columna1]],IG!$D$3:$W$1908,5,FALSE)</f>
        <v>Establecimiento vigilado y controlado</v>
      </c>
      <c r="I260" s="134" t="str">
        <f>+VLOOKUP(Tabla1[[#This Row],[Columna1]],IG!$D$3:$W$1908,6,FALSE)</f>
        <v>Ver SIVIGILA</v>
      </c>
      <c r="J260" s="134" t="str">
        <f>+VLOOKUP(Tabla1[[#This Row],[Columna1]],IG!$D$3:$W$1908,7,FALSE)</f>
        <v>Ver SIVIGILA</v>
      </c>
      <c r="K260" s="130" t="s">
        <v>111</v>
      </c>
      <c r="L260" s="131" t="s">
        <v>97</v>
      </c>
      <c r="M260" s="133" t="str">
        <f>+Tabla1[[#This Row],[Columna1]]&amp;Tabla1[[#This Row],[LOCALIDAD]]&amp;Tabla1[[#This Row],[MES]]</f>
        <v>82Vigilancia de la salud ambientalPUENTE ARANDAA. DICIEMBRE 2024</v>
      </c>
      <c r="N260" s="29" t="s">
        <v>730</v>
      </c>
      <c r="O260" s="135">
        <f>+VLOOKUP(Tabla1[[#This Row],[concatenar]],IG!$M$3:$W$1908,2,FALSE)</f>
        <v>28557</v>
      </c>
      <c r="P260" s="50">
        <f>+VLOOKUP(Tabla1[[#This Row],[concatenar]],IG!$M$3:$W$1908,3,FALSE)</f>
        <v>0</v>
      </c>
      <c r="Q260" s="103">
        <f>+VLOOKUP(Tabla1[[#This Row],[concatenar]],IG!$M$3:$W$1908,8,FALSE)</f>
        <v>197</v>
      </c>
      <c r="R260" s="97">
        <f>+VLOOKUP(Tabla1[[#This Row],[concatenar]],IG!$M$3:$W$1908,9,FALSE)</f>
        <v>0</v>
      </c>
      <c r="S260" s="136">
        <f>+VLOOKUP(Tabla1[[#This Row],[concatenar]],IG!$M$3:$W$1908,10,FALSE)</f>
        <v>5625729</v>
      </c>
      <c r="T260" s="137">
        <f>+VLOOKUP(Tabla1[[#This Row],[concatenar]],IG!$M$3:$W$1908,11,FALSE)</f>
        <v>0</v>
      </c>
      <c r="U260" s="130" t="s">
        <v>54</v>
      </c>
      <c r="V260" s="138">
        <v>1</v>
      </c>
      <c r="W260" s="130">
        <v>197</v>
      </c>
      <c r="X260" s="29"/>
      <c r="Y260" s="139">
        <f>ROUND(Tabla1[[#This Row],[VALOR UNITARIO SEGUIMIENTO FINANCIERO
2024]]*Tabla1[[#This Row],[MET AFECTADA PORLA GLOSA
RECURSOS 2024]]*Tabla1[[#This Row],[Porcentaje de Glosa]],0)</f>
        <v>5625729</v>
      </c>
      <c r="Z260" s="51">
        <f>ROUND(Tabla1[[#This Row],[VALOR UNITARIO SEGUIMIENTO FINANCIERO
2025]]*Tabla1[[#This Row],[META AFECTADA PORLA GLOSA
RECURSOS 2025]]*Tabla1[[#This Row],[Porcentaje de Glosa]],0)</f>
        <v>0</v>
      </c>
      <c r="AA260" s="51">
        <f>ROUND(Tabla1[[#This Row],[VALOR DE LA GLOSA 2024]]+Tabla1[[#This Row],[VALOR DE LA GLOSA 2025]],0)</f>
        <v>5625729</v>
      </c>
      <c r="AB260" s="56" t="s">
        <v>775</v>
      </c>
      <c r="AC260" s="29" t="s">
        <v>1666</v>
      </c>
      <c r="AD260" s="140">
        <v>0</v>
      </c>
      <c r="AE260" s="130" t="s">
        <v>1779</v>
      </c>
      <c r="AF260" s="140">
        <f>ROUND(Tabla1[[#This Row],[VALOR TOTAL DE LA GLOSA]]-Tabla1[[#This Row],[Valor soportado por la Subred]],0)</f>
        <v>5625729</v>
      </c>
      <c r="AG260" s="130"/>
      <c r="AH260" s="130"/>
      <c r="AI260" s="140">
        <f>ROUND(Tabla1[[#This Row],[VALOR GLOSA DEFINITIVA]]-Tabla1[[#This Row],[VALOR LEVANTADO EN LIQUIDACION]],0)</f>
        <v>5625729</v>
      </c>
    </row>
    <row r="261" spans="2:36" s="32" customFormat="1" ht="87.6" hidden="1" customHeight="1" x14ac:dyDescent="0.25">
      <c r="B261" s="131" t="s">
        <v>26</v>
      </c>
      <c r="C261" s="132">
        <v>85</v>
      </c>
      <c r="D261" s="131" t="s">
        <v>70</v>
      </c>
      <c r="E261" s="133" t="str">
        <f>+Tabla1[[#This Row],[CODIGO ACTIVIDAD EN PPP Y LINEAMIENTO]]&amp;Tabla1[[#This Row],[ENTORNO/COMPONENTE]]</f>
        <v>85Vigilancia de la salud ambiental</v>
      </c>
      <c r="F261" s="134" t="str">
        <f>+VLOOKUP(Tabla1[[#This Row],[Columna1]],IG!$D$3:$L$1908,3,FALSE)</f>
        <v>Línea Alimentos Sanos y Seguros</v>
      </c>
      <c r="G261" s="134" t="str">
        <f>+VLOOKUP(Tabla1[[#This Row],[Columna1]],IG!$D$3:$W$1908,4,FALSE)</f>
        <v>Operativos de alimentos y bebidas alcohólicas</v>
      </c>
      <c r="H261" s="134" t="str">
        <f>+VLOOKUP(Tabla1[[#This Row],[Columna1]],IG!$D$3:$W$1908,5,FALSE)</f>
        <v>Establecimiento vigilado y controlado</v>
      </c>
      <c r="I261" s="134" t="str">
        <f>+VLOOKUP(Tabla1[[#This Row],[Columna1]],IG!$D$3:$W$1908,6,FALSE)</f>
        <v>Ver SIVIGILA</v>
      </c>
      <c r="J261" s="134" t="str">
        <f>+VLOOKUP(Tabla1[[#This Row],[Columna1]],IG!$D$3:$W$1908,7,FALSE)</f>
        <v>Ver SIVIGILA</v>
      </c>
      <c r="K261" s="130" t="s">
        <v>111</v>
      </c>
      <c r="L261" s="131" t="s">
        <v>97</v>
      </c>
      <c r="M261" s="133" t="str">
        <f>+Tabla1[[#This Row],[Columna1]]&amp;Tabla1[[#This Row],[LOCALIDAD]]&amp;Tabla1[[#This Row],[MES]]</f>
        <v>85Vigilancia de la salud ambientalPUENTE ARANDAA. DICIEMBRE 2024</v>
      </c>
      <c r="N261" s="29" t="s">
        <v>730</v>
      </c>
      <c r="O261" s="135">
        <f>+VLOOKUP(Tabla1[[#This Row],[concatenar]],IG!$M$3:$W$1908,2,FALSE)</f>
        <v>403152</v>
      </c>
      <c r="P261" s="50">
        <f>+VLOOKUP(Tabla1[[#This Row],[concatenar]],IG!$M$3:$W$1908,3,FALSE)</f>
        <v>0</v>
      </c>
      <c r="Q261" s="103">
        <f>+VLOOKUP(Tabla1[[#This Row],[concatenar]],IG!$M$3:$W$1908,8,FALSE)</f>
        <v>16</v>
      </c>
      <c r="R261" s="97">
        <f>+VLOOKUP(Tabla1[[#This Row],[concatenar]],IG!$M$3:$W$1908,9,FALSE)</f>
        <v>0</v>
      </c>
      <c r="S261" s="136">
        <f>+VLOOKUP(Tabla1[[#This Row],[concatenar]],IG!$M$3:$W$1908,10,FALSE)</f>
        <v>6450432</v>
      </c>
      <c r="T261" s="137">
        <f>+VLOOKUP(Tabla1[[#This Row],[concatenar]],IG!$M$3:$W$1908,11,FALSE)</f>
        <v>0</v>
      </c>
      <c r="U261" s="130" t="s">
        <v>54</v>
      </c>
      <c r="V261" s="138">
        <v>0.1</v>
      </c>
      <c r="W261" s="130">
        <v>16</v>
      </c>
      <c r="X261" s="29"/>
      <c r="Y261" s="139">
        <f>ROUND(Tabla1[[#This Row],[VALOR UNITARIO SEGUIMIENTO FINANCIERO
2024]]*Tabla1[[#This Row],[MET AFECTADA PORLA GLOSA
RECURSOS 2024]]*Tabla1[[#This Row],[Porcentaje de Glosa]],0)</f>
        <v>645043</v>
      </c>
      <c r="Z261" s="51">
        <f>ROUND(Tabla1[[#This Row],[VALOR UNITARIO SEGUIMIENTO FINANCIERO
2025]]*Tabla1[[#This Row],[META AFECTADA PORLA GLOSA
RECURSOS 2025]]*Tabla1[[#This Row],[Porcentaje de Glosa]],0)</f>
        <v>0</v>
      </c>
      <c r="AA261" s="51">
        <f>ROUND(Tabla1[[#This Row],[VALOR DE LA GLOSA 2024]]+Tabla1[[#This Row],[VALOR DE LA GLOSA 2025]],0)</f>
        <v>645043</v>
      </c>
      <c r="AB261" s="56" t="s">
        <v>776</v>
      </c>
      <c r="AC261" s="29" t="s">
        <v>1666</v>
      </c>
      <c r="AD261" s="140">
        <v>0</v>
      </c>
      <c r="AE261" s="130" t="s">
        <v>1781</v>
      </c>
      <c r="AF261" s="140">
        <f>ROUND(Tabla1[[#This Row],[VALOR TOTAL DE LA GLOSA]]-Tabla1[[#This Row],[Valor soportado por la Subred]],0)</f>
        <v>645043</v>
      </c>
      <c r="AG261" s="130"/>
      <c r="AH261" s="130"/>
      <c r="AI261" s="140">
        <f>ROUND(Tabla1[[#This Row],[VALOR GLOSA DEFINITIVA]]-Tabla1[[#This Row],[VALOR LEVANTADO EN LIQUIDACION]],0)</f>
        <v>645043</v>
      </c>
    </row>
    <row r="262" spans="2:36" s="32" customFormat="1" ht="87.6" hidden="1" customHeight="1" x14ac:dyDescent="0.25">
      <c r="B262" s="131" t="s">
        <v>26</v>
      </c>
      <c r="C262" s="132">
        <v>87</v>
      </c>
      <c r="D262" s="131" t="s">
        <v>70</v>
      </c>
      <c r="E262" s="133" t="str">
        <f>+Tabla1[[#This Row],[CODIGO ACTIVIDAD EN PPP Y LINEAMIENTO]]&amp;Tabla1[[#This Row],[ENTORNO/COMPONENTE]]</f>
        <v>87Vigilancia de la salud ambiental</v>
      </c>
      <c r="F262" s="134" t="str">
        <f>+VLOOKUP(Tabla1[[#This Row],[Columna1]],IG!$D$3:$L$1908,3,FALSE)</f>
        <v>Línea Alimentos Sanos y Seguros</v>
      </c>
      <c r="G262" s="134" t="str">
        <f>+VLOOKUP(Tabla1[[#This Row],[Columna1]],IG!$D$3:$W$1908,4,FALSE)</f>
        <v>Expendios minoristas</v>
      </c>
      <c r="H262" s="134" t="str">
        <f>+VLOOKUP(Tabla1[[#This Row],[Columna1]],IG!$D$3:$W$1908,5,FALSE)</f>
        <v>Establecimiento vigilado y controlado</v>
      </c>
      <c r="I262" s="134" t="str">
        <f>+VLOOKUP(Tabla1[[#This Row],[Columna1]],IG!$D$3:$W$1908,6,FALSE)</f>
        <v>Ver SIVIGILA</v>
      </c>
      <c r="J262" s="134" t="str">
        <f>+VLOOKUP(Tabla1[[#This Row],[Columna1]],IG!$D$3:$W$1908,7,FALSE)</f>
        <v>Ver SIVIGILA</v>
      </c>
      <c r="K262" s="130" t="s">
        <v>111</v>
      </c>
      <c r="L262" s="131" t="s">
        <v>97</v>
      </c>
      <c r="M262" s="133" t="str">
        <f>+Tabla1[[#This Row],[Columna1]]&amp;Tabla1[[#This Row],[LOCALIDAD]]&amp;Tabla1[[#This Row],[MES]]</f>
        <v>87Vigilancia de la salud ambientalPUENTE ARANDAA. DICIEMBRE 2024</v>
      </c>
      <c r="N262" s="29" t="s">
        <v>730</v>
      </c>
      <c r="O262" s="135">
        <f>+VLOOKUP(Tabla1[[#This Row],[concatenar]],IG!$M$3:$W$1908,2,FALSE)</f>
        <v>57114</v>
      </c>
      <c r="P262" s="50">
        <f>+VLOOKUP(Tabla1[[#This Row],[concatenar]],IG!$M$3:$W$1908,3,FALSE)</f>
        <v>0</v>
      </c>
      <c r="Q262" s="103">
        <f>+VLOOKUP(Tabla1[[#This Row],[concatenar]],IG!$M$3:$W$1908,8,FALSE)</f>
        <v>18</v>
      </c>
      <c r="R262" s="97">
        <f>+VLOOKUP(Tabla1[[#This Row],[concatenar]],IG!$M$3:$W$1908,9,FALSE)</f>
        <v>0</v>
      </c>
      <c r="S262" s="136">
        <f>+VLOOKUP(Tabla1[[#This Row],[concatenar]],IG!$M$3:$W$1908,10,FALSE)</f>
        <v>1028052</v>
      </c>
      <c r="T262" s="137">
        <f>+VLOOKUP(Tabla1[[#This Row],[concatenar]],IG!$M$3:$W$1908,11,FALSE)</f>
        <v>0</v>
      </c>
      <c r="U262" s="130" t="s">
        <v>54</v>
      </c>
      <c r="V262" s="138">
        <v>1</v>
      </c>
      <c r="W262" s="130">
        <v>18</v>
      </c>
      <c r="X262" s="29"/>
      <c r="Y262" s="139">
        <f>ROUND(Tabla1[[#This Row],[VALOR UNITARIO SEGUIMIENTO FINANCIERO
2024]]*Tabla1[[#This Row],[MET AFECTADA PORLA GLOSA
RECURSOS 2024]]*Tabla1[[#This Row],[Porcentaje de Glosa]],0)</f>
        <v>1028052</v>
      </c>
      <c r="Z262" s="51">
        <f>ROUND(Tabla1[[#This Row],[VALOR UNITARIO SEGUIMIENTO FINANCIERO
2025]]*Tabla1[[#This Row],[META AFECTADA PORLA GLOSA
RECURSOS 2025]]*Tabla1[[#This Row],[Porcentaje de Glosa]],0)</f>
        <v>0</v>
      </c>
      <c r="AA262" s="51">
        <f>ROUND(Tabla1[[#This Row],[VALOR DE LA GLOSA 2024]]+Tabla1[[#This Row],[VALOR DE LA GLOSA 2025]],0)</f>
        <v>1028052</v>
      </c>
      <c r="AB262" s="56" t="s">
        <v>777</v>
      </c>
      <c r="AC262" s="29" t="s">
        <v>1666</v>
      </c>
      <c r="AD262" s="140">
        <v>0</v>
      </c>
      <c r="AE262" s="130" t="s">
        <v>1779</v>
      </c>
      <c r="AF262" s="140">
        <f>ROUND(Tabla1[[#This Row],[VALOR TOTAL DE LA GLOSA]]-Tabla1[[#This Row],[Valor soportado por la Subred]],0)</f>
        <v>1028052</v>
      </c>
      <c r="AG262" s="130"/>
      <c r="AH262" s="130"/>
      <c r="AI262" s="140">
        <f>ROUND(Tabla1[[#This Row],[VALOR GLOSA DEFINITIVA]]-Tabla1[[#This Row],[VALOR LEVANTADO EN LIQUIDACION]],0)</f>
        <v>1028052</v>
      </c>
    </row>
    <row r="263" spans="2:36" s="32" customFormat="1" ht="87.6" hidden="1" customHeight="1" x14ac:dyDescent="0.25">
      <c r="B263" s="131" t="s">
        <v>26</v>
      </c>
      <c r="C263" s="132">
        <v>90</v>
      </c>
      <c r="D263" s="131" t="s">
        <v>70</v>
      </c>
      <c r="E263" s="133" t="str">
        <f>+Tabla1[[#This Row],[CODIGO ACTIVIDAD EN PPP Y LINEAMIENTO]]&amp;Tabla1[[#This Row],[ENTORNO/COMPONENTE]]</f>
        <v>90Vigilancia de la salud ambiental</v>
      </c>
      <c r="F263" s="134" t="str">
        <f>+VLOOKUP(Tabla1[[#This Row],[Columna1]],IG!$D$3:$L$1908,3,FALSE)</f>
        <v>Línea Alimentos Sanos y Seguros</v>
      </c>
      <c r="G263" s="134" t="str">
        <f>+VLOOKUP(Tabla1[[#This Row],[Columna1]],IG!$D$3:$W$1908,4,FALSE)</f>
        <v>Cafeterías, panaderías, fruterías</v>
      </c>
      <c r="H263" s="134" t="str">
        <f>+VLOOKUP(Tabla1[[#This Row],[Columna1]],IG!$D$3:$W$1908,5,FALSE)</f>
        <v>Establecimiento vigilado y controlado</v>
      </c>
      <c r="I263" s="134" t="str">
        <f>+VLOOKUP(Tabla1[[#This Row],[Columna1]],IG!$D$3:$W$1908,6,FALSE)</f>
        <v>Ver SIVIGILA</v>
      </c>
      <c r="J263" s="134" t="str">
        <f>+VLOOKUP(Tabla1[[#This Row],[Columna1]],IG!$D$3:$W$1908,7,FALSE)</f>
        <v>Ver SIVIGILA</v>
      </c>
      <c r="K263" s="130" t="s">
        <v>111</v>
      </c>
      <c r="L263" s="131" t="s">
        <v>97</v>
      </c>
      <c r="M263" s="133" t="str">
        <f>+Tabla1[[#This Row],[Columna1]]&amp;Tabla1[[#This Row],[LOCALIDAD]]&amp;Tabla1[[#This Row],[MES]]</f>
        <v>90Vigilancia de la salud ambientalPUENTE ARANDAA. DICIEMBRE 2024</v>
      </c>
      <c r="N263" s="29" t="s">
        <v>730</v>
      </c>
      <c r="O263" s="135">
        <f>+VLOOKUP(Tabla1[[#This Row],[concatenar]],IG!$M$3:$W$1908,2,FALSE)</f>
        <v>57114</v>
      </c>
      <c r="P263" s="50">
        <f>+VLOOKUP(Tabla1[[#This Row],[concatenar]],IG!$M$3:$W$1908,3,FALSE)</f>
        <v>0</v>
      </c>
      <c r="Q263" s="103">
        <f>+VLOOKUP(Tabla1[[#This Row],[concatenar]],IG!$M$3:$W$1908,8,FALSE)</f>
        <v>30</v>
      </c>
      <c r="R263" s="97">
        <f>+VLOOKUP(Tabla1[[#This Row],[concatenar]],IG!$M$3:$W$1908,9,FALSE)</f>
        <v>0</v>
      </c>
      <c r="S263" s="136">
        <f>+VLOOKUP(Tabla1[[#This Row],[concatenar]],IG!$M$3:$W$1908,10,FALSE)</f>
        <v>1713420</v>
      </c>
      <c r="T263" s="137">
        <f>+VLOOKUP(Tabla1[[#This Row],[concatenar]],IG!$M$3:$W$1908,11,FALSE)</f>
        <v>0</v>
      </c>
      <c r="U263" s="130" t="s">
        <v>54</v>
      </c>
      <c r="V263" s="138">
        <v>0.1</v>
      </c>
      <c r="W263" s="130">
        <v>30</v>
      </c>
      <c r="X263" s="29"/>
      <c r="Y263" s="139">
        <f>ROUND(Tabla1[[#This Row],[VALOR UNITARIO SEGUIMIENTO FINANCIERO
2024]]*Tabla1[[#This Row],[MET AFECTADA PORLA GLOSA
RECURSOS 2024]]*Tabla1[[#This Row],[Porcentaje de Glosa]],0)</f>
        <v>171342</v>
      </c>
      <c r="Z263" s="51">
        <f>ROUND(Tabla1[[#This Row],[VALOR UNITARIO SEGUIMIENTO FINANCIERO
2025]]*Tabla1[[#This Row],[META AFECTADA PORLA GLOSA
RECURSOS 2025]]*Tabla1[[#This Row],[Porcentaje de Glosa]],0)</f>
        <v>0</v>
      </c>
      <c r="AA263" s="51">
        <f>ROUND(Tabla1[[#This Row],[VALOR DE LA GLOSA 2024]]+Tabla1[[#This Row],[VALOR DE LA GLOSA 2025]],0)</f>
        <v>171342</v>
      </c>
      <c r="AB263" s="56" t="s">
        <v>778</v>
      </c>
      <c r="AC263" s="29" t="s">
        <v>1666</v>
      </c>
      <c r="AD263" s="140">
        <v>0</v>
      </c>
      <c r="AE263" s="130" t="s">
        <v>1781</v>
      </c>
      <c r="AF263" s="140">
        <f>ROUND(Tabla1[[#This Row],[VALOR TOTAL DE LA GLOSA]]-Tabla1[[#This Row],[Valor soportado por la Subred]],0)</f>
        <v>171342</v>
      </c>
      <c r="AG263" s="130"/>
      <c r="AH263" s="130"/>
      <c r="AI263" s="140">
        <f>ROUND(Tabla1[[#This Row],[VALOR GLOSA DEFINITIVA]]-Tabla1[[#This Row],[VALOR LEVANTADO EN LIQUIDACION]],0)</f>
        <v>171342</v>
      </c>
    </row>
    <row r="264" spans="2:36" s="32" customFormat="1" ht="87.6" hidden="1" customHeight="1" x14ac:dyDescent="0.25">
      <c r="B264" s="131" t="s">
        <v>26</v>
      </c>
      <c r="C264" s="132">
        <v>97</v>
      </c>
      <c r="D264" s="131" t="s">
        <v>70</v>
      </c>
      <c r="E264" s="133" t="str">
        <f>+Tabla1[[#This Row],[CODIGO ACTIVIDAD EN PPP Y LINEAMIENTO]]&amp;Tabla1[[#This Row],[ENTORNO/COMPONENTE]]</f>
        <v>97Vigilancia de la salud ambiental</v>
      </c>
      <c r="F264" s="134" t="str">
        <f>+VLOOKUP(Tabla1[[#This Row],[Columna1]],IG!$D$3:$L$1908,3,FALSE)</f>
        <v>Línea Alimentos Sanos y Seguros</v>
      </c>
      <c r="G264" s="134" t="str">
        <f>+VLOOKUP(Tabla1[[#This Row],[Columna1]],IG!$D$3:$W$1908,4,FALSE)</f>
        <v>Expendios de bebidas alcohólicas</v>
      </c>
      <c r="H264" s="134" t="str">
        <f>+VLOOKUP(Tabla1[[#This Row],[Columna1]],IG!$D$3:$W$1908,5,FALSE)</f>
        <v>Establecimiento vigilado y controlado</v>
      </c>
      <c r="I264" s="134" t="str">
        <f>+VLOOKUP(Tabla1[[#This Row],[Columna1]],IG!$D$3:$W$1908,6,FALSE)</f>
        <v>Ver SIVIGILA</v>
      </c>
      <c r="J264" s="134" t="str">
        <f>+VLOOKUP(Tabla1[[#This Row],[Columna1]],IG!$D$3:$W$1908,7,FALSE)</f>
        <v>Ver SIVIGILA</v>
      </c>
      <c r="K264" s="130" t="s">
        <v>111</v>
      </c>
      <c r="L264" s="131" t="s">
        <v>97</v>
      </c>
      <c r="M264" s="133" t="str">
        <f>+Tabla1[[#This Row],[Columna1]]&amp;Tabla1[[#This Row],[LOCALIDAD]]&amp;Tabla1[[#This Row],[MES]]</f>
        <v>97Vigilancia de la salud ambientalPUENTE ARANDAA. DICIEMBRE 2024</v>
      </c>
      <c r="N264" s="29" t="s">
        <v>730</v>
      </c>
      <c r="O264" s="135">
        <f>+VLOOKUP(Tabla1[[#This Row],[concatenar]],IG!$M$3:$W$1908,2,FALSE)</f>
        <v>57114</v>
      </c>
      <c r="P264" s="50">
        <f>+VLOOKUP(Tabla1[[#This Row],[concatenar]],IG!$M$3:$W$1908,3,FALSE)</f>
        <v>0</v>
      </c>
      <c r="Q264" s="103">
        <f>+VLOOKUP(Tabla1[[#This Row],[concatenar]],IG!$M$3:$W$1908,8,FALSE)</f>
        <v>31</v>
      </c>
      <c r="R264" s="97">
        <f>+VLOOKUP(Tabla1[[#This Row],[concatenar]],IG!$M$3:$W$1908,9,FALSE)</f>
        <v>0</v>
      </c>
      <c r="S264" s="136">
        <f>+VLOOKUP(Tabla1[[#This Row],[concatenar]],IG!$M$3:$W$1908,10,FALSE)</f>
        <v>1770534</v>
      </c>
      <c r="T264" s="137">
        <f>+VLOOKUP(Tabla1[[#This Row],[concatenar]],IG!$M$3:$W$1908,11,FALSE)</f>
        <v>0</v>
      </c>
      <c r="U264" s="130" t="s">
        <v>54</v>
      </c>
      <c r="V264" s="138">
        <v>1</v>
      </c>
      <c r="W264" s="130">
        <v>31</v>
      </c>
      <c r="X264" s="29"/>
      <c r="Y264" s="139">
        <f>ROUND(Tabla1[[#This Row],[VALOR UNITARIO SEGUIMIENTO FINANCIERO
2024]]*Tabla1[[#This Row],[MET AFECTADA PORLA GLOSA
RECURSOS 2024]]*Tabla1[[#This Row],[Porcentaje de Glosa]],0)</f>
        <v>1770534</v>
      </c>
      <c r="Z264" s="51">
        <f>ROUND(Tabla1[[#This Row],[VALOR UNITARIO SEGUIMIENTO FINANCIERO
2025]]*Tabla1[[#This Row],[META AFECTADA PORLA GLOSA
RECURSOS 2025]]*Tabla1[[#This Row],[Porcentaje de Glosa]],0)</f>
        <v>0</v>
      </c>
      <c r="AA264" s="51">
        <f>ROUND(Tabla1[[#This Row],[VALOR DE LA GLOSA 2024]]+Tabla1[[#This Row],[VALOR DE LA GLOSA 2025]],0)</f>
        <v>1770534</v>
      </c>
      <c r="AB264" s="56" t="s">
        <v>779</v>
      </c>
      <c r="AC264" s="29" t="s">
        <v>1666</v>
      </c>
      <c r="AD264" s="140">
        <v>0</v>
      </c>
      <c r="AE264" s="130" t="s">
        <v>1779</v>
      </c>
      <c r="AF264" s="140">
        <f>ROUND(Tabla1[[#This Row],[VALOR TOTAL DE LA GLOSA]]-Tabla1[[#This Row],[Valor soportado por la Subred]],0)</f>
        <v>1770534</v>
      </c>
      <c r="AG264" s="130"/>
      <c r="AH264" s="130"/>
      <c r="AI264" s="140">
        <f>ROUND(Tabla1[[#This Row],[VALOR GLOSA DEFINITIVA]]-Tabla1[[#This Row],[VALOR LEVANTADO EN LIQUIDACION]],0)</f>
        <v>1770534</v>
      </c>
      <c r="AJ264" s="238"/>
    </row>
    <row r="265" spans="2:36" s="32" customFormat="1" ht="87.6" hidden="1" customHeight="1" x14ac:dyDescent="0.25">
      <c r="B265" s="131" t="s">
        <v>26</v>
      </c>
      <c r="C265" s="132">
        <v>104</v>
      </c>
      <c r="D265" s="131" t="s">
        <v>70</v>
      </c>
      <c r="E265" s="133" t="str">
        <f>+Tabla1[[#This Row],[CODIGO ACTIVIDAD EN PPP Y LINEAMIENTO]]&amp;Tabla1[[#This Row],[ENTORNO/COMPONENTE]]</f>
        <v>104Vigilancia de la salud ambiental</v>
      </c>
      <c r="F265" s="134" t="str">
        <f>+VLOOKUP(Tabla1[[#This Row],[Columna1]],IG!$D$3:$L$1908,3,FALSE)</f>
        <v>Línea Alimentos Sanos y Seguros</v>
      </c>
      <c r="G265" s="134" t="str">
        <f>+VLOOKUP(Tabla1[[#This Row],[Columna1]],IG!$D$3:$W$1908,4,FALSE)</f>
        <v>Restaurantes, cevicherías y comidas rápidas</v>
      </c>
      <c r="H265" s="134" t="str">
        <f>+VLOOKUP(Tabla1[[#This Row],[Columna1]],IG!$D$3:$W$1908,5,FALSE)</f>
        <v>Establecimiento vigilado y controlado</v>
      </c>
      <c r="I265" s="134" t="str">
        <f>+VLOOKUP(Tabla1[[#This Row],[Columna1]],IG!$D$3:$W$1908,6,FALSE)</f>
        <v>Ver SIVIGILA</v>
      </c>
      <c r="J265" s="134" t="str">
        <f>+VLOOKUP(Tabla1[[#This Row],[Columna1]],IG!$D$3:$W$1908,7,FALSE)</f>
        <v>Ver SIVIGILA</v>
      </c>
      <c r="K265" s="130" t="s">
        <v>111</v>
      </c>
      <c r="L265" s="131" t="s">
        <v>97</v>
      </c>
      <c r="M265" s="133" t="str">
        <f>+Tabla1[[#This Row],[Columna1]]&amp;Tabla1[[#This Row],[LOCALIDAD]]&amp;Tabla1[[#This Row],[MES]]</f>
        <v>104Vigilancia de la salud ambientalPUENTE ARANDAA. DICIEMBRE 2024</v>
      </c>
      <c r="N265" s="29" t="s">
        <v>730</v>
      </c>
      <c r="O265" s="135">
        <f>+VLOOKUP(Tabla1[[#This Row],[concatenar]],IG!$M$3:$W$1908,2,FALSE)</f>
        <v>87348</v>
      </c>
      <c r="P265" s="50">
        <f>+VLOOKUP(Tabla1[[#This Row],[concatenar]],IG!$M$3:$W$1908,3,FALSE)</f>
        <v>0</v>
      </c>
      <c r="Q265" s="103">
        <f>+VLOOKUP(Tabla1[[#This Row],[concatenar]],IG!$M$3:$W$1908,8,FALSE)</f>
        <v>131</v>
      </c>
      <c r="R265" s="97">
        <f>+VLOOKUP(Tabla1[[#This Row],[concatenar]],IG!$M$3:$W$1908,9,FALSE)</f>
        <v>0</v>
      </c>
      <c r="S265" s="136">
        <f>+VLOOKUP(Tabla1[[#This Row],[concatenar]],IG!$M$3:$W$1908,10,FALSE)</f>
        <v>11442588</v>
      </c>
      <c r="T265" s="137">
        <f>+VLOOKUP(Tabla1[[#This Row],[concatenar]],IG!$M$3:$W$1908,11,FALSE)</f>
        <v>0</v>
      </c>
      <c r="U265" s="130" t="s">
        <v>54</v>
      </c>
      <c r="V265" s="138">
        <v>1</v>
      </c>
      <c r="W265" s="130">
        <v>131</v>
      </c>
      <c r="X265" s="29"/>
      <c r="Y265" s="139">
        <f>ROUND(Tabla1[[#This Row],[VALOR UNITARIO SEGUIMIENTO FINANCIERO
2024]]*Tabla1[[#This Row],[MET AFECTADA PORLA GLOSA
RECURSOS 2024]]*Tabla1[[#This Row],[Porcentaje de Glosa]],0)</f>
        <v>11442588</v>
      </c>
      <c r="Z265" s="51">
        <f>ROUND(Tabla1[[#This Row],[VALOR UNITARIO SEGUIMIENTO FINANCIERO
2025]]*Tabla1[[#This Row],[META AFECTADA PORLA GLOSA
RECURSOS 2025]]*Tabla1[[#This Row],[Porcentaje de Glosa]],0)</f>
        <v>0</v>
      </c>
      <c r="AA265" s="51">
        <f>ROUND(Tabla1[[#This Row],[VALOR DE LA GLOSA 2024]]+Tabla1[[#This Row],[VALOR DE LA GLOSA 2025]],0)</f>
        <v>11442588</v>
      </c>
      <c r="AB265" s="56" t="s">
        <v>780</v>
      </c>
      <c r="AC265" s="298" t="s">
        <v>1672</v>
      </c>
      <c r="AD265" s="140">
        <v>0</v>
      </c>
      <c r="AE265" s="130" t="s">
        <v>1779</v>
      </c>
      <c r="AF265" s="140">
        <f>ROUND(Tabla1[[#This Row],[VALOR TOTAL DE LA GLOSA]]-Tabla1[[#This Row],[Valor soportado por la Subred]],0)</f>
        <v>11442588</v>
      </c>
      <c r="AG265" s="130"/>
      <c r="AH265" s="130"/>
      <c r="AI265" s="140">
        <f>ROUND(Tabla1[[#This Row],[VALOR GLOSA DEFINITIVA]]-Tabla1[[#This Row],[VALOR LEVANTADO EN LIQUIDACION]],0)</f>
        <v>11442588</v>
      </c>
    </row>
    <row r="266" spans="2:36" s="32" customFormat="1" ht="87.6" hidden="1" customHeight="1" x14ac:dyDescent="0.25">
      <c r="B266" s="131" t="s">
        <v>26</v>
      </c>
      <c r="C266" s="132">
        <v>1864</v>
      </c>
      <c r="D266" s="131" t="s">
        <v>70</v>
      </c>
      <c r="E266" s="133" t="str">
        <f>+Tabla1[[#This Row],[CODIGO ACTIVIDAD EN PPP Y LINEAMIENTO]]&amp;Tabla1[[#This Row],[ENTORNO/COMPONENTE]]</f>
        <v>1864Vigilancia de la salud ambiental</v>
      </c>
      <c r="F266" s="134" t="str">
        <f>+VLOOKUP(Tabla1[[#This Row],[Columna1]],IG!$D$3:$L$1908,3,FALSE)</f>
        <v>Línea Alimentos Sanos y Seguros</v>
      </c>
      <c r="G266" s="134" t="str">
        <f>+VLOOKUP(Tabla1[[#This Row],[Columna1]],IG!$D$3:$W$1908,4,FALSE)</f>
        <v>Fortalecimiento de capacidades en buenas Practicas de Manufactura</v>
      </c>
      <c r="H266" s="134" t="str">
        <f>+VLOOKUP(Tabla1[[#This Row],[Columna1]],IG!$D$3:$W$1908,5,FALSE)</f>
        <v>Fortalecimiento de capacidades</v>
      </c>
      <c r="I266" s="134" t="str">
        <f>+VLOOKUP(Tabla1[[#This Row],[Columna1]],IG!$D$3:$W$1908,6,FALSE)</f>
        <v>Ver SIVIGILA</v>
      </c>
      <c r="J266" s="134" t="str">
        <f>+VLOOKUP(Tabla1[[#This Row],[Columna1]],IG!$D$3:$W$1908,7,FALSE)</f>
        <v>Ver SIVIGILA</v>
      </c>
      <c r="K266" s="130" t="s">
        <v>111</v>
      </c>
      <c r="L266" s="131" t="s">
        <v>97</v>
      </c>
      <c r="M266" s="133" t="str">
        <f>+Tabla1[[#This Row],[Columna1]]&amp;Tabla1[[#This Row],[LOCALIDAD]]&amp;Tabla1[[#This Row],[MES]]</f>
        <v>1864Vigilancia de la salud ambientalPUENTE ARANDAA. DICIEMBRE 2024</v>
      </c>
      <c r="N266" s="29" t="s">
        <v>730</v>
      </c>
      <c r="O266" s="135">
        <f>+VLOOKUP(Tabla1[[#This Row],[concatenar]],IG!$M$3:$W$1908,2,FALSE)</f>
        <v>87348</v>
      </c>
      <c r="P266" s="50">
        <f>+VLOOKUP(Tabla1[[#This Row],[concatenar]],IG!$M$3:$W$1908,3,FALSE)</f>
        <v>0</v>
      </c>
      <c r="Q266" s="103">
        <f>+VLOOKUP(Tabla1[[#This Row],[concatenar]],IG!$M$3:$W$1908,8,FALSE)</f>
        <v>3</v>
      </c>
      <c r="R266" s="97">
        <f>+VLOOKUP(Tabla1[[#This Row],[concatenar]],IG!$M$3:$W$1908,9,FALSE)</f>
        <v>0</v>
      </c>
      <c r="S266" s="136">
        <f>+VLOOKUP(Tabla1[[#This Row],[concatenar]],IG!$M$3:$W$1908,10,FALSE)</f>
        <v>262044</v>
      </c>
      <c r="T266" s="137">
        <f>+VLOOKUP(Tabla1[[#This Row],[concatenar]],IG!$M$3:$W$1908,11,FALSE)</f>
        <v>0</v>
      </c>
      <c r="U266" s="130" t="s">
        <v>54</v>
      </c>
      <c r="V266" s="138">
        <v>1</v>
      </c>
      <c r="W266" s="130">
        <v>3</v>
      </c>
      <c r="X266" s="29"/>
      <c r="Y266" s="139">
        <f>ROUND(Tabla1[[#This Row],[VALOR UNITARIO SEGUIMIENTO FINANCIERO
2024]]*Tabla1[[#This Row],[MET AFECTADA PORLA GLOSA
RECURSOS 2024]]*Tabla1[[#This Row],[Porcentaje de Glosa]],0)</f>
        <v>262044</v>
      </c>
      <c r="Z266" s="51">
        <f>ROUND(Tabla1[[#This Row],[VALOR UNITARIO SEGUIMIENTO FINANCIERO
2025]]*Tabla1[[#This Row],[META AFECTADA PORLA GLOSA
RECURSOS 2025]]*Tabla1[[#This Row],[Porcentaje de Glosa]],0)</f>
        <v>0</v>
      </c>
      <c r="AA266" s="51">
        <f>ROUND(Tabla1[[#This Row],[VALOR DE LA GLOSA 2024]]+Tabla1[[#This Row],[VALOR DE LA GLOSA 2025]],0)</f>
        <v>262044</v>
      </c>
      <c r="AB266" s="56" t="s">
        <v>781</v>
      </c>
      <c r="AC266" s="29" t="s">
        <v>1666</v>
      </c>
      <c r="AD266" s="140">
        <v>0</v>
      </c>
      <c r="AE266" s="130" t="s">
        <v>1779</v>
      </c>
      <c r="AF266" s="140">
        <f>ROUND(Tabla1[[#This Row],[VALOR TOTAL DE LA GLOSA]]-Tabla1[[#This Row],[Valor soportado por la Subred]],0)</f>
        <v>262044</v>
      </c>
      <c r="AG266" s="130"/>
      <c r="AH266" s="130"/>
      <c r="AI266" s="140">
        <f>ROUND(Tabla1[[#This Row],[VALOR GLOSA DEFINITIVA]]-Tabla1[[#This Row],[VALOR LEVANTADO EN LIQUIDACION]],0)</f>
        <v>262044</v>
      </c>
    </row>
    <row r="267" spans="2:36" s="32" customFormat="1" ht="87.6" hidden="1" customHeight="1" x14ac:dyDescent="0.25">
      <c r="B267" s="131" t="s">
        <v>26</v>
      </c>
      <c r="C267" s="132">
        <v>1203</v>
      </c>
      <c r="D267" s="131" t="s">
        <v>70</v>
      </c>
      <c r="E267" s="133" t="str">
        <f>+Tabla1[[#This Row],[CODIGO ACTIVIDAD EN PPP Y LINEAMIENTO]]&amp;Tabla1[[#This Row],[ENTORNO/COMPONENTE]]</f>
        <v>1203Vigilancia de la salud ambiental</v>
      </c>
      <c r="F267" s="134" t="str">
        <f>+VLOOKUP(Tabla1[[#This Row],[Columna1]],IG!$D$3:$L$1908,3,FALSE)</f>
        <v>Línea Alimentos Sanos y Seguros</v>
      </c>
      <c r="G267" s="134" t="str">
        <f>+VLOOKUP(Tabla1[[#This Row],[Columna1]],IG!$D$3:$W$1908,4,FALSE)</f>
        <v>Plazas de mercado San Francisco, Trinidad Galán, Corcoboc y Rumichaca</v>
      </c>
      <c r="H267" s="134" t="str">
        <f>+VLOOKUP(Tabla1[[#This Row],[Columna1]],IG!$D$3:$W$1908,5,FALSE)</f>
        <v>Establecimiento vigilado y controlado</v>
      </c>
      <c r="I267" s="134" t="str">
        <f>+VLOOKUP(Tabla1[[#This Row],[Columna1]],IG!$D$3:$W$1908,6,FALSE)</f>
        <v>Ver SIVIGILA</v>
      </c>
      <c r="J267" s="134" t="str">
        <f>+VLOOKUP(Tabla1[[#This Row],[Columna1]],IG!$D$3:$W$1908,7,FALSE)</f>
        <v>Ver SIVIGILA</v>
      </c>
      <c r="K267" s="130" t="s">
        <v>111</v>
      </c>
      <c r="L267" s="131" t="s">
        <v>97</v>
      </c>
      <c r="M267" s="133" t="str">
        <f>+Tabla1[[#This Row],[Columna1]]&amp;Tabla1[[#This Row],[LOCALIDAD]]&amp;Tabla1[[#This Row],[MES]]</f>
        <v>1203Vigilancia de la salud ambientalPUENTE ARANDAA. DICIEMBRE 2024</v>
      </c>
      <c r="N267" s="29" t="s">
        <v>730</v>
      </c>
      <c r="O267" s="135">
        <f>+VLOOKUP(Tabla1[[#This Row],[concatenar]],IG!$M$3:$W$1908,2,FALSE)</f>
        <v>481540</v>
      </c>
      <c r="P267" s="50">
        <f>+VLOOKUP(Tabla1[[#This Row],[concatenar]],IG!$M$3:$W$1908,3,FALSE)</f>
        <v>0</v>
      </c>
      <c r="Q267" s="103">
        <f>+VLOOKUP(Tabla1[[#This Row],[concatenar]],IG!$M$3:$W$1908,8,FALSE)</f>
        <v>1</v>
      </c>
      <c r="R267" s="97">
        <f>+VLOOKUP(Tabla1[[#This Row],[concatenar]],IG!$M$3:$W$1908,9,FALSE)</f>
        <v>0</v>
      </c>
      <c r="S267" s="136">
        <f>+VLOOKUP(Tabla1[[#This Row],[concatenar]],IG!$M$3:$W$1908,10,FALSE)</f>
        <v>481540</v>
      </c>
      <c r="T267" s="137">
        <f>+VLOOKUP(Tabla1[[#This Row],[concatenar]],IG!$M$3:$W$1908,11,FALSE)</f>
        <v>0</v>
      </c>
      <c r="U267" s="130" t="s">
        <v>47</v>
      </c>
      <c r="V267" s="138">
        <v>1</v>
      </c>
      <c r="W267" s="130">
        <v>0.11860697000000001</v>
      </c>
      <c r="X267" s="29"/>
      <c r="Y267" s="139">
        <f>ROUND(Tabla1[[#This Row],[VALOR UNITARIO SEGUIMIENTO FINANCIERO
2024]]*Tabla1[[#This Row],[MET AFECTADA PORLA GLOSA
RECURSOS 2024]]*Tabla1[[#This Row],[Porcentaje de Glosa]],0)</f>
        <v>57114</v>
      </c>
      <c r="Z267" s="51">
        <f>ROUND(Tabla1[[#This Row],[VALOR UNITARIO SEGUIMIENTO FINANCIERO
2025]]*Tabla1[[#This Row],[META AFECTADA PORLA GLOSA
RECURSOS 2025]]*Tabla1[[#This Row],[Porcentaje de Glosa]],0)</f>
        <v>0</v>
      </c>
      <c r="AA267" s="51">
        <f>ROUND(Tabla1[[#This Row],[VALOR DE LA GLOSA 2024]]+Tabla1[[#This Row],[VALOR DE LA GLOSA 2025]],0)</f>
        <v>57114</v>
      </c>
      <c r="AB267" s="56" t="s">
        <v>782</v>
      </c>
      <c r="AC267" s="298" t="s">
        <v>1672</v>
      </c>
      <c r="AD267" s="140">
        <v>0</v>
      </c>
      <c r="AE267" s="130" t="s">
        <v>1783</v>
      </c>
      <c r="AF267" s="140">
        <f>ROUND(Tabla1[[#This Row],[VALOR TOTAL DE LA GLOSA]]-Tabla1[[#This Row],[Valor soportado por la Subred]],0)</f>
        <v>57114</v>
      </c>
      <c r="AG267" s="130"/>
      <c r="AH267" s="130"/>
      <c r="AI267" s="140">
        <f>ROUND(Tabla1[[#This Row],[VALOR GLOSA DEFINITIVA]]-Tabla1[[#This Row],[VALOR LEVANTADO EN LIQUIDACION]],0)</f>
        <v>57114</v>
      </c>
    </row>
    <row r="268" spans="2:36" s="32" customFormat="1" ht="87.6" hidden="1" customHeight="1" x14ac:dyDescent="0.25">
      <c r="B268" s="131" t="s">
        <v>26</v>
      </c>
      <c r="C268" s="132">
        <v>1218</v>
      </c>
      <c r="D268" s="131" t="s">
        <v>70</v>
      </c>
      <c r="E268" s="133" t="str">
        <f>+Tabla1[[#This Row],[CODIGO ACTIVIDAD EN PPP Y LINEAMIENTO]]&amp;Tabla1[[#This Row],[ENTORNO/COMPONENTE]]</f>
        <v>1218Vigilancia de la salud ambiental</v>
      </c>
      <c r="F268" s="134" t="str">
        <f>+VLOOKUP(Tabla1[[#This Row],[Columna1]],IG!$D$3:$L$1908,3,FALSE)</f>
        <v>Línea Alimentos Sanos y Seguros</v>
      </c>
      <c r="G268" s="134" t="str">
        <f>+VLOOKUP(Tabla1[[#This Row],[Columna1]],IG!$D$3:$W$1908,4,FALSE)</f>
        <v>Establecimiento Terminado Alimentos Sanos y Seguros</v>
      </c>
      <c r="H268" s="134" t="str">
        <f>+VLOOKUP(Tabla1[[#This Row],[Columna1]],IG!$D$3:$W$1908,5,FALSE)</f>
        <v>Establecimiento vigilado y controlado</v>
      </c>
      <c r="I268" s="134" t="str">
        <f>+VLOOKUP(Tabla1[[#This Row],[Columna1]],IG!$D$3:$W$1908,6,FALSE)</f>
        <v>Ver SIVIGILA</v>
      </c>
      <c r="J268" s="134" t="str">
        <f>+VLOOKUP(Tabla1[[#This Row],[Columna1]],IG!$D$3:$W$1908,7,FALSE)</f>
        <v>Ver SIVIGILA</v>
      </c>
      <c r="K268" s="130" t="s">
        <v>111</v>
      </c>
      <c r="L268" s="131" t="s">
        <v>98</v>
      </c>
      <c r="M268" s="133" t="str">
        <f>+Tabla1[[#This Row],[Columna1]]&amp;Tabla1[[#This Row],[LOCALIDAD]]&amp;Tabla1[[#This Row],[MES]]</f>
        <v>1218Vigilancia de la salud ambientalPUENTE ARANDAB. ENERO 2025</v>
      </c>
      <c r="N268" s="29" t="s">
        <v>730</v>
      </c>
      <c r="O268" s="135">
        <f>+VLOOKUP(Tabla1[[#This Row],[concatenar]],IG!$M$3:$W$1908,2,FALSE)</f>
        <v>0</v>
      </c>
      <c r="P268" s="50">
        <f>+VLOOKUP(Tabla1[[#This Row],[concatenar]],IG!$M$3:$W$1908,3,FALSE)</f>
        <v>19652</v>
      </c>
      <c r="Q268" s="103">
        <f>+VLOOKUP(Tabla1[[#This Row],[concatenar]],IG!$M$3:$W$1908,8,FALSE)</f>
        <v>0</v>
      </c>
      <c r="R268" s="97">
        <f>+VLOOKUP(Tabla1[[#This Row],[concatenar]],IG!$M$3:$W$1908,9,FALSE)</f>
        <v>92</v>
      </c>
      <c r="S268" s="136">
        <f>+VLOOKUP(Tabla1[[#This Row],[concatenar]],IG!$M$3:$W$1908,10,FALSE)</f>
        <v>0</v>
      </c>
      <c r="T268" s="137">
        <f>+VLOOKUP(Tabla1[[#This Row],[concatenar]],IG!$M$3:$W$1908,11,FALSE)</f>
        <v>1807984</v>
      </c>
      <c r="U268" s="130" t="s">
        <v>54</v>
      </c>
      <c r="V268" s="138">
        <v>0.1</v>
      </c>
      <c r="W268" s="130"/>
      <c r="X268" s="29">
        <v>92</v>
      </c>
      <c r="Y268" s="139">
        <f>ROUND(Tabla1[[#This Row],[VALOR UNITARIO SEGUIMIENTO FINANCIERO
2024]]*Tabla1[[#This Row],[MET AFECTADA PORLA GLOSA
RECURSOS 2024]]*Tabla1[[#This Row],[Porcentaje de Glosa]],0)</f>
        <v>0</v>
      </c>
      <c r="Z268" s="51">
        <f>ROUND(Tabla1[[#This Row],[VALOR UNITARIO SEGUIMIENTO FINANCIERO
2025]]*Tabla1[[#This Row],[META AFECTADA PORLA GLOSA
RECURSOS 2025]]*Tabla1[[#This Row],[Porcentaje de Glosa]],0)</f>
        <v>180798</v>
      </c>
      <c r="AA268" s="51">
        <f>ROUND(Tabla1[[#This Row],[VALOR DE LA GLOSA 2024]]+Tabla1[[#This Row],[VALOR DE LA GLOSA 2025]],0)</f>
        <v>180798</v>
      </c>
      <c r="AB268" s="56" t="s">
        <v>783</v>
      </c>
      <c r="AC268" s="29" t="s">
        <v>1666</v>
      </c>
      <c r="AD268" s="140">
        <v>0</v>
      </c>
      <c r="AE268" s="130" t="s">
        <v>1781</v>
      </c>
      <c r="AF268" s="140">
        <f>ROUND(Tabla1[[#This Row],[VALOR TOTAL DE LA GLOSA]]-Tabla1[[#This Row],[Valor soportado por la Subred]],0)</f>
        <v>180798</v>
      </c>
      <c r="AG268" s="130"/>
      <c r="AH268" s="130"/>
      <c r="AI268" s="140">
        <f>ROUND(Tabla1[[#This Row],[VALOR GLOSA DEFINITIVA]]-Tabla1[[#This Row],[VALOR LEVANTADO EN LIQUIDACION]],0)</f>
        <v>180798</v>
      </c>
    </row>
    <row r="269" spans="2:36" s="32" customFormat="1" ht="87.6" hidden="1" customHeight="1" x14ac:dyDescent="0.25">
      <c r="B269" s="131" t="s">
        <v>26</v>
      </c>
      <c r="C269" s="132">
        <v>1949</v>
      </c>
      <c r="D269" s="131" t="s">
        <v>70</v>
      </c>
      <c r="E269" s="133" t="str">
        <f>+Tabla1[[#This Row],[CODIGO ACTIVIDAD EN PPP Y LINEAMIENTO]]&amp;Tabla1[[#This Row],[ENTORNO/COMPONENTE]]</f>
        <v>1949Vigilancia de la salud ambiental</v>
      </c>
      <c r="F269" s="134" t="str">
        <f>+VLOOKUP(Tabla1[[#This Row],[Columna1]],IG!$D$3:$L$1908,3,FALSE)</f>
        <v>Línea eventos transmisibles de origen zoonótico</v>
      </c>
      <c r="G269" s="134" t="str">
        <f>+VLOOKUP(Tabla1[[#This Row],[Columna1]],IG!$D$3:$W$1908,4,FALSE)</f>
        <v>Manejo Integrado de Plagas en Exteriores - MIPE</v>
      </c>
      <c r="H269" s="134" t="str">
        <f>+VLOOKUP(Tabla1[[#This Row],[Columna1]],IG!$D$3:$W$1908,5,FALSE)</f>
        <v>Control de vectores</v>
      </c>
      <c r="I269" s="134" t="str">
        <f>+VLOOKUP(Tabla1[[#This Row],[Columna1]],IG!$D$3:$W$1908,6,FALSE)</f>
        <v>Ver SIVIGILA</v>
      </c>
      <c r="J269" s="134" t="str">
        <f>+VLOOKUP(Tabla1[[#This Row],[Columna1]],IG!$D$3:$W$1908,7,FALSE)</f>
        <v>Ver SIVIGILA</v>
      </c>
      <c r="K269" s="130" t="s">
        <v>109</v>
      </c>
      <c r="L269" s="131" t="s">
        <v>97</v>
      </c>
      <c r="M269" s="133" t="str">
        <f>+Tabla1[[#This Row],[Columna1]]&amp;Tabla1[[#This Row],[LOCALIDAD]]&amp;Tabla1[[#This Row],[MES]]</f>
        <v>1949Vigilancia de la salud ambientalFONTIBONA. DICIEMBRE 2024</v>
      </c>
      <c r="N269" s="29" t="s">
        <v>784</v>
      </c>
      <c r="O269" s="135">
        <f>+VLOOKUP(Tabla1[[#This Row],[concatenar]],IG!$M$3:$W$1908,2,FALSE)</f>
        <v>376270</v>
      </c>
      <c r="P269" s="50">
        <f>+VLOOKUP(Tabla1[[#This Row],[concatenar]],IG!$M$3:$W$1908,3,FALSE)</f>
        <v>0</v>
      </c>
      <c r="Q269" s="103">
        <f>+VLOOKUP(Tabla1[[#This Row],[concatenar]],IG!$M$3:$W$1908,8,FALSE)</f>
        <v>1</v>
      </c>
      <c r="R269" s="97">
        <f>+VLOOKUP(Tabla1[[#This Row],[concatenar]],IG!$M$3:$W$1908,9,FALSE)</f>
        <v>0</v>
      </c>
      <c r="S269" s="136">
        <f>+VLOOKUP(Tabla1[[#This Row],[concatenar]],IG!$M$3:$W$1908,10,FALSE)</f>
        <v>376270</v>
      </c>
      <c r="T269" s="137">
        <f>+VLOOKUP(Tabla1[[#This Row],[concatenar]],IG!$M$3:$W$1908,11,FALSE)</f>
        <v>0</v>
      </c>
      <c r="U269" s="130" t="s">
        <v>54</v>
      </c>
      <c r="V269" s="138">
        <v>1</v>
      </c>
      <c r="W269" s="130">
        <v>1</v>
      </c>
      <c r="X269" s="29">
        <v>0</v>
      </c>
      <c r="Y269" s="139">
        <f>ROUND(Tabla1[[#This Row],[VALOR UNITARIO SEGUIMIENTO FINANCIERO
2024]]*Tabla1[[#This Row],[MET AFECTADA PORLA GLOSA
RECURSOS 2024]]*Tabla1[[#This Row],[Porcentaje de Glosa]],0)</f>
        <v>376270</v>
      </c>
      <c r="Z269" s="51">
        <f>ROUND(Tabla1[[#This Row],[VALOR UNITARIO SEGUIMIENTO FINANCIERO
2025]]*Tabla1[[#This Row],[META AFECTADA PORLA GLOSA
RECURSOS 2025]]*Tabla1[[#This Row],[Porcentaje de Glosa]],0)</f>
        <v>0</v>
      </c>
      <c r="AA269" s="51">
        <f>ROUND(Tabla1[[#This Row],[VALOR DE LA GLOSA 2024]]+Tabla1[[#This Row],[VALOR DE LA GLOSA 2025]],0)</f>
        <v>376270</v>
      </c>
      <c r="AB269" s="56" t="s">
        <v>786</v>
      </c>
      <c r="AC269" s="29" t="s">
        <v>1674</v>
      </c>
      <c r="AD269" s="140">
        <v>0</v>
      </c>
      <c r="AE269" s="130" t="s">
        <v>1786</v>
      </c>
      <c r="AF269" s="140">
        <f>ROUND(Tabla1[[#This Row],[VALOR TOTAL DE LA GLOSA]]-Tabla1[[#This Row],[Valor soportado por la Subred]],0)</f>
        <v>376270</v>
      </c>
      <c r="AG269" s="130"/>
      <c r="AH269" s="130"/>
      <c r="AI269" s="140">
        <f>ROUND(Tabla1[[#This Row],[VALOR GLOSA DEFINITIVA]]-Tabla1[[#This Row],[VALOR LEVANTADO EN LIQUIDACION]],0)</f>
        <v>376270</v>
      </c>
    </row>
    <row r="270" spans="2:36" s="32" customFormat="1" ht="87.6" hidden="1" customHeight="1" x14ac:dyDescent="0.25">
      <c r="B270" s="131" t="s">
        <v>26</v>
      </c>
      <c r="C270" s="132">
        <v>1098</v>
      </c>
      <c r="D270" s="131" t="s">
        <v>70</v>
      </c>
      <c r="E270" s="133" t="str">
        <f>+Tabla1[[#This Row],[CODIGO ACTIVIDAD EN PPP Y LINEAMIENTO]]&amp;Tabla1[[#This Row],[ENTORNO/COMPONENTE]]</f>
        <v>1098Vigilancia de la salud ambiental</v>
      </c>
      <c r="F270" s="134" t="str">
        <f>+VLOOKUP(Tabla1[[#This Row],[Columna1]],IG!$D$3:$L$1908,3,FALSE)</f>
        <v>Línea eventos transmisibles de origen zoonótico</v>
      </c>
      <c r="G270" s="134" t="str">
        <f>+VLOOKUP(Tabla1[[#This Row],[Columna1]],IG!$D$3:$W$1908,4,FALSE)</f>
        <v>Vigilancia intensificada en Terminales Portuarios</v>
      </c>
      <c r="H270" s="134" t="str">
        <f>+VLOOKUP(Tabla1[[#This Row],[Columna1]],IG!$D$3:$W$1908,5,FALSE)</f>
        <v>Vigilancia intensificada de la Salud Ambiental</v>
      </c>
      <c r="I270" s="134" t="str">
        <f>+VLOOKUP(Tabla1[[#This Row],[Columna1]],IG!$D$3:$W$1908,6,FALSE)</f>
        <v>Ver SIVIGILA</v>
      </c>
      <c r="J270" s="134" t="str">
        <f>+VLOOKUP(Tabla1[[#This Row],[Columna1]],IG!$D$3:$W$1908,7,FALSE)</f>
        <v>Ver SIVIGILA</v>
      </c>
      <c r="K270" s="130" t="s">
        <v>109</v>
      </c>
      <c r="L270" s="131" t="s">
        <v>97</v>
      </c>
      <c r="M270" s="133" t="str">
        <f>+Tabla1[[#This Row],[Columna1]]&amp;Tabla1[[#This Row],[LOCALIDAD]]&amp;Tabla1[[#This Row],[MES]]</f>
        <v>1098Vigilancia de la salud ambientalFONTIBONA. DICIEMBRE 2024</v>
      </c>
      <c r="N270" s="29" t="s">
        <v>784</v>
      </c>
      <c r="O270" s="135">
        <f>+VLOOKUP(Tabla1[[#This Row],[concatenar]],IG!$M$3:$W$1908,2,FALSE)</f>
        <v>39072175</v>
      </c>
      <c r="P270" s="50">
        <f>+VLOOKUP(Tabla1[[#This Row],[concatenar]],IG!$M$3:$W$1908,3,FALSE)</f>
        <v>0</v>
      </c>
      <c r="Q270" s="103">
        <f>+VLOOKUP(Tabla1[[#This Row],[concatenar]],IG!$M$3:$W$1908,8,FALSE)</f>
        <v>1</v>
      </c>
      <c r="R270" s="97">
        <f>+VLOOKUP(Tabla1[[#This Row],[concatenar]],IG!$M$3:$W$1908,9,FALSE)</f>
        <v>0</v>
      </c>
      <c r="S270" s="136">
        <f>+VLOOKUP(Tabla1[[#This Row],[concatenar]],IG!$M$3:$W$1908,10,FALSE)</f>
        <v>39072175</v>
      </c>
      <c r="T270" s="137">
        <f>+VLOOKUP(Tabla1[[#This Row],[concatenar]],IG!$M$3:$W$1908,11,FALSE)</f>
        <v>0</v>
      </c>
      <c r="U270" s="130" t="s">
        <v>54</v>
      </c>
      <c r="V270" s="138">
        <v>0.1</v>
      </c>
      <c r="W270" s="130">
        <v>1</v>
      </c>
      <c r="X270" s="29">
        <v>0</v>
      </c>
      <c r="Y270" s="139">
        <f>ROUND(Tabla1[[#This Row],[VALOR UNITARIO SEGUIMIENTO FINANCIERO
2024]]*Tabla1[[#This Row],[MET AFECTADA PORLA GLOSA
RECURSOS 2024]]*Tabla1[[#This Row],[Porcentaje de Glosa]],0)</f>
        <v>3907218</v>
      </c>
      <c r="Z270" s="51">
        <f>ROUND(Tabla1[[#This Row],[VALOR UNITARIO SEGUIMIENTO FINANCIERO
2025]]*Tabla1[[#This Row],[META AFECTADA PORLA GLOSA
RECURSOS 2025]]*Tabla1[[#This Row],[Porcentaje de Glosa]],0)</f>
        <v>0</v>
      </c>
      <c r="AA270" s="51">
        <f>ROUND(Tabla1[[#This Row],[VALOR DE LA GLOSA 2024]]+Tabla1[[#This Row],[VALOR DE LA GLOSA 2025]],0)</f>
        <v>3907218</v>
      </c>
      <c r="AB270" s="56" t="s">
        <v>787</v>
      </c>
      <c r="AC270" s="29" t="s">
        <v>1674</v>
      </c>
      <c r="AD270" s="140">
        <v>0</v>
      </c>
      <c r="AE270" s="130" t="s">
        <v>1787</v>
      </c>
      <c r="AF270" s="140">
        <f>ROUND(Tabla1[[#This Row],[VALOR TOTAL DE LA GLOSA]]-Tabla1[[#This Row],[Valor soportado por la Subred]],0)</f>
        <v>3907218</v>
      </c>
      <c r="AG270" s="130"/>
      <c r="AH270" s="130"/>
      <c r="AI270" s="140">
        <f>ROUND(Tabla1[[#This Row],[VALOR GLOSA DEFINITIVA]]-Tabla1[[#This Row],[VALOR LEVANTADO EN LIQUIDACION]],0)</f>
        <v>3907218</v>
      </c>
    </row>
    <row r="271" spans="2:36" s="32" customFormat="1" ht="87.6" hidden="1" customHeight="1" x14ac:dyDescent="0.25">
      <c r="B271" s="131" t="s">
        <v>26</v>
      </c>
      <c r="C271" s="132">
        <v>1098</v>
      </c>
      <c r="D271" s="131" t="s">
        <v>70</v>
      </c>
      <c r="E271" s="133" t="str">
        <f>+Tabla1[[#This Row],[CODIGO ACTIVIDAD EN PPP Y LINEAMIENTO]]&amp;Tabla1[[#This Row],[ENTORNO/COMPONENTE]]</f>
        <v>1098Vigilancia de la salud ambiental</v>
      </c>
      <c r="F271" s="134" t="str">
        <f>+VLOOKUP(Tabla1[[#This Row],[Columna1]],IG!$D$3:$L$1908,3,FALSE)</f>
        <v>Línea eventos transmisibles de origen zoonótico</v>
      </c>
      <c r="G271" s="134" t="str">
        <f>+VLOOKUP(Tabla1[[#This Row],[Columna1]],IG!$D$3:$W$1908,4,FALSE)</f>
        <v>Vigilancia intensificada en Terminales Portuarios</v>
      </c>
      <c r="H271" s="134" t="str">
        <f>+VLOOKUP(Tabla1[[#This Row],[Columna1]],IG!$D$3:$W$1908,5,FALSE)</f>
        <v>Vigilancia intensificada de la Salud Ambiental</v>
      </c>
      <c r="I271" s="134" t="str">
        <f>+VLOOKUP(Tabla1[[#This Row],[Columna1]],IG!$D$3:$W$1908,6,FALSE)</f>
        <v>Ver SIVIGILA</v>
      </c>
      <c r="J271" s="134" t="str">
        <f>+VLOOKUP(Tabla1[[#This Row],[Columna1]],IG!$D$3:$W$1908,7,FALSE)</f>
        <v>Ver SIVIGILA</v>
      </c>
      <c r="K271" s="130" t="s">
        <v>109</v>
      </c>
      <c r="L271" s="131" t="s">
        <v>97</v>
      </c>
      <c r="M271" s="133" t="str">
        <f>+Tabla1[[#This Row],[Columna1]]&amp;Tabla1[[#This Row],[LOCALIDAD]]&amp;Tabla1[[#This Row],[MES]]</f>
        <v>1098Vigilancia de la salud ambientalFONTIBONA. DICIEMBRE 2024</v>
      </c>
      <c r="N271" s="29" t="s">
        <v>784</v>
      </c>
      <c r="O271" s="135">
        <f>+VLOOKUP(Tabla1[[#This Row],[concatenar]],IG!$M$3:$W$1908,2,FALSE)</f>
        <v>39072175</v>
      </c>
      <c r="P271" s="50">
        <f>+VLOOKUP(Tabla1[[#This Row],[concatenar]],IG!$M$3:$W$1908,3,FALSE)</f>
        <v>0</v>
      </c>
      <c r="Q271" s="103">
        <f>+VLOOKUP(Tabla1[[#This Row],[concatenar]],IG!$M$3:$W$1908,8,FALSE)</f>
        <v>1</v>
      </c>
      <c r="R271" s="97">
        <f>+VLOOKUP(Tabla1[[#This Row],[concatenar]],IG!$M$3:$W$1908,9,FALSE)</f>
        <v>0</v>
      </c>
      <c r="S271" s="136">
        <f>+VLOOKUP(Tabla1[[#This Row],[concatenar]],IG!$M$3:$W$1908,10,FALSE)</f>
        <v>39072175</v>
      </c>
      <c r="T271" s="137">
        <f>+VLOOKUP(Tabla1[[#This Row],[concatenar]],IG!$M$3:$W$1908,11,FALSE)</f>
        <v>0</v>
      </c>
      <c r="U271" s="130" t="s">
        <v>34</v>
      </c>
      <c r="V271" s="138">
        <v>0.06</v>
      </c>
      <c r="W271" s="130">
        <v>1</v>
      </c>
      <c r="X271" s="29">
        <v>0</v>
      </c>
      <c r="Y271" s="139">
        <f>ROUND(Tabla1[[#This Row],[VALOR UNITARIO SEGUIMIENTO FINANCIERO
2024]]*Tabla1[[#This Row],[MET AFECTADA PORLA GLOSA
RECURSOS 2024]]*Tabla1[[#This Row],[Porcentaje de Glosa]],0)</f>
        <v>2344331</v>
      </c>
      <c r="Z271" s="51">
        <f>ROUND(Tabla1[[#This Row],[VALOR UNITARIO SEGUIMIENTO FINANCIERO
2025]]*Tabla1[[#This Row],[META AFECTADA PORLA GLOSA
RECURSOS 2025]]*Tabla1[[#This Row],[Porcentaje de Glosa]],0)</f>
        <v>0</v>
      </c>
      <c r="AA271" s="51">
        <f>ROUND(Tabla1[[#This Row],[VALOR DE LA GLOSA 2024]]+Tabla1[[#This Row],[VALOR DE LA GLOSA 2025]],0)</f>
        <v>2344331</v>
      </c>
      <c r="AB271" s="56" t="s">
        <v>788</v>
      </c>
      <c r="AC271" s="29" t="s">
        <v>1675</v>
      </c>
      <c r="AD271" s="140">
        <v>0</v>
      </c>
      <c r="AE271" s="130" t="s">
        <v>1788</v>
      </c>
      <c r="AF271" s="140">
        <f>ROUND(Tabla1[[#This Row],[VALOR TOTAL DE LA GLOSA]]-Tabla1[[#This Row],[Valor soportado por la Subred]],0)</f>
        <v>2344331</v>
      </c>
      <c r="AG271" s="130"/>
      <c r="AH271" s="130"/>
      <c r="AI271" s="140">
        <f>ROUND(Tabla1[[#This Row],[VALOR GLOSA DEFINITIVA]]-Tabla1[[#This Row],[VALOR LEVANTADO EN LIQUIDACION]],0)</f>
        <v>2344331</v>
      </c>
    </row>
    <row r="272" spans="2:36" s="32" customFormat="1" ht="87.6" hidden="1" customHeight="1" x14ac:dyDescent="0.25">
      <c r="B272" s="131" t="s">
        <v>26</v>
      </c>
      <c r="C272" s="132">
        <v>1013</v>
      </c>
      <c r="D272" s="131" t="s">
        <v>70</v>
      </c>
      <c r="E272" s="133" t="str">
        <f>+Tabla1[[#This Row],[CODIGO ACTIVIDAD EN PPP Y LINEAMIENTO]]&amp;Tabla1[[#This Row],[ENTORNO/COMPONENTE]]</f>
        <v>1013Vigilancia de la salud ambiental</v>
      </c>
      <c r="F272" s="134" t="str">
        <f>+VLOOKUP(Tabla1[[#This Row],[Columna1]],IG!$D$3:$L$1908,3,FALSE)</f>
        <v>Línea eventos transmisibles de origen zoonótico</v>
      </c>
      <c r="G272" s="134" t="str">
        <f>+VLOOKUP(Tabla1[[#This Row],[Columna1]],IG!$D$3:$W$1908,4,FALSE)</f>
        <v>IVC a establecimientos médico veterinarios</v>
      </c>
      <c r="H272" s="134" t="str">
        <f>+VLOOKUP(Tabla1[[#This Row],[Columna1]],IG!$D$3:$W$1908,5,FALSE)</f>
        <v>Establecimiento vigilado y controlado</v>
      </c>
      <c r="I272" s="134" t="str">
        <f>+VLOOKUP(Tabla1[[#This Row],[Columna1]],IG!$D$3:$W$1908,6,FALSE)</f>
        <v>Ver SIVIGILA</v>
      </c>
      <c r="J272" s="134" t="str">
        <f>+VLOOKUP(Tabla1[[#This Row],[Columna1]],IG!$D$3:$W$1908,7,FALSE)</f>
        <v>Ver SIVIGILA</v>
      </c>
      <c r="K272" s="130" t="s">
        <v>111</v>
      </c>
      <c r="L272" s="131" t="s">
        <v>97</v>
      </c>
      <c r="M272" s="133" t="str">
        <f>+Tabla1[[#This Row],[Columna1]]&amp;Tabla1[[#This Row],[LOCALIDAD]]&amp;Tabla1[[#This Row],[MES]]</f>
        <v>1013Vigilancia de la salud ambientalPUENTE ARANDAA. DICIEMBRE 2024</v>
      </c>
      <c r="N272" s="29" t="s">
        <v>784</v>
      </c>
      <c r="O272" s="135">
        <f>+VLOOKUP(Tabla1[[#This Row],[concatenar]],IG!$M$3:$W$1908,2,FALSE)</f>
        <v>116464</v>
      </c>
      <c r="P272" s="50">
        <f>+VLOOKUP(Tabla1[[#This Row],[concatenar]],IG!$M$3:$W$1908,3,FALSE)</f>
        <v>0</v>
      </c>
      <c r="Q272" s="103">
        <f>+VLOOKUP(Tabla1[[#This Row],[concatenar]],IG!$M$3:$W$1908,8,FALSE)</f>
        <v>3</v>
      </c>
      <c r="R272" s="97">
        <f>+VLOOKUP(Tabla1[[#This Row],[concatenar]],IG!$M$3:$W$1908,9,FALSE)</f>
        <v>0</v>
      </c>
      <c r="S272" s="136">
        <f>+VLOOKUP(Tabla1[[#This Row],[concatenar]],IG!$M$3:$W$1908,10,FALSE)</f>
        <v>349392</v>
      </c>
      <c r="T272" s="137">
        <f>+VLOOKUP(Tabla1[[#This Row],[concatenar]],IG!$M$3:$W$1908,11,FALSE)</f>
        <v>0</v>
      </c>
      <c r="U272" s="130" t="s">
        <v>54</v>
      </c>
      <c r="V272" s="138">
        <v>1</v>
      </c>
      <c r="W272" s="130">
        <v>3</v>
      </c>
      <c r="X272" s="29">
        <v>0</v>
      </c>
      <c r="Y272" s="139">
        <f>ROUND(Tabla1[[#This Row],[VALOR UNITARIO SEGUIMIENTO FINANCIERO
2024]]*Tabla1[[#This Row],[MET AFECTADA PORLA GLOSA
RECURSOS 2024]]*Tabla1[[#This Row],[Porcentaje de Glosa]],0)</f>
        <v>349392</v>
      </c>
      <c r="Z272" s="51">
        <f>ROUND(Tabla1[[#This Row],[VALOR UNITARIO SEGUIMIENTO FINANCIERO
2025]]*Tabla1[[#This Row],[META AFECTADA PORLA GLOSA
RECURSOS 2025]]*Tabla1[[#This Row],[Porcentaje de Glosa]],0)</f>
        <v>0</v>
      </c>
      <c r="AA272" s="51">
        <f>ROUND(Tabla1[[#This Row],[VALOR DE LA GLOSA 2024]]+Tabla1[[#This Row],[VALOR DE LA GLOSA 2025]],0)</f>
        <v>349392</v>
      </c>
      <c r="AB272" s="56" t="s">
        <v>789</v>
      </c>
      <c r="AC272" s="29" t="s">
        <v>1674</v>
      </c>
      <c r="AD272" s="140">
        <v>0</v>
      </c>
      <c r="AE272" s="130" t="s">
        <v>1786</v>
      </c>
      <c r="AF272" s="140">
        <f>ROUND(Tabla1[[#This Row],[VALOR TOTAL DE LA GLOSA]]-Tabla1[[#This Row],[Valor soportado por la Subred]],0)</f>
        <v>349392</v>
      </c>
      <c r="AG272" s="130"/>
      <c r="AH272" s="130"/>
      <c r="AI272" s="140">
        <f>ROUND(Tabla1[[#This Row],[VALOR GLOSA DEFINITIVA]]-Tabla1[[#This Row],[VALOR LEVANTADO EN LIQUIDACION]],0)</f>
        <v>349392</v>
      </c>
    </row>
    <row r="273" spans="2:35" s="32" customFormat="1" ht="87.6" hidden="1" customHeight="1" x14ac:dyDescent="0.25">
      <c r="B273" s="131" t="s">
        <v>26</v>
      </c>
      <c r="C273" s="132">
        <v>1949</v>
      </c>
      <c r="D273" s="131" t="s">
        <v>70</v>
      </c>
      <c r="E273" s="133" t="str">
        <f>+Tabla1[[#This Row],[CODIGO ACTIVIDAD EN PPP Y LINEAMIENTO]]&amp;Tabla1[[#This Row],[ENTORNO/COMPONENTE]]</f>
        <v>1949Vigilancia de la salud ambiental</v>
      </c>
      <c r="F273" s="134" t="str">
        <f>+VLOOKUP(Tabla1[[#This Row],[Columna1]],IG!$D$3:$L$1908,3,FALSE)</f>
        <v>Línea eventos transmisibles de origen zoonótico</v>
      </c>
      <c r="G273" s="134" t="str">
        <f>+VLOOKUP(Tabla1[[#This Row],[Columna1]],IG!$D$3:$W$1908,4,FALSE)</f>
        <v>Manejo Integrado de Plagas en Exteriores - MIPE</v>
      </c>
      <c r="H273" s="134" t="str">
        <f>+VLOOKUP(Tabla1[[#This Row],[Columna1]],IG!$D$3:$W$1908,5,FALSE)</f>
        <v>Control de vectores</v>
      </c>
      <c r="I273" s="134" t="str">
        <f>+VLOOKUP(Tabla1[[#This Row],[Columna1]],IG!$D$3:$W$1908,6,FALSE)</f>
        <v>Ver SIVIGILA</v>
      </c>
      <c r="J273" s="134" t="str">
        <f>+VLOOKUP(Tabla1[[#This Row],[Columna1]],IG!$D$3:$W$1908,7,FALSE)</f>
        <v>Ver SIVIGILA</v>
      </c>
      <c r="K273" s="130" t="s">
        <v>111</v>
      </c>
      <c r="L273" s="131" t="s">
        <v>97</v>
      </c>
      <c r="M273" s="133" t="str">
        <f>+Tabla1[[#This Row],[Columna1]]&amp;Tabla1[[#This Row],[LOCALIDAD]]&amp;Tabla1[[#This Row],[MES]]</f>
        <v>1949Vigilancia de la salud ambientalPUENTE ARANDAA. DICIEMBRE 2024</v>
      </c>
      <c r="N273" s="29" t="s">
        <v>784</v>
      </c>
      <c r="O273" s="135">
        <f>+VLOOKUP(Tabla1[[#This Row],[concatenar]],IG!$M$3:$W$1908,2,FALSE)</f>
        <v>376270</v>
      </c>
      <c r="P273" s="50">
        <f>+VLOOKUP(Tabla1[[#This Row],[concatenar]],IG!$M$3:$W$1908,3,FALSE)</f>
        <v>0</v>
      </c>
      <c r="Q273" s="103">
        <f>+VLOOKUP(Tabla1[[#This Row],[concatenar]],IG!$M$3:$W$1908,8,FALSE)</f>
        <v>1</v>
      </c>
      <c r="R273" s="97">
        <f>+VLOOKUP(Tabla1[[#This Row],[concatenar]],IG!$M$3:$W$1908,9,FALSE)</f>
        <v>0</v>
      </c>
      <c r="S273" s="136">
        <f>+VLOOKUP(Tabla1[[#This Row],[concatenar]],IG!$M$3:$W$1908,10,FALSE)</f>
        <v>376270</v>
      </c>
      <c r="T273" s="137">
        <f>+VLOOKUP(Tabla1[[#This Row],[concatenar]],IG!$M$3:$W$1908,11,FALSE)</f>
        <v>0</v>
      </c>
      <c r="U273" s="130" t="s">
        <v>54</v>
      </c>
      <c r="V273" s="138">
        <v>1</v>
      </c>
      <c r="W273" s="130">
        <v>1</v>
      </c>
      <c r="X273" s="29">
        <v>0</v>
      </c>
      <c r="Y273" s="139">
        <f>ROUND(Tabla1[[#This Row],[VALOR UNITARIO SEGUIMIENTO FINANCIERO
2024]]*Tabla1[[#This Row],[MET AFECTADA PORLA GLOSA
RECURSOS 2024]]*Tabla1[[#This Row],[Porcentaje de Glosa]],0)</f>
        <v>376270</v>
      </c>
      <c r="Z273" s="51">
        <f>ROUND(Tabla1[[#This Row],[VALOR UNITARIO SEGUIMIENTO FINANCIERO
2025]]*Tabla1[[#This Row],[META AFECTADA PORLA GLOSA
RECURSOS 2025]]*Tabla1[[#This Row],[Porcentaje de Glosa]],0)</f>
        <v>0</v>
      </c>
      <c r="AA273" s="51">
        <f>ROUND(Tabla1[[#This Row],[VALOR DE LA GLOSA 2024]]+Tabla1[[#This Row],[VALOR DE LA GLOSA 2025]],0)</f>
        <v>376270</v>
      </c>
      <c r="AB273" s="56" t="s">
        <v>790</v>
      </c>
      <c r="AC273" s="29" t="s">
        <v>1674</v>
      </c>
      <c r="AD273" s="140">
        <v>0</v>
      </c>
      <c r="AE273" s="130" t="s">
        <v>1786</v>
      </c>
      <c r="AF273" s="140">
        <f>ROUND(Tabla1[[#This Row],[VALOR TOTAL DE LA GLOSA]]-Tabla1[[#This Row],[Valor soportado por la Subred]],0)</f>
        <v>376270</v>
      </c>
      <c r="AG273" s="130"/>
      <c r="AH273" s="130"/>
      <c r="AI273" s="140">
        <f>ROUND(Tabla1[[#This Row],[VALOR GLOSA DEFINITIVA]]-Tabla1[[#This Row],[VALOR LEVANTADO EN LIQUIDACION]],0)</f>
        <v>376270</v>
      </c>
    </row>
    <row r="274" spans="2:35" s="32" customFormat="1" ht="89.25" hidden="1" customHeight="1" x14ac:dyDescent="0.25">
      <c r="B274" s="131" t="s">
        <v>26</v>
      </c>
      <c r="C274" s="132">
        <v>2389</v>
      </c>
      <c r="D274" s="131" t="s">
        <v>70</v>
      </c>
      <c r="E274" s="133" t="str">
        <f>+Tabla1[[#This Row],[CODIGO ACTIVIDAD EN PPP Y LINEAMIENTO]]&amp;Tabla1[[#This Row],[ENTORNO/COMPONENTE]]</f>
        <v>2389Vigilancia de la salud ambiental</v>
      </c>
      <c r="F274" s="134" t="str">
        <f>+VLOOKUP(Tabla1[[#This Row],[Columna1]],IG!$D$3:$L$1908,3,FALSE)</f>
        <v>Línea eventos transmisibles de origen zoonótico</v>
      </c>
      <c r="G274" s="134" t="str">
        <f>+VLOOKUP(Tabla1[[#This Row],[Columna1]],IG!$D$3:$W$1908,4,FALSE)</f>
        <v>Inspección sanitaria por tenencia de animales</v>
      </c>
      <c r="H274" s="134" t="str">
        <f>+VLOOKUP(Tabla1[[#This Row],[Columna1]],IG!$D$3:$W$1908,5,FALSE)</f>
        <v>Inspección en Viviendas</v>
      </c>
      <c r="I274" s="134" t="str">
        <f>+VLOOKUP(Tabla1[[#This Row],[Columna1]],IG!$D$3:$W$1908,6,FALSE)</f>
        <v>Ver SIVIGILA</v>
      </c>
      <c r="J274" s="134" t="str">
        <f>+VLOOKUP(Tabla1[[#This Row],[Columna1]],IG!$D$3:$W$1908,7,FALSE)</f>
        <v>Ver SIVIGILA</v>
      </c>
      <c r="K274" s="130" t="s">
        <v>111</v>
      </c>
      <c r="L274" s="131" t="s">
        <v>97</v>
      </c>
      <c r="M274" s="133" t="str">
        <f>+Tabla1[[#This Row],[Columna1]]&amp;Tabla1[[#This Row],[LOCALIDAD]]&amp;Tabla1[[#This Row],[MES]]</f>
        <v>2389Vigilancia de la salud ambientalPUENTE ARANDAA. DICIEMBRE 2024</v>
      </c>
      <c r="N274" s="29" t="s">
        <v>784</v>
      </c>
      <c r="O274" s="135">
        <f>+VLOOKUP(Tabla1[[#This Row],[concatenar]],IG!$M$3:$W$1908,2,FALSE)</f>
        <v>58232</v>
      </c>
      <c r="P274" s="50">
        <f>+VLOOKUP(Tabla1[[#This Row],[concatenar]],IG!$M$3:$W$1908,3,FALSE)</f>
        <v>0</v>
      </c>
      <c r="Q274" s="103">
        <f>+VLOOKUP(Tabla1[[#This Row],[concatenar]],IG!$M$3:$W$1908,8,FALSE)</f>
        <v>1</v>
      </c>
      <c r="R274" s="97">
        <f>+VLOOKUP(Tabla1[[#This Row],[concatenar]],IG!$M$3:$W$1908,9,FALSE)</f>
        <v>0</v>
      </c>
      <c r="S274" s="136">
        <f>+VLOOKUP(Tabla1[[#This Row],[concatenar]],IG!$M$3:$W$1908,10,FALSE)</f>
        <v>58232</v>
      </c>
      <c r="T274" s="137">
        <f>+VLOOKUP(Tabla1[[#This Row],[concatenar]],IG!$M$3:$W$1908,11,FALSE)</f>
        <v>0</v>
      </c>
      <c r="U274" s="130" t="s">
        <v>54</v>
      </c>
      <c r="V274" s="138">
        <v>1</v>
      </c>
      <c r="W274" s="130">
        <v>1</v>
      </c>
      <c r="X274" s="29">
        <v>0</v>
      </c>
      <c r="Y274" s="139">
        <f>ROUND(Tabla1[[#This Row],[VALOR UNITARIO SEGUIMIENTO FINANCIERO
2024]]*Tabla1[[#This Row],[MET AFECTADA PORLA GLOSA
RECURSOS 2024]]*Tabla1[[#This Row],[Porcentaje de Glosa]],0)</f>
        <v>58232</v>
      </c>
      <c r="Z274" s="51">
        <f>ROUND(Tabla1[[#This Row],[VALOR UNITARIO SEGUIMIENTO FINANCIERO
2025]]*Tabla1[[#This Row],[META AFECTADA PORLA GLOSA
RECURSOS 2025]]*Tabla1[[#This Row],[Porcentaje de Glosa]],0)</f>
        <v>0</v>
      </c>
      <c r="AA274" s="51">
        <f>ROUND(Tabla1[[#This Row],[VALOR DE LA GLOSA 2024]]+Tabla1[[#This Row],[VALOR DE LA GLOSA 2025]],0)</f>
        <v>58232</v>
      </c>
      <c r="AB274" s="56" t="s">
        <v>791</v>
      </c>
      <c r="AC274" s="29" t="s">
        <v>1676</v>
      </c>
      <c r="AD274" s="140">
        <v>0</v>
      </c>
      <c r="AE274" s="130" t="s">
        <v>1789</v>
      </c>
      <c r="AF274" s="140">
        <f>ROUND(Tabla1[[#This Row],[VALOR TOTAL DE LA GLOSA]]-Tabla1[[#This Row],[Valor soportado por la Subred]],0)</f>
        <v>58232</v>
      </c>
      <c r="AG274" s="130"/>
      <c r="AH274" s="130"/>
      <c r="AI274" s="140">
        <f>ROUND(Tabla1[[#This Row],[VALOR GLOSA DEFINITIVA]]-Tabla1[[#This Row],[VALOR LEVANTADO EN LIQUIDACION]],0)</f>
        <v>58232</v>
      </c>
    </row>
    <row r="275" spans="2:35" s="32" customFormat="1" ht="87.6" hidden="1" customHeight="1" x14ac:dyDescent="0.25">
      <c r="B275" s="131" t="s">
        <v>26</v>
      </c>
      <c r="C275" s="132">
        <v>1737</v>
      </c>
      <c r="D275" s="131" t="s">
        <v>70</v>
      </c>
      <c r="E275" s="133" t="str">
        <f>+Tabla1[[#This Row],[CODIGO ACTIVIDAD EN PPP Y LINEAMIENTO]]&amp;Tabla1[[#This Row],[ENTORNO/COMPONENTE]]</f>
        <v>1737Vigilancia de la salud ambiental</v>
      </c>
      <c r="F275" s="134" t="str">
        <f>+VLOOKUP(Tabla1[[#This Row],[Columna1]],IG!$D$3:$L$1908,3,FALSE)</f>
        <v>Línea eventos transmisibles de origen zoonótico</v>
      </c>
      <c r="G275" s="134" t="str">
        <f>+VLOOKUP(Tabla1[[#This Row],[Columna1]],IG!$D$3:$W$1908,4,FALSE)</f>
        <v>Operativos línea ETOZ</v>
      </c>
      <c r="H275" s="134" t="str">
        <f>+VLOOKUP(Tabla1[[#This Row],[Columna1]],IG!$D$3:$W$1908,5,FALSE)</f>
        <v>Establecimiento vigilado y controlado</v>
      </c>
      <c r="I275" s="134" t="str">
        <f>+VLOOKUP(Tabla1[[#This Row],[Columna1]],IG!$D$3:$W$1908,6,FALSE)</f>
        <v>Ver SIVIGILA</v>
      </c>
      <c r="J275" s="134" t="str">
        <f>+VLOOKUP(Tabla1[[#This Row],[Columna1]],IG!$D$3:$W$1908,7,FALSE)</f>
        <v>Ver SIVIGILA</v>
      </c>
      <c r="K275" s="130" t="s">
        <v>110</v>
      </c>
      <c r="L275" s="131" t="s">
        <v>97</v>
      </c>
      <c r="M275" s="133" t="str">
        <f>+Tabla1[[#This Row],[Columna1]]&amp;Tabla1[[#This Row],[LOCALIDAD]]&amp;Tabla1[[#This Row],[MES]]</f>
        <v>1737Vigilancia de la salud ambientalKENNEDYA. DICIEMBRE 2024</v>
      </c>
      <c r="N275" s="29" t="s">
        <v>784</v>
      </c>
      <c r="O275" s="135">
        <f>+VLOOKUP(Tabla1[[#This Row],[concatenar]],IG!$M$3:$W$1908,2,FALSE)</f>
        <v>232928</v>
      </c>
      <c r="P275" s="50">
        <f>+VLOOKUP(Tabla1[[#This Row],[concatenar]],IG!$M$3:$W$1908,3,FALSE)</f>
        <v>0</v>
      </c>
      <c r="Q275" s="103">
        <f>+VLOOKUP(Tabla1[[#This Row],[concatenar]],IG!$M$3:$W$1908,8,FALSE)</f>
        <v>3</v>
      </c>
      <c r="R275" s="97">
        <f>+VLOOKUP(Tabla1[[#This Row],[concatenar]],IG!$M$3:$W$1908,9,FALSE)</f>
        <v>0</v>
      </c>
      <c r="S275" s="136">
        <f>+VLOOKUP(Tabla1[[#This Row],[concatenar]],IG!$M$3:$W$1908,10,FALSE)</f>
        <v>698784</v>
      </c>
      <c r="T275" s="137">
        <f>+VLOOKUP(Tabla1[[#This Row],[concatenar]],IG!$M$3:$W$1908,11,FALSE)</f>
        <v>0</v>
      </c>
      <c r="U275" s="130" t="s">
        <v>54</v>
      </c>
      <c r="V275" s="138">
        <v>1</v>
      </c>
      <c r="W275" s="130">
        <v>3</v>
      </c>
      <c r="X275" s="29">
        <v>0</v>
      </c>
      <c r="Y275" s="139">
        <f>ROUND(Tabla1[[#This Row],[VALOR UNITARIO SEGUIMIENTO FINANCIERO
2024]]*Tabla1[[#This Row],[MET AFECTADA PORLA GLOSA
RECURSOS 2024]]*Tabla1[[#This Row],[Porcentaje de Glosa]],0)</f>
        <v>698784</v>
      </c>
      <c r="Z275" s="51">
        <f>ROUND(Tabla1[[#This Row],[VALOR UNITARIO SEGUIMIENTO FINANCIERO
2025]]*Tabla1[[#This Row],[META AFECTADA PORLA GLOSA
RECURSOS 2025]]*Tabla1[[#This Row],[Porcentaje de Glosa]],0)</f>
        <v>0</v>
      </c>
      <c r="AA275" s="51">
        <f>ROUND(Tabla1[[#This Row],[VALOR DE LA GLOSA 2024]]+Tabla1[[#This Row],[VALOR DE LA GLOSA 2025]],0)</f>
        <v>698784</v>
      </c>
      <c r="AB275" s="56" t="s">
        <v>789</v>
      </c>
      <c r="AC275" s="29" t="s">
        <v>1674</v>
      </c>
      <c r="AD275" s="140">
        <v>0</v>
      </c>
      <c r="AE275" s="130" t="s">
        <v>1786</v>
      </c>
      <c r="AF275" s="140">
        <f>ROUND(Tabla1[[#This Row],[VALOR TOTAL DE LA GLOSA]]-Tabla1[[#This Row],[Valor soportado por la Subred]],0)</f>
        <v>698784</v>
      </c>
      <c r="AG275" s="130"/>
      <c r="AH275" s="130"/>
      <c r="AI275" s="140">
        <f>ROUND(Tabla1[[#This Row],[VALOR GLOSA DEFINITIVA]]-Tabla1[[#This Row],[VALOR LEVANTADO EN LIQUIDACION]],0)</f>
        <v>698784</v>
      </c>
    </row>
    <row r="276" spans="2:35" s="32" customFormat="1" ht="87.6" hidden="1" customHeight="1" x14ac:dyDescent="0.25">
      <c r="B276" s="131" t="s">
        <v>26</v>
      </c>
      <c r="C276" s="132">
        <v>1103</v>
      </c>
      <c r="D276" s="131" t="s">
        <v>70</v>
      </c>
      <c r="E276" s="133" t="str">
        <f>+Tabla1[[#This Row],[CODIGO ACTIVIDAD EN PPP Y LINEAMIENTO]]&amp;Tabla1[[#This Row],[ENTORNO/COMPONENTE]]</f>
        <v>1103Vigilancia de la salud ambiental</v>
      </c>
      <c r="F276" s="134" t="str">
        <f>+VLOOKUP(Tabla1[[#This Row],[Columna1]],IG!$D$3:$L$1908,3,FALSE)</f>
        <v>Línea eventos transmisibles de origen zoonótico</v>
      </c>
      <c r="G276" s="134" t="str">
        <f>+VLOOKUP(Tabla1[[#This Row],[Columna1]],IG!$D$3:$W$1908,4,FALSE)</f>
        <v>Control de roedores plaga en exteriores</v>
      </c>
      <c r="H276" s="134" t="str">
        <f>+VLOOKUP(Tabla1[[#This Row],[Columna1]],IG!$D$3:$W$1908,5,FALSE)</f>
        <v>Control de vectores</v>
      </c>
      <c r="I276" s="134" t="str">
        <f>+VLOOKUP(Tabla1[[#This Row],[Columna1]],IG!$D$3:$W$1908,6,FALSE)</f>
        <v>Ver SIVIGILA</v>
      </c>
      <c r="J276" s="134" t="str">
        <f>+VLOOKUP(Tabla1[[#This Row],[Columna1]],IG!$D$3:$W$1908,7,FALSE)</f>
        <v>Ver SIVIGILA</v>
      </c>
      <c r="K276" s="130" t="s">
        <v>110</v>
      </c>
      <c r="L276" s="131" t="s">
        <v>97</v>
      </c>
      <c r="M276" s="133" t="str">
        <f>+Tabla1[[#This Row],[Columna1]]&amp;Tabla1[[#This Row],[LOCALIDAD]]&amp;Tabla1[[#This Row],[MES]]</f>
        <v>1103Vigilancia de la salud ambientalKENNEDYA. DICIEMBRE 2024</v>
      </c>
      <c r="N276" s="29" t="s">
        <v>784</v>
      </c>
      <c r="O276" s="135">
        <f>+VLOOKUP(Tabla1[[#This Row],[concatenar]],IG!$M$3:$W$1908,2,FALSE)</f>
        <v>803</v>
      </c>
      <c r="P276" s="50">
        <f>+VLOOKUP(Tabla1[[#This Row],[concatenar]],IG!$M$3:$W$1908,3,FALSE)</f>
        <v>0</v>
      </c>
      <c r="Q276" s="103">
        <f>+VLOOKUP(Tabla1[[#This Row],[concatenar]],IG!$M$3:$W$1908,8,FALSE)</f>
        <v>22618</v>
      </c>
      <c r="R276" s="97">
        <f>+VLOOKUP(Tabla1[[#This Row],[concatenar]],IG!$M$3:$W$1908,9,FALSE)</f>
        <v>0</v>
      </c>
      <c r="S276" s="136">
        <f>+VLOOKUP(Tabla1[[#This Row],[concatenar]],IG!$M$3:$W$1908,10,FALSE)</f>
        <v>18162254</v>
      </c>
      <c r="T276" s="137">
        <f>+VLOOKUP(Tabla1[[#This Row],[concatenar]],IG!$M$3:$W$1908,11,FALSE)</f>
        <v>0</v>
      </c>
      <c r="U276" s="130" t="s">
        <v>54</v>
      </c>
      <c r="V276" s="138">
        <v>1</v>
      </c>
      <c r="W276" s="130">
        <v>22618</v>
      </c>
      <c r="X276" s="29">
        <v>0</v>
      </c>
      <c r="Y276" s="139">
        <f>ROUND(Tabla1[[#This Row],[VALOR UNITARIO SEGUIMIENTO FINANCIERO
2024]]*Tabla1[[#This Row],[MET AFECTADA PORLA GLOSA
RECURSOS 2024]]*Tabla1[[#This Row],[Porcentaje de Glosa]],0)</f>
        <v>18162254</v>
      </c>
      <c r="Z276" s="51">
        <f>ROUND(Tabla1[[#This Row],[VALOR UNITARIO SEGUIMIENTO FINANCIERO
2025]]*Tabla1[[#This Row],[META AFECTADA PORLA GLOSA
RECURSOS 2025]]*Tabla1[[#This Row],[Porcentaje de Glosa]],0)</f>
        <v>0</v>
      </c>
      <c r="AA276" s="51">
        <f>ROUND(Tabla1[[#This Row],[VALOR DE LA GLOSA 2024]]+Tabla1[[#This Row],[VALOR DE LA GLOSA 2025]],0)</f>
        <v>18162254</v>
      </c>
      <c r="AB276" s="56" t="s">
        <v>1595</v>
      </c>
      <c r="AC276" s="29" t="s">
        <v>1674</v>
      </c>
      <c r="AD276" s="140">
        <v>0</v>
      </c>
      <c r="AE276" s="130" t="s">
        <v>1786</v>
      </c>
      <c r="AF276" s="140">
        <f>ROUND(Tabla1[[#This Row],[VALOR TOTAL DE LA GLOSA]]-Tabla1[[#This Row],[Valor soportado por la Subred]],0)</f>
        <v>18162254</v>
      </c>
      <c r="AG276" s="130"/>
      <c r="AH276" s="130"/>
      <c r="AI276" s="140">
        <f>ROUND(Tabla1[[#This Row],[VALOR GLOSA DEFINITIVA]]-Tabla1[[#This Row],[VALOR LEVANTADO EN LIQUIDACION]],0)</f>
        <v>18162254</v>
      </c>
    </row>
    <row r="277" spans="2:35" s="32" customFormat="1" ht="87.6" hidden="1" customHeight="1" x14ac:dyDescent="0.25">
      <c r="B277" s="131" t="s">
        <v>26</v>
      </c>
      <c r="C277" s="132">
        <v>1949</v>
      </c>
      <c r="D277" s="131" t="s">
        <v>70</v>
      </c>
      <c r="E277" s="133" t="str">
        <f>+Tabla1[[#This Row],[CODIGO ACTIVIDAD EN PPP Y LINEAMIENTO]]&amp;Tabla1[[#This Row],[ENTORNO/COMPONENTE]]</f>
        <v>1949Vigilancia de la salud ambiental</v>
      </c>
      <c r="F277" s="134" t="str">
        <f>+VLOOKUP(Tabla1[[#This Row],[Columna1]],IG!$D$3:$L$1908,3,FALSE)</f>
        <v>Línea eventos transmisibles de origen zoonótico</v>
      </c>
      <c r="G277" s="134" t="str">
        <f>+VLOOKUP(Tabla1[[#This Row],[Columna1]],IG!$D$3:$W$1908,4,FALSE)</f>
        <v>Manejo Integrado de Plagas en Exteriores - MIPE</v>
      </c>
      <c r="H277" s="134" t="str">
        <f>+VLOOKUP(Tabla1[[#This Row],[Columna1]],IG!$D$3:$W$1908,5,FALSE)</f>
        <v>Control de vectores</v>
      </c>
      <c r="I277" s="134" t="str">
        <f>+VLOOKUP(Tabla1[[#This Row],[Columna1]],IG!$D$3:$W$1908,6,FALSE)</f>
        <v>Ver SIVIGILA</v>
      </c>
      <c r="J277" s="134" t="str">
        <f>+VLOOKUP(Tabla1[[#This Row],[Columna1]],IG!$D$3:$W$1908,7,FALSE)</f>
        <v>Ver SIVIGILA</v>
      </c>
      <c r="K277" s="130" t="s">
        <v>110</v>
      </c>
      <c r="L277" s="131" t="s">
        <v>97</v>
      </c>
      <c r="M277" s="133" t="str">
        <f>+Tabla1[[#This Row],[Columna1]]&amp;Tabla1[[#This Row],[LOCALIDAD]]&amp;Tabla1[[#This Row],[MES]]</f>
        <v>1949Vigilancia de la salud ambientalKENNEDYA. DICIEMBRE 2024</v>
      </c>
      <c r="N277" s="29" t="s">
        <v>784</v>
      </c>
      <c r="O277" s="135">
        <f>+VLOOKUP(Tabla1[[#This Row],[concatenar]],IG!$M$3:$W$1908,2,FALSE)</f>
        <v>376270</v>
      </c>
      <c r="P277" s="50">
        <f>+VLOOKUP(Tabla1[[#This Row],[concatenar]],IG!$M$3:$W$1908,3,FALSE)</f>
        <v>0</v>
      </c>
      <c r="Q277" s="103">
        <f>+VLOOKUP(Tabla1[[#This Row],[concatenar]],IG!$M$3:$W$1908,8,FALSE)</f>
        <v>1</v>
      </c>
      <c r="R277" s="97">
        <f>+VLOOKUP(Tabla1[[#This Row],[concatenar]],IG!$M$3:$W$1908,9,FALSE)</f>
        <v>0</v>
      </c>
      <c r="S277" s="136">
        <f>+VLOOKUP(Tabla1[[#This Row],[concatenar]],IG!$M$3:$W$1908,10,FALSE)</f>
        <v>376270</v>
      </c>
      <c r="T277" s="137">
        <f>+VLOOKUP(Tabla1[[#This Row],[concatenar]],IG!$M$3:$W$1908,11,FALSE)</f>
        <v>0</v>
      </c>
      <c r="U277" s="130" t="s">
        <v>54</v>
      </c>
      <c r="V277" s="138">
        <v>1</v>
      </c>
      <c r="W277" s="130">
        <v>1</v>
      </c>
      <c r="X277" s="29">
        <v>0</v>
      </c>
      <c r="Y277" s="139">
        <f>ROUND(Tabla1[[#This Row],[VALOR UNITARIO SEGUIMIENTO FINANCIERO
2024]]*Tabla1[[#This Row],[MET AFECTADA PORLA GLOSA
RECURSOS 2024]]*Tabla1[[#This Row],[Porcentaje de Glosa]],0)</f>
        <v>376270</v>
      </c>
      <c r="Z277" s="51">
        <f>ROUND(Tabla1[[#This Row],[VALOR UNITARIO SEGUIMIENTO FINANCIERO
2025]]*Tabla1[[#This Row],[META AFECTADA PORLA GLOSA
RECURSOS 2025]]*Tabla1[[#This Row],[Porcentaje de Glosa]],0)</f>
        <v>0</v>
      </c>
      <c r="AA277" s="51">
        <f>ROUND(Tabla1[[#This Row],[VALOR DE LA GLOSA 2024]]+Tabla1[[#This Row],[VALOR DE LA GLOSA 2025]],0)</f>
        <v>376270</v>
      </c>
      <c r="AB277" s="56" t="s">
        <v>786</v>
      </c>
      <c r="AC277" s="29" t="s">
        <v>1674</v>
      </c>
      <c r="AD277" s="140">
        <v>0</v>
      </c>
      <c r="AE277" s="130" t="s">
        <v>1786</v>
      </c>
      <c r="AF277" s="140">
        <f>ROUND(Tabla1[[#This Row],[VALOR TOTAL DE LA GLOSA]]-Tabla1[[#This Row],[Valor soportado por la Subred]],0)</f>
        <v>376270</v>
      </c>
      <c r="AG277" s="130"/>
      <c r="AH277" s="130"/>
      <c r="AI277" s="140">
        <f>ROUND(Tabla1[[#This Row],[VALOR GLOSA DEFINITIVA]]-Tabla1[[#This Row],[VALOR LEVANTADO EN LIQUIDACION]],0)</f>
        <v>376270</v>
      </c>
    </row>
    <row r="278" spans="2:35" s="32" customFormat="1" ht="87.6" hidden="1" customHeight="1" x14ac:dyDescent="0.25">
      <c r="B278" s="131" t="s">
        <v>26</v>
      </c>
      <c r="C278" s="132">
        <v>1949</v>
      </c>
      <c r="D278" s="131" t="s">
        <v>70</v>
      </c>
      <c r="E278" s="133" t="str">
        <f>+Tabla1[[#This Row],[CODIGO ACTIVIDAD EN PPP Y LINEAMIENTO]]&amp;Tabla1[[#This Row],[ENTORNO/COMPONENTE]]</f>
        <v>1949Vigilancia de la salud ambiental</v>
      </c>
      <c r="F278" s="134" t="str">
        <f>+VLOOKUP(Tabla1[[#This Row],[Columna1]],IG!$D$3:$L$1908,3,FALSE)</f>
        <v>Línea eventos transmisibles de origen zoonótico</v>
      </c>
      <c r="G278" s="134" t="str">
        <f>+VLOOKUP(Tabla1[[#This Row],[Columna1]],IG!$D$3:$W$1908,4,FALSE)</f>
        <v>Manejo Integrado de Plagas en Exteriores - MIPE</v>
      </c>
      <c r="H278" s="134" t="str">
        <f>+VLOOKUP(Tabla1[[#This Row],[Columna1]],IG!$D$3:$W$1908,5,FALSE)</f>
        <v>Control de vectores</v>
      </c>
      <c r="I278" s="134" t="str">
        <f>+VLOOKUP(Tabla1[[#This Row],[Columna1]],IG!$D$3:$W$1908,6,FALSE)</f>
        <v>Ver SIVIGILA</v>
      </c>
      <c r="J278" s="134" t="str">
        <f>+VLOOKUP(Tabla1[[#This Row],[Columna1]],IG!$D$3:$W$1908,7,FALSE)</f>
        <v>Ver SIVIGILA</v>
      </c>
      <c r="K278" s="130" t="s">
        <v>108</v>
      </c>
      <c r="L278" s="131" t="s">
        <v>97</v>
      </c>
      <c r="M278" s="133" t="str">
        <f>+Tabla1[[#This Row],[Columna1]]&amp;Tabla1[[#This Row],[LOCALIDAD]]&amp;Tabla1[[#This Row],[MES]]</f>
        <v>1949Vigilancia de la salud ambientalBOSAA. DICIEMBRE 2024</v>
      </c>
      <c r="N278" s="29" t="s">
        <v>784</v>
      </c>
      <c r="O278" s="135">
        <f>+VLOOKUP(Tabla1[[#This Row],[concatenar]],IG!$M$3:$W$1908,2,FALSE)</f>
        <v>376270</v>
      </c>
      <c r="P278" s="50">
        <f>+VLOOKUP(Tabla1[[#This Row],[concatenar]],IG!$M$3:$W$1908,3,FALSE)</f>
        <v>0</v>
      </c>
      <c r="Q278" s="103">
        <f>+VLOOKUP(Tabla1[[#This Row],[concatenar]],IG!$M$3:$W$1908,8,FALSE)</f>
        <v>1</v>
      </c>
      <c r="R278" s="97">
        <f>+VLOOKUP(Tabla1[[#This Row],[concatenar]],IG!$M$3:$W$1908,9,FALSE)</f>
        <v>0</v>
      </c>
      <c r="S278" s="136">
        <f>+VLOOKUP(Tabla1[[#This Row],[concatenar]],IG!$M$3:$W$1908,10,FALSE)</f>
        <v>376270</v>
      </c>
      <c r="T278" s="137">
        <f>+VLOOKUP(Tabla1[[#This Row],[concatenar]],IG!$M$3:$W$1908,11,FALSE)</f>
        <v>0</v>
      </c>
      <c r="U278" s="130" t="s">
        <v>54</v>
      </c>
      <c r="V278" s="138">
        <v>1</v>
      </c>
      <c r="W278" s="130">
        <v>1</v>
      </c>
      <c r="X278" s="29">
        <v>0</v>
      </c>
      <c r="Y278" s="139">
        <f>ROUND(Tabla1[[#This Row],[VALOR UNITARIO SEGUIMIENTO FINANCIERO
2024]]*Tabla1[[#This Row],[MET AFECTADA PORLA GLOSA
RECURSOS 2024]]*Tabla1[[#This Row],[Porcentaje de Glosa]],0)</f>
        <v>376270</v>
      </c>
      <c r="Z278" s="51">
        <f>ROUND(Tabla1[[#This Row],[VALOR UNITARIO SEGUIMIENTO FINANCIERO
2025]]*Tabla1[[#This Row],[META AFECTADA PORLA GLOSA
RECURSOS 2025]]*Tabla1[[#This Row],[Porcentaje de Glosa]],0)</f>
        <v>0</v>
      </c>
      <c r="AA278" s="51">
        <f>ROUND(Tabla1[[#This Row],[VALOR DE LA GLOSA 2024]]+Tabla1[[#This Row],[VALOR DE LA GLOSA 2025]],0)</f>
        <v>376270</v>
      </c>
      <c r="AB278" s="56" t="s">
        <v>786</v>
      </c>
      <c r="AC278" s="29" t="s">
        <v>1674</v>
      </c>
      <c r="AD278" s="140">
        <v>0</v>
      </c>
      <c r="AE278" s="130" t="s">
        <v>1786</v>
      </c>
      <c r="AF278" s="140">
        <f>ROUND(Tabla1[[#This Row],[VALOR TOTAL DE LA GLOSA]]-Tabla1[[#This Row],[Valor soportado por la Subred]],0)</f>
        <v>376270</v>
      </c>
      <c r="AG278" s="130"/>
      <c r="AH278" s="130"/>
      <c r="AI278" s="140">
        <f>ROUND(Tabla1[[#This Row],[VALOR GLOSA DEFINITIVA]]-Tabla1[[#This Row],[VALOR LEVANTADO EN LIQUIDACION]],0)</f>
        <v>376270</v>
      </c>
    </row>
    <row r="279" spans="2:35" s="32" customFormat="1" ht="87.6" hidden="1" customHeight="1" x14ac:dyDescent="0.25">
      <c r="B279" s="131" t="s">
        <v>26</v>
      </c>
      <c r="C279" s="132">
        <v>1888</v>
      </c>
      <c r="D279" s="131" t="s">
        <v>70</v>
      </c>
      <c r="E279" s="133" t="str">
        <f>+Tabla1[[#This Row],[CODIGO ACTIVIDAD EN PPP Y LINEAMIENTO]]&amp;Tabla1[[#This Row],[ENTORNO/COMPONENTE]]</f>
        <v>1888Vigilancia de la salud ambiental</v>
      </c>
      <c r="F279" s="134" t="str">
        <f>+VLOOKUP(Tabla1[[#This Row],[Columna1]],IG!$D$3:$L$1908,3,FALSE)</f>
        <v>Línea eventos transmisibles de origen zoonótico</v>
      </c>
      <c r="G279" s="134" t="str">
        <f>+VLOOKUP(Tabla1[[#This Row],[Columna1]],IG!$D$3:$W$1908,4,FALSE)</f>
        <v>Caracterización de condiciones asociadas a las Enfermedades Zoonóticas</v>
      </c>
      <c r="H279" s="134" t="str">
        <f>+VLOOKUP(Tabla1[[#This Row],[Columna1]],IG!$D$3:$W$1908,5,FALSE)</f>
        <v>Vigilancia intensificada de la Salud Ambiental</v>
      </c>
      <c r="I279" s="134" t="str">
        <f>+VLOOKUP(Tabla1[[#This Row],[Columna1]],IG!$D$3:$W$1908,6,FALSE)</f>
        <v>Ver SIVIGILA</v>
      </c>
      <c r="J279" s="134" t="str">
        <f>+VLOOKUP(Tabla1[[#This Row],[Columna1]],IG!$D$3:$W$1908,7,FALSE)</f>
        <v>Ver SIVIGILA</v>
      </c>
      <c r="K279" s="130" t="s">
        <v>108</v>
      </c>
      <c r="L279" s="131" t="s">
        <v>97</v>
      </c>
      <c r="M279" s="133" t="str">
        <f>+Tabla1[[#This Row],[Columna1]]&amp;Tabla1[[#This Row],[LOCALIDAD]]&amp;Tabla1[[#This Row],[MES]]</f>
        <v>1888Vigilancia de la salud ambientalBOSAA. DICIEMBRE 2024</v>
      </c>
      <c r="N279" s="29" t="s">
        <v>784</v>
      </c>
      <c r="O279" s="135">
        <f>+VLOOKUP(Tabla1[[#This Row],[concatenar]],IG!$M$3:$W$1908,2,FALSE)</f>
        <v>10868052</v>
      </c>
      <c r="P279" s="50">
        <f>+VLOOKUP(Tabla1[[#This Row],[concatenar]],IG!$M$3:$W$1908,3,FALSE)</f>
        <v>0</v>
      </c>
      <c r="Q279" s="103">
        <f>+VLOOKUP(Tabla1[[#This Row],[concatenar]],IG!$M$3:$W$1908,8,FALSE)</f>
        <v>1</v>
      </c>
      <c r="R279" s="97">
        <f>+VLOOKUP(Tabla1[[#This Row],[concatenar]],IG!$M$3:$W$1908,9,FALSE)</f>
        <v>0</v>
      </c>
      <c r="S279" s="136">
        <f>+VLOOKUP(Tabla1[[#This Row],[concatenar]],IG!$M$3:$W$1908,10,FALSE)</f>
        <v>10868052</v>
      </c>
      <c r="T279" s="137">
        <f>+VLOOKUP(Tabla1[[#This Row],[concatenar]],IG!$M$3:$W$1908,11,FALSE)</f>
        <v>0</v>
      </c>
      <c r="U279" s="130" t="s">
        <v>34</v>
      </c>
      <c r="V279" s="138">
        <v>0.06</v>
      </c>
      <c r="W279" s="130">
        <v>1</v>
      </c>
      <c r="X279" s="29">
        <v>0</v>
      </c>
      <c r="Y279" s="139">
        <f>ROUND(Tabla1[[#This Row],[VALOR UNITARIO SEGUIMIENTO FINANCIERO
2024]]*Tabla1[[#This Row],[MET AFECTADA PORLA GLOSA
RECURSOS 2024]]*Tabla1[[#This Row],[Porcentaje de Glosa]],0)</f>
        <v>652083</v>
      </c>
      <c r="Z279" s="51">
        <f>ROUND(Tabla1[[#This Row],[VALOR UNITARIO SEGUIMIENTO FINANCIERO
2025]]*Tabla1[[#This Row],[META AFECTADA PORLA GLOSA
RECURSOS 2025]]*Tabla1[[#This Row],[Porcentaje de Glosa]],0)</f>
        <v>0</v>
      </c>
      <c r="AA279" s="51">
        <f>ROUND(Tabla1[[#This Row],[VALOR DE LA GLOSA 2024]]+Tabla1[[#This Row],[VALOR DE LA GLOSA 2025]],0)</f>
        <v>652083</v>
      </c>
      <c r="AB279" s="56" t="s">
        <v>792</v>
      </c>
      <c r="AC279" s="29" t="s">
        <v>1675</v>
      </c>
      <c r="AD279" s="140">
        <v>0</v>
      </c>
      <c r="AE279" s="130" t="s">
        <v>1788</v>
      </c>
      <c r="AF279" s="140">
        <f>ROUND(Tabla1[[#This Row],[VALOR TOTAL DE LA GLOSA]]-Tabla1[[#This Row],[Valor soportado por la Subred]],0)</f>
        <v>652083</v>
      </c>
      <c r="AG279" s="130"/>
      <c r="AH279" s="130"/>
      <c r="AI279" s="140">
        <f>ROUND(Tabla1[[#This Row],[VALOR GLOSA DEFINITIVA]]-Tabla1[[#This Row],[VALOR LEVANTADO EN LIQUIDACION]],0)</f>
        <v>652083</v>
      </c>
    </row>
    <row r="280" spans="2:35" s="32" customFormat="1" ht="87.6" hidden="1" customHeight="1" x14ac:dyDescent="0.25">
      <c r="B280" s="131" t="s">
        <v>26</v>
      </c>
      <c r="C280" s="132">
        <v>1888</v>
      </c>
      <c r="D280" s="131" t="s">
        <v>70</v>
      </c>
      <c r="E280" s="133" t="str">
        <f>+Tabla1[[#This Row],[CODIGO ACTIVIDAD EN PPP Y LINEAMIENTO]]&amp;Tabla1[[#This Row],[ENTORNO/COMPONENTE]]</f>
        <v>1888Vigilancia de la salud ambiental</v>
      </c>
      <c r="F280" s="134" t="str">
        <f>+VLOOKUP(Tabla1[[#This Row],[Columna1]],IG!$D$3:$L$1908,3,FALSE)</f>
        <v>Línea eventos transmisibles de origen zoonótico</v>
      </c>
      <c r="G280" s="134" t="str">
        <f>+VLOOKUP(Tabla1[[#This Row],[Columna1]],IG!$D$3:$W$1908,4,FALSE)</f>
        <v>Caracterización de condiciones asociadas a las Enfermedades Zoonóticas</v>
      </c>
      <c r="H280" s="134" t="str">
        <f>+VLOOKUP(Tabla1[[#This Row],[Columna1]],IG!$D$3:$W$1908,5,FALSE)</f>
        <v>Vigilancia intensificada de la Salud Ambiental</v>
      </c>
      <c r="I280" s="134" t="str">
        <f>+VLOOKUP(Tabla1[[#This Row],[Columna1]],IG!$D$3:$W$1908,6,FALSE)</f>
        <v>Ver SIVIGILA</v>
      </c>
      <c r="J280" s="134" t="str">
        <f>+VLOOKUP(Tabla1[[#This Row],[Columna1]],IG!$D$3:$W$1908,7,FALSE)</f>
        <v>Ver SIVIGILA</v>
      </c>
      <c r="K280" s="130" t="s">
        <v>108</v>
      </c>
      <c r="L280" s="131" t="s">
        <v>97</v>
      </c>
      <c r="M280" s="133" t="str">
        <f>+Tabla1[[#This Row],[Columna1]]&amp;Tabla1[[#This Row],[LOCALIDAD]]&amp;Tabla1[[#This Row],[MES]]</f>
        <v>1888Vigilancia de la salud ambientalBOSAA. DICIEMBRE 2024</v>
      </c>
      <c r="N280" s="29" t="s">
        <v>784</v>
      </c>
      <c r="O280" s="135">
        <f>+VLOOKUP(Tabla1[[#This Row],[concatenar]],IG!$M$3:$W$1908,2,FALSE)</f>
        <v>10868052</v>
      </c>
      <c r="P280" s="50">
        <f>+VLOOKUP(Tabla1[[#This Row],[concatenar]],IG!$M$3:$W$1908,3,FALSE)</f>
        <v>0</v>
      </c>
      <c r="Q280" s="103">
        <f>+VLOOKUP(Tabla1[[#This Row],[concatenar]],IG!$M$3:$W$1908,8,FALSE)</f>
        <v>1</v>
      </c>
      <c r="R280" s="97">
        <f>+VLOOKUP(Tabla1[[#This Row],[concatenar]],IG!$M$3:$W$1908,9,FALSE)</f>
        <v>0</v>
      </c>
      <c r="S280" s="136">
        <f>+VLOOKUP(Tabla1[[#This Row],[concatenar]],IG!$M$3:$W$1908,10,FALSE)</f>
        <v>10868052</v>
      </c>
      <c r="T280" s="137">
        <f>+VLOOKUP(Tabla1[[#This Row],[concatenar]],IG!$M$3:$W$1908,11,FALSE)</f>
        <v>0</v>
      </c>
      <c r="U280" s="130" t="s">
        <v>54</v>
      </c>
      <c r="V280" s="138">
        <v>0.1</v>
      </c>
      <c r="W280" s="130">
        <v>1</v>
      </c>
      <c r="X280" s="29">
        <v>0</v>
      </c>
      <c r="Y280" s="139">
        <f>ROUND(Tabla1[[#This Row],[VALOR UNITARIO SEGUIMIENTO FINANCIERO
2024]]*Tabla1[[#This Row],[MET AFECTADA PORLA GLOSA
RECURSOS 2024]]*Tabla1[[#This Row],[Porcentaje de Glosa]],0)</f>
        <v>1086805</v>
      </c>
      <c r="Z280" s="51">
        <f>ROUND(Tabla1[[#This Row],[VALOR UNITARIO SEGUIMIENTO FINANCIERO
2025]]*Tabla1[[#This Row],[META AFECTADA PORLA GLOSA
RECURSOS 2025]]*Tabla1[[#This Row],[Porcentaje de Glosa]],0)</f>
        <v>0</v>
      </c>
      <c r="AA280" s="51">
        <f>ROUND(Tabla1[[#This Row],[VALOR DE LA GLOSA 2024]]+Tabla1[[#This Row],[VALOR DE LA GLOSA 2025]],0)</f>
        <v>1086805</v>
      </c>
      <c r="AB280" s="56" t="s">
        <v>793</v>
      </c>
      <c r="AC280" s="29" t="s">
        <v>1674</v>
      </c>
      <c r="AD280" s="140">
        <v>0</v>
      </c>
      <c r="AE280" s="130" t="s">
        <v>1787</v>
      </c>
      <c r="AF280" s="140">
        <f>ROUND(Tabla1[[#This Row],[VALOR TOTAL DE LA GLOSA]]-Tabla1[[#This Row],[Valor soportado por la Subred]],0)</f>
        <v>1086805</v>
      </c>
      <c r="AG280" s="130"/>
      <c r="AH280" s="130"/>
      <c r="AI280" s="140">
        <f>ROUND(Tabla1[[#This Row],[VALOR GLOSA DEFINITIVA]]-Tabla1[[#This Row],[VALOR LEVANTADO EN LIQUIDACION]],0)</f>
        <v>1086805</v>
      </c>
    </row>
    <row r="281" spans="2:35" s="32" customFormat="1" ht="87.6" hidden="1" customHeight="1" x14ac:dyDescent="0.25">
      <c r="B281" s="131" t="s">
        <v>26</v>
      </c>
      <c r="C281" s="132">
        <v>1949</v>
      </c>
      <c r="D281" s="131" t="s">
        <v>70</v>
      </c>
      <c r="E281" s="133" t="str">
        <f>+Tabla1[[#This Row],[CODIGO ACTIVIDAD EN PPP Y LINEAMIENTO]]&amp;Tabla1[[#This Row],[ENTORNO/COMPONENTE]]</f>
        <v>1949Vigilancia de la salud ambiental</v>
      </c>
      <c r="F281" s="134" t="str">
        <f>+VLOOKUP(Tabla1[[#This Row],[Columna1]],IG!$D$3:$L$1908,3,FALSE)</f>
        <v>Línea eventos transmisibles de origen zoonótico</v>
      </c>
      <c r="G281" s="134" t="str">
        <f>+VLOOKUP(Tabla1[[#This Row],[Columna1]],IG!$D$3:$W$1908,4,FALSE)</f>
        <v>Manejo Integrado de Plagas en Exteriores - MIPE</v>
      </c>
      <c r="H281" s="134" t="str">
        <f>+VLOOKUP(Tabla1[[#This Row],[Columna1]],IG!$D$3:$W$1908,5,FALSE)</f>
        <v>Control de vectores</v>
      </c>
      <c r="I281" s="134" t="str">
        <f>+VLOOKUP(Tabla1[[#This Row],[Columna1]],IG!$D$3:$W$1908,6,FALSE)</f>
        <v>Ver SIVIGILA</v>
      </c>
      <c r="J281" s="134" t="str">
        <f>+VLOOKUP(Tabla1[[#This Row],[Columna1]],IG!$D$3:$W$1908,7,FALSE)</f>
        <v>Ver SIVIGILA</v>
      </c>
      <c r="K281" s="130" t="s">
        <v>109</v>
      </c>
      <c r="L281" s="131" t="s">
        <v>98</v>
      </c>
      <c r="M281" s="133" t="str">
        <f>+Tabla1[[#This Row],[Columna1]]&amp;Tabla1[[#This Row],[LOCALIDAD]]&amp;Tabla1[[#This Row],[MES]]</f>
        <v>1949Vigilancia de la salud ambientalFONTIBONB. ENERO 2025</v>
      </c>
      <c r="N281" s="29" t="s">
        <v>784</v>
      </c>
      <c r="O281" s="135">
        <f>+VLOOKUP(Tabla1[[#This Row],[concatenar]],IG!$M$3:$W$1908,2,FALSE)</f>
        <v>0</v>
      </c>
      <c r="P281" s="50">
        <f>+VLOOKUP(Tabla1[[#This Row],[concatenar]],IG!$M$3:$W$1908,3,FALSE)</f>
        <v>388424</v>
      </c>
      <c r="Q281" s="103">
        <f>+VLOOKUP(Tabla1[[#This Row],[concatenar]],IG!$M$3:$W$1908,8,FALSE)</f>
        <v>0</v>
      </c>
      <c r="R281" s="97">
        <f>+VLOOKUP(Tabla1[[#This Row],[concatenar]],IG!$M$3:$W$1908,9,FALSE)</f>
        <v>2</v>
      </c>
      <c r="S281" s="136">
        <f>+VLOOKUP(Tabla1[[#This Row],[concatenar]],IG!$M$3:$W$1908,10,FALSE)</f>
        <v>0</v>
      </c>
      <c r="T281" s="137">
        <f>+VLOOKUP(Tabla1[[#This Row],[concatenar]],IG!$M$3:$W$1908,11,FALSE)</f>
        <v>776848</v>
      </c>
      <c r="U281" s="130" t="s">
        <v>47</v>
      </c>
      <c r="V281" s="138">
        <v>1</v>
      </c>
      <c r="W281" s="130">
        <v>0</v>
      </c>
      <c r="X281" s="29">
        <v>1</v>
      </c>
      <c r="Y281" s="139">
        <f>ROUND(Tabla1[[#This Row],[VALOR UNITARIO SEGUIMIENTO FINANCIERO
2024]]*Tabla1[[#This Row],[MET AFECTADA PORLA GLOSA
RECURSOS 2024]]*Tabla1[[#This Row],[Porcentaje de Glosa]],0)</f>
        <v>0</v>
      </c>
      <c r="Z281" s="51">
        <f>ROUND(Tabla1[[#This Row],[VALOR UNITARIO SEGUIMIENTO FINANCIERO
2025]]*Tabla1[[#This Row],[META AFECTADA PORLA GLOSA
RECURSOS 2025]]*Tabla1[[#This Row],[Porcentaje de Glosa]],0)</f>
        <v>388424</v>
      </c>
      <c r="AA281" s="51">
        <f>ROUND(Tabla1[[#This Row],[VALOR DE LA GLOSA 2024]]+Tabla1[[#This Row],[VALOR DE LA GLOSA 2025]],0)</f>
        <v>388424</v>
      </c>
      <c r="AB281" s="56" t="s">
        <v>794</v>
      </c>
      <c r="AC281" s="29" t="s">
        <v>1676</v>
      </c>
      <c r="AD281" s="140">
        <v>0</v>
      </c>
      <c r="AE281" s="130" t="s">
        <v>1790</v>
      </c>
      <c r="AF281" s="140">
        <f>ROUND(Tabla1[[#This Row],[VALOR TOTAL DE LA GLOSA]]-Tabla1[[#This Row],[Valor soportado por la Subred]],0)</f>
        <v>388424</v>
      </c>
      <c r="AG281" s="130"/>
      <c r="AH281" s="130"/>
      <c r="AI281" s="140">
        <f>ROUND(Tabla1[[#This Row],[VALOR GLOSA DEFINITIVA]]-Tabla1[[#This Row],[VALOR LEVANTADO EN LIQUIDACION]],0)</f>
        <v>388424</v>
      </c>
    </row>
    <row r="282" spans="2:35" s="32" customFormat="1" ht="87.6" hidden="1" customHeight="1" x14ac:dyDescent="0.25">
      <c r="B282" s="131" t="s">
        <v>26</v>
      </c>
      <c r="C282" s="132">
        <v>1098</v>
      </c>
      <c r="D282" s="131" t="s">
        <v>70</v>
      </c>
      <c r="E282" s="133" t="str">
        <f>+Tabla1[[#This Row],[CODIGO ACTIVIDAD EN PPP Y LINEAMIENTO]]&amp;Tabla1[[#This Row],[ENTORNO/COMPONENTE]]</f>
        <v>1098Vigilancia de la salud ambiental</v>
      </c>
      <c r="F282" s="134" t="str">
        <f>+VLOOKUP(Tabla1[[#This Row],[Columna1]],IG!$D$3:$L$1908,3,FALSE)</f>
        <v>Línea eventos transmisibles de origen zoonótico</v>
      </c>
      <c r="G282" s="134" t="str">
        <f>+VLOOKUP(Tabla1[[#This Row],[Columna1]],IG!$D$3:$W$1908,4,FALSE)</f>
        <v>Vigilancia intensificada en Terminales Portuarios</v>
      </c>
      <c r="H282" s="134" t="str">
        <f>+VLOOKUP(Tabla1[[#This Row],[Columna1]],IG!$D$3:$W$1908,5,FALSE)</f>
        <v>Vigilancia intensificada de la Salud Ambiental</v>
      </c>
      <c r="I282" s="134" t="str">
        <f>+VLOOKUP(Tabla1[[#This Row],[Columna1]],IG!$D$3:$W$1908,6,FALSE)</f>
        <v>Ver SIVIGILA</v>
      </c>
      <c r="J282" s="134" t="str">
        <f>+VLOOKUP(Tabla1[[#This Row],[Columna1]],IG!$D$3:$W$1908,7,FALSE)</f>
        <v>Ver SIVIGILA</v>
      </c>
      <c r="K282" s="130" t="s">
        <v>109</v>
      </c>
      <c r="L282" s="131" t="s">
        <v>98</v>
      </c>
      <c r="M282" s="133" t="str">
        <f>+Tabla1[[#This Row],[Columna1]]&amp;Tabla1[[#This Row],[LOCALIDAD]]&amp;Tabla1[[#This Row],[MES]]</f>
        <v>1098Vigilancia de la salud ambientalFONTIBONB. ENERO 2025</v>
      </c>
      <c r="N282" s="29" t="s">
        <v>784</v>
      </c>
      <c r="O282" s="135">
        <f>+VLOOKUP(Tabla1[[#This Row],[concatenar]],IG!$M$3:$W$1908,2,FALSE)</f>
        <v>0</v>
      </c>
      <c r="P282" s="50">
        <f>+VLOOKUP(Tabla1[[#This Row],[concatenar]],IG!$M$3:$W$1908,3,FALSE)</f>
        <v>40334206</v>
      </c>
      <c r="Q282" s="103">
        <f>+VLOOKUP(Tabla1[[#This Row],[concatenar]],IG!$M$3:$W$1908,8,FALSE)</f>
        <v>0</v>
      </c>
      <c r="R282" s="97">
        <f>+VLOOKUP(Tabla1[[#This Row],[concatenar]],IG!$M$3:$W$1908,9,FALSE)</f>
        <v>1</v>
      </c>
      <c r="S282" s="136">
        <f>+VLOOKUP(Tabla1[[#This Row],[concatenar]],IG!$M$3:$W$1908,10,FALSE)</f>
        <v>0</v>
      </c>
      <c r="T282" s="137">
        <f>+VLOOKUP(Tabla1[[#This Row],[concatenar]],IG!$M$3:$W$1908,11,FALSE)</f>
        <v>40334206</v>
      </c>
      <c r="U282" s="130" t="s">
        <v>34</v>
      </c>
      <c r="V282" s="138">
        <v>0.06</v>
      </c>
      <c r="W282" s="130">
        <v>0</v>
      </c>
      <c r="X282" s="29">
        <v>1</v>
      </c>
      <c r="Y282" s="139">
        <f>ROUND(Tabla1[[#This Row],[VALOR UNITARIO SEGUIMIENTO FINANCIERO
2024]]*Tabla1[[#This Row],[MET AFECTADA PORLA GLOSA
RECURSOS 2024]]*Tabla1[[#This Row],[Porcentaje de Glosa]],0)</f>
        <v>0</v>
      </c>
      <c r="Z282" s="51">
        <f>ROUND(Tabla1[[#This Row],[VALOR UNITARIO SEGUIMIENTO FINANCIERO
2025]]*Tabla1[[#This Row],[META AFECTADA PORLA GLOSA
RECURSOS 2025]]*Tabla1[[#This Row],[Porcentaje de Glosa]],0)</f>
        <v>2420052</v>
      </c>
      <c r="AA282" s="51">
        <f>ROUND(Tabla1[[#This Row],[VALOR DE LA GLOSA 2024]]+Tabla1[[#This Row],[VALOR DE LA GLOSA 2025]],0)</f>
        <v>2420052</v>
      </c>
      <c r="AB282" s="56" t="s">
        <v>795</v>
      </c>
      <c r="AC282" s="29" t="s">
        <v>1675</v>
      </c>
      <c r="AD282" s="140">
        <v>0</v>
      </c>
      <c r="AE282" s="130" t="s">
        <v>1788</v>
      </c>
      <c r="AF282" s="140">
        <f>ROUND(Tabla1[[#This Row],[VALOR TOTAL DE LA GLOSA]]-Tabla1[[#This Row],[Valor soportado por la Subred]],0)</f>
        <v>2420052</v>
      </c>
      <c r="AG282" s="130"/>
      <c r="AH282" s="130"/>
      <c r="AI282" s="140">
        <f>ROUND(Tabla1[[#This Row],[VALOR GLOSA DEFINITIVA]]-Tabla1[[#This Row],[VALOR LEVANTADO EN LIQUIDACION]],0)</f>
        <v>2420052</v>
      </c>
    </row>
    <row r="283" spans="2:35" s="32" customFormat="1" ht="87.6" hidden="1" customHeight="1" x14ac:dyDescent="0.25">
      <c r="B283" s="131" t="s">
        <v>26</v>
      </c>
      <c r="C283" s="132">
        <v>2102</v>
      </c>
      <c r="D283" s="131" t="s">
        <v>70</v>
      </c>
      <c r="E283" s="133" t="str">
        <f>+Tabla1[[#This Row],[CODIGO ACTIVIDAD EN PPP Y LINEAMIENTO]]&amp;Tabla1[[#This Row],[ENTORNO/COMPONENTE]]</f>
        <v>2102Vigilancia de la salud ambiental</v>
      </c>
      <c r="F283" s="134" t="str">
        <f>+VLOOKUP(Tabla1[[#This Row],[Columna1]],IG!$D$3:$L$1908,3,FALSE)</f>
        <v>Línea eventos transmisibles de origen zoonótico</v>
      </c>
      <c r="G283" s="134" t="str">
        <f>+VLOOKUP(Tabla1[[#This Row],[Columna1]],IG!$D$3:$W$1908,4,FALSE)</f>
        <v>Diagnóstico para el control de vectores en exteriores</v>
      </c>
      <c r="H283" s="134" t="str">
        <f>+VLOOKUP(Tabla1[[#This Row],[Columna1]],IG!$D$3:$W$1908,5,FALSE)</f>
        <v>Control de vectores</v>
      </c>
      <c r="I283" s="134" t="str">
        <f>+VLOOKUP(Tabla1[[#This Row],[Columna1]],IG!$D$3:$W$1908,6,FALSE)</f>
        <v>Ver SIVIGILA</v>
      </c>
      <c r="J283" s="134" t="str">
        <f>+VLOOKUP(Tabla1[[#This Row],[Columna1]],IG!$D$3:$W$1908,7,FALSE)</f>
        <v>Ver SIVIGILA</v>
      </c>
      <c r="K283" s="130" t="s">
        <v>111</v>
      </c>
      <c r="L283" s="131" t="s">
        <v>98</v>
      </c>
      <c r="M283" s="133" t="str">
        <f>+Tabla1[[#This Row],[Columna1]]&amp;Tabla1[[#This Row],[LOCALIDAD]]&amp;Tabla1[[#This Row],[MES]]</f>
        <v>2102Vigilancia de la salud ambientalPUENTE ARANDAB. ENERO 2025</v>
      </c>
      <c r="N283" s="29" t="s">
        <v>784</v>
      </c>
      <c r="O283" s="135">
        <f>+VLOOKUP(Tabla1[[#This Row],[concatenar]],IG!$M$3:$W$1908,2,FALSE)</f>
        <v>0</v>
      </c>
      <c r="P283" s="50">
        <f>+VLOOKUP(Tabla1[[#This Row],[concatenar]],IG!$M$3:$W$1908,3,FALSE)</f>
        <v>99419</v>
      </c>
      <c r="Q283" s="103">
        <f>+VLOOKUP(Tabla1[[#This Row],[concatenar]],IG!$M$3:$W$1908,8,FALSE)</f>
        <v>0</v>
      </c>
      <c r="R283" s="97">
        <f>+VLOOKUP(Tabla1[[#This Row],[concatenar]],IG!$M$3:$W$1908,9,FALSE)</f>
        <v>22</v>
      </c>
      <c r="S283" s="136">
        <f>+VLOOKUP(Tabla1[[#This Row],[concatenar]],IG!$M$3:$W$1908,10,FALSE)</f>
        <v>0</v>
      </c>
      <c r="T283" s="137">
        <f>+VLOOKUP(Tabla1[[#This Row],[concatenar]],IG!$M$3:$W$1908,11,FALSE)</f>
        <v>2187218</v>
      </c>
      <c r="U283" s="130" t="s">
        <v>47</v>
      </c>
      <c r="V283" s="138">
        <v>1</v>
      </c>
      <c r="W283" s="130">
        <v>0</v>
      </c>
      <c r="X283" s="29">
        <v>1</v>
      </c>
      <c r="Y283" s="139">
        <f>ROUND(Tabla1[[#This Row],[VALOR UNITARIO SEGUIMIENTO FINANCIERO
2024]]*Tabla1[[#This Row],[MET AFECTADA PORLA GLOSA
RECURSOS 2024]]*Tabla1[[#This Row],[Porcentaje de Glosa]],0)</f>
        <v>0</v>
      </c>
      <c r="Z283" s="51">
        <f>ROUND(Tabla1[[#This Row],[VALOR UNITARIO SEGUIMIENTO FINANCIERO
2025]]*Tabla1[[#This Row],[META AFECTADA PORLA GLOSA
RECURSOS 2025]]*Tabla1[[#This Row],[Porcentaje de Glosa]],0)</f>
        <v>99419</v>
      </c>
      <c r="AA283" s="51">
        <f>ROUND(Tabla1[[#This Row],[VALOR DE LA GLOSA 2024]]+Tabla1[[#This Row],[VALOR DE LA GLOSA 2025]],0)</f>
        <v>99419</v>
      </c>
      <c r="AB283" s="56" t="s">
        <v>796</v>
      </c>
      <c r="AC283" s="29" t="s">
        <v>1676</v>
      </c>
      <c r="AD283" s="140">
        <v>0</v>
      </c>
      <c r="AE283" s="130" t="s">
        <v>1790</v>
      </c>
      <c r="AF283" s="140">
        <f>ROUND(Tabla1[[#This Row],[VALOR TOTAL DE LA GLOSA]]-Tabla1[[#This Row],[Valor soportado por la Subred]],0)</f>
        <v>99419</v>
      </c>
      <c r="AG283" s="130"/>
      <c r="AH283" s="130"/>
      <c r="AI283" s="140">
        <f>ROUND(Tabla1[[#This Row],[VALOR GLOSA DEFINITIVA]]-Tabla1[[#This Row],[VALOR LEVANTADO EN LIQUIDACION]],0)</f>
        <v>99419</v>
      </c>
    </row>
    <row r="284" spans="2:35" s="32" customFormat="1" ht="87.6" hidden="1" customHeight="1" x14ac:dyDescent="0.25">
      <c r="B284" s="131" t="s">
        <v>26</v>
      </c>
      <c r="C284" s="132">
        <v>2118</v>
      </c>
      <c r="D284" s="131" t="s">
        <v>70</v>
      </c>
      <c r="E284" s="133" t="str">
        <f>+Tabla1[[#This Row],[CODIGO ACTIVIDAD EN PPP Y LINEAMIENTO]]&amp;Tabla1[[#This Row],[ENTORNO/COMPONENTE]]</f>
        <v>2118Vigilancia de la salud ambiental</v>
      </c>
      <c r="F284" s="134" t="str">
        <f>+VLOOKUP(Tabla1[[#This Row],[Columna1]],IG!$D$3:$L$1908,3,FALSE)</f>
        <v>Línea eventos transmisibles de origen zoonótico</v>
      </c>
      <c r="G284" s="134" t="str">
        <f>+VLOOKUP(Tabla1[[#This Row],[Columna1]],IG!$D$3:$W$1908,4,FALSE)</f>
        <v>Caracterización de condiciones asociadas a las Enfermedades Zoonóticas</v>
      </c>
      <c r="H284" s="134" t="str">
        <f>+VLOOKUP(Tabla1[[#This Row],[Columna1]],IG!$D$3:$W$1908,5,FALSE)</f>
        <v>Vigilancia intensificada de la Salud Ambiental</v>
      </c>
      <c r="I284" s="134" t="str">
        <f>+VLOOKUP(Tabla1[[#This Row],[Columna1]],IG!$D$3:$W$1908,6,FALSE)</f>
        <v>Ver SIVIGILA</v>
      </c>
      <c r="J284" s="134" t="str">
        <f>+VLOOKUP(Tabla1[[#This Row],[Columna1]],IG!$D$3:$W$1908,7,FALSE)</f>
        <v>Ver SIVIGILA</v>
      </c>
      <c r="K284" s="130" t="s">
        <v>108</v>
      </c>
      <c r="L284" s="131" t="s">
        <v>98</v>
      </c>
      <c r="M284" s="133" t="str">
        <f>+Tabla1[[#This Row],[Columna1]]&amp;Tabla1[[#This Row],[LOCALIDAD]]&amp;Tabla1[[#This Row],[MES]]</f>
        <v>2118Vigilancia de la salud ambientalBOSAB. ENERO 2025</v>
      </c>
      <c r="N284" s="29" t="s">
        <v>784</v>
      </c>
      <c r="O284" s="135">
        <f>+VLOOKUP(Tabla1[[#This Row],[concatenar]],IG!$M$3:$W$1908,2,FALSE)</f>
        <v>0</v>
      </c>
      <c r="P284" s="50">
        <f>+VLOOKUP(Tabla1[[#This Row],[concatenar]],IG!$M$3:$W$1908,3,FALSE)</f>
        <v>11392132</v>
      </c>
      <c r="Q284" s="103">
        <f>+VLOOKUP(Tabla1[[#This Row],[concatenar]],IG!$M$3:$W$1908,8,FALSE)</f>
        <v>0</v>
      </c>
      <c r="R284" s="97">
        <f>+VLOOKUP(Tabla1[[#This Row],[concatenar]],IG!$M$3:$W$1908,9,FALSE)</f>
        <v>1</v>
      </c>
      <c r="S284" s="136">
        <f>+VLOOKUP(Tabla1[[#This Row],[concatenar]],IG!$M$3:$W$1908,10,FALSE)</f>
        <v>0</v>
      </c>
      <c r="T284" s="137">
        <f>+VLOOKUP(Tabla1[[#This Row],[concatenar]],IG!$M$3:$W$1908,11,FALSE)</f>
        <v>11392132</v>
      </c>
      <c r="U284" s="130" t="s">
        <v>34</v>
      </c>
      <c r="V284" s="138">
        <v>0.06</v>
      </c>
      <c r="W284" s="130">
        <v>0</v>
      </c>
      <c r="X284" s="29">
        <v>1</v>
      </c>
      <c r="Y284" s="139">
        <f>ROUND(Tabla1[[#This Row],[VALOR UNITARIO SEGUIMIENTO FINANCIERO
2024]]*Tabla1[[#This Row],[MET AFECTADA PORLA GLOSA
RECURSOS 2024]]*Tabla1[[#This Row],[Porcentaje de Glosa]],0)</f>
        <v>0</v>
      </c>
      <c r="Z284" s="51">
        <f>ROUND(Tabla1[[#This Row],[VALOR UNITARIO SEGUIMIENTO FINANCIERO
2025]]*Tabla1[[#This Row],[META AFECTADA PORLA GLOSA
RECURSOS 2025]]*Tabla1[[#This Row],[Porcentaje de Glosa]],0)</f>
        <v>683528</v>
      </c>
      <c r="AA284" s="51">
        <f>ROUND(Tabla1[[#This Row],[VALOR DE LA GLOSA 2024]]+Tabla1[[#This Row],[VALOR DE LA GLOSA 2025]],0)</f>
        <v>683528</v>
      </c>
      <c r="AB284" s="56" t="s">
        <v>792</v>
      </c>
      <c r="AC284" s="29" t="s">
        <v>1675</v>
      </c>
      <c r="AD284" s="140">
        <v>0</v>
      </c>
      <c r="AE284" s="130" t="s">
        <v>1788</v>
      </c>
      <c r="AF284" s="140">
        <f>ROUND(Tabla1[[#This Row],[VALOR TOTAL DE LA GLOSA]]-Tabla1[[#This Row],[Valor soportado por la Subred]],0)</f>
        <v>683528</v>
      </c>
      <c r="AG284" s="130"/>
      <c r="AH284" s="130"/>
      <c r="AI284" s="140">
        <f>ROUND(Tabla1[[#This Row],[VALOR GLOSA DEFINITIVA]]-Tabla1[[#This Row],[VALOR LEVANTADO EN LIQUIDACION]],0)</f>
        <v>683528</v>
      </c>
    </row>
    <row r="285" spans="2:35" s="32" customFormat="1" ht="87.6" hidden="1" customHeight="1" x14ac:dyDescent="0.25">
      <c r="B285" s="131" t="s">
        <v>26</v>
      </c>
      <c r="C285" s="132">
        <v>1108</v>
      </c>
      <c r="D285" s="131" t="s">
        <v>70</v>
      </c>
      <c r="E285" s="133" t="str">
        <f>+Tabla1[[#This Row],[CODIGO ACTIVIDAD EN PPP Y LINEAMIENTO]]&amp;Tabla1[[#This Row],[ENTORNO/COMPONENTE]]</f>
        <v>1108Vigilancia de la salud ambiental</v>
      </c>
      <c r="F285" s="134" t="str">
        <f>+VLOOKUP(Tabla1[[#This Row],[Columna1]],IG!$D$3:$L$1908,3,FALSE)</f>
        <v>Línea eventos transmisibles de origen zoonótico</v>
      </c>
      <c r="G285" s="134" t="str">
        <f>+VLOOKUP(Tabla1[[#This Row],[Columna1]],IG!$D$3:$W$1908,4,FALSE)</f>
        <v>Vacunación antirrábica canina y felina</v>
      </c>
      <c r="H285" s="134" t="str">
        <f>+VLOOKUP(Tabla1[[#This Row],[Columna1]],IG!$D$3:$W$1908,5,FALSE)</f>
        <v>Prevención y Control de enfermedades zoonóticas</v>
      </c>
      <c r="I285" s="134" t="str">
        <f>+VLOOKUP(Tabla1[[#This Row],[Columna1]],IG!$D$3:$W$1908,6,FALSE)</f>
        <v>Ver SIVIGILA</v>
      </c>
      <c r="J285" s="134" t="str">
        <f>+VLOOKUP(Tabla1[[#This Row],[Columna1]],IG!$D$3:$W$1908,7,FALSE)</f>
        <v>Ver SIVIGILA</v>
      </c>
      <c r="K285" s="130" t="s">
        <v>108</v>
      </c>
      <c r="L285" s="131" t="s">
        <v>97</v>
      </c>
      <c r="M285" s="133" t="str">
        <f>+Tabla1[[#This Row],[Columna1]]&amp;Tabla1[[#This Row],[LOCALIDAD]]&amp;Tabla1[[#This Row],[MES]]</f>
        <v>1108Vigilancia de la salud ambientalBOSAA. DICIEMBRE 2024</v>
      </c>
      <c r="N285" s="29" t="s">
        <v>785</v>
      </c>
      <c r="O285" s="135">
        <f>+VLOOKUP(Tabla1[[#This Row],[concatenar]],IG!$M$3:$W$1908,2,FALSE)</f>
        <v>3808</v>
      </c>
      <c r="P285" s="50">
        <f>+VLOOKUP(Tabla1[[#This Row],[concatenar]],IG!$M$3:$W$1908,3,FALSE)</f>
        <v>0</v>
      </c>
      <c r="Q285" s="103">
        <f>+VLOOKUP(Tabla1[[#This Row],[concatenar]],IG!$M$3:$W$1908,8,FALSE)</f>
        <v>2451</v>
      </c>
      <c r="R285" s="97">
        <f>+VLOOKUP(Tabla1[[#This Row],[concatenar]],IG!$M$3:$W$1908,9,FALSE)</f>
        <v>0</v>
      </c>
      <c r="S285" s="136">
        <f>+VLOOKUP(Tabla1[[#This Row],[concatenar]],IG!$M$3:$W$1908,10,FALSE)</f>
        <v>9333408</v>
      </c>
      <c r="T285" s="137">
        <f>+VLOOKUP(Tabla1[[#This Row],[concatenar]],IG!$M$3:$W$1908,11,FALSE)</f>
        <v>0</v>
      </c>
      <c r="U285" s="130" t="s">
        <v>54</v>
      </c>
      <c r="V285" s="138">
        <v>0.1</v>
      </c>
      <c r="W285" s="130">
        <v>2451</v>
      </c>
      <c r="X285" s="29">
        <v>0</v>
      </c>
      <c r="Y285" s="139">
        <f>ROUND(Tabla1[[#This Row],[VALOR UNITARIO SEGUIMIENTO FINANCIERO
2024]]*Tabla1[[#This Row],[MET AFECTADA PORLA GLOSA
RECURSOS 2024]]*Tabla1[[#This Row],[Porcentaje de Glosa]],0)</f>
        <v>933341</v>
      </c>
      <c r="Z285" s="51">
        <f>ROUND(Tabla1[[#This Row],[VALOR UNITARIO SEGUIMIENTO FINANCIERO
2025]]*Tabla1[[#This Row],[META AFECTADA PORLA GLOSA
RECURSOS 2025]]*Tabla1[[#This Row],[Porcentaje de Glosa]],0)</f>
        <v>0</v>
      </c>
      <c r="AA285" s="51">
        <f>ROUND(Tabla1[[#This Row],[VALOR DE LA GLOSA 2024]]+Tabla1[[#This Row],[VALOR DE LA GLOSA 2025]],0)</f>
        <v>933341</v>
      </c>
      <c r="AB285" s="56" t="s">
        <v>797</v>
      </c>
      <c r="AC285" s="29" t="s">
        <v>1674</v>
      </c>
      <c r="AD285" s="140">
        <v>0</v>
      </c>
      <c r="AE285" s="130" t="s">
        <v>1787</v>
      </c>
      <c r="AF285" s="140">
        <f>ROUND(Tabla1[[#This Row],[VALOR TOTAL DE LA GLOSA]]-Tabla1[[#This Row],[Valor soportado por la Subred]],0)</f>
        <v>933341</v>
      </c>
      <c r="AG285" s="130"/>
      <c r="AH285" s="130"/>
      <c r="AI285" s="140">
        <f>ROUND(Tabla1[[#This Row],[VALOR GLOSA DEFINITIVA]]-Tabla1[[#This Row],[VALOR LEVANTADO EN LIQUIDACION]],0)</f>
        <v>933341</v>
      </c>
    </row>
    <row r="286" spans="2:35" s="32" customFormat="1" ht="87.6" hidden="1" customHeight="1" x14ac:dyDescent="0.25">
      <c r="B286" s="131" t="s">
        <v>26</v>
      </c>
      <c r="C286" s="132">
        <v>1108</v>
      </c>
      <c r="D286" s="131" t="s">
        <v>70</v>
      </c>
      <c r="E286" s="133" t="str">
        <f>+Tabla1[[#This Row],[CODIGO ACTIVIDAD EN PPP Y LINEAMIENTO]]&amp;Tabla1[[#This Row],[ENTORNO/COMPONENTE]]</f>
        <v>1108Vigilancia de la salud ambiental</v>
      </c>
      <c r="F286" s="134" t="str">
        <f>+VLOOKUP(Tabla1[[#This Row],[Columna1]],IG!$D$3:$L$1908,3,FALSE)</f>
        <v>Línea eventos transmisibles de origen zoonótico</v>
      </c>
      <c r="G286" s="134" t="str">
        <f>+VLOOKUP(Tabla1[[#This Row],[Columna1]],IG!$D$3:$W$1908,4,FALSE)</f>
        <v>Vacunación antirrábica canina y felina</v>
      </c>
      <c r="H286" s="134" t="str">
        <f>+VLOOKUP(Tabla1[[#This Row],[Columna1]],IG!$D$3:$W$1908,5,FALSE)</f>
        <v>Prevención y Control de enfermedades zoonóticas</v>
      </c>
      <c r="I286" s="134" t="str">
        <f>+VLOOKUP(Tabla1[[#This Row],[Columna1]],IG!$D$3:$W$1908,6,FALSE)</f>
        <v>Ver SIVIGILA</v>
      </c>
      <c r="J286" s="134" t="str">
        <f>+VLOOKUP(Tabla1[[#This Row],[Columna1]],IG!$D$3:$W$1908,7,FALSE)</f>
        <v>Ver SIVIGILA</v>
      </c>
      <c r="K286" s="130" t="s">
        <v>108</v>
      </c>
      <c r="L286" s="131" t="s">
        <v>97</v>
      </c>
      <c r="M286" s="133" t="str">
        <f>+Tabla1[[#This Row],[Columna1]]&amp;Tabla1[[#This Row],[LOCALIDAD]]&amp;Tabla1[[#This Row],[MES]]</f>
        <v>1108Vigilancia de la salud ambientalBOSAA. DICIEMBRE 2024</v>
      </c>
      <c r="N286" s="29" t="s">
        <v>785</v>
      </c>
      <c r="O286" s="135">
        <f>+VLOOKUP(Tabla1[[#This Row],[concatenar]],IG!$M$3:$W$1908,2,FALSE)</f>
        <v>3808</v>
      </c>
      <c r="P286" s="50">
        <f>+VLOOKUP(Tabla1[[#This Row],[concatenar]],IG!$M$3:$W$1908,3,FALSE)</f>
        <v>0</v>
      </c>
      <c r="Q286" s="103">
        <f>+VLOOKUP(Tabla1[[#This Row],[concatenar]],IG!$M$3:$W$1908,8,FALSE)</f>
        <v>2451</v>
      </c>
      <c r="R286" s="97">
        <f>+VLOOKUP(Tabla1[[#This Row],[concatenar]],IG!$M$3:$W$1908,9,FALSE)</f>
        <v>0</v>
      </c>
      <c r="S286" s="136">
        <f>+VLOOKUP(Tabla1[[#This Row],[concatenar]],IG!$M$3:$W$1908,10,FALSE)</f>
        <v>9333408</v>
      </c>
      <c r="T286" s="137">
        <f>+VLOOKUP(Tabla1[[#This Row],[concatenar]],IG!$M$3:$W$1908,11,FALSE)</f>
        <v>0</v>
      </c>
      <c r="U286" s="130" t="s">
        <v>34</v>
      </c>
      <c r="V286" s="138">
        <v>0.06</v>
      </c>
      <c r="W286" s="130">
        <v>2451</v>
      </c>
      <c r="X286" s="29">
        <v>0</v>
      </c>
      <c r="Y286" s="139">
        <f>ROUND(Tabla1[[#This Row],[VALOR UNITARIO SEGUIMIENTO FINANCIERO
2024]]*Tabla1[[#This Row],[MET AFECTADA PORLA GLOSA
RECURSOS 2024]]*Tabla1[[#This Row],[Porcentaje de Glosa]],0)</f>
        <v>560004</v>
      </c>
      <c r="Z286" s="51">
        <f>ROUND(Tabla1[[#This Row],[VALOR UNITARIO SEGUIMIENTO FINANCIERO
2025]]*Tabla1[[#This Row],[META AFECTADA PORLA GLOSA
RECURSOS 2025]]*Tabla1[[#This Row],[Porcentaje de Glosa]],0)</f>
        <v>0</v>
      </c>
      <c r="AA286" s="51">
        <f>ROUND(Tabla1[[#This Row],[VALOR DE LA GLOSA 2024]]+Tabla1[[#This Row],[VALOR DE LA GLOSA 2025]],0)</f>
        <v>560004</v>
      </c>
      <c r="AB286" s="56" t="s">
        <v>798</v>
      </c>
      <c r="AC286" s="29" t="s">
        <v>1675</v>
      </c>
      <c r="AD286" s="140">
        <v>0</v>
      </c>
      <c r="AE286" s="130" t="s">
        <v>1788</v>
      </c>
      <c r="AF286" s="140">
        <f>ROUND(Tabla1[[#This Row],[VALOR TOTAL DE LA GLOSA]]-Tabla1[[#This Row],[Valor soportado por la Subred]],0)</f>
        <v>560004</v>
      </c>
      <c r="AG286" s="130"/>
      <c r="AH286" s="130"/>
      <c r="AI286" s="140">
        <f>ROUND(Tabla1[[#This Row],[VALOR GLOSA DEFINITIVA]]-Tabla1[[#This Row],[VALOR LEVANTADO EN LIQUIDACION]],0)</f>
        <v>560004</v>
      </c>
    </row>
    <row r="287" spans="2:35" s="32" customFormat="1" ht="87.6" hidden="1" customHeight="1" x14ac:dyDescent="0.25">
      <c r="B287" s="131" t="s">
        <v>26</v>
      </c>
      <c r="C287" s="132">
        <v>1108</v>
      </c>
      <c r="D287" s="131" t="s">
        <v>70</v>
      </c>
      <c r="E287" s="133" t="str">
        <f>+Tabla1[[#This Row],[CODIGO ACTIVIDAD EN PPP Y LINEAMIENTO]]&amp;Tabla1[[#This Row],[ENTORNO/COMPONENTE]]</f>
        <v>1108Vigilancia de la salud ambiental</v>
      </c>
      <c r="F287" s="134" t="str">
        <f>+VLOOKUP(Tabla1[[#This Row],[Columna1]],IG!$D$3:$L$1908,3,FALSE)</f>
        <v>Línea eventos transmisibles de origen zoonótico</v>
      </c>
      <c r="G287" s="134" t="str">
        <f>+VLOOKUP(Tabla1[[#This Row],[Columna1]],IG!$D$3:$W$1908,4,FALSE)</f>
        <v>Vacunación antirrábica canina y felina</v>
      </c>
      <c r="H287" s="134" t="str">
        <f>+VLOOKUP(Tabla1[[#This Row],[Columna1]],IG!$D$3:$W$1908,5,FALSE)</f>
        <v>Prevención y Control de enfermedades zoonóticas</v>
      </c>
      <c r="I287" s="134" t="str">
        <f>+VLOOKUP(Tabla1[[#This Row],[Columna1]],IG!$D$3:$W$1908,6,FALSE)</f>
        <v>Ver SIVIGILA</v>
      </c>
      <c r="J287" s="134" t="str">
        <f>+VLOOKUP(Tabla1[[#This Row],[Columna1]],IG!$D$3:$W$1908,7,FALSE)</f>
        <v>Ver SIVIGILA</v>
      </c>
      <c r="K287" s="130" t="s">
        <v>110</v>
      </c>
      <c r="L287" s="131" t="s">
        <v>97</v>
      </c>
      <c r="M287" s="133" t="str">
        <f>+Tabla1[[#This Row],[Columna1]]&amp;Tabla1[[#This Row],[LOCALIDAD]]&amp;Tabla1[[#This Row],[MES]]</f>
        <v>1108Vigilancia de la salud ambientalKENNEDYA. DICIEMBRE 2024</v>
      </c>
      <c r="N287" s="29" t="s">
        <v>785</v>
      </c>
      <c r="O287" s="135">
        <f>+VLOOKUP(Tabla1[[#This Row],[concatenar]],IG!$M$3:$W$1908,2,FALSE)</f>
        <v>3808</v>
      </c>
      <c r="P287" s="50">
        <f>+VLOOKUP(Tabla1[[#This Row],[concatenar]],IG!$M$3:$W$1908,3,FALSE)</f>
        <v>0</v>
      </c>
      <c r="Q287" s="103">
        <f>+VLOOKUP(Tabla1[[#This Row],[concatenar]],IG!$M$3:$W$1908,8,FALSE)</f>
        <v>4555</v>
      </c>
      <c r="R287" s="97">
        <f>+VLOOKUP(Tabla1[[#This Row],[concatenar]],IG!$M$3:$W$1908,9,FALSE)</f>
        <v>0</v>
      </c>
      <c r="S287" s="136">
        <f>+VLOOKUP(Tabla1[[#This Row],[concatenar]],IG!$M$3:$W$1908,10,FALSE)</f>
        <v>17345440</v>
      </c>
      <c r="T287" s="137">
        <f>+VLOOKUP(Tabla1[[#This Row],[concatenar]],IG!$M$3:$W$1908,11,FALSE)</f>
        <v>0</v>
      </c>
      <c r="U287" s="130" t="s">
        <v>54</v>
      </c>
      <c r="V287" s="138">
        <v>1</v>
      </c>
      <c r="W287" s="130">
        <v>4555</v>
      </c>
      <c r="X287" s="29">
        <v>0</v>
      </c>
      <c r="Y287" s="139">
        <f>ROUND(Tabla1[[#This Row],[VALOR UNITARIO SEGUIMIENTO FINANCIERO
2024]]*Tabla1[[#This Row],[MET AFECTADA PORLA GLOSA
RECURSOS 2024]]*Tabla1[[#This Row],[Porcentaje de Glosa]],0)</f>
        <v>17345440</v>
      </c>
      <c r="Z287" s="51">
        <f>ROUND(Tabla1[[#This Row],[VALOR UNITARIO SEGUIMIENTO FINANCIERO
2025]]*Tabla1[[#This Row],[META AFECTADA PORLA GLOSA
RECURSOS 2025]]*Tabla1[[#This Row],[Porcentaje de Glosa]],0)</f>
        <v>0</v>
      </c>
      <c r="AA287" s="51">
        <f>ROUND(Tabla1[[#This Row],[VALOR DE LA GLOSA 2024]]+Tabla1[[#This Row],[VALOR DE LA GLOSA 2025]],0)</f>
        <v>17345440</v>
      </c>
      <c r="AB287" s="56" t="s">
        <v>799</v>
      </c>
      <c r="AC287" s="29" t="s">
        <v>1674</v>
      </c>
      <c r="AD287" s="140">
        <v>0</v>
      </c>
      <c r="AE287" s="130" t="s">
        <v>1786</v>
      </c>
      <c r="AF287" s="140">
        <f>ROUND(Tabla1[[#This Row],[VALOR TOTAL DE LA GLOSA]]-Tabla1[[#This Row],[Valor soportado por la Subred]],0)</f>
        <v>17345440</v>
      </c>
      <c r="AG287" s="130"/>
      <c r="AH287" s="130"/>
      <c r="AI287" s="140">
        <f>ROUND(Tabla1[[#This Row],[VALOR GLOSA DEFINITIVA]]-Tabla1[[#This Row],[VALOR LEVANTADO EN LIQUIDACION]],0)</f>
        <v>17345440</v>
      </c>
    </row>
    <row r="288" spans="2:35" s="32" customFormat="1" ht="87.6" hidden="1" customHeight="1" x14ac:dyDescent="0.25">
      <c r="B288" s="131" t="s">
        <v>26</v>
      </c>
      <c r="C288" s="132">
        <v>1108</v>
      </c>
      <c r="D288" s="131" t="s">
        <v>70</v>
      </c>
      <c r="E288" s="133" t="str">
        <f>+Tabla1[[#This Row],[CODIGO ACTIVIDAD EN PPP Y LINEAMIENTO]]&amp;Tabla1[[#This Row],[ENTORNO/COMPONENTE]]</f>
        <v>1108Vigilancia de la salud ambiental</v>
      </c>
      <c r="F288" s="134" t="str">
        <f>+VLOOKUP(Tabla1[[#This Row],[Columna1]],IG!$D$3:$L$1908,3,FALSE)</f>
        <v>Línea eventos transmisibles de origen zoonótico</v>
      </c>
      <c r="G288" s="134" t="str">
        <f>+VLOOKUP(Tabla1[[#This Row],[Columna1]],IG!$D$3:$W$1908,4,FALSE)</f>
        <v>Vacunación antirrábica canina y felina</v>
      </c>
      <c r="H288" s="134" t="str">
        <f>+VLOOKUP(Tabla1[[#This Row],[Columna1]],IG!$D$3:$W$1908,5,FALSE)</f>
        <v>Prevención y Control de enfermedades zoonóticas</v>
      </c>
      <c r="I288" s="134" t="str">
        <f>+VLOOKUP(Tabla1[[#This Row],[Columna1]],IG!$D$3:$W$1908,6,FALSE)</f>
        <v>Ver SIVIGILA</v>
      </c>
      <c r="J288" s="134" t="str">
        <f>+VLOOKUP(Tabla1[[#This Row],[Columna1]],IG!$D$3:$W$1908,7,FALSE)</f>
        <v>Ver SIVIGILA</v>
      </c>
      <c r="K288" s="130" t="s">
        <v>109</v>
      </c>
      <c r="L288" s="131" t="s">
        <v>97</v>
      </c>
      <c r="M288" s="133" t="str">
        <f>+Tabla1[[#This Row],[Columna1]]&amp;Tabla1[[#This Row],[LOCALIDAD]]&amp;Tabla1[[#This Row],[MES]]</f>
        <v>1108Vigilancia de la salud ambientalFONTIBONA. DICIEMBRE 2024</v>
      </c>
      <c r="N288" s="29" t="s">
        <v>785</v>
      </c>
      <c r="O288" s="135">
        <f>+VLOOKUP(Tabla1[[#This Row],[concatenar]],IG!$M$3:$W$1908,2,FALSE)</f>
        <v>3808</v>
      </c>
      <c r="P288" s="50">
        <f>+VLOOKUP(Tabla1[[#This Row],[concatenar]],IG!$M$3:$W$1908,3,FALSE)</f>
        <v>0</v>
      </c>
      <c r="Q288" s="103">
        <f>+VLOOKUP(Tabla1[[#This Row],[concatenar]],IG!$M$3:$W$1908,8,FALSE)</f>
        <v>1523</v>
      </c>
      <c r="R288" s="97">
        <f>+VLOOKUP(Tabla1[[#This Row],[concatenar]],IG!$M$3:$W$1908,9,FALSE)</f>
        <v>0</v>
      </c>
      <c r="S288" s="136">
        <f>+VLOOKUP(Tabla1[[#This Row],[concatenar]],IG!$M$3:$W$1908,10,FALSE)</f>
        <v>5799584</v>
      </c>
      <c r="T288" s="137">
        <f>+VLOOKUP(Tabla1[[#This Row],[concatenar]],IG!$M$3:$W$1908,11,FALSE)</f>
        <v>0</v>
      </c>
      <c r="U288" s="130" t="s">
        <v>54</v>
      </c>
      <c r="V288" s="138">
        <v>1</v>
      </c>
      <c r="W288" s="130">
        <v>1523</v>
      </c>
      <c r="X288" s="29">
        <v>0</v>
      </c>
      <c r="Y288" s="139">
        <f>ROUND(Tabla1[[#This Row],[VALOR UNITARIO SEGUIMIENTO FINANCIERO
2024]]*Tabla1[[#This Row],[MET AFECTADA PORLA GLOSA
RECURSOS 2024]]*Tabla1[[#This Row],[Porcentaje de Glosa]],0)</f>
        <v>5799584</v>
      </c>
      <c r="Z288" s="51">
        <f>ROUND(Tabla1[[#This Row],[VALOR UNITARIO SEGUIMIENTO FINANCIERO
2025]]*Tabla1[[#This Row],[META AFECTADA PORLA GLOSA
RECURSOS 2025]]*Tabla1[[#This Row],[Porcentaje de Glosa]],0)</f>
        <v>0</v>
      </c>
      <c r="AA288" s="51">
        <f>ROUND(Tabla1[[#This Row],[VALOR DE LA GLOSA 2024]]+Tabla1[[#This Row],[VALOR DE LA GLOSA 2025]],0)</f>
        <v>5799584</v>
      </c>
      <c r="AB288" s="56" t="s">
        <v>800</v>
      </c>
      <c r="AC288" s="29" t="s">
        <v>1674</v>
      </c>
      <c r="AD288" s="140">
        <v>0</v>
      </c>
      <c r="AE288" s="130" t="s">
        <v>1786</v>
      </c>
      <c r="AF288" s="140">
        <f>ROUND(Tabla1[[#This Row],[VALOR TOTAL DE LA GLOSA]]-Tabla1[[#This Row],[Valor soportado por la Subred]],0)</f>
        <v>5799584</v>
      </c>
      <c r="AG288" s="130"/>
      <c r="AH288" s="130"/>
      <c r="AI288" s="140">
        <f>ROUND(Tabla1[[#This Row],[VALOR GLOSA DEFINITIVA]]-Tabla1[[#This Row],[VALOR LEVANTADO EN LIQUIDACION]],0)</f>
        <v>5799584</v>
      </c>
    </row>
    <row r="289" spans="2:35" s="32" customFormat="1" ht="87.6" hidden="1" customHeight="1" x14ac:dyDescent="0.25">
      <c r="B289" s="131" t="s">
        <v>26</v>
      </c>
      <c r="C289" s="132">
        <v>1108</v>
      </c>
      <c r="D289" s="131" t="s">
        <v>70</v>
      </c>
      <c r="E289" s="133" t="str">
        <f>+Tabla1[[#This Row],[CODIGO ACTIVIDAD EN PPP Y LINEAMIENTO]]&amp;Tabla1[[#This Row],[ENTORNO/COMPONENTE]]</f>
        <v>1108Vigilancia de la salud ambiental</v>
      </c>
      <c r="F289" s="134" t="str">
        <f>+VLOOKUP(Tabla1[[#This Row],[Columna1]],IG!$D$3:$L$1908,3,FALSE)</f>
        <v>Línea eventos transmisibles de origen zoonótico</v>
      </c>
      <c r="G289" s="134" t="str">
        <f>+VLOOKUP(Tabla1[[#This Row],[Columna1]],IG!$D$3:$W$1908,4,FALSE)</f>
        <v>Vacunación antirrábica canina y felina</v>
      </c>
      <c r="H289" s="134" t="str">
        <f>+VLOOKUP(Tabla1[[#This Row],[Columna1]],IG!$D$3:$W$1908,5,FALSE)</f>
        <v>Prevención y Control de enfermedades zoonóticas</v>
      </c>
      <c r="I289" s="134" t="str">
        <f>+VLOOKUP(Tabla1[[#This Row],[Columna1]],IG!$D$3:$W$1908,6,FALSE)</f>
        <v>Ver SIVIGILA</v>
      </c>
      <c r="J289" s="134" t="str">
        <f>+VLOOKUP(Tabla1[[#This Row],[Columna1]],IG!$D$3:$W$1908,7,FALSE)</f>
        <v>Ver SIVIGILA</v>
      </c>
      <c r="K289" s="130" t="s">
        <v>111</v>
      </c>
      <c r="L289" s="131" t="s">
        <v>97</v>
      </c>
      <c r="M289" s="133" t="str">
        <f>+Tabla1[[#This Row],[Columna1]]&amp;Tabla1[[#This Row],[LOCALIDAD]]&amp;Tabla1[[#This Row],[MES]]</f>
        <v>1108Vigilancia de la salud ambientalPUENTE ARANDAA. DICIEMBRE 2024</v>
      </c>
      <c r="N289" s="29" t="s">
        <v>785</v>
      </c>
      <c r="O289" s="135">
        <f>+VLOOKUP(Tabla1[[#This Row],[concatenar]],IG!$M$3:$W$1908,2,FALSE)</f>
        <v>3808</v>
      </c>
      <c r="P289" s="50">
        <f>+VLOOKUP(Tabla1[[#This Row],[concatenar]],IG!$M$3:$W$1908,3,FALSE)</f>
        <v>0</v>
      </c>
      <c r="Q289" s="103">
        <f>+VLOOKUP(Tabla1[[#This Row],[concatenar]],IG!$M$3:$W$1908,8,FALSE)</f>
        <v>466</v>
      </c>
      <c r="R289" s="97">
        <f>+VLOOKUP(Tabla1[[#This Row],[concatenar]],IG!$M$3:$W$1908,9,FALSE)</f>
        <v>0</v>
      </c>
      <c r="S289" s="136">
        <f>+VLOOKUP(Tabla1[[#This Row],[concatenar]],IG!$M$3:$W$1908,10,FALSE)</f>
        <v>1774528</v>
      </c>
      <c r="T289" s="137">
        <f>+VLOOKUP(Tabla1[[#This Row],[concatenar]],IG!$M$3:$W$1908,11,FALSE)</f>
        <v>0</v>
      </c>
      <c r="U289" s="130" t="s">
        <v>54</v>
      </c>
      <c r="V289" s="138">
        <v>1</v>
      </c>
      <c r="W289" s="130">
        <v>466</v>
      </c>
      <c r="X289" s="29">
        <v>0</v>
      </c>
      <c r="Y289" s="139">
        <f>ROUND(Tabla1[[#This Row],[VALOR UNITARIO SEGUIMIENTO FINANCIERO
2024]]*Tabla1[[#This Row],[MET AFECTADA PORLA GLOSA
RECURSOS 2024]]*Tabla1[[#This Row],[Porcentaje de Glosa]],0)</f>
        <v>1774528</v>
      </c>
      <c r="Z289" s="51">
        <f>ROUND(Tabla1[[#This Row],[VALOR UNITARIO SEGUIMIENTO FINANCIERO
2025]]*Tabla1[[#This Row],[META AFECTADA PORLA GLOSA
RECURSOS 2025]]*Tabla1[[#This Row],[Porcentaje de Glosa]],0)</f>
        <v>0</v>
      </c>
      <c r="AA289" s="51">
        <f>ROUND(Tabla1[[#This Row],[VALOR DE LA GLOSA 2024]]+Tabla1[[#This Row],[VALOR DE LA GLOSA 2025]],0)</f>
        <v>1774528</v>
      </c>
      <c r="AB289" s="56" t="s">
        <v>801</v>
      </c>
      <c r="AC289" s="29" t="s">
        <v>1674</v>
      </c>
      <c r="AD289" s="140">
        <v>0</v>
      </c>
      <c r="AE289" s="130" t="s">
        <v>1786</v>
      </c>
      <c r="AF289" s="140">
        <f>ROUND(Tabla1[[#This Row],[VALOR TOTAL DE LA GLOSA]]-Tabla1[[#This Row],[Valor soportado por la Subred]],0)</f>
        <v>1774528</v>
      </c>
      <c r="AG289" s="130"/>
      <c r="AH289" s="130"/>
      <c r="AI289" s="140">
        <f>ROUND(Tabla1[[#This Row],[VALOR GLOSA DEFINITIVA]]-Tabla1[[#This Row],[VALOR LEVANTADO EN LIQUIDACION]],0)</f>
        <v>1774528</v>
      </c>
    </row>
    <row r="290" spans="2:35" s="32" customFormat="1" ht="87.6" hidden="1" customHeight="1" x14ac:dyDescent="0.25">
      <c r="B290" s="131" t="s">
        <v>26</v>
      </c>
      <c r="C290" s="132">
        <v>1736</v>
      </c>
      <c r="D290" s="131" t="s">
        <v>70</v>
      </c>
      <c r="E290" s="133" t="str">
        <f>+Tabla1[[#This Row],[CODIGO ACTIVIDAD EN PPP Y LINEAMIENTO]]&amp;Tabla1[[#This Row],[ENTORNO/COMPONENTE]]</f>
        <v>1736Vigilancia de la salud ambiental</v>
      </c>
      <c r="F290" s="134" t="str">
        <f>+VLOOKUP(Tabla1[[#This Row],[Columna1]],IG!$D$3:$L$1908,3,FALSE)</f>
        <v>Línea eventos transmisibles de origen zoonótico</v>
      </c>
      <c r="G290" s="134" t="str">
        <f>+VLOOKUP(Tabla1[[#This Row],[Columna1]],IG!$D$3:$W$1908,4,FALSE)</f>
        <v>Vigilancia integrada de la rabia</v>
      </c>
      <c r="H290" s="134" t="str">
        <f>+VLOOKUP(Tabla1[[#This Row],[Columna1]],IG!$D$3:$W$1908,5,FALSE)</f>
        <v>Prevención y Control de enfermedades zoonóticas</v>
      </c>
      <c r="I290" s="134" t="str">
        <f>+VLOOKUP(Tabla1[[#This Row],[Columna1]],IG!$D$3:$W$1908,6,FALSE)</f>
        <v>Ver SIVIGILA</v>
      </c>
      <c r="J290" s="134" t="str">
        <f>+VLOOKUP(Tabla1[[#This Row],[Columna1]],IG!$D$3:$W$1908,7,FALSE)</f>
        <v>Ver SIVIGILA</v>
      </c>
      <c r="K290" s="130" t="s">
        <v>111</v>
      </c>
      <c r="L290" s="131" t="s">
        <v>97</v>
      </c>
      <c r="M290" s="133" t="str">
        <f>+Tabla1[[#This Row],[Columna1]]&amp;Tabla1[[#This Row],[LOCALIDAD]]&amp;Tabla1[[#This Row],[MES]]</f>
        <v>1736Vigilancia de la salud ambientalPUENTE ARANDAA. DICIEMBRE 2024</v>
      </c>
      <c r="N290" s="29" t="s">
        <v>785</v>
      </c>
      <c r="O290" s="135">
        <f>+VLOOKUP(Tabla1[[#This Row],[concatenar]],IG!$M$3:$W$1908,2,FALSE)</f>
        <v>5357344</v>
      </c>
      <c r="P290" s="50">
        <f>+VLOOKUP(Tabla1[[#This Row],[concatenar]],IG!$M$3:$W$1908,3,FALSE)</f>
        <v>0</v>
      </c>
      <c r="Q290" s="103">
        <f>+VLOOKUP(Tabla1[[#This Row],[concatenar]],IG!$M$3:$W$1908,8,FALSE)</f>
        <v>4</v>
      </c>
      <c r="R290" s="97">
        <f>+VLOOKUP(Tabla1[[#This Row],[concatenar]],IG!$M$3:$W$1908,9,FALSE)</f>
        <v>0</v>
      </c>
      <c r="S290" s="136">
        <f>+VLOOKUP(Tabla1[[#This Row],[concatenar]],IG!$M$3:$W$1908,10,FALSE)</f>
        <v>21429376</v>
      </c>
      <c r="T290" s="137">
        <f>+VLOOKUP(Tabla1[[#This Row],[concatenar]],IG!$M$3:$W$1908,11,FALSE)</f>
        <v>0</v>
      </c>
      <c r="U290" s="130" t="s">
        <v>54</v>
      </c>
      <c r="V290" s="138">
        <v>0.1</v>
      </c>
      <c r="W290" s="130">
        <v>4</v>
      </c>
      <c r="X290" s="29">
        <v>0</v>
      </c>
      <c r="Y290" s="139">
        <f>ROUND(Tabla1[[#This Row],[VALOR UNITARIO SEGUIMIENTO FINANCIERO
2024]]*Tabla1[[#This Row],[MET AFECTADA PORLA GLOSA
RECURSOS 2024]]*Tabla1[[#This Row],[Porcentaje de Glosa]],0)</f>
        <v>2142938</v>
      </c>
      <c r="Z290" s="51">
        <f>ROUND(Tabla1[[#This Row],[VALOR UNITARIO SEGUIMIENTO FINANCIERO
2025]]*Tabla1[[#This Row],[META AFECTADA PORLA GLOSA
RECURSOS 2025]]*Tabla1[[#This Row],[Porcentaje de Glosa]],0)</f>
        <v>0</v>
      </c>
      <c r="AA290" s="51">
        <f>ROUND(Tabla1[[#This Row],[VALOR DE LA GLOSA 2024]]+Tabla1[[#This Row],[VALOR DE LA GLOSA 2025]],0)</f>
        <v>2142938</v>
      </c>
      <c r="AB290" s="56" t="s">
        <v>802</v>
      </c>
      <c r="AC290" s="29" t="s">
        <v>1674</v>
      </c>
      <c r="AD290" s="140">
        <v>0</v>
      </c>
      <c r="AE290" s="130" t="s">
        <v>1787</v>
      </c>
      <c r="AF290" s="140">
        <f>ROUND(Tabla1[[#This Row],[VALOR TOTAL DE LA GLOSA]]-Tabla1[[#This Row],[Valor soportado por la Subred]],0)</f>
        <v>2142938</v>
      </c>
      <c r="AG290" s="130"/>
      <c r="AH290" s="130"/>
      <c r="AI290" s="140">
        <f>ROUND(Tabla1[[#This Row],[VALOR GLOSA DEFINITIVA]]-Tabla1[[#This Row],[VALOR LEVANTADO EN LIQUIDACION]],0)</f>
        <v>2142938</v>
      </c>
    </row>
    <row r="291" spans="2:35" s="32" customFormat="1" ht="87.6" hidden="1" customHeight="1" x14ac:dyDescent="0.25">
      <c r="B291" s="131" t="s">
        <v>26</v>
      </c>
      <c r="C291" s="132">
        <v>2395</v>
      </c>
      <c r="D291" s="131" t="s">
        <v>70</v>
      </c>
      <c r="E291" s="133" t="str">
        <f>+Tabla1[[#This Row],[CODIGO ACTIVIDAD EN PPP Y LINEAMIENTO]]&amp;Tabla1[[#This Row],[ENTORNO/COMPONENTE]]</f>
        <v>2395Vigilancia de la salud ambiental</v>
      </c>
      <c r="F291" s="134" t="str">
        <f>+VLOOKUP(Tabla1[[#This Row],[Columna1]],IG!$D$3:$L$1908,3,FALSE)</f>
        <v>Línea eventos transmisibles de origen zoonótico</v>
      </c>
      <c r="G291" s="134" t="str">
        <f>+VLOOKUP(Tabla1[[#This Row],[Columna1]],IG!$D$3:$W$1908,4,FALSE)</f>
        <v>Seguimiento al animal agresor</v>
      </c>
      <c r="H291" s="134" t="str">
        <f>+VLOOKUP(Tabla1[[#This Row],[Columna1]],IG!$D$3:$W$1908,5,FALSE)</f>
        <v>Prevención y Control de enfermedades zoonóticas</v>
      </c>
      <c r="I291" s="134" t="str">
        <f>+VLOOKUP(Tabla1[[#This Row],[Columna1]],IG!$D$3:$W$1908,6,FALSE)</f>
        <v>Ver SIVIGILA</v>
      </c>
      <c r="J291" s="134" t="str">
        <f>+VLOOKUP(Tabla1[[#This Row],[Columna1]],IG!$D$3:$W$1908,7,FALSE)</f>
        <v>Ver SIVIGILA</v>
      </c>
      <c r="K291" s="130" t="s">
        <v>111</v>
      </c>
      <c r="L291" s="131" t="s">
        <v>97</v>
      </c>
      <c r="M291" s="133" t="str">
        <f>+Tabla1[[#This Row],[Columna1]]&amp;Tabla1[[#This Row],[LOCALIDAD]]&amp;Tabla1[[#This Row],[MES]]</f>
        <v>2395Vigilancia de la salud ambientalPUENTE ARANDAA. DICIEMBRE 2024</v>
      </c>
      <c r="N291" s="29" t="s">
        <v>785</v>
      </c>
      <c r="O291" s="135">
        <f>+VLOOKUP(Tabla1[[#This Row],[concatenar]],IG!$M$3:$W$1908,2,FALSE)</f>
        <v>174696</v>
      </c>
      <c r="P291" s="50">
        <f>+VLOOKUP(Tabla1[[#This Row],[concatenar]],IG!$M$3:$W$1908,3,FALSE)</f>
        <v>0</v>
      </c>
      <c r="Q291" s="103">
        <f>+VLOOKUP(Tabla1[[#This Row],[concatenar]],IG!$M$3:$W$1908,8,FALSE)</f>
        <v>130</v>
      </c>
      <c r="R291" s="97">
        <f>+VLOOKUP(Tabla1[[#This Row],[concatenar]],IG!$M$3:$W$1908,9,FALSE)</f>
        <v>0</v>
      </c>
      <c r="S291" s="136">
        <f>+VLOOKUP(Tabla1[[#This Row],[concatenar]],IG!$M$3:$W$1908,10,FALSE)</f>
        <v>22710480</v>
      </c>
      <c r="T291" s="137">
        <f>+VLOOKUP(Tabla1[[#This Row],[concatenar]],IG!$M$3:$W$1908,11,FALSE)</f>
        <v>0</v>
      </c>
      <c r="U291" s="130" t="s">
        <v>54</v>
      </c>
      <c r="V291" s="138">
        <v>1</v>
      </c>
      <c r="W291" s="130">
        <v>130</v>
      </c>
      <c r="X291" s="29">
        <v>0</v>
      </c>
      <c r="Y291" s="139">
        <f>ROUND(Tabla1[[#This Row],[VALOR UNITARIO SEGUIMIENTO FINANCIERO
2024]]*Tabla1[[#This Row],[MET AFECTADA PORLA GLOSA
RECURSOS 2024]]*Tabla1[[#This Row],[Porcentaje de Glosa]],0)</f>
        <v>22710480</v>
      </c>
      <c r="Z291" s="51">
        <f>ROUND(Tabla1[[#This Row],[VALOR UNITARIO SEGUIMIENTO FINANCIERO
2025]]*Tabla1[[#This Row],[META AFECTADA PORLA GLOSA
RECURSOS 2025]]*Tabla1[[#This Row],[Porcentaje de Glosa]],0)</f>
        <v>0</v>
      </c>
      <c r="AA291" s="51">
        <f>ROUND(Tabla1[[#This Row],[VALOR DE LA GLOSA 2024]]+Tabla1[[#This Row],[VALOR DE LA GLOSA 2025]],0)</f>
        <v>22710480</v>
      </c>
      <c r="AB291" s="56" t="s">
        <v>803</v>
      </c>
      <c r="AC291" s="29" t="s">
        <v>1674</v>
      </c>
      <c r="AD291" s="140">
        <v>0</v>
      </c>
      <c r="AE291" s="130" t="s">
        <v>1786</v>
      </c>
      <c r="AF291" s="140">
        <f>ROUND(Tabla1[[#This Row],[VALOR TOTAL DE LA GLOSA]]-Tabla1[[#This Row],[Valor soportado por la Subred]],0)</f>
        <v>22710480</v>
      </c>
      <c r="AG291" s="130"/>
      <c r="AH291" s="130"/>
      <c r="AI291" s="140">
        <f>ROUND(Tabla1[[#This Row],[VALOR GLOSA DEFINITIVA]]-Tabla1[[#This Row],[VALOR LEVANTADO EN LIQUIDACION]],0)</f>
        <v>22710480</v>
      </c>
    </row>
    <row r="292" spans="2:35" s="32" customFormat="1" ht="87.6" hidden="1" customHeight="1" x14ac:dyDescent="0.25">
      <c r="B292" s="131" t="s">
        <v>26</v>
      </c>
      <c r="C292" s="132">
        <v>1108</v>
      </c>
      <c r="D292" s="131" t="s">
        <v>70</v>
      </c>
      <c r="E292" s="133" t="str">
        <f>+Tabla1[[#This Row],[CODIGO ACTIVIDAD EN PPP Y LINEAMIENTO]]&amp;Tabla1[[#This Row],[ENTORNO/COMPONENTE]]</f>
        <v>1108Vigilancia de la salud ambiental</v>
      </c>
      <c r="F292" s="134" t="str">
        <f>+VLOOKUP(Tabla1[[#This Row],[Columna1]],IG!$D$3:$L$1908,3,FALSE)</f>
        <v>Línea eventos transmisibles de origen zoonótico</v>
      </c>
      <c r="G292" s="134" t="str">
        <f>+VLOOKUP(Tabla1[[#This Row],[Columna1]],IG!$D$3:$W$1908,4,FALSE)</f>
        <v>Vacunación antirrábica canina y felina</v>
      </c>
      <c r="H292" s="134" t="str">
        <f>+VLOOKUP(Tabla1[[#This Row],[Columna1]],IG!$D$3:$W$1908,5,FALSE)</f>
        <v>Prevención y Control de enfermedades zoonóticas</v>
      </c>
      <c r="I292" s="134" t="str">
        <f>+VLOOKUP(Tabla1[[#This Row],[Columna1]],IG!$D$3:$W$1908,6,FALSE)</f>
        <v>Ver SIVIGILA</v>
      </c>
      <c r="J292" s="134" t="str">
        <f>+VLOOKUP(Tabla1[[#This Row],[Columna1]],IG!$D$3:$W$1908,7,FALSE)</f>
        <v>Ver SIVIGILA</v>
      </c>
      <c r="K292" s="130" t="s">
        <v>108</v>
      </c>
      <c r="L292" s="131" t="s">
        <v>98</v>
      </c>
      <c r="M292" s="133" t="str">
        <f>+Tabla1[[#This Row],[Columna1]]&amp;Tabla1[[#This Row],[LOCALIDAD]]&amp;Tabla1[[#This Row],[MES]]</f>
        <v>1108Vigilancia de la salud ambientalBOSAB. ENERO 2025</v>
      </c>
      <c r="N292" s="29" t="s">
        <v>785</v>
      </c>
      <c r="O292" s="135">
        <f>+VLOOKUP(Tabla1[[#This Row],[concatenar]],IG!$M$3:$W$1908,2,FALSE)</f>
        <v>0</v>
      </c>
      <c r="P292" s="50">
        <f>+VLOOKUP(Tabla1[[#This Row],[concatenar]],IG!$M$3:$W$1908,3,FALSE)</f>
        <v>3931</v>
      </c>
      <c r="Q292" s="103">
        <f>+VLOOKUP(Tabla1[[#This Row],[concatenar]],IG!$M$3:$W$1908,8,FALSE)</f>
        <v>0</v>
      </c>
      <c r="R292" s="97">
        <f>+VLOOKUP(Tabla1[[#This Row],[concatenar]],IG!$M$3:$W$1908,9,FALSE)</f>
        <v>3927</v>
      </c>
      <c r="S292" s="136">
        <f>+VLOOKUP(Tabla1[[#This Row],[concatenar]],IG!$M$3:$W$1908,10,FALSE)</f>
        <v>0</v>
      </c>
      <c r="T292" s="137">
        <f>+VLOOKUP(Tabla1[[#This Row],[concatenar]],IG!$M$3:$W$1908,11,FALSE)</f>
        <v>15437037</v>
      </c>
      <c r="U292" s="130" t="s">
        <v>54</v>
      </c>
      <c r="V292" s="138">
        <v>0.1</v>
      </c>
      <c r="W292" s="130">
        <v>0</v>
      </c>
      <c r="X292" s="29">
        <v>3927</v>
      </c>
      <c r="Y292" s="139">
        <f>ROUND(Tabla1[[#This Row],[VALOR UNITARIO SEGUIMIENTO FINANCIERO
2024]]*Tabla1[[#This Row],[MET AFECTADA PORLA GLOSA
RECURSOS 2024]]*Tabla1[[#This Row],[Porcentaje de Glosa]],0)</f>
        <v>0</v>
      </c>
      <c r="Z292" s="51">
        <f>ROUND(Tabla1[[#This Row],[VALOR UNITARIO SEGUIMIENTO FINANCIERO
2025]]*Tabla1[[#This Row],[META AFECTADA PORLA GLOSA
RECURSOS 2025]]*Tabla1[[#This Row],[Porcentaje de Glosa]],0)</f>
        <v>1543704</v>
      </c>
      <c r="AA292" s="51">
        <f>ROUND(Tabla1[[#This Row],[VALOR DE LA GLOSA 2024]]+Tabla1[[#This Row],[VALOR DE LA GLOSA 2025]],0)</f>
        <v>1543704</v>
      </c>
      <c r="AB292" s="56" t="s">
        <v>804</v>
      </c>
      <c r="AC292" s="29" t="s">
        <v>1674</v>
      </c>
      <c r="AD292" s="140">
        <v>0</v>
      </c>
      <c r="AE292" s="130" t="s">
        <v>1787</v>
      </c>
      <c r="AF292" s="140">
        <f>ROUND(Tabla1[[#This Row],[VALOR TOTAL DE LA GLOSA]]-Tabla1[[#This Row],[Valor soportado por la Subred]],0)</f>
        <v>1543704</v>
      </c>
      <c r="AG292" s="130"/>
      <c r="AH292" s="130"/>
      <c r="AI292" s="140">
        <f>ROUND(Tabla1[[#This Row],[VALOR GLOSA DEFINITIVA]]-Tabla1[[#This Row],[VALOR LEVANTADO EN LIQUIDACION]],0)</f>
        <v>1543704</v>
      </c>
    </row>
    <row r="293" spans="2:35" s="32" customFormat="1" ht="87.6" hidden="1" customHeight="1" x14ac:dyDescent="0.25">
      <c r="B293" s="131" t="s">
        <v>26</v>
      </c>
      <c r="C293" s="132">
        <v>1108</v>
      </c>
      <c r="D293" s="131" t="s">
        <v>70</v>
      </c>
      <c r="E293" s="133" t="str">
        <f>+Tabla1[[#This Row],[CODIGO ACTIVIDAD EN PPP Y LINEAMIENTO]]&amp;Tabla1[[#This Row],[ENTORNO/COMPONENTE]]</f>
        <v>1108Vigilancia de la salud ambiental</v>
      </c>
      <c r="F293" s="134" t="str">
        <f>+VLOOKUP(Tabla1[[#This Row],[Columna1]],IG!$D$3:$L$1908,3,FALSE)</f>
        <v>Línea eventos transmisibles de origen zoonótico</v>
      </c>
      <c r="G293" s="134" t="str">
        <f>+VLOOKUP(Tabla1[[#This Row],[Columna1]],IG!$D$3:$W$1908,4,FALSE)</f>
        <v>Vacunación antirrábica canina y felina</v>
      </c>
      <c r="H293" s="134" t="str">
        <f>+VLOOKUP(Tabla1[[#This Row],[Columna1]],IG!$D$3:$W$1908,5,FALSE)</f>
        <v>Prevención y Control de enfermedades zoonóticas</v>
      </c>
      <c r="I293" s="134" t="str">
        <f>+VLOOKUP(Tabla1[[#This Row],[Columna1]],IG!$D$3:$W$1908,6,FALSE)</f>
        <v>Ver SIVIGILA</v>
      </c>
      <c r="J293" s="134" t="str">
        <f>+VLOOKUP(Tabla1[[#This Row],[Columna1]],IG!$D$3:$W$1908,7,FALSE)</f>
        <v>Ver SIVIGILA</v>
      </c>
      <c r="K293" s="130" t="s">
        <v>108</v>
      </c>
      <c r="L293" s="131" t="s">
        <v>98</v>
      </c>
      <c r="M293" s="133" t="str">
        <f>+Tabla1[[#This Row],[Columna1]]&amp;Tabla1[[#This Row],[LOCALIDAD]]&amp;Tabla1[[#This Row],[MES]]</f>
        <v>1108Vigilancia de la salud ambientalBOSAB. ENERO 2025</v>
      </c>
      <c r="N293" s="29" t="s">
        <v>785</v>
      </c>
      <c r="O293" s="135">
        <f>+VLOOKUP(Tabla1[[#This Row],[concatenar]],IG!$M$3:$W$1908,2,FALSE)</f>
        <v>0</v>
      </c>
      <c r="P293" s="50">
        <f>+VLOOKUP(Tabla1[[#This Row],[concatenar]],IG!$M$3:$W$1908,3,FALSE)</f>
        <v>3931</v>
      </c>
      <c r="Q293" s="103">
        <f>+VLOOKUP(Tabla1[[#This Row],[concatenar]],IG!$M$3:$W$1908,8,FALSE)</f>
        <v>0</v>
      </c>
      <c r="R293" s="97">
        <f>+VLOOKUP(Tabla1[[#This Row],[concatenar]],IG!$M$3:$W$1908,9,FALSE)</f>
        <v>3927</v>
      </c>
      <c r="S293" s="136">
        <f>+VLOOKUP(Tabla1[[#This Row],[concatenar]],IG!$M$3:$W$1908,10,FALSE)</f>
        <v>0</v>
      </c>
      <c r="T293" s="137">
        <f>+VLOOKUP(Tabla1[[#This Row],[concatenar]],IG!$M$3:$W$1908,11,FALSE)</f>
        <v>15437037</v>
      </c>
      <c r="U293" s="130" t="s">
        <v>34</v>
      </c>
      <c r="V293" s="138">
        <v>0.06</v>
      </c>
      <c r="W293" s="130">
        <v>0</v>
      </c>
      <c r="X293" s="29">
        <v>3927</v>
      </c>
      <c r="Y293" s="139">
        <f>ROUND(Tabla1[[#This Row],[VALOR UNITARIO SEGUIMIENTO FINANCIERO
2024]]*Tabla1[[#This Row],[MET AFECTADA PORLA GLOSA
RECURSOS 2024]]*Tabla1[[#This Row],[Porcentaje de Glosa]],0)</f>
        <v>0</v>
      </c>
      <c r="Z293" s="51">
        <f>ROUND(Tabla1[[#This Row],[VALOR UNITARIO SEGUIMIENTO FINANCIERO
2025]]*Tabla1[[#This Row],[META AFECTADA PORLA GLOSA
RECURSOS 2025]]*Tabla1[[#This Row],[Porcentaje de Glosa]],0)</f>
        <v>926222</v>
      </c>
      <c r="AA293" s="51">
        <f>ROUND(Tabla1[[#This Row],[VALOR DE LA GLOSA 2024]]+Tabla1[[#This Row],[VALOR DE LA GLOSA 2025]],0)</f>
        <v>926222</v>
      </c>
      <c r="AB293" s="56" t="s">
        <v>798</v>
      </c>
      <c r="AC293" s="29" t="s">
        <v>1675</v>
      </c>
      <c r="AD293" s="140">
        <v>0</v>
      </c>
      <c r="AE293" s="130" t="s">
        <v>1788</v>
      </c>
      <c r="AF293" s="140">
        <f>ROUND(Tabla1[[#This Row],[VALOR TOTAL DE LA GLOSA]]-Tabla1[[#This Row],[Valor soportado por la Subred]],0)</f>
        <v>926222</v>
      </c>
      <c r="AG293" s="130"/>
      <c r="AH293" s="130"/>
      <c r="AI293" s="140">
        <f>ROUND(Tabla1[[#This Row],[VALOR GLOSA DEFINITIVA]]-Tabla1[[#This Row],[VALOR LEVANTADO EN LIQUIDACION]],0)</f>
        <v>926222</v>
      </c>
    </row>
    <row r="294" spans="2:35" s="32" customFormat="1" ht="87.6" hidden="1" customHeight="1" x14ac:dyDescent="0.25">
      <c r="B294" s="131" t="s">
        <v>26</v>
      </c>
      <c r="C294" s="132">
        <v>1108</v>
      </c>
      <c r="D294" s="131" t="s">
        <v>70</v>
      </c>
      <c r="E294" s="133" t="str">
        <f>+Tabla1[[#This Row],[CODIGO ACTIVIDAD EN PPP Y LINEAMIENTO]]&amp;Tabla1[[#This Row],[ENTORNO/COMPONENTE]]</f>
        <v>1108Vigilancia de la salud ambiental</v>
      </c>
      <c r="F294" s="134" t="str">
        <f>+VLOOKUP(Tabla1[[#This Row],[Columna1]],IG!$D$3:$L$1908,3,FALSE)</f>
        <v>Línea eventos transmisibles de origen zoonótico</v>
      </c>
      <c r="G294" s="134" t="str">
        <f>+VLOOKUP(Tabla1[[#This Row],[Columna1]],IG!$D$3:$W$1908,4,FALSE)</f>
        <v>Vacunación antirrábica canina y felina</v>
      </c>
      <c r="H294" s="134" t="str">
        <f>+VLOOKUP(Tabla1[[#This Row],[Columna1]],IG!$D$3:$W$1908,5,FALSE)</f>
        <v>Prevención y Control de enfermedades zoonóticas</v>
      </c>
      <c r="I294" s="134" t="str">
        <f>+VLOOKUP(Tabla1[[#This Row],[Columna1]],IG!$D$3:$W$1908,6,FALSE)</f>
        <v>Ver SIVIGILA</v>
      </c>
      <c r="J294" s="134" t="str">
        <f>+VLOOKUP(Tabla1[[#This Row],[Columna1]],IG!$D$3:$W$1908,7,FALSE)</f>
        <v>Ver SIVIGILA</v>
      </c>
      <c r="K294" s="130" t="s">
        <v>110</v>
      </c>
      <c r="L294" s="131" t="s">
        <v>98</v>
      </c>
      <c r="M294" s="133" t="str">
        <f>+Tabla1[[#This Row],[Columna1]]&amp;Tabla1[[#This Row],[LOCALIDAD]]&amp;Tabla1[[#This Row],[MES]]</f>
        <v>1108Vigilancia de la salud ambientalKENNEDYB. ENERO 2025</v>
      </c>
      <c r="N294" s="29" t="s">
        <v>785</v>
      </c>
      <c r="O294" s="135">
        <f>+VLOOKUP(Tabla1[[#This Row],[concatenar]],IG!$M$3:$W$1908,2,FALSE)</f>
        <v>0</v>
      </c>
      <c r="P294" s="50">
        <f>+VLOOKUP(Tabla1[[#This Row],[concatenar]],IG!$M$3:$W$1908,3,FALSE)</f>
        <v>3931</v>
      </c>
      <c r="Q294" s="103">
        <f>+VLOOKUP(Tabla1[[#This Row],[concatenar]],IG!$M$3:$W$1908,8,FALSE)</f>
        <v>0</v>
      </c>
      <c r="R294" s="97">
        <f>+VLOOKUP(Tabla1[[#This Row],[concatenar]],IG!$M$3:$W$1908,9,FALSE)</f>
        <v>6012</v>
      </c>
      <c r="S294" s="136">
        <f>+VLOOKUP(Tabla1[[#This Row],[concatenar]],IG!$M$3:$W$1908,10,FALSE)</f>
        <v>0</v>
      </c>
      <c r="T294" s="137">
        <f>+VLOOKUP(Tabla1[[#This Row],[concatenar]],IG!$M$3:$W$1908,11,FALSE)</f>
        <v>23633172</v>
      </c>
      <c r="U294" s="130" t="s">
        <v>34</v>
      </c>
      <c r="V294" s="138">
        <v>0.06</v>
      </c>
      <c r="W294" s="130">
        <v>0</v>
      </c>
      <c r="X294" s="29">
        <v>6012</v>
      </c>
      <c r="Y294" s="139">
        <f>ROUND(Tabla1[[#This Row],[VALOR UNITARIO SEGUIMIENTO FINANCIERO
2024]]*Tabla1[[#This Row],[MET AFECTADA PORLA GLOSA
RECURSOS 2024]]*Tabla1[[#This Row],[Porcentaje de Glosa]],0)</f>
        <v>0</v>
      </c>
      <c r="Z294" s="51">
        <f>ROUND(Tabla1[[#This Row],[VALOR UNITARIO SEGUIMIENTO FINANCIERO
2025]]*Tabla1[[#This Row],[META AFECTADA PORLA GLOSA
RECURSOS 2025]]*Tabla1[[#This Row],[Porcentaje de Glosa]],0)</f>
        <v>1417990</v>
      </c>
      <c r="AA294" s="51">
        <f>ROUND(Tabla1[[#This Row],[VALOR DE LA GLOSA 2024]]+Tabla1[[#This Row],[VALOR DE LA GLOSA 2025]],0)</f>
        <v>1417990</v>
      </c>
      <c r="AB294" s="56" t="s">
        <v>798</v>
      </c>
      <c r="AC294" s="29" t="s">
        <v>1675</v>
      </c>
      <c r="AD294" s="140">
        <v>0</v>
      </c>
      <c r="AE294" s="130" t="s">
        <v>1788</v>
      </c>
      <c r="AF294" s="140">
        <f>ROUND(Tabla1[[#This Row],[VALOR TOTAL DE LA GLOSA]]-Tabla1[[#This Row],[Valor soportado por la Subred]],0)</f>
        <v>1417990</v>
      </c>
      <c r="AG294" s="130"/>
      <c r="AH294" s="130"/>
      <c r="AI294" s="140">
        <f>ROUND(Tabla1[[#This Row],[VALOR GLOSA DEFINITIVA]]-Tabla1[[#This Row],[VALOR LEVANTADO EN LIQUIDACION]],0)</f>
        <v>1417990</v>
      </c>
    </row>
    <row r="295" spans="2:35" s="32" customFormat="1" ht="87.6" hidden="1" customHeight="1" x14ac:dyDescent="0.25">
      <c r="B295" s="131" t="s">
        <v>26</v>
      </c>
      <c r="C295" s="132">
        <v>1108</v>
      </c>
      <c r="D295" s="131" t="s">
        <v>70</v>
      </c>
      <c r="E295" s="133" t="str">
        <f>+Tabla1[[#This Row],[CODIGO ACTIVIDAD EN PPP Y LINEAMIENTO]]&amp;Tabla1[[#This Row],[ENTORNO/COMPONENTE]]</f>
        <v>1108Vigilancia de la salud ambiental</v>
      </c>
      <c r="F295" s="134" t="str">
        <f>+VLOOKUP(Tabla1[[#This Row],[Columna1]],IG!$D$3:$L$1908,3,FALSE)</f>
        <v>Línea eventos transmisibles de origen zoonótico</v>
      </c>
      <c r="G295" s="134" t="str">
        <f>+VLOOKUP(Tabla1[[#This Row],[Columna1]],IG!$D$3:$W$1908,4,FALSE)</f>
        <v>Vacunación antirrábica canina y felina</v>
      </c>
      <c r="H295" s="134" t="str">
        <f>+VLOOKUP(Tabla1[[#This Row],[Columna1]],IG!$D$3:$W$1908,5,FALSE)</f>
        <v>Prevención y Control de enfermedades zoonóticas</v>
      </c>
      <c r="I295" s="134" t="str">
        <f>+VLOOKUP(Tabla1[[#This Row],[Columna1]],IG!$D$3:$W$1908,6,FALSE)</f>
        <v>Ver SIVIGILA</v>
      </c>
      <c r="J295" s="134" t="str">
        <f>+VLOOKUP(Tabla1[[#This Row],[Columna1]],IG!$D$3:$W$1908,7,FALSE)</f>
        <v>Ver SIVIGILA</v>
      </c>
      <c r="K295" s="130" t="s">
        <v>109</v>
      </c>
      <c r="L295" s="131" t="s">
        <v>98</v>
      </c>
      <c r="M295" s="133" t="str">
        <f>+Tabla1[[#This Row],[Columna1]]&amp;Tabla1[[#This Row],[LOCALIDAD]]&amp;Tabla1[[#This Row],[MES]]</f>
        <v>1108Vigilancia de la salud ambientalFONTIBONB. ENERO 2025</v>
      </c>
      <c r="N295" s="29" t="s">
        <v>785</v>
      </c>
      <c r="O295" s="135">
        <f>+VLOOKUP(Tabla1[[#This Row],[concatenar]],IG!$M$3:$W$1908,2,FALSE)</f>
        <v>0</v>
      </c>
      <c r="P295" s="50">
        <f>+VLOOKUP(Tabla1[[#This Row],[concatenar]],IG!$M$3:$W$1908,3,FALSE)</f>
        <v>3931</v>
      </c>
      <c r="Q295" s="103">
        <f>+VLOOKUP(Tabla1[[#This Row],[concatenar]],IG!$M$3:$W$1908,8,FALSE)</f>
        <v>0</v>
      </c>
      <c r="R295" s="97">
        <f>+VLOOKUP(Tabla1[[#This Row],[concatenar]],IG!$M$3:$W$1908,9,FALSE)</f>
        <v>1046</v>
      </c>
      <c r="S295" s="136">
        <f>+VLOOKUP(Tabla1[[#This Row],[concatenar]],IG!$M$3:$W$1908,10,FALSE)</f>
        <v>0</v>
      </c>
      <c r="T295" s="137">
        <f>+VLOOKUP(Tabla1[[#This Row],[concatenar]],IG!$M$3:$W$1908,11,FALSE)</f>
        <v>4111826</v>
      </c>
      <c r="U295" s="130" t="s">
        <v>34</v>
      </c>
      <c r="V295" s="138">
        <v>0.06</v>
      </c>
      <c r="W295" s="130">
        <v>0</v>
      </c>
      <c r="X295" s="29">
        <v>1046</v>
      </c>
      <c r="Y295" s="139">
        <f>ROUND(Tabla1[[#This Row],[VALOR UNITARIO SEGUIMIENTO FINANCIERO
2024]]*Tabla1[[#This Row],[MET AFECTADA PORLA GLOSA
RECURSOS 2024]]*Tabla1[[#This Row],[Porcentaje de Glosa]],0)</f>
        <v>0</v>
      </c>
      <c r="Z295" s="51">
        <f>ROUND(Tabla1[[#This Row],[VALOR UNITARIO SEGUIMIENTO FINANCIERO
2025]]*Tabla1[[#This Row],[META AFECTADA PORLA GLOSA
RECURSOS 2025]]*Tabla1[[#This Row],[Porcentaje de Glosa]],0)</f>
        <v>246710</v>
      </c>
      <c r="AA295" s="51">
        <f>ROUND(Tabla1[[#This Row],[VALOR DE LA GLOSA 2024]]+Tabla1[[#This Row],[VALOR DE LA GLOSA 2025]],0)</f>
        <v>246710</v>
      </c>
      <c r="AB295" s="56" t="s">
        <v>798</v>
      </c>
      <c r="AC295" s="29" t="s">
        <v>1675</v>
      </c>
      <c r="AD295" s="140">
        <v>0</v>
      </c>
      <c r="AE295" s="130" t="s">
        <v>1788</v>
      </c>
      <c r="AF295" s="140">
        <f>ROUND(Tabla1[[#This Row],[VALOR TOTAL DE LA GLOSA]]-Tabla1[[#This Row],[Valor soportado por la Subred]],0)</f>
        <v>246710</v>
      </c>
      <c r="AG295" s="130"/>
      <c r="AH295" s="130"/>
      <c r="AI295" s="140">
        <f>ROUND(Tabla1[[#This Row],[VALOR GLOSA DEFINITIVA]]-Tabla1[[#This Row],[VALOR LEVANTADO EN LIQUIDACION]],0)</f>
        <v>246710</v>
      </c>
    </row>
    <row r="296" spans="2:35" s="32" customFormat="1" ht="87.6" hidden="1" customHeight="1" x14ac:dyDescent="0.25">
      <c r="B296" s="131" t="s">
        <v>26</v>
      </c>
      <c r="C296" s="132">
        <v>1108</v>
      </c>
      <c r="D296" s="131" t="s">
        <v>70</v>
      </c>
      <c r="E296" s="133" t="str">
        <f>+Tabla1[[#This Row],[CODIGO ACTIVIDAD EN PPP Y LINEAMIENTO]]&amp;Tabla1[[#This Row],[ENTORNO/COMPONENTE]]</f>
        <v>1108Vigilancia de la salud ambiental</v>
      </c>
      <c r="F296" s="134" t="str">
        <f>+VLOOKUP(Tabla1[[#This Row],[Columna1]],IG!$D$3:$L$1908,3,FALSE)</f>
        <v>Línea eventos transmisibles de origen zoonótico</v>
      </c>
      <c r="G296" s="134" t="str">
        <f>+VLOOKUP(Tabla1[[#This Row],[Columna1]],IG!$D$3:$W$1908,4,FALSE)</f>
        <v>Vacunación antirrábica canina y felina</v>
      </c>
      <c r="H296" s="134" t="str">
        <f>+VLOOKUP(Tabla1[[#This Row],[Columna1]],IG!$D$3:$W$1908,5,FALSE)</f>
        <v>Prevención y Control de enfermedades zoonóticas</v>
      </c>
      <c r="I296" s="134" t="str">
        <f>+VLOOKUP(Tabla1[[#This Row],[Columna1]],IG!$D$3:$W$1908,6,FALSE)</f>
        <v>Ver SIVIGILA</v>
      </c>
      <c r="J296" s="134" t="str">
        <f>+VLOOKUP(Tabla1[[#This Row],[Columna1]],IG!$D$3:$W$1908,7,FALSE)</f>
        <v>Ver SIVIGILA</v>
      </c>
      <c r="K296" s="130" t="s">
        <v>111</v>
      </c>
      <c r="L296" s="131" t="s">
        <v>98</v>
      </c>
      <c r="M296" s="133" t="str">
        <f>+Tabla1[[#This Row],[Columna1]]&amp;Tabla1[[#This Row],[LOCALIDAD]]&amp;Tabla1[[#This Row],[MES]]</f>
        <v>1108Vigilancia de la salud ambientalPUENTE ARANDAB. ENERO 2025</v>
      </c>
      <c r="N296" s="29" t="s">
        <v>785</v>
      </c>
      <c r="O296" s="135">
        <f>+VLOOKUP(Tabla1[[#This Row],[concatenar]],IG!$M$3:$W$1908,2,FALSE)</f>
        <v>0</v>
      </c>
      <c r="P296" s="50">
        <f>+VLOOKUP(Tabla1[[#This Row],[concatenar]],IG!$M$3:$W$1908,3,FALSE)</f>
        <v>3931</v>
      </c>
      <c r="Q296" s="103">
        <f>+VLOOKUP(Tabla1[[#This Row],[concatenar]],IG!$M$3:$W$1908,8,FALSE)</f>
        <v>0</v>
      </c>
      <c r="R296" s="97">
        <f>+VLOOKUP(Tabla1[[#This Row],[concatenar]],IG!$M$3:$W$1908,9,FALSE)</f>
        <v>725</v>
      </c>
      <c r="S296" s="136">
        <f>+VLOOKUP(Tabla1[[#This Row],[concatenar]],IG!$M$3:$W$1908,10,FALSE)</f>
        <v>0</v>
      </c>
      <c r="T296" s="137">
        <f>+VLOOKUP(Tabla1[[#This Row],[concatenar]],IG!$M$3:$W$1908,11,FALSE)</f>
        <v>2849975</v>
      </c>
      <c r="U296" s="130" t="s">
        <v>34</v>
      </c>
      <c r="V296" s="138">
        <v>0.06</v>
      </c>
      <c r="W296" s="130">
        <v>0</v>
      </c>
      <c r="X296" s="29">
        <v>725</v>
      </c>
      <c r="Y296" s="139">
        <f>ROUND(Tabla1[[#This Row],[VALOR UNITARIO SEGUIMIENTO FINANCIERO
2024]]*Tabla1[[#This Row],[MET AFECTADA PORLA GLOSA
RECURSOS 2024]]*Tabla1[[#This Row],[Porcentaje de Glosa]],0)</f>
        <v>0</v>
      </c>
      <c r="Z296" s="51">
        <f>ROUND(Tabla1[[#This Row],[VALOR UNITARIO SEGUIMIENTO FINANCIERO
2025]]*Tabla1[[#This Row],[META AFECTADA PORLA GLOSA
RECURSOS 2025]]*Tabla1[[#This Row],[Porcentaje de Glosa]],0)</f>
        <v>170999</v>
      </c>
      <c r="AA296" s="51">
        <f>ROUND(Tabla1[[#This Row],[VALOR DE LA GLOSA 2024]]+Tabla1[[#This Row],[VALOR DE LA GLOSA 2025]],0)</f>
        <v>170999</v>
      </c>
      <c r="AB296" s="56" t="s">
        <v>798</v>
      </c>
      <c r="AC296" s="29" t="s">
        <v>1675</v>
      </c>
      <c r="AD296" s="140">
        <v>0</v>
      </c>
      <c r="AE296" s="130" t="s">
        <v>1788</v>
      </c>
      <c r="AF296" s="140">
        <f>ROUND(Tabla1[[#This Row],[VALOR TOTAL DE LA GLOSA]]-Tabla1[[#This Row],[Valor soportado por la Subred]],0)</f>
        <v>170999</v>
      </c>
      <c r="AG296" s="130"/>
      <c r="AH296" s="130"/>
      <c r="AI296" s="140">
        <f>ROUND(Tabla1[[#This Row],[VALOR GLOSA DEFINITIVA]]-Tabla1[[#This Row],[VALOR LEVANTADO EN LIQUIDACION]],0)</f>
        <v>170999</v>
      </c>
    </row>
    <row r="297" spans="2:35" s="32" customFormat="1" ht="87.6" hidden="1" customHeight="1" x14ac:dyDescent="0.25">
      <c r="B297" s="131" t="s">
        <v>26</v>
      </c>
      <c r="C297" s="132">
        <v>2395</v>
      </c>
      <c r="D297" s="131" t="s">
        <v>70</v>
      </c>
      <c r="E297" s="133" t="str">
        <f>+Tabla1[[#This Row],[CODIGO ACTIVIDAD EN PPP Y LINEAMIENTO]]&amp;Tabla1[[#This Row],[ENTORNO/COMPONENTE]]</f>
        <v>2395Vigilancia de la salud ambiental</v>
      </c>
      <c r="F297" s="134" t="str">
        <f>+VLOOKUP(Tabla1[[#This Row],[Columna1]],IG!$D$3:$L$1908,3,FALSE)</f>
        <v>Línea eventos transmisibles de origen zoonótico</v>
      </c>
      <c r="G297" s="134" t="str">
        <f>+VLOOKUP(Tabla1[[#This Row],[Columna1]],IG!$D$3:$W$1908,4,FALSE)</f>
        <v>Seguimiento al animal agresor</v>
      </c>
      <c r="H297" s="134" t="str">
        <f>+VLOOKUP(Tabla1[[#This Row],[Columna1]],IG!$D$3:$W$1908,5,FALSE)</f>
        <v>Prevención y Control de enfermedades zoonóticas</v>
      </c>
      <c r="I297" s="134" t="str">
        <f>+VLOOKUP(Tabla1[[#This Row],[Columna1]],IG!$D$3:$W$1908,6,FALSE)</f>
        <v>Ver SIVIGILA</v>
      </c>
      <c r="J297" s="134" t="str">
        <f>+VLOOKUP(Tabla1[[#This Row],[Columna1]],IG!$D$3:$W$1908,7,FALSE)</f>
        <v>Ver SIVIGILA</v>
      </c>
      <c r="K297" s="130" t="s">
        <v>111</v>
      </c>
      <c r="L297" s="131" t="s">
        <v>98</v>
      </c>
      <c r="M297" s="133" t="str">
        <f>+Tabla1[[#This Row],[Columna1]]&amp;Tabla1[[#This Row],[LOCALIDAD]]&amp;Tabla1[[#This Row],[MES]]</f>
        <v>2395Vigilancia de la salud ambientalPUENTE ARANDAB. ENERO 2025</v>
      </c>
      <c r="N297" s="29" t="s">
        <v>785</v>
      </c>
      <c r="O297" s="135">
        <f>+VLOOKUP(Tabla1[[#This Row],[concatenar]],IG!$M$3:$W$1908,2,FALSE)</f>
        <v>0</v>
      </c>
      <c r="P297" s="50">
        <f>+VLOOKUP(Tabla1[[#This Row],[concatenar]],IG!$M$3:$W$1908,3,FALSE)</f>
        <v>180339</v>
      </c>
      <c r="Q297" s="103">
        <f>+VLOOKUP(Tabla1[[#This Row],[concatenar]],IG!$M$3:$W$1908,8,FALSE)</f>
        <v>0</v>
      </c>
      <c r="R297" s="97">
        <f>+VLOOKUP(Tabla1[[#This Row],[concatenar]],IG!$M$3:$W$1908,9,FALSE)</f>
        <v>130</v>
      </c>
      <c r="S297" s="136">
        <f>+VLOOKUP(Tabla1[[#This Row],[concatenar]],IG!$M$3:$W$1908,10,FALSE)</f>
        <v>0</v>
      </c>
      <c r="T297" s="137">
        <f>+VLOOKUP(Tabla1[[#This Row],[concatenar]],IG!$M$3:$W$1908,11,FALSE)</f>
        <v>23444070</v>
      </c>
      <c r="U297" s="130" t="s">
        <v>47</v>
      </c>
      <c r="V297" s="138">
        <v>1</v>
      </c>
      <c r="W297" s="130">
        <v>0</v>
      </c>
      <c r="X297" s="29">
        <v>0.75</v>
      </c>
      <c r="Y297" s="139">
        <f>ROUND(Tabla1[[#This Row],[VALOR UNITARIO SEGUIMIENTO FINANCIERO
2024]]*Tabla1[[#This Row],[MET AFECTADA PORLA GLOSA
RECURSOS 2024]]*Tabla1[[#This Row],[Porcentaje de Glosa]],0)</f>
        <v>0</v>
      </c>
      <c r="Z297" s="51">
        <f>ROUND(Tabla1[[#This Row],[VALOR UNITARIO SEGUIMIENTO FINANCIERO
2025]]*Tabla1[[#This Row],[META AFECTADA PORLA GLOSA
RECURSOS 2025]]*Tabla1[[#This Row],[Porcentaje de Glosa]],0)</f>
        <v>135254</v>
      </c>
      <c r="AA297" s="51">
        <f>ROUND(Tabla1[[#This Row],[VALOR DE LA GLOSA 2024]]+Tabla1[[#This Row],[VALOR DE LA GLOSA 2025]],0)</f>
        <v>135254</v>
      </c>
      <c r="AB297" s="56" t="s">
        <v>805</v>
      </c>
      <c r="AC297" s="29" t="s">
        <v>1676</v>
      </c>
      <c r="AD297" s="140">
        <v>0</v>
      </c>
      <c r="AE297" s="130" t="s">
        <v>1790</v>
      </c>
      <c r="AF297" s="140">
        <f>ROUND(Tabla1[[#This Row],[VALOR TOTAL DE LA GLOSA]]-Tabla1[[#This Row],[Valor soportado por la Subred]],0)</f>
        <v>135254</v>
      </c>
      <c r="AG297" s="130"/>
      <c r="AH297" s="130"/>
      <c r="AI297" s="140">
        <f>ROUND(Tabla1[[#This Row],[VALOR GLOSA DEFINITIVA]]-Tabla1[[#This Row],[VALOR LEVANTADO EN LIQUIDACION]],0)</f>
        <v>135254</v>
      </c>
    </row>
    <row r="298" spans="2:35" s="32" customFormat="1" ht="87.6" hidden="1" customHeight="1" x14ac:dyDescent="0.25">
      <c r="B298" s="131" t="s">
        <v>26</v>
      </c>
      <c r="C298" s="132">
        <v>64</v>
      </c>
      <c r="D298" s="131" t="s">
        <v>70</v>
      </c>
      <c r="E298" s="133" t="str">
        <f>+Tabla1[[#This Row],[CODIGO ACTIVIDAD EN PPP Y LINEAMIENTO]]&amp;Tabla1[[#This Row],[ENTORNO/COMPONENTE]]</f>
        <v>64Vigilancia de la salud ambiental</v>
      </c>
      <c r="F298" s="134" t="str">
        <f>+VLOOKUP(Tabla1[[#This Row],[Columna1]],IG!$D$3:$L$1908,3,FALSE)</f>
        <v>Línea medicamentos seguros</v>
      </c>
      <c r="G298" s="134" t="str">
        <f>+VLOOKUP(Tabla1[[#This Row],[Columna1]],IG!$D$3:$W$1908,4,FALSE)</f>
        <v>Vehículo transportador de medicamentos y dispositivos médicos vigilado y controlado</v>
      </c>
      <c r="H298" s="134" t="str">
        <f>+VLOOKUP(Tabla1[[#This Row],[Columna1]],IG!$D$3:$W$1908,5,FALSE)</f>
        <v>Establecimiento vigilado y controlado</v>
      </c>
      <c r="I298" s="134" t="str">
        <f>+VLOOKUP(Tabla1[[#This Row],[Columna1]],IG!$D$3:$W$1908,6,FALSE)</f>
        <v>Ver SIVIGILA</v>
      </c>
      <c r="J298" s="134" t="str">
        <f>+VLOOKUP(Tabla1[[#This Row],[Columna1]],IG!$D$3:$W$1908,7,FALSE)</f>
        <v>Ver SIVIGILA</v>
      </c>
      <c r="K298" s="130" t="s">
        <v>109</v>
      </c>
      <c r="L298" s="131" t="s">
        <v>97</v>
      </c>
      <c r="M298" s="133" t="str">
        <f>+Tabla1[[#This Row],[Columna1]]&amp;Tabla1[[#This Row],[LOCALIDAD]]&amp;Tabla1[[#This Row],[MES]]</f>
        <v>64Vigilancia de la salud ambientalFONTIBONA. DICIEMBRE 2024</v>
      </c>
      <c r="N298" s="29" t="s">
        <v>806</v>
      </c>
      <c r="O298" s="135">
        <f>+VLOOKUP(Tabla1[[#This Row],[concatenar]],IG!$M$3:$W$1908,2,FALSE)</f>
        <v>50393</v>
      </c>
      <c r="P298" s="50">
        <f>+VLOOKUP(Tabla1[[#This Row],[concatenar]],IG!$M$3:$W$1908,3,FALSE)</f>
        <v>0</v>
      </c>
      <c r="Q298" s="103">
        <f>+VLOOKUP(Tabla1[[#This Row],[concatenar]],IG!$M$3:$W$1908,8,FALSE)</f>
        <v>47</v>
      </c>
      <c r="R298" s="97">
        <f>+VLOOKUP(Tabla1[[#This Row],[concatenar]],IG!$M$3:$W$1908,9,FALSE)</f>
        <v>0</v>
      </c>
      <c r="S298" s="136">
        <f>+VLOOKUP(Tabla1[[#This Row],[concatenar]],IG!$M$3:$W$1908,10,FALSE)</f>
        <v>2368471</v>
      </c>
      <c r="T298" s="137">
        <f>+VLOOKUP(Tabla1[[#This Row],[concatenar]],IG!$M$3:$W$1908,11,FALSE)</f>
        <v>0</v>
      </c>
      <c r="U298" s="130" t="s">
        <v>54</v>
      </c>
      <c r="V298" s="138">
        <v>1</v>
      </c>
      <c r="W298" s="130">
        <v>47</v>
      </c>
      <c r="X298" s="29">
        <v>0</v>
      </c>
      <c r="Y298" s="139">
        <f>ROUND(Tabla1[[#This Row],[VALOR UNITARIO SEGUIMIENTO FINANCIERO
2024]]*Tabla1[[#This Row],[MET AFECTADA PORLA GLOSA
RECURSOS 2024]]*Tabla1[[#This Row],[Porcentaje de Glosa]],0)</f>
        <v>2368471</v>
      </c>
      <c r="Z298" s="51">
        <f>ROUND(Tabla1[[#This Row],[VALOR UNITARIO SEGUIMIENTO FINANCIERO
2025]]*Tabla1[[#This Row],[META AFECTADA PORLA GLOSA
RECURSOS 2025]]*Tabla1[[#This Row],[Porcentaje de Glosa]],0)</f>
        <v>0</v>
      </c>
      <c r="AA298" s="51">
        <f>ROUND(Tabla1[[#This Row],[VALOR DE LA GLOSA 2024]]+Tabla1[[#This Row],[VALOR DE LA GLOSA 2025]],0)</f>
        <v>2368471</v>
      </c>
      <c r="AB298" s="56" t="s">
        <v>808</v>
      </c>
      <c r="AC298" s="299" t="s">
        <v>1666</v>
      </c>
      <c r="AD298" s="140">
        <v>0</v>
      </c>
      <c r="AE298" s="130" t="s">
        <v>1791</v>
      </c>
      <c r="AF298" s="140">
        <f>ROUND(Tabla1[[#This Row],[VALOR TOTAL DE LA GLOSA]]-Tabla1[[#This Row],[Valor soportado por la Subred]],0)</f>
        <v>2368471</v>
      </c>
      <c r="AG298" s="130"/>
      <c r="AH298" s="130"/>
      <c r="AI298" s="140">
        <f>ROUND(Tabla1[[#This Row],[VALOR GLOSA DEFINITIVA]]-Tabla1[[#This Row],[VALOR LEVANTADO EN LIQUIDACION]],0)</f>
        <v>2368471</v>
      </c>
    </row>
    <row r="299" spans="2:35" s="32" customFormat="1" ht="87.6" hidden="1" customHeight="1" x14ac:dyDescent="0.25">
      <c r="B299" s="131" t="s">
        <v>26</v>
      </c>
      <c r="C299" s="132">
        <v>64</v>
      </c>
      <c r="D299" s="131" t="s">
        <v>70</v>
      </c>
      <c r="E299" s="133" t="str">
        <f>+Tabla1[[#This Row],[CODIGO ACTIVIDAD EN PPP Y LINEAMIENTO]]&amp;Tabla1[[#This Row],[ENTORNO/COMPONENTE]]</f>
        <v>64Vigilancia de la salud ambiental</v>
      </c>
      <c r="F299" s="134" t="str">
        <f>+VLOOKUP(Tabla1[[#This Row],[Columna1]],IG!$D$3:$L$1908,3,FALSE)</f>
        <v>Línea medicamentos seguros</v>
      </c>
      <c r="G299" s="134" t="str">
        <f>+VLOOKUP(Tabla1[[#This Row],[Columna1]],IG!$D$3:$W$1908,4,FALSE)</f>
        <v>Vehículo transportador de medicamentos y dispositivos médicos vigilado y controlado</v>
      </c>
      <c r="H299" s="134" t="str">
        <f>+VLOOKUP(Tabla1[[#This Row],[Columna1]],IG!$D$3:$W$1908,5,FALSE)</f>
        <v>Establecimiento vigilado y controlado</v>
      </c>
      <c r="I299" s="134" t="str">
        <f>+VLOOKUP(Tabla1[[#This Row],[Columna1]],IG!$D$3:$W$1908,6,FALSE)</f>
        <v>Ver SIVIGILA</v>
      </c>
      <c r="J299" s="134" t="str">
        <f>+VLOOKUP(Tabla1[[#This Row],[Columna1]],IG!$D$3:$W$1908,7,FALSE)</f>
        <v>Ver SIVIGILA</v>
      </c>
      <c r="K299" s="130" t="s">
        <v>109</v>
      </c>
      <c r="L299" s="131" t="s">
        <v>98</v>
      </c>
      <c r="M299" s="133" t="str">
        <f>+Tabla1[[#This Row],[Columna1]]&amp;Tabla1[[#This Row],[LOCALIDAD]]&amp;Tabla1[[#This Row],[MES]]</f>
        <v>64Vigilancia de la salud ambientalFONTIBONB. ENERO 2025</v>
      </c>
      <c r="N299" s="29" t="s">
        <v>806</v>
      </c>
      <c r="O299" s="135">
        <f>+VLOOKUP(Tabla1[[#This Row],[concatenar]],IG!$M$3:$W$1908,2,FALSE)</f>
        <v>0</v>
      </c>
      <c r="P299" s="50">
        <f>+VLOOKUP(Tabla1[[#This Row],[concatenar]],IG!$M$3:$W$1908,3,FALSE)</f>
        <v>52021</v>
      </c>
      <c r="Q299" s="103">
        <f>+VLOOKUP(Tabla1[[#This Row],[concatenar]],IG!$M$3:$W$1908,8,FALSE)</f>
        <v>0</v>
      </c>
      <c r="R299" s="97">
        <f>+VLOOKUP(Tabla1[[#This Row],[concatenar]],IG!$M$3:$W$1908,9,FALSE)</f>
        <v>40</v>
      </c>
      <c r="S299" s="136">
        <f>+VLOOKUP(Tabla1[[#This Row],[concatenar]],IG!$M$3:$W$1908,10,FALSE)</f>
        <v>0</v>
      </c>
      <c r="T299" s="137">
        <f>+VLOOKUP(Tabla1[[#This Row],[concatenar]],IG!$M$3:$W$1908,11,FALSE)</f>
        <v>2080840</v>
      </c>
      <c r="U299" s="130" t="s">
        <v>47</v>
      </c>
      <c r="V299" s="138">
        <v>1</v>
      </c>
      <c r="W299" s="130">
        <v>0</v>
      </c>
      <c r="X299" s="29">
        <v>1</v>
      </c>
      <c r="Y299" s="139">
        <f>ROUND(Tabla1[[#This Row],[VALOR UNITARIO SEGUIMIENTO FINANCIERO
2024]]*Tabla1[[#This Row],[MET AFECTADA PORLA GLOSA
RECURSOS 2024]]*Tabla1[[#This Row],[Porcentaje de Glosa]],0)</f>
        <v>0</v>
      </c>
      <c r="Z299" s="51">
        <f>ROUND(Tabla1[[#This Row],[VALOR UNITARIO SEGUIMIENTO FINANCIERO
2025]]*Tabla1[[#This Row],[META AFECTADA PORLA GLOSA
RECURSOS 2025]]*Tabla1[[#This Row],[Porcentaje de Glosa]],0)</f>
        <v>52021</v>
      </c>
      <c r="AA299" s="51">
        <f>ROUND(Tabla1[[#This Row],[VALOR DE LA GLOSA 2024]]+Tabla1[[#This Row],[VALOR DE LA GLOSA 2025]],0)</f>
        <v>52021</v>
      </c>
      <c r="AB299" s="56" t="s">
        <v>809</v>
      </c>
      <c r="AC299" s="29" t="s">
        <v>1677</v>
      </c>
      <c r="AD299" s="140">
        <v>0</v>
      </c>
      <c r="AE299" s="130" t="s">
        <v>1792</v>
      </c>
      <c r="AF299" s="140">
        <f>ROUND(Tabla1[[#This Row],[VALOR TOTAL DE LA GLOSA]]-Tabla1[[#This Row],[Valor soportado por la Subred]],0)</f>
        <v>52021</v>
      </c>
      <c r="AG299" s="130"/>
      <c r="AH299" s="130"/>
      <c r="AI299" s="140">
        <f>ROUND(Tabla1[[#This Row],[VALOR GLOSA DEFINITIVA]]-Tabla1[[#This Row],[VALOR LEVANTADO EN LIQUIDACION]],0)</f>
        <v>52021</v>
      </c>
    </row>
    <row r="300" spans="2:35" s="32" customFormat="1" ht="87.6" hidden="1" customHeight="1" x14ac:dyDescent="0.25">
      <c r="B300" s="131" t="s">
        <v>26</v>
      </c>
      <c r="C300" s="132">
        <v>65</v>
      </c>
      <c r="D300" s="131" t="s">
        <v>70</v>
      </c>
      <c r="E300" s="133" t="str">
        <f>+Tabla1[[#This Row],[CODIGO ACTIVIDAD EN PPP Y LINEAMIENTO]]&amp;Tabla1[[#This Row],[ENTORNO/COMPONENTE]]</f>
        <v>65Vigilancia de la salud ambiental</v>
      </c>
      <c r="F300" s="134" t="str">
        <f>+VLOOKUP(Tabla1[[#This Row],[Columna1]],IG!$D$3:$L$1908,3,FALSE)</f>
        <v>Línea medicamentos seguros</v>
      </c>
      <c r="G300" s="134" t="str">
        <f>+VLOOKUP(Tabla1[[#This Row],[Columna1]],IG!$D$3:$W$1908,4,FALSE)</f>
        <v>Visitas de IVC a farmacias droguerías y/o droguerías incluidas las que contratan servicio con instituciones prestadoras de servicios de salud</v>
      </c>
      <c r="H300" s="134" t="str">
        <f>+VLOOKUP(Tabla1[[#This Row],[Columna1]],IG!$D$3:$W$1908,5,FALSE)</f>
        <v>Establecimiento vigilado y controlado</v>
      </c>
      <c r="I300" s="134" t="str">
        <f>+VLOOKUP(Tabla1[[#This Row],[Columna1]],IG!$D$3:$W$1908,6,FALSE)</f>
        <v>Ver SIVIGILA</v>
      </c>
      <c r="J300" s="134" t="str">
        <f>+VLOOKUP(Tabla1[[#This Row],[Columna1]],IG!$D$3:$W$1908,7,FALSE)</f>
        <v>Ver SIVIGILA</v>
      </c>
      <c r="K300" s="130" t="s">
        <v>109</v>
      </c>
      <c r="L300" s="131" t="s">
        <v>97</v>
      </c>
      <c r="M300" s="133" t="str">
        <f>+Tabla1[[#This Row],[Columna1]]&amp;Tabla1[[#This Row],[LOCALIDAD]]&amp;Tabla1[[#This Row],[MES]]</f>
        <v>65Vigilancia de la salud ambientalFONTIBONA. DICIEMBRE 2024</v>
      </c>
      <c r="N300" s="29" t="s">
        <v>806</v>
      </c>
      <c r="O300" s="135">
        <f>+VLOOKUP(Tabla1[[#This Row],[concatenar]],IG!$M$3:$W$1908,2,FALSE)</f>
        <v>134380</v>
      </c>
      <c r="P300" s="50">
        <f>+VLOOKUP(Tabla1[[#This Row],[concatenar]],IG!$M$3:$W$1908,3,FALSE)</f>
        <v>0</v>
      </c>
      <c r="Q300" s="103">
        <f>+VLOOKUP(Tabla1[[#This Row],[concatenar]],IG!$M$3:$W$1908,8,FALSE)</f>
        <v>30</v>
      </c>
      <c r="R300" s="97">
        <f>+VLOOKUP(Tabla1[[#This Row],[concatenar]],IG!$M$3:$W$1908,9,FALSE)</f>
        <v>0</v>
      </c>
      <c r="S300" s="136">
        <f>+VLOOKUP(Tabla1[[#This Row],[concatenar]],IG!$M$3:$W$1908,10,FALSE)</f>
        <v>4031400</v>
      </c>
      <c r="T300" s="137">
        <f>+VLOOKUP(Tabla1[[#This Row],[concatenar]],IG!$M$3:$W$1908,11,FALSE)</f>
        <v>0</v>
      </c>
      <c r="U300" s="130" t="s">
        <v>54</v>
      </c>
      <c r="V300" s="138">
        <v>1</v>
      </c>
      <c r="W300" s="130">
        <v>30</v>
      </c>
      <c r="X300" s="29">
        <v>0</v>
      </c>
      <c r="Y300" s="139">
        <f>ROUND(Tabla1[[#This Row],[VALOR UNITARIO SEGUIMIENTO FINANCIERO
2024]]*Tabla1[[#This Row],[MET AFECTADA PORLA GLOSA
RECURSOS 2024]]*Tabla1[[#This Row],[Porcentaje de Glosa]],0)</f>
        <v>4031400</v>
      </c>
      <c r="Z300" s="51">
        <f>ROUND(Tabla1[[#This Row],[VALOR UNITARIO SEGUIMIENTO FINANCIERO
2025]]*Tabla1[[#This Row],[META AFECTADA PORLA GLOSA
RECURSOS 2025]]*Tabla1[[#This Row],[Porcentaje de Glosa]],0)</f>
        <v>0</v>
      </c>
      <c r="AA300" s="51">
        <f>ROUND(Tabla1[[#This Row],[VALOR DE LA GLOSA 2024]]+Tabla1[[#This Row],[VALOR DE LA GLOSA 2025]],0)</f>
        <v>4031400</v>
      </c>
      <c r="AB300" s="56" t="s">
        <v>810</v>
      </c>
      <c r="AC300" s="299" t="s">
        <v>1666</v>
      </c>
      <c r="AD300" s="140">
        <v>0</v>
      </c>
      <c r="AE300" s="130" t="s">
        <v>1791</v>
      </c>
      <c r="AF300" s="140">
        <f>ROUND(Tabla1[[#This Row],[VALOR TOTAL DE LA GLOSA]]-Tabla1[[#This Row],[Valor soportado por la Subred]],0)</f>
        <v>4031400</v>
      </c>
      <c r="AG300" s="130"/>
      <c r="AH300" s="130"/>
      <c r="AI300" s="140">
        <f>ROUND(Tabla1[[#This Row],[VALOR GLOSA DEFINITIVA]]-Tabla1[[#This Row],[VALOR LEVANTADO EN LIQUIDACION]],0)</f>
        <v>4031400</v>
      </c>
    </row>
    <row r="301" spans="2:35" s="32" customFormat="1" ht="87.6" hidden="1" customHeight="1" x14ac:dyDescent="0.25">
      <c r="B301" s="131" t="s">
        <v>26</v>
      </c>
      <c r="C301" s="132">
        <v>65</v>
      </c>
      <c r="D301" s="131" t="s">
        <v>70</v>
      </c>
      <c r="E301" s="133" t="str">
        <f>+Tabla1[[#This Row],[CODIGO ACTIVIDAD EN PPP Y LINEAMIENTO]]&amp;Tabla1[[#This Row],[ENTORNO/COMPONENTE]]</f>
        <v>65Vigilancia de la salud ambiental</v>
      </c>
      <c r="F301" s="134" t="str">
        <f>+VLOOKUP(Tabla1[[#This Row],[Columna1]],IG!$D$3:$L$1908,3,FALSE)</f>
        <v>Línea medicamentos seguros</v>
      </c>
      <c r="G301" s="134" t="str">
        <f>+VLOOKUP(Tabla1[[#This Row],[Columna1]],IG!$D$3:$W$1908,4,FALSE)</f>
        <v>Visitas de IVC a farmacias droguerías y/o droguerías incluidas las que contratan servicio con instituciones prestadoras de servicios de salud</v>
      </c>
      <c r="H301" s="134" t="str">
        <f>+VLOOKUP(Tabla1[[#This Row],[Columna1]],IG!$D$3:$W$1908,5,FALSE)</f>
        <v>Establecimiento vigilado y controlado</v>
      </c>
      <c r="I301" s="134" t="str">
        <f>+VLOOKUP(Tabla1[[#This Row],[Columna1]],IG!$D$3:$W$1908,6,FALSE)</f>
        <v>Ver SIVIGILA</v>
      </c>
      <c r="J301" s="134" t="str">
        <f>+VLOOKUP(Tabla1[[#This Row],[Columna1]],IG!$D$3:$W$1908,7,FALSE)</f>
        <v>Ver SIVIGILA</v>
      </c>
      <c r="K301" s="130" t="s">
        <v>108</v>
      </c>
      <c r="L301" s="131" t="s">
        <v>97</v>
      </c>
      <c r="M301" s="133" t="str">
        <f>+Tabla1[[#This Row],[Columna1]]&amp;Tabla1[[#This Row],[LOCALIDAD]]&amp;Tabla1[[#This Row],[MES]]</f>
        <v>65Vigilancia de la salud ambientalBOSAA. DICIEMBRE 2024</v>
      </c>
      <c r="N301" s="29" t="s">
        <v>806</v>
      </c>
      <c r="O301" s="135">
        <f>+VLOOKUP(Tabla1[[#This Row],[concatenar]],IG!$M$3:$W$1908,2,FALSE)</f>
        <v>134380</v>
      </c>
      <c r="P301" s="50">
        <f>+VLOOKUP(Tabla1[[#This Row],[concatenar]],IG!$M$3:$W$1908,3,FALSE)</f>
        <v>0</v>
      </c>
      <c r="Q301" s="103">
        <f>+VLOOKUP(Tabla1[[#This Row],[concatenar]],IG!$M$3:$W$1908,8,FALSE)</f>
        <v>10</v>
      </c>
      <c r="R301" s="97">
        <f>+VLOOKUP(Tabla1[[#This Row],[concatenar]],IG!$M$3:$W$1908,9,FALSE)</f>
        <v>0</v>
      </c>
      <c r="S301" s="136">
        <f>+VLOOKUP(Tabla1[[#This Row],[concatenar]],IG!$M$3:$W$1908,10,FALSE)</f>
        <v>1343800</v>
      </c>
      <c r="T301" s="137">
        <f>+VLOOKUP(Tabla1[[#This Row],[concatenar]],IG!$M$3:$W$1908,11,FALSE)</f>
        <v>0</v>
      </c>
      <c r="U301" s="130" t="s">
        <v>54</v>
      </c>
      <c r="V301" s="138">
        <v>1</v>
      </c>
      <c r="W301" s="130">
        <v>10</v>
      </c>
      <c r="X301" s="29">
        <v>0</v>
      </c>
      <c r="Y301" s="139">
        <f>ROUND(Tabla1[[#This Row],[VALOR UNITARIO SEGUIMIENTO FINANCIERO
2024]]*Tabla1[[#This Row],[MET AFECTADA PORLA GLOSA
RECURSOS 2024]]*Tabla1[[#This Row],[Porcentaje de Glosa]],0)</f>
        <v>1343800</v>
      </c>
      <c r="Z301" s="51">
        <f>ROUND(Tabla1[[#This Row],[VALOR UNITARIO SEGUIMIENTO FINANCIERO
2025]]*Tabla1[[#This Row],[META AFECTADA PORLA GLOSA
RECURSOS 2025]]*Tabla1[[#This Row],[Porcentaje de Glosa]],0)</f>
        <v>0</v>
      </c>
      <c r="AA301" s="51">
        <f>ROUND(Tabla1[[#This Row],[VALOR DE LA GLOSA 2024]]+Tabla1[[#This Row],[VALOR DE LA GLOSA 2025]],0)</f>
        <v>1343800</v>
      </c>
      <c r="AB301" s="56" t="s">
        <v>811</v>
      </c>
      <c r="AC301" s="299" t="s">
        <v>1666</v>
      </c>
      <c r="AD301" s="140">
        <v>0</v>
      </c>
      <c r="AE301" s="130" t="s">
        <v>1791</v>
      </c>
      <c r="AF301" s="140">
        <f>ROUND(Tabla1[[#This Row],[VALOR TOTAL DE LA GLOSA]]-Tabla1[[#This Row],[Valor soportado por la Subred]],0)</f>
        <v>1343800</v>
      </c>
      <c r="AG301" s="130"/>
      <c r="AH301" s="130"/>
      <c r="AI301" s="140">
        <f>ROUND(Tabla1[[#This Row],[VALOR GLOSA DEFINITIVA]]-Tabla1[[#This Row],[VALOR LEVANTADO EN LIQUIDACION]],0)</f>
        <v>1343800</v>
      </c>
    </row>
    <row r="302" spans="2:35" s="32" customFormat="1" ht="87.6" hidden="1" customHeight="1" x14ac:dyDescent="0.25">
      <c r="B302" s="131" t="s">
        <v>26</v>
      </c>
      <c r="C302" s="132">
        <v>69</v>
      </c>
      <c r="D302" s="131" t="s">
        <v>70</v>
      </c>
      <c r="E302" s="133" t="str">
        <f>+Tabla1[[#This Row],[CODIGO ACTIVIDAD EN PPP Y LINEAMIENTO]]&amp;Tabla1[[#This Row],[ENTORNO/COMPONENTE]]</f>
        <v>69Vigilancia de la salud ambiental</v>
      </c>
      <c r="F302" s="134" t="str">
        <f>+VLOOKUP(Tabla1[[#This Row],[Columna1]],IG!$D$3:$L$1908,3,FALSE)</f>
        <v>Línea medicamentos seguros</v>
      </c>
      <c r="G302" s="134" t="str">
        <f>+VLOOKUP(Tabla1[[#This Row],[Columna1]],IG!$D$3:$W$1908,4,FALSE)</f>
        <v>Visitas de IVC a distribuidores de cosméticos</v>
      </c>
      <c r="H302" s="134" t="str">
        <f>+VLOOKUP(Tabla1[[#This Row],[Columna1]],IG!$D$3:$W$1908,5,FALSE)</f>
        <v>Establecimiento vigilado y controlado</v>
      </c>
      <c r="I302" s="134" t="str">
        <f>+VLOOKUP(Tabla1[[#This Row],[Columna1]],IG!$D$3:$W$1908,6,FALSE)</f>
        <v>Ver SIVIGILA</v>
      </c>
      <c r="J302" s="134" t="str">
        <f>+VLOOKUP(Tabla1[[#This Row],[Columna1]],IG!$D$3:$W$1908,7,FALSE)</f>
        <v>Ver SIVIGILA</v>
      </c>
      <c r="K302" s="130" t="s">
        <v>108</v>
      </c>
      <c r="L302" s="131" t="s">
        <v>98</v>
      </c>
      <c r="M302" s="133" t="str">
        <f>+Tabla1[[#This Row],[Columna1]]&amp;Tabla1[[#This Row],[LOCALIDAD]]&amp;Tabla1[[#This Row],[MES]]</f>
        <v>69Vigilancia de la salud ambientalBOSAB. ENERO 2025</v>
      </c>
      <c r="N302" s="29" t="s">
        <v>806</v>
      </c>
      <c r="O302" s="135">
        <f>+VLOOKUP(Tabla1[[#This Row],[concatenar]],IG!$M$3:$W$1908,2,FALSE)</f>
        <v>0</v>
      </c>
      <c r="P302" s="50">
        <f>+VLOOKUP(Tabla1[[#This Row],[concatenar]],IG!$M$3:$W$1908,3,FALSE)</f>
        <v>49130</v>
      </c>
      <c r="Q302" s="103">
        <f>+VLOOKUP(Tabla1[[#This Row],[concatenar]],IG!$M$3:$W$1908,8,FALSE)</f>
        <v>0</v>
      </c>
      <c r="R302" s="97">
        <f>+VLOOKUP(Tabla1[[#This Row],[concatenar]],IG!$M$3:$W$1908,9,FALSE)</f>
        <v>20</v>
      </c>
      <c r="S302" s="136">
        <f>+VLOOKUP(Tabla1[[#This Row],[concatenar]],IG!$M$3:$W$1908,10,FALSE)</f>
        <v>0</v>
      </c>
      <c r="T302" s="137">
        <f>+VLOOKUP(Tabla1[[#This Row],[concatenar]],IG!$M$3:$W$1908,11,FALSE)</f>
        <v>982600</v>
      </c>
      <c r="U302" s="130" t="s">
        <v>47</v>
      </c>
      <c r="V302" s="138">
        <v>1</v>
      </c>
      <c r="W302" s="130">
        <v>0</v>
      </c>
      <c r="X302" s="29">
        <v>1</v>
      </c>
      <c r="Y302" s="139">
        <f>ROUND(Tabla1[[#This Row],[VALOR UNITARIO SEGUIMIENTO FINANCIERO
2024]]*Tabla1[[#This Row],[MET AFECTADA PORLA GLOSA
RECURSOS 2024]]*Tabla1[[#This Row],[Porcentaje de Glosa]],0)</f>
        <v>0</v>
      </c>
      <c r="Z302" s="51">
        <f>ROUND(Tabla1[[#This Row],[VALOR UNITARIO SEGUIMIENTO FINANCIERO
2025]]*Tabla1[[#This Row],[META AFECTADA PORLA GLOSA
RECURSOS 2025]]*Tabla1[[#This Row],[Porcentaje de Glosa]],0)</f>
        <v>49130</v>
      </c>
      <c r="AA302" s="51">
        <f>ROUND(Tabla1[[#This Row],[VALOR DE LA GLOSA 2024]]+Tabla1[[#This Row],[VALOR DE LA GLOSA 2025]],0)</f>
        <v>49130</v>
      </c>
      <c r="AB302" s="56" t="s">
        <v>812</v>
      </c>
      <c r="AC302" s="29" t="s">
        <v>1677</v>
      </c>
      <c r="AD302" s="140">
        <v>0</v>
      </c>
      <c r="AE302" s="130" t="s">
        <v>1792</v>
      </c>
      <c r="AF302" s="140">
        <f>ROUND(Tabla1[[#This Row],[VALOR TOTAL DE LA GLOSA]]-Tabla1[[#This Row],[Valor soportado por la Subred]],0)</f>
        <v>49130</v>
      </c>
      <c r="AG302" s="130"/>
      <c r="AH302" s="130"/>
      <c r="AI302" s="140">
        <f>ROUND(Tabla1[[#This Row],[VALOR GLOSA DEFINITIVA]]-Tabla1[[#This Row],[VALOR LEVANTADO EN LIQUIDACION]],0)</f>
        <v>49130</v>
      </c>
    </row>
    <row r="303" spans="2:35" s="32" customFormat="1" ht="87.6" hidden="1" customHeight="1" x14ac:dyDescent="0.25">
      <c r="B303" s="131" t="s">
        <v>26</v>
      </c>
      <c r="C303" s="132">
        <v>79</v>
      </c>
      <c r="D303" s="131" t="s">
        <v>70</v>
      </c>
      <c r="E303" s="133" t="str">
        <f>+Tabla1[[#This Row],[CODIGO ACTIVIDAD EN PPP Y LINEAMIENTO]]&amp;Tabla1[[#This Row],[ENTORNO/COMPONENTE]]</f>
        <v>79Vigilancia de la salud ambiental</v>
      </c>
      <c r="F303" s="134" t="str">
        <f>+VLOOKUP(Tabla1[[#This Row],[Columna1]],IG!$D$3:$L$1908,3,FALSE)</f>
        <v>Línea medicamentos seguros</v>
      </c>
      <c r="G303" s="134" t="str">
        <f>+VLOOKUP(Tabla1[[#This Row],[Columna1]],IG!$D$3:$W$1908,4,FALSE)</f>
        <v>Visitas de IVC a tiendas naturistas</v>
      </c>
      <c r="H303" s="134" t="str">
        <f>+VLOOKUP(Tabla1[[#This Row],[Columna1]],IG!$D$3:$W$1908,5,FALSE)</f>
        <v>Establecimiento vigilado y controlado</v>
      </c>
      <c r="I303" s="134" t="str">
        <f>+VLOOKUP(Tabla1[[#This Row],[Columna1]],IG!$D$3:$W$1908,6,FALSE)</f>
        <v>Ver SIVIGILA</v>
      </c>
      <c r="J303" s="134" t="str">
        <f>+VLOOKUP(Tabla1[[#This Row],[Columna1]],IG!$D$3:$W$1908,7,FALSE)</f>
        <v>Ver SIVIGILA</v>
      </c>
      <c r="K303" s="130" t="s">
        <v>109</v>
      </c>
      <c r="L303" s="131" t="s">
        <v>97</v>
      </c>
      <c r="M303" s="133" t="str">
        <f>+Tabla1[[#This Row],[Columna1]]&amp;Tabla1[[#This Row],[LOCALIDAD]]&amp;Tabla1[[#This Row],[MES]]</f>
        <v>79Vigilancia de la salud ambientalFONTIBONA. DICIEMBRE 2024</v>
      </c>
      <c r="N303" s="29" t="s">
        <v>806</v>
      </c>
      <c r="O303" s="135">
        <f>+VLOOKUP(Tabla1[[#This Row],[concatenar]],IG!$M$3:$W$1908,2,FALSE)</f>
        <v>100785</v>
      </c>
      <c r="P303" s="50">
        <f>+VLOOKUP(Tabla1[[#This Row],[concatenar]],IG!$M$3:$W$1908,3,FALSE)</f>
        <v>0</v>
      </c>
      <c r="Q303" s="103">
        <f>+VLOOKUP(Tabla1[[#This Row],[concatenar]],IG!$M$3:$W$1908,8,FALSE)</f>
        <v>4</v>
      </c>
      <c r="R303" s="97">
        <f>+VLOOKUP(Tabla1[[#This Row],[concatenar]],IG!$M$3:$W$1908,9,FALSE)</f>
        <v>0</v>
      </c>
      <c r="S303" s="136">
        <f>+VLOOKUP(Tabla1[[#This Row],[concatenar]],IG!$M$3:$W$1908,10,FALSE)</f>
        <v>403140</v>
      </c>
      <c r="T303" s="137">
        <f>+VLOOKUP(Tabla1[[#This Row],[concatenar]],IG!$M$3:$W$1908,11,FALSE)</f>
        <v>0</v>
      </c>
      <c r="U303" s="130" t="s">
        <v>54</v>
      </c>
      <c r="V303" s="138">
        <v>1</v>
      </c>
      <c r="W303" s="130">
        <v>4</v>
      </c>
      <c r="X303" s="29">
        <v>0</v>
      </c>
      <c r="Y303" s="139">
        <f>ROUND(Tabla1[[#This Row],[VALOR UNITARIO SEGUIMIENTO FINANCIERO
2024]]*Tabla1[[#This Row],[MET AFECTADA PORLA GLOSA
RECURSOS 2024]]*Tabla1[[#This Row],[Porcentaje de Glosa]],0)</f>
        <v>403140</v>
      </c>
      <c r="Z303" s="51">
        <f>ROUND(Tabla1[[#This Row],[VALOR UNITARIO SEGUIMIENTO FINANCIERO
2025]]*Tabla1[[#This Row],[META AFECTADA PORLA GLOSA
RECURSOS 2025]]*Tabla1[[#This Row],[Porcentaje de Glosa]],0)</f>
        <v>0</v>
      </c>
      <c r="AA303" s="51">
        <f>ROUND(Tabla1[[#This Row],[VALOR DE LA GLOSA 2024]]+Tabla1[[#This Row],[VALOR DE LA GLOSA 2025]],0)</f>
        <v>403140</v>
      </c>
      <c r="AB303" s="56" t="s">
        <v>813</v>
      </c>
      <c r="AC303" s="299" t="s">
        <v>1666</v>
      </c>
      <c r="AD303" s="140">
        <v>0</v>
      </c>
      <c r="AE303" s="130" t="s">
        <v>1791</v>
      </c>
      <c r="AF303" s="140">
        <f>ROUND(Tabla1[[#This Row],[VALOR TOTAL DE LA GLOSA]]-Tabla1[[#This Row],[Valor soportado por la Subred]],0)</f>
        <v>403140</v>
      </c>
      <c r="AG303" s="130"/>
      <c r="AH303" s="130"/>
      <c r="AI303" s="140">
        <f>ROUND(Tabla1[[#This Row],[VALOR GLOSA DEFINITIVA]]-Tabla1[[#This Row],[VALOR LEVANTADO EN LIQUIDACION]],0)</f>
        <v>403140</v>
      </c>
    </row>
    <row r="304" spans="2:35" s="32" customFormat="1" ht="87.6" hidden="1" customHeight="1" x14ac:dyDescent="0.25">
      <c r="B304" s="131" t="s">
        <v>26</v>
      </c>
      <c r="C304" s="132">
        <v>79</v>
      </c>
      <c r="D304" s="131" t="s">
        <v>70</v>
      </c>
      <c r="E304" s="133" t="str">
        <f>+Tabla1[[#This Row],[CODIGO ACTIVIDAD EN PPP Y LINEAMIENTO]]&amp;Tabla1[[#This Row],[ENTORNO/COMPONENTE]]</f>
        <v>79Vigilancia de la salud ambiental</v>
      </c>
      <c r="F304" s="134" t="str">
        <f>+VLOOKUP(Tabla1[[#This Row],[Columna1]],IG!$D$3:$L$1908,3,FALSE)</f>
        <v>Línea medicamentos seguros</v>
      </c>
      <c r="G304" s="134" t="str">
        <f>+VLOOKUP(Tabla1[[#This Row],[Columna1]],IG!$D$3:$W$1908,4,FALSE)</f>
        <v>Visitas de IVC a tiendas naturistas</v>
      </c>
      <c r="H304" s="134" t="str">
        <f>+VLOOKUP(Tabla1[[#This Row],[Columna1]],IG!$D$3:$W$1908,5,FALSE)</f>
        <v>Establecimiento vigilado y controlado</v>
      </c>
      <c r="I304" s="134" t="str">
        <f>+VLOOKUP(Tabla1[[#This Row],[Columna1]],IG!$D$3:$W$1908,6,FALSE)</f>
        <v>Ver SIVIGILA</v>
      </c>
      <c r="J304" s="134" t="str">
        <f>+VLOOKUP(Tabla1[[#This Row],[Columna1]],IG!$D$3:$W$1908,7,FALSE)</f>
        <v>Ver SIVIGILA</v>
      </c>
      <c r="K304" s="130" t="s">
        <v>109</v>
      </c>
      <c r="L304" s="131" t="s">
        <v>98</v>
      </c>
      <c r="M304" s="133" t="str">
        <f>+Tabla1[[#This Row],[Columna1]]&amp;Tabla1[[#This Row],[LOCALIDAD]]&amp;Tabla1[[#This Row],[MES]]</f>
        <v>79Vigilancia de la salud ambientalFONTIBONB. ENERO 2025</v>
      </c>
      <c r="N304" s="29" t="s">
        <v>806</v>
      </c>
      <c r="O304" s="135">
        <f>+VLOOKUP(Tabla1[[#This Row],[concatenar]],IG!$M$3:$W$1908,2,FALSE)</f>
        <v>0</v>
      </c>
      <c r="P304" s="50">
        <f>+VLOOKUP(Tabla1[[#This Row],[concatenar]],IG!$M$3:$W$1908,3,FALSE)</f>
        <v>104040</v>
      </c>
      <c r="Q304" s="103">
        <f>+VLOOKUP(Tabla1[[#This Row],[concatenar]],IG!$M$3:$W$1908,8,FALSE)</f>
        <v>0</v>
      </c>
      <c r="R304" s="97">
        <f>+VLOOKUP(Tabla1[[#This Row],[concatenar]],IG!$M$3:$W$1908,9,FALSE)</f>
        <v>7</v>
      </c>
      <c r="S304" s="136">
        <f>+VLOOKUP(Tabla1[[#This Row],[concatenar]],IG!$M$3:$W$1908,10,FALSE)</f>
        <v>0</v>
      </c>
      <c r="T304" s="137">
        <f>+VLOOKUP(Tabla1[[#This Row],[concatenar]],IG!$M$3:$W$1908,11,FALSE)</f>
        <v>728280</v>
      </c>
      <c r="U304" s="130" t="s">
        <v>47</v>
      </c>
      <c r="V304" s="138">
        <v>1</v>
      </c>
      <c r="W304" s="130">
        <v>0</v>
      </c>
      <c r="X304" s="29">
        <v>1</v>
      </c>
      <c r="Y304" s="139">
        <f>ROUND(Tabla1[[#This Row],[VALOR UNITARIO SEGUIMIENTO FINANCIERO
2024]]*Tabla1[[#This Row],[MET AFECTADA PORLA GLOSA
RECURSOS 2024]]*Tabla1[[#This Row],[Porcentaje de Glosa]],0)</f>
        <v>0</v>
      </c>
      <c r="Z304" s="51">
        <f>ROUND(Tabla1[[#This Row],[VALOR UNITARIO SEGUIMIENTO FINANCIERO
2025]]*Tabla1[[#This Row],[META AFECTADA PORLA GLOSA
RECURSOS 2025]]*Tabla1[[#This Row],[Porcentaje de Glosa]],0)</f>
        <v>104040</v>
      </c>
      <c r="AA304" s="51">
        <f>ROUND(Tabla1[[#This Row],[VALOR DE LA GLOSA 2024]]+Tabla1[[#This Row],[VALOR DE LA GLOSA 2025]],0)</f>
        <v>104040</v>
      </c>
      <c r="AB304" s="56" t="s">
        <v>814</v>
      </c>
      <c r="AC304" s="29" t="s">
        <v>1677</v>
      </c>
      <c r="AD304" s="140">
        <v>104040</v>
      </c>
      <c r="AE304" s="130" t="s">
        <v>1848</v>
      </c>
      <c r="AF304" s="140">
        <f>ROUND(Tabla1[[#This Row],[VALOR TOTAL DE LA GLOSA]]-Tabla1[[#This Row],[Valor soportado por la Subred]],0)</f>
        <v>0</v>
      </c>
      <c r="AG304" s="130"/>
      <c r="AH304" s="130"/>
      <c r="AI304" s="140">
        <f>ROUND(Tabla1[[#This Row],[VALOR GLOSA DEFINITIVA]]-Tabla1[[#This Row],[VALOR LEVANTADO EN LIQUIDACION]],0)</f>
        <v>0</v>
      </c>
    </row>
    <row r="305" spans="2:35" s="32" customFormat="1" ht="87.6" hidden="1" customHeight="1" x14ac:dyDescent="0.25">
      <c r="B305" s="131" t="s">
        <v>26</v>
      </c>
      <c r="C305" s="132">
        <v>1131</v>
      </c>
      <c r="D305" s="131" t="s">
        <v>70</v>
      </c>
      <c r="E305" s="133" t="str">
        <f>+Tabla1[[#This Row],[CODIGO ACTIVIDAD EN PPP Y LINEAMIENTO]]&amp;Tabla1[[#This Row],[ENTORNO/COMPONENTE]]</f>
        <v>1131Vigilancia de la salud ambiental</v>
      </c>
      <c r="F305" s="134" t="str">
        <f>+VLOOKUP(Tabla1[[#This Row],[Columna1]],IG!$D$3:$L$1908,3,FALSE)</f>
        <v>Línea medicamentos seguros</v>
      </c>
      <c r="G305" s="134" t="str">
        <f>+VLOOKUP(Tabla1[[#This Row],[Columna1]],IG!$D$3:$W$1908,4,FALSE)</f>
        <v>Peritaje con otras entidades</v>
      </c>
      <c r="H305" s="134" t="str">
        <f>+VLOOKUP(Tabla1[[#This Row],[Columna1]],IG!$D$3:$W$1908,5,FALSE)</f>
        <v>Establecimiento vigilado y controlado</v>
      </c>
      <c r="I305" s="134" t="str">
        <f>+VLOOKUP(Tabla1[[#This Row],[Columna1]],IG!$D$3:$W$1908,6,FALSE)</f>
        <v>Ver SIVIGILA</v>
      </c>
      <c r="J305" s="134" t="str">
        <f>+VLOOKUP(Tabla1[[#This Row],[Columna1]],IG!$D$3:$W$1908,7,FALSE)</f>
        <v>Ver SIVIGILA</v>
      </c>
      <c r="K305" s="130" t="s">
        <v>109</v>
      </c>
      <c r="L305" s="131" t="s">
        <v>97</v>
      </c>
      <c r="M305" s="133" t="str">
        <f>+Tabla1[[#This Row],[Columna1]]&amp;Tabla1[[#This Row],[LOCALIDAD]]&amp;Tabla1[[#This Row],[MES]]</f>
        <v>1131Vigilancia de la salud ambientalFONTIBONA. DICIEMBRE 2024</v>
      </c>
      <c r="N305" s="29" t="s">
        <v>806</v>
      </c>
      <c r="O305" s="135">
        <f>+VLOOKUP(Tabla1[[#This Row],[concatenar]],IG!$M$3:$W$1908,2,FALSE)</f>
        <v>134380</v>
      </c>
      <c r="P305" s="50">
        <f>+VLOOKUP(Tabla1[[#This Row],[concatenar]],IG!$M$3:$W$1908,3,FALSE)</f>
        <v>0</v>
      </c>
      <c r="Q305" s="103">
        <f>+VLOOKUP(Tabla1[[#This Row],[concatenar]],IG!$M$3:$W$1908,8,FALSE)</f>
        <v>4</v>
      </c>
      <c r="R305" s="97">
        <f>+VLOOKUP(Tabla1[[#This Row],[concatenar]],IG!$M$3:$W$1908,9,FALSE)</f>
        <v>0</v>
      </c>
      <c r="S305" s="136">
        <f>+VLOOKUP(Tabla1[[#This Row],[concatenar]],IG!$M$3:$W$1908,10,FALSE)</f>
        <v>537520</v>
      </c>
      <c r="T305" s="137">
        <f>+VLOOKUP(Tabla1[[#This Row],[concatenar]],IG!$M$3:$W$1908,11,FALSE)</f>
        <v>0</v>
      </c>
      <c r="U305" s="130" t="s">
        <v>54</v>
      </c>
      <c r="V305" s="138">
        <v>1</v>
      </c>
      <c r="W305" s="130">
        <v>4</v>
      </c>
      <c r="X305" s="29">
        <v>0</v>
      </c>
      <c r="Y305" s="139">
        <f>ROUND(Tabla1[[#This Row],[VALOR UNITARIO SEGUIMIENTO FINANCIERO
2024]]*Tabla1[[#This Row],[MET AFECTADA PORLA GLOSA
RECURSOS 2024]]*Tabla1[[#This Row],[Porcentaje de Glosa]],0)</f>
        <v>537520</v>
      </c>
      <c r="Z305" s="51">
        <f>ROUND(Tabla1[[#This Row],[VALOR UNITARIO SEGUIMIENTO FINANCIERO
2025]]*Tabla1[[#This Row],[META AFECTADA PORLA GLOSA
RECURSOS 2025]]*Tabla1[[#This Row],[Porcentaje de Glosa]],0)</f>
        <v>0</v>
      </c>
      <c r="AA305" s="51">
        <f>ROUND(Tabla1[[#This Row],[VALOR DE LA GLOSA 2024]]+Tabla1[[#This Row],[VALOR DE LA GLOSA 2025]],0)</f>
        <v>537520</v>
      </c>
      <c r="AB305" s="56" t="s">
        <v>815</v>
      </c>
      <c r="AC305" s="299" t="s">
        <v>1666</v>
      </c>
      <c r="AD305" s="140">
        <v>0</v>
      </c>
      <c r="AE305" s="130" t="s">
        <v>1791</v>
      </c>
      <c r="AF305" s="140">
        <f>ROUND(Tabla1[[#This Row],[VALOR TOTAL DE LA GLOSA]]-Tabla1[[#This Row],[Valor soportado por la Subred]],0)</f>
        <v>537520</v>
      </c>
      <c r="AG305" s="130"/>
      <c r="AH305" s="130"/>
      <c r="AI305" s="140">
        <f>ROUND(Tabla1[[#This Row],[VALOR GLOSA DEFINITIVA]]-Tabla1[[#This Row],[VALOR LEVANTADO EN LIQUIDACION]],0)</f>
        <v>537520</v>
      </c>
    </row>
    <row r="306" spans="2:35" s="32" customFormat="1" ht="87.6" hidden="1" customHeight="1" x14ac:dyDescent="0.25">
      <c r="B306" s="131" t="s">
        <v>26</v>
      </c>
      <c r="C306" s="132">
        <v>1771</v>
      </c>
      <c r="D306" s="131" t="s">
        <v>70</v>
      </c>
      <c r="E306" s="133" t="str">
        <f>+Tabla1[[#This Row],[CODIGO ACTIVIDAD EN PPP Y LINEAMIENTO]]&amp;Tabla1[[#This Row],[ENTORNO/COMPONENTE]]</f>
        <v>1771Vigilancia de la salud ambiental</v>
      </c>
      <c r="F306" s="134" t="str">
        <f>+VLOOKUP(Tabla1[[#This Row],[Columna1]],IG!$D$3:$L$1908,3,FALSE)</f>
        <v>Línea medicamentos seguros</v>
      </c>
      <c r="G306" s="134" t="str">
        <f>+VLOOKUP(Tabla1[[#This Row],[Columna1]],IG!$D$3:$W$1908,4,FALSE)</f>
        <v>Muestreos de la Línea de Medicamentos Seguros - Análisis Microbiológico</v>
      </c>
      <c r="H306" s="134" t="str">
        <f>+VLOOKUP(Tabla1[[#This Row],[Columna1]],IG!$D$3:$W$1908,5,FALSE)</f>
        <v>Establecimiento vigilado y controlado</v>
      </c>
      <c r="I306" s="134" t="str">
        <f>+VLOOKUP(Tabla1[[#This Row],[Columna1]],IG!$D$3:$W$1908,6,FALSE)</f>
        <v>Ver SIVIGILA</v>
      </c>
      <c r="J306" s="134" t="str">
        <f>+VLOOKUP(Tabla1[[#This Row],[Columna1]],IG!$D$3:$W$1908,7,FALSE)</f>
        <v>Ver SIVIGILA</v>
      </c>
      <c r="K306" s="130" t="s">
        <v>109</v>
      </c>
      <c r="L306" s="131" t="s">
        <v>97</v>
      </c>
      <c r="M306" s="133" t="str">
        <f>+Tabla1[[#This Row],[Columna1]]&amp;Tabla1[[#This Row],[LOCALIDAD]]&amp;Tabla1[[#This Row],[MES]]</f>
        <v>1771Vigilancia de la salud ambientalFONTIBONA. DICIEMBRE 2024</v>
      </c>
      <c r="N306" s="29" t="s">
        <v>806</v>
      </c>
      <c r="O306" s="135">
        <f>+VLOOKUP(Tabla1[[#This Row],[concatenar]],IG!$M$3:$W$1908,2,FALSE)</f>
        <v>100785</v>
      </c>
      <c r="P306" s="50">
        <f>+VLOOKUP(Tabla1[[#This Row],[concatenar]],IG!$M$3:$W$1908,3,FALSE)</f>
        <v>0</v>
      </c>
      <c r="Q306" s="103">
        <f>+VLOOKUP(Tabla1[[#This Row],[concatenar]],IG!$M$3:$W$1908,8,FALSE)</f>
        <v>1</v>
      </c>
      <c r="R306" s="97">
        <f>+VLOOKUP(Tabla1[[#This Row],[concatenar]],IG!$M$3:$W$1908,9,FALSE)</f>
        <v>0</v>
      </c>
      <c r="S306" s="136">
        <f>+VLOOKUP(Tabla1[[#This Row],[concatenar]],IG!$M$3:$W$1908,10,FALSE)</f>
        <v>100785</v>
      </c>
      <c r="T306" s="137">
        <f>+VLOOKUP(Tabla1[[#This Row],[concatenar]],IG!$M$3:$W$1908,11,FALSE)</f>
        <v>0</v>
      </c>
      <c r="U306" s="130" t="s">
        <v>54</v>
      </c>
      <c r="V306" s="138">
        <v>1</v>
      </c>
      <c r="W306" s="130">
        <v>1</v>
      </c>
      <c r="X306" s="29">
        <v>0</v>
      </c>
      <c r="Y306" s="139">
        <f>ROUND(Tabla1[[#This Row],[VALOR UNITARIO SEGUIMIENTO FINANCIERO
2024]]*Tabla1[[#This Row],[MET AFECTADA PORLA GLOSA
RECURSOS 2024]]*Tabla1[[#This Row],[Porcentaje de Glosa]],0)</f>
        <v>100785</v>
      </c>
      <c r="Z306" s="51">
        <f>ROUND(Tabla1[[#This Row],[VALOR UNITARIO SEGUIMIENTO FINANCIERO
2025]]*Tabla1[[#This Row],[META AFECTADA PORLA GLOSA
RECURSOS 2025]]*Tabla1[[#This Row],[Porcentaje de Glosa]],0)</f>
        <v>0</v>
      </c>
      <c r="AA306" s="51">
        <f>ROUND(Tabla1[[#This Row],[VALOR DE LA GLOSA 2024]]+Tabla1[[#This Row],[VALOR DE LA GLOSA 2025]],0)</f>
        <v>100785</v>
      </c>
      <c r="AB306" s="56" t="s">
        <v>816</v>
      </c>
      <c r="AC306" s="299" t="s">
        <v>1666</v>
      </c>
      <c r="AD306" s="140">
        <v>0</v>
      </c>
      <c r="AE306" s="130" t="s">
        <v>1791</v>
      </c>
      <c r="AF306" s="140">
        <f>ROUND(Tabla1[[#This Row],[VALOR TOTAL DE LA GLOSA]]-Tabla1[[#This Row],[Valor soportado por la Subred]],0)</f>
        <v>100785</v>
      </c>
      <c r="AG306" s="130"/>
      <c r="AH306" s="130"/>
      <c r="AI306" s="140">
        <f>ROUND(Tabla1[[#This Row],[VALOR GLOSA DEFINITIVA]]-Tabla1[[#This Row],[VALOR LEVANTADO EN LIQUIDACION]],0)</f>
        <v>100785</v>
      </c>
    </row>
    <row r="307" spans="2:35" s="32" customFormat="1" ht="87.6" hidden="1" customHeight="1" x14ac:dyDescent="0.25">
      <c r="B307" s="131" t="s">
        <v>26</v>
      </c>
      <c r="C307" s="132">
        <v>1771</v>
      </c>
      <c r="D307" s="131" t="s">
        <v>70</v>
      </c>
      <c r="E307" s="133" t="str">
        <f>+Tabla1[[#This Row],[CODIGO ACTIVIDAD EN PPP Y LINEAMIENTO]]&amp;Tabla1[[#This Row],[ENTORNO/COMPONENTE]]</f>
        <v>1771Vigilancia de la salud ambiental</v>
      </c>
      <c r="F307" s="134" t="str">
        <f>+VLOOKUP(Tabla1[[#This Row],[Columna1]],IG!$D$3:$L$1908,3,FALSE)</f>
        <v>Línea medicamentos seguros</v>
      </c>
      <c r="G307" s="134" t="str">
        <f>+VLOOKUP(Tabla1[[#This Row],[Columna1]],IG!$D$3:$W$1908,4,FALSE)</f>
        <v>Muestreos de la Línea de Medicamentos Seguros - Análisis Microbiológico</v>
      </c>
      <c r="H307" s="134" t="str">
        <f>+VLOOKUP(Tabla1[[#This Row],[Columna1]],IG!$D$3:$W$1908,5,FALSE)</f>
        <v>Establecimiento vigilado y controlado</v>
      </c>
      <c r="I307" s="134" t="str">
        <f>+VLOOKUP(Tabla1[[#This Row],[Columna1]],IG!$D$3:$W$1908,6,FALSE)</f>
        <v>Ver SIVIGILA</v>
      </c>
      <c r="J307" s="134" t="str">
        <f>+VLOOKUP(Tabla1[[#This Row],[Columna1]],IG!$D$3:$W$1908,7,FALSE)</f>
        <v>Ver SIVIGILA</v>
      </c>
      <c r="K307" s="130" t="s">
        <v>108</v>
      </c>
      <c r="L307" s="131" t="s">
        <v>97</v>
      </c>
      <c r="M307" s="133" t="str">
        <f>+Tabla1[[#This Row],[Columna1]]&amp;Tabla1[[#This Row],[LOCALIDAD]]&amp;Tabla1[[#This Row],[MES]]</f>
        <v>1771Vigilancia de la salud ambientalBOSAA. DICIEMBRE 2024</v>
      </c>
      <c r="N307" s="29" t="s">
        <v>806</v>
      </c>
      <c r="O307" s="135">
        <f>+VLOOKUP(Tabla1[[#This Row],[concatenar]],IG!$M$3:$W$1908,2,FALSE)</f>
        <v>100785</v>
      </c>
      <c r="P307" s="50">
        <f>+VLOOKUP(Tabla1[[#This Row],[concatenar]],IG!$M$3:$W$1908,3,FALSE)</f>
        <v>0</v>
      </c>
      <c r="Q307" s="103">
        <f>+VLOOKUP(Tabla1[[#This Row],[concatenar]],IG!$M$3:$W$1908,8,FALSE)</f>
        <v>1</v>
      </c>
      <c r="R307" s="97">
        <f>+VLOOKUP(Tabla1[[#This Row],[concatenar]],IG!$M$3:$W$1908,9,FALSE)</f>
        <v>0</v>
      </c>
      <c r="S307" s="136">
        <f>+VLOOKUP(Tabla1[[#This Row],[concatenar]],IG!$M$3:$W$1908,10,FALSE)</f>
        <v>100785</v>
      </c>
      <c r="T307" s="137">
        <f>+VLOOKUP(Tabla1[[#This Row],[concatenar]],IG!$M$3:$W$1908,11,FALSE)</f>
        <v>0</v>
      </c>
      <c r="U307" s="130" t="s">
        <v>54</v>
      </c>
      <c r="V307" s="138">
        <v>1</v>
      </c>
      <c r="W307" s="130">
        <v>1</v>
      </c>
      <c r="X307" s="29">
        <v>0</v>
      </c>
      <c r="Y307" s="139">
        <f>ROUND(Tabla1[[#This Row],[VALOR UNITARIO SEGUIMIENTO FINANCIERO
2024]]*Tabla1[[#This Row],[MET AFECTADA PORLA GLOSA
RECURSOS 2024]]*Tabla1[[#This Row],[Porcentaje de Glosa]],0)</f>
        <v>100785</v>
      </c>
      <c r="Z307" s="51">
        <f>ROUND(Tabla1[[#This Row],[VALOR UNITARIO SEGUIMIENTO FINANCIERO
2025]]*Tabla1[[#This Row],[META AFECTADA PORLA GLOSA
RECURSOS 2025]]*Tabla1[[#This Row],[Porcentaje de Glosa]],0)</f>
        <v>0</v>
      </c>
      <c r="AA307" s="51">
        <f>ROUND(Tabla1[[#This Row],[VALOR DE LA GLOSA 2024]]+Tabla1[[#This Row],[VALOR DE LA GLOSA 2025]],0)</f>
        <v>100785</v>
      </c>
      <c r="AB307" s="56" t="s">
        <v>816</v>
      </c>
      <c r="AC307" s="299" t="s">
        <v>1666</v>
      </c>
      <c r="AD307" s="140">
        <v>0</v>
      </c>
      <c r="AE307" s="130" t="s">
        <v>1791</v>
      </c>
      <c r="AF307" s="140">
        <f>ROUND(Tabla1[[#This Row],[VALOR TOTAL DE LA GLOSA]]-Tabla1[[#This Row],[Valor soportado por la Subred]],0)</f>
        <v>100785</v>
      </c>
      <c r="AG307" s="130"/>
      <c r="AH307" s="130"/>
      <c r="AI307" s="140">
        <f>ROUND(Tabla1[[#This Row],[VALOR GLOSA DEFINITIVA]]-Tabla1[[#This Row],[VALOR LEVANTADO EN LIQUIDACION]],0)</f>
        <v>100785</v>
      </c>
    </row>
    <row r="308" spans="2:35" s="32" customFormat="1" ht="87.6" hidden="1" customHeight="1" x14ac:dyDescent="0.25">
      <c r="B308" s="131" t="s">
        <v>26</v>
      </c>
      <c r="C308" s="132">
        <v>1239</v>
      </c>
      <c r="D308" s="131" t="s">
        <v>70</v>
      </c>
      <c r="E308" s="133" t="str">
        <f>+Tabla1[[#This Row],[CODIGO ACTIVIDAD EN PPP Y LINEAMIENTO]]&amp;Tabla1[[#This Row],[ENTORNO/COMPONENTE]]</f>
        <v>1239Vigilancia de la salud ambiental</v>
      </c>
      <c r="F308" s="134" t="str">
        <f>+VLOOKUP(Tabla1[[#This Row],[Columna1]],IG!$D$3:$L$1908,3,FALSE)</f>
        <v>Línea medicamentos seguros</v>
      </c>
      <c r="G308" s="134" t="str">
        <f>+VLOOKUP(Tabla1[[#This Row],[Columna1]],IG!$D$3:$W$1908,4,FALSE)</f>
        <v>Vigilancia intensificada de establecimientos comercializadores de equipo biomédico y dispositivos médicos afines</v>
      </c>
      <c r="H308" s="134" t="str">
        <f>+VLOOKUP(Tabla1[[#This Row],[Columna1]],IG!$D$3:$W$1908,5,FALSE)</f>
        <v>Vigilancia intensificada de la Salud Ambiental</v>
      </c>
      <c r="I308" s="134" t="str">
        <f>+VLOOKUP(Tabla1[[#This Row],[Columna1]],IG!$D$3:$W$1908,6,FALSE)</f>
        <v>Ver SIVIGILA</v>
      </c>
      <c r="J308" s="134" t="str">
        <f>+VLOOKUP(Tabla1[[#This Row],[Columna1]],IG!$D$3:$W$1908,7,FALSE)</f>
        <v>Ver SIVIGILA</v>
      </c>
      <c r="K308" s="130" t="s">
        <v>109</v>
      </c>
      <c r="L308" s="131" t="s">
        <v>97</v>
      </c>
      <c r="M308" s="133" t="str">
        <f>+Tabla1[[#This Row],[Columna1]]&amp;Tabla1[[#This Row],[LOCALIDAD]]&amp;Tabla1[[#This Row],[MES]]</f>
        <v>1239Vigilancia de la salud ambientalFONTIBONA. DICIEMBRE 2024</v>
      </c>
      <c r="N308" s="29" t="s">
        <v>806</v>
      </c>
      <c r="O308" s="135">
        <f>+VLOOKUP(Tabla1[[#This Row],[concatenar]],IG!$M$3:$W$1908,2,FALSE)</f>
        <v>19263696</v>
      </c>
      <c r="P308" s="50">
        <f>+VLOOKUP(Tabla1[[#This Row],[concatenar]],IG!$M$3:$W$1908,3,FALSE)</f>
        <v>0</v>
      </c>
      <c r="Q308" s="103">
        <f>+VLOOKUP(Tabla1[[#This Row],[concatenar]],IG!$M$3:$W$1908,8,FALSE)</f>
        <v>1</v>
      </c>
      <c r="R308" s="97">
        <f>+VLOOKUP(Tabla1[[#This Row],[concatenar]],IG!$M$3:$W$1908,9,FALSE)</f>
        <v>0</v>
      </c>
      <c r="S308" s="136">
        <f>+VLOOKUP(Tabla1[[#This Row],[concatenar]],IG!$M$3:$W$1908,10,FALSE)</f>
        <v>19263696</v>
      </c>
      <c r="T308" s="137">
        <f>+VLOOKUP(Tabla1[[#This Row],[concatenar]],IG!$M$3:$W$1908,11,FALSE)</f>
        <v>0</v>
      </c>
      <c r="U308" s="130" t="s">
        <v>54</v>
      </c>
      <c r="V308" s="138">
        <v>0.1</v>
      </c>
      <c r="W308" s="130">
        <v>1</v>
      </c>
      <c r="X308" s="29">
        <v>0</v>
      </c>
      <c r="Y308" s="139">
        <f>ROUND(Tabla1[[#This Row],[VALOR UNITARIO SEGUIMIENTO FINANCIERO
2024]]*Tabla1[[#This Row],[MET AFECTADA PORLA GLOSA
RECURSOS 2024]]*Tabla1[[#This Row],[Porcentaje de Glosa]],0)</f>
        <v>1926370</v>
      </c>
      <c r="Z308" s="51">
        <f>ROUND(Tabla1[[#This Row],[VALOR UNITARIO SEGUIMIENTO FINANCIERO
2025]]*Tabla1[[#This Row],[META AFECTADA PORLA GLOSA
RECURSOS 2025]]*Tabla1[[#This Row],[Porcentaje de Glosa]],0)</f>
        <v>0</v>
      </c>
      <c r="AA308" s="51">
        <f>ROUND(Tabla1[[#This Row],[VALOR DE LA GLOSA 2024]]+Tabla1[[#This Row],[VALOR DE LA GLOSA 2025]],0)</f>
        <v>1926370</v>
      </c>
      <c r="AB308" s="56" t="s">
        <v>817</v>
      </c>
      <c r="AC308" s="299" t="s">
        <v>1666</v>
      </c>
      <c r="AD308" s="140">
        <v>0</v>
      </c>
      <c r="AE308" s="130" t="s">
        <v>1849</v>
      </c>
      <c r="AF308" s="140">
        <f>ROUND(Tabla1[[#This Row],[VALOR TOTAL DE LA GLOSA]]-Tabla1[[#This Row],[Valor soportado por la Subred]],0)</f>
        <v>1926370</v>
      </c>
      <c r="AG308" s="130"/>
      <c r="AH308" s="130"/>
      <c r="AI308" s="140">
        <f>ROUND(Tabla1[[#This Row],[VALOR GLOSA DEFINITIVA]]-Tabla1[[#This Row],[VALOR LEVANTADO EN LIQUIDACION]],0)</f>
        <v>1926370</v>
      </c>
    </row>
    <row r="309" spans="2:35" s="32" customFormat="1" ht="87.6" hidden="1" customHeight="1" x14ac:dyDescent="0.25">
      <c r="B309" s="131" t="s">
        <v>26</v>
      </c>
      <c r="C309" s="132">
        <v>65</v>
      </c>
      <c r="D309" s="131" t="s">
        <v>70</v>
      </c>
      <c r="E309" s="133" t="str">
        <f>+Tabla1[[#This Row],[CODIGO ACTIVIDAD EN PPP Y LINEAMIENTO]]&amp;Tabla1[[#This Row],[ENTORNO/COMPONENTE]]</f>
        <v>65Vigilancia de la salud ambiental</v>
      </c>
      <c r="F309" s="134" t="str">
        <f>+VLOOKUP(Tabla1[[#This Row],[Columna1]],IG!$D$3:$L$1908,3,FALSE)</f>
        <v>Línea medicamentos seguros</v>
      </c>
      <c r="G309" s="134" t="str">
        <f>+VLOOKUP(Tabla1[[#This Row],[Columna1]],IG!$D$3:$W$1908,4,FALSE)</f>
        <v>Visitas de IVC a farmacias droguerías y/o droguerías incluidas las que contratan servicio con instituciones prestadoras de servicios de salud</v>
      </c>
      <c r="H309" s="134" t="str">
        <f>+VLOOKUP(Tabla1[[#This Row],[Columna1]],IG!$D$3:$W$1908,5,FALSE)</f>
        <v>Establecimiento vigilado y controlado</v>
      </c>
      <c r="I309" s="134" t="str">
        <f>+VLOOKUP(Tabla1[[#This Row],[Columna1]],IG!$D$3:$W$1908,6,FALSE)</f>
        <v>Ver SIVIGILA</v>
      </c>
      <c r="J309" s="134" t="str">
        <f>+VLOOKUP(Tabla1[[#This Row],[Columna1]],IG!$D$3:$W$1908,7,FALSE)</f>
        <v>Ver SIVIGILA</v>
      </c>
      <c r="K309" s="130" t="s">
        <v>110</v>
      </c>
      <c r="L309" s="131" t="s">
        <v>98</v>
      </c>
      <c r="M309" s="133" t="str">
        <f>+Tabla1[[#This Row],[Columna1]]&amp;Tabla1[[#This Row],[LOCALIDAD]]&amp;Tabla1[[#This Row],[MES]]</f>
        <v>65Vigilancia de la salud ambientalKENNEDYB. ENERO 2025</v>
      </c>
      <c r="N309" s="29" t="s">
        <v>807</v>
      </c>
      <c r="O309" s="135">
        <f>+VLOOKUP(Tabla1[[#This Row],[concatenar]],IG!$M$3:$W$1908,2,FALSE)</f>
        <v>0</v>
      </c>
      <c r="P309" s="50">
        <f>+VLOOKUP(Tabla1[[#This Row],[concatenar]],IG!$M$3:$W$1908,3,FALSE)</f>
        <v>138720</v>
      </c>
      <c r="Q309" s="103">
        <f>+VLOOKUP(Tabla1[[#This Row],[concatenar]],IG!$M$3:$W$1908,8,FALSE)</f>
        <v>0</v>
      </c>
      <c r="R309" s="97">
        <f>+VLOOKUP(Tabla1[[#This Row],[concatenar]],IG!$M$3:$W$1908,9,FALSE)</f>
        <v>59</v>
      </c>
      <c r="S309" s="136">
        <f>+VLOOKUP(Tabla1[[#This Row],[concatenar]],IG!$M$3:$W$1908,10,FALSE)</f>
        <v>0</v>
      </c>
      <c r="T309" s="137">
        <f>+VLOOKUP(Tabla1[[#This Row],[concatenar]],IG!$M$3:$W$1908,11,FALSE)</f>
        <v>8184480</v>
      </c>
      <c r="U309" s="130" t="s">
        <v>47</v>
      </c>
      <c r="V309" s="138">
        <v>1</v>
      </c>
      <c r="W309" s="130"/>
      <c r="X309" s="29">
        <v>1</v>
      </c>
      <c r="Y309" s="139">
        <f>ROUND(Tabla1[[#This Row],[VALOR UNITARIO SEGUIMIENTO FINANCIERO
2024]]*Tabla1[[#This Row],[MET AFECTADA PORLA GLOSA
RECURSOS 2024]]*Tabla1[[#This Row],[Porcentaje de Glosa]],0)</f>
        <v>0</v>
      </c>
      <c r="Z309" s="51">
        <f>ROUND(Tabla1[[#This Row],[VALOR UNITARIO SEGUIMIENTO FINANCIERO
2025]]*Tabla1[[#This Row],[META AFECTADA PORLA GLOSA
RECURSOS 2025]]*Tabla1[[#This Row],[Porcentaje de Glosa]],0)</f>
        <v>138720</v>
      </c>
      <c r="AA309" s="51">
        <f>ROUND(Tabla1[[#This Row],[VALOR DE LA GLOSA 2024]]+Tabla1[[#This Row],[VALOR DE LA GLOSA 2025]],0)</f>
        <v>138720</v>
      </c>
      <c r="AB309" s="56" t="s">
        <v>818</v>
      </c>
      <c r="AC309" s="29" t="s">
        <v>1677</v>
      </c>
      <c r="AD309" s="140">
        <v>0</v>
      </c>
      <c r="AE309" s="130" t="s">
        <v>1792</v>
      </c>
      <c r="AF309" s="140">
        <f>ROUND(Tabla1[[#This Row],[VALOR TOTAL DE LA GLOSA]]-Tabla1[[#This Row],[Valor soportado por la Subred]],0)</f>
        <v>138720</v>
      </c>
      <c r="AG309" s="130"/>
      <c r="AH309" s="130"/>
      <c r="AI309" s="140">
        <f>ROUND(Tabla1[[#This Row],[VALOR GLOSA DEFINITIVA]]-Tabla1[[#This Row],[VALOR LEVANTADO EN LIQUIDACION]],0)</f>
        <v>138720</v>
      </c>
    </row>
    <row r="310" spans="2:35" s="32" customFormat="1" ht="87.6" hidden="1" customHeight="1" x14ac:dyDescent="0.25">
      <c r="B310" s="131" t="s">
        <v>26</v>
      </c>
      <c r="C310" s="132">
        <v>65</v>
      </c>
      <c r="D310" s="131" t="s">
        <v>70</v>
      </c>
      <c r="E310" s="133" t="str">
        <f>+Tabla1[[#This Row],[CODIGO ACTIVIDAD EN PPP Y LINEAMIENTO]]&amp;Tabla1[[#This Row],[ENTORNO/COMPONENTE]]</f>
        <v>65Vigilancia de la salud ambiental</v>
      </c>
      <c r="F310" s="134" t="str">
        <f>+VLOOKUP(Tabla1[[#This Row],[Columna1]],IG!$D$3:$L$1908,3,FALSE)</f>
        <v>Línea medicamentos seguros</v>
      </c>
      <c r="G310" s="134" t="str">
        <f>+VLOOKUP(Tabla1[[#This Row],[Columna1]],IG!$D$3:$W$1908,4,FALSE)</f>
        <v>Visitas de IVC a farmacias droguerías y/o droguerías incluidas las que contratan servicio con instituciones prestadoras de servicios de salud</v>
      </c>
      <c r="H310" s="134" t="str">
        <f>+VLOOKUP(Tabla1[[#This Row],[Columna1]],IG!$D$3:$W$1908,5,FALSE)</f>
        <v>Establecimiento vigilado y controlado</v>
      </c>
      <c r="I310" s="134" t="str">
        <f>+VLOOKUP(Tabla1[[#This Row],[Columna1]],IG!$D$3:$W$1908,6,FALSE)</f>
        <v>Ver SIVIGILA</v>
      </c>
      <c r="J310" s="134" t="str">
        <f>+VLOOKUP(Tabla1[[#This Row],[Columna1]],IG!$D$3:$W$1908,7,FALSE)</f>
        <v>Ver SIVIGILA</v>
      </c>
      <c r="K310" s="130" t="s">
        <v>110</v>
      </c>
      <c r="L310" s="131" t="s">
        <v>97</v>
      </c>
      <c r="M310" s="133" t="str">
        <f>+Tabla1[[#This Row],[Columna1]]&amp;Tabla1[[#This Row],[LOCALIDAD]]&amp;Tabla1[[#This Row],[MES]]</f>
        <v>65Vigilancia de la salud ambientalKENNEDYA. DICIEMBRE 2024</v>
      </c>
      <c r="N310" s="29" t="s">
        <v>807</v>
      </c>
      <c r="O310" s="135">
        <f>+VLOOKUP(Tabla1[[#This Row],[concatenar]],IG!$M$3:$W$1908,2,FALSE)</f>
        <v>134380</v>
      </c>
      <c r="P310" s="50">
        <f>+VLOOKUP(Tabla1[[#This Row],[concatenar]],IG!$M$3:$W$1908,3,FALSE)</f>
        <v>0</v>
      </c>
      <c r="Q310" s="103">
        <f>+VLOOKUP(Tabla1[[#This Row],[concatenar]],IG!$M$3:$W$1908,8,FALSE)</f>
        <v>59</v>
      </c>
      <c r="R310" s="97">
        <f>+VLOOKUP(Tabla1[[#This Row],[concatenar]],IG!$M$3:$W$1908,9,FALSE)</f>
        <v>0</v>
      </c>
      <c r="S310" s="136">
        <f>+VLOOKUP(Tabla1[[#This Row],[concatenar]],IG!$M$3:$W$1908,10,FALSE)</f>
        <v>7928420</v>
      </c>
      <c r="T310" s="137">
        <f>+VLOOKUP(Tabla1[[#This Row],[concatenar]],IG!$M$3:$W$1908,11,FALSE)</f>
        <v>0</v>
      </c>
      <c r="U310" s="130" t="s">
        <v>47</v>
      </c>
      <c r="V310" s="138">
        <v>1</v>
      </c>
      <c r="W310" s="130">
        <v>2</v>
      </c>
      <c r="X310" s="29"/>
      <c r="Y310" s="139">
        <f>ROUND(Tabla1[[#This Row],[VALOR UNITARIO SEGUIMIENTO FINANCIERO
2024]]*Tabla1[[#This Row],[MET AFECTADA PORLA GLOSA
RECURSOS 2024]]*Tabla1[[#This Row],[Porcentaje de Glosa]],0)</f>
        <v>268760</v>
      </c>
      <c r="Z310" s="51">
        <f>ROUND(Tabla1[[#This Row],[VALOR UNITARIO SEGUIMIENTO FINANCIERO
2025]]*Tabla1[[#This Row],[META AFECTADA PORLA GLOSA
RECURSOS 2025]]*Tabla1[[#This Row],[Porcentaje de Glosa]],0)</f>
        <v>0</v>
      </c>
      <c r="AA310" s="51">
        <f>ROUND(Tabla1[[#This Row],[VALOR DE LA GLOSA 2024]]+Tabla1[[#This Row],[VALOR DE LA GLOSA 2025]],0)</f>
        <v>268760</v>
      </c>
      <c r="AB310" s="56" t="s">
        <v>819</v>
      </c>
      <c r="AC310" s="29" t="s">
        <v>1677</v>
      </c>
      <c r="AD310" s="140">
        <v>0</v>
      </c>
      <c r="AE310" s="130" t="s">
        <v>1792</v>
      </c>
      <c r="AF310" s="140">
        <f>ROUND(Tabla1[[#This Row],[VALOR TOTAL DE LA GLOSA]]-Tabla1[[#This Row],[Valor soportado por la Subred]],0)</f>
        <v>268760</v>
      </c>
      <c r="AG310" s="130"/>
      <c r="AH310" s="130"/>
      <c r="AI310" s="140">
        <f>ROUND(Tabla1[[#This Row],[VALOR GLOSA DEFINITIVA]]-Tabla1[[#This Row],[VALOR LEVANTADO EN LIQUIDACION]],0)</f>
        <v>268760</v>
      </c>
    </row>
    <row r="311" spans="2:35" s="32" customFormat="1" ht="87.6" hidden="1" customHeight="1" x14ac:dyDescent="0.25">
      <c r="B311" s="131" t="s">
        <v>26</v>
      </c>
      <c r="C311" s="132">
        <v>69</v>
      </c>
      <c r="D311" s="131" t="s">
        <v>70</v>
      </c>
      <c r="E311" s="133" t="str">
        <f>+Tabla1[[#This Row],[CODIGO ACTIVIDAD EN PPP Y LINEAMIENTO]]&amp;Tabla1[[#This Row],[ENTORNO/COMPONENTE]]</f>
        <v>69Vigilancia de la salud ambiental</v>
      </c>
      <c r="F311" s="134" t="str">
        <f>+VLOOKUP(Tabla1[[#This Row],[Columna1]],IG!$D$3:$L$1908,3,FALSE)</f>
        <v>Línea medicamentos seguros</v>
      </c>
      <c r="G311" s="134" t="str">
        <f>+VLOOKUP(Tabla1[[#This Row],[Columna1]],IG!$D$3:$W$1908,4,FALSE)</f>
        <v>Visitas de IVC a distribuidores de cosméticos</v>
      </c>
      <c r="H311" s="134" t="str">
        <f>+VLOOKUP(Tabla1[[#This Row],[Columna1]],IG!$D$3:$W$1908,5,FALSE)</f>
        <v>Establecimiento vigilado y controlado</v>
      </c>
      <c r="I311" s="134" t="str">
        <f>+VLOOKUP(Tabla1[[#This Row],[Columna1]],IG!$D$3:$W$1908,6,FALSE)</f>
        <v>Ver SIVIGILA</v>
      </c>
      <c r="J311" s="134" t="str">
        <f>+VLOOKUP(Tabla1[[#This Row],[Columna1]],IG!$D$3:$W$1908,7,FALSE)</f>
        <v>Ver SIVIGILA</v>
      </c>
      <c r="K311" s="130" t="s">
        <v>110</v>
      </c>
      <c r="L311" s="131" t="s">
        <v>97</v>
      </c>
      <c r="M311" s="133" t="str">
        <f>+Tabla1[[#This Row],[Columna1]]&amp;Tabla1[[#This Row],[LOCALIDAD]]&amp;Tabla1[[#This Row],[MES]]</f>
        <v>69Vigilancia de la salud ambientalKENNEDYA. DICIEMBRE 2024</v>
      </c>
      <c r="N311" s="29" t="s">
        <v>807</v>
      </c>
      <c r="O311" s="135">
        <f>+VLOOKUP(Tabla1[[#This Row],[concatenar]],IG!$M$3:$W$1908,2,FALSE)</f>
        <v>47595</v>
      </c>
      <c r="P311" s="50">
        <f>+VLOOKUP(Tabla1[[#This Row],[concatenar]],IG!$M$3:$W$1908,3,FALSE)</f>
        <v>0</v>
      </c>
      <c r="Q311" s="103">
        <f>+VLOOKUP(Tabla1[[#This Row],[concatenar]],IG!$M$3:$W$1908,8,FALSE)</f>
        <v>15</v>
      </c>
      <c r="R311" s="97">
        <f>+VLOOKUP(Tabla1[[#This Row],[concatenar]],IG!$M$3:$W$1908,9,FALSE)</f>
        <v>0</v>
      </c>
      <c r="S311" s="136">
        <f>+VLOOKUP(Tabla1[[#This Row],[concatenar]],IG!$M$3:$W$1908,10,FALSE)</f>
        <v>713925</v>
      </c>
      <c r="T311" s="137">
        <f>+VLOOKUP(Tabla1[[#This Row],[concatenar]],IG!$M$3:$W$1908,11,FALSE)</f>
        <v>0</v>
      </c>
      <c r="U311" s="130" t="s">
        <v>54</v>
      </c>
      <c r="V311" s="138">
        <v>0.1</v>
      </c>
      <c r="W311" s="130">
        <v>15</v>
      </c>
      <c r="X311" s="29"/>
      <c r="Y311" s="139">
        <f>ROUND(Tabla1[[#This Row],[VALOR UNITARIO SEGUIMIENTO FINANCIERO
2024]]*Tabla1[[#This Row],[MET AFECTADA PORLA GLOSA
RECURSOS 2024]]*Tabla1[[#This Row],[Porcentaje de Glosa]],0)</f>
        <v>71393</v>
      </c>
      <c r="Z311" s="51">
        <f>ROUND(Tabla1[[#This Row],[VALOR UNITARIO SEGUIMIENTO FINANCIERO
2025]]*Tabla1[[#This Row],[META AFECTADA PORLA GLOSA
RECURSOS 2025]]*Tabla1[[#This Row],[Porcentaje de Glosa]],0)</f>
        <v>0</v>
      </c>
      <c r="AA311" s="51">
        <f>ROUND(Tabla1[[#This Row],[VALOR DE LA GLOSA 2024]]+Tabla1[[#This Row],[VALOR DE LA GLOSA 2025]],0)</f>
        <v>71393</v>
      </c>
      <c r="AB311" s="56" t="s">
        <v>820</v>
      </c>
      <c r="AC311" s="299" t="s">
        <v>1666</v>
      </c>
      <c r="AD311" s="140">
        <v>0</v>
      </c>
      <c r="AE311" s="130" t="s">
        <v>1849</v>
      </c>
      <c r="AF311" s="140">
        <f>ROUND(Tabla1[[#This Row],[VALOR TOTAL DE LA GLOSA]]-Tabla1[[#This Row],[Valor soportado por la Subred]],0)</f>
        <v>71393</v>
      </c>
      <c r="AG311" s="130"/>
      <c r="AH311" s="130"/>
      <c r="AI311" s="140">
        <f>ROUND(Tabla1[[#This Row],[VALOR GLOSA DEFINITIVA]]-Tabla1[[#This Row],[VALOR LEVANTADO EN LIQUIDACION]],0)</f>
        <v>71393</v>
      </c>
    </row>
    <row r="312" spans="2:35" s="32" customFormat="1" ht="87.6" hidden="1" customHeight="1" x14ac:dyDescent="0.25">
      <c r="B312" s="131" t="s">
        <v>26</v>
      </c>
      <c r="C312" s="132">
        <v>81</v>
      </c>
      <c r="D312" s="131" t="s">
        <v>70</v>
      </c>
      <c r="E312" s="133" t="str">
        <f>+Tabla1[[#This Row],[CODIGO ACTIVIDAD EN PPP Y LINEAMIENTO]]&amp;Tabla1[[#This Row],[ENTORNO/COMPONENTE]]</f>
        <v>81Vigilancia de la salud ambiental</v>
      </c>
      <c r="F312" s="134" t="str">
        <f>+VLOOKUP(Tabla1[[#This Row],[Columna1]],IG!$D$3:$L$1908,3,FALSE)</f>
        <v>Línea medicamentos seguros</v>
      </c>
      <c r="G312" s="134" t="str">
        <f>+VLOOKUP(Tabla1[[#This Row],[Columna1]],IG!$D$3:$W$1908,4,FALSE)</f>
        <v>Visita de IVC a Ópticas sin consultorio, Óptica con consultorio, Taller óptico y/o y comercializadores de dispositivos médicos sobre medida para la salud visual y ocular</v>
      </c>
      <c r="H312" s="134" t="str">
        <f>+VLOOKUP(Tabla1[[#This Row],[Columna1]],IG!$D$3:$W$1908,5,FALSE)</f>
        <v>Establecimiento vigilado y controlado</v>
      </c>
      <c r="I312" s="134" t="str">
        <f>+VLOOKUP(Tabla1[[#This Row],[Columna1]],IG!$D$3:$W$1908,6,FALSE)</f>
        <v>Ver SIVIGILA</v>
      </c>
      <c r="J312" s="134" t="str">
        <f>+VLOOKUP(Tabla1[[#This Row],[Columna1]],IG!$D$3:$W$1908,7,FALSE)</f>
        <v>Ver SIVIGILA</v>
      </c>
      <c r="K312" s="130" t="s">
        <v>110</v>
      </c>
      <c r="L312" s="131" t="s">
        <v>97</v>
      </c>
      <c r="M312" s="133" t="str">
        <f>+Tabla1[[#This Row],[Columna1]]&amp;Tabla1[[#This Row],[LOCALIDAD]]&amp;Tabla1[[#This Row],[MES]]</f>
        <v>81Vigilancia de la salud ambientalKENNEDYA. DICIEMBRE 2024</v>
      </c>
      <c r="N312" s="29" t="s">
        <v>807</v>
      </c>
      <c r="O312" s="135">
        <f>+VLOOKUP(Tabla1[[#This Row],[concatenar]],IG!$M$3:$W$1908,2,FALSE)</f>
        <v>188133</v>
      </c>
      <c r="P312" s="50">
        <f>+VLOOKUP(Tabla1[[#This Row],[concatenar]],IG!$M$3:$W$1908,3,FALSE)</f>
        <v>0</v>
      </c>
      <c r="Q312" s="103">
        <f>+VLOOKUP(Tabla1[[#This Row],[concatenar]],IG!$M$3:$W$1908,8,FALSE)</f>
        <v>21</v>
      </c>
      <c r="R312" s="97">
        <f>+VLOOKUP(Tabla1[[#This Row],[concatenar]],IG!$M$3:$W$1908,9,FALSE)</f>
        <v>0</v>
      </c>
      <c r="S312" s="136">
        <f>+VLOOKUP(Tabla1[[#This Row],[concatenar]],IG!$M$3:$W$1908,10,FALSE)</f>
        <v>3950793</v>
      </c>
      <c r="T312" s="137">
        <f>+VLOOKUP(Tabla1[[#This Row],[concatenar]],IG!$M$3:$W$1908,11,FALSE)</f>
        <v>0</v>
      </c>
      <c r="U312" s="130" t="s">
        <v>54</v>
      </c>
      <c r="V312" s="138">
        <v>1</v>
      </c>
      <c r="W312" s="130">
        <v>21</v>
      </c>
      <c r="X312" s="29"/>
      <c r="Y312" s="139">
        <f>ROUND(Tabla1[[#This Row],[VALOR UNITARIO SEGUIMIENTO FINANCIERO
2024]]*Tabla1[[#This Row],[MET AFECTADA PORLA GLOSA
RECURSOS 2024]]*Tabla1[[#This Row],[Porcentaje de Glosa]],0)</f>
        <v>3950793</v>
      </c>
      <c r="Z312" s="51">
        <f>ROUND(Tabla1[[#This Row],[VALOR UNITARIO SEGUIMIENTO FINANCIERO
2025]]*Tabla1[[#This Row],[META AFECTADA PORLA GLOSA
RECURSOS 2025]]*Tabla1[[#This Row],[Porcentaje de Glosa]],0)</f>
        <v>0</v>
      </c>
      <c r="AA312" s="51">
        <f>ROUND(Tabla1[[#This Row],[VALOR DE LA GLOSA 2024]]+Tabla1[[#This Row],[VALOR DE LA GLOSA 2025]],0)</f>
        <v>3950793</v>
      </c>
      <c r="AB312" s="56" t="s">
        <v>821</v>
      </c>
      <c r="AC312" s="299" t="s">
        <v>1666</v>
      </c>
      <c r="AD312" s="140">
        <v>0</v>
      </c>
      <c r="AE312" s="130" t="s">
        <v>1791</v>
      </c>
      <c r="AF312" s="140">
        <f>ROUND(Tabla1[[#This Row],[VALOR TOTAL DE LA GLOSA]]-Tabla1[[#This Row],[Valor soportado por la Subred]],0)</f>
        <v>3950793</v>
      </c>
      <c r="AG312" s="130"/>
      <c r="AH312" s="130"/>
      <c r="AI312" s="140">
        <f>ROUND(Tabla1[[#This Row],[VALOR GLOSA DEFINITIVA]]-Tabla1[[#This Row],[VALOR LEVANTADO EN LIQUIDACION]],0)</f>
        <v>3950793</v>
      </c>
    </row>
    <row r="313" spans="2:35" s="32" customFormat="1" ht="87.6" hidden="1" customHeight="1" x14ac:dyDescent="0.25">
      <c r="B313" s="131" t="s">
        <v>26</v>
      </c>
      <c r="C313" s="132">
        <v>1771</v>
      </c>
      <c r="D313" s="131" t="s">
        <v>70</v>
      </c>
      <c r="E313" s="133" t="str">
        <f>+Tabla1[[#This Row],[CODIGO ACTIVIDAD EN PPP Y LINEAMIENTO]]&amp;Tabla1[[#This Row],[ENTORNO/COMPONENTE]]</f>
        <v>1771Vigilancia de la salud ambiental</v>
      </c>
      <c r="F313" s="134" t="str">
        <f>+VLOOKUP(Tabla1[[#This Row],[Columna1]],IG!$D$3:$L$1908,3,FALSE)</f>
        <v>Línea medicamentos seguros</v>
      </c>
      <c r="G313" s="134" t="str">
        <f>+VLOOKUP(Tabla1[[#This Row],[Columna1]],IG!$D$3:$W$1908,4,FALSE)</f>
        <v>Muestreos de la Línea de Medicamentos Seguros - Análisis Microbiológico</v>
      </c>
      <c r="H313" s="134" t="str">
        <f>+VLOOKUP(Tabla1[[#This Row],[Columna1]],IG!$D$3:$W$1908,5,FALSE)</f>
        <v>Establecimiento vigilado y controlado</v>
      </c>
      <c r="I313" s="134" t="str">
        <f>+VLOOKUP(Tabla1[[#This Row],[Columna1]],IG!$D$3:$W$1908,6,FALSE)</f>
        <v>Ver SIVIGILA</v>
      </c>
      <c r="J313" s="134" t="str">
        <f>+VLOOKUP(Tabla1[[#This Row],[Columna1]],IG!$D$3:$W$1908,7,FALSE)</f>
        <v>Ver SIVIGILA</v>
      </c>
      <c r="K313" s="130" t="s">
        <v>110</v>
      </c>
      <c r="L313" s="131" t="s">
        <v>97</v>
      </c>
      <c r="M313" s="133" t="str">
        <f>+Tabla1[[#This Row],[Columna1]]&amp;Tabla1[[#This Row],[LOCALIDAD]]&amp;Tabla1[[#This Row],[MES]]</f>
        <v>1771Vigilancia de la salud ambientalKENNEDYA. DICIEMBRE 2024</v>
      </c>
      <c r="N313" s="29" t="s">
        <v>807</v>
      </c>
      <c r="O313" s="135">
        <f>+VLOOKUP(Tabla1[[#This Row],[concatenar]],IG!$M$3:$W$1908,2,FALSE)</f>
        <v>100785</v>
      </c>
      <c r="P313" s="50">
        <f>+VLOOKUP(Tabla1[[#This Row],[concatenar]],IG!$M$3:$W$1908,3,FALSE)</f>
        <v>0</v>
      </c>
      <c r="Q313" s="103">
        <f>+VLOOKUP(Tabla1[[#This Row],[concatenar]],IG!$M$3:$W$1908,8,FALSE)</f>
        <v>1</v>
      </c>
      <c r="R313" s="97">
        <f>+VLOOKUP(Tabla1[[#This Row],[concatenar]],IG!$M$3:$W$1908,9,FALSE)</f>
        <v>0</v>
      </c>
      <c r="S313" s="136">
        <f>+VLOOKUP(Tabla1[[#This Row],[concatenar]],IG!$M$3:$W$1908,10,FALSE)</f>
        <v>100785</v>
      </c>
      <c r="T313" s="137">
        <f>+VLOOKUP(Tabla1[[#This Row],[concatenar]],IG!$M$3:$W$1908,11,FALSE)</f>
        <v>0</v>
      </c>
      <c r="U313" s="130" t="s">
        <v>54</v>
      </c>
      <c r="V313" s="138">
        <v>1</v>
      </c>
      <c r="W313" s="130">
        <v>1</v>
      </c>
      <c r="X313" s="29"/>
      <c r="Y313" s="139">
        <f>ROUND(Tabla1[[#This Row],[VALOR UNITARIO SEGUIMIENTO FINANCIERO
2024]]*Tabla1[[#This Row],[MET AFECTADA PORLA GLOSA
RECURSOS 2024]]*Tabla1[[#This Row],[Porcentaje de Glosa]],0)</f>
        <v>100785</v>
      </c>
      <c r="Z313" s="51">
        <f>ROUND(Tabla1[[#This Row],[VALOR UNITARIO SEGUIMIENTO FINANCIERO
2025]]*Tabla1[[#This Row],[META AFECTADA PORLA GLOSA
RECURSOS 2025]]*Tabla1[[#This Row],[Porcentaje de Glosa]],0)</f>
        <v>0</v>
      </c>
      <c r="AA313" s="51">
        <f>ROUND(Tabla1[[#This Row],[VALOR DE LA GLOSA 2024]]+Tabla1[[#This Row],[VALOR DE LA GLOSA 2025]],0)</f>
        <v>100785</v>
      </c>
      <c r="AB313" s="56" t="s">
        <v>822</v>
      </c>
      <c r="AC313" s="299" t="s">
        <v>1666</v>
      </c>
      <c r="AD313" s="140">
        <v>0</v>
      </c>
      <c r="AE313" s="130" t="s">
        <v>1791</v>
      </c>
      <c r="AF313" s="140">
        <f>ROUND(Tabla1[[#This Row],[VALOR TOTAL DE LA GLOSA]]-Tabla1[[#This Row],[Valor soportado por la Subred]],0)</f>
        <v>100785</v>
      </c>
      <c r="AG313" s="130"/>
      <c r="AH313" s="130"/>
      <c r="AI313" s="140">
        <f>ROUND(Tabla1[[#This Row],[VALOR GLOSA DEFINITIVA]]-Tabla1[[#This Row],[VALOR LEVANTADO EN LIQUIDACION]],0)</f>
        <v>100785</v>
      </c>
    </row>
    <row r="314" spans="2:35" s="32" customFormat="1" ht="87.6" hidden="1" customHeight="1" x14ac:dyDescent="0.25">
      <c r="B314" s="131" t="s">
        <v>26</v>
      </c>
      <c r="C314" s="132">
        <v>65</v>
      </c>
      <c r="D314" s="131" t="s">
        <v>70</v>
      </c>
      <c r="E314" s="133" t="str">
        <f>+Tabla1[[#This Row],[CODIGO ACTIVIDAD EN PPP Y LINEAMIENTO]]&amp;Tabla1[[#This Row],[ENTORNO/COMPONENTE]]</f>
        <v>65Vigilancia de la salud ambiental</v>
      </c>
      <c r="F314" s="134" t="str">
        <f>+VLOOKUP(Tabla1[[#This Row],[Columna1]],IG!$D$3:$L$1908,3,FALSE)</f>
        <v>Línea medicamentos seguros</v>
      </c>
      <c r="G314" s="134" t="str">
        <f>+VLOOKUP(Tabla1[[#This Row],[Columna1]],IG!$D$3:$W$1908,4,FALSE)</f>
        <v>Visitas de IVC a farmacias droguerías y/o droguerías incluidas las que contratan servicio con instituciones prestadoras de servicios de salud</v>
      </c>
      <c r="H314" s="134" t="str">
        <f>+VLOOKUP(Tabla1[[#This Row],[Columna1]],IG!$D$3:$W$1908,5,FALSE)</f>
        <v>Establecimiento vigilado y controlado</v>
      </c>
      <c r="I314" s="134" t="str">
        <f>+VLOOKUP(Tabla1[[#This Row],[Columna1]],IG!$D$3:$W$1908,6,FALSE)</f>
        <v>Ver SIVIGILA</v>
      </c>
      <c r="J314" s="134" t="str">
        <f>+VLOOKUP(Tabla1[[#This Row],[Columna1]],IG!$D$3:$W$1908,7,FALSE)</f>
        <v>Ver SIVIGILA</v>
      </c>
      <c r="K314" s="130" t="s">
        <v>111</v>
      </c>
      <c r="L314" s="131" t="s">
        <v>97</v>
      </c>
      <c r="M314" s="133" t="str">
        <f>+Tabla1[[#This Row],[Columna1]]&amp;Tabla1[[#This Row],[LOCALIDAD]]&amp;Tabla1[[#This Row],[MES]]</f>
        <v>65Vigilancia de la salud ambientalPUENTE ARANDAA. DICIEMBRE 2024</v>
      </c>
      <c r="N314" s="29" t="s">
        <v>807</v>
      </c>
      <c r="O314" s="135">
        <f>+VLOOKUP(Tabla1[[#This Row],[concatenar]],IG!$M$3:$W$1908,2,FALSE)</f>
        <v>134380</v>
      </c>
      <c r="P314" s="50">
        <f>+VLOOKUP(Tabla1[[#This Row],[concatenar]],IG!$M$3:$W$1908,3,FALSE)</f>
        <v>0</v>
      </c>
      <c r="Q314" s="103">
        <f>+VLOOKUP(Tabla1[[#This Row],[concatenar]],IG!$M$3:$W$1908,8,FALSE)</f>
        <v>24</v>
      </c>
      <c r="R314" s="97">
        <f>+VLOOKUP(Tabla1[[#This Row],[concatenar]],IG!$M$3:$W$1908,9,FALSE)</f>
        <v>0</v>
      </c>
      <c r="S314" s="136">
        <f>+VLOOKUP(Tabla1[[#This Row],[concatenar]],IG!$M$3:$W$1908,10,FALSE)</f>
        <v>3225120</v>
      </c>
      <c r="T314" s="137">
        <f>+VLOOKUP(Tabla1[[#This Row],[concatenar]],IG!$M$3:$W$1908,11,FALSE)</f>
        <v>0</v>
      </c>
      <c r="U314" s="130" t="s">
        <v>54</v>
      </c>
      <c r="V314" s="138">
        <v>1</v>
      </c>
      <c r="W314" s="130">
        <v>24</v>
      </c>
      <c r="X314" s="29"/>
      <c r="Y314" s="139">
        <f>ROUND(Tabla1[[#This Row],[VALOR UNITARIO SEGUIMIENTO FINANCIERO
2024]]*Tabla1[[#This Row],[MET AFECTADA PORLA GLOSA
RECURSOS 2024]]*Tabla1[[#This Row],[Porcentaje de Glosa]],0)</f>
        <v>3225120</v>
      </c>
      <c r="Z314" s="51">
        <f>ROUND(Tabla1[[#This Row],[VALOR UNITARIO SEGUIMIENTO FINANCIERO
2025]]*Tabla1[[#This Row],[META AFECTADA PORLA GLOSA
RECURSOS 2025]]*Tabla1[[#This Row],[Porcentaje de Glosa]],0)</f>
        <v>0</v>
      </c>
      <c r="AA314" s="51">
        <f>ROUND(Tabla1[[#This Row],[VALOR DE LA GLOSA 2024]]+Tabla1[[#This Row],[VALOR DE LA GLOSA 2025]],0)</f>
        <v>3225120</v>
      </c>
      <c r="AB314" s="56" t="s">
        <v>823</v>
      </c>
      <c r="AC314" s="299" t="s">
        <v>1666</v>
      </c>
      <c r="AD314" s="140">
        <v>0</v>
      </c>
      <c r="AE314" s="130" t="s">
        <v>1791</v>
      </c>
      <c r="AF314" s="140">
        <f>ROUND(Tabla1[[#This Row],[VALOR TOTAL DE LA GLOSA]]-Tabla1[[#This Row],[Valor soportado por la Subred]],0)</f>
        <v>3225120</v>
      </c>
      <c r="AG314" s="130"/>
      <c r="AH314" s="130"/>
      <c r="AI314" s="140">
        <f>ROUND(Tabla1[[#This Row],[VALOR GLOSA DEFINITIVA]]-Tabla1[[#This Row],[VALOR LEVANTADO EN LIQUIDACION]],0)</f>
        <v>3225120</v>
      </c>
    </row>
    <row r="315" spans="2:35" s="32" customFormat="1" ht="87.6" hidden="1" customHeight="1" x14ac:dyDescent="0.25">
      <c r="B315" s="131" t="s">
        <v>26</v>
      </c>
      <c r="C315" s="132">
        <v>69</v>
      </c>
      <c r="D315" s="131" t="s">
        <v>70</v>
      </c>
      <c r="E315" s="133" t="str">
        <f>+Tabla1[[#This Row],[CODIGO ACTIVIDAD EN PPP Y LINEAMIENTO]]&amp;Tabla1[[#This Row],[ENTORNO/COMPONENTE]]</f>
        <v>69Vigilancia de la salud ambiental</v>
      </c>
      <c r="F315" s="134" t="str">
        <f>+VLOOKUP(Tabla1[[#This Row],[Columna1]],IG!$D$3:$L$1908,3,FALSE)</f>
        <v>Línea medicamentos seguros</v>
      </c>
      <c r="G315" s="134" t="str">
        <f>+VLOOKUP(Tabla1[[#This Row],[Columna1]],IG!$D$3:$W$1908,4,FALSE)</f>
        <v>Visitas de IVC a distribuidores de cosméticos</v>
      </c>
      <c r="H315" s="134" t="str">
        <f>+VLOOKUP(Tabla1[[#This Row],[Columna1]],IG!$D$3:$W$1908,5,FALSE)</f>
        <v>Establecimiento vigilado y controlado</v>
      </c>
      <c r="I315" s="134" t="str">
        <f>+VLOOKUP(Tabla1[[#This Row],[Columna1]],IG!$D$3:$W$1908,6,FALSE)</f>
        <v>Ver SIVIGILA</v>
      </c>
      <c r="J315" s="134" t="str">
        <f>+VLOOKUP(Tabla1[[#This Row],[Columna1]],IG!$D$3:$W$1908,7,FALSE)</f>
        <v>Ver SIVIGILA</v>
      </c>
      <c r="K315" s="130" t="s">
        <v>111</v>
      </c>
      <c r="L315" s="131" t="s">
        <v>97</v>
      </c>
      <c r="M315" s="133" t="str">
        <f>+Tabla1[[#This Row],[Columna1]]&amp;Tabla1[[#This Row],[LOCALIDAD]]&amp;Tabla1[[#This Row],[MES]]</f>
        <v>69Vigilancia de la salud ambientalPUENTE ARANDAA. DICIEMBRE 2024</v>
      </c>
      <c r="N315" s="29" t="s">
        <v>807</v>
      </c>
      <c r="O315" s="135">
        <f>+VLOOKUP(Tabla1[[#This Row],[concatenar]],IG!$M$3:$W$1908,2,FALSE)</f>
        <v>47595</v>
      </c>
      <c r="P315" s="50">
        <f>+VLOOKUP(Tabla1[[#This Row],[concatenar]],IG!$M$3:$W$1908,3,FALSE)</f>
        <v>0</v>
      </c>
      <c r="Q315" s="103">
        <f>+VLOOKUP(Tabla1[[#This Row],[concatenar]],IG!$M$3:$W$1908,8,FALSE)</f>
        <v>5</v>
      </c>
      <c r="R315" s="97">
        <f>+VLOOKUP(Tabla1[[#This Row],[concatenar]],IG!$M$3:$W$1908,9,FALSE)</f>
        <v>0</v>
      </c>
      <c r="S315" s="136">
        <f>+VLOOKUP(Tabla1[[#This Row],[concatenar]],IG!$M$3:$W$1908,10,FALSE)</f>
        <v>237975</v>
      </c>
      <c r="T315" s="137">
        <f>+VLOOKUP(Tabla1[[#This Row],[concatenar]],IG!$M$3:$W$1908,11,FALSE)</f>
        <v>0</v>
      </c>
      <c r="U315" s="130" t="s">
        <v>54</v>
      </c>
      <c r="V315" s="138">
        <v>1</v>
      </c>
      <c r="W315" s="130">
        <v>5</v>
      </c>
      <c r="X315" s="29"/>
      <c r="Y315" s="139">
        <f>ROUND(Tabla1[[#This Row],[VALOR UNITARIO SEGUIMIENTO FINANCIERO
2024]]*Tabla1[[#This Row],[MET AFECTADA PORLA GLOSA
RECURSOS 2024]]*Tabla1[[#This Row],[Porcentaje de Glosa]],0)</f>
        <v>237975</v>
      </c>
      <c r="Z315" s="51">
        <f>ROUND(Tabla1[[#This Row],[VALOR UNITARIO SEGUIMIENTO FINANCIERO
2025]]*Tabla1[[#This Row],[META AFECTADA PORLA GLOSA
RECURSOS 2025]]*Tabla1[[#This Row],[Porcentaje de Glosa]],0)</f>
        <v>0</v>
      </c>
      <c r="AA315" s="51">
        <f>ROUND(Tabla1[[#This Row],[VALOR DE LA GLOSA 2024]]+Tabla1[[#This Row],[VALOR DE LA GLOSA 2025]],0)</f>
        <v>237975</v>
      </c>
      <c r="AB315" s="56" t="s">
        <v>824</v>
      </c>
      <c r="AC315" s="299" t="s">
        <v>1666</v>
      </c>
      <c r="AD315" s="140">
        <v>0</v>
      </c>
      <c r="AE315" s="130" t="s">
        <v>1791</v>
      </c>
      <c r="AF315" s="140">
        <f>ROUND(Tabla1[[#This Row],[VALOR TOTAL DE LA GLOSA]]-Tabla1[[#This Row],[Valor soportado por la Subred]],0)</f>
        <v>237975</v>
      </c>
      <c r="AG315" s="130"/>
      <c r="AH315" s="130"/>
      <c r="AI315" s="140">
        <f>ROUND(Tabla1[[#This Row],[VALOR GLOSA DEFINITIVA]]-Tabla1[[#This Row],[VALOR LEVANTADO EN LIQUIDACION]],0)</f>
        <v>237975</v>
      </c>
    </row>
    <row r="316" spans="2:35" s="32" customFormat="1" ht="87.6" hidden="1" customHeight="1" x14ac:dyDescent="0.25">
      <c r="B316" s="131" t="s">
        <v>26</v>
      </c>
      <c r="C316" s="132">
        <v>71</v>
      </c>
      <c r="D316" s="131" t="s">
        <v>70</v>
      </c>
      <c r="E316" s="133" t="str">
        <f>+Tabla1[[#This Row],[CODIGO ACTIVIDAD EN PPP Y LINEAMIENTO]]&amp;Tabla1[[#This Row],[ENTORNO/COMPONENTE]]</f>
        <v>71Vigilancia de la salud ambiental</v>
      </c>
      <c r="F316" s="134" t="str">
        <f>+VLOOKUP(Tabla1[[#This Row],[Columna1]],IG!$D$3:$L$1908,3,FALSE)</f>
        <v>Línea medicamentos seguros</v>
      </c>
      <c r="G316" s="134" t="str">
        <f>+VLOOKUP(Tabla1[[#This Row],[Columna1]],IG!$D$3:$W$1908,4,FALSE)</f>
        <v>Visitas de IVC a distribuidores de productos de higiene doméstica, absorbentes de higiene personal y pañaleras</v>
      </c>
      <c r="H316" s="134" t="str">
        <f>+VLOOKUP(Tabla1[[#This Row],[Columna1]],IG!$D$3:$W$1908,5,FALSE)</f>
        <v>Establecimiento vigilado y controlado</v>
      </c>
      <c r="I316" s="134" t="str">
        <f>+VLOOKUP(Tabla1[[#This Row],[Columna1]],IG!$D$3:$W$1908,6,FALSE)</f>
        <v>Ver SIVIGILA</v>
      </c>
      <c r="J316" s="134" t="str">
        <f>+VLOOKUP(Tabla1[[#This Row],[Columna1]],IG!$D$3:$W$1908,7,FALSE)</f>
        <v>Ver SIVIGILA</v>
      </c>
      <c r="K316" s="130" t="s">
        <v>111</v>
      </c>
      <c r="L316" s="131" t="s">
        <v>97</v>
      </c>
      <c r="M316" s="133" t="str">
        <f>+Tabla1[[#This Row],[Columna1]]&amp;Tabla1[[#This Row],[LOCALIDAD]]&amp;Tabla1[[#This Row],[MES]]</f>
        <v>71Vigilancia de la salud ambientalPUENTE ARANDAA. DICIEMBRE 2024</v>
      </c>
      <c r="N316" s="29" t="s">
        <v>807</v>
      </c>
      <c r="O316" s="135">
        <f>+VLOOKUP(Tabla1[[#This Row],[concatenar]],IG!$M$3:$W$1908,2,FALSE)</f>
        <v>47595</v>
      </c>
      <c r="P316" s="50">
        <f>+VLOOKUP(Tabla1[[#This Row],[concatenar]],IG!$M$3:$W$1908,3,FALSE)</f>
        <v>0</v>
      </c>
      <c r="Q316" s="103">
        <f>+VLOOKUP(Tabla1[[#This Row],[concatenar]],IG!$M$3:$W$1908,8,FALSE)</f>
        <v>1</v>
      </c>
      <c r="R316" s="97">
        <f>+VLOOKUP(Tabla1[[#This Row],[concatenar]],IG!$M$3:$W$1908,9,FALSE)</f>
        <v>0</v>
      </c>
      <c r="S316" s="136">
        <f>+VLOOKUP(Tabla1[[#This Row],[concatenar]],IG!$M$3:$W$1908,10,FALSE)</f>
        <v>47595</v>
      </c>
      <c r="T316" s="137">
        <f>+VLOOKUP(Tabla1[[#This Row],[concatenar]],IG!$M$3:$W$1908,11,FALSE)</f>
        <v>0</v>
      </c>
      <c r="U316" s="130" t="s">
        <v>54</v>
      </c>
      <c r="V316" s="138">
        <v>1</v>
      </c>
      <c r="W316" s="130">
        <v>1</v>
      </c>
      <c r="X316" s="29"/>
      <c r="Y316" s="139">
        <f>ROUND(Tabla1[[#This Row],[VALOR UNITARIO SEGUIMIENTO FINANCIERO
2024]]*Tabla1[[#This Row],[MET AFECTADA PORLA GLOSA
RECURSOS 2024]]*Tabla1[[#This Row],[Porcentaje de Glosa]],0)</f>
        <v>47595</v>
      </c>
      <c r="Z316" s="51">
        <f>ROUND(Tabla1[[#This Row],[VALOR UNITARIO SEGUIMIENTO FINANCIERO
2025]]*Tabla1[[#This Row],[META AFECTADA PORLA GLOSA
RECURSOS 2025]]*Tabla1[[#This Row],[Porcentaje de Glosa]],0)</f>
        <v>0</v>
      </c>
      <c r="AA316" s="51">
        <f>ROUND(Tabla1[[#This Row],[VALOR DE LA GLOSA 2024]]+Tabla1[[#This Row],[VALOR DE LA GLOSA 2025]],0)</f>
        <v>47595</v>
      </c>
      <c r="AB316" s="56" t="s">
        <v>822</v>
      </c>
      <c r="AC316" s="299" t="s">
        <v>1666</v>
      </c>
      <c r="AD316" s="140">
        <v>0</v>
      </c>
      <c r="AE316" s="130" t="s">
        <v>1791</v>
      </c>
      <c r="AF316" s="140">
        <f>ROUND(Tabla1[[#This Row],[VALOR TOTAL DE LA GLOSA]]-Tabla1[[#This Row],[Valor soportado por la Subred]],0)</f>
        <v>47595</v>
      </c>
      <c r="AG316" s="130"/>
      <c r="AH316" s="130"/>
      <c r="AI316" s="140">
        <f>ROUND(Tabla1[[#This Row],[VALOR GLOSA DEFINITIVA]]-Tabla1[[#This Row],[VALOR LEVANTADO EN LIQUIDACION]],0)</f>
        <v>47595</v>
      </c>
    </row>
    <row r="317" spans="2:35" s="32" customFormat="1" ht="87.6" hidden="1" customHeight="1" x14ac:dyDescent="0.25">
      <c r="B317" s="131" t="s">
        <v>26</v>
      </c>
      <c r="C317" s="132">
        <v>79</v>
      </c>
      <c r="D317" s="131" t="s">
        <v>70</v>
      </c>
      <c r="E317" s="133" t="str">
        <f>+Tabla1[[#This Row],[CODIGO ACTIVIDAD EN PPP Y LINEAMIENTO]]&amp;Tabla1[[#This Row],[ENTORNO/COMPONENTE]]</f>
        <v>79Vigilancia de la salud ambiental</v>
      </c>
      <c r="F317" s="134" t="str">
        <f>+VLOOKUP(Tabla1[[#This Row],[Columna1]],IG!$D$3:$L$1908,3,FALSE)</f>
        <v>Línea medicamentos seguros</v>
      </c>
      <c r="G317" s="134" t="str">
        <f>+VLOOKUP(Tabla1[[#This Row],[Columna1]],IG!$D$3:$W$1908,4,FALSE)</f>
        <v>Visitas de IVC a tiendas naturistas</v>
      </c>
      <c r="H317" s="134" t="str">
        <f>+VLOOKUP(Tabla1[[#This Row],[Columna1]],IG!$D$3:$W$1908,5,FALSE)</f>
        <v>Establecimiento vigilado y controlado</v>
      </c>
      <c r="I317" s="134" t="str">
        <f>+VLOOKUP(Tabla1[[#This Row],[Columna1]],IG!$D$3:$W$1908,6,FALSE)</f>
        <v>Ver SIVIGILA</v>
      </c>
      <c r="J317" s="134" t="str">
        <f>+VLOOKUP(Tabla1[[#This Row],[Columna1]],IG!$D$3:$W$1908,7,FALSE)</f>
        <v>Ver SIVIGILA</v>
      </c>
      <c r="K317" s="130" t="s">
        <v>111</v>
      </c>
      <c r="L317" s="131" t="s">
        <v>97</v>
      </c>
      <c r="M317" s="133" t="str">
        <f>+Tabla1[[#This Row],[Columna1]]&amp;Tabla1[[#This Row],[LOCALIDAD]]&amp;Tabla1[[#This Row],[MES]]</f>
        <v>79Vigilancia de la salud ambientalPUENTE ARANDAA. DICIEMBRE 2024</v>
      </c>
      <c r="N317" s="29" t="s">
        <v>807</v>
      </c>
      <c r="O317" s="135">
        <f>+VLOOKUP(Tabla1[[#This Row],[concatenar]],IG!$M$3:$W$1908,2,FALSE)</f>
        <v>100785</v>
      </c>
      <c r="P317" s="50">
        <f>+VLOOKUP(Tabla1[[#This Row],[concatenar]],IG!$M$3:$W$1908,3,FALSE)</f>
        <v>0</v>
      </c>
      <c r="Q317" s="103">
        <f>+VLOOKUP(Tabla1[[#This Row],[concatenar]],IG!$M$3:$W$1908,8,FALSE)</f>
        <v>3</v>
      </c>
      <c r="R317" s="97">
        <f>+VLOOKUP(Tabla1[[#This Row],[concatenar]],IG!$M$3:$W$1908,9,FALSE)</f>
        <v>0</v>
      </c>
      <c r="S317" s="136">
        <f>+VLOOKUP(Tabla1[[#This Row],[concatenar]],IG!$M$3:$W$1908,10,FALSE)</f>
        <v>302355</v>
      </c>
      <c r="T317" s="137">
        <f>+VLOOKUP(Tabla1[[#This Row],[concatenar]],IG!$M$3:$W$1908,11,FALSE)</f>
        <v>0</v>
      </c>
      <c r="U317" s="130" t="s">
        <v>54</v>
      </c>
      <c r="V317" s="138">
        <v>1</v>
      </c>
      <c r="W317" s="130">
        <v>3</v>
      </c>
      <c r="X317" s="29"/>
      <c r="Y317" s="139">
        <f>ROUND(Tabla1[[#This Row],[VALOR UNITARIO SEGUIMIENTO FINANCIERO
2024]]*Tabla1[[#This Row],[MET AFECTADA PORLA GLOSA
RECURSOS 2024]]*Tabla1[[#This Row],[Porcentaje de Glosa]],0)</f>
        <v>302355</v>
      </c>
      <c r="Z317" s="51">
        <f>ROUND(Tabla1[[#This Row],[VALOR UNITARIO SEGUIMIENTO FINANCIERO
2025]]*Tabla1[[#This Row],[META AFECTADA PORLA GLOSA
RECURSOS 2025]]*Tabla1[[#This Row],[Porcentaje de Glosa]],0)</f>
        <v>0</v>
      </c>
      <c r="AA317" s="51">
        <f>ROUND(Tabla1[[#This Row],[VALOR DE LA GLOSA 2024]]+Tabla1[[#This Row],[VALOR DE LA GLOSA 2025]],0)</f>
        <v>302355</v>
      </c>
      <c r="AB317" s="56" t="s">
        <v>825</v>
      </c>
      <c r="AC317" s="299" t="s">
        <v>1666</v>
      </c>
      <c r="AD317" s="140">
        <v>0</v>
      </c>
      <c r="AE317" s="130" t="s">
        <v>1791</v>
      </c>
      <c r="AF317" s="140">
        <f>ROUND(Tabla1[[#This Row],[VALOR TOTAL DE LA GLOSA]]-Tabla1[[#This Row],[Valor soportado por la Subred]],0)</f>
        <v>302355</v>
      </c>
      <c r="AG317" s="130"/>
      <c r="AH317" s="130"/>
      <c r="AI317" s="140">
        <f>ROUND(Tabla1[[#This Row],[VALOR GLOSA DEFINITIVA]]-Tabla1[[#This Row],[VALOR LEVANTADO EN LIQUIDACION]],0)</f>
        <v>302355</v>
      </c>
    </row>
    <row r="318" spans="2:35" s="32" customFormat="1" ht="87.6" hidden="1" customHeight="1" x14ac:dyDescent="0.25">
      <c r="B318" s="131" t="s">
        <v>26</v>
      </c>
      <c r="C318" s="132">
        <v>1771</v>
      </c>
      <c r="D318" s="131" t="s">
        <v>70</v>
      </c>
      <c r="E318" s="133" t="str">
        <f>+Tabla1[[#This Row],[CODIGO ACTIVIDAD EN PPP Y LINEAMIENTO]]&amp;Tabla1[[#This Row],[ENTORNO/COMPONENTE]]</f>
        <v>1771Vigilancia de la salud ambiental</v>
      </c>
      <c r="F318" s="134" t="str">
        <f>+VLOOKUP(Tabla1[[#This Row],[Columna1]],IG!$D$3:$L$1908,3,FALSE)</f>
        <v>Línea medicamentos seguros</v>
      </c>
      <c r="G318" s="134" t="str">
        <f>+VLOOKUP(Tabla1[[#This Row],[Columna1]],IG!$D$3:$W$1908,4,FALSE)</f>
        <v>Muestreos de la Línea de Medicamentos Seguros - Análisis Microbiológico</v>
      </c>
      <c r="H318" s="134" t="str">
        <f>+VLOOKUP(Tabla1[[#This Row],[Columna1]],IG!$D$3:$W$1908,5,FALSE)</f>
        <v>Establecimiento vigilado y controlado</v>
      </c>
      <c r="I318" s="134" t="str">
        <f>+VLOOKUP(Tabla1[[#This Row],[Columna1]],IG!$D$3:$W$1908,6,FALSE)</f>
        <v>Ver SIVIGILA</v>
      </c>
      <c r="J318" s="134" t="str">
        <f>+VLOOKUP(Tabla1[[#This Row],[Columna1]],IG!$D$3:$W$1908,7,FALSE)</f>
        <v>Ver SIVIGILA</v>
      </c>
      <c r="K318" s="130" t="s">
        <v>111</v>
      </c>
      <c r="L318" s="131" t="s">
        <v>97</v>
      </c>
      <c r="M318" s="133" t="str">
        <f>+Tabla1[[#This Row],[Columna1]]&amp;Tabla1[[#This Row],[LOCALIDAD]]&amp;Tabla1[[#This Row],[MES]]</f>
        <v>1771Vigilancia de la salud ambientalPUENTE ARANDAA. DICIEMBRE 2024</v>
      </c>
      <c r="N318" s="29" t="s">
        <v>807</v>
      </c>
      <c r="O318" s="135">
        <f>+VLOOKUP(Tabla1[[#This Row],[concatenar]],IG!$M$3:$W$1908,2,FALSE)</f>
        <v>100785</v>
      </c>
      <c r="P318" s="50">
        <f>+VLOOKUP(Tabla1[[#This Row],[concatenar]],IG!$M$3:$W$1908,3,FALSE)</f>
        <v>0</v>
      </c>
      <c r="Q318" s="103">
        <f>+VLOOKUP(Tabla1[[#This Row],[concatenar]],IG!$M$3:$W$1908,8,FALSE)</f>
        <v>1</v>
      </c>
      <c r="R318" s="97">
        <f>+VLOOKUP(Tabla1[[#This Row],[concatenar]],IG!$M$3:$W$1908,9,FALSE)</f>
        <v>0</v>
      </c>
      <c r="S318" s="136">
        <f>+VLOOKUP(Tabla1[[#This Row],[concatenar]],IG!$M$3:$W$1908,10,FALSE)</f>
        <v>100785</v>
      </c>
      <c r="T318" s="137">
        <f>+VLOOKUP(Tabla1[[#This Row],[concatenar]],IG!$M$3:$W$1908,11,FALSE)</f>
        <v>0</v>
      </c>
      <c r="U318" s="130" t="s">
        <v>54</v>
      </c>
      <c r="V318" s="138">
        <v>1</v>
      </c>
      <c r="W318" s="130">
        <v>1</v>
      </c>
      <c r="X318" s="29"/>
      <c r="Y318" s="139">
        <f>ROUND(Tabla1[[#This Row],[VALOR UNITARIO SEGUIMIENTO FINANCIERO
2024]]*Tabla1[[#This Row],[MET AFECTADA PORLA GLOSA
RECURSOS 2024]]*Tabla1[[#This Row],[Porcentaje de Glosa]],0)</f>
        <v>100785</v>
      </c>
      <c r="Z318" s="51">
        <f>ROUND(Tabla1[[#This Row],[VALOR UNITARIO SEGUIMIENTO FINANCIERO
2025]]*Tabla1[[#This Row],[META AFECTADA PORLA GLOSA
RECURSOS 2025]]*Tabla1[[#This Row],[Porcentaje de Glosa]],0)</f>
        <v>0</v>
      </c>
      <c r="AA318" s="51">
        <f>ROUND(Tabla1[[#This Row],[VALOR DE LA GLOSA 2024]]+Tabla1[[#This Row],[VALOR DE LA GLOSA 2025]],0)</f>
        <v>100785</v>
      </c>
      <c r="AB318" s="56" t="s">
        <v>822</v>
      </c>
      <c r="AC318" s="299" t="s">
        <v>1666</v>
      </c>
      <c r="AD318" s="140">
        <v>0</v>
      </c>
      <c r="AE318" s="130" t="s">
        <v>1791</v>
      </c>
      <c r="AF318" s="140">
        <f>ROUND(Tabla1[[#This Row],[VALOR TOTAL DE LA GLOSA]]-Tabla1[[#This Row],[Valor soportado por la Subred]],0)</f>
        <v>100785</v>
      </c>
      <c r="AG318" s="130"/>
      <c r="AH318" s="130"/>
      <c r="AI318" s="140">
        <f>ROUND(Tabla1[[#This Row],[VALOR GLOSA DEFINITIVA]]-Tabla1[[#This Row],[VALOR LEVANTADO EN LIQUIDACION]],0)</f>
        <v>100785</v>
      </c>
    </row>
    <row r="319" spans="2:35" s="32" customFormat="1" ht="87.6" hidden="1" customHeight="1" x14ac:dyDescent="0.25">
      <c r="B319" s="131" t="s">
        <v>26</v>
      </c>
      <c r="C319" s="132">
        <v>1967</v>
      </c>
      <c r="D319" s="131" t="s">
        <v>70</v>
      </c>
      <c r="E319" s="133" t="str">
        <f>+Tabla1[[#This Row],[CODIGO ACTIVIDAD EN PPP Y LINEAMIENTO]]&amp;Tabla1[[#This Row],[ENTORNO/COMPONENTE]]</f>
        <v>1967Vigilancia de la salud ambiental</v>
      </c>
      <c r="F319" s="134" t="str">
        <f>+VLOOKUP(Tabla1[[#This Row],[Columna1]],IG!$D$3:$L$1908,3,FALSE)</f>
        <v>Línea medicamentos seguros</v>
      </c>
      <c r="G319" s="134" t="str">
        <f>+VLOOKUP(Tabla1[[#This Row],[Columna1]],IG!$D$3:$W$1908,4,FALSE)</f>
        <v>Vigilancia intensificada de establecimientos comercializadores de equipo biomédico y dispositivos médicos afines  (ESTETICAS)</v>
      </c>
      <c r="H319" s="134" t="str">
        <f>+VLOOKUP(Tabla1[[#This Row],[Columna1]],IG!$D$3:$W$1908,5,FALSE)</f>
        <v>Vigilancia intensificada de la Salud Ambiental</v>
      </c>
      <c r="I319" s="134" t="str">
        <f>+VLOOKUP(Tabla1[[#This Row],[Columna1]],IG!$D$3:$W$1908,6,FALSE)</f>
        <v>Ver SIVIGILA</v>
      </c>
      <c r="J319" s="134" t="str">
        <f>+VLOOKUP(Tabla1[[#This Row],[Columna1]],IG!$D$3:$W$1908,7,FALSE)</f>
        <v>Ver SIVIGILA</v>
      </c>
      <c r="K319" s="130" t="s">
        <v>109</v>
      </c>
      <c r="L319" s="131" t="s">
        <v>97</v>
      </c>
      <c r="M319" s="133" t="str">
        <f>+Tabla1[[#This Row],[Columna1]]&amp;Tabla1[[#This Row],[LOCALIDAD]]&amp;Tabla1[[#This Row],[MES]]</f>
        <v>1967Vigilancia de la salud ambientalFONTIBONA. DICIEMBRE 2024</v>
      </c>
      <c r="N319" s="29" t="s">
        <v>807</v>
      </c>
      <c r="O319" s="135">
        <f>+VLOOKUP(Tabla1[[#This Row],[concatenar]],IG!$M$3:$W$1908,2,FALSE)</f>
        <v>49242080</v>
      </c>
      <c r="P319" s="50">
        <f>+VLOOKUP(Tabla1[[#This Row],[concatenar]],IG!$M$3:$W$1908,3,FALSE)</f>
        <v>0</v>
      </c>
      <c r="Q319" s="103">
        <f>+VLOOKUP(Tabla1[[#This Row],[concatenar]],IG!$M$3:$W$1908,8,FALSE)</f>
        <v>1</v>
      </c>
      <c r="R319" s="97">
        <f>+VLOOKUP(Tabla1[[#This Row],[concatenar]],IG!$M$3:$W$1908,9,FALSE)</f>
        <v>0</v>
      </c>
      <c r="S319" s="136">
        <f>+VLOOKUP(Tabla1[[#This Row],[concatenar]],IG!$M$3:$W$1908,10,FALSE)</f>
        <v>49242080</v>
      </c>
      <c r="T319" s="137">
        <f>+VLOOKUP(Tabla1[[#This Row],[concatenar]],IG!$M$3:$W$1908,11,FALSE)</f>
        <v>0</v>
      </c>
      <c r="U319" s="130" t="s">
        <v>54</v>
      </c>
      <c r="V319" s="138">
        <v>1</v>
      </c>
      <c r="W319" s="130">
        <v>1</v>
      </c>
      <c r="X319" s="29"/>
      <c r="Y319" s="139">
        <f>ROUND(Tabla1[[#This Row],[VALOR UNITARIO SEGUIMIENTO FINANCIERO
2024]]*Tabla1[[#This Row],[MET AFECTADA PORLA GLOSA
RECURSOS 2024]]*Tabla1[[#This Row],[Porcentaje de Glosa]],0)</f>
        <v>49242080</v>
      </c>
      <c r="Z319" s="51">
        <f>ROUND(Tabla1[[#This Row],[VALOR UNITARIO SEGUIMIENTO FINANCIERO
2025]]*Tabla1[[#This Row],[META AFECTADA PORLA GLOSA
RECURSOS 2025]]*Tabla1[[#This Row],[Porcentaje de Glosa]],0)</f>
        <v>0</v>
      </c>
      <c r="AA319" s="51">
        <f>ROUND(Tabla1[[#This Row],[VALOR DE LA GLOSA 2024]]+Tabla1[[#This Row],[VALOR DE LA GLOSA 2025]],0)</f>
        <v>49242080</v>
      </c>
      <c r="AB319" s="56" t="s">
        <v>826</v>
      </c>
      <c r="AC319" s="299" t="s">
        <v>1666</v>
      </c>
      <c r="AD319" s="140">
        <v>0</v>
      </c>
      <c r="AE319" s="130" t="s">
        <v>1791</v>
      </c>
      <c r="AF319" s="140">
        <f>ROUND(Tabla1[[#This Row],[VALOR TOTAL DE LA GLOSA]]-Tabla1[[#This Row],[Valor soportado por la Subred]],0)</f>
        <v>49242080</v>
      </c>
      <c r="AG319" s="130"/>
      <c r="AH319" s="130"/>
      <c r="AI319" s="140">
        <f>ROUND(Tabla1[[#This Row],[VALOR GLOSA DEFINITIVA]]-Tabla1[[#This Row],[VALOR LEVANTADO EN LIQUIDACION]],0)</f>
        <v>49242080</v>
      </c>
    </row>
    <row r="320" spans="2:35" s="32" customFormat="1" ht="87.6" hidden="1" customHeight="1" x14ac:dyDescent="0.25">
      <c r="B320" s="131" t="s">
        <v>26</v>
      </c>
      <c r="C320" s="132">
        <v>2378</v>
      </c>
      <c r="D320" s="131" t="s">
        <v>70</v>
      </c>
      <c r="E320" s="133" t="str">
        <f>+Tabla1[[#This Row],[CODIGO ACTIVIDAD EN PPP Y LINEAMIENTO]]&amp;Tabla1[[#This Row],[ENTORNO/COMPONENTE]]</f>
        <v>2378Vigilancia de la salud ambiental</v>
      </c>
      <c r="F320" s="134" t="str">
        <f>+VLOOKUP(Tabla1[[#This Row],[Columna1]],IG!$D$3:$L$1908,3,FALSE)</f>
        <v>Línea Aire Ruido y Radiación Electromagnética</v>
      </c>
      <c r="G320" s="134" t="str">
        <f>+VLOOKUP(Tabla1[[#This Row],[Columna1]],IG!$D$3:$W$1908,4,FALSE)</f>
        <v>Aplicación de encuesta de caracterización de posibles factores de riesgo en salud por la exposición intramural y extramural en contaminación del aire, ruido y radiación electromagnética</v>
      </c>
      <c r="H320" s="134" t="str">
        <f>+VLOOKUP(Tabla1[[#This Row],[Columna1]],IG!$D$3:$W$1908,5,FALSE)</f>
        <v>Vigilancia epidemiológica ambiental</v>
      </c>
      <c r="I320" s="134" t="str">
        <f>+VLOOKUP(Tabla1[[#This Row],[Columna1]],IG!$D$3:$W$1908,6,FALSE)</f>
        <v>Ver SIVIGILA</v>
      </c>
      <c r="J320" s="134" t="str">
        <f>+VLOOKUP(Tabla1[[#This Row],[Columna1]],IG!$D$3:$W$1908,7,FALSE)</f>
        <v>Ver SIVIGILA</v>
      </c>
      <c r="K320" s="130" t="s">
        <v>110</v>
      </c>
      <c r="L320" s="131" t="s">
        <v>97</v>
      </c>
      <c r="M320" s="133" t="str">
        <f>+Tabla1[[#This Row],[Columna1]]&amp;Tabla1[[#This Row],[LOCALIDAD]]&amp;Tabla1[[#This Row],[MES]]</f>
        <v>2378Vigilancia de la salud ambientalKENNEDYA. DICIEMBRE 2024</v>
      </c>
      <c r="N320" s="29" t="s">
        <v>827</v>
      </c>
      <c r="O320" s="135">
        <f>+VLOOKUP(Tabla1[[#This Row],[concatenar]],IG!$M$3:$W$1908,2,FALSE)</f>
        <v>47595</v>
      </c>
      <c r="P320" s="50">
        <f>+VLOOKUP(Tabla1[[#This Row],[concatenar]],IG!$M$3:$W$1908,3,FALSE)</f>
        <v>0</v>
      </c>
      <c r="Q320" s="103">
        <f>+VLOOKUP(Tabla1[[#This Row],[concatenar]],IG!$M$3:$W$1908,8,FALSE)</f>
        <v>38</v>
      </c>
      <c r="R320" s="97">
        <f>+VLOOKUP(Tabla1[[#This Row],[concatenar]],IG!$M$3:$W$1908,9,FALSE)</f>
        <v>0</v>
      </c>
      <c r="S320" s="136">
        <f>+VLOOKUP(Tabla1[[#This Row],[concatenar]],IG!$M$3:$W$1908,10,FALSE)</f>
        <v>1808610</v>
      </c>
      <c r="T320" s="137">
        <f>+VLOOKUP(Tabla1[[#This Row],[concatenar]],IG!$M$3:$W$1908,11,FALSE)</f>
        <v>0</v>
      </c>
      <c r="U320" s="130" t="s">
        <v>41</v>
      </c>
      <c r="V320" s="138">
        <v>0.5</v>
      </c>
      <c r="W320" s="130">
        <v>38</v>
      </c>
      <c r="X320" s="29"/>
      <c r="Y320" s="139">
        <f>ROUND(Tabla1[[#This Row],[VALOR UNITARIO SEGUIMIENTO FINANCIERO
2024]]*Tabla1[[#This Row],[MET AFECTADA PORLA GLOSA
RECURSOS 2024]]*Tabla1[[#This Row],[Porcentaje de Glosa]],0)</f>
        <v>904305</v>
      </c>
      <c r="Z320" s="51">
        <f>ROUND(Tabla1[[#This Row],[VALOR UNITARIO SEGUIMIENTO FINANCIERO
2025]]*Tabla1[[#This Row],[META AFECTADA PORLA GLOSA
RECURSOS 2025]]*Tabla1[[#This Row],[Porcentaje de Glosa]],0)</f>
        <v>0</v>
      </c>
      <c r="AA320" s="51">
        <f>ROUND(Tabla1[[#This Row],[VALOR DE LA GLOSA 2024]]+Tabla1[[#This Row],[VALOR DE LA GLOSA 2025]],0)</f>
        <v>904305</v>
      </c>
      <c r="AB320" s="56" t="s">
        <v>829</v>
      </c>
      <c r="AC320" s="29" t="s">
        <v>1678</v>
      </c>
      <c r="AD320" s="140">
        <v>0</v>
      </c>
      <c r="AE320" s="130" t="s">
        <v>1793</v>
      </c>
      <c r="AF320" s="140">
        <f>ROUND(Tabla1[[#This Row],[VALOR TOTAL DE LA GLOSA]]-Tabla1[[#This Row],[Valor soportado por la Subred]],0)</f>
        <v>904305</v>
      </c>
      <c r="AG320" s="130"/>
      <c r="AH320" s="130"/>
      <c r="AI320" s="140">
        <f>ROUND(Tabla1[[#This Row],[VALOR GLOSA DEFINITIVA]]-Tabla1[[#This Row],[VALOR LEVANTADO EN LIQUIDACION]],0)</f>
        <v>904305</v>
      </c>
    </row>
    <row r="321" spans="2:35" s="32" customFormat="1" ht="87.6" hidden="1" customHeight="1" x14ac:dyDescent="0.25">
      <c r="B321" s="131" t="s">
        <v>26</v>
      </c>
      <c r="C321" s="132">
        <v>1952</v>
      </c>
      <c r="D321" s="131" t="s">
        <v>70</v>
      </c>
      <c r="E321" s="133" t="str">
        <f>+Tabla1[[#This Row],[CODIGO ACTIVIDAD EN PPP Y LINEAMIENTO]]&amp;Tabla1[[#This Row],[ENTORNO/COMPONENTE]]</f>
        <v>1952Vigilancia de la salud ambiental</v>
      </c>
      <c r="F321" s="134" t="str">
        <f>+VLOOKUP(Tabla1[[#This Row],[Columna1]],IG!$D$3:$L$1908,3,FALSE)</f>
        <v>Línea Aire Ruido y Radiación Electromagnética</v>
      </c>
      <c r="G321" s="134" t="str">
        <f>+VLOOKUP(Tabla1[[#This Row],[Columna1]],IG!$D$3:$W$1908,4,FALSE)</f>
        <v>Monitoreo y seguimiento ambiental y sanitario para el análisis en Carga de la Enfermedad relacionados con la Vigilancia de Salud Ambiental en la línea de Aire, Ruido y Radiación Electromagnética a niv</v>
      </c>
      <c r="H321" s="134" t="str">
        <f>+VLOOKUP(Tabla1[[#This Row],[Columna1]],IG!$D$3:$W$1908,5,FALSE)</f>
        <v>Vigilancia epidemiológica ambiental</v>
      </c>
      <c r="I321" s="134" t="str">
        <f>+VLOOKUP(Tabla1[[#This Row],[Columna1]],IG!$D$3:$W$1908,6,FALSE)</f>
        <v>Ver SIVIGILA</v>
      </c>
      <c r="J321" s="134" t="str">
        <f>+VLOOKUP(Tabla1[[#This Row],[Columna1]],IG!$D$3:$W$1908,7,FALSE)</f>
        <v>Ver SIVIGILA</v>
      </c>
      <c r="K321" s="130" t="s">
        <v>110</v>
      </c>
      <c r="L321" s="131" t="s">
        <v>97</v>
      </c>
      <c r="M321" s="133" t="str">
        <f>+Tabla1[[#This Row],[Columna1]]&amp;Tabla1[[#This Row],[LOCALIDAD]]&amp;Tabla1[[#This Row],[MES]]</f>
        <v>1952Vigilancia de la salud ambientalKENNEDYA. DICIEMBRE 2024</v>
      </c>
      <c r="N321" s="29" t="s">
        <v>827</v>
      </c>
      <c r="O321" s="135">
        <f>+VLOOKUP(Tabla1[[#This Row],[concatenar]],IG!$M$3:$W$1908,2,FALSE)</f>
        <v>2678672</v>
      </c>
      <c r="P321" s="50">
        <f>+VLOOKUP(Tabla1[[#This Row],[concatenar]],IG!$M$3:$W$1908,3,FALSE)</f>
        <v>0</v>
      </c>
      <c r="Q321" s="103">
        <f>+VLOOKUP(Tabla1[[#This Row],[concatenar]],IG!$M$3:$W$1908,8,FALSE)</f>
        <v>2</v>
      </c>
      <c r="R321" s="97">
        <f>+VLOOKUP(Tabla1[[#This Row],[concatenar]],IG!$M$3:$W$1908,9,FALSE)</f>
        <v>0</v>
      </c>
      <c r="S321" s="136">
        <f>+VLOOKUP(Tabla1[[#This Row],[concatenar]],IG!$M$3:$W$1908,10,FALSE)</f>
        <v>5357344</v>
      </c>
      <c r="T321" s="137">
        <f>+VLOOKUP(Tabla1[[#This Row],[concatenar]],IG!$M$3:$W$1908,11,FALSE)</f>
        <v>0</v>
      </c>
      <c r="U321" s="130" t="s">
        <v>54</v>
      </c>
      <c r="V321" s="138">
        <v>1</v>
      </c>
      <c r="W321" s="130">
        <v>2</v>
      </c>
      <c r="X321" s="29"/>
      <c r="Y321" s="139">
        <f>ROUND(Tabla1[[#This Row],[VALOR UNITARIO SEGUIMIENTO FINANCIERO
2024]]*Tabla1[[#This Row],[MET AFECTADA PORLA GLOSA
RECURSOS 2024]]*Tabla1[[#This Row],[Porcentaje de Glosa]],0)</f>
        <v>5357344</v>
      </c>
      <c r="Z321" s="51">
        <f>ROUND(Tabla1[[#This Row],[VALOR UNITARIO SEGUIMIENTO FINANCIERO
2025]]*Tabla1[[#This Row],[META AFECTADA PORLA GLOSA
RECURSOS 2025]]*Tabla1[[#This Row],[Porcentaje de Glosa]],0)</f>
        <v>0</v>
      </c>
      <c r="AA321" s="51">
        <f>ROUND(Tabla1[[#This Row],[VALOR DE LA GLOSA 2024]]+Tabla1[[#This Row],[VALOR DE LA GLOSA 2025]],0)</f>
        <v>5357344</v>
      </c>
      <c r="AB321" s="56" t="s">
        <v>830</v>
      </c>
      <c r="AC321" s="29" t="s">
        <v>1679</v>
      </c>
      <c r="AD321" s="140">
        <v>0</v>
      </c>
      <c r="AE321" s="130" t="s">
        <v>1794</v>
      </c>
      <c r="AF321" s="140">
        <f>ROUND(Tabla1[[#This Row],[VALOR TOTAL DE LA GLOSA]]-Tabla1[[#This Row],[Valor soportado por la Subred]],0)</f>
        <v>5357344</v>
      </c>
      <c r="AG321" s="130"/>
      <c r="AH321" s="130"/>
      <c r="AI321" s="140">
        <f>ROUND(Tabla1[[#This Row],[VALOR GLOSA DEFINITIVA]]-Tabla1[[#This Row],[VALOR LEVANTADO EN LIQUIDACION]],0)</f>
        <v>5357344</v>
      </c>
    </row>
    <row r="322" spans="2:35" s="32" customFormat="1" ht="87.6" hidden="1" customHeight="1" x14ac:dyDescent="0.25">
      <c r="B322" s="131" t="s">
        <v>26</v>
      </c>
      <c r="C322" s="132">
        <v>2399</v>
      </c>
      <c r="D322" s="131" t="s">
        <v>70</v>
      </c>
      <c r="E322" s="133" t="str">
        <f>+Tabla1[[#This Row],[CODIGO ACTIVIDAD EN PPP Y LINEAMIENTO]]&amp;Tabla1[[#This Row],[ENTORNO/COMPONENTE]]</f>
        <v>2399Vigilancia de la salud ambiental</v>
      </c>
      <c r="F322" s="134" t="str">
        <f>+VLOOKUP(Tabla1[[#This Row],[Columna1]],IG!$D$3:$L$1908,3,FALSE)</f>
        <v>Línea Aire Ruido y Radiación Electromagnética</v>
      </c>
      <c r="G322" s="134" t="str">
        <f>+VLOOKUP(Tabla1[[#This Row],[Columna1]],IG!$D$3:$W$1908,4,FALSE)</f>
        <v>Visitas de Inspección y Vigilancia en espacios libres de humo y aerosoles</v>
      </c>
      <c r="H322" s="134" t="str">
        <f>+VLOOKUP(Tabla1[[#This Row],[Columna1]],IG!$D$3:$W$1908,5,FALSE)</f>
        <v>Establecimiento vigilado y controlado</v>
      </c>
      <c r="I322" s="134" t="str">
        <f>+VLOOKUP(Tabla1[[#This Row],[Columna1]],IG!$D$3:$W$1908,6,FALSE)</f>
        <v>Ver SIVIGILA</v>
      </c>
      <c r="J322" s="134" t="str">
        <f>+VLOOKUP(Tabla1[[#This Row],[Columna1]],IG!$D$3:$W$1908,7,FALSE)</f>
        <v>Ver SIVIGILA</v>
      </c>
      <c r="K322" s="130" t="s">
        <v>109</v>
      </c>
      <c r="L322" s="131" t="s">
        <v>98</v>
      </c>
      <c r="M322" s="133" t="str">
        <f>+Tabla1[[#This Row],[Columna1]]&amp;Tabla1[[#This Row],[LOCALIDAD]]&amp;Tabla1[[#This Row],[MES]]</f>
        <v>2399Vigilancia de la salud ambientalFONTIBONB. ENERO 2025</v>
      </c>
      <c r="N322" s="29" t="s">
        <v>827</v>
      </c>
      <c r="O322" s="135">
        <f>+VLOOKUP(Tabla1[[#This Row],[concatenar]],IG!$M$3:$W$1908,2,FALSE)</f>
        <v>0</v>
      </c>
      <c r="P322" s="50">
        <f>+VLOOKUP(Tabla1[[#This Row],[concatenar]],IG!$M$3:$W$1908,3,FALSE)</f>
        <v>29479</v>
      </c>
      <c r="Q322" s="103">
        <f>+VLOOKUP(Tabla1[[#This Row],[concatenar]],IG!$M$3:$W$1908,8,FALSE)</f>
        <v>0</v>
      </c>
      <c r="R322" s="97">
        <f>+VLOOKUP(Tabla1[[#This Row],[concatenar]],IG!$M$3:$W$1908,9,FALSE)</f>
        <v>213</v>
      </c>
      <c r="S322" s="136">
        <f>+VLOOKUP(Tabla1[[#This Row],[concatenar]],IG!$M$3:$W$1908,10,FALSE)</f>
        <v>0</v>
      </c>
      <c r="T322" s="137">
        <f>+VLOOKUP(Tabla1[[#This Row],[concatenar]],IG!$M$3:$W$1908,11,FALSE)</f>
        <v>6279027</v>
      </c>
      <c r="U322" s="130" t="s">
        <v>47</v>
      </c>
      <c r="V322" s="138">
        <v>1</v>
      </c>
      <c r="W322" s="130"/>
      <c r="X322" s="29">
        <v>4</v>
      </c>
      <c r="Y322" s="139">
        <f>ROUND(Tabla1[[#This Row],[VALOR UNITARIO SEGUIMIENTO FINANCIERO
2024]]*Tabla1[[#This Row],[MET AFECTADA PORLA GLOSA
RECURSOS 2024]]*Tabla1[[#This Row],[Porcentaje de Glosa]],0)</f>
        <v>0</v>
      </c>
      <c r="Z322" s="51">
        <f>ROUND(Tabla1[[#This Row],[VALOR UNITARIO SEGUIMIENTO FINANCIERO
2025]]*Tabla1[[#This Row],[META AFECTADA PORLA GLOSA
RECURSOS 2025]]*Tabla1[[#This Row],[Porcentaje de Glosa]],0)</f>
        <v>117916</v>
      </c>
      <c r="AA322" s="51">
        <f>ROUND(Tabla1[[#This Row],[VALOR DE LA GLOSA 2024]]+Tabla1[[#This Row],[VALOR DE LA GLOSA 2025]],0)</f>
        <v>117916</v>
      </c>
      <c r="AB322" s="56" t="s">
        <v>831</v>
      </c>
      <c r="AC322" s="29" t="s">
        <v>1680</v>
      </c>
      <c r="AD322" s="140">
        <v>0</v>
      </c>
      <c r="AE322" s="130" t="s">
        <v>1772</v>
      </c>
      <c r="AF322" s="140">
        <f>ROUND(Tabla1[[#This Row],[VALOR TOTAL DE LA GLOSA]]-Tabla1[[#This Row],[Valor soportado por la Subred]],0)</f>
        <v>117916</v>
      </c>
      <c r="AG322" s="130"/>
      <c r="AH322" s="130"/>
      <c r="AI322" s="140">
        <f>ROUND(Tabla1[[#This Row],[VALOR GLOSA DEFINITIVA]]-Tabla1[[#This Row],[VALOR LEVANTADO EN LIQUIDACION]],0)</f>
        <v>117916</v>
      </c>
    </row>
    <row r="323" spans="2:35" s="32" customFormat="1" ht="87.6" hidden="1" customHeight="1" x14ac:dyDescent="0.25">
      <c r="B323" s="131" t="s">
        <v>26</v>
      </c>
      <c r="C323" s="132">
        <v>2381</v>
      </c>
      <c r="D323" s="131" t="s">
        <v>70</v>
      </c>
      <c r="E323" s="133" t="str">
        <f>+Tabla1[[#This Row],[CODIGO ACTIVIDAD EN PPP Y LINEAMIENTO]]&amp;Tabla1[[#This Row],[ENTORNO/COMPONENTE]]</f>
        <v>2381Vigilancia de la salud ambiental</v>
      </c>
      <c r="F323" s="134" t="str">
        <f>+VLOOKUP(Tabla1[[#This Row],[Columna1]],IG!$D$3:$L$1908,3,FALSE)</f>
        <v>Línea Aire Ruido y Radiación Electromagnética</v>
      </c>
      <c r="G323" s="134" t="str">
        <f>+VLOOKUP(Tabla1[[#This Row],[Columna1]],IG!$D$3:$W$1908,4,FALSE)</f>
        <v>Fortalecimiento técnico y análisis de información en salud auditiva, para la implementación operativa de la Vigilancia de Salud Ambiental en la línea de Aire, Ruido y Radiación electromagnética a nive</v>
      </c>
      <c r="H323" s="134" t="str">
        <f>+VLOOKUP(Tabla1[[#This Row],[Columna1]],IG!$D$3:$W$1908,5,FALSE)</f>
        <v>Vigilancia epidemiológica ambiental</v>
      </c>
      <c r="I323" s="134" t="str">
        <f>+VLOOKUP(Tabla1[[#This Row],[Columna1]],IG!$D$3:$W$1908,6,FALSE)</f>
        <v>Ver SIVIGILA</v>
      </c>
      <c r="J323" s="134" t="str">
        <f>+VLOOKUP(Tabla1[[#This Row],[Columna1]],IG!$D$3:$W$1908,7,FALSE)</f>
        <v>Ver SIVIGILA</v>
      </c>
      <c r="K323" s="130" t="s">
        <v>111</v>
      </c>
      <c r="L323" s="131" t="s">
        <v>97</v>
      </c>
      <c r="M323" s="133" t="str">
        <f>+Tabla1[[#This Row],[Columna1]]&amp;Tabla1[[#This Row],[LOCALIDAD]]&amp;Tabla1[[#This Row],[MES]]</f>
        <v>2381Vigilancia de la salud ambientalPUENTE ARANDAA. DICIEMBRE 2024</v>
      </c>
      <c r="N323" s="29" t="s">
        <v>828</v>
      </c>
      <c r="O323" s="135">
        <f>+VLOOKUP(Tabla1[[#This Row],[concatenar]],IG!$M$3:$W$1908,2,FALSE)</f>
        <v>2678672</v>
      </c>
      <c r="P323" s="50">
        <f>+VLOOKUP(Tabla1[[#This Row],[concatenar]],IG!$M$3:$W$1908,3,FALSE)</f>
        <v>0</v>
      </c>
      <c r="Q323" s="103">
        <f>+VLOOKUP(Tabla1[[#This Row],[concatenar]],IG!$M$3:$W$1908,8,FALSE)</f>
        <v>2</v>
      </c>
      <c r="R323" s="97">
        <f>+VLOOKUP(Tabla1[[#This Row],[concatenar]],IG!$M$3:$W$1908,9,FALSE)</f>
        <v>0</v>
      </c>
      <c r="S323" s="136">
        <f>+VLOOKUP(Tabla1[[#This Row],[concatenar]],IG!$M$3:$W$1908,10,FALSE)</f>
        <v>5357344</v>
      </c>
      <c r="T323" s="137">
        <f>+VLOOKUP(Tabla1[[#This Row],[concatenar]],IG!$M$3:$W$1908,11,FALSE)</f>
        <v>0</v>
      </c>
      <c r="U323" s="130" t="s">
        <v>54</v>
      </c>
      <c r="V323" s="138">
        <v>0.1</v>
      </c>
      <c r="W323" s="130">
        <v>2</v>
      </c>
      <c r="X323" s="29"/>
      <c r="Y323" s="139">
        <f>ROUND(Tabla1[[#This Row],[VALOR UNITARIO SEGUIMIENTO FINANCIERO
2024]]*Tabla1[[#This Row],[MET AFECTADA PORLA GLOSA
RECURSOS 2024]]*Tabla1[[#This Row],[Porcentaje de Glosa]],0)</f>
        <v>535734</v>
      </c>
      <c r="Z323" s="51">
        <f>ROUND(Tabla1[[#This Row],[VALOR UNITARIO SEGUIMIENTO FINANCIERO
2025]]*Tabla1[[#This Row],[META AFECTADA PORLA GLOSA
RECURSOS 2025]]*Tabla1[[#This Row],[Porcentaje de Glosa]],0)</f>
        <v>0</v>
      </c>
      <c r="AA323" s="51">
        <f>ROUND(Tabla1[[#This Row],[VALOR DE LA GLOSA 2024]]+Tabla1[[#This Row],[VALOR DE LA GLOSA 2025]],0)</f>
        <v>535734</v>
      </c>
      <c r="AB323" s="56" t="s">
        <v>832</v>
      </c>
      <c r="AC323" s="29" t="s">
        <v>1679</v>
      </c>
      <c r="AD323" s="140">
        <v>0</v>
      </c>
      <c r="AE323" s="130" t="s">
        <v>1780</v>
      </c>
      <c r="AF323" s="140">
        <f>ROUND(Tabla1[[#This Row],[VALOR TOTAL DE LA GLOSA]]-Tabla1[[#This Row],[Valor soportado por la Subred]],0)</f>
        <v>535734</v>
      </c>
      <c r="AG323" s="130"/>
      <c r="AH323" s="130"/>
      <c r="AI323" s="140">
        <f>ROUND(Tabla1[[#This Row],[VALOR GLOSA DEFINITIVA]]-Tabla1[[#This Row],[VALOR LEVANTADO EN LIQUIDACION]],0)</f>
        <v>535734</v>
      </c>
    </row>
    <row r="324" spans="2:35" s="32" customFormat="1" ht="87.6" hidden="1" customHeight="1" x14ac:dyDescent="0.25">
      <c r="B324" s="131" t="s">
        <v>26</v>
      </c>
      <c r="C324" s="132">
        <v>2402</v>
      </c>
      <c r="D324" s="131" t="s">
        <v>70</v>
      </c>
      <c r="E324" s="133" t="str">
        <f>+Tabla1[[#This Row],[CODIGO ACTIVIDAD EN PPP Y LINEAMIENTO]]&amp;Tabla1[[#This Row],[ENTORNO/COMPONENTE]]</f>
        <v>2402Vigilancia de la salud ambiental</v>
      </c>
      <c r="F324" s="134" t="str">
        <f>+VLOOKUP(Tabla1[[#This Row],[Columna1]],IG!$D$3:$L$1908,3,FALSE)</f>
        <v>Línea Aire Ruido y Radiación Electromagnética</v>
      </c>
      <c r="G324" s="134" t="str">
        <f>+VLOOKUP(Tabla1[[#This Row],[Columna1]],IG!$D$3:$W$1908,4,FALSE)</f>
        <v>Seguimiento a la implementación operativa en el componente ambiental y sanitario de la vigilancia de Salud Ambiental de la línea de Aire, Ruido y Radiación Electromagnética a nivel local</v>
      </c>
      <c r="H324" s="134" t="str">
        <f>+VLOOKUP(Tabla1[[#This Row],[Columna1]],IG!$D$3:$W$1908,5,FALSE)</f>
        <v>Vigilancia epidemiológica ambiental</v>
      </c>
      <c r="I324" s="134" t="str">
        <f>+VLOOKUP(Tabla1[[#This Row],[Columna1]],IG!$D$3:$W$1908,6,FALSE)</f>
        <v>Ver SIVIGILA</v>
      </c>
      <c r="J324" s="134" t="str">
        <f>+VLOOKUP(Tabla1[[#This Row],[Columna1]],IG!$D$3:$W$1908,7,FALSE)</f>
        <v>Ver SIVIGILA</v>
      </c>
      <c r="K324" s="130" t="s">
        <v>111</v>
      </c>
      <c r="L324" s="131" t="s">
        <v>97</v>
      </c>
      <c r="M324" s="133" t="str">
        <f>+Tabla1[[#This Row],[Columna1]]&amp;Tabla1[[#This Row],[LOCALIDAD]]&amp;Tabla1[[#This Row],[MES]]</f>
        <v>2402Vigilancia de la salud ambientalPUENTE ARANDAA. DICIEMBRE 2024</v>
      </c>
      <c r="N324" s="29" t="s">
        <v>828</v>
      </c>
      <c r="O324" s="135">
        <f>+VLOOKUP(Tabla1[[#This Row],[concatenar]],IG!$M$3:$W$1908,2,FALSE)</f>
        <v>1339336</v>
      </c>
      <c r="P324" s="50">
        <f>+VLOOKUP(Tabla1[[#This Row],[concatenar]],IG!$M$3:$W$1908,3,FALSE)</f>
        <v>0</v>
      </c>
      <c r="Q324" s="103">
        <f>+VLOOKUP(Tabla1[[#This Row],[concatenar]],IG!$M$3:$W$1908,8,FALSE)</f>
        <v>2</v>
      </c>
      <c r="R324" s="97">
        <f>+VLOOKUP(Tabla1[[#This Row],[concatenar]],IG!$M$3:$W$1908,9,FALSE)</f>
        <v>0</v>
      </c>
      <c r="S324" s="136">
        <f>+VLOOKUP(Tabla1[[#This Row],[concatenar]],IG!$M$3:$W$1908,10,FALSE)</f>
        <v>2678672</v>
      </c>
      <c r="T324" s="137">
        <f>+VLOOKUP(Tabla1[[#This Row],[concatenar]],IG!$M$3:$W$1908,11,FALSE)</f>
        <v>0</v>
      </c>
      <c r="U324" s="130" t="s">
        <v>54</v>
      </c>
      <c r="V324" s="138">
        <v>1</v>
      </c>
      <c r="W324" s="130">
        <v>2</v>
      </c>
      <c r="X324" s="29"/>
      <c r="Y324" s="139">
        <f>ROUND(Tabla1[[#This Row],[VALOR UNITARIO SEGUIMIENTO FINANCIERO
2024]]*Tabla1[[#This Row],[MET AFECTADA PORLA GLOSA
RECURSOS 2024]]*Tabla1[[#This Row],[Porcentaje de Glosa]],0)</f>
        <v>2678672</v>
      </c>
      <c r="Z324" s="51">
        <f>ROUND(Tabla1[[#This Row],[VALOR UNITARIO SEGUIMIENTO FINANCIERO
2025]]*Tabla1[[#This Row],[META AFECTADA PORLA GLOSA
RECURSOS 2025]]*Tabla1[[#This Row],[Porcentaje de Glosa]],0)</f>
        <v>0</v>
      </c>
      <c r="AA324" s="51">
        <f>ROUND(Tabla1[[#This Row],[VALOR DE LA GLOSA 2024]]+Tabla1[[#This Row],[VALOR DE LA GLOSA 2025]],0)</f>
        <v>2678672</v>
      </c>
      <c r="AB324" s="56" t="s">
        <v>833</v>
      </c>
      <c r="AC324" s="29" t="s">
        <v>1679</v>
      </c>
      <c r="AD324" s="140">
        <v>0</v>
      </c>
      <c r="AE324" s="130" t="s">
        <v>1794</v>
      </c>
      <c r="AF324" s="140">
        <f>ROUND(Tabla1[[#This Row],[VALOR TOTAL DE LA GLOSA]]-Tabla1[[#This Row],[Valor soportado por la Subred]],0)</f>
        <v>2678672</v>
      </c>
      <c r="AG324" s="130"/>
      <c r="AH324" s="130"/>
      <c r="AI324" s="140">
        <f>ROUND(Tabla1[[#This Row],[VALOR GLOSA DEFINITIVA]]-Tabla1[[#This Row],[VALOR LEVANTADO EN LIQUIDACION]],0)</f>
        <v>2678672</v>
      </c>
    </row>
    <row r="325" spans="2:35" s="32" customFormat="1" ht="87.6" hidden="1" customHeight="1" x14ac:dyDescent="0.25">
      <c r="B325" s="131" t="s">
        <v>26</v>
      </c>
      <c r="C325" s="132">
        <v>2401</v>
      </c>
      <c r="D325" s="131" t="s">
        <v>70</v>
      </c>
      <c r="E325" s="133" t="str">
        <f>+Tabla1[[#This Row],[CODIGO ACTIVIDAD EN PPP Y LINEAMIENTO]]&amp;Tabla1[[#This Row],[ENTORNO/COMPONENTE]]</f>
        <v>2401Vigilancia de la salud ambiental</v>
      </c>
      <c r="F325" s="134" t="str">
        <f>+VLOOKUP(Tabla1[[#This Row],[Columna1]],IG!$D$3:$L$1908,3,FALSE)</f>
        <v>Línea Aire Ruido y Radiación Electromagnética</v>
      </c>
      <c r="G325" s="134" t="str">
        <f>+VLOOKUP(Tabla1[[#This Row],[Columna1]],IG!$D$3:$W$1908,4,FALSE)</f>
        <v>Seguimiento a la implementación operativa en el componente salud de la vigilancia de Salud Ambiental de la línea de Aire, Ruido y Radiación Electromagnética a nivel local</v>
      </c>
      <c r="H325" s="134" t="str">
        <f>+VLOOKUP(Tabla1[[#This Row],[Columna1]],IG!$D$3:$W$1908,5,FALSE)</f>
        <v>Vigilancia epidemiológica ambiental</v>
      </c>
      <c r="I325" s="134" t="str">
        <f>+VLOOKUP(Tabla1[[#This Row],[Columna1]],IG!$D$3:$W$1908,6,FALSE)</f>
        <v>Ver SIVIGILA</v>
      </c>
      <c r="J325" s="134" t="str">
        <f>+VLOOKUP(Tabla1[[#This Row],[Columna1]],IG!$D$3:$W$1908,7,FALSE)</f>
        <v>Ver SIVIGILA</v>
      </c>
      <c r="K325" s="130" t="s">
        <v>108</v>
      </c>
      <c r="L325" s="131" t="s">
        <v>97</v>
      </c>
      <c r="M325" s="133" t="str">
        <f>+Tabla1[[#This Row],[Columna1]]&amp;Tabla1[[#This Row],[LOCALIDAD]]&amp;Tabla1[[#This Row],[MES]]</f>
        <v>2401Vigilancia de la salud ambientalBOSAA. DICIEMBRE 2024</v>
      </c>
      <c r="N325" s="29" t="s">
        <v>828</v>
      </c>
      <c r="O325" s="135">
        <f>+VLOOKUP(Tabla1[[#This Row],[concatenar]],IG!$M$3:$W$1908,2,FALSE)</f>
        <v>3502808</v>
      </c>
      <c r="P325" s="50">
        <f>+VLOOKUP(Tabla1[[#This Row],[concatenar]],IG!$M$3:$W$1908,3,FALSE)</f>
        <v>0</v>
      </c>
      <c r="Q325" s="103">
        <f>+VLOOKUP(Tabla1[[#This Row],[concatenar]],IG!$M$3:$W$1908,8,FALSE)</f>
        <v>2</v>
      </c>
      <c r="R325" s="97">
        <f>+VLOOKUP(Tabla1[[#This Row],[concatenar]],IG!$M$3:$W$1908,9,FALSE)</f>
        <v>0</v>
      </c>
      <c r="S325" s="136">
        <f>+VLOOKUP(Tabla1[[#This Row],[concatenar]],IG!$M$3:$W$1908,10,FALSE)</f>
        <v>7005616</v>
      </c>
      <c r="T325" s="137">
        <f>+VLOOKUP(Tabla1[[#This Row],[concatenar]],IG!$M$3:$W$1908,11,FALSE)</f>
        <v>0</v>
      </c>
      <c r="U325" s="130" t="s">
        <v>54</v>
      </c>
      <c r="V325" s="138">
        <v>1</v>
      </c>
      <c r="W325" s="130">
        <v>2</v>
      </c>
      <c r="X325" s="29"/>
      <c r="Y325" s="139">
        <f>ROUND(Tabla1[[#This Row],[VALOR UNITARIO SEGUIMIENTO FINANCIERO
2024]]*Tabla1[[#This Row],[MET AFECTADA PORLA GLOSA
RECURSOS 2024]]*Tabla1[[#This Row],[Porcentaje de Glosa]],0)</f>
        <v>7005616</v>
      </c>
      <c r="Z325" s="51">
        <f>ROUND(Tabla1[[#This Row],[VALOR UNITARIO SEGUIMIENTO FINANCIERO
2025]]*Tabla1[[#This Row],[META AFECTADA PORLA GLOSA
RECURSOS 2025]]*Tabla1[[#This Row],[Porcentaje de Glosa]],0)</f>
        <v>0</v>
      </c>
      <c r="AA325" s="51">
        <f>ROUND(Tabla1[[#This Row],[VALOR DE LA GLOSA 2024]]+Tabla1[[#This Row],[VALOR DE LA GLOSA 2025]],0)</f>
        <v>7005616</v>
      </c>
      <c r="AB325" s="56" t="s">
        <v>834</v>
      </c>
      <c r="AC325" s="29" t="s">
        <v>1679</v>
      </c>
      <c r="AD325" s="140">
        <v>0</v>
      </c>
      <c r="AE325" s="130" t="s">
        <v>1794</v>
      </c>
      <c r="AF325" s="140">
        <f>ROUND(Tabla1[[#This Row],[VALOR TOTAL DE LA GLOSA]]-Tabla1[[#This Row],[Valor soportado por la Subred]],0)</f>
        <v>7005616</v>
      </c>
      <c r="AG325" s="130"/>
      <c r="AH325" s="130"/>
      <c r="AI325" s="140">
        <f>ROUND(Tabla1[[#This Row],[VALOR GLOSA DEFINITIVA]]-Tabla1[[#This Row],[VALOR LEVANTADO EN LIQUIDACION]],0)</f>
        <v>7005616</v>
      </c>
    </row>
    <row r="326" spans="2:35" s="32" customFormat="1" ht="87.6" hidden="1" customHeight="1" x14ac:dyDescent="0.25">
      <c r="B326" s="131" t="s">
        <v>26</v>
      </c>
      <c r="C326" s="132">
        <v>2378</v>
      </c>
      <c r="D326" s="131" t="s">
        <v>70</v>
      </c>
      <c r="E326" s="133" t="str">
        <f>+Tabla1[[#This Row],[CODIGO ACTIVIDAD EN PPP Y LINEAMIENTO]]&amp;Tabla1[[#This Row],[ENTORNO/COMPONENTE]]</f>
        <v>2378Vigilancia de la salud ambiental</v>
      </c>
      <c r="F326" s="134" t="str">
        <f>+VLOOKUP(Tabla1[[#This Row],[Columna1]],IG!$D$3:$L$1908,3,FALSE)</f>
        <v>Línea Aire Ruido y Radiación Electromagnética</v>
      </c>
      <c r="G326" s="134" t="str">
        <f>+VLOOKUP(Tabla1[[#This Row],[Columna1]],IG!$D$3:$W$1908,4,FALSE)</f>
        <v>Aplicación de encuesta de caracterización de posibles factores de riesgo en salud por la exposición intramural y extramural en contaminación del aire, ruido y radiación electromagnética</v>
      </c>
      <c r="H326" s="134" t="str">
        <f>+VLOOKUP(Tabla1[[#This Row],[Columna1]],IG!$D$3:$W$1908,5,FALSE)</f>
        <v>Vigilancia epidemiológica ambiental</v>
      </c>
      <c r="I326" s="134" t="str">
        <f>+VLOOKUP(Tabla1[[#This Row],[Columna1]],IG!$D$3:$W$1908,6,FALSE)</f>
        <v>Ver SIVIGILA</v>
      </c>
      <c r="J326" s="134" t="str">
        <f>+VLOOKUP(Tabla1[[#This Row],[Columna1]],IG!$D$3:$W$1908,7,FALSE)</f>
        <v>Ver SIVIGILA</v>
      </c>
      <c r="K326" s="130" t="s">
        <v>108</v>
      </c>
      <c r="L326" s="131" t="s">
        <v>97</v>
      </c>
      <c r="M326" s="133" t="str">
        <f>+Tabla1[[#This Row],[Columna1]]&amp;Tabla1[[#This Row],[LOCALIDAD]]&amp;Tabla1[[#This Row],[MES]]</f>
        <v>2378Vigilancia de la salud ambientalBOSAA. DICIEMBRE 2024</v>
      </c>
      <c r="N326" s="29" t="s">
        <v>828</v>
      </c>
      <c r="O326" s="135">
        <f>+VLOOKUP(Tabla1[[#This Row],[concatenar]],IG!$M$3:$W$1908,2,FALSE)</f>
        <v>47595</v>
      </c>
      <c r="P326" s="50">
        <f>+VLOOKUP(Tabla1[[#This Row],[concatenar]],IG!$M$3:$W$1908,3,FALSE)</f>
        <v>0</v>
      </c>
      <c r="Q326" s="103">
        <f>+VLOOKUP(Tabla1[[#This Row],[concatenar]],IG!$M$3:$W$1908,8,FALSE)</f>
        <v>10</v>
      </c>
      <c r="R326" s="97">
        <f>+VLOOKUP(Tabla1[[#This Row],[concatenar]],IG!$M$3:$W$1908,9,FALSE)</f>
        <v>0</v>
      </c>
      <c r="S326" s="136">
        <f>+VLOOKUP(Tabla1[[#This Row],[concatenar]],IG!$M$3:$W$1908,10,FALSE)</f>
        <v>475950</v>
      </c>
      <c r="T326" s="137">
        <f>+VLOOKUP(Tabla1[[#This Row],[concatenar]],IG!$M$3:$W$1908,11,FALSE)</f>
        <v>0</v>
      </c>
      <c r="U326" s="130" t="s">
        <v>41</v>
      </c>
      <c r="V326" s="138">
        <v>0.5</v>
      </c>
      <c r="W326" s="130">
        <v>10</v>
      </c>
      <c r="X326" s="29"/>
      <c r="Y326" s="139">
        <f>ROUND(Tabla1[[#This Row],[VALOR UNITARIO SEGUIMIENTO FINANCIERO
2024]]*Tabla1[[#This Row],[MET AFECTADA PORLA GLOSA
RECURSOS 2024]]*Tabla1[[#This Row],[Porcentaje de Glosa]],0)</f>
        <v>237975</v>
      </c>
      <c r="Z326" s="51">
        <f>ROUND(Tabla1[[#This Row],[VALOR UNITARIO SEGUIMIENTO FINANCIERO
2025]]*Tabla1[[#This Row],[META AFECTADA PORLA GLOSA
RECURSOS 2025]]*Tabla1[[#This Row],[Porcentaje de Glosa]],0)</f>
        <v>0</v>
      </c>
      <c r="AA326" s="51">
        <f>ROUND(Tabla1[[#This Row],[VALOR DE LA GLOSA 2024]]+Tabla1[[#This Row],[VALOR DE LA GLOSA 2025]],0)</f>
        <v>237975</v>
      </c>
      <c r="AB326" s="56" t="s">
        <v>835</v>
      </c>
      <c r="AC326" s="29" t="s">
        <v>1678</v>
      </c>
      <c r="AD326" s="140">
        <v>0</v>
      </c>
      <c r="AE326" s="130" t="s">
        <v>1795</v>
      </c>
      <c r="AF326" s="140">
        <f>ROUND(Tabla1[[#This Row],[VALOR TOTAL DE LA GLOSA]]-Tabla1[[#This Row],[Valor soportado por la Subred]],0)</f>
        <v>237975</v>
      </c>
      <c r="AG326" s="130"/>
      <c r="AH326" s="130"/>
      <c r="AI326" s="140">
        <f>ROUND(Tabla1[[#This Row],[VALOR GLOSA DEFINITIVA]]-Tabla1[[#This Row],[VALOR LEVANTADO EN LIQUIDACION]],0)</f>
        <v>237975</v>
      </c>
    </row>
    <row r="327" spans="2:35" s="32" customFormat="1" ht="87.6" hidden="1" customHeight="1" x14ac:dyDescent="0.25">
      <c r="B327" s="131" t="s">
        <v>26</v>
      </c>
      <c r="C327" s="132">
        <v>2399</v>
      </c>
      <c r="D327" s="131" t="s">
        <v>70</v>
      </c>
      <c r="E327" s="133" t="str">
        <f>+Tabla1[[#This Row],[CODIGO ACTIVIDAD EN PPP Y LINEAMIENTO]]&amp;Tabla1[[#This Row],[ENTORNO/COMPONENTE]]</f>
        <v>2399Vigilancia de la salud ambiental</v>
      </c>
      <c r="F327" s="134" t="str">
        <f>+VLOOKUP(Tabla1[[#This Row],[Columna1]],IG!$D$3:$L$1908,3,FALSE)</f>
        <v>Línea Aire Ruido y Radiación Electromagnética</v>
      </c>
      <c r="G327" s="134" t="str">
        <f>+VLOOKUP(Tabla1[[#This Row],[Columna1]],IG!$D$3:$W$1908,4,FALSE)</f>
        <v>Visitas de Inspección y Vigilancia en espacios libres de humo y aerosoles</v>
      </c>
      <c r="H327" s="134" t="str">
        <f>+VLOOKUP(Tabla1[[#This Row],[Columna1]],IG!$D$3:$W$1908,5,FALSE)</f>
        <v>Establecimiento vigilado y controlado</v>
      </c>
      <c r="I327" s="134" t="str">
        <f>+VLOOKUP(Tabla1[[#This Row],[Columna1]],IG!$D$3:$W$1908,6,FALSE)</f>
        <v>Ver SIVIGILA</v>
      </c>
      <c r="J327" s="134" t="str">
        <f>+VLOOKUP(Tabla1[[#This Row],[Columna1]],IG!$D$3:$W$1908,7,FALSE)</f>
        <v>Ver SIVIGILA</v>
      </c>
      <c r="K327" s="130" t="s">
        <v>108</v>
      </c>
      <c r="L327" s="131" t="s">
        <v>98</v>
      </c>
      <c r="M327" s="133" t="str">
        <f>+Tabla1[[#This Row],[Columna1]]&amp;Tabla1[[#This Row],[LOCALIDAD]]&amp;Tabla1[[#This Row],[MES]]</f>
        <v>2399Vigilancia de la salud ambientalBOSAB. ENERO 2025</v>
      </c>
      <c r="N327" s="29" t="s">
        <v>828</v>
      </c>
      <c r="O327" s="135">
        <f>+VLOOKUP(Tabla1[[#This Row],[concatenar]],IG!$M$3:$W$1908,2,FALSE)</f>
        <v>0</v>
      </c>
      <c r="P327" s="50">
        <f>+VLOOKUP(Tabla1[[#This Row],[concatenar]],IG!$M$3:$W$1908,3,FALSE)</f>
        <v>29479</v>
      </c>
      <c r="Q327" s="103">
        <f>+VLOOKUP(Tabla1[[#This Row],[concatenar]],IG!$M$3:$W$1908,8,FALSE)</f>
        <v>0</v>
      </c>
      <c r="R327" s="97">
        <f>+VLOOKUP(Tabla1[[#This Row],[concatenar]],IG!$M$3:$W$1908,9,FALSE)</f>
        <v>132</v>
      </c>
      <c r="S327" s="136">
        <f>+VLOOKUP(Tabla1[[#This Row],[concatenar]],IG!$M$3:$W$1908,10,FALSE)</f>
        <v>0</v>
      </c>
      <c r="T327" s="137">
        <f>+VLOOKUP(Tabla1[[#This Row],[concatenar]],IG!$M$3:$W$1908,11,FALSE)</f>
        <v>3891228</v>
      </c>
      <c r="U327" s="130" t="s">
        <v>47</v>
      </c>
      <c r="V327" s="138">
        <v>1</v>
      </c>
      <c r="W327" s="130"/>
      <c r="X327" s="29">
        <v>2</v>
      </c>
      <c r="Y327" s="139">
        <f>ROUND(Tabla1[[#This Row],[VALOR UNITARIO SEGUIMIENTO FINANCIERO
2024]]*Tabla1[[#This Row],[MET AFECTADA PORLA GLOSA
RECURSOS 2024]]*Tabla1[[#This Row],[Porcentaje de Glosa]],0)</f>
        <v>0</v>
      </c>
      <c r="Z327" s="51">
        <f>ROUND(Tabla1[[#This Row],[VALOR UNITARIO SEGUIMIENTO FINANCIERO
2025]]*Tabla1[[#This Row],[META AFECTADA PORLA GLOSA
RECURSOS 2025]]*Tabla1[[#This Row],[Porcentaje de Glosa]],0)</f>
        <v>58958</v>
      </c>
      <c r="AA327" s="51">
        <f>ROUND(Tabla1[[#This Row],[VALOR DE LA GLOSA 2024]]+Tabla1[[#This Row],[VALOR DE LA GLOSA 2025]],0)</f>
        <v>58958</v>
      </c>
      <c r="AB327" s="56" t="s">
        <v>836</v>
      </c>
      <c r="AC327" s="29" t="s">
        <v>1680</v>
      </c>
      <c r="AD327" s="140">
        <v>0</v>
      </c>
      <c r="AE327" s="130" t="s">
        <v>1772</v>
      </c>
      <c r="AF327" s="140">
        <f>ROUND(Tabla1[[#This Row],[VALOR TOTAL DE LA GLOSA]]-Tabla1[[#This Row],[Valor soportado por la Subred]],0)</f>
        <v>58958</v>
      </c>
      <c r="AG327" s="130"/>
      <c r="AH327" s="130"/>
      <c r="AI327" s="140">
        <f>ROUND(Tabla1[[#This Row],[VALOR GLOSA DEFINITIVA]]-Tabla1[[#This Row],[VALOR LEVANTADO EN LIQUIDACION]],0)</f>
        <v>58958</v>
      </c>
    </row>
    <row r="328" spans="2:35" s="32" customFormat="1" ht="87.6" hidden="1" customHeight="1" x14ac:dyDescent="0.25">
      <c r="B328" s="131" t="s">
        <v>26</v>
      </c>
      <c r="C328" s="132">
        <v>1067</v>
      </c>
      <c r="D328" s="131" t="s">
        <v>70</v>
      </c>
      <c r="E328" s="133" t="str">
        <f>+Tabla1[[#This Row],[CODIGO ACTIVIDAD EN PPP Y LINEAMIENTO]]&amp;Tabla1[[#This Row],[ENTORNO/COMPONENTE]]</f>
        <v>1067Vigilancia de la salud ambiental</v>
      </c>
      <c r="F328" s="134" t="str">
        <f>+VLOOKUP(Tabla1[[#This Row],[Columna1]],IG!$D$3:$L$1908,3,FALSE)</f>
        <v>Aspectos administrativos</v>
      </c>
      <c r="G328" s="134" t="str">
        <f>+VLOOKUP(Tabla1[[#This Row],[Columna1]],IG!$D$3:$W$1908,4,FALSE)</f>
        <v>Técnico Sisvea</v>
      </c>
      <c r="H328" s="134" t="str">
        <f>+VLOOKUP(Tabla1[[#This Row],[Columna1]],IG!$D$3:$W$1908,5,FALSE)</f>
        <v>Gestión de vigilancia de la Salud Ambiental</v>
      </c>
      <c r="I328" s="134" t="str">
        <f>+VLOOKUP(Tabla1[[#This Row],[Columna1]],IG!$D$3:$W$1908,6,FALSE)</f>
        <v>Ver SIVIGILA</v>
      </c>
      <c r="J328" s="134" t="str">
        <f>+VLOOKUP(Tabla1[[#This Row],[Columna1]],IG!$D$3:$W$1908,7,FALSE)</f>
        <v>Ver SIVIGILA</v>
      </c>
      <c r="K328" s="130" t="s">
        <v>108</v>
      </c>
      <c r="L328" s="131" t="s">
        <v>97</v>
      </c>
      <c r="M328" s="133" t="str">
        <f>+Tabla1[[#This Row],[Columna1]]&amp;Tabla1[[#This Row],[LOCALIDAD]]&amp;Tabla1[[#This Row],[MES]]</f>
        <v>1067Vigilancia de la salud ambientalBOSAA. DICIEMBRE 2024</v>
      </c>
      <c r="N328" s="29" t="s">
        <v>837</v>
      </c>
      <c r="O328" s="135">
        <f>+VLOOKUP(Tabla1[[#This Row],[concatenar]],IG!$M$3:$W$1908,2,FALSE)</f>
        <v>3502992</v>
      </c>
      <c r="P328" s="50">
        <f>+VLOOKUP(Tabla1[[#This Row],[concatenar]],IG!$M$3:$W$1908,3,FALSE)</f>
        <v>0</v>
      </c>
      <c r="Q328" s="103">
        <f>+VLOOKUP(Tabla1[[#This Row],[concatenar]],IG!$M$3:$W$1908,8,FALSE)</f>
        <v>3</v>
      </c>
      <c r="R328" s="97">
        <f>+VLOOKUP(Tabla1[[#This Row],[concatenar]],IG!$M$3:$W$1908,9,FALSE)</f>
        <v>0</v>
      </c>
      <c r="S328" s="136">
        <f>+VLOOKUP(Tabla1[[#This Row],[concatenar]],IG!$M$3:$W$1908,10,FALSE)</f>
        <v>10508976</v>
      </c>
      <c r="T328" s="137">
        <f>+VLOOKUP(Tabla1[[#This Row],[concatenar]],IG!$M$3:$W$1908,11,FALSE)</f>
        <v>0</v>
      </c>
      <c r="U328" s="130" t="s">
        <v>49</v>
      </c>
      <c r="V328" s="138">
        <v>1</v>
      </c>
      <c r="W328" s="130">
        <v>3</v>
      </c>
      <c r="X328" s="29"/>
      <c r="Y328" s="139">
        <f>ROUND(Tabla1[[#This Row],[VALOR UNITARIO SEGUIMIENTO FINANCIERO
2024]]*Tabla1[[#This Row],[MET AFECTADA PORLA GLOSA
RECURSOS 2024]]*Tabla1[[#This Row],[Porcentaje de Glosa]],0)</f>
        <v>10508976</v>
      </c>
      <c r="Z328" s="51">
        <f>ROUND(Tabla1[[#This Row],[VALOR UNITARIO SEGUIMIENTO FINANCIERO
2025]]*Tabla1[[#This Row],[META AFECTADA PORLA GLOSA
RECURSOS 2025]]*Tabla1[[#This Row],[Porcentaje de Glosa]],0)</f>
        <v>0</v>
      </c>
      <c r="AA328" s="51">
        <f>ROUND(Tabla1[[#This Row],[VALOR DE LA GLOSA 2024]]+Tabla1[[#This Row],[VALOR DE LA GLOSA 2025]],0)</f>
        <v>10508976</v>
      </c>
      <c r="AB328" s="56" t="s">
        <v>838</v>
      </c>
      <c r="AC328" s="29" t="s">
        <v>1681</v>
      </c>
      <c r="AD328" s="140">
        <v>0</v>
      </c>
      <c r="AE328" s="130" t="s">
        <v>1796</v>
      </c>
      <c r="AF328" s="140">
        <f>ROUND(Tabla1[[#This Row],[VALOR TOTAL DE LA GLOSA]]-Tabla1[[#This Row],[Valor soportado por la Subred]],0)</f>
        <v>10508976</v>
      </c>
      <c r="AG328" s="130"/>
      <c r="AH328" s="130"/>
      <c r="AI328" s="140">
        <f>ROUND(Tabla1[[#This Row],[VALOR GLOSA DEFINITIVA]]-Tabla1[[#This Row],[VALOR LEVANTADO EN LIQUIDACION]],0)</f>
        <v>10508976</v>
      </c>
    </row>
    <row r="329" spans="2:35" s="32" customFormat="1" ht="87.6" hidden="1" customHeight="1" x14ac:dyDescent="0.25">
      <c r="B329" s="131" t="s">
        <v>26</v>
      </c>
      <c r="C329" s="132">
        <v>1063</v>
      </c>
      <c r="D329" s="131" t="s">
        <v>70</v>
      </c>
      <c r="E329" s="133" t="str">
        <f>+Tabla1[[#This Row],[CODIGO ACTIVIDAD EN PPP Y LINEAMIENTO]]&amp;Tabla1[[#This Row],[ENTORNO/COMPONENTE]]</f>
        <v>1063Vigilancia de la salud ambiental</v>
      </c>
      <c r="F329" s="134" t="str">
        <f>+VLOOKUP(Tabla1[[#This Row],[Columna1]],IG!$D$3:$L$1908,3,FALSE)</f>
        <v>Aspectos administrativos</v>
      </c>
      <c r="G329" s="134" t="str">
        <f>+VLOOKUP(Tabla1[[#This Row],[Columna1]],IG!$D$3:$W$1908,4,FALSE)</f>
        <v>Digitador Sisvea</v>
      </c>
      <c r="H329" s="134" t="str">
        <f>+VLOOKUP(Tabla1[[#This Row],[Columna1]],IG!$D$3:$W$1908,5,FALSE)</f>
        <v>Gestión de vigilancia de la Salud Ambiental</v>
      </c>
      <c r="I329" s="134" t="str">
        <f>+VLOOKUP(Tabla1[[#This Row],[Columna1]],IG!$D$3:$W$1908,6,FALSE)</f>
        <v>Ver SIVIGILA</v>
      </c>
      <c r="J329" s="134" t="str">
        <f>+VLOOKUP(Tabla1[[#This Row],[Columna1]],IG!$D$3:$W$1908,7,FALSE)</f>
        <v>Ver SIVIGILA</v>
      </c>
      <c r="K329" s="130" t="s">
        <v>108</v>
      </c>
      <c r="L329" s="131" t="s">
        <v>97</v>
      </c>
      <c r="M329" s="133" t="str">
        <f>+Tabla1[[#This Row],[Columna1]]&amp;Tabla1[[#This Row],[LOCALIDAD]]&amp;Tabla1[[#This Row],[MES]]</f>
        <v>1063Vigilancia de la salud ambientalBOSAA. DICIEMBRE 2024</v>
      </c>
      <c r="N329" s="29" t="s">
        <v>837</v>
      </c>
      <c r="O329" s="135">
        <f>+VLOOKUP(Tabla1[[#This Row],[concatenar]],IG!$M$3:$W$1908,2,FALSE)</f>
        <v>2472592</v>
      </c>
      <c r="P329" s="50">
        <f>+VLOOKUP(Tabla1[[#This Row],[concatenar]],IG!$M$3:$W$1908,3,FALSE)</f>
        <v>0</v>
      </c>
      <c r="Q329" s="103">
        <f>+VLOOKUP(Tabla1[[#This Row],[concatenar]],IG!$M$3:$W$1908,8,FALSE)</f>
        <v>11</v>
      </c>
      <c r="R329" s="97">
        <f>+VLOOKUP(Tabla1[[#This Row],[concatenar]],IG!$M$3:$W$1908,9,FALSE)</f>
        <v>0</v>
      </c>
      <c r="S329" s="136">
        <f>+VLOOKUP(Tabla1[[#This Row],[concatenar]],IG!$M$3:$W$1908,10,FALSE)</f>
        <v>27198512</v>
      </c>
      <c r="T329" s="137">
        <f>+VLOOKUP(Tabla1[[#This Row],[concatenar]],IG!$M$3:$W$1908,11,FALSE)</f>
        <v>0</v>
      </c>
      <c r="U329" s="130" t="s">
        <v>40</v>
      </c>
      <c r="V329" s="138">
        <v>1</v>
      </c>
      <c r="W329" s="130">
        <v>1.1933982638461986</v>
      </c>
      <c r="X329" s="29"/>
      <c r="Y329" s="139">
        <f>ROUND(Tabla1[[#This Row],[VALOR UNITARIO SEGUIMIENTO FINANCIERO
2024]]*Tabla1[[#This Row],[MET AFECTADA PORLA GLOSA
RECURSOS 2024]]*Tabla1[[#This Row],[Porcentaje de Glosa]],0)</f>
        <v>2950787</v>
      </c>
      <c r="Z329" s="51">
        <f>ROUND(Tabla1[[#This Row],[VALOR UNITARIO SEGUIMIENTO FINANCIERO
2025]]*Tabla1[[#This Row],[META AFECTADA PORLA GLOSA
RECURSOS 2025]]*Tabla1[[#This Row],[Porcentaje de Glosa]],0)</f>
        <v>0</v>
      </c>
      <c r="AA329" s="51">
        <f>ROUND(Tabla1[[#This Row],[VALOR DE LA GLOSA 2024]]+Tabla1[[#This Row],[VALOR DE LA GLOSA 2025]],0)</f>
        <v>2950787</v>
      </c>
      <c r="AB329" s="56" t="s">
        <v>839</v>
      </c>
      <c r="AC329" s="29" t="s">
        <v>1681</v>
      </c>
      <c r="AD329" s="140">
        <v>0</v>
      </c>
      <c r="AE329" s="130" t="s">
        <v>1797</v>
      </c>
      <c r="AF329" s="140">
        <f>ROUND(Tabla1[[#This Row],[VALOR TOTAL DE LA GLOSA]]-Tabla1[[#This Row],[Valor soportado por la Subred]],0)</f>
        <v>2950787</v>
      </c>
      <c r="AG329" s="130"/>
      <c r="AH329" s="130"/>
      <c r="AI329" s="140">
        <f>ROUND(Tabla1[[#This Row],[VALOR GLOSA DEFINITIVA]]-Tabla1[[#This Row],[VALOR LEVANTADO EN LIQUIDACION]],0)</f>
        <v>2950787</v>
      </c>
    </row>
    <row r="330" spans="2:35" s="32" customFormat="1" ht="87.6" hidden="1" customHeight="1" x14ac:dyDescent="0.25">
      <c r="B330" s="131" t="s">
        <v>26</v>
      </c>
      <c r="C330" s="132">
        <v>1066</v>
      </c>
      <c r="D330" s="131" t="s">
        <v>70</v>
      </c>
      <c r="E330" s="133" t="str">
        <f>+Tabla1[[#This Row],[CODIGO ACTIVIDAD EN PPP Y LINEAMIENTO]]&amp;Tabla1[[#This Row],[ENTORNO/COMPONENTE]]</f>
        <v>1066Vigilancia de la salud ambiental</v>
      </c>
      <c r="F330" s="134" t="str">
        <f>+VLOOKUP(Tabla1[[#This Row],[Columna1]],IG!$D$3:$L$1908,3,FALSE)</f>
        <v>Aspectos administrativos</v>
      </c>
      <c r="G330" s="134" t="str">
        <f>+VLOOKUP(Tabla1[[#This Row],[Columna1]],IG!$D$3:$W$1908,4,FALSE)</f>
        <v>Referencia de la Vigilancia de la Salud Ambiental</v>
      </c>
      <c r="H330" s="134" t="str">
        <f>+VLOOKUP(Tabla1[[#This Row],[Columna1]],IG!$D$3:$W$1908,5,FALSE)</f>
        <v>Gestión de vigilancia de la Salud Ambiental</v>
      </c>
      <c r="I330" s="134" t="str">
        <f>+VLOOKUP(Tabla1[[#This Row],[Columna1]],IG!$D$3:$W$1908,6,FALSE)</f>
        <v>Ver SIVIGILA</v>
      </c>
      <c r="J330" s="134" t="str">
        <f>+VLOOKUP(Tabla1[[#This Row],[Columna1]],IG!$D$3:$W$1908,7,FALSE)</f>
        <v>Ver SIVIGILA</v>
      </c>
      <c r="K330" s="130" t="s">
        <v>109</v>
      </c>
      <c r="L330" s="131" t="s">
        <v>97</v>
      </c>
      <c r="M330" s="133" t="str">
        <f>+Tabla1[[#This Row],[Columna1]]&amp;Tabla1[[#This Row],[LOCALIDAD]]&amp;Tabla1[[#This Row],[MES]]</f>
        <v>1066Vigilancia de la salud ambientalFONTIBONA. DICIEMBRE 2024</v>
      </c>
      <c r="N330" s="29" t="s">
        <v>837</v>
      </c>
      <c r="O330" s="135">
        <f>+VLOOKUP(Tabla1[[#This Row],[concatenar]],IG!$M$3:$W$1908,2,FALSE)</f>
        <v>8654072</v>
      </c>
      <c r="P330" s="50">
        <f>+VLOOKUP(Tabla1[[#This Row],[concatenar]],IG!$M$3:$W$1908,3,FALSE)</f>
        <v>0</v>
      </c>
      <c r="Q330" s="103">
        <f>+VLOOKUP(Tabla1[[#This Row],[concatenar]],IG!$M$3:$W$1908,8,FALSE)</f>
        <v>1</v>
      </c>
      <c r="R330" s="97">
        <f>+VLOOKUP(Tabla1[[#This Row],[concatenar]],IG!$M$3:$W$1908,9,FALSE)</f>
        <v>0</v>
      </c>
      <c r="S330" s="136">
        <f>+VLOOKUP(Tabla1[[#This Row],[concatenar]],IG!$M$3:$W$1908,10,FALSE)</f>
        <v>8654072</v>
      </c>
      <c r="T330" s="137">
        <f>+VLOOKUP(Tabla1[[#This Row],[concatenar]],IG!$M$3:$W$1908,11,FALSE)</f>
        <v>0</v>
      </c>
      <c r="U330" s="130" t="s">
        <v>44</v>
      </c>
      <c r="V330" s="138">
        <v>0.05</v>
      </c>
      <c r="W330" s="130">
        <v>1</v>
      </c>
      <c r="X330" s="29"/>
      <c r="Y330" s="139">
        <f>ROUND(Tabla1[[#This Row],[VALOR UNITARIO SEGUIMIENTO FINANCIERO
2024]]*Tabla1[[#This Row],[MET AFECTADA PORLA GLOSA
RECURSOS 2024]]*Tabla1[[#This Row],[Porcentaje de Glosa]],0)</f>
        <v>432704</v>
      </c>
      <c r="Z330" s="51">
        <f>ROUND(Tabla1[[#This Row],[VALOR UNITARIO SEGUIMIENTO FINANCIERO
2025]]*Tabla1[[#This Row],[META AFECTADA PORLA GLOSA
RECURSOS 2025]]*Tabla1[[#This Row],[Porcentaje de Glosa]],0)</f>
        <v>0</v>
      </c>
      <c r="AA330" s="51">
        <f>ROUND(Tabla1[[#This Row],[VALOR DE LA GLOSA 2024]]+Tabla1[[#This Row],[VALOR DE LA GLOSA 2025]],0)</f>
        <v>432704</v>
      </c>
      <c r="AB330" s="56" t="s">
        <v>840</v>
      </c>
      <c r="AC330" s="29" t="s">
        <v>1682</v>
      </c>
      <c r="AD330" s="140">
        <v>0</v>
      </c>
      <c r="AE330" s="130" t="s">
        <v>1798</v>
      </c>
      <c r="AF330" s="140">
        <f>ROUND(Tabla1[[#This Row],[VALOR TOTAL DE LA GLOSA]]-Tabla1[[#This Row],[Valor soportado por la Subred]],0)</f>
        <v>432704</v>
      </c>
      <c r="AG330" s="130"/>
      <c r="AH330" s="130"/>
      <c r="AI330" s="140">
        <f>ROUND(Tabla1[[#This Row],[VALOR GLOSA DEFINITIVA]]-Tabla1[[#This Row],[VALOR LEVANTADO EN LIQUIDACION]],0)</f>
        <v>432704</v>
      </c>
    </row>
    <row r="331" spans="2:35" s="32" customFormat="1" ht="87.6" hidden="1" customHeight="1" x14ac:dyDescent="0.25">
      <c r="B331" s="131" t="s">
        <v>26</v>
      </c>
      <c r="C331" s="132">
        <v>1066</v>
      </c>
      <c r="D331" s="131" t="s">
        <v>70</v>
      </c>
      <c r="E331" s="133" t="str">
        <f>+Tabla1[[#This Row],[CODIGO ACTIVIDAD EN PPP Y LINEAMIENTO]]&amp;Tabla1[[#This Row],[ENTORNO/COMPONENTE]]</f>
        <v>1066Vigilancia de la salud ambiental</v>
      </c>
      <c r="F331" s="134" t="str">
        <f>+VLOOKUP(Tabla1[[#This Row],[Columna1]],IG!$D$3:$L$1908,3,FALSE)</f>
        <v>Aspectos administrativos</v>
      </c>
      <c r="G331" s="134" t="str">
        <f>+VLOOKUP(Tabla1[[#This Row],[Columna1]],IG!$D$3:$W$1908,4,FALSE)</f>
        <v>Referencia de la Vigilancia de la Salud Ambiental</v>
      </c>
      <c r="H331" s="134" t="str">
        <f>+VLOOKUP(Tabla1[[#This Row],[Columna1]],IG!$D$3:$W$1908,5,FALSE)</f>
        <v>Gestión de vigilancia de la Salud Ambiental</v>
      </c>
      <c r="I331" s="134" t="str">
        <f>+VLOOKUP(Tabla1[[#This Row],[Columna1]],IG!$D$3:$W$1908,6,FALSE)</f>
        <v>Ver SIVIGILA</v>
      </c>
      <c r="J331" s="134" t="str">
        <f>+VLOOKUP(Tabla1[[#This Row],[Columna1]],IG!$D$3:$W$1908,7,FALSE)</f>
        <v>Ver SIVIGILA</v>
      </c>
      <c r="K331" s="130" t="s">
        <v>109</v>
      </c>
      <c r="L331" s="131" t="s">
        <v>97</v>
      </c>
      <c r="M331" s="133" t="str">
        <f>+Tabla1[[#This Row],[Columna1]]&amp;Tabla1[[#This Row],[LOCALIDAD]]&amp;Tabla1[[#This Row],[MES]]</f>
        <v>1066Vigilancia de la salud ambientalFONTIBONA. DICIEMBRE 2024</v>
      </c>
      <c r="N331" s="29" t="s">
        <v>837</v>
      </c>
      <c r="O331" s="135">
        <f>+VLOOKUP(Tabla1[[#This Row],[concatenar]],IG!$M$3:$W$1908,2,FALSE)</f>
        <v>8654072</v>
      </c>
      <c r="P331" s="50">
        <f>+VLOOKUP(Tabla1[[#This Row],[concatenar]],IG!$M$3:$W$1908,3,FALSE)</f>
        <v>0</v>
      </c>
      <c r="Q331" s="103">
        <f>+VLOOKUP(Tabla1[[#This Row],[concatenar]],IG!$M$3:$W$1908,8,FALSE)</f>
        <v>1</v>
      </c>
      <c r="R331" s="97">
        <f>+VLOOKUP(Tabla1[[#This Row],[concatenar]],IG!$M$3:$W$1908,9,FALSE)</f>
        <v>0</v>
      </c>
      <c r="S331" s="136">
        <f>+VLOOKUP(Tabla1[[#This Row],[concatenar]],IG!$M$3:$W$1908,10,FALSE)</f>
        <v>8654072</v>
      </c>
      <c r="T331" s="137">
        <f>+VLOOKUP(Tabla1[[#This Row],[concatenar]],IG!$M$3:$W$1908,11,FALSE)</f>
        <v>0</v>
      </c>
      <c r="U331" s="130" t="s">
        <v>47</v>
      </c>
      <c r="V331" s="138">
        <v>0.17</v>
      </c>
      <c r="W331" s="130">
        <v>1.4711920000000001</v>
      </c>
      <c r="X331" s="29"/>
      <c r="Y331" s="139">
        <f>ROUND(Tabla1[[#This Row],[VALOR UNITARIO SEGUIMIENTO FINANCIERO
2024]]*Tabla1[[#This Row],[MET AFECTADA PORLA GLOSA
RECURSOS 2024]]*Tabla1[[#This Row],[Porcentaje de Glosa]],0)</f>
        <v>2164406</v>
      </c>
      <c r="Z331" s="51">
        <f>ROUND(Tabla1[[#This Row],[VALOR UNITARIO SEGUIMIENTO FINANCIERO
2025]]*Tabla1[[#This Row],[META AFECTADA PORLA GLOSA
RECURSOS 2025]]*Tabla1[[#This Row],[Porcentaje de Glosa]],0)</f>
        <v>0</v>
      </c>
      <c r="AA331" s="51">
        <f>ROUND(Tabla1[[#This Row],[VALOR DE LA GLOSA 2024]]+Tabla1[[#This Row],[VALOR DE LA GLOSA 2025]],0)</f>
        <v>2164406</v>
      </c>
      <c r="AB331" s="56" t="s">
        <v>841</v>
      </c>
      <c r="AC331" s="29" t="s">
        <v>1681</v>
      </c>
      <c r="AD331" s="140">
        <v>693214</v>
      </c>
      <c r="AE331" s="130" t="s">
        <v>1850</v>
      </c>
      <c r="AF331" s="140">
        <f>ROUND(Tabla1[[#This Row],[VALOR TOTAL DE LA GLOSA]]-Tabla1[[#This Row],[Valor soportado por la Subred]],0)</f>
        <v>1471192</v>
      </c>
      <c r="AG331" s="130"/>
      <c r="AH331" s="130"/>
      <c r="AI331" s="140">
        <f>ROUND(Tabla1[[#This Row],[VALOR GLOSA DEFINITIVA]]-Tabla1[[#This Row],[VALOR LEVANTADO EN LIQUIDACION]],0)</f>
        <v>1471192</v>
      </c>
    </row>
    <row r="332" spans="2:35" s="32" customFormat="1" ht="87.6" hidden="1" customHeight="1" x14ac:dyDescent="0.25">
      <c r="B332" s="131" t="s">
        <v>26</v>
      </c>
      <c r="C332" s="132">
        <v>1998</v>
      </c>
      <c r="D332" s="131" t="s">
        <v>70</v>
      </c>
      <c r="E332" s="133" t="str">
        <f>+Tabla1[[#This Row],[CODIGO ACTIVIDAD EN PPP Y LINEAMIENTO]]&amp;Tabla1[[#This Row],[ENTORNO/COMPONENTE]]</f>
        <v>1998Vigilancia de la salud ambiental</v>
      </c>
      <c r="F332" s="134" t="str">
        <f>+VLOOKUP(Tabla1[[#This Row],[Columna1]],IG!$D$3:$L$1908,3,FALSE)</f>
        <v>Aspectos administrativos</v>
      </c>
      <c r="G332" s="134" t="str">
        <f>+VLOOKUP(Tabla1[[#This Row],[Columna1]],IG!$D$3:$W$1908,4,FALSE)</f>
        <v>Fortalecimiento en la estrategia de Autorregulación</v>
      </c>
      <c r="H332" s="134" t="str">
        <f>+VLOOKUP(Tabla1[[#This Row],[Columna1]],IG!$D$3:$W$1908,5,FALSE)</f>
        <v>Gestión de vigilancia de la Salud Ambiental</v>
      </c>
      <c r="I332" s="134" t="str">
        <f>+VLOOKUP(Tabla1[[#This Row],[Columna1]],IG!$D$3:$W$1908,6,FALSE)</f>
        <v>Ver SIVIGILA</v>
      </c>
      <c r="J332" s="134" t="str">
        <f>+VLOOKUP(Tabla1[[#This Row],[Columna1]],IG!$D$3:$W$1908,7,FALSE)</f>
        <v>Ver SIVIGILA</v>
      </c>
      <c r="K332" s="130" t="s">
        <v>109</v>
      </c>
      <c r="L332" s="131" t="s">
        <v>97</v>
      </c>
      <c r="M332" s="133" t="str">
        <f>+Tabla1[[#This Row],[Columna1]]&amp;Tabla1[[#This Row],[LOCALIDAD]]&amp;Tabla1[[#This Row],[MES]]</f>
        <v>1998Vigilancia de la salud ambientalFONTIBONA. DICIEMBRE 2024</v>
      </c>
      <c r="N332" s="29" t="s">
        <v>837</v>
      </c>
      <c r="O332" s="135">
        <f>+VLOOKUP(Tabla1[[#This Row],[concatenar]],IG!$M$3:$W$1908,2,FALSE)</f>
        <v>67172880</v>
      </c>
      <c r="P332" s="50">
        <f>+VLOOKUP(Tabla1[[#This Row],[concatenar]],IG!$M$3:$W$1908,3,FALSE)</f>
        <v>0</v>
      </c>
      <c r="Q332" s="103">
        <f>+VLOOKUP(Tabla1[[#This Row],[concatenar]],IG!$M$3:$W$1908,8,FALSE)</f>
        <v>1</v>
      </c>
      <c r="R332" s="97">
        <f>+VLOOKUP(Tabla1[[#This Row],[concatenar]],IG!$M$3:$W$1908,9,FALSE)</f>
        <v>0</v>
      </c>
      <c r="S332" s="136">
        <f>+VLOOKUP(Tabla1[[#This Row],[concatenar]],IG!$M$3:$W$1908,10,FALSE)</f>
        <v>67172880</v>
      </c>
      <c r="T332" s="137">
        <f>+VLOOKUP(Tabla1[[#This Row],[concatenar]],IG!$M$3:$W$1908,11,FALSE)</f>
        <v>0</v>
      </c>
      <c r="U332" s="130" t="s">
        <v>54</v>
      </c>
      <c r="V332" s="138">
        <v>0.01</v>
      </c>
      <c r="W332" s="130">
        <v>1</v>
      </c>
      <c r="X332" s="29"/>
      <c r="Y332" s="139">
        <f>ROUND(Tabla1[[#This Row],[VALOR UNITARIO SEGUIMIENTO FINANCIERO
2024]]*Tabla1[[#This Row],[MET AFECTADA PORLA GLOSA
RECURSOS 2024]]*Tabla1[[#This Row],[Porcentaje de Glosa]],0)</f>
        <v>671729</v>
      </c>
      <c r="Z332" s="51">
        <f>ROUND(Tabla1[[#This Row],[VALOR UNITARIO SEGUIMIENTO FINANCIERO
2025]]*Tabla1[[#This Row],[META AFECTADA PORLA GLOSA
RECURSOS 2025]]*Tabla1[[#This Row],[Porcentaje de Glosa]],0)</f>
        <v>0</v>
      </c>
      <c r="AA332" s="51">
        <f>ROUND(Tabla1[[#This Row],[VALOR DE LA GLOSA 2024]]+Tabla1[[#This Row],[VALOR DE LA GLOSA 2025]],0)</f>
        <v>671729</v>
      </c>
      <c r="AB332" s="56" t="s">
        <v>842</v>
      </c>
      <c r="AC332" s="29" t="s">
        <v>1681</v>
      </c>
      <c r="AD332" s="140">
        <v>0</v>
      </c>
      <c r="AE332" s="130" t="s">
        <v>1799</v>
      </c>
      <c r="AF332" s="140">
        <f>ROUND(Tabla1[[#This Row],[VALOR TOTAL DE LA GLOSA]]-Tabla1[[#This Row],[Valor soportado por la Subred]],0)</f>
        <v>671729</v>
      </c>
      <c r="AG332" s="130"/>
      <c r="AH332" s="130"/>
      <c r="AI332" s="140">
        <f>ROUND(Tabla1[[#This Row],[VALOR GLOSA DEFINITIVA]]-Tabla1[[#This Row],[VALOR LEVANTADO EN LIQUIDACION]],0)</f>
        <v>671729</v>
      </c>
    </row>
    <row r="333" spans="2:35" s="32" customFormat="1" ht="87.6" hidden="1" customHeight="1" x14ac:dyDescent="0.25">
      <c r="B333" s="131" t="s">
        <v>26</v>
      </c>
      <c r="C333" s="132">
        <v>1064</v>
      </c>
      <c r="D333" s="131" t="s">
        <v>70</v>
      </c>
      <c r="E333" s="133" t="str">
        <f>+Tabla1[[#This Row],[CODIGO ACTIVIDAD EN PPP Y LINEAMIENTO]]&amp;Tabla1[[#This Row],[ENTORNO/COMPONENTE]]</f>
        <v>1064Vigilancia de la salud ambiental</v>
      </c>
      <c r="F333" s="134" t="str">
        <f>+VLOOKUP(Tabla1[[#This Row],[Columna1]],IG!$D$3:$L$1908,3,FALSE)</f>
        <v>Aspectos administrativos</v>
      </c>
      <c r="G333" s="134" t="str">
        <f>+VLOOKUP(Tabla1[[#This Row],[Columna1]],IG!$D$3:$W$1908,4,FALSE)</f>
        <v>Liderazgo técnico de la Vigilancia de la Salud Ambiental</v>
      </c>
      <c r="H333" s="134" t="str">
        <f>+VLOOKUP(Tabla1[[#This Row],[Columna1]],IG!$D$3:$W$1908,5,FALSE)</f>
        <v>Gestión de vigilancia de la Salud Ambiental</v>
      </c>
      <c r="I333" s="134" t="str">
        <f>+VLOOKUP(Tabla1[[#This Row],[Columna1]],IG!$D$3:$W$1908,6,FALSE)</f>
        <v>Ver SIVIGILA</v>
      </c>
      <c r="J333" s="134" t="str">
        <f>+VLOOKUP(Tabla1[[#This Row],[Columna1]],IG!$D$3:$W$1908,7,FALSE)</f>
        <v>Ver SIVIGILA</v>
      </c>
      <c r="K333" s="130" t="s">
        <v>111</v>
      </c>
      <c r="L333" s="131" t="s">
        <v>97</v>
      </c>
      <c r="M333" s="133" t="str">
        <f>+Tabla1[[#This Row],[Columna1]]&amp;Tabla1[[#This Row],[LOCALIDAD]]&amp;Tabla1[[#This Row],[MES]]</f>
        <v>1064Vigilancia de la salud ambientalPUENTE ARANDAA. DICIEMBRE 2024</v>
      </c>
      <c r="N333" s="29" t="s">
        <v>837</v>
      </c>
      <c r="O333" s="135">
        <f>+VLOOKUP(Tabla1[[#This Row],[concatenar]],IG!$M$3:$W$1908,2,FALSE)</f>
        <v>7829936</v>
      </c>
      <c r="P333" s="50">
        <f>+VLOOKUP(Tabla1[[#This Row],[concatenar]],IG!$M$3:$W$1908,3,FALSE)</f>
        <v>0</v>
      </c>
      <c r="Q333" s="103">
        <f>+VLOOKUP(Tabla1[[#This Row],[concatenar]],IG!$M$3:$W$1908,8,FALSE)</f>
        <v>13</v>
      </c>
      <c r="R333" s="97">
        <f>+VLOOKUP(Tabla1[[#This Row],[concatenar]],IG!$M$3:$W$1908,9,FALSE)</f>
        <v>0</v>
      </c>
      <c r="S333" s="136">
        <f>+VLOOKUP(Tabla1[[#This Row],[concatenar]],IG!$M$3:$W$1908,10,FALSE)</f>
        <v>101789168</v>
      </c>
      <c r="T333" s="137">
        <f>+VLOOKUP(Tabla1[[#This Row],[concatenar]],IG!$M$3:$W$1908,11,FALSE)</f>
        <v>0</v>
      </c>
      <c r="U333" s="130" t="s">
        <v>47</v>
      </c>
      <c r="V333" s="138">
        <v>1</v>
      </c>
      <c r="W333" s="130">
        <v>1.3</v>
      </c>
      <c r="X333" s="29"/>
      <c r="Y333" s="139">
        <f>ROUND(Tabla1[[#This Row],[VALOR UNITARIO SEGUIMIENTO FINANCIERO
2024]]*Tabla1[[#This Row],[MET AFECTADA PORLA GLOSA
RECURSOS 2024]]*Tabla1[[#This Row],[Porcentaje de Glosa]],0)</f>
        <v>10178917</v>
      </c>
      <c r="Z333" s="51">
        <f>ROUND(Tabla1[[#This Row],[VALOR UNITARIO SEGUIMIENTO FINANCIERO
2025]]*Tabla1[[#This Row],[META AFECTADA PORLA GLOSA
RECURSOS 2025]]*Tabla1[[#This Row],[Porcentaje de Glosa]],0)</f>
        <v>0</v>
      </c>
      <c r="AA333" s="51">
        <f>ROUND(Tabla1[[#This Row],[VALOR DE LA GLOSA 2024]]+Tabla1[[#This Row],[VALOR DE LA GLOSA 2025]],0)</f>
        <v>10178917</v>
      </c>
      <c r="AB333" s="56" t="s">
        <v>1593</v>
      </c>
      <c r="AC333" s="29" t="s">
        <v>1681</v>
      </c>
      <c r="AD333" s="140">
        <v>0</v>
      </c>
      <c r="AE333" s="130" t="s">
        <v>1800</v>
      </c>
      <c r="AF333" s="140">
        <f>ROUND(Tabla1[[#This Row],[VALOR TOTAL DE LA GLOSA]]-Tabla1[[#This Row],[Valor soportado por la Subred]],0)</f>
        <v>10178917</v>
      </c>
      <c r="AG333" s="130"/>
      <c r="AH333" s="130"/>
      <c r="AI333" s="140">
        <f>ROUND(Tabla1[[#This Row],[VALOR GLOSA DEFINITIVA]]-Tabla1[[#This Row],[VALOR LEVANTADO EN LIQUIDACION]],0)</f>
        <v>10178917</v>
      </c>
    </row>
    <row r="334" spans="2:35" s="32" customFormat="1" ht="87.6" hidden="1" customHeight="1" x14ac:dyDescent="0.25">
      <c r="B334" s="131" t="s">
        <v>26</v>
      </c>
      <c r="C334" s="132">
        <v>1064</v>
      </c>
      <c r="D334" s="131" t="s">
        <v>70</v>
      </c>
      <c r="E334" s="133" t="str">
        <f>+Tabla1[[#This Row],[CODIGO ACTIVIDAD EN PPP Y LINEAMIENTO]]&amp;Tabla1[[#This Row],[ENTORNO/COMPONENTE]]</f>
        <v>1064Vigilancia de la salud ambiental</v>
      </c>
      <c r="F334" s="134" t="str">
        <f>+VLOOKUP(Tabla1[[#This Row],[Columna1]],IG!$D$3:$L$1908,3,FALSE)</f>
        <v>Aspectos administrativos</v>
      </c>
      <c r="G334" s="134" t="str">
        <f>+VLOOKUP(Tabla1[[#This Row],[Columna1]],IG!$D$3:$W$1908,4,FALSE)</f>
        <v>Liderazgo técnico de la Vigilancia de la Salud Ambiental</v>
      </c>
      <c r="H334" s="134" t="str">
        <f>+VLOOKUP(Tabla1[[#This Row],[Columna1]],IG!$D$3:$W$1908,5,FALSE)</f>
        <v>Gestión de vigilancia de la Salud Ambiental</v>
      </c>
      <c r="I334" s="134" t="str">
        <f>+VLOOKUP(Tabla1[[#This Row],[Columna1]],IG!$D$3:$W$1908,6,FALSE)</f>
        <v>Ver SIVIGILA</v>
      </c>
      <c r="J334" s="134" t="str">
        <f>+VLOOKUP(Tabla1[[#This Row],[Columna1]],IG!$D$3:$W$1908,7,FALSE)</f>
        <v>Ver SIVIGILA</v>
      </c>
      <c r="K334" s="130" t="s">
        <v>111</v>
      </c>
      <c r="L334" s="131" t="s">
        <v>97</v>
      </c>
      <c r="M334" s="133" t="str">
        <f>+Tabla1[[#This Row],[Columna1]]&amp;Tabla1[[#This Row],[LOCALIDAD]]&amp;Tabla1[[#This Row],[MES]]</f>
        <v>1064Vigilancia de la salud ambientalPUENTE ARANDAA. DICIEMBRE 2024</v>
      </c>
      <c r="N334" s="29" t="s">
        <v>837</v>
      </c>
      <c r="O334" s="135">
        <f>+VLOOKUP(Tabla1[[#This Row],[concatenar]],IG!$M$3:$W$1908,2,FALSE)</f>
        <v>7829936</v>
      </c>
      <c r="P334" s="50">
        <f>+VLOOKUP(Tabla1[[#This Row],[concatenar]],IG!$M$3:$W$1908,3,FALSE)</f>
        <v>0</v>
      </c>
      <c r="Q334" s="103">
        <f>+VLOOKUP(Tabla1[[#This Row],[concatenar]],IG!$M$3:$W$1908,8,FALSE)</f>
        <v>13</v>
      </c>
      <c r="R334" s="97">
        <f>+VLOOKUP(Tabla1[[#This Row],[concatenar]],IG!$M$3:$W$1908,9,FALSE)</f>
        <v>0</v>
      </c>
      <c r="S334" s="136">
        <f>+VLOOKUP(Tabla1[[#This Row],[concatenar]],IG!$M$3:$W$1908,10,FALSE)</f>
        <v>101789168</v>
      </c>
      <c r="T334" s="137">
        <f>+VLOOKUP(Tabla1[[#This Row],[concatenar]],IG!$M$3:$W$1908,11,FALSE)</f>
        <v>0</v>
      </c>
      <c r="U334" s="130" t="s">
        <v>54</v>
      </c>
      <c r="V334" s="138">
        <v>0.1</v>
      </c>
      <c r="W334" s="130">
        <v>13</v>
      </c>
      <c r="X334" s="29"/>
      <c r="Y334" s="139">
        <f>ROUND(Tabla1[[#This Row],[VALOR UNITARIO SEGUIMIENTO FINANCIERO
2024]]*Tabla1[[#This Row],[MET AFECTADA PORLA GLOSA
RECURSOS 2024]]*Tabla1[[#This Row],[Porcentaje de Glosa]],0)</f>
        <v>10178917</v>
      </c>
      <c r="Z334" s="51">
        <f>ROUND(Tabla1[[#This Row],[VALOR UNITARIO SEGUIMIENTO FINANCIERO
2025]]*Tabla1[[#This Row],[META AFECTADA PORLA GLOSA
RECURSOS 2025]]*Tabla1[[#This Row],[Porcentaje de Glosa]],0)</f>
        <v>0</v>
      </c>
      <c r="AA334" s="51">
        <f>ROUND(Tabla1[[#This Row],[VALOR DE LA GLOSA 2024]]+Tabla1[[#This Row],[VALOR DE LA GLOSA 2025]],0)</f>
        <v>10178917</v>
      </c>
      <c r="AB334" s="56" t="s">
        <v>843</v>
      </c>
      <c r="AC334" s="29" t="s">
        <v>1681</v>
      </c>
      <c r="AD334" s="140">
        <v>0</v>
      </c>
      <c r="AE334" s="130" t="s">
        <v>1801</v>
      </c>
      <c r="AF334" s="140">
        <f>ROUND(Tabla1[[#This Row],[VALOR TOTAL DE LA GLOSA]]-Tabla1[[#This Row],[Valor soportado por la Subred]],0)</f>
        <v>10178917</v>
      </c>
      <c r="AG334" s="130"/>
      <c r="AH334" s="130"/>
      <c r="AI334" s="140">
        <f>ROUND(Tabla1[[#This Row],[VALOR GLOSA DEFINITIVA]]-Tabla1[[#This Row],[VALOR LEVANTADO EN LIQUIDACION]],0)</f>
        <v>10178917</v>
      </c>
    </row>
    <row r="335" spans="2:35" s="32" customFormat="1" ht="87.6" hidden="1" customHeight="1" x14ac:dyDescent="0.25">
      <c r="B335" s="131" t="s">
        <v>26</v>
      </c>
      <c r="C335" s="132">
        <v>1062</v>
      </c>
      <c r="D335" s="131" t="s">
        <v>70</v>
      </c>
      <c r="E335" s="133" t="str">
        <f>+Tabla1[[#This Row],[CODIGO ACTIVIDAD EN PPP Y LINEAMIENTO]]&amp;Tabla1[[#This Row],[ENTORNO/COMPONENTE]]</f>
        <v>1062Vigilancia de la salud ambiental</v>
      </c>
      <c r="F335" s="134" t="str">
        <f>+VLOOKUP(Tabla1[[#This Row],[Columna1]],IG!$D$3:$L$1908,3,FALSE)</f>
        <v>Aspectos administrativos</v>
      </c>
      <c r="G335" s="134" t="str">
        <f>+VLOOKUP(Tabla1[[#This Row],[Columna1]],IG!$D$3:$W$1908,4,FALSE)</f>
        <v>Apoyo administrativo de la Vigilancia de la Salud Ambiental</v>
      </c>
      <c r="H335" s="134" t="str">
        <f>+VLOOKUP(Tabla1[[#This Row],[Columna1]],IG!$D$3:$W$1908,5,FALSE)</f>
        <v>Gestión de vigilancia de la Salud Ambiental</v>
      </c>
      <c r="I335" s="134" t="str">
        <f>+VLOOKUP(Tabla1[[#This Row],[Columna1]],IG!$D$3:$W$1908,6,FALSE)</f>
        <v>Ver SIVIGILA</v>
      </c>
      <c r="J335" s="134" t="str">
        <f>+VLOOKUP(Tabla1[[#This Row],[Columna1]],IG!$D$3:$W$1908,7,FALSE)</f>
        <v>Ver SIVIGILA</v>
      </c>
      <c r="K335" s="130" t="s">
        <v>110</v>
      </c>
      <c r="L335" s="131" t="s">
        <v>97</v>
      </c>
      <c r="M335" s="133" t="str">
        <f>+Tabla1[[#This Row],[Columna1]]&amp;Tabla1[[#This Row],[LOCALIDAD]]&amp;Tabla1[[#This Row],[MES]]</f>
        <v>1062Vigilancia de la salud ambientalKENNEDYA. DICIEMBRE 2024</v>
      </c>
      <c r="N335" s="29" t="s">
        <v>837</v>
      </c>
      <c r="O335" s="135">
        <f>+VLOOKUP(Tabla1[[#This Row],[concatenar]],IG!$M$3:$W$1908,2,FALSE)</f>
        <v>2472592</v>
      </c>
      <c r="P335" s="50">
        <f>+VLOOKUP(Tabla1[[#This Row],[concatenar]],IG!$M$3:$W$1908,3,FALSE)</f>
        <v>0</v>
      </c>
      <c r="Q335" s="103">
        <f>+VLOOKUP(Tabla1[[#This Row],[concatenar]],IG!$M$3:$W$1908,8,FALSE)</f>
        <v>2</v>
      </c>
      <c r="R335" s="97">
        <f>+VLOOKUP(Tabla1[[#This Row],[concatenar]],IG!$M$3:$W$1908,9,FALSE)</f>
        <v>0</v>
      </c>
      <c r="S335" s="136">
        <f>+VLOOKUP(Tabla1[[#This Row],[concatenar]],IG!$M$3:$W$1908,10,FALSE)</f>
        <v>4945184</v>
      </c>
      <c r="T335" s="137">
        <f>+VLOOKUP(Tabla1[[#This Row],[concatenar]],IG!$M$3:$W$1908,11,FALSE)</f>
        <v>0</v>
      </c>
      <c r="U335" s="130" t="s">
        <v>47</v>
      </c>
      <c r="V335" s="138">
        <v>1</v>
      </c>
      <c r="W335" s="130">
        <v>2</v>
      </c>
      <c r="X335" s="29"/>
      <c r="Y335" s="139">
        <f>ROUND(Tabla1[[#This Row],[VALOR UNITARIO SEGUIMIENTO FINANCIERO
2024]]*Tabla1[[#This Row],[MET AFECTADA PORLA GLOSA
RECURSOS 2024]]*Tabla1[[#This Row],[Porcentaje de Glosa]],0)</f>
        <v>4945184</v>
      </c>
      <c r="Z335" s="51">
        <f>ROUND(Tabla1[[#This Row],[VALOR UNITARIO SEGUIMIENTO FINANCIERO
2025]]*Tabla1[[#This Row],[META AFECTADA PORLA GLOSA
RECURSOS 2025]]*Tabla1[[#This Row],[Porcentaje de Glosa]],0)</f>
        <v>0</v>
      </c>
      <c r="AA335" s="51">
        <f>ROUND(Tabla1[[#This Row],[VALOR DE LA GLOSA 2024]]+Tabla1[[#This Row],[VALOR DE LA GLOSA 2025]],0)</f>
        <v>4945184</v>
      </c>
      <c r="AB335" s="56" t="s">
        <v>844</v>
      </c>
      <c r="AC335" s="29" t="s">
        <v>1681</v>
      </c>
      <c r="AD335" s="140">
        <v>0</v>
      </c>
      <c r="AE335" s="130" t="s">
        <v>1802</v>
      </c>
      <c r="AF335" s="140">
        <f>ROUND(Tabla1[[#This Row],[VALOR TOTAL DE LA GLOSA]]-Tabla1[[#This Row],[Valor soportado por la Subred]],0)</f>
        <v>4945184</v>
      </c>
      <c r="AG335" s="130"/>
      <c r="AH335" s="130"/>
      <c r="AI335" s="140">
        <f>ROUND(Tabla1[[#This Row],[VALOR GLOSA DEFINITIVA]]-Tabla1[[#This Row],[VALOR LEVANTADO EN LIQUIDACION]],0)</f>
        <v>4945184</v>
      </c>
    </row>
    <row r="336" spans="2:35" s="32" customFormat="1" ht="87.6" hidden="1" customHeight="1" x14ac:dyDescent="0.25">
      <c r="B336" s="131" t="s">
        <v>26</v>
      </c>
      <c r="C336" s="132">
        <v>1066</v>
      </c>
      <c r="D336" s="131" t="s">
        <v>70</v>
      </c>
      <c r="E336" s="133" t="str">
        <f>+Tabla1[[#This Row],[CODIGO ACTIVIDAD EN PPP Y LINEAMIENTO]]&amp;Tabla1[[#This Row],[ENTORNO/COMPONENTE]]</f>
        <v>1066Vigilancia de la salud ambiental</v>
      </c>
      <c r="F336" s="134" t="str">
        <f>+VLOOKUP(Tabla1[[#This Row],[Columna1]],IG!$D$3:$L$1908,3,FALSE)</f>
        <v>Aspectos administrativos</v>
      </c>
      <c r="G336" s="134" t="str">
        <f>+VLOOKUP(Tabla1[[#This Row],[Columna1]],IG!$D$3:$W$1908,4,FALSE)</f>
        <v>Referencia de la Vigilancia de la Salud Ambiental</v>
      </c>
      <c r="H336" s="134" t="str">
        <f>+VLOOKUP(Tabla1[[#This Row],[Columna1]],IG!$D$3:$W$1908,5,FALSE)</f>
        <v>Gestión de vigilancia de la Salud Ambiental</v>
      </c>
      <c r="I336" s="134" t="str">
        <f>+VLOOKUP(Tabla1[[#This Row],[Columna1]],IG!$D$3:$W$1908,6,FALSE)</f>
        <v>Ver SIVIGILA</v>
      </c>
      <c r="J336" s="134" t="str">
        <f>+VLOOKUP(Tabla1[[#This Row],[Columna1]],IG!$D$3:$W$1908,7,FALSE)</f>
        <v>Ver SIVIGILA</v>
      </c>
      <c r="K336" s="130" t="s">
        <v>109</v>
      </c>
      <c r="L336" s="131" t="s">
        <v>97</v>
      </c>
      <c r="M336" s="133" t="str">
        <f>+Tabla1[[#This Row],[Columna1]]&amp;Tabla1[[#This Row],[LOCALIDAD]]&amp;Tabla1[[#This Row],[MES]]</f>
        <v>1066Vigilancia de la salud ambientalFONTIBONA. DICIEMBRE 2024</v>
      </c>
      <c r="N336" s="29" t="s">
        <v>837</v>
      </c>
      <c r="O336" s="135">
        <f>+VLOOKUP(Tabla1[[#This Row],[concatenar]],IG!$M$3:$W$1908,2,FALSE)</f>
        <v>8654072</v>
      </c>
      <c r="P336" s="50">
        <f>+VLOOKUP(Tabla1[[#This Row],[concatenar]],IG!$M$3:$W$1908,3,FALSE)</f>
        <v>0</v>
      </c>
      <c r="Q336" s="103">
        <f>+VLOOKUP(Tabla1[[#This Row],[concatenar]],IG!$M$3:$W$1908,8,FALSE)</f>
        <v>1</v>
      </c>
      <c r="R336" s="97">
        <f>+VLOOKUP(Tabla1[[#This Row],[concatenar]],IG!$M$3:$W$1908,9,FALSE)</f>
        <v>0</v>
      </c>
      <c r="S336" s="136">
        <f>+VLOOKUP(Tabla1[[#This Row],[concatenar]],IG!$M$3:$W$1908,10,FALSE)</f>
        <v>8654072</v>
      </c>
      <c r="T336" s="137">
        <f>+VLOOKUP(Tabla1[[#This Row],[concatenar]],IG!$M$3:$W$1908,11,FALSE)</f>
        <v>0</v>
      </c>
      <c r="U336" s="130" t="s">
        <v>34</v>
      </c>
      <c r="V336" s="138">
        <v>0.06</v>
      </c>
      <c r="W336" s="130">
        <v>1</v>
      </c>
      <c r="X336" s="29"/>
      <c r="Y336" s="139">
        <f>ROUND(Tabla1[[#This Row],[VALOR UNITARIO SEGUIMIENTO FINANCIERO
2024]]*Tabla1[[#This Row],[MET AFECTADA PORLA GLOSA
RECURSOS 2024]]*Tabla1[[#This Row],[Porcentaje de Glosa]],0)</f>
        <v>519244</v>
      </c>
      <c r="Z336" s="51">
        <f>ROUND(Tabla1[[#This Row],[VALOR UNITARIO SEGUIMIENTO FINANCIERO
2025]]*Tabla1[[#This Row],[META AFECTADA PORLA GLOSA
RECURSOS 2025]]*Tabla1[[#This Row],[Porcentaje de Glosa]],0)</f>
        <v>0</v>
      </c>
      <c r="AA336" s="51">
        <f>ROUND(Tabla1[[#This Row],[VALOR DE LA GLOSA 2024]]+Tabla1[[#This Row],[VALOR DE LA GLOSA 2025]],0)</f>
        <v>519244</v>
      </c>
      <c r="AB336" s="56" t="s">
        <v>845</v>
      </c>
      <c r="AC336" s="29" t="s">
        <v>1682</v>
      </c>
      <c r="AD336" s="140">
        <v>0</v>
      </c>
      <c r="AE336" s="130" t="s">
        <v>1803</v>
      </c>
      <c r="AF336" s="140">
        <f>ROUND(Tabla1[[#This Row],[VALOR TOTAL DE LA GLOSA]]-Tabla1[[#This Row],[Valor soportado por la Subred]],0)</f>
        <v>519244</v>
      </c>
      <c r="AG336" s="130"/>
      <c r="AH336" s="130"/>
      <c r="AI336" s="140">
        <f>ROUND(Tabla1[[#This Row],[VALOR GLOSA DEFINITIVA]]-Tabla1[[#This Row],[VALOR LEVANTADO EN LIQUIDACION]],0)</f>
        <v>519244</v>
      </c>
    </row>
    <row r="337" spans="2:35" s="32" customFormat="1" ht="87.6" hidden="1" customHeight="1" x14ac:dyDescent="0.25">
      <c r="B337" s="131" t="s">
        <v>26</v>
      </c>
      <c r="C337" s="132">
        <v>1067</v>
      </c>
      <c r="D337" s="131" t="s">
        <v>70</v>
      </c>
      <c r="E337" s="133" t="str">
        <f>+Tabla1[[#This Row],[CODIGO ACTIVIDAD EN PPP Y LINEAMIENTO]]&amp;Tabla1[[#This Row],[ENTORNO/COMPONENTE]]</f>
        <v>1067Vigilancia de la salud ambiental</v>
      </c>
      <c r="F337" s="134" t="str">
        <f>+VLOOKUP(Tabla1[[#This Row],[Columna1]],IG!$D$3:$L$1908,3,FALSE)</f>
        <v>Aspectos administrativos</v>
      </c>
      <c r="G337" s="134" t="str">
        <f>+VLOOKUP(Tabla1[[#This Row],[Columna1]],IG!$D$3:$W$1908,4,FALSE)</f>
        <v>Técnico Sisvea</v>
      </c>
      <c r="H337" s="134" t="str">
        <f>+VLOOKUP(Tabla1[[#This Row],[Columna1]],IG!$D$3:$W$1908,5,FALSE)</f>
        <v>Gestión de vigilancia de la Salud Ambiental</v>
      </c>
      <c r="I337" s="134" t="str">
        <f>+VLOOKUP(Tabla1[[#This Row],[Columna1]],IG!$D$3:$W$1908,6,FALSE)</f>
        <v>Ver SIVIGILA</v>
      </c>
      <c r="J337" s="134" t="str">
        <f>+VLOOKUP(Tabla1[[#This Row],[Columna1]],IG!$D$3:$W$1908,7,FALSE)</f>
        <v>Ver SIVIGILA</v>
      </c>
      <c r="K337" s="130" t="s">
        <v>108</v>
      </c>
      <c r="L337" s="131" t="s">
        <v>98</v>
      </c>
      <c r="M337" s="133" t="str">
        <f>+Tabla1[[#This Row],[Columna1]]&amp;Tabla1[[#This Row],[LOCALIDAD]]&amp;Tabla1[[#This Row],[MES]]</f>
        <v>1067Vigilancia de la salud ambientalBOSAB. ENERO 2025</v>
      </c>
      <c r="N337" s="29" t="s">
        <v>837</v>
      </c>
      <c r="O337" s="135">
        <f>+VLOOKUP(Tabla1[[#This Row],[concatenar]],IG!$M$3:$W$1908,2,FALSE)</f>
        <v>0</v>
      </c>
      <c r="P337" s="50">
        <f>+VLOOKUP(Tabla1[[#This Row],[concatenar]],IG!$M$3:$W$1908,3,FALSE)</f>
        <v>3616139</v>
      </c>
      <c r="Q337" s="103">
        <f>+VLOOKUP(Tabla1[[#This Row],[concatenar]],IG!$M$3:$W$1908,8,FALSE)</f>
        <v>0</v>
      </c>
      <c r="R337" s="97">
        <f>+VLOOKUP(Tabla1[[#This Row],[concatenar]],IG!$M$3:$W$1908,9,FALSE)</f>
        <v>3</v>
      </c>
      <c r="S337" s="136">
        <f>+VLOOKUP(Tabla1[[#This Row],[concatenar]],IG!$M$3:$W$1908,10,FALSE)</f>
        <v>0</v>
      </c>
      <c r="T337" s="137">
        <f>+VLOOKUP(Tabla1[[#This Row],[concatenar]],IG!$M$3:$W$1908,11,FALSE)</f>
        <v>10848417</v>
      </c>
      <c r="U337" s="130" t="s">
        <v>49</v>
      </c>
      <c r="V337" s="138">
        <v>1</v>
      </c>
      <c r="W337" s="130"/>
      <c r="X337" s="29">
        <v>3</v>
      </c>
      <c r="Y337" s="139">
        <f>ROUND(Tabla1[[#This Row],[VALOR UNITARIO SEGUIMIENTO FINANCIERO
2024]]*Tabla1[[#This Row],[MET AFECTADA PORLA GLOSA
RECURSOS 2024]]*Tabla1[[#This Row],[Porcentaje de Glosa]],0)</f>
        <v>0</v>
      </c>
      <c r="Z337" s="51">
        <f>ROUND(Tabla1[[#This Row],[VALOR UNITARIO SEGUIMIENTO FINANCIERO
2025]]*Tabla1[[#This Row],[META AFECTADA PORLA GLOSA
RECURSOS 2025]]*Tabla1[[#This Row],[Porcentaje de Glosa]],0)</f>
        <v>10848417</v>
      </c>
      <c r="AA337" s="51">
        <f>ROUND(Tabla1[[#This Row],[VALOR DE LA GLOSA 2024]]+Tabla1[[#This Row],[VALOR DE LA GLOSA 2025]],0)</f>
        <v>10848417</v>
      </c>
      <c r="AB337" s="56" t="s">
        <v>846</v>
      </c>
      <c r="AC337" s="29" t="s">
        <v>1682</v>
      </c>
      <c r="AD337" s="140">
        <v>0</v>
      </c>
      <c r="AE337" s="130" t="s">
        <v>1804</v>
      </c>
      <c r="AF337" s="140">
        <f>ROUND(Tabla1[[#This Row],[VALOR TOTAL DE LA GLOSA]]-Tabla1[[#This Row],[Valor soportado por la Subred]],0)</f>
        <v>10848417</v>
      </c>
      <c r="AG337" s="130"/>
      <c r="AH337" s="130"/>
      <c r="AI337" s="140">
        <f>ROUND(Tabla1[[#This Row],[VALOR GLOSA DEFINITIVA]]-Tabla1[[#This Row],[VALOR LEVANTADO EN LIQUIDACION]],0)</f>
        <v>10848417</v>
      </c>
    </row>
    <row r="338" spans="2:35" s="32" customFormat="1" ht="87.6" hidden="1" customHeight="1" x14ac:dyDescent="0.25">
      <c r="B338" s="131" t="s">
        <v>26</v>
      </c>
      <c r="C338" s="132">
        <v>1063</v>
      </c>
      <c r="D338" s="131" t="s">
        <v>70</v>
      </c>
      <c r="E338" s="133" t="str">
        <f>+Tabla1[[#This Row],[CODIGO ACTIVIDAD EN PPP Y LINEAMIENTO]]&amp;Tabla1[[#This Row],[ENTORNO/COMPONENTE]]</f>
        <v>1063Vigilancia de la salud ambiental</v>
      </c>
      <c r="F338" s="134" t="str">
        <f>+VLOOKUP(Tabla1[[#This Row],[Columna1]],IG!$D$3:$L$1908,3,FALSE)</f>
        <v>Aspectos administrativos</v>
      </c>
      <c r="G338" s="134" t="str">
        <f>+VLOOKUP(Tabla1[[#This Row],[Columna1]],IG!$D$3:$W$1908,4,FALSE)</f>
        <v>Digitador Sisvea</v>
      </c>
      <c r="H338" s="134" t="str">
        <f>+VLOOKUP(Tabla1[[#This Row],[Columna1]],IG!$D$3:$W$1908,5,FALSE)</f>
        <v>Gestión de vigilancia de la Salud Ambiental</v>
      </c>
      <c r="I338" s="134" t="str">
        <f>+VLOOKUP(Tabla1[[#This Row],[Columna1]],IG!$D$3:$W$1908,6,FALSE)</f>
        <v>Ver SIVIGILA</v>
      </c>
      <c r="J338" s="134" t="str">
        <f>+VLOOKUP(Tabla1[[#This Row],[Columna1]],IG!$D$3:$W$1908,7,FALSE)</f>
        <v>Ver SIVIGILA</v>
      </c>
      <c r="K338" s="130" t="s">
        <v>108</v>
      </c>
      <c r="L338" s="131" t="s">
        <v>98</v>
      </c>
      <c r="M338" s="133" t="str">
        <f>+Tabla1[[#This Row],[Columna1]]&amp;Tabla1[[#This Row],[LOCALIDAD]]&amp;Tabla1[[#This Row],[MES]]</f>
        <v>1063Vigilancia de la salud ambientalBOSAB. ENERO 2025</v>
      </c>
      <c r="N338" s="29" t="s">
        <v>837</v>
      </c>
      <c r="O338" s="135">
        <f>+VLOOKUP(Tabla1[[#This Row],[concatenar]],IG!$M$3:$W$1908,2,FALSE)</f>
        <v>0</v>
      </c>
      <c r="P338" s="50">
        <f>+VLOOKUP(Tabla1[[#This Row],[concatenar]],IG!$M$3:$W$1908,3,FALSE)</f>
        <v>2552457</v>
      </c>
      <c r="Q338" s="103">
        <f>+VLOOKUP(Tabla1[[#This Row],[concatenar]],IG!$M$3:$W$1908,8,FALSE)</f>
        <v>0</v>
      </c>
      <c r="R338" s="97">
        <f>+VLOOKUP(Tabla1[[#This Row],[concatenar]],IG!$M$3:$W$1908,9,FALSE)</f>
        <v>11</v>
      </c>
      <c r="S338" s="136">
        <f>+VLOOKUP(Tabla1[[#This Row],[concatenar]],IG!$M$3:$W$1908,10,FALSE)</f>
        <v>0</v>
      </c>
      <c r="T338" s="137">
        <f>+VLOOKUP(Tabla1[[#This Row],[concatenar]],IG!$M$3:$W$1908,11,FALSE)</f>
        <v>28077027</v>
      </c>
      <c r="U338" s="130" t="s">
        <v>40</v>
      </c>
      <c r="V338" s="138">
        <v>1</v>
      </c>
      <c r="W338" s="130"/>
      <c r="X338" s="29">
        <v>2.5534471295696655</v>
      </c>
      <c r="Y338" s="139">
        <f>ROUND(Tabla1[[#This Row],[VALOR UNITARIO SEGUIMIENTO FINANCIERO
2024]]*Tabla1[[#This Row],[MET AFECTADA PORLA GLOSA
RECURSOS 2024]]*Tabla1[[#This Row],[Porcentaje de Glosa]],0)</f>
        <v>0</v>
      </c>
      <c r="Z338" s="51">
        <f>ROUND(Tabla1[[#This Row],[VALOR UNITARIO SEGUIMIENTO FINANCIERO
2025]]*Tabla1[[#This Row],[META AFECTADA PORLA GLOSA
RECURSOS 2025]]*Tabla1[[#This Row],[Porcentaje de Glosa]],0)</f>
        <v>6517564</v>
      </c>
      <c r="AA338" s="51">
        <f>ROUND(Tabla1[[#This Row],[VALOR DE LA GLOSA 2024]]+Tabla1[[#This Row],[VALOR DE LA GLOSA 2025]],0)</f>
        <v>6517564</v>
      </c>
      <c r="AB338" s="56" t="s">
        <v>847</v>
      </c>
      <c r="AC338" s="29" t="s">
        <v>1682</v>
      </c>
      <c r="AD338" s="140">
        <v>0</v>
      </c>
      <c r="AE338" s="130" t="s">
        <v>1805</v>
      </c>
      <c r="AF338" s="140">
        <f>ROUND(Tabla1[[#This Row],[VALOR TOTAL DE LA GLOSA]]-Tabla1[[#This Row],[Valor soportado por la Subred]],0)</f>
        <v>6517564</v>
      </c>
      <c r="AG338" s="130"/>
      <c r="AH338" s="130"/>
      <c r="AI338" s="140">
        <f>ROUND(Tabla1[[#This Row],[VALOR GLOSA DEFINITIVA]]-Tabla1[[#This Row],[VALOR LEVANTADO EN LIQUIDACION]],0)</f>
        <v>6517564</v>
      </c>
    </row>
    <row r="339" spans="2:35" s="32" customFormat="1" ht="87.6" hidden="1" customHeight="1" x14ac:dyDescent="0.25">
      <c r="B339" s="131" t="s">
        <v>26</v>
      </c>
      <c r="C339" s="132">
        <v>1066</v>
      </c>
      <c r="D339" s="131" t="s">
        <v>70</v>
      </c>
      <c r="E339" s="133" t="str">
        <f>+Tabla1[[#This Row],[CODIGO ACTIVIDAD EN PPP Y LINEAMIENTO]]&amp;Tabla1[[#This Row],[ENTORNO/COMPONENTE]]</f>
        <v>1066Vigilancia de la salud ambiental</v>
      </c>
      <c r="F339" s="134" t="str">
        <f>+VLOOKUP(Tabla1[[#This Row],[Columna1]],IG!$D$3:$L$1908,3,FALSE)</f>
        <v>Aspectos administrativos</v>
      </c>
      <c r="G339" s="134" t="str">
        <f>+VLOOKUP(Tabla1[[#This Row],[Columna1]],IG!$D$3:$W$1908,4,FALSE)</f>
        <v>Referencia de la Vigilancia de la Salud Ambiental</v>
      </c>
      <c r="H339" s="134" t="str">
        <f>+VLOOKUP(Tabla1[[#This Row],[Columna1]],IG!$D$3:$W$1908,5,FALSE)</f>
        <v>Gestión de vigilancia de la Salud Ambiental</v>
      </c>
      <c r="I339" s="134" t="str">
        <f>+VLOOKUP(Tabla1[[#This Row],[Columna1]],IG!$D$3:$W$1908,6,FALSE)</f>
        <v>Ver SIVIGILA</v>
      </c>
      <c r="J339" s="134" t="str">
        <f>+VLOOKUP(Tabla1[[#This Row],[Columna1]],IG!$D$3:$W$1908,7,FALSE)</f>
        <v>Ver SIVIGILA</v>
      </c>
      <c r="K339" s="130" t="s">
        <v>109</v>
      </c>
      <c r="L339" s="131" t="s">
        <v>98</v>
      </c>
      <c r="M339" s="133" t="str">
        <f>+Tabla1[[#This Row],[Columna1]]&amp;Tabla1[[#This Row],[LOCALIDAD]]&amp;Tabla1[[#This Row],[MES]]</f>
        <v>1066Vigilancia de la salud ambientalFONTIBONB. ENERO 2025</v>
      </c>
      <c r="N339" s="29" t="s">
        <v>837</v>
      </c>
      <c r="O339" s="135">
        <f>+VLOOKUP(Tabla1[[#This Row],[concatenar]],IG!$M$3:$W$1908,2,FALSE)</f>
        <v>0</v>
      </c>
      <c r="P339" s="50">
        <f>+VLOOKUP(Tabla1[[#This Row],[concatenar]],IG!$M$3:$W$1908,3,FALSE)</f>
        <v>8933599</v>
      </c>
      <c r="Q339" s="103">
        <f>+VLOOKUP(Tabla1[[#This Row],[concatenar]],IG!$M$3:$W$1908,8,FALSE)</f>
        <v>0</v>
      </c>
      <c r="R339" s="97">
        <f>+VLOOKUP(Tabla1[[#This Row],[concatenar]],IG!$M$3:$W$1908,9,FALSE)</f>
        <v>1</v>
      </c>
      <c r="S339" s="136">
        <f>+VLOOKUP(Tabla1[[#This Row],[concatenar]],IG!$M$3:$W$1908,10,FALSE)</f>
        <v>0</v>
      </c>
      <c r="T339" s="137">
        <f>+VLOOKUP(Tabla1[[#This Row],[concatenar]],IG!$M$3:$W$1908,11,FALSE)</f>
        <v>8933599</v>
      </c>
      <c r="U339" s="130" t="s">
        <v>44</v>
      </c>
      <c r="V339" s="138">
        <v>0.05</v>
      </c>
      <c r="W339" s="130"/>
      <c r="X339" s="29">
        <v>1</v>
      </c>
      <c r="Y339" s="139">
        <f>ROUND(Tabla1[[#This Row],[VALOR UNITARIO SEGUIMIENTO FINANCIERO
2024]]*Tabla1[[#This Row],[MET AFECTADA PORLA GLOSA
RECURSOS 2024]]*Tabla1[[#This Row],[Porcentaje de Glosa]],0)</f>
        <v>0</v>
      </c>
      <c r="Z339" s="51">
        <f>ROUND(Tabla1[[#This Row],[VALOR UNITARIO SEGUIMIENTO FINANCIERO
2025]]*Tabla1[[#This Row],[META AFECTADA PORLA GLOSA
RECURSOS 2025]]*Tabla1[[#This Row],[Porcentaje de Glosa]],0)</f>
        <v>446680</v>
      </c>
      <c r="AA339" s="51">
        <f>ROUND(Tabla1[[#This Row],[VALOR DE LA GLOSA 2024]]+Tabla1[[#This Row],[VALOR DE LA GLOSA 2025]],0)</f>
        <v>446680</v>
      </c>
      <c r="AB339" s="56" t="s">
        <v>848</v>
      </c>
      <c r="AC339" s="29" t="s">
        <v>1681</v>
      </c>
      <c r="AD339" s="140">
        <v>0</v>
      </c>
      <c r="AE339" s="130" t="s">
        <v>1806</v>
      </c>
      <c r="AF339" s="140">
        <f>ROUND(Tabla1[[#This Row],[VALOR TOTAL DE LA GLOSA]]-Tabla1[[#This Row],[Valor soportado por la Subred]],0)</f>
        <v>446680</v>
      </c>
      <c r="AG339" s="130"/>
      <c r="AH339" s="130"/>
      <c r="AI339" s="140">
        <f>ROUND(Tabla1[[#This Row],[VALOR GLOSA DEFINITIVA]]-Tabla1[[#This Row],[VALOR LEVANTADO EN LIQUIDACION]],0)</f>
        <v>446680</v>
      </c>
    </row>
    <row r="340" spans="2:35" s="32" customFormat="1" ht="87.6" hidden="1" customHeight="1" x14ac:dyDescent="0.25">
      <c r="B340" s="131" t="s">
        <v>26</v>
      </c>
      <c r="C340" s="132">
        <v>1998</v>
      </c>
      <c r="D340" s="131" t="s">
        <v>70</v>
      </c>
      <c r="E340" s="133" t="str">
        <f>+Tabla1[[#This Row],[CODIGO ACTIVIDAD EN PPP Y LINEAMIENTO]]&amp;Tabla1[[#This Row],[ENTORNO/COMPONENTE]]</f>
        <v>1998Vigilancia de la salud ambiental</v>
      </c>
      <c r="F340" s="134" t="str">
        <f>+VLOOKUP(Tabla1[[#This Row],[Columna1]],IG!$D$3:$L$1908,3,FALSE)</f>
        <v>Aspectos administrativos</v>
      </c>
      <c r="G340" s="134" t="str">
        <f>+VLOOKUP(Tabla1[[#This Row],[Columna1]],IG!$D$3:$W$1908,4,FALSE)</f>
        <v>Fortalecimiento en la estrategia de Autorregulación</v>
      </c>
      <c r="H340" s="134" t="str">
        <f>+VLOOKUP(Tabla1[[#This Row],[Columna1]],IG!$D$3:$W$1908,5,FALSE)</f>
        <v>Gestión de vigilancia de la Salud Ambiental</v>
      </c>
      <c r="I340" s="134" t="str">
        <f>+VLOOKUP(Tabla1[[#This Row],[Columna1]],IG!$D$3:$W$1908,6,FALSE)</f>
        <v>Ver SIVIGILA</v>
      </c>
      <c r="J340" s="134" t="str">
        <f>+VLOOKUP(Tabla1[[#This Row],[Columna1]],IG!$D$3:$W$1908,7,FALSE)</f>
        <v>Ver SIVIGILA</v>
      </c>
      <c r="K340" s="130" t="s">
        <v>109</v>
      </c>
      <c r="L340" s="131" t="s">
        <v>98</v>
      </c>
      <c r="M340" s="133" t="str">
        <f>+Tabla1[[#This Row],[Columna1]]&amp;Tabla1[[#This Row],[LOCALIDAD]]&amp;Tabla1[[#This Row],[MES]]</f>
        <v>1998Vigilancia de la salud ambientalFONTIBONB. ENERO 2025</v>
      </c>
      <c r="N340" s="29" t="s">
        <v>837</v>
      </c>
      <c r="O340" s="135">
        <f>+VLOOKUP(Tabla1[[#This Row],[concatenar]],IG!$M$3:$W$1908,2,FALSE)</f>
        <v>0</v>
      </c>
      <c r="P340" s="50">
        <f>+VLOOKUP(Tabla1[[#This Row],[concatenar]],IG!$M$3:$W$1908,3,FALSE)</f>
        <v>69342564</v>
      </c>
      <c r="Q340" s="103">
        <f>+VLOOKUP(Tabla1[[#This Row],[concatenar]],IG!$M$3:$W$1908,8,FALSE)</f>
        <v>0</v>
      </c>
      <c r="R340" s="97">
        <f>+VLOOKUP(Tabla1[[#This Row],[concatenar]],IG!$M$3:$W$1908,9,FALSE)</f>
        <v>1</v>
      </c>
      <c r="S340" s="136">
        <f>+VLOOKUP(Tabla1[[#This Row],[concatenar]],IG!$M$3:$W$1908,10,FALSE)</f>
        <v>0</v>
      </c>
      <c r="T340" s="137">
        <f>+VLOOKUP(Tabla1[[#This Row],[concatenar]],IG!$M$3:$W$1908,11,FALSE)</f>
        <v>69342564</v>
      </c>
      <c r="U340" s="130" t="s">
        <v>47</v>
      </c>
      <c r="V340" s="138">
        <v>1</v>
      </c>
      <c r="W340" s="130"/>
      <c r="X340" s="29">
        <v>1.0077403541063177E-2</v>
      </c>
      <c r="Y340" s="139">
        <f>ROUND(Tabla1[[#This Row],[VALOR UNITARIO SEGUIMIENTO FINANCIERO
2024]]*Tabla1[[#This Row],[MET AFECTADA PORLA GLOSA
RECURSOS 2024]]*Tabla1[[#This Row],[Porcentaje de Glosa]],0)</f>
        <v>0</v>
      </c>
      <c r="Z340" s="51">
        <f>ROUND(Tabla1[[#This Row],[VALOR UNITARIO SEGUIMIENTO FINANCIERO
2025]]*Tabla1[[#This Row],[META AFECTADA PORLA GLOSA
RECURSOS 2025]]*Tabla1[[#This Row],[Porcentaje de Glosa]],0)</f>
        <v>698793</v>
      </c>
      <c r="AA340" s="51">
        <f>ROUND(Tabla1[[#This Row],[VALOR DE LA GLOSA 2024]]+Tabla1[[#This Row],[VALOR DE LA GLOSA 2025]],0)</f>
        <v>698793</v>
      </c>
      <c r="AB340" s="56" t="s">
        <v>849</v>
      </c>
      <c r="AC340" s="29" t="s">
        <v>1681</v>
      </c>
      <c r="AD340" s="140">
        <v>0</v>
      </c>
      <c r="AE340" s="130" t="s">
        <v>1807</v>
      </c>
      <c r="AF340" s="140">
        <f>ROUND(Tabla1[[#This Row],[VALOR TOTAL DE LA GLOSA]]-Tabla1[[#This Row],[Valor soportado por la Subred]],0)</f>
        <v>698793</v>
      </c>
      <c r="AG340" s="130"/>
      <c r="AH340" s="130"/>
      <c r="AI340" s="140">
        <f>ROUND(Tabla1[[#This Row],[VALOR GLOSA DEFINITIVA]]-Tabla1[[#This Row],[VALOR LEVANTADO EN LIQUIDACION]],0)</f>
        <v>698793</v>
      </c>
    </row>
    <row r="341" spans="2:35" s="32" customFormat="1" ht="87.6" hidden="1" customHeight="1" x14ac:dyDescent="0.25">
      <c r="B341" s="131" t="s">
        <v>26</v>
      </c>
      <c r="C341" s="132">
        <v>1064</v>
      </c>
      <c r="D341" s="131" t="s">
        <v>70</v>
      </c>
      <c r="E341" s="133" t="str">
        <f>+Tabla1[[#This Row],[CODIGO ACTIVIDAD EN PPP Y LINEAMIENTO]]&amp;Tabla1[[#This Row],[ENTORNO/COMPONENTE]]</f>
        <v>1064Vigilancia de la salud ambiental</v>
      </c>
      <c r="F341" s="134" t="str">
        <f>+VLOOKUP(Tabla1[[#This Row],[Columna1]],IG!$D$3:$L$1908,3,FALSE)</f>
        <v>Aspectos administrativos</v>
      </c>
      <c r="G341" s="134" t="str">
        <f>+VLOOKUP(Tabla1[[#This Row],[Columna1]],IG!$D$3:$W$1908,4,FALSE)</f>
        <v>Liderazgo técnico de la Vigilancia de la Salud Ambiental</v>
      </c>
      <c r="H341" s="134" t="str">
        <f>+VLOOKUP(Tabla1[[#This Row],[Columna1]],IG!$D$3:$W$1908,5,FALSE)</f>
        <v>Gestión de vigilancia de la Salud Ambiental</v>
      </c>
      <c r="I341" s="134" t="str">
        <f>+VLOOKUP(Tabla1[[#This Row],[Columna1]],IG!$D$3:$W$1908,6,FALSE)</f>
        <v>Ver SIVIGILA</v>
      </c>
      <c r="J341" s="134" t="str">
        <f>+VLOOKUP(Tabla1[[#This Row],[Columna1]],IG!$D$3:$W$1908,7,FALSE)</f>
        <v>Ver SIVIGILA</v>
      </c>
      <c r="K341" s="130" t="s">
        <v>111</v>
      </c>
      <c r="L341" s="131" t="s">
        <v>98</v>
      </c>
      <c r="M341" s="133" t="str">
        <f>+Tabla1[[#This Row],[Columna1]]&amp;Tabla1[[#This Row],[LOCALIDAD]]&amp;Tabla1[[#This Row],[MES]]</f>
        <v>1064Vigilancia de la salud ambientalPUENTE ARANDAB. ENERO 2025</v>
      </c>
      <c r="N341" s="29" t="s">
        <v>837</v>
      </c>
      <c r="O341" s="135">
        <f>+VLOOKUP(Tabla1[[#This Row],[concatenar]],IG!$M$3:$W$1908,2,FALSE)</f>
        <v>0</v>
      </c>
      <c r="P341" s="50">
        <f>+VLOOKUP(Tabla1[[#This Row],[concatenar]],IG!$M$3:$W$1908,3,FALSE)</f>
        <v>8082843</v>
      </c>
      <c r="Q341" s="103">
        <f>+VLOOKUP(Tabla1[[#This Row],[concatenar]],IG!$M$3:$W$1908,8,FALSE)</f>
        <v>0</v>
      </c>
      <c r="R341" s="97">
        <f>+VLOOKUP(Tabla1[[#This Row],[concatenar]],IG!$M$3:$W$1908,9,FALSE)</f>
        <v>13</v>
      </c>
      <c r="S341" s="136">
        <f>+VLOOKUP(Tabla1[[#This Row],[concatenar]],IG!$M$3:$W$1908,10,FALSE)</f>
        <v>0</v>
      </c>
      <c r="T341" s="137">
        <f>+VLOOKUP(Tabla1[[#This Row],[concatenar]],IG!$M$3:$W$1908,11,FALSE)</f>
        <v>105076959</v>
      </c>
      <c r="U341" s="130" t="s">
        <v>47</v>
      </c>
      <c r="V341" s="138">
        <v>1</v>
      </c>
      <c r="W341" s="130"/>
      <c r="X341" s="29">
        <v>0.90108684999999999</v>
      </c>
      <c r="Y341" s="139">
        <f>ROUND(Tabla1[[#This Row],[VALOR UNITARIO SEGUIMIENTO FINANCIERO
2024]]*Tabla1[[#This Row],[MET AFECTADA PORLA GLOSA
RECURSOS 2024]]*Tabla1[[#This Row],[Porcentaje de Glosa]],0)</f>
        <v>0</v>
      </c>
      <c r="Z341" s="51">
        <f>ROUND(Tabla1[[#This Row],[VALOR UNITARIO SEGUIMIENTO FINANCIERO
2025]]*Tabla1[[#This Row],[META AFECTADA PORLA GLOSA
RECURSOS 2025]]*Tabla1[[#This Row],[Porcentaje de Glosa]],0)</f>
        <v>7283344</v>
      </c>
      <c r="AA341" s="51">
        <f>ROUND(Tabla1[[#This Row],[VALOR DE LA GLOSA 2024]]+Tabla1[[#This Row],[VALOR DE LA GLOSA 2025]],0)</f>
        <v>7283344</v>
      </c>
      <c r="AB341" s="56" t="s">
        <v>1594</v>
      </c>
      <c r="AC341" s="29" t="s">
        <v>1681</v>
      </c>
      <c r="AD341" s="140">
        <v>0</v>
      </c>
      <c r="AE341" s="130" t="s">
        <v>1808</v>
      </c>
      <c r="AF341" s="140">
        <f>ROUND(Tabla1[[#This Row],[VALOR TOTAL DE LA GLOSA]]-Tabla1[[#This Row],[Valor soportado por la Subred]],0)</f>
        <v>7283344</v>
      </c>
      <c r="AG341" s="130"/>
      <c r="AH341" s="130"/>
      <c r="AI341" s="140">
        <f>ROUND(Tabla1[[#This Row],[VALOR GLOSA DEFINITIVA]]-Tabla1[[#This Row],[VALOR LEVANTADO EN LIQUIDACION]],0)</f>
        <v>7283344</v>
      </c>
    </row>
    <row r="342" spans="2:35" s="32" customFormat="1" ht="87.6" customHeight="1" x14ac:dyDescent="0.25">
      <c r="B342" s="131" t="s">
        <v>508</v>
      </c>
      <c r="C342" s="132">
        <v>142</v>
      </c>
      <c r="D342" s="131" t="s">
        <v>69</v>
      </c>
      <c r="E342" s="133" t="str">
        <f>+Tabla1[[#This Row],[CODIGO ACTIVIDAD EN PPP Y LINEAMIENTO]]&amp;Tabla1[[#This Row],[ENTORNO/COMPONENTE]]</f>
        <v>142Vigilancia en salud pública</v>
      </c>
      <c r="F342" s="134" t="str">
        <f>+VLOOKUP(Tabla1[[#This Row],[Columna1]],IG!$D$3:$L$1908,3,FALSE)</f>
        <v>ENTORNOS CUIDADORES</v>
      </c>
      <c r="G342" s="134" t="str">
        <f>+VLOOKUP(Tabla1[[#This Row],[Columna1]],IG!$D$3:$W$1908,4,FALSE)</f>
        <v>Gestión de la información para la vigilancia en salud pública</v>
      </c>
      <c r="H342" s="134" t="str">
        <f>+VLOOKUP(Tabla1[[#This Row],[Columna1]],IG!$D$3:$W$1908,5,FALSE)</f>
        <v xml:space="preserve">Gestión  de la información  del Componente de Salud Mental - Subred Norte y Sur Occidente </v>
      </c>
      <c r="I342" s="134" t="str">
        <f>+VLOOKUP(Tabla1[[#This Row],[Columna1]],IG!$D$3:$W$1908,6,FALSE)</f>
        <v>Avance mensual del plan de acción</v>
      </c>
      <c r="J342" s="134" t="str">
        <f>+VLOOKUP(Tabla1[[#This Row],[Columna1]],IG!$D$3:$W$1908,7,FALSE)</f>
        <v>Subred</v>
      </c>
      <c r="K342" s="130" t="s">
        <v>30</v>
      </c>
      <c r="L342" s="131" t="s">
        <v>98</v>
      </c>
      <c r="M342" s="133" t="str">
        <f>+Tabla1[[#This Row],[Columna1]]&amp;Tabla1[[#This Row],[LOCALIDAD]]&amp;Tabla1[[#This Row],[MES]]</f>
        <v>142Vigilancia en salud públicaSUBREDB. ENERO 2025</v>
      </c>
      <c r="N342" s="29" t="s">
        <v>1809</v>
      </c>
      <c r="O342" s="135">
        <f>+VLOOKUP(Tabla1[[#This Row],[concatenar]],IG!$M$3:$W$1908,2,FALSE)</f>
        <v>88807600</v>
      </c>
      <c r="P342" s="50">
        <f>+VLOOKUP(Tabla1[[#This Row],[concatenar]],IG!$M$3:$W$1908,3,FALSE)</f>
        <v>91676085.480000004</v>
      </c>
      <c r="Q342" s="103">
        <f>+VLOOKUP(Tabla1[[#This Row],[concatenar]],IG!$M$3:$W$1908,8,FALSE)</f>
        <v>0</v>
      </c>
      <c r="R342" s="97">
        <f>+VLOOKUP(Tabla1[[#This Row],[concatenar]],IG!$M$3:$W$1908,9,FALSE)</f>
        <v>0.96938458318637799</v>
      </c>
      <c r="S342" s="136">
        <f>+VLOOKUP(Tabla1[[#This Row],[concatenar]],IG!$M$3:$W$1908,10,FALSE)</f>
        <v>0</v>
      </c>
      <c r="T342" s="137">
        <f>+VLOOKUP(Tabla1[[#This Row],[concatenar]],IG!$M$3:$W$1908,11,FALSE)</f>
        <v>88869383.911188558</v>
      </c>
      <c r="U342" s="130" t="s">
        <v>33</v>
      </c>
      <c r="V342" s="138">
        <v>1</v>
      </c>
      <c r="W342" s="130">
        <v>0</v>
      </c>
      <c r="X342" s="29">
        <v>2.22127721677673E-3</v>
      </c>
      <c r="Y342" s="139">
        <f>ROUND(Tabla1[[#This Row],[VALOR UNITARIO SEGUIMIENTO FINANCIERO
2024]]*Tabla1[[#This Row],[MET AFECTADA PORLA GLOSA
RECURSOS 2024]]*Tabla1[[#This Row],[Porcentaje de Glosa]],0)</f>
        <v>0</v>
      </c>
      <c r="Z342" s="51">
        <f>ROUND(Tabla1[[#This Row],[VALOR UNITARIO SEGUIMIENTO FINANCIERO
2025]]*Tabla1[[#This Row],[META AFECTADA PORLA GLOSA
RECURSOS 2025]]*Tabla1[[#This Row],[Porcentaje de Glosa]],0)</f>
        <v>203638</v>
      </c>
      <c r="AA342" s="51">
        <f>ROUND(Tabla1[[#This Row],[VALOR DE LA GLOSA 2024]]+Tabla1[[#This Row],[VALOR DE LA GLOSA 2025]],0)</f>
        <v>203638</v>
      </c>
      <c r="AB342" s="56" t="s">
        <v>1810</v>
      </c>
      <c r="AC342" s="130" t="s">
        <v>1838</v>
      </c>
      <c r="AD342" s="114">
        <v>0</v>
      </c>
      <c r="AE342" s="130" t="s">
        <v>1838</v>
      </c>
      <c r="AF342" s="140">
        <f>ROUND(Tabla1[[#This Row],[VALOR TOTAL DE LA GLOSA]]-Tabla1[[#This Row],[Valor soportado por la Subred]],0)</f>
        <v>203638</v>
      </c>
      <c r="AG342" s="130"/>
      <c r="AH342" s="130"/>
      <c r="AI342" s="140">
        <f>ROUND(Tabla1[[#This Row],[VALOR GLOSA DEFINITIVA]]-Tabla1[[#This Row],[VALOR LEVANTADO EN LIQUIDACION]],0)</f>
        <v>203638</v>
      </c>
    </row>
    <row r="343" spans="2:35" s="32" customFormat="1" ht="87.6" customHeight="1" x14ac:dyDescent="0.25">
      <c r="B343" s="131" t="s">
        <v>508</v>
      </c>
      <c r="C343" s="132">
        <v>141</v>
      </c>
      <c r="D343" s="131" t="s">
        <v>69</v>
      </c>
      <c r="E343" s="133" t="str">
        <f>+Tabla1[[#This Row],[CODIGO ACTIVIDAD EN PPP Y LINEAMIENTO]]&amp;Tabla1[[#This Row],[ENTORNO/COMPONENTE]]</f>
        <v>141Vigilancia en salud pública</v>
      </c>
      <c r="F343" s="134" t="str">
        <f>+VLOOKUP(Tabla1[[#This Row],[Columna1]],IG!$D$3:$L$1908,3,FALSE)</f>
        <v>ENTORNOS CUIDADORES</v>
      </c>
      <c r="G343" s="134" t="str">
        <f>+VLOOKUP(Tabla1[[#This Row],[Columna1]],IG!$D$3:$W$1908,4,FALSE)</f>
        <v>Gestión de la información para la vigilancia en salud pública</v>
      </c>
      <c r="H343" s="134" t="str">
        <f>+VLOOKUP(Tabla1[[#This Row],[Columna1]],IG!$D$3:$W$1908,5,FALSE)</f>
        <v>Acciones integradas: estrategias de fortalecimiento a la red de unidades comunitarias de la Vigilancia en Salud Pública Comunitaria VSPC</v>
      </c>
      <c r="I343" s="134" t="str">
        <f>+VLOOKUP(Tabla1[[#This Row],[Columna1]],IG!$D$3:$W$1908,6,FALSE)</f>
        <v>Avance mensual del plan de acción</v>
      </c>
      <c r="J343" s="134" t="str">
        <f>+VLOOKUP(Tabla1[[#This Row],[Columna1]],IG!$D$3:$W$1908,7,FALSE)</f>
        <v>Local</v>
      </c>
      <c r="K343" s="130" t="s">
        <v>111</v>
      </c>
      <c r="L343" s="131" t="s">
        <v>98</v>
      </c>
      <c r="M343" s="133" t="str">
        <f>+Tabla1[[#This Row],[Columna1]]&amp;Tabla1[[#This Row],[LOCALIDAD]]&amp;Tabla1[[#This Row],[MES]]</f>
        <v>141Vigilancia en salud públicaPUENTE ARANDAB. ENERO 2025</v>
      </c>
      <c r="N343" s="29" t="s">
        <v>1809</v>
      </c>
      <c r="O343" s="135">
        <f>+VLOOKUP(Tabla1[[#This Row],[concatenar]],IG!$M$3:$W$1908,2,FALSE)</f>
        <v>5357344</v>
      </c>
      <c r="P343" s="50">
        <f>+VLOOKUP(Tabla1[[#This Row],[concatenar]],IG!$M$3:$W$1908,3,FALSE)</f>
        <v>5530386.2111999998</v>
      </c>
      <c r="Q343" s="103">
        <f>+VLOOKUP(Tabla1[[#This Row],[concatenar]],IG!$M$3:$W$1908,8,FALSE)</f>
        <v>0</v>
      </c>
      <c r="R343" s="97">
        <f>+VLOOKUP(Tabla1[[#This Row],[concatenar]],IG!$M$3:$W$1908,9,FALSE)</f>
        <v>1</v>
      </c>
      <c r="S343" s="136">
        <f>+VLOOKUP(Tabla1[[#This Row],[concatenar]],IG!$M$3:$W$1908,10,FALSE)</f>
        <v>0</v>
      </c>
      <c r="T343" s="137">
        <f>+VLOOKUP(Tabla1[[#This Row],[concatenar]],IG!$M$3:$W$1908,11,FALSE)</f>
        <v>5530386.2111999998</v>
      </c>
      <c r="U343" s="130" t="s">
        <v>33</v>
      </c>
      <c r="V343" s="138">
        <v>1</v>
      </c>
      <c r="W343" s="130">
        <v>0</v>
      </c>
      <c r="X343" s="29">
        <v>1.713207656422272E-2</v>
      </c>
      <c r="Y343" s="139">
        <f>ROUND(Tabla1[[#This Row],[VALOR UNITARIO SEGUIMIENTO FINANCIERO
2024]]*Tabla1[[#This Row],[MET AFECTADA PORLA GLOSA
RECURSOS 2024]]*Tabla1[[#This Row],[Porcentaje de Glosa]],0)</f>
        <v>0</v>
      </c>
      <c r="Z343" s="51">
        <f>ROUND(Tabla1[[#This Row],[VALOR UNITARIO SEGUIMIENTO FINANCIERO
2025]]*Tabla1[[#This Row],[META AFECTADA PORLA GLOSA
RECURSOS 2025]]*Tabla1[[#This Row],[Porcentaje de Glosa]],0)</f>
        <v>94747</v>
      </c>
      <c r="AA343" s="51">
        <f>ROUND(Tabla1[[#This Row],[VALOR DE LA GLOSA 2024]]+Tabla1[[#This Row],[VALOR DE LA GLOSA 2025]],0)</f>
        <v>94747</v>
      </c>
      <c r="AB343" s="56" t="s">
        <v>1811</v>
      </c>
      <c r="AC343" s="130" t="s">
        <v>1838</v>
      </c>
      <c r="AD343" s="114">
        <v>0</v>
      </c>
      <c r="AE343" s="130" t="s">
        <v>1838</v>
      </c>
      <c r="AF343" s="140">
        <f>ROUND(Tabla1[[#This Row],[VALOR TOTAL DE LA GLOSA]]-Tabla1[[#This Row],[Valor soportado por la Subred]],0)</f>
        <v>94747</v>
      </c>
      <c r="AG343" s="130"/>
      <c r="AH343" s="130"/>
      <c r="AI343" s="140">
        <f>ROUND(Tabla1[[#This Row],[VALOR GLOSA DEFINITIVA]]-Tabla1[[#This Row],[VALOR LEVANTADO EN LIQUIDACION]],0)</f>
        <v>94747</v>
      </c>
    </row>
    <row r="344" spans="2:35" s="32" customFormat="1" ht="87.6" customHeight="1" x14ac:dyDescent="0.25">
      <c r="B344" s="131" t="s">
        <v>508</v>
      </c>
      <c r="C344" s="132">
        <v>115</v>
      </c>
      <c r="D344" s="131" t="s">
        <v>69</v>
      </c>
      <c r="E344" s="133" t="str">
        <f>+Tabla1[[#This Row],[CODIGO ACTIVIDAD EN PPP Y LINEAMIENTO]]&amp;Tabla1[[#This Row],[ENTORNO/COMPONENTE]]</f>
        <v>115Vigilancia en salud pública</v>
      </c>
      <c r="F344" s="134" t="str">
        <f>+VLOOKUP(Tabla1[[#This Row],[Columna1]],IG!$D$3:$L$1908,3,FALSE)</f>
        <v>ENTORNOS CUIDADORES</v>
      </c>
      <c r="G344" s="134" t="str">
        <f>+VLOOKUP(Tabla1[[#This Row],[Columna1]],IG!$D$3:$W$1908,4,FALSE)</f>
        <v>Gestión de la información para la vigilancia en salud pública</v>
      </c>
      <c r="H344" s="134" t="str">
        <f>+VLOOKUP(Tabla1[[#This Row],[Columna1]],IG!$D$3:$W$1908,5,FALSE)</f>
        <v xml:space="preserve">Acciones de contención mediante bloqueos  </v>
      </c>
      <c r="I344" s="134" t="str">
        <f>+VLOOKUP(Tabla1[[#This Row],[Columna1]],IG!$D$3:$W$1908,6,FALSE)</f>
        <v>Avance mensual del plan de acción</v>
      </c>
      <c r="J344" s="134" t="str">
        <f>+VLOOKUP(Tabla1[[#This Row],[Columna1]],IG!$D$3:$W$1908,7,FALSE)</f>
        <v>Subred</v>
      </c>
      <c r="K344" s="130" t="s">
        <v>30</v>
      </c>
      <c r="L344" s="131" t="s">
        <v>98</v>
      </c>
      <c r="M344" s="133" t="str">
        <f>+Tabla1[[#This Row],[Columna1]]&amp;Tabla1[[#This Row],[LOCALIDAD]]&amp;Tabla1[[#This Row],[MES]]</f>
        <v>115Vigilancia en salud públicaSUBREDB. ENERO 2025</v>
      </c>
      <c r="N344" s="29" t="s">
        <v>1809</v>
      </c>
      <c r="O344" s="135">
        <f>+VLOOKUP(Tabla1[[#This Row],[concatenar]],IG!$M$3:$W$1908,2,FALSE)</f>
        <v>3296912</v>
      </c>
      <c r="P344" s="50">
        <f>+VLOOKUP(Tabla1[[#This Row],[concatenar]],IG!$M$3:$W$1908,3,FALSE)</f>
        <v>3403402.2576000001</v>
      </c>
      <c r="Q344" s="103">
        <f>+VLOOKUP(Tabla1[[#This Row],[concatenar]],IG!$M$3:$W$1908,8,FALSE)</f>
        <v>0</v>
      </c>
      <c r="R344" s="97">
        <f>+VLOOKUP(Tabla1[[#This Row],[concatenar]],IG!$M$3:$W$1908,9,FALSE)</f>
        <v>11.5999577786729</v>
      </c>
      <c r="S344" s="136">
        <f>+VLOOKUP(Tabla1[[#This Row],[concatenar]],IG!$M$3:$W$1908,10,FALSE)</f>
        <v>0</v>
      </c>
      <c r="T344" s="137">
        <f>+VLOOKUP(Tabla1[[#This Row],[concatenar]],IG!$M$3:$W$1908,11,FALSE)</f>
        <v>39479322.492000028</v>
      </c>
      <c r="U344" s="130" t="s">
        <v>33</v>
      </c>
      <c r="V344" s="138">
        <v>1</v>
      </c>
      <c r="W344" s="130">
        <v>0</v>
      </c>
      <c r="X344" s="29">
        <v>6.0659006598174386E-2</v>
      </c>
      <c r="Y344" s="139">
        <f>ROUND(Tabla1[[#This Row],[VALOR UNITARIO SEGUIMIENTO FINANCIERO
2024]]*Tabla1[[#This Row],[MET AFECTADA PORLA GLOSA
RECURSOS 2024]]*Tabla1[[#This Row],[Porcentaje de Glosa]],0)</f>
        <v>0</v>
      </c>
      <c r="Z344" s="51">
        <f>ROUND(Tabla1[[#This Row],[VALOR UNITARIO SEGUIMIENTO FINANCIERO
2025]]*Tabla1[[#This Row],[META AFECTADA PORLA GLOSA
RECURSOS 2025]]*Tabla1[[#This Row],[Porcentaje de Glosa]],0)</f>
        <v>206447</v>
      </c>
      <c r="AA344" s="51">
        <f>ROUND(Tabla1[[#This Row],[VALOR DE LA GLOSA 2024]]+Tabla1[[#This Row],[VALOR DE LA GLOSA 2025]],0)</f>
        <v>206447</v>
      </c>
      <c r="AB344" s="56" t="s">
        <v>1812</v>
      </c>
      <c r="AC344" s="130" t="s">
        <v>1838</v>
      </c>
      <c r="AD344" s="114">
        <v>0</v>
      </c>
      <c r="AE344" s="130" t="s">
        <v>1838</v>
      </c>
      <c r="AF344" s="140">
        <f>ROUND(Tabla1[[#This Row],[VALOR TOTAL DE LA GLOSA]]-Tabla1[[#This Row],[Valor soportado por la Subred]],0)</f>
        <v>206447</v>
      </c>
      <c r="AG344" s="130"/>
      <c r="AH344" s="130"/>
      <c r="AI344" s="140">
        <f>ROUND(Tabla1[[#This Row],[VALOR GLOSA DEFINITIVA]]-Tabla1[[#This Row],[VALOR LEVANTADO EN LIQUIDACION]],0)</f>
        <v>206447</v>
      </c>
    </row>
    <row r="345" spans="2:35" s="32" customFormat="1" ht="87.6" customHeight="1" x14ac:dyDescent="0.25">
      <c r="B345" s="131" t="s">
        <v>508</v>
      </c>
      <c r="C345" s="132">
        <v>134</v>
      </c>
      <c r="D345" s="131" t="s">
        <v>69</v>
      </c>
      <c r="E345" s="133" t="str">
        <f>+Tabla1[[#This Row],[CODIGO ACTIVIDAD EN PPP Y LINEAMIENTO]]&amp;Tabla1[[#This Row],[ENTORNO/COMPONENTE]]</f>
        <v>134Vigilancia en salud pública</v>
      </c>
      <c r="F345" s="134" t="str">
        <f>+VLOOKUP(Tabla1[[#This Row],[Columna1]],IG!$D$3:$L$1908,3,FALSE)</f>
        <v>ENTORNOS CUIDADORES</v>
      </c>
      <c r="G345" s="134" t="str">
        <f>+VLOOKUP(Tabla1[[#This Row],[Columna1]],IG!$D$3:$W$1908,4,FALSE)</f>
        <v xml:space="preserve">Orientación de la acción para las intervenciones individuales y colectivas en salud pública. </v>
      </c>
      <c r="H345" s="134" t="str">
        <f>+VLOOKUP(Tabla1[[#This Row],[Columna1]],IG!$D$3:$W$1908,5,FALSE)</f>
        <v xml:space="preserve">Mantenimiento, seguimiento y  fortalecimiento de  la estrategia Vigilancia Epidemiológica  Portuaria- Subred  Suroccidente </v>
      </c>
      <c r="I345" s="134" t="str">
        <f>+VLOOKUP(Tabla1[[#This Row],[Columna1]],IG!$D$3:$W$1908,6,FALSE)</f>
        <v>Avance mensual del plan de acción</v>
      </c>
      <c r="J345" s="134" t="str">
        <f>+VLOOKUP(Tabla1[[#This Row],[Columna1]],IG!$D$3:$W$1908,7,FALSE)</f>
        <v>Distrital</v>
      </c>
      <c r="K345" s="130" t="s">
        <v>31</v>
      </c>
      <c r="L345" s="131" t="s">
        <v>98</v>
      </c>
      <c r="M345" s="133" t="str">
        <f>+Tabla1[[#This Row],[Columna1]]&amp;Tabla1[[#This Row],[LOCALIDAD]]&amp;Tabla1[[#This Row],[MES]]</f>
        <v>134Vigilancia en salud públicaDISTRITOB. ENERO 2025</v>
      </c>
      <c r="N345" s="29" t="s">
        <v>1809</v>
      </c>
      <c r="O345" s="135">
        <f>+VLOOKUP(Tabla1[[#This Row],[concatenar]],IG!$M$3:$W$1908,2,FALSE)</f>
        <v>133110752</v>
      </c>
      <c r="P345" s="50">
        <f>+VLOOKUP(Tabla1[[#This Row],[concatenar]],IG!$M$3:$W$1908,3,FALSE)</f>
        <v>137410229.28960001</v>
      </c>
      <c r="Q345" s="103">
        <f>+VLOOKUP(Tabla1[[#This Row],[concatenar]],IG!$M$3:$W$1908,8,FALSE)</f>
        <v>0.5</v>
      </c>
      <c r="R345" s="97">
        <f>+VLOOKUP(Tabla1[[#This Row],[concatenar]],IG!$M$3:$W$1908,9,FALSE)</f>
        <v>0.44077172668966669</v>
      </c>
      <c r="S345" s="136">
        <f>+VLOOKUP(Tabla1[[#This Row],[concatenar]],IG!$M$3:$W$1908,10,FALSE)</f>
        <v>66555376</v>
      </c>
      <c r="T345" s="137">
        <f>+VLOOKUP(Tabla1[[#This Row],[concatenar]],IG!$M$3:$W$1908,11,FALSE)</f>
        <v>60566544.028800011</v>
      </c>
      <c r="U345" s="130" t="s">
        <v>33</v>
      </c>
      <c r="V345" s="138">
        <v>1</v>
      </c>
      <c r="W345" s="130">
        <v>0</v>
      </c>
      <c r="X345" s="29">
        <v>1.7742638321792852E-3</v>
      </c>
      <c r="Y345" s="139">
        <f>ROUND(Tabla1[[#This Row],[VALOR UNITARIO SEGUIMIENTO FINANCIERO
2024]]*Tabla1[[#This Row],[MET AFECTADA PORLA GLOSA
RECURSOS 2024]]*Tabla1[[#This Row],[Porcentaje de Glosa]],0)</f>
        <v>0</v>
      </c>
      <c r="Z345" s="51">
        <f>ROUND(Tabla1[[#This Row],[VALOR UNITARIO SEGUIMIENTO FINANCIERO
2025]]*Tabla1[[#This Row],[META AFECTADA PORLA GLOSA
RECURSOS 2025]]*Tabla1[[#This Row],[Porcentaje de Glosa]],0)</f>
        <v>243802</v>
      </c>
      <c r="AA345" s="51">
        <f>ROUND(Tabla1[[#This Row],[VALOR DE LA GLOSA 2024]]+Tabla1[[#This Row],[VALOR DE LA GLOSA 2025]],0)</f>
        <v>243802</v>
      </c>
      <c r="AB345" s="56" t="s">
        <v>1813</v>
      </c>
      <c r="AC345" s="130" t="s">
        <v>1838</v>
      </c>
      <c r="AD345" s="114">
        <v>0</v>
      </c>
      <c r="AE345" s="130" t="s">
        <v>1838</v>
      </c>
      <c r="AF345" s="140">
        <f>ROUND(Tabla1[[#This Row],[VALOR TOTAL DE LA GLOSA]]-Tabla1[[#This Row],[Valor soportado por la Subred]],0)</f>
        <v>243802</v>
      </c>
      <c r="AG345" s="130"/>
      <c r="AH345" s="130"/>
      <c r="AI345" s="140">
        <f>ROUND(Tabla1[[#This Row],[VALOR GLOSA DEFINITIVA]]-Tabla1[[#This Row],[VALOR LEVANTADO EN LIQUIDACION]],0)</f>
        <v>243802</v>
      </c>
    </row>
    <row r="346" spans="2:35" s="32" customFormat="1" ht="87.6" customHeight="1" x14ac:dyDescent="0.25">
      <c r="B346" s="131" t="s">
        <v>508</v>
      </c>
      <c r="C346" s="132">
        <v>133</v>
      </c>
      <c r="D346" s="131" t="s">
        <v>69</v>
      </c>
      <c r="E346" s="133" t="str">
        <f>+Tabla1[[#This Row],[CODIGO ACTIVIDAD EN PPP Y LINEAMIENTO]]&amp;Tabla1[[#This Row],[ENTORNO/COMPONENTE]]</f>
        <v>133Vigilancia en salud pública</v>
      </c>
      <c r="F346" s="134" t="str">
        <f>+VLOOKUP(Tabla1[[#This Row],[Columna1]],IG!$D$3:$L$1908,3,FALSE)</f>
        <v>ENTORNOS CUIDADORES</v>
      </c>
      <c r="G346" s="134" t="str">
        <f>+VLOOKUP(Tabla1[[#This Row],[Columna1]],IG!$D$3:$W$1908,4,FALSE)</f>
        <v xml:space="preserve">Orientación de la acción para las intervenciones individuales y colectivas en salud pública. </v>
      </c>
      <c r="H346" s="134" t="str">
        <f>+VLOOKUP(Tabla1[[#This Row],[Columna1]],IG!$D$3:$W$1908,5,FALSE)</f>
        <v>Investigaciones epidemiológicas de campo -No Transmisibles</v>
      </c>
      <c r="I346" s="134" t="str">
        <f>+VLOOKUP(Tabla1[[#This Row],[Columna1]],IG!$D$3:$W$1908,6,FALSE)</f>
        <v xml:space="preserve">Investigaciones Epidemiológicas de campo realizadas </v>
      </c>
      <c r="J346" s="134" t="str">
        <f>+VLOOKUP(Tabla1[[#This Row],[Columna1]],IG!$D$3:$W$1908,7,FALSE)</f>
        <v>Subred</v>
      </c>
      <c r="K346" s="130" t="s">
        <v>30</v>
      </c>
      <c r="L346" s="131" t="s">
        <v>98</v>
      </c>
      <c r="M346" s="133" t="str">
        <f>+Tabla1[[#This Row],[Columna1]]&amp;Tabla1[[#This Row],[LOCALIDAD]]&amp;Tabla1[[#This Row],[MES]]</f>
        <v>133Vigilancia en salud públicaSUBREDB. ENERO 2025</v>
      </c>
      <c r="N346" s="29" t="s">
        <v>1809</v>
      </c>
      <c r="O346" s="135">
        <f>+VLOOKUP(Tabla1[[#This Row],[concatenar]],IG!$M$3:$W$1908,2,FALSE)</f>
        <v>145580</v>
      </c>
      <c r="P346" s="50">
        <f>+VLOOKUP(Tabla1[[#This Row],[concatenar]],IG!$M$3:$W$1908,3,FALSE)</f>
        <v>150282.234</v>
      </c>
      <c r="Q346" s="103">
        <f>+VLOOKUP(Tabla1[[#This Row],[concatenar]],IG!$M$3:$W$1908,8,FALSE)</f>
        <v>0</v>
      </c>
      <c r="R346" s="97">
        <f>+VLOOKUP(Tabla1[[#This Row],[concatenar]],IG!$M$3:$W$1908,9,FALSE)</f>
        <v>185</v>
      </c>
      <c r="S346" s="136">
        <f>+VLOOKUP(Tabla1[[#This Row],[concatenar]],IG!$M$3:$W$1908,10,FALSE)</f>
        <v>0</v>
      </c>
      <c r="T346" s="137">
        <f>+VLOOKUP(Tabla1[[#This Row],[concatenar]],IG!$M$3:$W$1908,11,FALSE)</f>
        <v>27802213.289999999</v>
      </c>
      <c r="U346" s="130" t="s">
        <v>33</v>
      </c>
      <c r="V346" s="138">
        <v>1</v>
      </c>
      <c r="W346" s="130">
        <v>0</v>
      </c>
      <c r="X346" s="29">
        <v>0.85929651538185148</v>
      </c>
      <c r="Y346" s="139">
        <f>ROUND(Tabla1[[#This Row],[VALOR UNITARIO SEGUIMIENTO FINANCIERO
2024]]*Tabla1[[#This Row],[MET AFECTADA PORLA GLOSA
RECURSOS 2024]]*Tabla1[[#This Row],[Porcentaje de Glosa]],0)</f>
        <v>0</v>
      </c>
      <c r="Z346" s="51">
        <f>ROUND(Tabla1[[#This Row],[VALOR UNITARIO SEGUIMIENTO FINANCIERO
2025]]*Tabla1[[#This Row],[META AFECTADA PORLA GLOSA
RECURSOS 2025]]*Tabla1[[#This Row],[Porcentaje de Glosa]],0)</f>
        <v>129137</v>
      </c>
      <c r="AA346" s="51">
        <f>ROUND(Tabla1[[#This Row],[VALOR DE LA GLOSA 2024]]+Tabla1[[#This Row],[VALOR DE LA GLOSA 2025]],0)</f>
        <v>129137</v>
      </c>
      <c r="AB346" s="56" t="s">
        <v>1814</v>
      </c>
      <c r="AC346" s="130" t="s">
        <v>1838</v>
      </c>
      <c r="AD346" s="114">
        <v>0</v>
      </c>
      <c r="AE346" s="130" t="s">
        <v>1838</v>
      </c>
      <c r="AF346" s="140">
        <f>ROUND(Tabla1[[#This Row],[VALOR TOTAL DE LA GLOSA]]-Tabla1[[#This Row],[Valor soportado por la Subred]],0)</f>
        <v>129137</v>
      </c>
      <c r="AG346" s="130"/>
      <c r="AH346" s="130"/>
      <c r="AI346" s="140">
        <f>ROUND(Tabla1[[#This Row],[VALOR GLOSA DEFINITIVA]]-Tabla1[[#This Row],[VALOR LEVANTADO EN LIQUIDACION]],0)</f>
        <v>129137</v>
      </c>
    </row>
    <row r="347" spans="2:35" s="32" customFormat="1" ht="87.6" hidden="1" customHeight="1" x14ac:dyDescent="0.25">
      <c r="B347" s="131" t="s">
        <v>508</v>
      </c>
      <c r="C347" s="132">
        <v>69</v>
      </c>
      <c r="D347" s="131" t="s">
        <v>67</v>
      </c>
      <c r="E347" s="133" t="str">
        <f>+Tabla1[[#This Row],[CODIGO ACTIVIDAD EN PPP Y LINEAMIENTO]]&amp;Tabla1[[#This Row],[ENTORNO/COMPONENTE]]</f>
        <v>69Macro, meso y micro gestión de la salud pública</v>
      </c>
      <c r="F347" s="134" t="str">
        <f>+VLOOKUP(Tabla1[[#This Row],[Columna1]],IG!$D$3:$L$1908,3,FALSE)</f>
        <v>ENTORNOS CUIDADORES</v>
      </c>
      <c r="G347" s="134" t="str">
        <f>+VLOOKUP(Tabla1[[#This Row],[Columna1]],IG!$D$3:$W$1908,4,FALSE)</f>
        <v xml:space="preserve">PROCEDIMIENTO DE ACTIVACION DE RUTAS, CANALIZACION SECTORIAL E INTERSECTORIAL DISTRITAL </v>
      </c>
      <c r="H347" s="134" t="str">
        <f>+VLOOKUP(Tabla1[[#This Row],[Columna1]],IG!$D$3:$W$1908,5,FALSE)</f>
        <v>Operación de las fases 1 a la 7 del procedimiento de activacion de rutas y canalización sectoral e intersectorial en la subred</v>
      </c>
      <c r="I347" s="134" t="str">
        <f>+VLOOKUP(Tabla1[[#This Row],[Columna1]],IG!$D$3:$W$1908,6,FALSE)</f>
        <v xml:space="preserve">Indicador Tablero de Control </v>
      </c>
      <c r="J347" s="134" t="str">
        <f>+VLOOKUP(Tabla1[[#This Row],[Columna1]],IG!$D$3:$W$1908,7,FALSE)</f>
        <v>Subred</v>
      </c>
      <c r="K347" s="130" t="s">
        <v>30</v>
      </c>
      <c r="L347" s="131" t="s">
        <v>98</v>
      </c>
      <c r="M347" s="133" t="str">
        <f>+Tabla1[[#This Row],[Columna1]]&amp;Tabla1[[#This Row],[LOCALIDAD]]&amp;Tabla1[[#This Row],[MES]]</f>
        <v>69Macro, meso y micro gestión de la salud públicaSUBREDB. ENERO 2025</v>
      </c>
      <c r="N347" s="29" t="s">
        <v>574</v>
      </c>
      <c r="O347" s="135">
        <f>+VLOOKUP(Tabla1[[#This Row],[concatenar]],IG!$M$3:$W$1908,2,FALSE)</f>
        <v>11126848</v>
      </c>
      <c r="P347" s="50">
        <f>+VLOOKUP(Tabla1[[#This Row],[concatenar]],IG!$M$3:$W$1908,3,FALSE)</f>
        <v>11486245.190400001</v>
      </c>
      <c r="Q347" s="103">
        <f>+VLOOKUP(Tabla1[[#This Row],[concatenar]],IG!$M$3:$W$1908,8,FALSE)</f>
        <v>0</v>
      </c>
      <c r="R347" s="97">
        <f>+VLOOKUP(Tabla1[[#This Row],[concatenar]],IG!$M$3:$W$1908,9,FALSE)</f>
        <v>3.5148339643000002</v>
      </c>
      <c r="S347" s="136">
        <f>+VLOOKUP(Tabla1[[#This Row],[concatenar]],IG!$M$3:$W$1908,10,FALSE)</f>
        <v>0</v>
      </c>
      <c r="T347" s="137">
        <f>+VLOOKUP(Tabla1[[#This Row],[concatenar]],IG!$M$3:$W$1908,11,FALSE)</f>
        <v>40372244.717495441</v>
      </c>
      <c r="U347" s="130" t="s">
        <v>33</v>
      </c>
      <c r="V347" s="138">
        <v>1</v>
      </c>
      <c r="W347" s="130"/>
      <c r="X347" s="29">
        <v>9.1747997934153534E-3</v>
      </c>
      <c r="Y347" s="139">
        <f>ROUND(Tabla1[[#This Row],[VALOR UNITARIO SEGUIMIENTO FINANCIERO
2024]]*Tabla1[[#This Row],[MET AFECTADA PORLA GLOSA
RECURSOS 2024]]*Tabla1[[#This Row],[Porcentaje de Glosa]],0)</f>
        <v>0</v>
      </c>
      <c r="Z347" s="51">
        <f>ROUND(Tabla1[[#This Row],[VALOR UNITARIO SEGUIMIENTO FINANCIERO
2025]]*Tabla1[[#This Row],[META AFECTADA PORLA GLOSA
RECURSOS 2025]]*Tabla1[[#This Row],[Porcentaje de Glosa]],0)</f>
        <v>105384</v>
      </c>
      <c r="AA347" s="51">
        <f>ROUND(Tabla1[[#This Row],[VALOR DE LA GLOSA 2024]]+Tabla1[[#This Row],[VALOR DE LA GLOSA 2025]],0)</f>
        <v>105384</v>
      </c>
      <c r="AB347" s="56" t="s">
        <v>1815</v>
      </c>
      <c r="AC347" s="130" t="s">
        <v>1838</v>
      </c>
      <c r="AD347" s="140">
        <v>0</v>
      </c>
      <c r="AE347" s="130" t="s">
        <v>1838</v>
      </c>
      <c r="AF347" s="140">
        <f>ROUND(Tabla1[[#This Row],[VALOR TOTAL DE LA GLOSA]]-Tabla1[[#This Row],[Valor soportado por la Subred]],0)</f>
        <v>105384</v>
      </c>
      <c r="AG347" s="130"/>
      <c r="AH347" s="130"/>
      <c r="AI347" s="140">
        <f>ROUND(Tabla1[[#This Row],[VALOR GLOSA DEFINITIVA]]-Tabla1[[#This Row],[VALOR LEVANTADO EN LIQUIDACION]],0)</f>
        <v>105384</v>
      </c>
    </row>
    <row r="348" spans="2:35" s="32" customFormat="1" ht="87.6" hidden="1" customHeight="1" x14ac:dyDescent="0.25">
      <c r="B348" s="131" t="s">
        <v>508</v>
      </c>
      <c r="C348" s="132">
        <v>1063</v>
      </c>
      <c r="D348" s="131" t="s">
        <v>70</v>
      </c>
      <c r="E348" s="133" t="str">
        <f>+Tabla1[[#This Row],[CODIGO ACTIVIDAD EN PPP Y LINEAMIENTO]]&amp;Tabla1[[#This Row],[ENTORNO/COMPONENTE]]</f>
        <v>1063Vigilancia de la salud ambiental</v>
      </c>
      <c r="F348" s="134" t="str">
        <f>+VLOOKUP(Tabla1[[#This Row],[Columna1]],IG!$D$3:$L$1908,3,FALSE)</f>
        <v>Aspectos administrativos</v>
      </c>
      <c r="G348" s="134" t="str">
        <f>+VLOOKUP(Tabla1[[#This Row],[Columna1]],IG!$D$3:$W$1908,4,FALSE)</f>
        <v>Digitador Sisvea</v>
      </c>
      <c r="H348" s="134" t="str">
        <f>+VLOOKUP(Tabla1[[#This Row],[Columna1]],IG!$D$3:$W$1908,5,FALSE)</f>
        <v>Gestión de vigilancia de la Salud Ambiental</v>
      </c>
      <c r="I348" s="134" t="str">
        <f>+VLOOKUP(Tabla1[[#This Row],[Columna1]],IG!$D$3:$W$1908,6,FALSE)</f>
        <v>Ver SIVIGILA</v>
      </c>
      <c r="J348" s="134" t="str">
        <f>+VLOOKUP(Tabla1[[#This Row],[Columna1]],IG!$D$3:$W$1908,7,FALSE)</f>
        <v>Ver SIVIGILA</v>
      </c>
      <c r="K348" s="130" t="s">
        <v>108</v>
      </c>
      <c r="L348" s="131" t="s">
        <v>97</v>
      </c>
      <c r="M348" s="133" t="str">
        <f>+Tabla1[[#This Row],[Columna1]]&amp;Tabla1[[#This Row],[LOCALIDAD]]&amp;Tabla1[[#This Row],[MES]]</f>
        <v>1063Vigilancia de la salud ambientalBOSAA. DICIEMBRE 2024</v>
      </c>
      <c r="N348" s="29" t="s">
        <v>837</v>
      </c>
      <c r="O348" s="135">
        <f>+VLOOKUP(Tabla1[[#This Row],[concatenar]],IG!$M$3:$W$1908,2,FALSE)</f>
        <v>2472592</v>
      </c>
      <c r="P348" s="50">
        <f>+VLOOKUP(Tabla1[[#This Row],[concatenar]],IG!$M$3:$W$1908,3,FALSE)</f>
        <v>0</v>
      </c>
      <c r="Q348" s="103">
        <f>+VLOOKUP(Tabla1[[#This Row],[concatenar]],IG!$M$3:$W$1908,8,FALSE)</f>
        <v>11</v>
      </c>
      <c r="R348" s="97">
        <f>+VLOOKUP(Tabla1[[#This Row],[concatenar]],IG!$M$3:$W$1908,9,FALSE)</f>
        <v>0</v>
      </c>
      <c r="S348" s="136">
        <f>+VLOOKUP(Tabla1[[#This Row],[concatenar]],IG!$M$3:$W$1908,10,FALSE)</f>
        <v>27198512</v>
      </c>
      <c r="T348" s="137">
        <f>+VLOOKUP(Tabla1[[#This Row],[concatenar]],IG!$M$3:$W$1908,11,FALSE)</f>
        <v>0</v>
      </c>
      <c r="U348" s="130" t="s">
        <v>40</v>
      </c>
      <c r="V348" s="138">
        <v>0.5</v>
      </c>
      <c r="W348" s="130">
        <v>3.6466994959136002E-2</v>
      </c>
      <c r="X348" s="29"/>
      <c r="Y348" s="139">
        <f>ROUND(Tabla1[[#This Row],[VALOR UNITARIO SEGUIMIENTO FINANCIERO
2024]]*Tabla1[[#This Row],[MET AFECTADA PORLA GLOSA
RECURSOS 2024]]*Tabla1[[#This Row],[Porcentaje de Glosa]],0)</f>
        <v>45084</v>
      </c>
      <c r="Z348" s="51">
        <f>ROUND(Tabla1[[#This Row],[VALOR UNITARIO SEGUIMIENTO FINANCIERO
2025]]*Tabla1[[#This Row],[META AFECTADA PORLA GLOSA
RECURSOS 2025]]*Tabla1[[#This Row],[Porcentaje de Glosa]],0)</f>
        <v>0</v>
      </c>
      <c r="AA348" s="51">
        <f>ROUND(Tabla1[[#This Row],[VALOR DE LA GLOSA 2024]]+Tabla1[[#This Row],[VALOR DE LA GLOSA 2025]],0)</f>
        <v>45084</v>
      </c>
      <c r="AB348" s="56" t="s">
        <v>1816</v>
      </c>
      <c r="AC348" s="130" t="s">
        <v>1838</v>
      </c>
      <c r="AD348" s="140">
        <v>0</v>
      </c>
      <c r="AE348" s="130" t="s">
        <v>1839</v>
      </c>
      <c r="AF348" s="140">
        <f>ROUND(Tabla1[[#This Row],[VALOR TOTAL DE LA GLOSA]]-Tabla1[[#This Row],[Valor soportado por la Subred]],0)</f>
        <v>45084</v>
      </c>
      <c r="AG348" s="130"/>
      <c r="AH348" s="130"/>
      <c r="AI348" s="140">
        <f>ROUND(Tabla1[[#This Row],[VALOR GLOSA DEFINITIVA]]-Tabla1[[#This Row],[VALOR LEVANTADO EN LIQUIDACION]],0)</f>
        <v>45084</v>
      </c>
    </row>
    <row r="349" spans="2:35" s="32" customFormat="1" ht="87.6" hidden="1" customHeight="1" x14ac:dyDescent="0.25">
      <c r="B349" s="131" t="s">
        <v>508</v>
      </c>
      <c r="C349" s="132">
        <v>1064</v>
      </c>
      <c r="D349" s="131" t="s">
        <v>70</v>
      </c>
      <c r="E349" s="133" t="str">
        <f>+Tabla1[[#This Row],[CODIGO ACTIVIDAD EN PPP Y LINEAMIENTO]]&amp;Tabla1[[#This Row],[ENTORNO/COMPONENTE]]</f>
        <v>1064Vigilancia de la salud ambiental</v>
      </c>
      <c r="F349" s="134" t="str">
        <f>+VLOOKUP(Tabla1[[#This Row],[Columna1]],IG!$D$3:$L$1908,3,FALSE)</f>
        <v>Aspectos administrativos</v>
      </c>
      <c r="G349" s="134" t="str">
        <f>+VLOOKUP(Tabla1[[#This Row],[Columna1]],IG!$D$3:$W$1908,4,FALSE)</f>
        <v>Liderazgo técnico de la Vigilancia de la Salud Ambiental</v>
      </c>
      <c r="H349" s="134" t="str">
        <f>+VLOOKUP(Tabla1[[#This Row],[Columna1]],IG!$D$3:$W$1908,5,FALSE)</f>
        <v>Gestión de vigilancia de la Salud Ambiental</v>
      </c>
      <c r="I349" s="134" t="str">
        <f>+VLOOKUP(Tabla1[[#This Row],[Columna1]],IG!$D$3:$W$1908,6,FALSE)</f>
        <v>Ver SIVIGILA</v>
      </c>
      <c r="J349" s="134" t="str">
        <f>+VLOOKUP(Tabla1[[#This Row],[Columna1]],IG!$D$3:$W$1908,7,FALSE)</f>
        <v>Ver SIVIGILA</v>
      </c>
      <c r="K349" s="130" t="s">
        <v>111</v>
      </c>
      <c r="L349" s="131" t="s">
        <v>98</v>
      </c>
      <c r="M349" s="133" t="str">
        <f>+Tabla1[[#This Row],[Columna1]]&amp;Tabla1[[#This Row],[LOCALIDAD]]&amp;Tabla1[[#This Row],[MES]]</f>
        <v>1064Vigilancia de la salud ambientalPUENTE ARANDAB. ENERO 2025</v>
      </c>
      <c r="N349" s="29" t="s">
        <v>837</v>
      </c>
      <c r="O349" s="135">
        <f>+VLOOKUP(Tabla1[[#This Row],[concatenar]],IG!$M$3:$W$1908,2,FALSE)</f>
        <v>0</v>
      </c>
      <c r="P349" s="50">
        <f>+VLOOKUP(Tabla1[[#This Row],[concatenar]],IG!$M$3:$W$1908,3,FALSE)</f>
        <v>8082843</v>
      </c>
      <c r="Q349" s="103">
        <f>+VLOOKUP(Tabla1[[#This Row],[concatenar]],IG!$M$3:$W$1908,8,FALSE)</f>
        <v>0</v>
      </c>
      <c r="R349" s="97">
        <f>+VLOOKUP(Tabla1[[#This Row],[concatenar]],IG!$M$3:$W$1908,9,FALSE)</f>
        <v>13</v>
      </c>
      <c r="S349" s="136">
        <f>+VLOOKUP(Tabla1[[#This Row],[concatenar]],IG!$M$3:$W$1908,10,FALSE)</f>
        <v>0</v>
      </c>
      <c r="T349" s="137">
        <f>+VLOOKUP(Tabla1[[#This Row],[concatenar]],IG!$M$3:$W$1908,11,FALSE)</f>
        <v>105076959</v>
      </c>
      <c r="U349" s="130" t="s">
        <v>33</v>
      </c>
      <c r="V349" s="138">
        <v>1</v>
      </c>
      <c r="W349" s="130"/>
      <c r="X349" s="29">
        <v>2.3333374160552173E-2</v>
      </c>
      <c r="Y349" s="139">
        <f>ROUND(Tabla1[[#This Row],[VALOR UNITARIO SEGUIMIENTO FINANCIERO
2024]]*Tabla1[[#This Row],[MET AFECTADA PORLA GLOSA
RECURSOS 2024]]*Tabla1[[#This Row],[Porcentaje de Glosa]],0)</f>
        <v>0</v>
      </c>
      <c r="Z349" s="51">
        <f>ROUND(Tabla1[[#This Row],[VALOR UNITARIO SEGUIMIENTO FINANCIERO
2025]]*Tabla1[[#This Row],[META AFECTADA PORLA GLOSA
RECURSOS 2025]]*Tabla1[[#This Row],[Porcentaje de Glosa]],0)</f>
        <v>188600</v>
      </c>
      <c r="AA349" s="51">
        <f>ROUND(Tabla1[[#This Row],[VALOR DE LA GLOSA 2024]]+Tabla1[[#This Row],[VALOR DE LA GLOSA 2025]],0)</f>
        <v>188600</v>
      </c>
      <c r="AB349" s="56" t="s">
        <v>1817</v>
      </c>
      <c r="AC349" s="130" t="s">
        <v>1838</v>
      </c>
      <c r="AD349" s="140">
        <v>0</v>
      </c>
      <c r="AE349" s="130" t="s">
        <v>1838</v>
      </c>
      <c r="AF349" s="140">
        <f>ROUND(Tabla1[[#This Row],[VALOR TOTAL DE LA GLOSA]]-Tabla1[[#This Row],[Valor soportado por la Subred]],0)</f>
        <v>188600</v>
      </c>
      <c r="AG349" s="130"/>
      <c r="AH349" s="130"/>
      <c r="AI349" s="140">
        <f>ROUND(Tabla1[[#This Row],[VALOR GLOSA DEFINITIVA]]-Tabla1[[#This Row],[VALOR LEVANTADO EN LIQUIDACION]],0)</f>
        <v>188600</v>
      </c>
    </row>
    <row r="350" spans="2:35" s="32" customFormat="1" ht="87.6" hidden="1" customHeight="1" x14ac:dyDescent="0.25">
      <c r="B350" s="131" t="s">
        <v>508</v>
      </c>
      <c r="C350" s="132">
        <v>1063</v>
      </c>
      <c r="D350" s="131" t="s">
        <v>70</v>
      </c>
      <c r="E350" s="133" t="str">
        <f>+Tabla1[[#This Row],[CODIGO ACTIVIDAD EN PPP Y LINEAMIENTO]]&amp;Tabla1[[#This Row],[ENTORNO/COMPONENTE]]</f>
        <v>1063Vigilancia de la salud ambiental</v>
      </c>
      <c r="F350" s="134" t="str">
        <f>+VLOOKUP(Tabla1[[#This Row],[Columna1]],IG!$D$3:$L$1908,3,FALSE)</f>
        <v>Aspectos administrativos</v>
      </c>
      <c r="G350" s="134" t="str">
        <f>+VLOOKUP(Tabla1[[#This Row],[Columna1]],IG!$D$3:$W$1908,4,FALSE)</f>
        <v>Digitador Sisvea</v>
      </c>
      <c r="H350" s="134" t="str">
        <f>+VLOOKUP(Tabla1[[#This Row],[Columna1]],IG!$D$3:$W$1908,5,FALSE)</f>
        <v>Gestión de vigilancia de la Salud Ambiental</v>
      </c>
      <c r="I350" s="134" t="str">
        <f>+VLOOKUP(Tabla1[[#This Row],[Columna1]],IG!$D$3:$W$1908,6,FALSE)</f>
        <v>Ver SIVIGILA</v>
      </c>
      <c r="J350" s="134" t="str">
        <f>+VLOOKUP(Tabla1[[#This Row],[Columna1]],IG!$D$3:$W$1908,7,FALSE)</f>
        <v>Ver SIVIGILA</v>
      </c>
      <c r="K350" s="130" t="s">
        <v>108</v>
      </c>
      <c r="L350" s="131" t="s">
        <v>98</v>
      </c>
      <c r="M350" s="133" t="str">
        <f>+Tabla1[[#This Row],[Columna1]]&amp;Tabla1[[#This Row],[LOCALIDAD]]&amp;Tabla1[[#This Row],[MES]]</f>
        <v>1063Vigilancia de la salud ambientalBOSAB. ENERO 2025</v>
      </c>
      <c r="N350" s="29" t="s">
        <v>837</v>
      </c>
      <c r="O350" s="135">
        <f>+VLOOKUP(Tabla1[[#This Row],[concatenar]],IG!$M$3:$W$1908,2,FALSE)</f>
        <v>0</v>
      </c>
      <c r="P350" s="50">
        <f>+VLOOKUP(Tabla1[[#This Row],[concatenar]],IG!$M$3:$W$1908,3,FALSE)</f>
        <v>2552457</v>
      </c>
      <c r="Q350" s="103">
        <f>+VLOOKUP(Tabla1[[#This Row],[concatenar]],IG!$M$3:$W$1908,8,FALSE)</f>
        <v>0</v>
      </c>
      <c r="R350" s="97">
        <f>+VLOOKUP(Tabla1[[#This Row],[concatenar]],IG!$M$3:$W$1908,9,FALSE)</f>
        <v>11</v>
      </c>
      <c r="S350" s="136">
        <f>+VLOOKUP(Tabla1[[#This Row],[concatenar]],IG!$M$3:$W$1908,10,FALSE)</f>
        <v>0</v>
      </c>
      <c r="T350" s="137">
        <f>+VLOOKUP(Tabla1[[#This Row],[concatenar]],IG!$M$3:$W$1908,11,FALSE)</f>
        <v>28077027</v>
      </c>
      <c r="U350" s="130" t="s">
        <v>33</v>
      </c>
      <c r="V350" s="138">
        <v>1</v>
      </c>
      <c r="W350" s="130"/>
      <c r="X350" s="29">
        <v>2.1939253041285318E-2</v>
      </c>
      <c r="Y350" s="139">
        <f>ROUND(Tabla1[[#This Row],[VALOR UNITARIO SEGUIMIENTO FINANCIERO
2024]]*Tabla1[[#This Row],[MET AFECTADA PORLA GLOSA
RECURSOS 2024]]*Tabla1[[#This Row],[Porcentaje de Glosa]],0)</f>
        <v>0</v>
      </c>
      <c r="Z350" s="51">
        <f>ROUND(Tabla1[[#This Row],[VALOR UNITARIO SEGUIMIENTO FINANCIERO
2025]]*Tabla1[[#This Row],[META AFECTADA PORLA GLOSA
RECURSOS 2025]]*Tabla1[[#This Row],[Porcentaje de Glosa]],0)</f>
        <v>55999</v>
      </c>
      <c r="AA350" s="51">
        <f>ROUND(Tabla1[[#This Row],[VALOR DE LA GLOSA 2024]]+Tabla1[[#This Row],[VALOR DE LA GLOSA 2025]],0)</f>
        <v>55999</v>
      </c>
      <c r="AB350" s="56" t="s">
        <v>1818</v>
      </c>
      <c r="AC350" s="130" t="s">
        <v>1838</v>
      </c>
      <c r="AD350" s="140">
        <v>0</v>
      </c>
      <c r="AE350" s="130" t="s">
        <v>1838</v>
      </c>
      <c r="AF350" s="140">
        <f>ROUND(Tabla1[[#This Row],[VALOR TOTAL DE LA GLOSA]]-Tabla1[[#This Row],[Valor soportado por la Subred]],0)</f>
        <v>55999</v>
      </c>
      <c r="AG350" s="130"/>
      <c r="AH350" s="130"/>
      <c r="AI350" s="140">
        <f>ROUND(Tabla1[[#This Row],[VALOR GLOSA DEFINITIVA]]-Tabla1[[#This Row],[VALOR LEVANTADO EN LIQUIDACION]],0)</f>
        <v>55999</v>
      </c>
    </row>
    <row r="351" spans="2:35" s="32" customFormat="1" ht="87.6" hidden="1" customHeight="1" x14ac:dyDescent="0.25">
      <c r="B351" s="131" t="s">
        <v>508</v>
      </c>
      <c r="C351" s="132">
        <v>1108</v>
      </c>
      <c r="D351" s="131" t="s">
        <v>70</v>
      </c>
      <c r="E351" s="133" t="str">
        <f>+Tabla1[[#This Row],[CODIGO ACTIVIDAD EN PPP Y LINEAMIENTO]]&amp;Tabla1[[#This Row],[ENTORNO/COMPONENTE]]</f>
        <v>1108Vigilancia de la salud ambiental</v>
      </c>
      <c r="F351" s="134" t="str">
        <f>+VLOOKUP(Tabla1[[#This Row],[Columna1]],IG!$D$3:$L$1908,3,FALSE)</f>
        <v>Línea eventos transmisibles de origen zoonótico</v>
      </c>
      <c r="G351" s="134" t="str">
        <f>+VLOOKUP(Tabla1[[#This Row],[Columna1]],IG!$D$3:$W$1908,4,FALSE)</f>
        <v>Vacunación antirrábica canina y felina</v>
      </c>
      <c r="H351" s="134" t="str">
        <f>+VLOOKUP(Tabla1[[#This Row],[Columna1]],IG!$D$3:$W$1908,5,FALSE)</f>
        <v>Prevención y Control de enfermedades zoonóticas</v>
      </c>
      <c r="I351" s="134" t="str">
        <f>+VLOOKUP(Tabla1[[#This Row],[Columna1]],IG!$D$3:$W$1908,6,FALSE)</f>
        <v>Ver SIVIGILA</v>
      </c>
      <c r="J351" s="134" t="str">
        <f>+VLOOKUP(Tabla1[[#This Row],[Columna1]],IG!$D$3:$W$1908,7,FALSE)</f>
        <v>Ver SIVIGILA</v>
      </c>
      <c r="K351" s="130" t="s">
        <v>110</v>
      </c>
      <c r="L351" s="131" t="s">
        <v>98</v>
      </c>
      <c r="M351" s="133" t="str">
        <f>+Tabla1[[#This Row],[Columna1]]&amp;Tabla1[[#This Row],[LOCALIDAD]]&amp;Tabla1[[#This Row],[MES]]</f>
        <v>1108Vigilancia de la salud ambientalKENNEDYB. ENERO 2025</v>
      </c>
      <c r="N351" s="29" t="s">
        <v>785</v>
      </c>
      <c r="O351" s="135">
        <f>+VLOOKUP(Tabla1[[#This Row],[concatenar]],IG!$M$3:$W$1908,2,FALSE)</f>
        <v>0</v>
      </c>
      <c r="P351" s="50">
        <f>+VLOOKUP(Tabla1[[#This Row],[concatenar]],IG!$M$3:$W$1908,3,FALSE)</f>
        <v>3931</v>
      </c>
      <c r="Q351" s="103">
        <f>+VLOOKUP(Tabla1[[#This Row],[concatenar]],IG!$M$3:$W$1908,8,FALSE)</f>
        <v>0</v>
      </c>
      <c r="R351" s="97">
        <f>+VLOOKUP(Tabla1[[#This Row],[concatenar]],IG!$M$3:$W$1908,9,FALSE)</f>
        <v>6012</v>
      </c>
      <c r="S351" s="136">
        <f>+VLOOKUP(Tabla1[[#This Row],[concatenar]],IG!$M$3:$W$1908,10,FALSE)</f>
        <v>0</v>
      </c>
      <c r="T351" s="137">
        <f>+VLOOKUP(Tabla1[[#This Row],[concatenar]],IG!$M$3:$W$1908,11,FALSE)</f>
        <v>23633172</v>
      </c>
      <c r="U351" s="130" t="s">
        <v>33</v>
      </c>
      <c r="V351" s="138">
        <v>1</v>
      </c>
      <c r="W351" s="130"/>
      <c r="X351" s="29">
        <v>11.90689392</v>
      </c>
      <c r="Y351" s="139">
        <f>ROUND(Tabla1[[#This Row],[VALOR UNITARIO SEGUIMIENTO FINANCIERO
2024]]*Tabla1[[#This Row],[MET AFECTADA PORLA GLOSA
RECURSOS 2024]]*Tabla1[[#This Row],[Porcentaje de Glosa]],0)</f>
        <v>0</v>
      </c>
      <c r="Z351" s="51">
        <f>ROUND(Tabla1[[#This Row],[VALOR UNITARIO SEGUIMIENTO FINANCIERO
2025]]*Tabla1[[#This Row],[META AFECTADA PORLA GLOSA
RECURSOS 2025]]*Tabla1[[#This Row],[Porcentaje de Glosa]],0)</f>
        <v>46806</v>
      </c>
      <c r="AA351" s="51">
        <f>ROUND(Tabla1[[#This Row],[VALOR DE LA GLOSA 2024]]+Tabla1[[#This Row],[VALOR DE LA GLOSA 2025]],0)</f>
        <v>46806</v>
      </c>
      <c r="AB351" s="56" t="s">
        <v>1819</v>
      </c>
      <c r="AC351" s="130" t="s">
        <v>1838</v>
      </c>
      <c r="AD351" s="140">
        <v>0</v>
      </c>
      <c r="AE351" s="130" t="s">
        <v>1838</v>
      </c>
      <c r="AF351" s="140">
        <f>ROUND(Tabla1[[#This Row],[VALOR TOTAL DE LA GLOSA]]-Tabla1[[#This Row],[Valor soportado por la Subred]],0)</f>
        <v>46806</v>
      </c>
      <c r="AG351" s="130"/>
      <c r="AH351" s="130"/>
      <c r="AI351" s="140">
        <f>ROUND(Tabla1[[#This Row],[VALOR GLOSA DEFINITIVA]]-Tabla1[[#This Row],[VALOR LEVANTADO EN LIQUIDACION]],0)</f>
        <v>46806</v>
      </c>
    </row>
    <row r="352" spans="2:35" s="32" customFormat="1" ht="87.6" hidden="1" customHeight="1" x14ac:dyDescent="0.25">
      <c r="B352" s="131" t="s">
        <v>508</v>
      </c>
      <c r="C352" s="132">
        <v>2395</v>
      </c>
      <c r="D352" s="131" t="s">
        <v>70</v>
      </c>
      <c r="E352" s="133" t="str">
        <f>+Tabla1[[#This Row],[CODIGO ACTIVIDAD EN PPP Y LINEAMIENTO]]&amp;Tabla1[[#This Row],[ENTORNO/COMPONENTE]]</f>
        <v>2395Vigilancia de la salud ambiental</v>
      </c>
      <c r="F352" s="134" t="str">
        <f>+VLOOKUP(Tabla1[[#This Row],[Columna1]],IG!$D$3:$L$1908,3,FALSE)</f>
        <v>Línea eventos transmisibles de origen zoonótico</v>
      </c>
      <c r="G352" s="134" t="str">
        <f>+VLOOKUP(Tabla1[[#This Row],[Columna1]],IG!$D$3:$W$1908,4,FALSE)</f>
        <v>Seguimiento al animal agresor</v>
      </c>
      <c r="H352" s="134" t="str">
        <f>+VLOOKUP(Tabla1[[#This Row],[Columna1]],IG!$D$3:$W$1908,5,FALSE)</f>
        <v>Prevención y Control de enfermedades zoonóticas</v>
      </c>
      <c r="I352" s="134" t="str">
        <f>+VLOOKUP(Tabla1[[#This Row],[Columna1]],IG!$D$3:$W$1908,6,FALSE)</f>
        <v>Ver SIVIGILA</v>
      </c>
      <c r="J352" s="134" t="str">
        <f>+VLOOKUP(Tabla1[[#This Row],[Columna1]],IG!$D$3:$W$1908,7,FALSE)</f>
        <v>Ver SIVIGILA</v>
      </c>
      <c r="K352" s="130" t="s">
        <v>111</v>
      </c>
      <c r="L352" s="131" t="s">
        <v>98</v>
      </c>
      <c r="M352" s="133" t="str">
        <f>+Tabla1[[#This Row],[Columna1]]&amp;Tabla1[[#This Row],[LOCALIDAD]]&amp;Tabla1[[#This Row],[MES]]</f>
        <v>2395Vigilancia de la salud ambientalPUENTE ARANDAB. ENERO 2025</v>
      </c>
      <c r="N352" s="29" t="s">
        <v>785</v>
      </c>
      <c r="O352" s="135">
        <f>+VLOOKUP(Tabla1[[#This Row],[concatenar]],IG!$M$3:$W$1908,2,FALSE)</f>
        <v>0</v>
      </c>
      <c r="P352" s="50">
        <f>+VLOOKUP(Tabla1[[#This Row],[concatenar]],IG!$M$3:$W$1908,3,FALSE)</f>
        <v>180339</v>
      </c>
      <c r="Q352" s="103">
        <f>+VLOOKUP(Tabla1[[#This Row],[concatenar]],IG!$M$3:$W$1908,8,FALSE)</f>
        <v>0</v>
      </c>
      <c r="R352" s="97">
        <f>+VLOOKUP(Tabla1[[#This Row],[concatenar]],IG!$M$3:$W$1908,9,FALSE)</f>
        <v>130</v>
      </c>
      <c r="S352" s="136">
        <f>+VLOOKUP(Tabla1[[#This Row],[concatenar]],IG!$M$3:$W$1908,10,FALSE)</f>
        <v>0</v>
      </c>
      <c r="T352" s="137">
        <f>+VLOOKUP(Tabla1[[#This Row],[concatenar]],IG!$M$3:$W$1908,11,FALSE)</f>
        <v>23444070</v>
      </c>
      <c r="U352" s="130" t="s">
        <v>33</v>
      </c>
      <c r="V352" s="138">
        <v>1</v>
      </c>
      <c r="W352" s="130"/>
      <c r="X352" s="29">
        <v>0.7160736169103743</v>
      </c>
      <c r="Y352" s="139">
        <f>ROUND(Tabla1[[#This Row],[VALOR UNITARIO SEGUIMIENTO FINANCIERO
2024]]*Tabla1[[#This Row],[MET AFECTADA PORLA GLOSA
RECURSOS 2024]]*Tabla1[[#This Row],[Porcentaje de Glosa]],0)</f>
        <v>0</v>
      </c>
      <c r="Z352" s="51">
        <f>ROUND(Tabla1[[#This Row],[VALOR UNITARIO SEGUIMIENTO FINANCIERO
2025]]*Tabla1[[#This Row],[META AFECTADA PORLA GLOSA
RECURSOS 2025]]*Tabla1[[#This Row],[Porcentaje de Glosa]],0)</f>
        <v>129136</v>
      </c>
      <c r="AA352" s="51">
        <f>ROUND(Tabla1[[#This Row],[VALOR DE LA GLOSA 2024]]+Tabla1[[#This Row],[VALOR DE LA GLOSA 2025]],0)</f>
        <v>129136</v>
      </c>
      <c r="AB352" s="56" t="s">
        <v>1820</v>
      </c>
      <c r="AC352" s="130" t="s">
        <v>1838</v>
      </c>
      <c r="AD352" s="140">
        <v>0</v>
      </c>
      <c r="AE352" s="130" t="s">
        <v>1838</v>
      </c>
      <c r="AF352" s="140">
        <f>ROUND(Tabla1[[#This Row],[VALOR TOTAL DE LA GLOSA]]-Tabla1[[#This Row],[Valor soportado por la Subred]],0)</f>
        <v>129136</v>
      </c>
      <c r="AG352" s="130"/>
      <c r="AH352" s="130"/>
      <c r="AI352" s="140">
        <f>ROUND(Tabla1[[#This Row],[VALOR GLOSA DEFINITIVA]]-Tabla1[[#This Row],[VALOR LEVANTADO EN LIQUIDACION]],0)</f>
        <v>129136</v>
      </c>
    </row>
    <row r="353" spans="2:35" s="32" customFormat="1" ht="87.6" hidden="1" customHeight="1" x14ac:dyDescent="0.25">
      <c r="B353" s="131" t="s">
        <v>508</v>
      </c>
      <c r="C353" s="132">
        <v>27</v>
      </c>
      <c r="D353" s="131" t="s">
        <v>73</v>
      </c>
      <c r="E353" s="133" t="str">
        <f>+Tabla1[[#This Row],[CODIGO ACTIVIDAD EN PPP Y LINEAMIENTO]]&amp;Tabla1[[#This Row],[ENTORNO/COMPONENTE]]</f>
        <v>27Entorno cuidador Laboral “Bienestar en nuestro entorno laboral”</v>
      </c>
      <c r="F353" s="134" t="str">
        <f>+VLOOKUP(Tabla1[[#This Row],[Columna1]],IG!$D$3:$L$1908,3,FALSE)</f>
        <v>ENTORNOS CUIDADORES</v>
      </c>
      <c r="G353" s="134" t="str">
        <f>+VLOOKUP(Tabla1[[#This Row],[Columna1]],IG!$D$3:$W$1908,4,FALSE)</f>
        <v>INTER ACCIÓN INTEGRADA PRÁCTICAS DE PROMOCIÓN DEL CUIDADO DE LA SALUD DE LOS TRABAJADORES INFORMALES Y GESTIÓN DEL RIESGO EN LAS UNIDADES DE TRABAJO INFORMAL</v>
      </c>
      <c r="H353" s="134" t="str">
        <f>+VLOOKUP(Tabla1[[#This Row],[Columna1]],IG!$D$3:$W$1908,5,FALSE)</f>
        <v>Asesorías de promoción del cuidado de la salud con trabajadores de la economía informal en UTI</v>
      </c>
      <c r="I353" s="134" t="str">
        <f>+VLOOKUP(Tabla1[[#This Row],[Columna1]],IG!$D$3:$W$1908,6,FALSE)</f>
        <v>Asesoría de promoción del cuidado de la salud con trabajadores de la economía informal en UTI.</v>
      </c>
      <c r="J353" s="134" t="str">
        <f>+VLOOKUP(Tabla1[[#This Row],[Columna1]],IG!$D$3:$W$1908,7,FALSE)</f>
        <v>Subred</v>
      </c>
      <c r="K353" s="130" t="s">
        <v>30</v>
      </c>
      <c r="L353" s="131" t="s">
        <v>98</v>
      </c>
      <c r="M353" s="133" t="str">
        <f>+Tabla1[[#This Row],[Columna1]]&amp;Tabla1[[#This Row],[LOCALIDAD]]&amp;Tabla1[[#This Row],[MES]]</f>
        <v>27Entorno cuidador Laboral “Bienestar en nuestro entorno laboral”SUBREDB. ENERO 2025</v>
      </c>
      <c r="N353" s="29" t="s">
        <v>571</v>
      </c>
      <c r="O353" s="135">
        <f>+VLOOKUP(Tabla1[[#This Row],[concatenar]],IG!$M$3:$W$1908,2,FALSE)</f>
        <v>60195</v>
      </c>
      <c r="P353" s="50">
        <f>+VLOOKUP(Tabla1[[#This Row],[concatenar]],IG!$M$3:$W$1908,3,FALSE)</f>
        <v>62139.298499999997</v>
      </c>
      <c r="Q353" s="103">
        <f>+VLOOKUP(Tabla1[[#This Row],[concatenar]],IG!$M$3:$W$1908,8,FALSE)</f>
        <v>0</v>
      </c>
      <c r="R353" s="97">
        <f>+VLOOKUP(Tabla1[[#This Row],[concatenar]],IG!$M$3:$W$1908,9,FALSE)</f>
        <v>212</v>
      </c>
      <c r="S353" s="136">
        <f>+VLOOKUP(Tabla1[[#This Row],[concatenar]],IG!$M$3:$W$1908,10,FALSE)</f>
        <v>0</v>
      </c>
      <c r="T353" s="137">
        <f>+VLOOKUP(Tabla1[[#This Row],[concatenar]],IG!$M$3:$W$1908,11,FALSE)</f>
        <v>13173531.282</v>
      </c>
      <c r="U353" s="130" t="s">
        <v>33</v>
      </c>
      <c r="V353" s="138">
        <v>1</v>
      </c>
      <c r="W353" s="130"/>
      <c r="X353" s="29">
        <v>0.948739</v>
      </c>
      <c r="Y353" s="139">
        <f>ROUND(Tabla1[[#This Row],[VALOR UNITARIO SEGUIMIENTO FINANCIERO
2024]]*Tabla1[[#This Row],[MET AFECTADA PORLA GLOSA
RECURSOS 2024]]*Tabla1[[#This Row],[Porcentaje de Glosa]],0)</f>
        <v>0</v>
      </c>
      <c r="Z353" s="51">
        <f>ROUND(Tabla1[[#This Row],[VALOR UNITARIO SEGUIMIENTO FINANCIERO
2025]]*Tabla1[[#This Row],[META AFECTADA PORLA GLOSA
RECURSOS 2025]]*Tabla1[[#This Row],[Porcentaje de Glosa]],0)</f>
        <v>58954</v>
      </c>
      <c r="AA353" s="51">
        <f>ROUND(Tabla1[[#This Row],[VALOR DE LA GLOSA 2024]]+Tabla1[[#This Row],[VALOR DE LA GLOSA 2025]],0)</f>
        <v>58954</v>
      </c>
      <c r="AB353" s="56" t="s">
        <v>1821</v>
      </c>
      <c r="AC353" s="130" t="s">
        <v>1838</v>
      </c>
      <c r="AD353" s="140">
        <v>0</v>
      </c>
      <c r="AE353" s="130" t="s">
        <v>1838</v>
      </c>
      <c r="AF353" s="140">
        <f>ROUND(Tabla1[[#This Row],[VALOR TOTAL DE LA GLOSA]]-Tabla1[[#This Row],[Valor soportado por la Subred]],0)</f>
        <v>58954</v>
      </c>
      <c r="AG353" s="130"/>
      <c r="AH353" s="130"/>
      <c r="AI353" s="140">
        <f>ROUND(Tabla1[[#This Row],[VALOR GLOSA DEFINITIVA]]-Tabla1[[#This Row],[VALOR LEVANTADO EN LIQUIDACION]],0)</f>
        <v>58954</v>
      </c>
    </row>
    <row r="354" spans="2:35" s="32" customFormat="1" ht="87.6" hidden="1" customHeight="1" x14ac:dyDescent="0.25">
      <c r="B354" s="131" t="s">
        <v>508</v>
      </c>
      <c r="C354" s="132">
        <v>30</v>
      </c>
      <c r="D354" s="131" t="s">
        <v>73</v>
      </c>
      <c r="E354" s="133" t="str">
        <f>+Tabla1[[#This Row],[CODIGO ACTIVIDAD EN PPP Y LINEAMIENTO]]&amp;Tabla1[[#This Row],[ENTORNO/COMPONENTE]]</f>
        <v>30Entorno cuidador Laboral “Bienestar en nuestro entorno laboral”</v>
      </c>
      <c r="F354" s="134" t="str">
        <f>+VLOOKUP(Tabla1[[#This Row],[Columna1]],IG!$D$3:$L$1908,3,FALSE)</f>
        <v>ENTORNOS CUIDADORES</v>
      </c>
      <c r="G354" s="134" t="str">
        <f>+VLOOKUP(Tabla1[[#This Row],[Columna1]],IG!$D$3:$W$1908,4,FALSE)</f>
        <v>INTER ACCIÓN INTEGRADA PRÁCTICAS DE PROMOCIÓN DEL CUIDADO DE LA SALUD DE LOS TRABAJADORES INFORMALES Y GESTIÓN DEL RIESGO EN LAS UNIDADES DE TRABAJO INFORMAL</v>
      </c>
      <c r="H354" s="134" t="str">
        <f>+VLOOKUP(Tabla1[[#This Row],[Columna1]],IG!$D$3:$W$1908,5,FALSE)</f>
        <v xml:space="preserve">Acciones para la organización y la participación ciudadana por la salud con trabajadores </v>
      </c>
      <c r="I354" s="134" t="str">
        <f>+VLOOKUP(Tabla1[[#This Row],[Columna1]],IG!$D$3:$W$1908,6,FALSE)</f>
        <v>Organización y participación ciudadana por la salud con trabajadores con reporte mensual</v>
      </c>
      <c r="J354" s="134" t="str">
        <f>+VLOOKUP(Tabla1[[#This Row],[Columna1]],IG!$D$3:$W$1908,7,FALSE)</f>
        <v>Subred</v>
      </c>
      <c r="K354" s="130" t="s">
        <v>30</v>
      </c>
      <c r="L354" s="131" t="s">
        <v>98</v>
      </c>
      <c r="M354" s="133" t="str">
        <f>+Tabla1[[#This Row],[Columna1]]&amp;Tabla1[[#This Row],[LOCALIDAD]]&amp;Tabla1[[#This Row],[MES]]</f>
        <v>30Entorno cuidador Laboral “Bienestar en nuestro entorno laboral”SUBREDB. ENERO 2025</v>
      </c>
      <c r="N354" s="29" t="s">
        <v>571</v>
      </c>
      <c r="O354" s="135">
        <f>+VLOOKUP(Tabla1[[#This Row],[concatenar]],IG!$M$3:$W$1908,2,FALSE)</f>
        <v>630428</v>
      </c>
      <c r="P354" s="50">
        <f>+VLOOKUP(Tabla1[[#This Row],[concatenar]],IG!$M$3:$W$1908,3,FALSE)</f>
        <v>650790.82440000004</v>
      </c>
      <c r="Q354" s="103">
        <f>+VLOOKUP(Tabla1[[#This Row],[concatenar]],IG!$M$3:$W$1908,8,FALSE)</f>
        <v>0</v>
      </c>
      <c r="R354" s="97">
        <f>+VLOOKUP(Tabla1[[#This Row],[concatenar]],IG!$M$3:$W$1908,9,FALSE)</f>
        <v>3</v>
      </c>
      <c r="S354" s="136">
        <f>+VLOOKUP(Tabla1[[#This Row],[concatenar]],IG!$M$3:$W$1908,10,FALSE)</f>
        <v>0</v>
      </c>
      <c r="T354" s="137">
        <f>+VLOOKUP(Tabla1[[#This Row],[concatenar]],IG!$M$3:$W$1908,11,FALSE)</f>
        <v>1952372.4732000001</v>
      </c>
      <c r="U354" s="130" t="s">
        <v>33</v>
      </c>
      <c r="V354" s="138">
        <v>1</v>
      </c>
      <c r="W354" s="130"/>
      <c r="X354" s="29">
        <v>4.313E-3</v>
      </c>
      <c r="Y354" s="139">
        <f>ROUND(Tabla1[[#This Row],[VALOR UNITARIO SEGUIMIENTO FINANCIERO
2024]]*Tabla1[[#This Row],[MET AFECTADA PORLA GLOSA
RECURSOS 2024]]*Tabla1[[#This Row],[Porcentaje de Glosa]],0)</f>
        <v>0</v>
      </c>
      <c r="Z354" s="51">
        <f>ROUND(Tabla1[[#This Row],[VALOR UNITARIO SEGUIMIENTO FINANCIERO
2025]]*Tabla1[[#This Row],[META AFECTADA PORLA GLOSA
RECURSOS 2025]]*Tabla1[[#This Row],[Porcentaje de Glosa]],0)</f>
        <v>2807</v>
      </c>
      <c r="AA354" s="51">
        <f>ROUND(Tabla1[[#This Row],[VALOR DE LA GLOSA 2024]]+Tabla1[[#This Row],[VALOR DE LA GLOSA 2025]],0)</f>
        <v>2807</v>
      </c>
      <c r="AB354" s="56" t="s">
        <v>1822</v>
      </c>
      <c r="AC354" s="130" t="s">
        <v>1838</v>
      </c>
      <c r="AD354" s="140">
        <v>0</v>
      </c>
      <c r="AE354" s="130" t="s">
        <v>1838</v>
      </c>
      <c r="AF354" s="140">
        <f>ROUND(Tabla1[[#This Row],[VALOR TOTAL DE LA GLOSA]]-Tabla1[[#This Row],[Valor soportado por la Subred]],0)</f>
        <v>2807</v>
      </c>
      <c r="AG354" s="130"/>
      <c r="AH354" s="130"/>
      <c r="AI354" s="140">
        <f>ROUND(Tabla1[[#This Row],[VALOR GLOSA DEFINITIVA]]-Tabla1[[#This Row],[VALOR LEVANTADO EN LIQUIDACION]],0)</f>
        <v>2807</v>
      </c>
    </row>
    <row r="355" spans="2:35" s="32" customFormat="1" ht="87.6" hidden="1" customHeight="1" x14ac:dyDescent="0.25">
      <c r="B355" s="131" t="s">
        <v>508</v>
      </c>
      <c r="C355" s="132">
        <v>37</v>
      </c>
      <c r="D355" s="131" t="s">
        <v>73</v>
      </c>
      <c r="E355" s="133" t="str">
        <f>+Tabla1[[#This Row],[CODIGO ACTIVIDAD EN PPP Y LINEAMIENTO]]&amp;Tabla1[[#This Row],[ENTORNO/COMPONENTE]]</f>
        <v>37Entorno cuidador Laboral “Bienestar en nuestro entorno laboral”</v>
      </c>
      <c r="F355" s="134" t="str">
        <f>+VLOOKUP(Tabla1[[#This Row],[Columna1]],IG!$D$3:$L$1908,3,FALSE)</f>
        <v>ENTORNOS CUIDADORES</v>
      </c>
      <c r="G355" s="134" t="str">
        <f>+VLOOKUP(Tabla1[[#This Row],[Columna1]],IG!$D$3:$W$1908,4,FALSE)</f>
        <v>INTER ACCIÓN INTEGRADA DE PLANES DE CUIDADO PARA LA SALUD A TRAVÉS DE LA DESVINCULACIÓN PROGRESIVA DE NIÑOS, NIÑAS Y ADOLESCENTES DEL TRABAJO INFANTIL</v>
      </c>
      <c r="H355" s="134" t="str">
        <f>+VLOOKUP(Tabla1[[#This Row],[Columna1]],IG!$D$3:$W$1908,5,FALSE)</f>
        <v>Asesoría para la desvinculación del trabajo infantil
Asesoría para el cuidado y la protección de la salud
Monitoreo de la desvinculación
Monitoreo – seguimiento del efecto</v>
      </c>
      <c r="I355" s="134">
        <f>+VLOOKUP(Tabla1[[#This Row],[Columna1]],IG!$D$3:$W$1908,6,FALSE)</f>
        <v>0</v>
      </c>
      <c r="J355" s="134" t="str">
        <f>+VLOOKUP(Tabla1[[#This Row],[Columna1]],IG!$D$3:$W$1908,7,FALSE)</f>
        <v>Subred</v>
      </c>
      <c r="K355" s="130" t="s">
        <v>30</v>
      </c>
      <c r="L355" s="131" t="s">
        <v>98</v>
      </c>
      <c r="M355" s="133" t="str">
        <f>+Tabla1[[#This Row],[Columna1]]&amp;Tabla1[[#This Row],[LOCALIDAD]]&amp;Tabla1[[#This Row],[MES]]</f>
        <v>37Entorno cuidador Laboral “Bienestar en nuestro entorno laboral”SUBREDB. ENERO 2025</v>
      </c>
      <c r="N355" s="29" t="s">
        <v>571</v>
      </c>
      <c r="O355" s="135">
        <f>+VLOOKUP(Tabla1[[#This Row],[concatenar]],IG!$M$3:$W$1908,2,FALSE)</f>
        <v>60195</v>
      </c>
      <c r="P355" s="50">
        <f>+VLOOKUP(Tabla1[[#This Row],[concatenar]],IG!$M$3:$W$1908,3,FALSE)</f>
        <v>62139.298499999997</v>
      </c>
      <c r="Q355" s="103">
        <f>+VLOOKUP(Tabla1[[#This Row],[concatenar]],IG!$M$3:$W$1908,8,FALSE)</f>
        <v>0</v>
      </c>
      <c r="R355" s="97">
        <f>+VLOOKUP(Tabla1[[#This Row],[concatenar]],IG!$M$3:$W$1908,9,FALSE)</f>
        <v>1118</v>
      </c>
      <c r="S355" s="136">
        <f>+VLOOKUP(Tabla1[[#This Row],[concatenar]],IG!$M$3:$W$1908,10,FALSE)</f>
        <v>0</v>
      </c>
      <c r="T355" s="137">
        <f>+VLOOKUP(Tabla1[[#This Row],[concatenar]],IG!$M$3:$W$1908,11,FALSE)</f>
        <v>69471735.72299999</v>
      </c>
      <c r="U355" s="130" t="s">
        <v>33</v>
      </c>
      <c r="V355" s="138">
        <v>1</v>
      </c>
      <c r="W355" s="130"/>
      <c r="X355" s="29">
        <v>4.5170000000000002E-2</v>
      </c>
      <c r="Y355" s="139">
        <f>ROUND(Tabla1[[#This Row],[VALOR UNITARIO SEGUIMIENTO FINANCIERO
2024]]*Tabla1[[#This Row],[MET AFECTADA PORLA GLOSA
RECURSOS 2024]]*Tabla1[[#This Row],[Porcentaje de Glosa]],0)</f>
        <v>0</v>
      </c>
      <c r="Z355" s="51">
        <f>ROUND(Tabla1[[#This Row],[VALOR UNITARIO SEGUIMIENTO FINANCIERO
2025]]*Tabla1[[#This Row],[META AFECTADA PORLA GLOSA
RECURSOS 2025]]*Tabla1[[#This Row],[Porcentaje de Glosa]],0)</f>
        <v>2807</v>
      </c>
      <c r="AA355" s="51">
        <f>ROUND(Tabla1[[#This Row],[VALOR DE LA GLOSA 2024]]+Tabla1[[#This Row],[VALOR DE LA GLOSA 2025]],0)</f>
        <v>2807</v>
      </c>
      <c r="AB355" s="56" t="s">
        <v>1823</v>
      </c>
      <c r="AC355" s="130" t="s">
        <v>1838</v>
      </c>
      <c r="AD355" s="140">
        <v>0</v>
      </c>
      <c r="AE355" s="130" t="s">
        <v>1838</v>
      </c>
      <c r="AF355" s="140">
        <f>ROUND(Tabla1[[#This Row],[VALOR TOTAL DE LA GLOSA]]-Tabla1[[#This Row],[Valor soportado por la Subred]],0)</f>
        <v>2807</v>
      </c>
      <c r="AG355" s="130"/>
      <c r="AH355" s="130"/>
      <c r="AI355" s="140">
        <f>ROUND(Tabla1[[#This Row],[VALOR GLOSA DEFINITIVA]]-Tabla1[[#This Row],[VALOR LEVANTADO EN LIQUIDACION]],0)</f>
        <v>2807</v>
      </c>
    </row>
    <row r="356" spans="2:35" s="32" customFormat="1" ht="87.6" hidden="1" customHeight="1" x14ac:dyDescent="0.25">
      <c r="B356" s="131" t="s">
        <v>508</v>
      </c>
      <c r="C356" s="132">
        <v>36</v>
      </c>
      <c r="D356" s="131" t="s">
        <v>73</v>
      </c>
      <c r="E356" s="133" t="str">
        <f>+Tabla1[[#This Row],[CODIGO ACTIVIDAD EN PPP Y LINEAMIENTO]]&amp;Tabla1[[#This Row],[ENTORNO/COMPONENTE]]</f>
        <v>36Entorno cuidador Laboral “Bienestar en nuestro entorno laboral”</v>
      </c>
      <c r="F356" s="134" t="str">
        <f>+VLOOKUP(Tabla1[[#This Row],[Columna1]],IG!$D$3:$L$1908,3,FALSE)</f>
        <v>ENTORNOS CUIDADORES</v>
      </c>
      <c r="G356" s="134" t="str">
        <f>+VLOOKUP(Tabla1[[#This Row],[Columna1]],IG!$D$3:$W$1908,4,FALSE)</f>
        <v>INTER ACCIÓN INTEGRADA DE PLANES DE CUIDADO PARA LA SALUD A TRAVÉS DE LA DESVINCULACIÓN PROGRESIVA DE NIÑOS, NIÑAS Y ADOLESCENTES DEL TRABAJO INFANTIL</v>
      </c>
      <c r="H356" s="134" t="str">
        <f>+VLOOKUP(Tabla1[[#This Row],[Columna1]],IG!$D$3:$W$1908,5,FALSE)</f>
        <v>Caracterización del perfil del riesgo en niños, niñas y adolescentes trabajadores en zonas de concentración comercial referenciadas a nivel intersectorial o por otros espacios y procesos</v>
      </c>
      <c r="I356" s="134" t="str">
        <f>+VLOOKUP(Tabla1[[#This Row],[Columna1]],IG!$D$3:$W$1908,6,FALSE)</f>
        <v xml:space="preserve">Niños, Niñas y Adolescentes Trabajadores caracterizados 
</v>
      </c>
      <c r="J356" s="134" t="str">
        <f>+VLOOKUP(Tabla1[[#This Row],[Columna1]],IG!$D$3:$W$1908,7,FALSE)</f>
        <v>Subred</v>
      </c>
      <c r="K356" s="130" t="s">
        <v>30</v>
      </c>
      <c r="L356" s="131" t="s">
        <v>98</v>
      </c>
      <c r="M356" s="133" t="str">
        <f>+Tabla1[[#This Row],[Columna1]]&amp;Tabla1[[#This Row],[LOCALIDAD]]&amp;Tabla1[[#This Row],[MES]]</f>
        <v>36Entorno cuidador Laboral “Bienestar en nuestro entorno laboral”SUBREDB. ENERO 2025</v>
      </c>
      <c r="N356" s="29" t="s">
        <v>571</v>
      </c>
      <c r="O356" s="135">
        <f>+VLOOKUP(Tabla1[[#This Row],[concatenar]],IG!$M$3:$W$1908,2,FALSE)</f>
        <v>39359</v>
      </c>
      <c r="P356" s="50">
        <f>+VLOOKUP(Tabla1[[#This Row],[concatenar]],IG!$M$3:$W$1908,3,FALSE)</f>
        <v>40630.295700000002</v>
      </c>
      <c r="Q356" s="103">
        <f>+VLOOKUP(Tabla1[[#This Row],[concatenar]],IG!$M$3:$W$1908,8,FALSE)</f>
        <v>0</v>
      </c>
      <c r="R356" s="97">
        <f>+VLOOKUP(Tabla1[[#This Row],[concatenar]],IG!$M$3:$W$1908,9,FALSE)</f>
        <v>350</v>
      </c>
      <c r="S356" s="136">
        <f>+VLOOKUP(Tabla1[[#This Row],[concatenar]],IG!$M$3:$W$1908,10,FALSE)</f>
        <v>0</v>
      </c>
      <c r="T356" s="137">
        <f>+VLOOKUP(Tabla1[[#This Row],[concatenar]],IG!$M$3:$W$1908,11,FALSE)</f>
        <v>14220603.495000001</v>
      </c>
      <c r="U356" s="130" t="s">
        <v>33</v>
      </c>
      <c r="V356" s="138">
        <v>1</v>
      </c>
      <c r="W356" s="130"/>
      <c r="X356" s="29">
        <v>0.72280999999999995</v>
      </c>
      <c r="Y356" s="139">
        <f>ROUND(Tabla1[[#This Row],[VALOR UNITARIO SEGUIMIENTO FINANCIERO
2024]]*Tabla1[[#This Row],[MET AFECTADA PORLA GLOSA
RECURSOS 2024]]*Tabla1[[#This Row],[Porcentaje de Glosa]],0)</f>
        <v>0</v>
      </c>
      <c r="Z356" s="51">
        <f>ROUND(Tabla1[[#This Row],[VALOR UNITARIO SEGUIMIENTO FINANCIERO
2025]]*Tabla1[[#This Row],[META AFECTADA PORLA GLOSA
RECURSOS 2025]]*Tabla1[[#This Row],[Porcentaje de Glosa]],0)</f>
        <v>29368</v>
      </c>
      <c r="AA356" s="51">
        <f>ROUND(Tabla1[[#This Row],[VALOR DE LA GLOSA 2024]]+Tabla1[[#This Row],[VALOR DE LA GLOSA 2025]],0)</f>
        <v>29368</v>
      </c>
      <c r="AB356" s="56" t="s">
        <v>1824</v>
      </c>
      <c r="AC356" s="130" t="s">
        <v>1838</v>
      </c>
      <c r="AD356" s="140">
        <v>0</v>
      </c>
      <c r="AE356" s="130" t="s">
        <v>1838</v>
      </c>
      <c r="AF356" s="140">
        <f>ROUND(Tabla1[[#This Row],[VALOR TOTAL DE LA GLOSA]]-Tabla1[[#This Row],[Valor soportado por la Subred]],0)</f>
        <v>29368</v>
      </c>
      <c r="AG356" s="130"/>
      <c r="AH356" s="130"/>
      <c r="AI356" s="140">
        <f>ROUND(Tabla1[[#This Row],[VALOR GLOSA DEFINITIVA]]-Tabla1[[#This Row],[VALOR LEVANTADO EN LIQUIDACION]],0)</f>
        <v>29368</v>
      </c>
    </row>
    <row r="357" spans="2:35" s="32" customFormat="1" ht="87.6" hidden="1" customHeight="1" x14ac:dyDescent="0.25">
      <c r="B357" s="131" t="s">
        <v>508</v>
      </c>
      <c r="C357" s="132">
        <v>71</v>
      </c>
      <c r="D357" s="131" t="s">
        <v>67</v>
      </c>
      <c r="E357" s="133" t="str">
        <f>+Tabla1[[#This Row],[CODIGO ACTIVIDAD EN PPP Y LINEAMIENTO]]&amp;Tabla1[[#This Row],[ENTORNO/COMPONENTE]]</f>
        <v>71Macro, meso y micro gestión de la salud pública</v>
      </c>
      <c r="F357" s="134" t="str">
        <f>+VLOOKUP(Tabla1[[#This Row],[Columna1]],IG!$D$3:$L$1908,3,FALSE)</f>
        <v>ENTORNOS CUIDADORES</v>
      </c>
      <c r="G357" s="134" t="str">
        <f>+VLOOKUP(Tabla1[[#This Row],[Columna1]],IG!$D$3:$W$1908,4,FALSE)</f>
        <v>IMPLEMENTACIÓN CONCEPTUAL, METODOLÓGICA Y TÉCNICA</v>
      </c>
      <c r="H357" s="134" t="str">
        <f>+VLOOKUP(Tabla1[[#This Row],[Columna1]],IG!$D$3:$W$1908,5,FALSE)</f>
        <v>Gestión de la información de Acciones Colectivas en Salud Pública</v>
      </c>
      <c r="I357" s="134" t="str">
        <f>+VLOOKUP(Tabla1[[#This Row],[Columna1]],IG!$D$3:$W$1908,6,FALSE)</f>
        <v>Informe</v>
      </c>
      <c r="J357" s="134" t="str">
        <f>+VLOOKUP(Tabla1[[#This Row],[Columna1]],IG!$D$3:$W$1908,7,FALSE)</f>
        <v>Subred</v>
      </c>
      <c r="K357" s="130" t="s">
        <v>30</v>
      </c>
      <c r="L357" s="131" t="s">
        <v>98</v>
      </c>
      <c r="M357" s="133" t="str">
        <f>+Tabla1[[#This Row],[Columna1]]&amp;Tabla1[[#This Row],[LOCALIDAD]]&amp;Tabla1[[#This Row],[MES]]</f>
        <v>71Macro, meso y micro gestión de la salud públicaSUBREDB. ENERO 2025</v>
      </c>
      <c r="N357" s="29" t="s">
        <v>574</v>
      </c>
      <c r="O357" s="135">
        <f>+VLOOKUP(Tabla1[[#This Row],[concatenar]],IG!$M$3:$W$1908,2,FALSE)</f>
        <v>82832384</v>
      </c>
      <c r="P357" s="50">
        <f>+VLOOKUP(Tabla1[[#This Row],[concatenar]],IG!$M$3:$W$1908,3,FALSE)</f>
        <v>85507870.003199995</v>
      </c>
      <c r="Q357" s="103">
        <f>+VLOOKUP(Tabla1[[#This Row],[concatenar]],IG!$M$3:$W$1908,8,FALSE)</f>
        <v>0</v>
      </c>
      <c r="R357" s="97">
        <f>+VLOOKUP(Tabla1[[#This Row],[concatenar]],IG!$M$3:$W$1908,9,FALSE)</f>
        <v>1</v>
      </c>
      <c r="S357" s="136">
        <f>+VLOOKUP(Tabla1[[#This Row],[concatenar]],IG!$M$3:$W$1908,10,FALSE)</f>
        <v>0</v>
      </c>
      <c r="T357" s="137">
        <f>+VLOOKUP(Tabla1[[#This Row],[concatenar]],IG!$M$3:$W$1908,11,FALSE)</f>
        <v>85507870.003199995</v>
      </c>
      <c r="U357" s="130" t="s">
        <v>33</v>
      </c>
      <c r="V357" s="138">
        <v>1</v>
      </c>
      <c r="W357" s="130"/>
      <c r="X357" s="29">
        <v>1.856167043904988E-4</v>
      </c>
      <c r="Y357" s="139">
        <f>ROUND(Tabla1[[#This Row],[VALOR UNITARIO SEGUIMIENTO FINANCIERO
2024]]*Tabla1[[#This Row],[MET AFECTADA PORLA GLOSA
RECURSOS 2024]]*Tabla1[[#This Row],[Porcentaje de Glosa]],0)</f>
        <v>0</v>
      </c>
      <c r="Z357" s="51">
        <f>ROUND(Tabla1[[#This Row],[VALOR UNITARIO SEGUIMIENTO FINANCIERO
2025]]*Tabla1[[#This Row],[META AFECTADA PORLA GLOSA
RECURSOS 2025]]*Tabla1[[#This Row],[Porcentaje de Glosa]],0)</f>
        <v>15872</v>
      </c>
      <c r="AA357" s="51">
        <f>ROUND(Tabla1[[#This Row],[VALOR DE LA GLOSA 2024]]+Tabla1[[#This Row],[VALOR DE LA GLOSA 2025]],0)</f>
        <v>15872</v>
      </c>
      <c r="AB357" s="56" t="s">
        <v>1825</v>
      </c>
      <c r="AC357" s="130" t="s">
        <v>1838</v>
      </c>
      <c r="AD357" s="140">
        <v>0</v>
      </c>
      <c r="AE357" s="130" t="s">
        <v>1838</v>
      </c>
      <c r="AF357" s="140">
        <f>ROUND(Tabla1[[#This Row],[VALOR TOTAL DE LA GLOSA]]-Tabla1[[#This Row],[Valor soportado por la Subred]],0)</f>
        <v>15872</v>
      </c>
      <c r="AG357" s="130"/>
      <c r="AH357" s="130"/>
      <c r="AI357" s="140">
        <f>ROUND(Tabla1[[#This Row],[VALOR GLOSA DEFINITIVA]]-Tabla1[[#This Row],[VALOR LEVANTADO EN LIQUIDACION]],0)</f>
        <v>15872</v>
      </c>
    </row>
    <row r="358" spans="2:35" s="32" customFormat="1" ht="87.6" hidden="1" customHeight="1" x14ac:dyDescent="0.25">
      <c r="B358" s="131" t="s">
        <v>508</v>
      </c>
      <c r="C358" s="132">
        <v>20</v>
      </c>
      <c r="D358" s="131" t="s">
        <v>72</v>
      </c>
      <c r="E358" s="133" t="str">
        <f>+Tabla1[[#This Row],[CODIGO ACTIVIDAD EN PPP Y LINEAMIENTO]]&amp;Tabla1[[#This Row],[ENTORNO/COMPONENTE]]</f>
        <v>20Entorno Cuidador Institucional “Bienestar en nuestro entorno institucional”</v>
      </c>
      <c r="F358" s="134" t="str">
        <f>+VLOOKUP(Tabla1[[#This Row],[Columna1]],IG!$D$3:$L$1908,3,FALSE)</f>
        <v>ENTORNOS CUIDADORES</v>
      </c>
      <c r="G358" s="134" t="str">
        <f>+VLOOKUP(Tabla1[[#This Row],[Columna1]],IG!$D$3:$W$1908,4,FALSE)</f>
        <v>Cuidado para la salud de las personas institucionalizadas y sus cuidadores</v>
      </c>
      <c r="H358" s="134" t="str">
        <f>+VLOOKUP(Tabla1[[#This Row],[Columna1]],IG!$D$3:$W$1908,5,FALSE)</f>
        <v>Salud Bucal en las personas institucionalizadas y sus cuidadores.</v>
      </c>
      <c r="I358" s="134" t="str">
        <f>+VLOOKUP(Tabla1[[#This Row],[Columna1]],IG!$D$3:$W$1908,6,FALSE)</f>
        <v>Sesiones</v>
      </c>
      <c r="J358" s="134" t="str">
        <f>+VLOOKUP(Tabla1[[#This Row],[Columna1]],IG!$D$3:$W$1908,7,FALSE)</f>
        <v>Subred</v>
      </c>
      <c r="K358" s="130" t="s">
        <v>30</v>
      </c>
      <c r="L358" s="131" t="s">
        <v>98</v>
      </c>
      <c r="M358" s="133" t="str">
        <f>+Tabla1[[#This Row],[Columna1]]&amp;Tabla1[[#This Row],[LOCALIDAD]]&amp;Tabla1[[#This Row],[MES]]</f>
        <v>20Entorno Cuidador Institucional “Bienestar en nuestro entorno institucional”SUBREDB. ENERO 2025</v>
      </c>
      <c r="N358" s="29" t="s">
        <v>594</v>
      </c>
      <c r="O358" s="135">
        <f>+VLOOKUP(Tabla1[[#This Row],[concatenar]],IG!$M$3:$W$1908,2,FALSE)</f>
        <v>95667</v>
      </c>
      <c r="P358" s="50">
        <f>+VLOOKUP(Tabla1[[#This Row],[concatenar]],IG!$M$3:$W$1908,3,FALSE)</f>
        <v>98757.044099999999</v>
      </c>
      <c r="Q358" s="103">
        <f>+VLOOKUP(Tabla1[[#This Row],[concatenar]],IG!$M$3:$W$1908,8,FALSE)</f>
        <v>0</v>
      </c>
      <c r="R358" s="97">
        <f>+VLOOKUP(Tabla1[[#This Row],[concatenar]],IG!$M$3:$W$1908,9,FALSE)</f>
        <v>112</v>
      </c>
      <c r="S358" s="136">
        <f>+VLOOKUP(Tabla1[[#This Row],[concatenar]],IG!$M$3:$W$1908,10,FALSE)</f>
        <v>0</v>
      </c>
      <c r="T358" s="137">
        <f>+VLOOKUP(Tabla1[[#This Row],[concatenar]],IG!$M$3:$W$1908,11,FALSE)</f>
        <v>11060788.939199999</v>
      </c>
      <c r="U358" s="130" t="s">
        <v>33</v>
      </c>
      <c r="V358" s="138">
        <v>1</v>
      </c>
      <c r="W358" s="130"/>
      <c r="X358" s="29">
        <v>1.3076231789999999</v>
      </c>
      <c r="Y358" s="139">
        <f>ROUND(Tabla1[[#This Row],[VALOR UNITARIO SEGUIMIENTO FINANCIERO
2024]]*Tabla1[[#This Row],[MET AFECTADA PORLA GLOSA
RECURSOS 2024]]*Tabla1[[#This Row],[Porcentaje de Glosa]],0)</f>
        <v>0</v>
      </c>
      <c r="Z358" s="51">
        <f>ROUND(Tabla1[[#This Row],[VALOR UNITARIO SEGUIMIENTO FINANCIERO
2025]]*Tabla1[[#This Row],[META AFECTADA PORLA GLOSA
RECURSOS 2025]]*Tabla1[[#This Row],[Porcentaje de Glosa]],0)</f>
        <v>129137</v>
      </c>
      <c r="AA358" s="51">
        <f>ROUND(Tabla1[[#This Row],[VALOR DE LA GLOSA 2024]]+Tabla1[[#This Row],[VALOR DE LA GLOSA 2025]],0)</f>
        <v>129137</v>
      </c>
      <c r="AB358" s="56" t="s">
        <v>1826</v>
      </c>
      <c r="AC358" s="130" t="s">
        <v>1838</v>
      </c>
      <c r="AD358" s="140">
        <v>0</v>
      </c>
      <c r="AE358" s="130" t="s">
        <v>1838</v>
      </c>
      <c r="AF358" s="140">
        <f>ROUND(Tabla1[[#This Row],[VALOR TOTAL DE LA GLOSA]]-Tabla1[[#This Row],[Valor soportado por la Subred]],0)</f>
        <v>129137</v>
      </c>
      <c r="AG358" s="130"/>
      <c r="AH358" s="130"/>
      <c r="AI358" s="140">
        <f>ROUND(Tabla1[[#This Row],[VALOR GLOSA DEFINITIVA]]-Tabla1[[#This Row],[VALOR LEVANTADO EN LIQUIDACION]],0)</f>
        <v>129137</v>
      </c>
    </row>
    <row r="359" spans="2:35" s="32" customFormat="1" ht="87.6" hidden="1" customHeight="1" x14ac:dyDescent="0.25">
      <c r="B359" s="131" t="s">
        <v>508</v>
      </c>
      <c r="C359" s="132">
        <v>17</v>
      </c>
      <c r="D359" s="131" t="s">
        <v>72</v>
      </c>
      <c r="E359" s="133" t="str">
        <f>+Tabla1[[#This Row],[CODIGO ACTIVIDAD EN PPP Y LINEAMIENTO]]&amp;Tabla1[[#This Row],[ENTORNO/COMPONENTE]]</f>
        <v>17Entorno Cuidador Institucional “Bienestar en nuestro entorno institucional”</v>
      </c>
      <c r="F359" s="134" t="str">
        <f>+VLOOKUP(Tabla1[[#This Row],[Columna1]],IG!$D$3:$L$1908,3,FALSE)</f>
        <v>ENTORNOS CUIDADORES</v>
      </c>
      <c r="G359" s="134" t="str">
        <f>+VLOOKUP(Tabla1[[#This Row],[Columna1]],IG!$D$3:$W$1908,4,FALSE)</f>
        <v>Cuidado para la salud de las personas institucionalizadas y sus cuidadores</v>
      </c>
      <c r="H359" s="134" t="str">
        <f>+VLOOKUP(Tabla1[[#This Row],[Columna1]],IG!$D$3:$W$1908,5,FALSE)</f>
        <v>Plan de Cuidado Institucional en Unidades de atención a la primera infancia.</v>
      </c>
      <c r="I359" s="134" t="str">
        <f>+VLOOKUP(Tabla1[[#This Row],[Columna1]],IG!$D$3:$W$1908,6,FALSE)</f>
        <v>Sesiones</v>
      </c>
      <c r="J359" s="134" t="str">
        <f>+VLOOKUP(Tabla1[[#This Row],[Columna1]],IG!$D$3:$W$1908,7,FALSE)</f>
        <v>Subred</v>
      </c>
      <c r="K359" s="130" t="s">
        <v>30</v>
      </c>
      <c r="L359" s="131" t="s">
        <v>98</v>
      </c>
      <c r="M359" s="133" t="str">
        <f>+Tabla1[[#This Row],[Columna1]]&amp;Tabla1[[#This Row],[LOCALIDAD]]&amp;Tabla1[[#This Row],[MES]]</f>
        <v>17Entorno Cuidador Institucional “Bienestar en nuestro entorno institucional”SUBREDB. ENERO 2025</v>
      </c>
      <c r="N359" s="29" t="s">
        <v>594</v>
      </c>
      <c r="O359" s="135">
        <f>+VLOOKUP(Tabla1[[#This Row],[concatenar]],IG!$M$3:$W$1908,2,FALSE)</f>
        <v>172937</v>
      </c>
      <c r="P359" s="50">
        <f>+VLOOKUP(Tabla1[[#This Row],[concatenar]],IG!$M$3:$W$1908,3,FALSE)</f>
        <v>178522.8651</v>
      </c>
      <c r="Q359" s="103">
        <f>+VLOOKUP(Tabla1[[#This Row],[concatenar]],IG!$M$3:$W$1908,8,FALSE)</f>
        <v>0</v>
      </c>
      <c r="R359" s="97">
        <f>+VLOOKUP(Tabla1[[#This Row],[concatenar]],IG!$M$3:$W$1908,9,FALSE)</f>
        <v>224</v>
      </c>
      <c r="S359" s="136">
        <f>+VLOOKUP(Tabla1[[#This Row],[concatenar]],IG!$M$3:$W$1908,10,FALSE)</f>
        <v>0</v>
      </c>
      <c r="T359" s="137">
        <f>+VLOOKUP(Tabla1[[#This Row],[concatenar]],IG!$M$3:$W$1908,11,FALSE)</f>
        <v>39989121.782399997</v>
      </c>
      <c r="U359" s="130" t="s">
        <v>33</v>
      </c>
      <c r="V359" s="138">
        <v>1</v>
      </c>
      <c r="W359" s="130"/>
      <c r="X359" s="29">
        <v>0.31450873200000001</v>
      </c>
      <c r="Y359" s="139">
        <f>ROUND(Tabla1[[#This Row],[VALOR UNITARIO SEGUIMIENTO FINANCIERO
2024]]*Tabla1[[#This Row],[MET AFECTADA PORLA GLOSA
RECURSOS 2024]]*Tabla1[[#This Row],[Porcentaje de Glosa]],0)</f>
        <v>0</v>
      </c>
      <c r="Z359" s="51">
        <f>ROUND(Tabla1[[#This Row],[VALOR UNITARIO SEGUIMIENTO FINANCIERO
2025]]*Tabla1[[#This Row],[META AFECTADA PORLA GLOSA
RECURSOS 2025]]*Tabla1[[#This Row],[Porcentaje de Glosa]],0)</f>
        <v>56147</v>
      </c>
      <c r="AA359" s="51">
        <f>ROUND(Tabla1[[#This Row],[VALOR DE LA GLOSA 2024]]+Tabla1[[#This Row],[VALOR DE LA GLOSA 2025]],0)</f>
        <v>56147</v>
      </c>
      <c r="AB359" s="56" t="s">
        <v>1827</v>
      </c>
      <c r="AC359" s="130" t="s">
        <v>1838</v>
      </c>
      <c r="AD359" s="140">
        <v>0</v>
      </c>
      <c r="AE359" s="130" t="s">
        <v>1838</v>
      </c>
      <c r="AF359" s="140">
        <f>ROUND(Tabla1[[#This Row],[VALOR TOTAL DE LA GLOSA]]-Tabla1[[#This Row],[Valor soportado por la Subred]],0)</f>
        <v>56147</v>
      </c>
      <c r="AG359" s="130"/>
      <c r="AH359" s="130"/>
      <c r="AI359" s="140">
        <f>ROUND(Tabla1[[#This Row],[VALOR GLOSA DEFINITIVA]]-Tabla1[[#This Row],[VALOR LEVANTADO EN LIQUIDACION]],0)</f>
        <v>56147</v>
      </c>
    </row>
    <row r="360" spans="2:35" s="32" customFormat="1" ht="87.6" hidden="1" customHeight="1" x14ac:dyDescent="0.25">
      <c r="B360" s="131" t="s">
        <v>508</v>
      </c>
      <c r="C360" s="132">
        <v>60</v>
      </c>
      <c r="D360" s="131" t="s">
        <v>75</v>
      </c>
      <c r="E360" s="133" t="str">
        <f>+Tabla1[[#This Row],[CODIGO ACTIVIDAD EN PPP Y LINEAMIENTO]]&amp;Tabla1[[#This Row],[ENTORNO/COMPONENTE]]</f>
        <v>60Entorno cuidador educativo “Bienestar en nuestro entorno educativo”</v>
      </c>
      <c r="F360" s="134" t="str">
        <f>+VLOOKUP(Tabla1[[#This Row],[Columna1]],IG!$D$3:$L$1908,3,FALSE)</f>
        <v>ENTORNOS CUIDADORES</v>
      </c>
      <c r="G360" s="134" t="str">
        <f>+VLOOKUP(Tabla1[[#This Row],[Columna1]],IG!$D$3:$W$1908,4,FALSE)</f>
        <v>GESTIÓN DEL RIESGO</v>
      </c>
      <c r="H360" s="134" t="str">
        <f>+VLOOKUP(Tabla1[[#This Row],[Columna1]],IG!$D$3:$W$1908,5,FALSE)</f>
        <v xml:space="preserve">Sexualidad hablar sin incomodidad </v>
      </c>
      <c r="I360" s="134" t="str">
        <f>+VLOOKUP(Tabla1[[#This Row],[Columna1]],IG!$D$3:$W$1908,6,FALSE)</f>
        <v>Sesiones</v>
      </c>
      <c r="J360" s="134" t="str">
        <f>+VLOOKUP(Tabla1[[#This Row],[Columna1]],IG!$D$3:$W$1908,7,FALSE)</f>
        <v>Subred</v>
      </c>
      <c r="K360" s="130" t="s">
        <v>30</v>
      </c>
      <c r="L360" s="131" t="s">
        <v>98</v>
      </c>
      <c r="M360" s="133" t="str">
        <f>+Tabla1[[#This Row],[Columna1]]&amp;Tabla1[[#This Row],[LOCALIDAD]]&amp;Tabla1[[#This Row],[MES]]</f>
        <v>60Entorno cuidador educativo “Bienestar en nuestro entorno educativo”SUBREDB. ENERO 2025</v>
      </c>
      <c r="N360" s="29" t="s">
        <v>594</v>
      </c>
      <c r="O360" s="135">
        <f>+VLOOKUP(Tabla1[[#This Row],[concatenar]],IG!$M$3:$W$1908,2,FALSE)</f>
        <v>86183</v>
      </c>
      <c r="P360" s="50">
        <f>+VLOOKUP(Tabla1[[#This Row],[concatenar]],IG!$M$3:$W$1908,3,FALSE)</f>
        <v>88966.710900000005</v>
      </c>
      <c r="Q360" s="103">
        <f>+VLOOKUP(Tabla1[[#This Row],[concatenar]],IG!$M$3:$W$1908,8,FALSE)</f>
        <v>0</v>
      </c>
      <c r="R360" s="97">
        <f>+VLOOKUP(Tabla1[[#This Row],[concatenar]],IG!$M$3:$W$1908,9,FALSE)</f>
        <v>372</v>
      </c>
      <c r="S360" s="136">
        <f>+VLOOKUP(Tabla1[[#This Row],[concatenar]],IG!$M$3:$W$1908,10,FALSE)</f>
        <v>0</v>
      </c>
      <c r="T360" s="137">
        <f>+VLOOKUP(Tabla1[[#This Row],[concatenar]],IG!$M$3:$W$1908,11,FALSE)</f>
        <v>33095616.454800002</v>
      </c>
      <c r="U360" s="130" t="s">
        <v>33</v>
      </c>
      <c r="V360" s="138">
        <v>1</v>
      </c>
      <c r="W360" s="130"/>
      <c r="X360" s="29">
        <v>0.71787178392494699</v>
      </c>
      <c r="Y360" s="139">
        <f>ROUND(Tabla1[[#This Row],[VALOR UNITARIO SEGUIMIENTO FINANCIERO
2024]]*Tabla1[[#This Row],[MET AFECTADA PORLA GLOSA
RECURSOS 2024]]*Tabla1[[#This Row],[Porcentaje de Glosa]],0)</f>
        <v>0</v>
      </c>
      <c r="Z360" s="51">
        <f>ROUND(Tabla1[[#This Row],[VALOR UNITARIO SEGUIMIENTO FINANCIERO
2025]]*Tabla1[[#This Row],[META AFECTADA PORLA GLOSA
RECURSOS 2025]]*Tabla1[[#This Row],[Porcentaje de Glosa]],0)</f>
        <v>63867</v>
      </c>
      <c r="AA360" s="51">
        <f>ROUND(Tabla1[[#This Row],[VALOR DE LA GLOSA 2024]]+Tabla1[[#This Row],[VALOR DE LA GLOSA 2025]],0)</f>
        <v>63867</v>
      </c>
      <c r="AB360" s="56" t="s">
        <v>1828</v>
      </c>
      <c r="AC360" s="130" t="s">
        <v>1838</v>
      </c>
      <c r="AD360" s="140">
        <v>0</v>
      </c>
      <c r="AE360" s="130" t="s">
        <v>1838</v>
      </c>
      <c r="AF360" s="140">
        <f>ROUND(Tabla1[[#This Row],[VALOR TOTAL DE LA GLOSA]]-Tabla1[[#This Row],[Valor soportado por la Subred]],0)</f>
        <v>63867</v>
      </c>
      <c r="AG360" s="130"/>
      <c r="AH360" s="130"/>
      <c r="AI360" s="140">
        <f>ROUND(Tabla1[[#This Row],[VALOR GLOSA DEFINITIVA]]-Tabla1[[#This Row],[VALOR LEVANTADO EN LIQUIDACION]],0)</f>
        <v>63867</v>
      </c>
    </row>
    <row r="361" spans="2:35" s="32" customFormat="1" ht="87.6" hidden="1" customHeight="1" x14ac:dyDescent="0.25">
      <c r="B361" s="131" t="s">
        <v>508</v>
      </c>
      <c r="C361" s="132">
        <v>54</v>
      </c>
      <c r="D361" s="131" t="s">
        <v>75</v>
      </c>
      <c r="E361" s="133" t="str">
        <f>+Tabla1[[#This Row],[CODIGO ACTIVIDAD EN PPP Y LINEAMIENTO]]&amp;Tabla1[[#This Row],[ENTORNO/COMPONENTE]]</f>
        <v>54Entorno cuidador educativo “Bienestar en nuestro entorno educativo”</v>
      </c>
      <c r="F361" s="134" t="str">
        <f>+VLOOKUP(Tabla1[[#This Row],[Columna1]],IG!$D$3:$L$1908,3,FALSE)</f>
        <v>ENTORNOS CUIDADORES</v>
      </c>
      <c r="G361" s="134" t="str">
        <f>+VLOOKUP(Tabla1[[#This Row],[Columna1]],IG!$D$3:$W$1908,4,FALSE)</f>
        <v>PROMOCIÓN DE LA SALUD</v>
      </c>
      <c r="H361" s="134" t="str">
        <f>+VLOOKUP(Tabla1[[#This Row],[Columna1]],IG!$D$3:$W$1908,5,FALSE)</f>
        <v>Bienestar en el Colegio</v>
      </c>
      <c r="I361" s="134" t="str">
        <f>+VLOOKUP(Tabla1[[#This Row],[Columna1]],IG!$D$3:$W$1908,6,FALSE)</f>
        <v>Sesiones</v>
      </c>
      <c r="J361" s="134" t="str">
        <f>+VLOOKUP(Tabla1[[#This Row],[Columna1]],IG!$D$3:$W$1908,7,FALSE)</f>
        <v>Subred</v>
      </c>
      <c r="K361" s="130" t="s">
        <v>30</v>
      </c>
      <c r="L361" s="131" t="s">
        <v>98</v>
      </c>
      <c r="M361" s="133" t="str">
        <f>+Tabla1[[#This Row],[Columna1]]&amp;Tabla1[[#This Row],[LOCALIDAD]]&amp;Tabla1[[#This Row],[MES]]</f>
        <v>54Entorno cuidador educativo “Bienestar en nuestro entorno educativo”SUBREDB. ENERO 2025</v>
      </c>
      <c r="N361" s="29" t="s">
        <v>594</v>
      </c>
      <c r="O361" s="135">
        <f>+VLOOKUP(Tabla1[[#This Row],[concatenar]],IG!$M$3:$W$1908,2,FALSE)</f>
        <v>86183</v>
      </c>
      <c r="P361" s="50">
        <f>+VLOOKUP(Tabla1[[#This Row],[concatenar]],IG!$M$3:$W$1908,3,FALSE)</f>
        <v>88966.710900000005</v>
      </c>
      <c r="Q361" s="103">
        <f>+VLOOKUP(Tabla1[[#This Row],[concatenar]],IG!$M$3:$W$1908,8,FALSE)</f>
        <v>0</v>
      </c>
      <c r="R361" s="97">
        <f>+VLOOKUP(Tabla1[[#This Row],[concatenar]],IG!$M$3:$W$1908,9,FALSE)</f>
        <v>566</v>
      </c>
      <c r="S361" s="136">
        <f>+VLOOKUP(Tabla1[[#This Row],[concatenar]],IG!$M$3:$W$1908,10,FALSE)</f>
        <v>0</v>
      </c>
      <c r="T361" s="137">
        <f>+VLOOKUP(Tabla1[[#This Row],[concatenar]],IG!$M$3:$W$1908,11,FALSE)</f>
        <v>50355158.369400002</v>
      </c>
      <c r="U361" s="130" t="s">
        <v>33</v>
      </c>
      <c r="V361" s="138">
        <v>1</v>
      </c>
      <c r="W361" s="130"/>
      <c r="X361" s="29">
        <v>0.71787177932618196</v>
      </c>
      <c r="Y361" s="139">
        <f>ROUND(Tabla1[[#This Row],[VALOR UNITARIO SEGUIMIENTO FINANCIERO
2024]]*Tabla1[[#This Row],[MET AFECTADA PORLA GLOSA
RECURSOS 2024]]*Tabla1[[#This Row],[Porcentaje de Glosa]],0)</f>
        <v>0</v>
      </c>
      <c r="Z361" s="51">
        <f>ROUND(Tabla1[[#This Row],[VALOR UNITARIO SEGUIMIENTO FINANCIERO
2025]]*Tabla1[[#This Row],[META AFECTADA PORLA GLOSA
RECURSOS 2025]]*Tabla1[[#This Row],[Porcentaje de Glosa]],0)</f>
        <v>63867</v>
      </c>
      <c r="AA361" s="51">
        <f>ROUND(Tabla1[[#This Row],[VALOR DE LA GLOSA 2024]]+Tabla1[[#This Row],[VALOR DE LA GLOSA 2025]],0)</f>
        <v>63867</v>
      </c>
      <c r="AB361" s="56" t="s">
        <v>1829</v>
      </c>
      <c r="AC361" s="130" t="s">
        <v>1838</v>
      </c>
      <c r="AD361" s="140">
        <v>0</v>
      </c>
      <c r="AE361" s="130" t="s">
        <v>1838</v>
      </c>
      <c r="AF361" s="140">
        <f>ROUND(Tabla1[[#This Row],[VALOR TOTAL DE LA GLOSA]]-Tabla1[[#This Row],[Valor soportado por la Subred]],0)</f>
        <v>63867</v>
      </c>
      <c r="AG361" s="130"/>
      <c r="AH361" s="130"/>
      <c r="AI361" s="140">
        <f>ROUND(Tabla1[[#This Row],[VALOR GLOSA DEFINITIVA]]-Tabla1[[#This Row],[VALOR LEVANTADO EN LIQUIDACION]],0)</f>
        <v>63867</v>
      </c>
    </row>
    <row r="362" spans="2:35" s="32" customFormat="1" ht="87.6" hidden="1" customHeight="1" x14ac:dyDescent="0.25">
      <c r="B362" s="131" t="s">
        <v>508</v>
      </c>
      <c r="C362" s="132">
        <v>61</v>
      </c>
      <c r="D362" s="131" t="s">
        <v>75</v>
      </c>
      <c r="E362" s="133" t="str">
        <f>+Tabla1[[#This Row],[CODIGO ACTIVIDAD EN PPP Y LINEAMIENTO]]&amp;Tabla1[[#This Row],[ENTORNO/COMPONENTE]]</f>
        <v>61Entorno cuidador educativo “Bienestar en nuestro entorno educativo”</v>
      </c>
      <c r="F362" s="134" t="str">
        <f>+VLOOKUP(Tabla1[[#This Row],[Columna1]],IG!$D$3:$L$1908,3,FALSE)</f>
        <v>ENTORNOS CUIDADORES</v>
      </c>
      <c r="G362" s="134" t="str">
        <f>+VLOOKUP(Tabla1[[#This Row],[Columna1]],IG!$D$3:$W$1908,4,FALSE)</f>
        <v>GESTIÓN DEL RIESGO</v>
      </c>
      <c r="H362" s="134" t="str">
        <f>+VLOOKUP(Tabla1[[#This Row],[Columna1]],IG!$D$3:$W$1908,5,FALSE)</f>
        <v>Vacúnate y sé un vacán</v>
      </c>
      <c r="I362" s="134" t="str">
        <f>+VLOOKUP(Tabla1[[#This Row],[Columna1]],IG!$D$3:$W$1908,6,FALSE)</f>
        <v>Plan de Acción</v>
      </c>
      <c r="J362" s="134" t="str">
        <f>+VLOOKUP(Tabla1[[#This Row],[Columna1]],IG!$D$3:$W$1908,7,FALSE)</f>
        <v>Subred</v>
      </c>
      <c r="K362" s="130" t="s">
        <v>30</v>
      </c>
      <c r="L362" s="131" t="s">
        <v>98</v>
      </c>
      <c r="M362" s="133" t="str">
        <f>+Tabla1[[#This Row],[Columna1]]&amp;Tabla1[[#This Row],[LOCALIDAD]]&amp;Tabla1[[#This Row],[MES]]</f>
        <v>61Entorno cuidador educativo “Bienestar en nuestro entorno educativo”SUBREDB. ENERO 2025</v>
      </c>
      <c r="N362" s="29" t="s">
        <v>594</v>
      </c>
      <c r="O362" s="135">
        <f>+VLOOKUP(Tabla1[[#This Row],[concatenar]],IG!$M$3:$W$1908,2,FALSE)</f>
        <v>11951168</v>
      </c>
      <c r="P362" s="50">
        <f>+VLOOKUP(Tabla1[[#This Row],[concatenar]],IG!$M$3:$W$1908,3,FALSE)</f>
        <v>12337190.726399999</v>
      </c>
      <c r="Q362" s="103">
        <f>+VLOOKUP(Tabla1[[#This Row],[concatenar]],IG!$M$3:$W$1908,8,FALSE)</f>
        <v>0</v>
      </c>
      <c r="R362" s="97">
        <f>+VLOOKUP(Tabla1[[#This Row],[concatenar]],IG!$M$3:$W$1908,9,FALSE)</f>
        <v>3</v>
      </c>
      <c r="S362" s="136">
        <f>+VLOOKUP(Tabla1[[#This Row],[concatenar]],IG!$M$3:$W$1908,10,FALSE)</f>
        <v>0</v>
      </c>
      <c r="T362" s="137">
        <f>+VLOOKUP(Tabla1[[#This Row],[concatenar]],IG!$M$3:$W$1908,11,FALSE)</f>
        <v>37011572.179199994</v>
      </c>
      <c r="U362" s="130" t="s">
        <v>33</v>
      </c>
      <c r="V362" s="138">
        <v>1</v>
      </c>
      <c r="W362" s="130"/>
      <c r="X362" s="29">
        <v>1.04672774740026E-2</v>
      </c>
      <c r="Y362" s="139">
        <f>ROUND(Tabla1[[#This Row],[VALOR UNITARIO SEGUIMIENTO FINANCIERO
2024]]*Tabla1[[#This Row],[MET AFECTADA PORLA GLOSA
RECURSOS 2024]]*Tabla1[[#This Row],[Porcentaje de Glosa]],0)</f>
        <v>0</v>
      </c>
      <c r="Z362" s="51">
        <f>ROUND(Tabla1[[#This Row],[VALOR UNITARIO SEGUIMIENTO FINANCIERO
2025]]*Tabla1[[#This Row],[META AFECTADA PORLA GLOSA
RECURSOS 2025]]*Tabla1[[#This Row],[Porcentaje de Glosa]],0)</f>
        <v>129137</v>
      </c>
      <c r="AA362" s="51">
        <f>ROUND(Tabla1[[#This Row],[VALOR DE LA GLOSA 2024]]+Tabla1[[#This Row],[VALOR DE LA GLOSA 2025]],0)</f>
        <v>129137</v>
      </c>
      <c r="AB362" s="56" t="s">
        <v>1830</v>
      </c>
      <c r="AC362" s="130" t="s">
        <v>1838</v>
      </c>
      <c r="AD362" s="140">
        <v>0</v>
      </c>
      <c r="AE362" s="130" t="s">
        <v>1838</v>
      </c>
      <c r="AF362" s="140">
        <f>ROUND(Tabla1[[#This Row],[VALOR TOTAL DE LA GLOSA]]-Tabla1[[#This Row],[Valor soportado por la Subred]],0)</f>
        <v>129137</v>
      </c>
      <c r="AG362" s="130"/>
      <c r="AH362" s="130"/>
      <c r="AI362" s="140">
        <f>ROUND(Tabla1[[#This Row],[VALOR GLOSA DEFINITIVA]]-Tabla1[[#This Row],[VALOR LEVANTADO EN LIQUIDACION]],0)</f>
        <v>129137</v>
      </c>
    </row>
    <row r="363" spans="2:35" s="32" customFormat="1" ht="87.6" hidden="1" customHeight="1" x14ac:dyDescent="0.25">
      <c r="B363" s="131" t="s">
        <v>508</v>
      </c>
      <c r="C363" s="132">
        <v>42</v>
      </c>
      <c r="D363" s="131" t="s">
        <v>74</v>
      </c>
      <c r="E363" s="133" t="str">
        <f>+Tabla1[[#This Row],[CODIGO ACTIVIDAD EN PPP Y LINEAMIENTO]]&amp;Tabla1[[#This Row],[ENTORNO/COMPONENTE]]</f>
        <v>42Entorno cuidador comunitaria “Bienestar con nuestras comunidades”</v>
      </c>
      <c r="F363" s="134" t="str">
        <f>+VLOOKUP(Tabla1[[#This Row],[Columna1]],IG!$D$3:$L$1908,3,FALSE)</f>
        <v>ENTORNOS CUIDADORES</v>
      </c>
      <c r="G363" s="134" t="str">
        <f>+VLOOKUP(Tabla1[[#This Row],[Columna1]],IG!$D$3:$W$1908,4,FALSE)</f>
        <v>DESARROLLO DE LA INTERACCIÓN INTEGRAL E INTEGRADA EN LA IDENTIFICACIÓN Y GESTIÓN DEL RIESGO INDIVIDUAL Y EN COLECTIVOS.</v>
      </c>
      <c r="H363" s="134" t="str">
        <f>+VLOOKUP(Tabla1[[#This Row],[Columna1]],IG!$D$3:$W$1908,5,FALSE)</f>
        <v>Dispositivos comunitarios para el cuidado colectivo para el bienestar</v>
      </c>
      <c r="I363" s="134" t="str">
        <f>+VLOOKUP(Tabla1[[#This Row],[Columna1]],IG!$D$3:$W$1908,6,FALSE)</f>
        <v xml:space="preserve">SESIONES COLECTIVOS </v>
      </c>
      <c r="J363" s="134" t="str">
        <f>+VLOOKUP(Tabla1[[#This Row],[Columna1]],IG!$D$3:$W$1908,7,FALSE)</f>
        <v>Subred</v>
      </c>
      <c r="K363" s="130" t="s">
        <v>30</v>
      </c>
      <c r="L363" s="131" t="s">
        <v>98</v>
      </c>
      <c r="M363" s="133" t="str">
        <f>+Tabla1[[#This Row],[Columna1]]&amp;Tabla1[[#This Row],[LOCALIDAD]]&amp;Tabla1[[#This Row],[MES]]</f>
        <v>42Entorno cuidador comunitaria “Bienestar con nuestras comunidades”SUBREDB. ENERO 2025</v>
      </c>
      <c r="N363" s="29" t="s">
        <v>594</v>
      </c>
      <c r="O363" s="135">
        <f>+VLOOKUP(Tabla1[[#This Row],[concatenar]],IG!$M$3:$W$1908,2,FALSE)</f>
        <v>154537</v>
      </c>
      <c r="P363" s="50">
        <f>+VLOOKUP(Tabla1[[#This Row],[concatenar]],IG!$M$3:$W$1908,3,FALSE)</f>
        <v>159528.54509999999</v>
      </c>
      <c r="Q363" s="103">
        <f>+VLOOKUP(Tabla1[[#This Row],[concatenar]],IG!$M$3:$W$1908,8,FALSE)</f>
        <v>0</v>
      </c>
      <c r="R363" s="97">
        <f>+VLOOKUP(Tabla1[[#This Row],[concatenar]],IG!$M$3:$W$1908,9,FALSE)</f>
        <v>636</v>
      </c>
      <c r="S363" s="136">
        <f>+VLOOKUP(Tabla1[[#This Row],[concatenar]],IG!$M$3:$W$1908,10,FALSE)</f>
        <v>0</v>
      </c>
      <c r="T363" s="137">
        <f>+VLOOKUP(Tabla1[[#This Row],[concatenar]],IG!$M$3:$W$1908,11,FALSE)</f>
        <v>101460154.68359999</v>
      </c>
      <c r="U363" s="130" t="s">
        <v>33</v>
      </c>
      <c r="V363" s="138">
        <v>1</v>
      </c>
      <c r="W363" s="130"/>
      <c r="X363" s="29">
        <v>0.10321036896361692</v>
      </c>
      <c r="Y363" s="139">
        <f>ROUND(Tabla1[[#This Row],[VALOR UNITARIO SEGUIMIENTO FINANCIERO
2024]]*Tabla1[[#This Row],[MET AFECTADA PORLA GLOSA
RECURSOS 2024]]*Tabla1[[#This Row],[Porcentaje de Glosa]],0)</f>
        <v>0</v>
      </c>
      <c r="Z363" s="51">
        <f>ROUND(Tabla1[[#This Row],[VALOR UNITARIO SEGUIMIENTO FINANCIERO
2025]]*Tabla1[[#This Row],[META AFECTADA PORLA GLOSA
RECURSOS 2025]]*Tabla1[[#This Row],[Porcentaje de Glosa]],0)</f>
        <v>16465</v>
      </c>
      <c r="AA363" s="51">
        <f>ROUND(Tabla1[[#This Row],[VALOR DE LA GLOSA 2024]]+Tabla1[[#This Row],[VALOR DE LA GLOSA 2025]],0)</f>
        <v>16465</v>
      </c>
      <c r="AB363" s="56" t="s">
        <v>1831</v>
      </c>
      <c r="AC363" s="130" t="s">
        <v>1838</v>
      </c>
      <c r="AD363" s="140">
        <v>0</v>
      </c>
      <c r="AE363" s="130" t="s">
        <v>1838</v>
      </c>
      <c r="AF363" s="140">
        <f>ROUND(Tabla1[[#This Row],[VALOR TOTAL DE LA GLOSA]]-Tabla1[[#This Row],[Valor soportado por la Subred]],0)</f>
        <v>16465</v>
      </c>
      <c r="AG363" s="130"/>
      <c r="AH363" s="130"/>
      <c r="AI363" s="140">
        <f>ROUND(Tabla1[[#This Row],[VALOR GLOSA DEFINITIVA]]-Tabla1[[#This Row],[VALOR LEVANTADO EN LIQUIDACION]],0)</f>
        <v>16465</v>
      </c>
    </row>
    <row r="364" spans="2:35" s="32" customFormat="1" ht="87.6" hidden="1" customHeight="1" x14ac:dyDescent="0.25">
      <c r="B364" s="131" t="s">
        <v>508</v>
      </c>
      <c r="C364" s="132">
        <v>47</v>
      </c>
      <c r="D364" s="131" t="s">
        <v>74</v>
      </c>
      <c r="E364" s="133" t="str">
        <f>+Tabla1[[#This Row],[CODIGO ACTIVIDAD EN PPP Y LINEAMIENTO]]&amp;Tabla1[[#This Row],[ENTORNO/COMPONENTE]]</f>
        <v>47Entorno cuidador comunitaria “Bienestar con nuestras comunidades”</v>
      </c>
      <c r="F364" s="134" t="str">
        <f>+VLOOKUP(Tabla1[[#This Row],[Columna1]],IG!$D$3:$L$1908,3,FALSE)</f>
        <v>ENTORNOS CUIDADORES</v>
      </c>
      <c r="G364" s="134" t="str">
        <f>+VLOOKUP(Tabla1[[#This Row],[Columna1]],IG!$D$3:$W$1908,4,FALSE)</f>
        <v>DESARROLLO DE LA INTERACCIÓN INTEGRAL E INTEGRADA EN LA IDENTIFICACIÓN Y GESTIÓN DEL RIESGO INDIVIDUAL Y EN COLECTIVOS.</v>
      </c>
      <c r="H364" s="134" t="str">
        <f>+VLOOKUP(Tabla1[[#This Row],[Columna1]],IG!$D$3:$W$1908,5,FALSE)</f>
        <v xml:space="preserve">SPAcios de Bien_estar </v>
      </c>
      <c r="I364" s="134" t="str">
        <f>+VLOOKUP(Tabla1[[#This Row],[Columna1]],IG!$D$3:$W$1908,6,FALSE)</f>
        <v xml:space="preserve">AVANCE PLAN DE ACCION </v>
      </c>
      <c r="J364" s="134" t="str">
        <f>+VLOOKUP(Tabla1[[#This Row],[Columna1]],IG!$D$3:$W$1908,7,FALSE)</f>
        <v>Subred</v>
      </c>
      <c r="K364" s="130" t="s">
        <v>30</v>
      </c>
      <c r="L364" s="131" t="s">
        <v>98</v>
      </c>
      <c r="M364" s="133" t="str">
        <f>+Tabla1[[#This Row],[Columna1]]&amp;Tabla1[[#This Row],[LOCALIDAD]]&amp;Tabla1[[#This Row],[MES]]</f>
        <v>47Entorno cuidador comunitaria “Bienestar con nuestras comunidades”SUBREDB. ENERO 2025</v>
      </c>
      <c r="N364" s="29" t="s">
        <v>594</v>
      </c>
      <c r="O364" s="135">
        <f>+VLOOKUP(Tabla1[[#This Row],[concatenar]],IG!$M$3:$W$1908,2,FALSE)</f>
        <v>142586752</v>
      </c>
      <c r="P364" s="50">
        <f>+VLOOKUP(Tabla1[[#This Row],[concatenar]],IG!$M$3:$W$1908,3,FALSE)</f>
        <v>147192304.0896</v>
      </c>
      <c r="Q364" s="103">
        <f>+VLOOKUP(Tabla1[[#This Row],[concatenar]],IG!$M$3:$W$1908,8,FALSE)</f>
        <v>0.19144575928063778</v>
      </c>
      <c r="R364" s="97">
        <f>+VLOOKUP(Tabla1[[#This Row],[concatenar]],IG!$M$3:$W$1908,9,FALSE)</f>
        <v>0.69869999999999999</v>
      </c>
      <c r="S364" s="136">
        <f>+VLOOKUP(Tabla1[[#This Row],[concatenar]],IG!$M$3:$W$1908,10,FALSE)</f>
        <v>27297628.999999996</v>
      </c>
      <c r="T364" s="137">
        <f>+VLOOKUP(Tabla1[[#This Row],[concatenar]],IG!$M$3:$W$1908,11,FALSE)</f>
        <v>102843262.86740352</v>
      </c>
      <c r="U364" s="130" t="s">
        <v>33</v>
      </c>
      <c r="V364" s="138">
        <v>1</v>
      </c>
      <c r="W364" s="130"/>
      <c r="X364" s="29">
        <v>1.1105675735634461E-3</v>
      </c>
      <c r="Y364" s="139">
        <f>ROUND(Tabla1[[#This Row],[VALOR UNITARIO SEGUIMIENTO FINANCIERO
2024]]*Tabla1[[#This Row],[MET AFECTADA PORLA GLOSA
RECURSOS 2024]]*Tabla1[[#This Row],[Porcentaje de Glosa]],0)</f>
        <v>0</v>
      </c>
      <c r="Z364" s="51">
        <f>ROUND(Tabla1[[#This Row],[VALOR UNITARIO SEGUIMIENTO FINANCIERO
2025]]*Tabla1[[#This Row],[META AFECTADA PORLA GLOSA
RECURSOS 2025]]*Tabla1[[#This Row],[Porcentaje de Glosa]],0)</f>
        <v>163467</v>
      </c>
      <c r="AA364" s="51">
        <f>ROUND(Tabla1[[#This Row],[VALOR DE LA GLOSA 2024]]+Tabla1[[#This Row],[VALOR DE LA GLOSA 2025]],0)</f>
        <v>163467</v>
      </c>
      <c r="AB364" s="56" t="s">
        <v>1832</v>
      </c>
      <c r="AC364" s="130" t="s">
        <v>1838</v>
      </c>
      <c r="AD364" s="140">
        <v>0</v>
      </c>
      <c r="AE364" s="130" t="s">
        <v>1838</v>
      </c>
      <c r="AF364" s="140">
        <f>ROUND(Tabla1[[#This Row],[VALOR TOTAL DE LA GLOSA]]-Tabla1[[#This Row],[Valor soportado por la Subred]],0)</f>
        <v>163467</v>
      </c>
      <c r="AG364" s="130"/>
      <c r="AH364" s="130"/>
      <c r="AI364" s="140">
        <f>ROUND(Tabla1[[#This Row],[VALOR GLOSA DEFINITIVA]]-Tabla1[[#This Row],[VALOR LEVANTADO EN LIQUIDACION]],0)</f>
        <v>163467</v>
      </c>
    </row>
    <row r="365" spans="2:35" s="32" customFormat="1" ht="87.6" hidden="1" customHeight="1" x14ac:dyDescent="0.25">
      <c r="B365" s="131" t="s">
        <v>508</v>
      </c>
      <c r="C365" s="132">
        <v>1761</v>
      </c>
      <c r="D365" s="131" t="s">
        <v>70</v>
      </c>
      <c r="E365" s="133" t="str">
        <f>+Tabla1[[#This Row],[CODIGO ACTIVIDAD EN PPP Y LINEAMIENTO]]&amp;Tabla1[[#This Row],[ENTORNO/COMPONENTE]]</f>
        <v>1761Vigilancia de la salud ambiental</v>
      </c>
      <c r="F365" s="134" t="str">
        <f>+VLOOKUP(Tabla1[[#This Row],[Columna1]],IG!$D$3:$L$1908,3,FALSE)</f>
        <v>Línea Seguridad química</v>
      </c>
      <c r="G365" s="134" t="str">
        <f>+VLOOKUP(Tabla1[[#This Row],[Columna1]],IG!$D$3:$W$1908,4,FALSE)</f>
        <v>IVC A LAVANDERÍAS DE MENOS DE 20 TRABAJADORES</v>
      </c>
      <c r="H365" s="134" t="str">
        <f>+VLOOKUP(Tabla1[[#This Row],[Columna1]],IG!$D$3:$W$1908,5,FALSE)</f>
        <v>Establecimiento vigilado y controlado</v>
      </c>
      <c r="I365" s="134" t="str">
        <f>+VLOOKUP(Tabla1[[#This Row],[Columna1]],IG!$D$3:$W$1908,6,FALSE)</f>
        <v>Ver SIVIGILA</v>
      </c>
      <c r="J365" s="134" t="str">
        <f>+VLOOKUP(Tabla1[[#This Row],[Columna1]],IG!$D$3:$W$1908,7,FALSE)</f>
        <v>Ver SIVIGILA</v>
      </c>
      <c r="K365" s="130" t="s">
        <v>110</v>
      </c>
      <c r="L365" s="131" t="s">
        <v>98</v>
      </c>
      <c r="M365" s="133" t="str">
        <f>+Tabla1[[#This Row],[Columna1]]&amp;Tabla1[[#This Row],[LOCALIDAD]]&amp;Tabla1[[#This Row],[MES]]</f>
        <v>1761Vigilancia de la salud ambientalKENNEDYB. ENERO 2025</v>
      </c>
      <c r="N365" s="29" t="s">
        <v>610</v>
      </c>
      <c r="O365" s="135">
        <f>+VLOOKUP(Tabla1[[#This Row],[concatenar]],IG!$M$3:$W$1908,2,FALSE)</f>
        <v>0</v>
      </c>
      <c r="P365" s="50">
        <f>+VLOOKUP(Tabla1[[#This Row],[concatenar]],IG!$M$3:$W$1908,3,FALSE)</f>
        <v>60112</v>
      </c>
      <c r="Q365" s="103">
        <f>+VLOOKUP(Tabla1[[#This Row],[concatenar]],IG!$M$3:$W$1908,8,FALSE)</f>
        <v>0</v>
      </c>
      <c r="R365" s="97">
        <f>+VLOOKUP(Tabla1[[#This Row],[concatenar]],IG!$M$3:$W$1908,9,FALSE)</f>
        <v>15</v>
      </c>
      <c r="S365" s="136">
        <f>+VLOOKUP(Tabla1[[#This Row],[concatenar]],IG!$M$3:$W$1908,10,FALSE)</f>
        <v>0</v>
      </c>
      <c r="T365" s="137">
        <f>+VLOOKUP(Tabla1[[#This Row],[concatenar]],IG!$M$3:$W$1908,11,FALSE)</f>
        <v>901680</v>
      </c>
      <c r="U365" s="130" t="s">
        <v>47</v>
      </c>
      <c r="V365" s="138">
        <v>1</v>
      </c>
      <c r="W365" s="130"/>
      <c r="X365" s="29">
        <v>1</v>
      </c>
      <c r="Y365" s="139">
        <f>ROUND(Tabla1[[#This Row],[VALOR UNITARIO SEGUIMIENTO FINANCIERO
2024]]*Tabla1[[#This Row],[MET AFECTADA PORLA GLOSA
RECURSOS 2024]]*Tabla1[[#This Row],[Porcentaje de Glosa]],0)</f>
        <v>0</v>
      </c>
      <c r="Z365" s="51">
        <f>ROUND(Tabla1[[#This Row],[VALOR UNITARIO SEGUIMIENTO FINANCIERO
2025]]*Tabla1[[#This Row],[META AFECTADA PORLA GLOSA
RECURSOS 2025]]*Tabla1[[#This Row],[Porcentaje de Glosa]],0)</f>
        <v>60112</v>
      </c>
      <c r="AA365" s="51">
        <f>ROUND(Tabla1[[#This Row],[VALOR DE LA GLOSA 2024]]+Tabla1[[#This Row],[VALOR DE LA GLOSA 2025]],0)</f>
        <v>60112</v>
      </c>
      <c r="AB365" s="56" t="s">
        <v>1833</v>
      </c>
      <c r="AC365" s="130" t="s">
        <v>1838</v>
      </c>
      <c r="AD365" s="140">
        <v>0</v>
      </c>
      <c r="AE365" s="130" t="s">
        <v>1838</v>
      </c>
      <c r="AF365" s="140">
        <f>ROUND(Tabla1[[#This Row],[VALOR TOTAL DE LA GLOSA]]-Tabla1[[#This Row],[Valor soportado por la Subred]],0)</f>
        <v>60112</v>
      </c>
      <c r="AG365" s="130"/>
      <c r="AH365" s="130"/>
      <c r="AI365" s="140">
        <f>ROUND(Tabla1[[#This Row],[VALOR GLOSA DEFINITIVA]]-Tabla1[[#This Row],[VALOR LEVANTADO EN LIQUIDACION]],0)</f>
        <v>60112</v>
      </c>
    </row>
    <row r="366" spans="2:35" s="32" customFormat="1" ht="87.6" hidden="1" customHeight="1" x14ac:dyDescent="0.25">
      <c r="B366" s="131" t="s">
        <v>508</v>
      </c>
      <c r="C366" s="132">
        <v>1146</v>
      </c>
      <c r="D366" s="131" t="s">
        <v>70</v>
      </c>
      <c r="E366" s="133" t="str">
        <f>+Tabla1[[#This Row],[CODIGO ACTIVIDAD EN PPP Y LINEAMIENTO]]&amp;Tabla1[[#This Row],[ENTORNO/COMPONENTE]]</f>
        <v>1146Vigilancia de la salud ambiental</v>
      </c>
      <c r="F366" s="134" t="str">
        <f>+VLOOKUP(Tabla1[[#This Row],[Columna1]],IG!$D$3:$L$1908,3,FALSE)</f>
        <v>Línea Seguridad química</v>
      </c>
      <c r="G366" s="134" t="str">
        <f>+VLOOKUP(Tabla1[[#This Row],[Columna1]],IG!$D$3:$W$1908,4,FALSE)</f>
        <v>Vigilancia en salud ambiental de la exposición y efectos en salud relacionados con sustancias químicas - Puente Aranda</v>
      </c>
      <c r="H366" s="134" t="str">
        <f>+VLOOKUP(Tabla1[[#This Row],[Columna1]],IG!$D$3:$W$1908,5,FALSE)</f>
        <v>Vigilancia epidemiológica ambiental</v>
      </c>
      <c r="I366" s="134" t="str">
        <f>+VLOOKUP(Tabla1[[#This Row],[Columna1]],IG!$D$3:$W$1908,6,FALSE)</f>
        <v>Ver SIVIGILA</v>
      </c>
      <c r="J366" s="134" t="str">
        <f>+VLOOKUP(Tabla1[[#This Row],[Columna1]],IG!$D$3:$W$1908,7,FALSE)</f>
        <v>Ver SIVIGILA</v>
      </c>
      <c r="K366" s="130" t="s">
        <v>111</v>
      </c>
      <c r="L366" s="131" t="s">
        <v>97</v>
      </c>
      <c r="M366" s="133" t="str">
        <f>+Tabla1[[#This Row],[Columna1]]&amp;Tabla1[[#This Row],[LOCALIDAD]]&amp;Tabla1[[#This Row],[MES]]</f>
        <v>1146Vigilancia de la salud ambientalPUENTE ARANDAA. DICIEMBRE 2024</v>
      </c>
      <c r="N366" s="29" t="s">
        <v>610</v>
      </c>
      <c r="O366" s="135">
        <f>+VLOOKUP(Tabla1[[#This Row],[concatenar]],IG!$M$3:$W$1908,2,FALSE)</f>
        <v>23591469</v>
      </c>
      <c r="P366" s="50">
        <f>+VLOOKUP(Tabla1[[#This Row],[concatenar]],IG!$M$3:$W$1908,3,FALSE)</f>
        <v>0</v>
      </c>
      <c r="Q366" s="103">
        <f>+VLOOKUP(Tabla1[[#This Row],[concatenar]],IG!$M$3:$W$1908,8,FALSE)</f>
        <v>1</v>
      </c>
      <c r="R366" s="97">
        <f>+VLOOKUP(Tabla1[[#This Row],[concatenar]],IG!$M$3:$W$1908,9,FALSE)</f>
        <v>0</v>
      </c>
      <c r="S366" s="136">
        <f>+VLOOKUP(Tabla1[[#This Row],[concatenar]],IG!$M$3:$W$1908,10,FALSE)</f>
        <v>23591469</v>
      </c>
      <c r="T366" s="137">
        <f>+VLOOKUP(Tabla1[[#This Row],[concatenar]],IG!$M$3:$W$1908,11,FALSE)</f>
        <v>0</v>
      </c>
      <c r="U366" s="130" t="s">
        <v>54</v>
      </c>
      <c r="V366" s="138">
        <v>1</v>
      </c>
      <c r="W366" s="130">
        <v>4.9555565000000003E-2</v>
      </c>
      <c r="X366" s="29"/>
      <c r="Y366" s="139">
        <f>ROUND(Tabla1[[#This Row],[VALOR UNITARIO SEGUIMIENTO FINANCIERO
2024]]*Tabla1[[#This Row],[MET AFECTADA PORLA GLOSA
RECURSOS 2024]]*Tabla1[[#This Row],[Porcentaje de Glosa]],0)</f>
        <v>1169089</v>
      </c>
      <c r="Z366" s="51">
        <f>ROUND(Tabla1[[#This Row],[VALOR UNITARIO SEGUIMIENTO FINANCIERO
2025]]*Tabla1[[#This Row],[META AFECTADA PORLA GLOSA
RECURSOS 2025]]*Tabla1[[#This Row],[Porcentaje de Glosa]],0)</f>
        <v>0</v>
      </c>
      <c r="AA366" s="51">
        <f>ROUND(Tabla1[[#This Row],[VALOR DE LA GLOSA 2024]]+Tabla1[[#This Row],[VALOR DE LA GLOSA 2025]],0)</f>
        <v>1169089</v>
      </c>
      <c r="AB366" s="56" t="s">
        <v>1834</v>
      </c>
      <c r="AC366" s="130" t="s">
        <v>1838</v>
      </c>
      <c r="AD366" s="140">
        <v>0</v>
      </c>
      <c r="AE366" s="130" t="s">
        <v>1838</v>
      </c>
      <c r="AF366" s="140">
        <f>ROUND(Tabla1[[#This Row],[VALOR TOTAL DE LA GLOSA]]-Tabla1[[#This Row],[Valor soportado por la Subred]],0)</f>
        <v>1169089</v>
      </c>
      <c r="AG366" s="130"/>
      <c r="AH366" s="130"/>
      <c r="AI366" s="140">
        <f>ROUND(Tabla1[[#This Row],[VALOR GLOSA DEFINITIVA]]-Tabla1[[#This Row],[VALOR LEVANTADO EN LIQUIDACION]],0)</f>
        <v>1169089</v>
      </c>
    </row>
    <row r="367" spans="2:35" s="32" customFormat="1" ht="87.6" hidden="1" customHeight="1" x14ac:dyDescent="0.25">
      <c r="B367" s="131" t="s">
        <v>508</v>
      </c>
      <c r="C367" s="132">
        <v>1742</v>
      </c>
      <c r="D367" s="131" t="s">
        <v>70</v>
      </c>
      <c r="E367" s="133" t="str">
        <f>+Tabla1[[#This Row],[CODIGO ACTIVIDAD EN PPP Y LINEAMIENTO]]&amp;Tabla1[[#This Row],[ENTORNO/COMPONENTE]]</f>
        <v>1742Vigilancia de la salud ambiental</v>
      </c>
      <c r="F367" s="134" t="str">
        <f>+VLOOKUP(Tabla1[[#This Row],[Columna1]],IG!$D$3:$L$1908,3,FALSE)</f>
        <v>Línea Seguridad química</v>
      </c>
      <c r="G367" s="134" t="str">
        <f>+VLOOKUP(Tabla1[[#This Row],[Columna1]],IG!$D$3:$W$1908,4,FALSE)</f>
        <v>IVC A DEPÓSITOS DE MATERIAL DE CONSTRUCCIÓN DE MENOS DE 20 TRABAJADORES</v>
      </c>
      <c r="H367" s="134" t="str">
        <f>+VLOOKUP(Tabla1[[#This Row],[Columna1]],IG!$D$3:$W$1908,5,FALSE)</f>
        <v>Establecimiento vigilado y controlado</v>
      </c>
      <c r="I367" s="134" t="str">
        <f>+VLOOKUP(Tabla1[[#This Row],[Columna1]],IG!$D$3:$W$1908,6,FALSE)</f>
        <v>Ver SIVIGILA</v>
      </c>
      <c r="J367" s="134" t="str">
        <f>+VLOOKUP(Tabla1[[#This Row],[Columna1]],IG!$D$3:$W$1908,7,FALSE)</f>
        <v>Ver SIVIGILA</v>
      </c>
      <c r="K367" s="130" t="s">
        <v>110</v>
      </c>
      <c r="L367" s="131" t="s">
        <v>97</v>
      </c>
      <c r="M367" s="133" t="str">
        <f>+Tabla1[[#This Row],[Columna1]]&amp;Tabla1[[#This Row],[LOCALIDAD]]&amp;Tabla1[[#This Row],[MES]]</f>
        <v>1742Vigilancia de la salud ambientalKENNEDYA. DICIEMBRE 2024</v>
      </c>
      <c r="N367" s="29" t="s">
        <v>611</v>
      </c>
      <c r="O367" s="135">
        <f>+VLOOKUP(Tabla1[[#This Row],[concatenar]],IG!$M$3:$W$1908,2,FALSE)</f>
        <v>58232</v>
      </c>
      <c r="P367" s="50">
        <f>+VLOOKUP(Tabla1[[#This Row],[concatenar]],IG!$M$3:$W$1908,3,FALSE)</f>
        <v>0</v>
      </c>
      <c r="Q367" s="103">
        <f>+VLOOKUP(Tabla1[[#This Row],[concatenar]],IG!$M$3:$W$1908,8,FALSE)</f>
        <v>45</v>
      </c>
      <c r="R367" s="97">
        <f>+VLOOKUP(Tabla1[[#This Row],[concatenar]],IG!$M$3:$W$1908,9,FALSE)</f>
        <v>0</v>
      </c>
      <c r="S367" s="136">
        <f>+VLOOKUP(Tabla1[[#This Row],[concatenar]],IG!$M$3:$W$1908,10,FALSE)</f>
        <v>2620440</v>
      </c>
      <c r="T367" s="137">
        <f>+VLOOKUP(Tabla1[[#This Row],[concatenar]],IG!$M$3:$W$1908,11,FALSE)</f>
        <v>0</v>
      </c>
      <c r="U367" s="130" t="s">
        <v>47</v>
      </c>
      <c r="V367" s="138">
        <v>1</v>
      </c>
      <c r="W367" s="130">
        <v>1</v>
      </c>
      <c r="X367" s="29"/>
      <c r="Y367" s="139">
        <f>ROUND(Tabla1[[#This Row],[VALOR UNITARIO SEGUIMIENTO FINANCIERO
2024]]*Tabla1[[#This Row],[MET AFECTADA PORLA GLOSA
RECURSOS 2024]]*Tabla1[[#This Row],[Porcentaje de Glosa]],0)</f>
        <v>58232</v>
      </c>
      <c r="Z367" s="51">
        <f>ROUND(Tabla1[[#This Row],[VALOR UNITARIO SEGUIMIENTO FINANCIERO
2025]]*Tabla1[[#This Row],[META AFECTADA PORLA GLOSA
RECURSOS 2025]]*Tabla1[[#This Row],[Porcentaje de Glosa]],0)</f>
        <v>0</v>
      </c>
      <c r="AA367" s="51">
        <f>ROUND(Tabla1[[#This Row],[VALOR DE LA GLOSA 2024]]+Tabla1[[#This Row],[VALOR DE LA GLOSA 2025]],0)</f>
        <v>58232</v>
      </c>
      <c r="AB367" s="56" t="s">
        <v>1835</v>
      </c>
      <c r="AC367" s="130" t="s">
        <v>1838</v>
      </c>
      <c r="AD367" s="140">
        <v>0</v>
      </c>
      <c r="AE367" s="130" t="s">
        <v>1838</v>
      </c>
      <c r="AF367" s="140">
        <f>ROUND(Tabla1[[#This Row],[VALOR TOTAL DE LA GLOSA]]-Tabla1[[#This Row],[Valor soportado por la Subred]],0)</f>
        <v>58232</v>
      </c>
      <c r="AG367" s="130"/>
      <c r="AH367" s="130"/>
      <c r="AI367" s="140">
        <f>ROUND(Tabla1[[#This Row],[VALOR GLOSA DEFINITIVA]]-Tabla1[[#This Row],[VALOR LEVANTADO EN LIQUIDACION]],0)</f>
        <v>58232</v>
      </c>
    </row>
    <row r="368" spans="2:35" s="32" customFormat="1" ht="87.6" hidden="1" customHeight="1" x14ac:dyDescent="0.25">
      <c r="B368" s="131" t="s">
        <v>508</v>
      </c>
      <c r="C368" s="132">
        <v>1759</v>
      </c>
      <c r="D368" s="131" t="s">
        <v>70</v>
      </c>
      <c r="E368" s="133" t="str">
        <f>+Tabla1[[#This Row],[CODIGO ACTIVIDAD EN PPP Y LINEAMIENTO]]&amp;Tabla1[[#This Row],[ENTORNO/COMPONENTE]]</f>
        <v>1759Vigilancia de la salud ambiental</v>
      </c>
      <c r="F368" s="134" t="str">
        <f>+VLOOKUP(Tabla1[[#This Row],[Columna1]],IG!$D$3:$L$1908,3,FALSE)</f>
        <v>Línea Seguridad química</v>
      </c>
      <c r="G368" s="134" t="str">
        <f>+VLOOKUP(Tabla1[[#This Row],[Columna1]],IG!$D$3:$W$1908,4,FALSE)</f>
        <v>IVC A ESTABLECIMIENTOS DE MANTENIMIENTO AUTOMOTRIZ DE MENOS DE 20 TRABAJADORES</v>
      </c>
      <c r="H368" s="134" t="str">
        <f>+VLOOKUP(Tabla1[[#This Row],[Columna1]],IG!$D$3:$W$1908,5,FALSE)</f>
        <v>Establecimiento vigilado y controlado</v>
      </c>
      <c r="I368" s="134" t="str">
        <f>+VLOOKUP(Tabla1[[#This Row],[Columna1]],IG!$D$3:$W$1908,6,FALSE)</f>
        <v>Ver SIVIGILA</v>
      </c>
      <c r="J368" s="134" t="str">
        <f>+VLOOKUP(Tabla1[[#This Row],[Columna1]],IG!$D$3:$W$1908,7,FALSE)</f>
        <v>Ver SIVIGILA</v>
      </c>
      <c r="K368" s="130" t="s">
        <v>108</v>
      </c>
      <c r="L368" s="131" t="s">
        <v>97</v>
      </c>
      <c r="M368" s="133" t="str">
        <f>+Tabla1[[#This Row],[Columna1]]&amp;Tabla1[[#This Row],[LOCALIDAD]]&amp;Tabla1[[#This Row],[MES]]</f>
        <v>1759Vigilancia de la salud ambientalBOSAA. DICIEMBRE 2024</v>
      </c>
      <c r="N368" s="29" t="s">
        <v>613</v>
      </c>
      <c r="O368" s="135">
        <f>+VLOOKUP(Tabla1[[#This Row],[concatenar]],IG!$M$3:$W$1908,2,FALSE)</f>
        <v>58232</v>
      </c>
      <c r="P368" s="50">
        <f>+VLOOKUP(Tabla1[[#This Row],[concatenar]],IG!$M$3:$W$1908,3,FALSE)</f>
        <v>0</v>
      </c>
      <c r="Q368" s="103">
        <f>+VLOOKUP(Tabla1[[#This Row],[concatenar]],IG!$M$3:$W$1908,8,FALSE)</f>
        <v>40</v>
      </c>
      <c r="R368" s="97">
        <f>+VLOOKUP(Tabla1[[#This Row],[concatenar]],IG!$M$3:$W$1908,9,FALSE)</f>
        <v>0</v>
      </c>
      <c r="S368" s="136">
        <f>+VLOOKUP(Tabla1[[#This Row],[concatenar]],IG!$M$3:$W$1908,10,FALSE)</f>
        <v>2329280</v>
      </c>
      <c r="T368" s="137">
        <f>+VLOOKUP(Tabla1[[#This Row],[concatenar]],IG!$M$3:$W$1908,11,FALSE)</f>
        <v>0</v>
      </c>
      <c r="U368" s="130" t="s">
        <v>47</v>
      </c>
      <c r="V368" s="138">
        <v>1</v>
      </c>
      <c r="W368" s="130">
        <v>1</v>
      </c>
      <c r="X368" s="29"/>
      <c r="Y368" s="139">
        <f>ROUND(Tabla1[[#This Row],[VALOR UNITARIO SEGUIMIENTO FINANCIERO
2024]]*Tabla1[[#This Row],[MET AFECTADA PORLA GLOSA
RECURSOS 2024]]*Tabla1[[#This Row],[Porcentaje de Glosa]],0)</f>
        <v>58232</v>
      </c>
      <c r="Z368" s="51">
        <f>ROUND(Tabla1[[#This Row],[VALOR UNITARIO SEGUIMIENTO FINANCIERO
2025]]*Tabla1[[#This Row],[META AFECTADA PORLA GLOSA
RECURSOS 2025]]*Tabla1[[#This Row],[Porcentaje de Glosa]],0)</f>
        <v>0</v>
      </c>
      <c r="AA368" s="51">
        <f>ROUND(Tabla1[[#This Row],[VALOR DE LA GLOSA 2024]]+Tabla1[[#This Row],[VALOR DE LA GLOSA 2025]],0)</f>
        <v>58232</v>
      </c>
      <c r="AB368" s="56" t="s">
        <v>1836</v>
      </c>
      <c r="AC368" s="130" t="s">
        <v>1838</v>
      </c>
      <c r="AD368" s="140">
        <v>0</v>
      </c>
      <c r="AE368" s="130" t="s">
        <v>1768</v>
      </c>
      <c r="AF368" s="140">
        <f>ROUND(Tabla1[[#This Row],[VALOR TOTAL DE LA GLOSA]]-Tabla1[[#This Row],[Valor soportado por la Subred]],0)</f>
        <v>58232</v>
      </c>
      <c r="AG368" s="130"/>
      <c r="AH368" s="130"/>
      <c r="AI368" s="140">
        <f>ROUND(Tabla1[[#This Row],[VALOR GLOSA DEFINITIVA]]-Tabla1[[#This Row],[VALOR LEVANTADO EN LIQUIDACION]],0)</f>
        <v>58232</v>
      </c>
    </row>
    <row r="369" spans="2:35" s="32" customFormat="1" ht="87.6" hidden="1" customHeight="1" x14ac:dyDescent="0.25">
      <c r="B369" s="131" t="s">
        <v>508</v>
      </c>
      <c r="C369" s="132">
        <v>1754</v>
      </c>
      <c r="D369" s="131" t="s">
        <v>70</v>
      </c>
      <c r="E369" s="133" t="str">
        <f>+Tabla1[[#This Row],[CODIGO ACTIVIDAD EN PPP Y LINEAMIENTO]]&amp;Tabla1[[#This Row],[ENTORNO/COMPONENTE]]</f>
        <v>1754Vigilancia de la salud ambiental</v>
      </c>
      <c r="F369" s="134" t="str">
        <f>+VLOOKUP(Tabla1[[#This Row],[Columna1]],IG!$D$3:$L$1908,3,FALSE)</f>
        <v>Línea Seguridad química</v>
      </c>
      <c r="G369" s="134" t="str">
        <f>+VLOOKUP(Tabla1[[#This Row],[Columna1]],IG!$D$3:$W$1908,4,FALSE)</f>
        <v>IVC A ESTABLECIMIENTOS QUE UTILICEN COMO MATERIA PRIMA EL METAL DE MENOS DE 20 TRABAJADORES</v>
      </c>
      <c r="H369" s="134" t="str">
        <f>+VLOOKUP(Tabla1[[#This Row],[Columna1]],IG!$D$3:$W$1908,5,FALSE)</f>
        <v>Establecimiento vigilado y controlado</v>
      </c>
      <c r="I369" s="134" t="str">
        <f>+VLOOKUP(Tabla1[[#This Row],[Columna1]],IG!$D$3:$W$1908,6,FALSE)</f>
        <v>Ver SIVIGILA</v>
      </c>
      <c r="J369" s="134" t="str">
        <f>+VLOOKUP(Tabla1[[#This Row],[Columna1]],IG!$D$3:$W$1908,7,FALSE)</f>
        <v>Ver SIVIGILA</v>
      </c>
      <c r="K369" s="130" t="s">
        <v>108</v>
      </c>
      <c r="L369" s="131" t="s">
        <v>98</v>
      </c>
      <c r="M369" s="133" t="str">
        <f>+Tabla1[[#This Row],[Columna1]]&amp;Tabla1[[#This Row],[LOCALIDAD]]&amp;Tabla1[[#This Row],[MES]]</f>
        <v>1754Vigilancia de la salud ambientalBOSAB. ENERO 2025</v>
      </c>
      <c r="N369" s="29" t="s">
        <v>613</v>
      </c>
      <c r="O369" s="135">
        <f>+VLOOKUP(Tabla1[[#This Row],[concatenar]],IG!$M$3:$W$1908,2,FALSE)</f>
        <v>0</v>
      </c>
      <c r="P369" s="50">
        <f>+VLOOKUP(Tabla1[[#This Row],[concatenar]],IG!$M$3:$W$1908,3,FALSE)</f>
        <v>75140</v>
      </c>
      <c r="Q369" s="103">
        <f>+VLOOKUP(Tabla1[[#This Row],[concatenar]],IG!$M$3:$W$1908,8,FALSE)</f>
        <v>0</v>
      </c>
      <c r="R369" s="97">
        <f>+VLOOKUP(Tabla1[[#This Row],[concatenar]],IG!$M$3:$W$1908,9,FALSE)</f>
        <v>16</v>
      </c>
      <c r="S369" s="136">
        <f>+VLOOKUP(Tabla1[[#This Row],[concatenar]],IG!$M$3:$W$1908,10,FALSE)</f>
        <v>0</v>
      </c>
      <c r="T369" s="137">
        <f>+VLOOKUP(Tabla1[[#This Row],[concatenar]],IG!$M$3:$W$1908,11,FALSE)</f>
        <v>1202240</v>
      </c>
      <c r="U369" s="130" t="s">
        <v>47</v>
      </c>
      <c r="V369" s="138">
        <v>1</v>
      </c>
      <c r="W369" s="130"/>
      <c r="X369" s="29">
        <v>1</v>
      </c>
      <c r="Y369" s="139">
        <f>ROUND(Tabla1[[#This Row],[VALOR UNITARIO SEGUIMIENTO FINANCIERO
2024]]*Tabla1[[#This Row],[MET AFECTADA PORLA GLOSA
RECURSOS 2024]]*Tabla1[[#This Row],[Porcentaje de Glosa]],0)</f>
        <v>0</v>
      </c>
      <c r="Z369" s="51">
        <f>ROUND(Tabla1[[#This Row],[VALOR UNITARIO SEGUIMIENTO FINANCIERO
2025]]*Tabla1[[#This Row],[META AFECTADA PORLA GLOSA
RECURSOS 2025]]*Tabla1[[#This Row],[Porcentaje de Glosa]],0)</f>
        <v>75140</v>
      </c>
      <c r="AA369" s="51">
        <f>ROUND(Tabla1[[#This Row],[VALOR DE LA GLOSA 2024]]+Tabla1[[#This Row],[VALOR DE LA GLOSA 2025]],0)</f>
        <v>75140</v>
      </c>
      <c r="AB369" s="56" t="s">
        <v>1837</v>
      </c>
      <c r="AC369" s="130" t="s">
        <v>1838</v>
      </c>
      <c r="AD369" s="140">
        <v>0</v>
      </c>
      <c r="AE369" s="130" t="s">
        <v>1843</v>
      </c>
      <c r="AF369" s="140">
        <f>ROUND(Tabla1[[#This Row],[VALOR TOTAL DE LA GLOSA]]-Tabla1[[#This Row],[Valor soportado por la Subred]],0)</f>
        <v>75140</v>
      </c>
      <c r="AG369" s="130"/>
      <c r="AH369" s="130"/>
      <c r="AI369" s="140">
        <f>ROUND(Tabla1[[#This Row],[VALOR GLOSA DEFINITIVA]]-Tabla1[[#This Row],[VALOR LEVANTADO EN LIQUIDACION]],0)</f>
        <v>75140</v>
      </c>
    </row>
    <row r="370" spans="2:35" s="32" customFormat="1" ht="87.6" hidden="1" customHeight="1" x14ac:dyDescent="0.25">
      <c r="B370" s="131" t="s">
        <v>508</v>
      </c>
      <c r="C370" s="132">
        <v>2378</v>
      </c>
      <c r="D370" s="131" t="s">
        <v>70</v>
      </c>
      <c r="E370" s="133" t="str">
        <f>+Tabla1[[#This Row],[CODIGO ACTIVIDAD EN PPP Y LINEAMIENTO]]&amp;Tabla1[[#This Row],[ENTORNO/COMPONENTE]]</f>
        <v>2378Vigilancia de la salud ambiental</v>
      </c>
      <c r="F370" s="134" t="str">
        <f>+VLOOKUP(Tabla1[[#This Row],[Columna1]],IG!$D$3:$L$1908,3,FALSE)</f>
        <v>Línea Aire Ruido y Radiación Electromagnética</v>
      </c>
      <c r="G370" s="134" t="str">
        <f>+VLOOKUP(Tabla1[[#This Row],[Columna1]],IG!$D$3:$W$1908,4,FALSE)</f>
        <v>Aplicación de encuesta de caracterización de posibles factores de riesgo en salud por la exposición intramural y extramural en contaminación del aire, ruido y radiación electromagnética</v>
      </c>
      <c r="H370" s="134" t="str">
        <f>+VLOOKUP(Tabla1[[#This Row],[Columna1]],IG!$D$3:$W$1908,5,FALSE)</f>
        <v>Vigilancia epidemiológica ambiental</v>
      </c>
      <c r="I370" s="134" t="str">
        <f>+VLOOKUP(Tabla1[[#This Row],[Columna1]],IG!$D$3:$W$1908,6,FALSE)</f>
        <v>Ver SIVIGILA</v>
      </c>
      <c r="J370" s="134" t="str">
        <f>+VLOOKUP(Tabla1[[#This Row],[Columna1]],IG!$D$3:$W$1908,7,FALSE)</f>
        <v>Ver SIVIGILA</v>
      </c>
      <c r="K370" s="130" t="s">
        <v>108</v>
      </c>
      <c r="L370" s="131" t="s">
        <v>98</v>
      </c>
      <c r="M370" s="133" t="str">
        <f>+Tabla1[[#This Row],[Columna1]]&amp;Tabla1[[#This Row],[LOCALIDAD]]&amp;Tabla1[[#This Row],[MES]]</f>
        <v>2378Vigilancia de la salud ambientalBOSAB. ENERO 2025</v>
      </c>
      <c r="N370" s="29" t="s">
        <v>827</v>
      </c>
      <c r="O370" s="135">
        <f>+VLOOKUP(Tabla1[[#This Row],[concatenar]],IG!$M$3:$W$1908,2,FALSE)</f>
        <v>0</v>
      </c>
      <c r="P370" s="50">
        <f>+VLOOKUP(Tabla1[[#This Row],[concatenar]],IG!$M$3:$W$1908,3,FALSE)</f>
        <v>49132</v>
      </c>
      <c r="Q370" s="103">
        <f>+VLOOKUP(Tabla1[[#This Row],[concatenar]],IG!$M$3:$W$1908,8,FALSE)</f>
        <v>0</v>
      </c>
      <c r="R370" s="97">
        <f>+VLOOKUP(Tabla1[[#This Row],[concatenar]],IG!$M$3:$W$1908,9,FALSE)</f>
        <v>94</v>
      </c>
      <c r="S370" s="136">
        <f>+VLOOKUP(Tabla1[[#This Row],[concatenar]],IG!$M$3:$W$1908,10,FALSE)</f>
        <v>0</v>
      </c>
      <c r="T370" s="137">
        <f>+VLOOKUP(Tabla1[[#This Row],[concatenar]],IG!$M$3:$W$1908,11,FALSE)</f>
        <v>4618408</v>
      </c>
      <c r="U370" s="130" t="s">
        <v>33</v>
      </c>
      <c r="V370" s="138">
        <v>1</v>
      </c>
      <c r="W370" s="130"/>
      <c r="X370" s="29">
        <v>0.93398753925578037</v>
      </c>
      <c r="Y370" s="139">
        <f>ROUND(Tabla1[[#This Row],[VALOR UNITARIO SEGUIMIENTO FINANCIERO
2024]]*Tabla1[[#This Row],[MET AFECTADA PORLA GLOSA
RECURSOS 2024]]*Tabla1[[#This Row],[Porcentaje de Glosa]],0)</f>
        <v>0</v>
      </c>
      <c r="Z370" s="51">
        <f>ROUND(Tabla1[[#This Row],[VALOR UNITARIO SEGUIMIENTO FINANCIERO
2025]]*Tabla1[[#This Row],[META AFECTADA PORLA GLOSA
RECURSOS 2025]]*Tabla1[[#This Row],[Porcentaje de Glosa]],0)</f>
        <v>45889</v>
      </c>
      <c r="AA370" s="51">
        <f>ROUND(Tabla1[[#This Row],[VALOR DE LA GLOSA 2024]]+Tabla1[[#This Row],[VALOR DE LA GLOSA 2025]],0)</f>
        <v>45889</v>
      </c>
      <c r="AB370" s="56" t="s">
        <v>1840</v>
      </c>
      <c r="AC370" s="130" t="s">
        <v>1838</v>
      </c>
      <c r="AD370" s="140">
        <v>0</v>
      </c>
      <c r="AE370" s="130" t="s">
        <v>1838</v>
      </c>
      <c r="AF370" s="140">
        <f>ROUND(Tabla1[[#This Row],[VALOR TOTAL DE LA GLOSA]]-Tabla1[[#This Row],[Valor soportado por la Subred]],0)</f>
        <v>45889</v>
      </c>
      <c r="AG370" s="130"/>
      <c r="AH370" s="130"/>
      <c r="AI370" s="140">
        <f>ROUND(Tabla1[[#This Row],[VALOR GLOSA DEFINITIVA]]-Tabla1[[#This Row],[VALOR LEVANTADO EN LIQUIDACION]],0)</f>
        <v>45889</v>
      </c>
    </row>
    <row r="371" spans="2:35" s="32" customFormat="1" ht="87.6" hidden="1" customHeight="1" x14ac:dyDescent="0.25">
      <c r="B371" s="131" t="s">
        <v>508</v>
      </c>
      <c r="C371" s="132">
        <v>1146</v>
      </c>
      <c r="D371" s="131" t="s">
        <v>70</v>
      </c>
      <c r="E371" s="133" t="str">
        <f>+Tabla1[[#This Row],[CODIGO ACTIVIDAD EN PPP Y LINEAMIENTO]]&amp;Tabla1[[#This Row],[ENTORNO/COMPONENTE]]</f>
        <v>1146Vigilancia de la salud ambiental</v>
      </c>
      <c r="F371" s="134" t="str">
        <f>+VLOOKUP(Tabla1[[#This Row],[Columna1]],IG!$D$3:$L$1908,3,FALSE)</f>
        <v>Línea Seguridad química</v>
      </c>
      <c r="G371" s="134" t="str">
        <f>+VLOOKUP(Tabla1[[#This Row],[Columna1]],IG!$D$3:$W$1908,4,FALSE)</f>
        <v>Vigilancia en salud ambiental de la exposición y efectos en salud relacionados con sustancias químicas - Puente Aranda</v>
      </c>
      <c r="H371" s="134" t="str">
        <f>+VLOOKUP(Tabla1[[#This Row],[Columna1]],IG!$D$3:$W$1908,5,FALSE)</f>
        <v>Vigilancia epidemiológica ambiental</v>
      </c>
      <c r="I371" s="134" t="str">
        <f>+VLOOKUP(Tabla1[[#This Row],[Columna1]],IG!$D$3:$W$1908,6,FALSE)</f>
        <v>Ver SIVIGILA</v>
      </c>
      <c r="J371" s="134" t="str">
        <f>+VLOOKUP(Tabla1[[#This Row],[Columna1]],IG!$D$3:$W$1908,7,FALSE)</f>
        <v>Ver SIVIGILA</v>
      </c>
      <c r="K371" s="130" t="s">
        <v>111</v>
      </c>
      <c r="L371" s="131" t="s">
        <v>98</v>
      </c>
      <c r="M371" s="133" t="str">
        <f>+Tabla1[[#This Row],[Columna1]]&amp;Tabla1[[#This Row],[LOCALIDAD]]&amp;Tabla1[[#This Row],[MES]]</f>
        <v>1146Vigilancia de la salud ambientalPUENTE ARANDAB. ENERO 2025</v>
      </c>
      <c r="N371" s="29" t="s">
        <v>613</v>
      </c>
      <c r="O371" s="135">
        <f>+VLOOKUP(Tabla1[[#This Row],[concatenar]],IG!$M$3:$W$1908,2,FALSE)</f>
        <v>0</v>
      </c>
      <c r="P371" s="50">
        <f>+VLOOKUP(Tabla1[[#This Row],[concatenar]],IG!$M$3:$W$1908,3,FALSE)</f>
        <v>24353473</v>
      </c>
      <c r="Q371" s="103">
        <f>+VLOOKUP(Tabla1[[#This Row],[concatenar]],IG!$M$3:$W$1908,8,FALSE)</f>
        <v>0</v>
      </c>
      <c r="R371" s="97">
        <f>+VLOOKUP(Tabla1[[#This Row],[concatenar]],IG!$M$3:$W$1908,9,FALSE)</f>
        <v>1</v>
      </c>
      <c r="S371" s="136">
        <f>+VLOOKUP(Tabla1[[#This Row],[concatenar]],IG!$M$3:$W$1908,10,FALSE)</f>
        <v>0</v>
      </c>
      <c r="T371" s="137">
        <f>+VLOOKUP(Tabla1[[#This Row],[concatenar]],IG!$M$3:$W$1908,11,FALSE)</f>
        <v>24353473</v>
      </c>
      <c r="U371" s="130" t="s">
        <v>33</v>
      </c>
      <c r="V371" s="138">
        <v>1</v>
      </c>
      <c r="W371" s="130"/>
      <c r="X371" s="29">
        <v>5.3026109999999996E-3</v>
      </c>
      <c r="Y371" s="139">
        <f>ROUND(Tabla1[[#This Row],[VALOR UNITARIO SEGUIMIENTO FINANCIERO
2024]]*Tabla1[[#This Row],[MET AFECTADA PORLA GLOSA
RECURSOS 2024]]*Tabla1[[#This Row],[Porcentaje de Glosa]],0)</f>
        <v>0</v>
      </c>
      <c r="Z371" s="51">
        <f>ROUND(Tabla1[[#This Row],[VALOR UNITARIO SEGUIMIENTO FINANCIERO
2025]]*Tabla1[[#This Row],[META AFECTADA PORLA GLOSA
RECURSOS 2025]]*Tabla1[[#This Row],[Porcentaje de Glosa]],0)</f>
        <v>129137</v>
      </c>
      <c r="AA371" s="51">
        <f>ROUND(Tabla1[[#This Row],[VALOR DE LA GLOSA 2024]]+Tabla1[[#This Row],[VALOR DE LA GLOSA 2025]],0)</f>
        <v>129137</v>
      </c>
      <c r="AB371" s="56" t="s">
        <v>1841</v>
      </c>
      <c r="AC371" s="130" t="s">
        <v>1838</v>
      </c>
      <c r="AD371" s="140">
        <v>0</v>
      </c>
      <c r="AE371" s="130" t="s">
        <v>1838</v>
      </c>
      <c r="AF371" s="140">
        <f>ROUND(Tabla1[[#This Row],[VALOR TOTAL DE LA GLOSA]]-Tabla1[[#This Row],[Valor soportado por la Subred]],0)</f>
        <v>129137</v>
      </c>
      <c r="AG371" s="130"/>
      <c r="AH371" s="130"/>
      <c r="AI371" s="140">
        <f>ROUND(Tabla1[[#This Row],[VALOR GLOSA DEFINITIVA]]-Tabla1[[#This Row],[VALOR LEVANTADO EN LIQUIDACION]],0)</f>
        <v>129137</v>
      </c>
    </row>
    <row r="372" spans="2:35" s="32" customFormat="1" ht="87.6" hidden="1" customHeight="1" x14ac:dyDescent="0.25">
      <c r="B372" s="131" t="s">
        <v>508</v>
      </c>
      <c r="C372" s="132">
        <v>1759</v>
      </c>
      <c r="D372" s="131" t="s">
        <v>70</v>
      </c>
      <c r="E372" s="133" t="str">
        <f>+Tabla1[[#This Row],[CODIGO ACTIVIDAD EN PPP Y LINEAMIENTO]]&amp;Tabla1[[#This Row],[ENTORNO/COMPONENTE]]</f>
        <v>1759Vigilancia de la salud ambiental</v>
      </c>
      <c r="F372" s="134" t="str">
        <f>+VLOOKUP(Tabla1[[#This Row],[Columna1]],IG!$D$3:$L$1908,3,FALSE)</f>
        <v>Línea Seguridad química</v>
      </c>
      <c r="G372" s="134" t="str">
        <f>+VLOOKUP(Tabla1[[#This Row],[Columna1]],IG!$D$3:$W$1908,4,FALSE)</f>
        <v>IVC A ESTABLECIMIENTOS DE MANTENIMIENTO AUTOMOTRIZ DE MENOS DE 20 TRABAJADORES</v>
      </c>
      <c r="H372" s="134" t="str">
        <f>+VLOOKUP(Tabla1[[#This Row],[Columna1]],IG!$D$3:$W$1908,5,FALSE)</f>
        <v>Establecimiento vigilado y controlado</v>
      </c>
      <c r="I372" s="134" t="str">
        <f>+VLOOKUP(Tabla1[[#This Row],[Columna1]],IG!$D$3:$W$1908,6,FALSE)</f>
        <v>Ver SIVIGILA</v>
      </c>
      <c r="J372" s="134" t="str">
        <f>+VLOOKUP(Tabla1[[#This Row],[Columna1]],IG!$D$3:$W$1908,7,FALSE)</f>
        <v>Ver SIVIGILA</v>
      </c>
      <c r="K372" s="130" t="s">
        <v>110</v>
      </c>
      <c r="L372" s="131" t="s">
        <v>98</v>
      </c>
      <c r="M372" s="133" t="str">
        <f>+Tabla1[[#This Row],[Columna1]]&amp;Tabla1[[#This Row],[LOCALIDAD]]&amp;Tabla1[[#This Row],[MES]]</f>
        <v>1759Vigilancia de la salud ambientalKENNEDYB. ENERO 2025</v>
      </c>
      <c r="N372" s="29" t="s">
        <v>613</v>
      </c>
      <c r="O372" s="135">
        <f>+VLOOKUP(Tabla1[[#This Row],[concatenar]],IG!$M$3:$W$1908,2,FALSE)</f>
        <v>0</v>
      </c>
      <c r="P372" s="50">
        <f>+VLOOKUP(Tabla1[[#This Row],[concatenar]],IG!$M$3:$W$1908,3,FALSE)</f>
        <v>60112</v>
      </c>
      <c r="Q372" s="103">
        <f>+VLOOKUP(Tabla1[[#This Row],[concatenar]],IG!$M$3:$W$1908,8,FALSE)</f>
        <v>0</v>
      </c>
      <c r="R372" s="97">
        <f>+VLOOKUP(Tabla1[[#This Row],[concatenar]],IG!$M$3:$W$1908,9,FALSE)</f>
        <v>84</v>
      </c>
      <c r="S372" s="136">
        <f>+VLOOKUP(Tabla1[[#This Row],[concatenar]],IG!$M$3:$W$1908,10,FALSE)</f>
        <v>0</v>
      </c>
      <c r="T372" s="137">
        <f>+VLOOKUP(Tabla1[[#This Row],[concatenar]],IG!$M$3:$W$1908,11,FALSE)</f>
        <v>5049408</v>
      </c>
      <c r="U372" s="130" t="s">
        <v>33</v>
      </c>
      <c r="V372" s="138">
        <v>1</v>
      </c>
      <c r="W372" s="130"/>
      <c r="X372" s="29">
        <v>0.9340397923875432</v>
      </c>
      <c r="Y372" s="139">
        <f>ROUND(Tabla1[[#This Row],[VALOR UNITARIO SEGUIMIENTO FINANCIERO
2024]]*Tabla1[[#This Row],[MET AFECTADA PORLA GLOSA
RECURSOS 2024]]*Tabla1[[#This Row],[Porcentaje de Glosa]],0)</f>
        <v>0</v>
      </c>
      <c r="Z372" s="51">
        <f>ROUND(Tabla1[[#This Row],[VALOR UNITARIO SEGUIMIENTO FINANCIERO
2025]]*Tabla1[[#This Row],[META AFECTADA PORLA GLOSA
RECURSOS 2025]]*Tabla1[[#This Row],[Porcentaje de Glosa]],0)</f>
        <v>56147</v>
      </c>
      <c r="AA372" s="51">
        <f>ROUND(Tabla1[[#This Row],[VALOR DE LA GLOSA 2024]]+Tabla1[[#This Row],[VALOR DE LA GLOSA 2025]],0)</f>
        <v>56147</v>
      </c>
      <c r="AB372" s="56" t="s">
        <v>1842</v>
      </c>
      <c r="AC372" s="130" t="s">
        <v>1838</v>
      </c>
      <c r="AD372" s="140">
        <v>0</v>
      </c>
      <c r="AE372" s="130" t="s">
        <v>1838</v>
      </c>
      <c r="AF372" s="140">
        <f>ROUND(Tabla1[[#This Row],[VALOR TOTAL DE LA GLOSA]]-Tabla1[[#This Row],[Valor soportado por la Subred]],0)</f>
        <v>56147</v>
      </c>
      <c r="AG372" s="130"/>
      <c r="AH372" s="130"/>
      <c r="AI372" s="140">
        <f>ROUND(Tabla1[[#This Row],[VALOR GLOSA DEFINITIVA]]-Tabla1[[#This Row],[VALOR LEVANTADO EN LIQUIDACION]],0)</f>
        <v>56147</v>
      </c>
    </row>
    <row r="373" spans="2:35" s="32" customFormat="1" ht="87.6" hidden="1" customHeight="1" x14ac:dyDescent="0.25">
      <c r="B373" s="131"/>
      <c r="C373" s="132"/>
      <c r="D373" s="131"/>
      <c r="E373" s="133" t="str">
        <f>+Tabla1[[#This Row],[CODIGO ACTIVIDAD EN PPP Y LINEAMIENTO]]&amp;Tabla1[[#This Row],[ENTORNO/COMPONENTE]]</f>
        <v/>
      </c>
      <c r="F373" s="134">
        <f>+VLOOKUP(Tabla1[[#This Row],[Columna1]],IG!$D$3:$L$1908,3,FALSE)</f>
        <v>0</v>
      </c>
      <c r="G373" s="134">
        <f>+VLOOKUP(Tabla1[[#This Row],[Columna1]],IG!$D$3:$W$1908,4,FALSE)</f>
        <v>0</v>
      </c>
      <c r="H373" s="134">
        <f>+VLOOKUP(Tabla1[[#This Row],[Columna1]],IG!$D$3:$W$1908,5,FALSE)</f>
        <v>0</v>
      </c>
      <c r="I373" s="134">
        <f>+VLOOKUP(Tabla1[[#This Row],[Columna1]],IG!$D$3:$W$1908,6,FALSE)</f>
        <v>0</v>
      </c>
      <c r="J373" s="134">
        <f>+VLOOKUP(Tabla1[[#This Row],[Columna1]],IG!$D$3:$W$1908,7,FALSE)</f>
        <v>0</v>
      </c>
      <c r="K373" s="130"/>
      <c r="L373" s="131"/>
      <c r="M373" s="133" t="str">
        <f>+Tabla1[[#This Row],[Columna1]]&amp;Tabla1[[#This Row],[LOCALIDAD]]&amp;Tabla1[[#This Row],[MES]]</f>
        <v/>
      </c>
      <c r="N373" s="29"/>
      <c r="O373" s="135">
        <f>+VLOOKUP(Tabla1[[#This Row],[concatenar]],IG!$M$3:$W$1908,2,FALSE)</f>
        <v>0</v>
      </c>
      <c r="P373" s="50">
        <f>+VLOOKUP(Tabla1[[#This Row],[concatenar]],IG!$M$3:$W$1908,3,FALSE)</f>
        <v>0</v>
      </c>
      <c r="Q373" s="103">
        <f>+VLOOKUP(Tabla1[[#This Row],[concatenar]],IG!$M$3:$W$1908,8,FALSE)</f>
        <v>0</v>
      </c>
      <c r="R373" s="97">
        <f>+VLOOKUP(Tabla1[[#This Row],[concatenar]],IG!$M$3:$W$1908,9,FALSE)</f>
        <v>0</v>
      </c>
      <c r="S373" s="136">
        <f>+VLOOKUP(Tabla1[[#This Row],[concatenar]],IG!$M$3:$W$1908,10,FALSE)</f>
        <v>0</v>
      </c>
      <c r="T373" s="137">
        <f>+VLOOKUP(Tabla1[[#This Row],[concatenar]],IG!$M$3:$W$1908,11,FALSE)</f>
        <v>0</v>
      </c>
      <c r="U373" s="130"/>
      <c r="V373" s="138"/>
      <c r="W373" s="130"/>
      <c r="X373" s="29"/>
      <c r="Y373" s="139">
        <f>ROUND(Tabla1[[#This Row],[VALOR UNITARIO SEGUIMIENTO FINANCIERO
2024]]*Tabla1[[#This Row],[MET AFECTADA PORLA GLOSA
RECURSOS 2024]]*Tabla1[[#This Row],[Porcentaje de Glosa]],0)</f>
        <v>0</v>
      </c>
      <c r="Z373" s="51">
        <f>ROUND(Tabla1[[#This Row],[VALOR UNITARIO SEGUIMIENTO FINANCIERO
2025]]*Tabla1[[#This Row],[META AFECTADA PORLA GLOSA
RECURSOS 2025]]*Tabla1[[#This Row],[Porcentaje de Glosa]],0)</f>
        <v>0</v>
      </c>
      <c r="AA373" s="51">
        <f>ROUND(Tabla1[[#This Row],[VALOR DE LA GLOSA 2024]]+Tabla1[[#This Row],[VALOR DE LA GLOSA 2025]],0)</f>
        <v>0</v>
      </c>
      <c r="AB373" s="56"/>
      <c r="AC373" s="130"/>
      <c r="AD373" s="140"/>
      <c r="AE373" s="130"/>
      <c r="AF373" s="140">
        <f>ROUND(Tabla1[[#This Row],[VALOR TOTAL DE LA GLOSA]]-Tabla1[[#This Row],[Valor soportado por la Subred]],0)</f>
        <v>0</v>
      </c>
      <c r="AG373" s="130"/>
      <c r="AH373" s="130"/>
      <c r="AI373" s="140">
        <f>ROUND(Tabla1[[#This Row],[VALOR GLOSA DEFINITIVA]]-Tabla1[[#This Row],[VALOR LEVANTADO EN LIQUIDACION]],0)</f>
        <v>0</v>
      </c>
    </row>
    <row r="374" spans="2:35" s="32" customFormat="1" ht="87.6" hidden="1" customHeight="1" x14ac:dyDescent="0.25">
      <c r="B374" s="131"/>
      <c r="C374" s="132"/>
      <c r="D374" s="131"/>
      <c r="E374" s="133" t="str">
        <f>+Tabla1[[#This Row],[CODIGO ACTIVIDAD EN PPP Y LINEAMIENTO]]&amp;Tabla1[[#This Row],[ENTORNO/COMPONENTE]]</f>
        <v/>
      </c>
      <c r="F374" s="134">
        <f>+VLOOKUP(Tabla1[[#This Row],[Columna1]],IG!$D$3:$L$1908,3,FALSE)</f>
        <v>0</v>
      </c>
      <c r="G374" s="134">
        <f>+VLOOKUP(Tabla1[[#This Row],[Columna1]],IG!$D$3:$W$1908,4,FALSE)</f>
        <v>0</v>
      </c>
      <c r="H374" s="134">
        <f>+VLOOKUP(Tabla1[[#This Row],[Columna1]],IG!$D$3:$W$1908,5,FALSE)</f>
        <v>0</v>
      </c>
      <c r="I374" s="134">
        <f>+VLOOKUP(Tabla1[[#This Row],[Columna1]],IG!$D$3:$W$1908,6,FALSE)</f>
        <v>0</v>
      </c>
      <c r="J374" s="134">
        <f>+VLOOKUP(Tabla1[[#This Row],[Columna1]],IG!$D$3:$W$1908,7,FALSE)</f>
        <v>0</v>
      </c>
      <c r="K374" s="130"/>
      <c r="L374" s="131"/>
      <c r="M374" s="133" t="str">
        <f>+Tabla1[[#This Row],[Columna1]]&amp;Tabla1[[#This Row],[LOCALIDAD]]&amp;Tabla1[[#This Row],[MES]]</f>
        <v/>
      </c>
      <c r="N374" s="29"/>
      <c r="O374" s="135">
        <f>+VLOOKUP(Tabla1[[#This Row],[concatenar]],IG!$M$3:$W$1908,2,FALSE)</f>
        <v>0</v>
      </c>
      <c r="P374" s="50">
        <f>+VLOOKUP(Tabla1[[#This Row],[concatenar]],IG!$M$3:$W$1908,3,FALSE)</f>
        <v>0</v>
      </c>
      <c r="Q374" s="103">
        <f>+VLOOKUP(Tabla1[[#This Row],[concatenar]],IG!$M$3:$W$1908,8,FALSE)</f>
        <v>0</v>
      </c>
      <c r="R374" s="97">
        <f>+VLOOKUP(Tabla1[[#This Row],[concatenar]],IG!$M$3:$W$1908,9,FALSE)</f>
        <v>0</v>
      </c>
      <c r="S374" s="136">
        <f>+VLOOKUP(Tabla1[[#This Row],[concatenar]],IG!$M$3:$W$1908,10,FALSE)</f>
        <v>0</v>
      </c>
      <c r="T374" s="137">
        <f>+VLOOKUP(Tabla1[[#This Row],[concatenar]],IG!$M$3:$W$1908,11,FALSE)</f>
        <v>0</v>
      </c>
      <c r="U374" s="130"/>
      <c r="V374" s="138"/>
      <c r="W374" s="130"/>
      <c r="X374" s="29"/>
      <c r="Y374" s="139">
        <f>ROUND(Tabla1[[#This Row],[VALOR UNITARIO SEGUIMIENTO FINANCIERO
2024]]*Tabla1[[#This Row],[MET AFECTADA PORLA GLOSA
RECURSOS 2024]]*Tabla1[[#This Row],[Porcentaje de Glosa]],0)</f>
        <v>0</v>
      </c>
      <c r="Z374" s="51">
        <f>ROUND(Tabla1[[#This Row],[VALOR UNITARIO SEGUIMIENTO FINANCIERO
2025]]*Tabla1[[#This Row],[META AFECTADA PORLA GLOSA
RECURSOS 2025]]*Tabla1[[#This Row],[Porcentaje de Glosa]],0)</f>
        <v>0</v>
      </c>
      <c r="AA374" s="51">
        <f>ROUND(Tabla1[[#This Row],[VALOR DE LA GLOSA 2024]]+Tabla1[[#This Row],[VALOR DE LA GLOSA 2025]],0)</f>
        <v>0</v>
      </c>
      <c r="AB374" s="56"/>
      <c r="AC374" s="130"/>
      <c r="AD374" s="140"/>
      <c r="AE374" s="130"/>
      <c r="AF374" s="140">
        <f>ROUND(Tabla1[[#This Row],[VALOR TOTAL DE LA GLOSA]]-Tabla1[[#This Row],[Valor soportado por la Subred]],0)</f>
        <v>0</v>
      </c>
      <c r="AG374" s="130"/>
      <c r="AH374" s="130"/>
      <c r="AI374" s="140">
        <f>ROUND(Tabla1[[#This Row],[VALOR GLOSA DEFINITIVA]]-Tabla1[[#This Row],[VALOR LEVANTADO EN LIQUIDACION]],0)</f>
        <v>0</v>
      </c>
    </row>
    <row r="375" spans="2:35" s="32" customFormat="1" ht="87.6" hidden="1" customHeight="1" x14ac:dyDescent="0.25">
      <c r="B375" s="131"/>
      <c r="C375" s="132"/>
      <c r="D375" s="131"/>
      <c r="E375" s="133" t="str">
        <f>+Tabla1[[#This Row],[CODIGO ACTIVIDAD EN PPP Y LINEAMIENTO]]&amp;Tabla1[[#This Row],[ENTORNO/COMPONENTE]]</f>
        <v/>
      </c>
      <c r="F375" s="134">
        <f>+VLOOKUP(Tabla1[[#This Row],[Columna1]],IG!$D$3:$L$1908,3,FALSE)</f>
        <v>0</v>
      </c>
      <c r="G375" s="134">
        <f>+VLOOKUP(Tabla1[[#This Row],[Columna1]],IG!$D$3:$W$1908,4,FALSE)</f>
        <v>0</v>
      </c>
      <c r="H375" s="134">
        <f>+VLOOKUP(Tabla1[[#This Row],[Columna1]],IG!$D$3:$W$1908,5,FALSE)</f>
        <v>0</v>
      </c>
      <c r="I375" s="134">
        <f>+VLOOKUP(Tabla1[[#This Row],[Columna1]],IG!$D$3:$W$1908,6,FALSE)</f>
        <v>0</v>
      </c>
      <c r="J375" s="134">
        <f>+VLOOKUP(Tabla1[[#This Row],[Columna1]],IG!$D$3:$W$1908,7,FALSE)</f>
        <v>0</v>
      </c>
      <c r="K375" s="130"/>
      <c r="L375" s="131"/>
      <c r="M375" s="133" t="str">
        <f>+Tabla1[[#This Row],[Columna1]]&amp;Tabla1[[#This Row],[LOCALIDAD]]&amp;Tabla1[[#This Row],[MES]]</f>
        <v/>
      </c>
      <c r="N375" s="29"/>
      <c r="O375" s="135">
        <f>+VLOOKUP(Tabla1[[#This Row],[concatenar]],IG!$M$3:$W$1908,2,FALSE)</f>
        <v>0</v>
      </c>
      <c r="P375" s="50">
        <f>+VLOOKUP(Tabla1[[#This Row],[concatenar]],IG!$M$3:$W$1908,3,FALSE)</f>
        <v>0</v>
      </c>
      <c r="Q375" s="103">
        <f>+VLOOKUP(Tabla1[[#This Row],[concatenar]],IG!$M$3:$W$1908,8,FALSE)</f>
        <v>0</v>
      </c>
      <c r="R375" s="97">
        <f>+VLOOKUP(Tabla1[[#This Row],[concatenar]],IG!$M$3:$W$1908,9,FALSE)</f>
        <v>0</v>
      </c>
      <c r="S375" s="136">
        <f>+VLOOKUP(Tabla1[[#This Row],[concatenar]],IG!$M$3:$W$1908,10,FALSE)</f>
        <v>0</v>
      </c>
      <c r="T375" s="137">
        <f>+VLOOKUP(Tabla1[[#This Row],[concatenar]],IG!$M$3:$W$1908,11,FALSE)</f>
        <v>0</v>
      </c>
      <c r="U375" s="130"/>
      <c r="V375" s="138"/>
      <c r="W375" s="130"/>
      <c r="X375" s="29"/>
      <c r="Y375" s="139">
        <f>ROUND(Tabla1[[#This Row],[VALOR UNITARIO SEGUIMIENTO FINANCIERO
2024]]*Tabla1[[#This Row],[MET AFECTADA PORLA GLOSA
RECURSOS 2024]]*Tabla1[[#This Row],[Porcentaje de Glosa]],0)</f>
        <v>0</v>
      </c>
      <c r="Z375" s="51">
        <f>ROUND(Tabla1[[#This Row],[VALOR UNITARIO SEGUIMIENTO FINANCIERO
2025]]*Tabla1[[#This Row],[META AFECTADA PORLA GLOSA
RECURSOS 2025]]*Tabla1[[#This Row],[Porcentaje de Glosa]],0)</f>
        <v>0</v>
      </c>
      <c r="AA375" s="51">
        <f>ROUND(Tabla1[[#This Row],[VALOR DE LA GLOSA 2024]]+Tabla1[[#This Row],[VALOR DE LA GLOSA 2025]],0)</f>
        <v>0</v>
      </c>
      <c r="AB375" s="56"/>
      <c r="AC375" s="130"/>
      <c r="AD375" s="140"/>
      <c r="AE375" s="130"/>
      <c r="AF375" s="140">
        <f>ROUND(Tabla1[[#This Row],[VALOR TOTAL DE LA GLOSA]]-Tabla1[[#This Row],[Valor soportado por la Subred]],0)</f>
        <v>0</v>
      </c>
      <c r="AG375" s="130"/>
      <c r="AH375" s="130"/>
      <c r="AI375" s="140">
        <f>ROUND(Tabla1[[#This Row],[VALOR GLOSA DEFINITIVA]]-Tabla1[[#This Row],[VALOR LEVANTADO EN LIQUIDACION]],0)</f>
        <v>0</v>
      </c>
    </row>
    <row r="376" spans="2:35" s="32" customFormat="1" ht="87.6" hidden="1" customHeight="1" x14ac:dyDescent="0.25">
      <c r="B376" s="131"/>
      <c r="C376" s="132"/>
      <c r="D376" s="131"/>
      <c r="E376" s="133" t="str">
        <f>+Tabla1[[#This Row],[CODIGO ACTIVIDAD EN PPP Y LINEAMIENTO]]&amp;Tabla1[[#This Row],[ENTORNO/COMPONENTE]]</f>
        <v/>
      </c>
      <c r="F376" s="134">
        <f>+VLOOKUP(Tabla1[[#This Row],[Columna1]],IG!$D$3:$L$1908,3,FALSE)</f>
        <v>0</v>
      </c>
      <c r="G376" s="134">
        <f>+VLOOKUP(Tabla1[[#This Row],[Columna1]],IG!$D$3:$W$1908,4,FALSE)</f>
        <v>0</v>
      </c>
      <c r="H376" s="134">
        <f>+VLOOKUP(Tabla1[[#This Row],[Columna1]],IG!$D$3:$W$1908,5,FALSE)</f>
        <v>0</v>
      </c>
      <c r="I376" s="134">
        <f>+VLOOKUP(Tabla1[[#This Row],[Columna1]],IG!$D$3:$W$1908,6,FALSE)</f>
        <v>0</v>
      </c>
      <c r="J376" s="134">
        <f>+VLOOKUP(Tabla1[[#This Row],[Columna1]],IG!$D$3:$W$1908,7,FALSE)</f>
        <v>0</v>
      </c>
      <c r="K376" s="130"/>
      <c r="L376" s="131"/>
      <c r="M376" s="133" t="str">
        <f>+Tabla1[[#This Row],[Columna1]]&amp;Tabla1[[#This Row],[LOCALIDAD]]&amp;Tabla1[[#This Row],[MES]]</f>
        <v/>
      </c>
      <c r="N376" s="29"/>
      <c r="O376" s="135">
        <f>+VLOOKUP(Tabla1[[#This Row],[concatenar]],IG!$M$3:$W$1908,2,FALSE)</f>
        <v>0</v>
      </c>
      <c r="P376" s="50">
        <f>+VLOOKUP(Tabla1[[#This Row],[concatenar]],IG!$M$3:$W$1908,3,FALSE)</f>
        <v>0</v>
      </c>
      <c r="Q376" s="103">
        <f>+VLOOKUP(Tabla1[[#This Row],[concatenar]],IG!$M$3:$W$1908,8,FALSE)</f>
        <v>0</v>
      </c>
      <c r="R376" s="97">
        <f>+VLOOKUP(Tabla1[[#This Row],[concatenar]],IG!$M$3:$W$1908,9,FALSE)</f>
        <v>0</v>
      </c>
      <c r="S376" s="136">
        <f>+VLOOKUP(Tabla1[[#This Row],[concatenar]],IG!$M$3:$W$1908,10,FALSE)</f>
        <v>0</v>
      </c>
      <c r="T376" s="137">
        <f>+VLOOKUP(Tabla1[[#This Row],[concatenar]],IG!$M$3:$W$1908,11,FALSE)</f>
        <v>0</v>
      </c>
      <c r="U376" s="130"/>
      <c r="V376" s="138"/>
      <c r="W376" s="130"/>
      <c r="X376" s="29"/>
      <c r="Y376" s="139">
        <f>ROUND(Tabla1[[#This Row],[VALOR UNITARIO SEGUIMIENTO FINANCIERO
2024]]*Tabla1[[#This Row],[MET AFECTADA PORLA GLOSA
RECURSOS 2024]]*Tabla1[[#This Row],[Porcentaje de Glosa]],0)</f>
        <v>0</v>
      </c>
      <c r="Z376" s="51">
        <f>ROUND(Tabla1[[#This Row],[VALOR UNITARIO SEGUIMIENTO FINANCIERO
2025]]*Tabla1[[#This Row],[META AFECTADA PORLA GLOSA
RECURSOS 2025]]*Tabla1[[#This Row],[Porcentaje de Glosa]],0)</f>
        <v>0</v>
      </c>
      <c r="AA376" s="51">
        <f>ROUND(Tabla1[[#This Row],[VALOR DE LA GLOSA 2024]]+Tabla1[[#This Row],[VALOR DE LA GLOSA 2025]],0)</f>
        <v>0</v>
      </c>
      <c r="AB376" s="56"/>
      <c r="AC376" s="130"/>
      <c r="AD376" s="140"/>
      <c r="AE376" s="130"/>
      <c r="AF376" s="140">
        <f>ROUND(Tabla1[[#This Row],[VALOR TOTAL DE LA GLOSA]]-Tabla1[[#This Row],[Valor soportado por la Subred]],0)</f>
        <v>0</v>
      </c>
      <c r="AG376" s="130"/>
      <c r="AH376" s="130"/>
      <c r="AI376" s="140">
        <f>ROUND(Tabla1[[#This Row],[VALOR GLOSA DEFINITIVA]]-Tabla1[[#This Row],[VALOR LEVANTADO EN LIQUIDACION]],0)</f>
        <v>0</v>
      </c>
    </row>
    <row r="377" spans="2:35" s="32" customFormat="1" ht="87.6" hidden="1" customHeight="1" x14ac:dyDescent="0.25">
      <c r="B377" s="131"/>
      <c r="C377" s="132"/>
      <c r="D377" s="131"/>
      <c r="E377" s="133" t="str">
        <f>+Tabla1[[#This Row],[CODIGO ACTIVIDAD EN PPP Y LINEAMIENTO]]&amp;Tabla1[[#This Row],[ENTORNO/COMPONENTE]]</f>
        <v/>
      </c>
      <c r="F377" s="134">
        <f>+VLOOKUP(Tabla1[[#This Row],[Columna1]],IG!$D$3:$L$1908,3,FALSE)</f>
        <v>0</v>
      </c>
      <c r="G377" s="134">
        <f>+VLOOKUP(Tabla1[[#This Row],[Columna1]],IG!$D$3:$W$1908,4,FALSE)</f>
        <v>0</v>
      </c>
      <c r="H377" s="134">
        <f>+VLOOKUP(Tabla1[[#This Row],[Columna1]],IG!$D$3:$W$1908,5,FALSE)</f>
        <v>0</v>
      </c>
      <c r="I377" s="134">
        <f>+VLOOKUP(Tabla1[[#This Row],[Columna1]],IG!$D$3:$W$1908,6,FALSE)</f>
        <v>0</v>
      </c>
      <c r="J377" s="134">
        <f>+VLOOKUP(Tabla1[[#This Row],[Columna1]],IG!$D$3:$W$1908,7,FALSE)</f>
        <v>0</v>
      </c>
      <c r="K377" s="130"/>
      <c r="L377" s="131"/>
      <c r="M377" s="133" t="str">
        <f>+Tabla1[[#This Row],[Columna1]]&amp;Tabla1[[#This Row],[LOCALIDAD]]&amp;Tabla1[[#This Row],[MES]]</f>
        <v/>
      </c>
      <c r="N377" s="29"/>
      <c r="O377" s="135">
        <f>+VLOOKUP(Tabla1[[#This Row],[concatenar]],IG!$M$3:$W$1908,2,FALSE)</f>
        <v>0</v>
      </c>
      <c r="P377" s="50">
        <f>+VLOOKUP(Tabla1[[#This Row],[concatenar]],IG!$M$3:$W$1908,3,FALSE)</f>
        <v>0</v>
      </c>
      <c r="Q377" s="103">
        <f>+VLOOKUP(Tabla1[[#This Row],[concatenar]],IG!$M$3:$W$1908,8,FALSE)</f>
        <v>0</v>
      </c>
      <c r="R377" s="97">
        <f>+VLOOKUP(Tabla1[[#This Row],[concatenar]],IG!$M$3:$W$1908,9,FALSE)</f>
        <v>0</v>
      </c>
      <c r="S377" s="136">
        <f>+VLOOKUP(Tabla1[[#This Row],[concatenar]],IG!$M$3:$W$1908,10,FALSE)</f>
        <v>0</v>
      </c>
      <c r="T377" s="137">
        <f>+VLOOKUP(Tabla1[[#This Row],[concatenar]],IG!$M$3:$W$1908,11,FALSE)</f>
        <v>0</v>
      </c>
      <c r="U377" s="130"/>
      <c r="V377" s="138"/>
      <c r="W377" s="130"/>
      <c r="X377" s="29"/>
      <c r="Y377" s="139">
        <f>ROUND(Tabla1[[#This Row],[VALOR UNITARIO SEGUIMIENTO FINANCIERO
2024]]*Tabla1[[#This Row],[MET AFECTADA PORLA GLOSA
RECURSOS 2024]]*Tabla1[[#This Row],[Porcentaje de Glosa]],0)</f>
        <v>0</v>
      </c>
      <c r="Z377" s="51">
        <f>ROUND(Tabla1[[#This Row],[VALOR UNITARIO SEGUIMIENTO FINANCIERO
2025]]*Tabla1[[#This Row],[META AFECTADA PORLA GLOSA
RECURSOS 2025]]*Tabla1[[#This Row],[Porcentaje de Glosa]],0)</f>
        <v>0</v>
      </c>
      <c r="AA377" s="51">
        <f>ROUND(Tabla1[[#This Row],[VALOR DE LA GLOSA 2024]]+Tabla1[[#This Row],[VALOR DE LA GLOSA 2025]],0)</f>
        <v>0</v>
      </c>
      <c r="AB377" s="56"/>
      <c r="AC377" s="130"/>
      <c r="AD377" s="140"/>
      <c r="AE377" s="130"/>
      <c r="AF377" s="140">
        <f>ROUND(Tabla1[[#This Row],[VALOR TOTAL DE LA GLOSA]]-Tabla1[[#This Row],[Valor soportado por la Subred]],0)</f>
        <v>0</v>
      </c>
      <c r="AG377" s="130"/>
      <c r="AH377" s="130"/>
      <c r="AI377" s="140">
        <f>ROUND(Tabla1[[#This Row],[VALOR GLOSA DEFINITIVA]]-Tabla1[[#This Row],[VALOR LEVANTADO EN LIQUIDACION]],0)</f>
        <v>0</v>
      </c>
    </row>
    <row r="378" spans="2:35" s="32" customFormat="1" ht="87.6" hidden="1" customHeight="1" x14ac:dyDescent="0.25">
      <c r="B378" s="131"/>
      <c r="C378" s="132"/>
      <c r="D378" s="131"/>
      <c r="E378" s="133" t="str">
        <f>+Tabla1[[#This Row],[CODIGO ACTIVIDAD EN PPP Y LINEAMIENTO]]&amp;Tabla1[[#This Row],[ENTORNO/COMPONENTE]]</f>
        <v/>
      </c>
      <c r="F378" s="134">
        <f>+VLOOKUP(Tabla1[[#This Row],[Columna1]],IG!$D$3:$L$1908,3,FALSE)</f>
        <v>0</v>
      </c>
      <c r="G378" s="134">
        <f>+VLOOKUP(Tabla1[[#This Row],[Columna1]],IG!$D$3:$W$1908,4,FALSE)</f>
        <v>0</v>
      </c>
      <c r="H378" s="134">
        <f>+VLOOKUP(Tabla1[[#This Row],[Columna1]],IG!$D$3:$W$1908,5,FALSE)</f>
        <v>0</v>
      </c>
      <c r="I378" s="134">
        <f>+VLOOKUP(Tabla1[[#This Row],[Columna1]],IG!$D$3:$W$1908,6,FALSE)</f>
        <v>0</v>
      </c>
      <c r="J378" s="134">
        <f>+VLOOKUP(Tabla1[[#This Row],[Columna1]],IG!$D$3:$W$1908,7,FALSE)</f>
        <v>0</v>
      </c>
      <c r="K378" s="130"/>
      <c r="L378" s="131"/>
      <c r="M378" s="133" t="str">
        <f>+Tabla1[[#This Row],[Columna1]]&amp;Tabla1[[#This Row],[LOCALIDAD]]&amp;Tabla1[[#This Row],[MES]]</f>
        <v/>
      </c>
      <c r="N378" s="29"/>
      <c r="O378" s="135">
        <f>+VLOOKUP(Tabla1[[#This Row],[concatenar]],IG!$M$3:$W$1908,2,FALSE)</f>
        <v>0</v>
      </c>
      <c r="P378" s="50">
        <f>+VLOOKUP(Tabla1[[#This Row],[concatenar]],IG!$M$3:$W$1908,3,FALSE)</f>
        <v>0</v>
      </c>
      <c r="Q378" s="103">
        <f>+VLOOKUP(Tabla1[[#This Row],[concatenar]],IG!$M$3:$W$1908,8,FALSE)</f>
        <v>0</v>
      </c>
      <c r="R378" s="97">
        <f>+VLOOKUP(Tabla1[[#This Row],[concatenar]],IG!$M$3:$W$1908,9,FALSE)</f>
        <v>0</v>
      </c>
      <c r="S378" s="136">
        <f>+VLOOKUP(Tabla1[[#This Row],[concatenar]],IG!$M$3:$W$1908,10,FALSE)</f>
        <v>0</v>
      </c>
      <c r="T378" s="137">
        <f>+VLOOKUP(Tabla1[[#This Row],[concatenar]],IG!$M$3:$W$1908,11,FALSE)</f>
        <v>0</v>
      </c>
      <c r="U378" s="130"/>
      <c r="V378" s="138"/>
      <c r="W378" s="130"/>
      <c r="X378" s="29"/>
      <c r="Y378" s="139">
        <f>ROUND(Tabla1[[#This Row],[VALOR UNITARIO SEGUIMIENTO FINANCIERO
2024]]*Tabla1[[#This Row],[MET AFECTADA PORLA GLOSA
RECURSOS 2024]]*Tabla1[[#This Row],[Porcentaje de Glosa]],0)</f>
        <v>0</v>
      </c>
      <c r="Z378" s="51">
        <f>ROUND(Tabla1[[#This Row],[VALOR UNITARIO SEGUIMIENTO FINANCIERO
2025]]*Tabla1[[#This Row],[META AFECTADA PORLA GLOSA
RECURSOS 2025]]*Tabla1[[#This Row],[Porcentaje de Glosa]],0)</f>
        <v>0</v>
      </c>
      <c r="AA378" s="51">
        <f>ROUND(Tabla1[[#This Row],[VALOR DE LA GLOSA 2024]]+Tabla1[[#This Row],[VALOR DE LA GLOSA 2025]],0)</f>
        <v>0</v>
      </c>
      <c r="AB378" s="56"/>
      <c r="AC378" s="130"/>
      <c r="AD378" s="140"/>
      <c r="AE378" s="130"/>
      <c r="AF378" s="140">
        <f>ROUND(Tabla1[[#This Row],[VALOR TOTAL DE LA GLOSA]]-Tabla1[[#This Row],[Valor soportado por la Subred]],0)</f>
        <v>0</v>
      </c>
      <c r="AG378" s="130"/>
      <c r="AH378" s="130"/>
      <c r="AI378" s="140">
        <f>ROUND(Tabla1[[#This Row],[VALOR GLOSA DEFINITIVA]]-Tabla1[[#This Row],[VALOR LEVANTADO EN LIQUIDACION]],0)</f>
        <v>0</v>
      </c>
    </row>
    <row r="379" spans="2:35" s="32" customFormat="1" ht="87.6" hidden="1" customHeight="1" x14ac:dyDescent="0.25">
      <c r="B379" s="131"/>
      <c r="C379" s="132"/>
      <c r="D379" s="131"/>
      <c r="E379" s="133" t="str">
        <f>+Tabla1[[#This Row],[CODIGO ACTIVIDAD EN PPP Y LINEAMIENTO]]&amp;Tabla1[[#This Row],[ENTORNO/COMPONENTE]]</f>
        <v/>
      </c>
      <c r="F379" s="134">
        <f>+VLOOKUP(Tabla1[[#This Row],[Columna1]],IG!$D$3:$L$1908,3,FALSE)</f>
        <v>0</v>
      </c>
      <c r="G379" s="134">
        <f>+VLOOKUP(Tabla1[[#This Row],[Columna1]],IG!$D$3:$W$1908,4,FALSE)</f>
        <v>0</v>
      </c>
      <c r="H379" s="134">
        <f>+VLOOKUP(Tabla1[[#This Row],[Columna1]],IG!$D$3:$W$1908,5,FALSE)</f>
        <v>0</v>
      </c>
      <c r="I379" s="134">
        <f>+VLOOKUP(Tabla1[[#This Row],[Columna1]],IG!$D$3:$W$1908,6,FALSE)</f>
        <v>0</v>
      </c>
      <c r="J379" s="134">
        <f>+VLOOKUP(Tabla1[[#This Row],[Columna1]],IG!$D$3:$W$1908,7,FALSE)</f>
        <v>0</v>
      </c>
      <c r="K379" s="130"/>
      <c r="L379" s="131"/>
      <c r="M379" s="133" t="str">
        <f>+Tabla1[[#This Row],[Columna1]]&amp;Tabla1[[#This Row],[LOCALIDAD]]&amp;Tabla1[[#This Row],[MES]]</f>
        <v/>
      </c>
      <c r="N379" s="29"/>
      <c r="O379" s="135">
        <f>+VLOOKUP(Tabla1[[#This Row],[concatenar]],IG!$M$3:$W$1908,2,FALSE)</f>
        <v>0</v>
      </c>
      <c r="P379" s="50">
        <f>+VLOOKUP(Tabla1[[#This Row],[concatenar]],IG!$M$3:$W$1908,3,FALSE)</f>
        <v>0</v>
      </c>
      <c r="Q379" s="103">
        <f>+VLOOKUP(Tabla1[[#This Row],[concatenar]],IG!$M$3:$W$1908,8,FALSE)</f>
        <v>0</v>
      </c>
      <c r="R379" s="97">
        <f>+VLOOKUP(Tabla1[[#This Row],[concatenar]],IG!$M$3:$W$1908,9,FALSE)</f>
        <v>0</v>
      </c>
      <c r="S379" s="136">
        <f>+VLOOKUP(Tabla1[[#This Row],[concatenar]],IG!$M$3:$W$1908,10,FALSE)</f>
        <v>0</v>
      </c>
      <c r="T379" s="137">
        <f>+VLOOKUP(Tabla1[[#This Row],[concatenar]],IG!$M$3:$W$1908,11,FALSE)</f>
        <v>0</v>
      </c>
      <c r="U379" s="130"/>
      <c r="V379" s="138"/>
      <c r="W379" s="130"/>
      <c r="X379" s="29"/>
      <c r="Y379" s="139">
        <f>ROUND(Tabla1[[#This Row],[VALOR UNITARIO SEGUIMIENTO FINANCIERO
2024]]*Tabla1[[#This Row],[MET AFECTADA PORLA GLOSA
RECURSOS 2024]]*Tabla1[[#This Row],[Porcentaje de Glosa]],0)</f>
        <v>0</v>
      </c>
      <c r="Z379" s="51">
        <f>ROUND(Tabla1[[#This Row],[VALOR UNITARIO SEGUIMIENTO FINANCIERO
2025]]*Tabla1[[#This Row],[META AFECTADA PORLA GLOSA
RECURSOS 2025]]*Tabla1[[#This Row],[Porcentaje de Glosa]],0)</f>
        <v>0</v>
      </c>
      <c r="AA379" s="51">
        <f>ROUND(Tabla1[[#This Row],[VALOR DE LA GLOSA 2024]]+Tabla1[[#This Row],[VALOR DE LA GLOSA 2025]],0)</f>
        <v>0</v>
      </c>
      <c r="AB379" s="56"/>
      <c r="AC379" s="130"/>
      <c r="AD379" s="140"/>
      <c r="AE379" s="130"/>
      <c r="AF379" s="140">
        <f>ROUND(Tabla1[[#This Row],[VALOR TOTAL DE LA GLOSA]]-Tabla1[[#This Row],[Valor soportado por la Subred]],0)</f>
        <v>0</v>
      </c>
      <c r="AG379" s="130"/>
      <c r="AH379" s="130"/>
      <c r="AI379" s="140">
        <f>ROUND(Tabla1[[#This Row],[VALOR GLOSA DEFINITIVA]]-Tabla1[[#This Row],[VALOR LEVANTADO EN LIQUIDACION]],0)</f>
        <v>0</v>
      </c>
    </row>
    <row r="380" spans="2:35" s="32" customFormat="1" ht="87.6" hidden="1" customHeight="1" x14ac:dyDescent="0.25">
      <c r="B380" s="131"/>
      <c r="C380" s="132"/>
      <c r="D380" s="131"/>
      <c r="E380" s="133" t="str">
        <f>+Tabla1[[#This Row],[CODIGO ACTIVIDAD EN PPP Y LINEAMIENTO]]&amp;Tabla1[[#This Row],[ENTORNO/COMPONENTE]]</f>
        <v/>
      </c>
      <c r="F380" s="134">
        <f>+VLOOKUP(Tabla1[[#This Row],[Columna1]],IG!$D$3:$L$1908,3,FALSE)</f>
        <v>0</v>
      </c>
      <c r="G380" s="134">
        <f>+VLOOKUP(Tabla1[[#This Row],[Columna1]],IG!$D$3:$W$1908,4,FALSE)</f>
        <v>0</v>
      </c>
      <c r="H380" s="134">
        <f>+VLOOKUP(Tabla1[[#This Row],[Columna1]],IG!$D$3:$W$1908,5,FALSE)</f>
        <v>0</v>
      </c>
      <c r="I380" s="134">
        <f>+VLOOKUP(Tabla1[[#This Row],[Columna1]],IG!$D$3:$W$1908,6,FALSE)</f>
        <v>0</v>
      </c>
      <c r="J380" s="134">
        <f>+VLOOKUP(Tabla1[[#This Row],[Columna1]],IG!$D$3:$W$1908,7,FALSE)</f>
        <v>0</v>
      </c>
      <c r="K380" s="130"/>
      <c r="L380" s="131"/>
      <c r="M380" s="133" t="str">
        <f>+Tabla1[[#This Row],[Columna1]]&amp;Tabla1[[#This Row],[LOCALIDAD]]&amp;Tabla1[[#This Row],[MES]]</f>
        <v/>
      </c>
      <c r="N380" s="29"/>
      <c r="O380" s="135">
        <f>+VLOOKUP(Tabla1[[#This Row],[concatenar]],IG!$M$3:$W$1908,2,FALSE)</f>
        <v>0</v>
      </c>
      <c r="P380" s="50">
        <f>+VLOOKUP(Tabla1[[#This Row],[concatenar]],IG!$M$3:$W$1908,3,FALSE)</f>
        <v>0</v>
      </c>
      <c r="Q380" s="103">
        <f>+VLOOKUP(Tabla1[[#This Row],[concatenar]],IG!$M$3:$W$1908,8,FALSE)</f>
        <v>0</v>
      </c>
      <c r="R380" s="97">
        <f>+VLOOKUP(Tabla1[[#This Row],[concatenar]],IG!$M$3:$W$1908,9,FALSE)</f>
        <v>0</v>
      </c>
      <c r="S380" s="136">
        <f>+VLOOKUP(Tabla1[[#This Row],[concatenar]],IG!$M$3:$W$1908,10,FALSE)</f>
        <v>0</v>
      </c>
      <c r="T380" s="137">
        <f>+VLOOKUP(Tabla1[[#This Row],[concatenar]],IG!$M$3:$W$1908,11,FALSE)</f>
        <v>0</v>
      </c>
      <c r="U380" s="130"/>
      <c r="V380" s="138"/>
      <c r="W380" s="130"/>
      <c r="X380" s="29"/>
      <c r="Y380" s="139">
        <f>ROUND(Tabla1[[#This Row],[VALOR UNITARIO SEGUIMIENTO FINANCIERO
2024]]*Tabla1[[#This Row],[MET AFECTADA PORLA GLOSA
RECURSOS 2024]]*Tabla1[[#This Row],[Porcentaje de Glosa]],0)</f>
        <v>0</v>
      </c>
      <c r="Z380" s="51">
        <f>ROUND(Tabla1[[#This Row],[VALOR UNITARIO SEGUIMIENTO FINANCIERO
2025]]*Tabla1[[#This Row],[META AFECTADA PORLA GLOSA
RECURSOS 2025]]*Tabla1[[#This Row],[Porcentaje de Glosa]],0)</f>
        <v>0</v>
      </c>
      <c r="AA380" s="51">
        <f>ROUND(Tabla1[[#This Row],[VALOR DE LA GLOSA 2024]]+Tabla1[[#This Row],[VALOR DE LA GLOSA 2025]],0)</f>
        <v>0</v>
      </c>
      <c r="AB380" s="56"/>
      <c r="AC380" s="130"/>
      <c r="AD380" s="140"/>
      <c r="AE380" s="130"/>
      <c r="AF380" s="140">
        <f>ROUND(Tabla1[[#This Row],[VALOR TOTAL DE LA GLOSA]]-Tabla1[[#This Row],[Valor soportado por la Subred]],0)</f>
        <v>0</v>
      </c>
      <c r="AG380" s="130"/>
      <c r="AH380" s="130"/>
      <c r="AI380" s="140">
        <f>ROUND(Tabla1[[#This Row],[VALOR GLOSA DEFINITIVA]]-Tabla1[[#This Row],[VALOR LEVANTADO EN LIQUIDACION]],0)</f>
        <v>0</v>
      </c>
    </row>
    <row r="381" spans="2:35" s="32" customFormat="1" ht="87.6" hidden="1" customHeight="1" x14ac:dyDescent="0.25">
      <c r="B381" s="131"/>
      <c r="C381" s="132"/>
      <c r="D381" s="131"/>
      <c r="E381" s="133" t="str">
        <f>+Tabla1[[#This Row],[CODIGO ACTIVIDAD EN PPP Y LINEAMIENTO]]&amp;Tabla1[[#This Row],[ENTORNO/COMPONENTE]]</f>
        <v/>
      </c>
      <c r="F381" s="134">
        <f>+VLOOKUP(Tabla1[[#This Row],[Columna1]],IG!$D$3:$L$1908,3,FALSE)</f>
        <v>0</v>
      </c>
      <c r="G381" s="134">
        <f>+VLOOKUP(Tabla1[[#This Row],[Columna1]],IG!$D$3:$W$1908,4,FALSE)</f>
        <v>0</v>
      </c>
      <c r="H381" s="134">
        <f>+VLOOKUP(Tabla1[[#This Row],[Columna1]],IG!$D$3:$W$1908,5,FALSE)</f>
        <v>0</v>
      </c>
      <c r="I381" s="134">
        <f>+VLOOKUP(Tabla1[[#This Row],[Columna1]],IG!$D$3:$W$1908,6,FALSE)</f>
        <v>0</v>
      </c>
      <c r="J381" s="134">
        <f>+VLOOKUP(Tabla1[[#This Row],[Columna1]],IG!$D$3:$W$1908,7,FALSE)</f>
        <v>0</v>
      </c>
      <c r="K381" s="130"/>
      <c r="L381" s="131"/>
      <c r="M381" s="133" t="str">
        <f>+Tabla1[[#This Row],[Columna1]]&amp;Tabla1[[#This Row],[LOCALIDAD]]&amp;Tabla1[[#This Row],[MES]]</f>
        <v/>
      </c>
      <c r="N381" s="29"/>
      <c r="O381" s="135">
        <f>+VLOOKUP(Tabla1[[#This Row],[concatenar]],IG!$M$3:$W$1908,2,FALSE)</f>
        <v>0</v>
      </c>
      <c r="P381" s="50">
        <f>+VLOOKUP(Tabla1[[#This Row],[concatenar]],IG!$M$3:$W$1908,3,FALSE)</f>
        <v>0</v>
      </c>
      <c r="Q381" s="103">
        <f>+VLOOKUP(Tabla1[[#This Row],[concatenar]],IG!$M$3:$W$1908,8,FALSE)</f>
        <v>0</v>
      </c>
      <c r="R381" s="97">
        <f>+VLOOKUP(Tabla1[[#This Row],[concatenar]],IG!$M$3:$W$1908,9,FALSE)</f>
        <v>0</v>
      </c>
      <c r="S381" s="136">
        <f>+VLOOKUP(Tabla1[[#This Row],[concatenar]],IG!$M$3:$W$1908,10,FALSE)</f>
        <v>0</v>
      </c>
      <c r="T381" s="137">
        <f>+VLOOKUP(Tabla1[[#This Row],[concatenar]],IG!$M$3:$W$1908,11,FALSE)</f>
        <v>0</v>
      </c>
      <c r="U381" s="130"/>
      <c r="V381" s="138"/>
      <c r="W381" s="130"/>
      <c r="X381" s="29"/>
      <c r="Y381" s="139">
        <f>ROUND(Tabla1[[#This Row],[VALOR UNITARIO SEGUIMIENTO FINANCIERO
2024]]*Tabla1[[#This Row],[MET AFECTADA PORLA GLOSA
RECURSOS 2024]]*Tabla1[[#This Row],[Porcentaje de Glosa]],0)</f>
        <v>0</v>
      </c>
      <c r="Z381" s="51">
        <f>ROUND(Tabla1[[#This Row],[VALOR UNITARIO SEGUIMIENTO FINANCIERO
2025]]*Tabla1[[#This Row],[META AFECTADA PORLA GLOSA
RECURSOS 2025]]*Tabla1[[#This Row],[Porcentaje de Glosa]],0)</f>
        <v>0</v>
      </c>
      <c r="AA381" s="51">
        <f>ROUND(Tabla1[[#This Row],[VALOR DE LA GLOSA 2024]]+Tabla1[[#This Row],[VALOR DE LA GLOSA 2025]],0)</f>
        <v>0</v>
      </c>
      <c r="AB381" s="56"/>
      <c r="AC381" s="130"/>
      <c r="AD381" s="140"/>
      <c r="AE381" s="130"/>
      <c r="AF381" s="140">
        <f>ROUND(Tabla1[[#This Row],[VALOR TOTAL DE LA GLOSA]]-Tabla1[[#This Row],[Valor soportado por la Subred]],0)</f>
        <v>0</v>
      </c>
      <c r="AG381" s="130"/>
      <c r="AH381" s="130"/>
      <c r="AI381" s="140">
        <f>ROUND(Tabla1[[#This Row],[VALOR GLOSA DEFINITIVA]]-Tabla1[[#This Row],[VALOR LEVANTADO EN LIQUIDACION]],0)</f>
        <v>0</v>
      </c>
    </row>
    <row r="382" spans="2:35" s="32" customFormat="1" ht="87.6" hidden="1" customHeight="1" x14ac:dyDescent="0.25">
      <c r="B382" s="131"/>
      <c r="C382" s="132"/>
      <c r="D382" s="131"/>
      <c r="E382" s="133" t="str">
        <f>+Tabla1[[#This Row],[CODIGO ACTIVIDAD EN PPP Y LINEAMIENTO]]&amp;Tabla1[[#This Row],[ENTORNO/COMPONENTE]]</f>
        <v/>
      </c>
      <c r="F382" s="134">
        <f>+VLOOKUP(Tabla1[[#This Row],[Columna1]],IG!$D$3:$L$1908,3,FALSE)</f>
        <v>0</v>
      </c>
      <c r="G382" s="134">
        <f>+VLOOKUP(Tabla1[[#This Row],[Columna1]],IG!$D$3:$W$1908,4,FALSE)</f>
        <v>0</v>
      </c>
      <c r="H382" s="134">
        <f>+VLOOKUP(Tabla1[[#This Row],[Columna1]],IG!$D$3:$W$1908,5,FALSE)</f>
        <v>0</v>
      </c>
      <c r="I382" s="134">
        <f>+VLOOKUP(Tabla1[[#This Row],[Columna1]],IG!$D$3:$W$1908,6,FALSE)</f>
        <v>0</v>
      </c>
      <c r="J382" s="134">
        <f>+VLOOKUP(Tabla1[[#This Row],[Columna1]],IG!$D$3:$W$1908,7,FALSE)</f>
        <v>0</v>
      </c>
      <c r="K382" s="130"/>
      <c r="L382" s="131"/>
      <c r="M382" s="133" t="str">
        <f>+Tabla1[[#This Row],[Columna1]]&amp;Tabla1[[#This Row],[LOCALIDAD]]&amp;Tabla1[[#This Row],[MES]]</f>
        <v/>
      </c>
      <c r="N382" s="29"/>
      <c r="O382" s="135">
        <f>+VLOOKUP(Tabla1[[#This Row],[concatenar]],IG!$M$3:$W$1908,2,FALSE)</f>
        <v>0</v>
      </c>
      <c r="P382" s="50">
        <f>+VLOOKUP(Tabla1[[#This Row],[concatenar]],IG!$M$3:$W$1908,3,FALSE)</f>
        <v>0</v>
      </c>
      <c r="Q382" s="103">
        <f>+VLOOKUP(Tabla1[[#This Row],[concatenar]],IG!$M$3:$W$1908,8,FALSE)</f>
        <v>0</v>
      </c>
      <c r="R382" s="97">
        <f>+VLOOKUP(Tabla1[[#This Row],[concatenar]],IG!$M$3:$W$1908,9,FALSE)</f>
        <v>0</v>
      </c>
      <c r="S382" s="136">
        <f>+VLOOKUP(Tabla1[[#This Row],[concatenar]],IG!$M$3:$W$1908,10,FALSE)</f>
        <v>0</v>
      </c>
      <c r="T382" s="137">
        <f>+VLOOKUP(Tabla1[[#This Row],[concatenar]],IG!$M$3:$W$1908,11,FALSE)</f>
        <v>0</v>
      </c>
      <c r="U382" s="130"/>
      <c r="V382" s="138"/>
      <c r="W382" s="130"/>
      <c r="X382" s="29"/>
      <c r="Y382" s="139">
        <f>ROUND(Tabla1[[#This Row],[VALOR UNITARIO SEGUIMIENTO FINANCIERO
2024]]*Tabla1[[#This Row],[MET AFECTADA PORLA GLOSA
RECURSOS 2024]]*Tabla1[[#This Row],[Porcentaje de Glosa]],0)</f>
        <v>0</v>
      </c>
      <c r="Z382" s="51">
        <f>ROUND(Tabla1[[#This Row],[VALOR UNITARIO SEGUIMIENTO FINANCIERO
2025]]*Tabla1[[#This Row],[META AFECTADA PORLA GLOSA
RECURSOS 2025]]*Tabla1[[#This Row],[Porcentaje de Glosa]],0)</f>
        <v>0</v>
      </c>
      <c r="AA382" s="51">
        <f>ROUND(Tabla1[[#This Row],[VALOR DE LA GLOSA 2024]]+Tabla1[[#This Row],[VALOR DE LA GLOSA 2025]],0)</f>
        <v>0</v>
      </c>
      <c r="AB382" s="56"/>
      <c r="AC382" s="130"/>
      <c r="AD382" s="140"/>
      <c r="AE382" s="130"/>
      <c r="AF382" s="140">
        <f>ROUND(Tabla1[[#This Row],[VALOR TOTAL DE LA GLOSA]]-Tabla1[[#This Row],[Valor soportado por la Subred]],0)</f>
        <v>0</v>
      </c>
      <c r="AG382" s="130"/>
      <c r="AH382" s="130"/>
      <c r="AI382" s="140">
        <f>ROUND(Tabla1[[#This Row],[VALOR GLOSA DEFINITIVA]]-Tabla1[[#This Row],[VALOR LEVANTADO EN LIQUIDACION]],0)</f>
        <v>0</v>
      </c>
    </row>
    <row r="383" spans="2:35" s="32" customFormat="1" ht="87.6" hidden="1" customHeight="1" x14ac:dyDescent="0.25">
      <c r="B383" s="131"/>
      <c r="C383" s="132"/>
      <c r="D383" s="131"/>
      <c r="E383" s="133" t="str">
        <f>+Tabla1[[#This Row],[CODIGO ACTIVIDAD EN PPP Y LINEAMIENTO]]&amp;Tabla1[[#This Row],[ENTORNO/COMPONENTE]]</f>
        <v/>
      </c>
      <c r="F383" s="134">
        <f>+VLOOKUP(Tabla1[[#This Row],[Columna1]],IG!$D$3:$L$1908,3,FALSE)</f>
        <v>0</v>
      </c>
      <c r="G383" s="134">
        <f>+VLOOKUP(Tabla1[[#This Row],[Columna1]],IG!$D$3:$W$1908,4,FALSE)</f>
        <v>0</v>
      </c>
      <c r="H383" s="134">
        <f>+VLOOKUP(Tabla1[[#This Row],[Columna1]],IG!$D$3:$W$1908,5,FALSE)</f>
        <v>0</v>
      </c>
      <c r="I383" s="134">
        <f>+VLOOKUP(Tabla1[[#This Row],[Columna1]],IG!$D$3:$W$1908,6,FALSE)</f>
        <v>0</v>
      </c>
      <c r="J383" s="134">
        <f>+VLOOKUP(Tabla1[[#This Row],[Columna1]],IG!$D$3:$W$1908,7,FALSE)</f>
        <v>0</v>
      </c>
      <c r="K383" s="130"/>
      <c r="L383" s="131"/>
      <c r="M383" s="133" t="str">
        <f>+Tabla1[[#This Row],[Columna1]]&amp;Tabla1[[#This Row],[LOCALIDAD]]&amp;Tabla1[[#This Row],[MES]]</f>
        <v/>
      </c>
      <c r="N383" s="29"/>
      <c r="O383" s="135">
        <f>+VLOOKUP(Tabla1[[#This Row],[concatenar]],IG!$M$3:$W$1908,2,FALSE)</f>
        <v>0</v>
      </c>
      <c r="P383" s="50">
        <f>+VLOOKUP(Tabla1[[#This Row],[concatenar]],IG!$M$3:$W$1908,3,FALSE)</f>
        <v>0</v>
      </c>
      <c r="Q383" s="103">
        <f>+VLOOKUP(Tabla1[[#This Row],[concatenar]],IG!$M$3:$W$1908,8,FALSE)</f>
        <v>0</v>
      </c>
      <c r="R383" s="97">
        <f>+VLOOKUP(Tabla1[[#This Row],[concatenar]],IG!$M$3:$W$1908,9,FALSE)</f>
        <v>0</v>
      </c>
      <c r="S383" s="136">
        <f>+VLOOKUP(Tabla1[[#This Row],[concatenar]],IG!$M$3:$W$1908,10,FALSE)</f>
        <v>0</v>
      </c>
      <c r="T383" s="137">
        <f>+VLOOKUP(Tabla1[[#This Row],[concatenar]],IG!$M$3:$W$1908,11,FALSE)</f>
        <v>0</v>
      </c>
      <c r="U383" s="130"/>
      <c r="V383" s="138"/>
      <c r="W383" s="130"/>
      <c r="X383" s="29"/>
      <c r="Y383" s="139">
        <f>ROUND(Tabla1[[#This Row],[VALOR UNITARIO SEGUIMIENTO FINANCIERO
2024]]*Tabla1[[#This Row],[MET AFECTADA PORLA GLOSA
RECURSOS 2024]]*Tabla1[[#This Row],[Porcentaje de Glosa]],0)</f>
        <v>0</v>
      </c>
      <c r="Z383" s="51">
        <f>ROUND(Tabla1[[#This Row],[VALOR UNITARIO SEGUIMIENTO FINANCIERO
2025]]*Tabla1[[#This Row],[META AFECTADA PORLA GLOSA
RECURSOS 2025]]*Tabla1[[#This Row],[Porcentaje de Glosa]],0)</f>
        <v>0</v>
      </c>
      <c r="AA383" s="51">
        <f>ROUND(Tabla1[[#This Row],[VALOR DE LA GLOSA 2024]]+Tabla1[[#This Row],[VALOR DE LA GLOSA 2025]],0)</f>
        <v>0</v>
      </c>
      <c r="AB383" s="56"/>
      <c r="AC383" s="130"/>
      <c r="AD383" s="140"/>
      <c r="AE383" s="130"/>
      <c r="AF383" s="140">
        <f>ROUND(Tabla1[[#This Row],[VALOR TOTAL DE LA GLOSA]]-Tabla1[[#This Row],[Valor soportado por la Subred]],0)</f>
        <v>0</v>
      </c>
      <c r="AG383" s="130"/>
      <c r="AH383" s="130"/>
      <c r="AI383" s="140">
        <f>ROUND(Tabla1[[#This Row],[VALOR GLOSA DEFINITIVA]]-Tabla1[[#This Row],[VALOR LEVANTADO EN LIQUIDACION]],0)</f>
        <v>0</v>
      </c>
    </row>
    <row r="384" spans="2:35" s="32" customFormat="1" ht="87.6" hidden="1" customHeight="1" x14ac:dyDescent="0.25">
      <c r="B384" s="131"/>
      <c r="C384" s="132"/>
      <c r="D384" s="131"/>
      <c r="E384" s="133" t="str">
        <f>+Tabla1[[#This Row],[CODIGO ACTIVIDAD EN PPP Y LINEAMIENTO]]&amp;Tabla1[[#This Row],[ENTORNO/COMPONENTE]]</f>
        <v/>
      </c>
      <c r="F384" s="134">
        <f>+VLOOKUP(Tabla1[[#This Row],[Columna1]],IG!$D$3:$L$1908,3,FALSE)</f>
        <v>0</v>
      </c>
      <c r="G384" s="134">
        <f>+VLOOKUP(Tabla1[[#This Row],[Columna1]],IG!$D$3:$W$1908,4,FALSE)</f>
        <v>0</v>
      </c>
      <c r="H384" s="134">
        <f>+VLOOKUP(Tabla1[[#This Row],[Columna1]],IG!$D$3:$W$1908,5,FALSE)</f>
        <v>0</v>
      </c>
      <c r="I384" s="134">
        <f>+VLOOKUP(Tabla1[[#This Row],[Columna1]],IG!$D$3:$W$1908,6,FALSE)</f>
        <v>0</v>
      </c>
      <c r="J384" s="134">
        <f>+VLOOKUP(Tabla1[[#This Row],[Columna1]],IG!$D$3:$W$1908,7,FALSE)</f>
        <v>0</v>
      </c>
      <c r="K384" s="130"/>
      <c r="L384" s="131"/>
      <c r="M384" s="133" t="str">
        <f>+Tabla1[[#This Row],[Columna1]]&amp;Tabla1[[#This Row],[LOCALIDAD]]&amp;Tabla1[[#This Row],[MES]]</f>
        <v/>
      </c>
      <c r="N384" s="29"/>
      <c r="O384" s="135">
        <f>+VLOOKUP(Tabla1[[#This Row],[concatenar]],IG!$M$3:$W$1908,2,FALSE)</f>
        <v>0</v>
      </c>
      <c r="P384" s="50">
        <f>+VLOOKUP(Tabla1[[#This Row],[concatenar]],IG!$M$3:$W$1908,3,FALSE)</f>
        <v>0</v>
      </c>
      <c r="Q384" s="103">
        <f>+VLOOKUP(Tabla1[[#This Row],[concatenar]],IG!$M$3:$W$1908,8,FALSE)</f>
        <v>0</v>
      </c>
      <c r="R384" s="97">
        <f>+VLOOKUP(Tabla1[[#This Row],[concatenar]],IG!$M$3:$W$1908,9,FALSE)</f>
        <v>0</v>
      </c>
      <c r="S384" s="136">
        <f>+VLOOKUP(Tabla1[[#This Row],[concatenar]],IG!$M$3:$W$1908,10,FALSE)</f>
        <v>0</v>
      </c>
      <c r="T384" s="137">
        <f>+VLOOKUP(Tabla1[[#This Row],[concatenar]],IG!$M$3:$W$1908,11,FALSE)</f>
        <v>0</v>
      </c>
      <c r="U384" s="130"/>
      <c r="V384" s="138"/>
      <c r="W384" s="130"/>
      <c r="X384" s="29"/>
      <c r="Y384" s="139">
        <f>ROUND(Tabla1[[#This Row],[VALOR UNITARIO SEGUIMIENTO FINANCIERO
2024]]*Tabla1[[#This Row],[MET AFECTADA PORLA GLOSA
RECURSOS 2024]]*Tabla1[[#This Row],[Porcentaje de Glosa]],0)</f>
        <v>0</v>
      </c>
      <c r="Z384" s="51">
        <f>ROUND(Tabla1[[#This Row],[VALOR UNITARIO SEGUIMIENTO FINANCIERO
2025]]*Tabla1[[#This Row],[META AFECTADA PORLA GLOSA
RECURSOS 2025]]*Tabla1[[#This Row],[Porcentaje de Glosa]],0)</f>
        <v>0</v>
      </c>
      <c r="AA384" s="51">
        <f>ROUND(Tabla1[[#This Row],[VALOR DE LA GLOSA 2024]]+Tabla1[[#This Row],[VALOR DE LA GLOSA 2025]],0)</f>
        <v>0</v>
      </c>
      <c r="AB384" s="56"/>
      <c r="AC384" s="130"/>
      <c r="AD384" s="140"/>
      <c r="AE384" s="130"/>
      <c r="AF384" s="140">
        <f>ROUND(Tabla1[[#This Row],[VALOR TOTAL DE LA GLOSA]]-Tabla1[[#This Row],[Valor soportado por la Subred]],0)</f>
        <v>0</v>
      </c>
      <c r="AG384" s="130"/>
      <c r="AH384" s="130"/>
      <c r="AI384" s="140">
        <f>ROUND(Tabla1[[#This Row],[VALOR GLOSA DEFINITIVA]]-Tabla1[[#This Row],[VALOR LEVANTADO EN LIQUIDACION]],0)</f>
        <v>0</v>
      </c>
    </row>
    <row r="385" spans="2:35" s="32" customFormat="1" ht="87.6" hidden="1" customHeight="1" x14ac:dyDescent="0.25">
      <c r="B385" s="131"/>
      <c r="C385" s="132"/>
      <c r="D385" s="131"/>
      <c r="E385" s="133" t="str">
        <f>+Tabla1[[#This Row],[CODIGO ACTIVIDAD EN PPP Y LINEAMIENTO]]&amp;Tabla1[[#This Row],[ENTORNO/COMPONENTE]]</f>
        <v/>
      </c>
      <c r="F385" s="134">
        <f>+VLOOKUP(Tabla1[[#This Row],[Columna1]],IG!$D$3:$L$1908,3,FALSE)</f>
        <v>0</v>
      </c>
      <c r="G385" s="134">
        <f>+VLOOKUP(Tabla1[[#This Row],[Columna1]],IG!$D$3:$W$1908,4,FALSE)</f>
        <v>0</v>
      </c>
      <c r="H385" s="134">
        <f>+VLOOKUP(Tabla1[[#This Row],[Columna1]],IG!$D$3:$W$1908,5,FALSE)</f>
        <v>0</v>
      </c>
      <c r="I385" s="134">
        <f>+VLOOKUP(Tabla1[[#This Row],[Columna1]],IG!$D$3:$W$1908,6,FALSE)</f>
        <v>0</v>
      </c>
      <c r="J385" s="134">
        <f>+VLOOKUP(Tabla1[[#This Row],[Columna1]],IG!$D$3:$W$1908,7,FALSE)</f>
        <v>0</v>
      </c>
      <c r="K385" s="130"/>
      <c r="L385" s="131"/>
      <c r="M385" s="133" t="str">
        <f>+Tabla1[[#This Row],[Columna1]]&amp;Tabla1[[#This Row],[LOCALIDAD]]&amp;Tabla1[[#This Row],[MES]]</f>
        <v/>
      </c>
      <c r="N385" s="29"/>
      <c r="O385" s="135">
        <f>+VLOOKUP(Tabla1[[#This Row],[concatenar]],IG!$M$3:$W$1908,2,FALSE)</f>
        <v>0</v>
      </c>
      <c r="P385" s="50">
        <f>+VLOOKUP(Tabla1[[#This Row],[concatenar]],IG!$M$3:$W$1908,3,FALSE)</f>
        <v>0</v>
      </c>
      <c r="Q385" s="103">
        <f>+VLOOKUP(Tabla1[[#This Row],[concatenar]],IG!$M$3:$W$1908,8,FALSE)</f>
        <v>0</v>
      </c>
      <c r="R385" s="97">
        <f>+VLOOKUP(Tabla1[[#This Row],[concatenar]],IG!$M$3:$W$1908,9,FALSE)</f>
        <v>0</v>
      </c>
      <c r="S385" s="136">
        <f>+VLOOKUP(Tabla1[[#This Row],[concatenar]],IG!$M$3:$W$1908,10,FALSE)</f>
        <v>0</v>
      </c>
      <c r="T385" s="137">
        <f>+VLOOKUP(Tabla1[[#This Row],[concatenar]],IG!$M$3:$W$1908,11,FALSE)</f>
        <v>0</v>
      </c>
      <c r="U385" s="130"/>
      <c r="V385" s="138"/>
      <c r="W385" s="130"/>
      <c r="X385" s="29"/>
      <c r="Y385" s="139">
        <f>ROUND(Tabla1[[#This Row],[VALOR UNITARIO SEGUIMIENTO FINANCIERO
2024]]*Tabla1[[#This Row],[MET AFECTADA PORLA GLOSA
RECURSOS 2024]]*Tabla1[[#This Row],[Porcentaje de Glosa]],0)</f>
        <v>0</v>
      </c>
      <c r="Z385" s="51">
        <f>ROUND(Tabla1[[#This Row],[VALOR UNITARIO SEGUIMIENTO FINANCIERO
2025]]*Tabla1[[#This Row],[META AFECTADA PORLA GLOSA
RECURSOS 2025]]*Tabla1[[#This Row],[Porcentaje de Glosa]],0)</f>
        <v>0</v>
      </c>
      <c r="AA385" s="51">
        <f>ROUND(Tabla1[[#This Row],[VALOR DE LA GLOSA 2024]]+Tabla1[[#This Row],[VALOR DE LA GLOSA 2025]],0)</f>
        <v>0</v>
      </c>
      <c r="AB385" s="56"/>
      <c r="AC385" s="130"/>
      <c r="AD385" s="140"/>
      <c r="AE385" s="130"/>
      <c r="AF385" s="140">
        <f>ROUND(Tabla1[[#This Row],[VALOR TOTAL DE LA GLOSA]]-Tabla1[[#This Row],[Valor soportado por la Subred]],0)</f>
        <v>0</v>
      </c>
      <c r="AG385" s="130"/>
      <c r="AH385" s="130"/>
      <c r="AI385" s="140">
        <f>ROUND(Tabla1[[#This Row],[VALOR GLOSA DEFINITIVA]]-Tabla1[[#This Row],[VALOR LEVANTADO EN LIQUIDACION]],0)</f>
        <v>0</v>
      </c>
    </row>
    <row r="386" spans="2:35" s="32" customFormat="1" ht="87.6" hidden="1" customHeight="1" x14ac:dyDescent="0.25">
      <c r="B386" s="131"/>
      <c r="C386" s="132"/>
      <c r="D386" s="131"/>
      <c r="E386" s="133" t="str">
        <f>+Tabla1[[#This Row],[CODIGO ACTIVIDAD EN PPP Y LINEAMIENTO]]&amp;Tabla1[[#This Row],[ENTORNO/COMPONENTE]]</f>
        <v/>
      </c>
      <c r="F386" s="134">
        <f>+VLOOKUP(Tabla1[[#This Row],[Columna1]],IG!$D$3:$L$1908,3,FALSE)</f>
        <v>0</v>
      </c>
      <c r="G386" s="134">
        <f>+VLOOKUP(Tabla1[[#This Row],[Columna1]],IG!$D$3:$W$1908,4,FALSE)</f>
        <v>0</v>
      </c>
      <c r="H386" s="134">
        <f>+VLOOKUP(Tabla1[[#This Row],[Columna1]],IG!$D$3:$W$1908,5,FALSE)</f>
        <v>0</v>
      </c>
      <c r="I386" s="134">
        <f>+VLOOKUP(Tabla1[[#This Row],[Columna1]],IG!$D$3:$W$1908,6,FALSE)</f>
        <v>0</v>
      </c>
      <c r="J386" s="134">
        <f>+VLOOKUP(Tabla1[[#This Row],[Columna1]],IG!$D$3:$W$1908,7,FALSE)</f>
        <v>0</v>
      </c>
      <c r="K386" s="130"/>
      <c r="L386" s="131"/>
      <c r="M386" s="133" t="str">
        <f>+Tabla1[[#This Row],[Columna1]]&amp;Tabla1[[#This Row],[LOCALIDAD]]&amp;Tabla1[[#This Row],[MES]]</f>
        <v/>
      </c>
      <c r="N386" s="29"/>
      <c r="O386" s="135">
        <f>+VLOOKUP(Tabla1[[#This Row],[concatenar]],IG!$M$3:$W$1908,2,FALSE)</f>
        <v>0</v>
      </c>
      <c r="P386" s="50">
        <f>+VLOOKUP(Tabla1[[#This Row],[concatenar]],IG!$M$3:$W$1908,3,FALSE)</f>
        <v>0</v>
      </c>
      <c r="Q386" s="103">
        <f>+VLOOKUP(Tabla1[[#This Row],[concatenar]],IG!$M$3:$W$1908,8,FALSE)</f>
        <v>0</v>
      </c>
      <c r="R386" s="97">
        <f>+VLOOKUP(Tabla1[[#This Row],[concatenar]],IG!$M$3:$W$1908,9,FALSE)</f>
        <v>0</v>
      </c>
      <c r="S386" s="136">
        <f>+VLOOKUP(Tabla1[[#This Row],[concatenar]],IG!$M$3:$W$1908,10,FALSE)</f>
        <v>0</v>
      </c>
      <c r="T386" s="137">
        <f>+VLOOKUP(Tabla1[[#This Row],[concatenar]],IG!$M$3:$W$1908,11,FALSE)</f>
        <v>0</v>
      </c>
      <c r="U386" s="130"/>
      <c r="V386" s="138"/>
      <c r="W386" s="130"/>
      <c r="X386" s="29"/>
      <c r="Y386" s="139">
        <f>ROUND(Tabla1[[#This Row],[VALOR UNITARIO SEGUIMIENTO FINANCIERO
2024]]*Tabla1[[#This Row],[MET AFECTADA PORLA GLOSA
RECURSOS 2024]]*Tabla1[[#This Row],[Porcentaje de Glosa]],0)</f>
        <v>0</v>
      </c>
      <c r="Z386" s="51">
        <f>ROUND(Tabla1[[#This Row],[VALOR UNITARIO SEGUIMIENTO FINANCIERO
2025]]*Tabla1[[#This Row],[META AFECTADA PORLA GLOSA
RECURSOS 2025]]*Tabla1[[#This Row],[Porcentaje de Glosa]],0)</f>
        <v>0</v>
      </c>
      <c r="AA386" s="51">
        <f>ROUND(Tabla1[[#This Row],[VALOR DE LA GLOSA 2024]]+Tabla1[[#This Row],[VALOR DE LA GLOSA 2025]],0)</f>
        <v>0</v>
      </c>
      <c r="AB386" s="56"/>
      <c r="AC386" s="130"/>
      <c r="AD386" s="140"/>
      <c r="AE386" s="130"/>
      <c r="AF386" s="140">
        <f>ROUND(Tabla1[[#This Row],[VALOR TOTAL DE LA GLOSA]]-Tabla1[[#This Row],[Valor soportado por la Subred]],0)</f>
        <v>0</v>
      </c>
      <c r="AG386" s="130"/>
      <c r="AH386" s="130"/>
      <c r="AI386" s="140">
        <f>ROUND(Tabla1[[#This Row],[VALOR GLOSA DEFINITIVA]]-Tabla1[[#This Row],[VALOR LEVANTADO EN LIQUIDACION]],0)</f>
        <v>0</v>
      </c>
    </row>
    <row r="387" spans="2:35" s="32" customFormat="1" ht="87.6" hidden="1" customHeight="1" x14ac:dyDescent="0.25">
      <c r="B387" s="131"/>
      <c r="C387" s="132"/>
      <c r="D387" s="131"/>
      <c r="E387" s="133" t="str">
        <f>+Tabla1[[#This Row],[CODIGO ACTIVIDAD EN PPP Y LINEAMIENTO]]&amp;Tabla1[[#This Row],[ENTORNO/COMPONENTE]]</f>
        <v/>
      </c>
      <c r="F387" s="134">
        <f>+VLOOKUP(Tabla1[[#This Row],[Columna1]],IG!$D$3:$L$1908,3,FALSE)</f>
        <v>0</v>
      </c>
      <c r="G387" s="134">
        <f>+VLOOKUP(Tabla1[[#This Row],[Columna1]],IG!$D$3:$W$1908,4,FALSE)</f>
        <v>0</v>
      </c>
      <c r="H387" s="134">
        <f>+VLOOKUP(Tabla1[[#This Row],[Columna1]],IG!$D$3:$W$1908,5,FALSE)</f>
        <v>0</v>
      </c>
      <c r="I387" s="134">
        <f>+VLOOKUP(Tabla1[[#This Row],[Columna1]],IG!$D$3:$W$1908,6,FALSE)</f>
        <v>0</v>
      </c>
      <c r="J387" s="134">
        <f>+VLOOKUP(Tabla1[[#This Row],[Columna1]],IG!$D$3:$W$1908,7,FALSE)</f>
        <v>0</v>
      </c>
      <c r="K387" s="130"/>
      <c r="L387" s="131"/>
      <c r="M387" s="133" t="str">
        <f>+Tabla1[[#This Row],[Columna1]]&amp;Tabla1[[#This Row],[LOCALIDAD]]&amp;Tabla1[[#This Row],[MES]]</f>
        <v/>
      </c>
      <c r="N387" s="29"/>
      <c r="O387" s="135">
        <f>+VLOOKUP(Tabla1[[#This Row],[concatenar]],IG!$M$3:$W$1908,2,FALSE)</f>
        <v>0</v>
      </c>
      <c r="P387" s="50">
        <f>+VLOOKUP(Tabla1[[#This Row],[concatenar]],IG!$M$3:$W$1908,3,FALSE)</f>
        <v>0</v>
      </c>
      <c r="Q387" s="103">
        <f>+VLOOKUP(Tabla1[[#This Row],[concatenar]],IG!$M$3:$W$1908,8,FALSE)</f>
        <v>0</v>
      </c>
      <c r="R387" s="97">
        <f>+VLOOKUP(Tabla1[[#This Row],[concatenar]],IG!$M$3:$W$1908,9,FALSE)</f>
        <v>0</v>
      </c>
      <c r="S387" s="136">
        <f>+VLOOKUP(Tabla1[[#This Row],[concatenar]],IG!$M$3:$W$1908,10,FALSE)</f>
        <v>0</v>
      </c>
      <c r="T387" s="137">
        <f>+VLOOKUP(Tabla1[[#This Row],[concatenar]],IG!$M$3:$W$1908,11,FALSE)</f>
        <v>0</v>
      </c>
      <c r="U387" s="130"/>
      <c r="V387" s="138"/>
      <c r="W387" s="130"/>
      <c r="X387" s="29"/>
      <c r="Y387" s="139">
        <f>ROUND(Tabla1[[#This Row],[VALOR UNITARIO SEGUIMIENTO FINANCIERO
2024]]*Tabla1[[#This Row],[MET AFECTADA PORLA GLOSA
RECURSOS 2024]]*Tabla1[[#This Row],[Porcentaje de Glosa]],0)</f>
        <v>0</v>
      </c>
      <c r="Z387" s="51">
        <f>ROUND(Tabla1[[#This Row],[VALOR UNITARIO SEGUIMIENTO FINANCIERO
2025]]*Tabla1[[#This Row],[META AFECTADA PORLA GLOSA
RECURSOS 2025]]*Tabla1[[#This Row],[Porcentaje de Glosa]],0)</f>
        <v>0</v>
      </c>
      <c r="AA387" s="51">
        <f>ROUND(Tabla1[[#This Row],[VALOR DE LA GLOSA 2024]]+Tabla1[[#This Row],[VALOR DE LA GLOSA 2025]],0)</f>
        <v>0</v>
      </c>
      <c r="AB387" s="56"/>
      <c r="AC387" s="130"/>
      <c r="AD387" s="140"/>
      <c r="AE387" s="130"/>
      <c r="AF387" s="140">
        <f>ROUND(Tabla1[[#This Row],[VALOR TOTAL DE LA GLOSA]]-Tabla1[[#This Row],[Valor soportado por la Subred]],0)</f>
        <v>0</v>
      </c>
      <c r="AG387" s="130"/>
      <c r="AH387" s="130"/>
      <c r="AI387" s="140">
        <f>ROUND(Tabla1[[#This Row],[VALOR GLOSA DEFINITIVA]]-Tabla1[[#This Row],[VALOR LEVANTADO EN LIQUIDACION]],0)</f>
        <v>0</v>
      </c>
    </row>
    <row r="388" spans="2:35" s="32" customFormat="1" ht="87.6" hidden="1" customHeight="1" x14ac:dyDescent="0.25">
      <c r="B388" s="131"/>
      <c r="C388" s="132"/>
      <c r="D388" s="131"/>
      <c r="E388" s="133" t="str">
        <f>+Tabla1[[#This Row],[CODIGO ACTIVIDAD EN PPP Y LINEAMIENTO]]&amp;Tabla1[[#This Row],[ENTORNO/COMPONENTE]]</f>
        <v/>
      </c>
      <c r="F388" s="134">
        <f>+VLOOKUP(Tabla1[[#This Row],[Columna1]],IG!$D$3:$L$1908,3,FALSE)</f>
        <v>0</v>
      </c>
      <c r="G388" s="134">
        <f>+VLOOKUP(Tabla1[[#This Row],[Columna1]],IG!$D$3:$W$1908,4,FALSE)</f>
        <v>0</v>
      </c>
      <c r="H388" s="134">
        <f>+VLOOKUP(Tabla1[[#This Row],[Columna1]],IG!$D$3:$W$1908,5,FALSE)</f>
        <v>0</v>
      </c>
      <c r="I388" s="134">
        <f>+VLOOKUP(Tabla1[[#This Row],[Columna1]],IG!$D$3:$W$1908,6,FALSE)</f>
        <v>0</v>
      </c>
      <c r="J388" s="134">
        <f>+VLOOKUP(Tabla1[[#This Row],[Columna1]],IG!$D$3:$W$1908,7,FALSE)</f>
        <v>0</v>
      </c>
      <c r="K388" s="130"/>
      <c r="L388" s="131"/>
      <c r="M388" s="133" t="str">
        <f>+Tabla1[[#This Row],[Columna1]]&amp;Tabla1[[#This Row],[LOCALIDAD]]&amp;Tabla1[[#This Row],[MES]]</f>
        <v/>
      </c>
      <c r="N388" s="29"/>
      <c r="O388" s="135">
        <f>+VLOOKUP(Tabla1[[#This Row],[concatenar]],IG!$M$3:$W$1908,2,FALSE)</f>
        <v>0</v>
      </c>
      <c r="P388" s="50">
        <f>+VLOOKUP(Tabla1[[#This Row],[concatenar]],IG!$M$3:$W$1908,3,FALSE)</f>
        <v>0</v>
      </c>
      <c r="Q388" s="103">
        <f>+VLOOKUP(Tabla1[[#This Row],[concatenar]],IG!$M$3:$W$1908,8,FALSE)</f>
        <v>0</v>
      </c>
      <c r="R388" s="97">
        <f>+VLOOKUP(Tabla1[[#This Row],[concatenar]],IG!$M$3:$W$1908,9,FALSE)</f>
        <v>0</v>
      </c>
      <c r="S388" s="136">
        <f>+VLOOKUP(Tabla1[[#This Row],[concatenar]],IG!$M$3:$W$1908,10,FALSE)</f>
        <v>0</v>
      </c>
      <c r="T388" s="137">
        <f>+VLOOKUP(Tabla1[[#This Row],[concatenar]],IG!$M$3:$W$1908,11,FALSE)</f>
        <v>0</v>
      </c>
      <c r="U388" s="130"/>
      <c r="V388" s="138"/>
      <c r="W388" s="130"/>
      <c r="X388" s="29"/>
      <c r="Y388" s="139">
        <f>ROUND(Tabla1[[#This Row],[VALOR UNITARIO SEGUIMIENTO FINANCIERO
2024]]*Tabla1[[#This Row],[MET AFECTADA PORLA GLOSA
RECURSOS 2024]]*Tabla1[[#This Row],[Porcentaje de Glosa]],0)</f>
        <v>0</v>
      </c>
      <c r="Z388" s="51">
        <f>ROUND(Tabla1[[#This Row],[VALOR UNITARIO SEGUIMIENTO FINANCIERO
2025]]*Tabla1[[#This Row],[META AFECTADA PORLA GLOSA
RECURSOS 2025]]*Tabla1[[#This Row],[Porcentaje de Glosa]],0)</f>
        <v>0</v>
      </c>
      <c r="AA388" s="51">
        <f>ROUND(Tabla1[[#This Row],[VALOR DE LA GLOSA 2024]]+Tabla1[[#This Row],[VALOR DE LA GLOSA 2025]],0)</f>
        <v>0</v>
      </c>
      <c r="AB388" s="56"/>
      <c r="AC388" s="130"/>
      <c r="AD388" s="140"/>
      <c r="AE388" s="130"/>
      <c r="AF388" s="140">
        <f>ROUND(Tabla1[[#This Row],[VALOR TOTAL DE LA GLOSA]]-Tabla1[[#This Row],[Valor soportado por la Subred]],0)</f>
        <v>0</v>
      </c>
      <c r="AG388" s="130"/>
      <c r="AH388" s="130"/>
      <c r="AI388" s="140">
        <f>ROUND(Tabla1[[#This Row],[VALOR GLOSA DEFINITIVA]]-Tabla1[[#This Row],[VALOR LEVANTADO EN LIQUIDACION]],0)</f>
        <v>0</v>
      </c>
    </row>
    <row r="389" spans="2:35" s="32" customFormat="1" ht="87.6" hidden="1" customHeight="1" x14ac:dyDescent="0.25">
      <c r="B389" s="131"/>
      <c r="C389" s="132"/>
      <c r="D389" s="131"/>
      <c r="E389" s="133" t="str">
        <f>+Tabla1[[#This Row],[CODIGO ACTIVIDAD EN PPP Y LINEAMIENTO]]&amp;Tabla1[[#This Row],[ENTORNO/COMPONENTE]]</f>
        <v/>
      </c>
      <c r="F389" s="134">
        <f>+VLOOKUP(Tabla1[[#This Row],[Columna1]],IG!$D$3:$L$1908,3,FALSE)</f>
        <v>0</v>
      </c>
      <c r="G389" s="134">
        <f>+VLOOKUP(Tabla1[[#This Row],[Columna1]],IG!$D$3:$W$1908,4,FALSE)</f>
        <v>0</v>
      </c>
      <c r="H389" s="134">
        <f>+VLOOKUP(Tabla1[[#This Row],[Columna1]],IG!$D$3:$W$1908,5,FALSE)</f>
        <v>0</v>
      </c>
      <c r="I389" s="134">
        <f>+VLOOKUP(Tabla1[[#This Row],[Columna1]],IG!$D$3:$W$1908,6,FALSE)</f>
        <v>0</v>
      </c>
      <c r="J389" s="134">
        <f>+VLOOKUP(Tabla1[[#This Row],[Columna1]],IG!$D$3:$W$1908,7,FALSE)</f>
        <v>0</v>
      </c>
      <c r="K389" s="130"/>
      <c r="L389" s="131"/>
      <c r="M389" s="133" t="str">
        <f>+Tabla1[[#This Row],[Columna1]]&amp;Tabla1[[#This Row],[LOCALIDAD]]&amp;Tabla1[[#This Row],[MES]]</f>
        <v/>
      </c>
      <c r="N389" s="29"/>
      <c r="O389" s="135">
        <f>+VLOOKUP(Tabla1[[#This Row],[concatenar]],IG!$M$3:$W$1908,2,FALSE)</f>
        <v>0</v>
      </c>
      <c r="P389" s="50">
        <f>+VLOOKUP(Tabla1[[#This Row],[concatenar]],IG!$M$3:$W$1908,3,FALSE)</f>
        <v>0</v>
      </c>
      <c r="Q389" s="103">
        <f>+VLOOKUP(Tabla1[[#This Row],[concatenar]],IG!$M$3:$W$1908,8,FALSE)</f>
        <v>0</v>
      </c>
      <c r="R389" s="97">
        <f>+VLOOKUP(Tabla1[[#This Row],[concatenar]],IG!$M$3:$W$1908,9,FALSE)</f>
        <v>0</v>
      </c>
      <c r="S389" s="136">
        <f>+VLOOKUP(Tabla1[[#This Row],[concatenar]],IG!$M$3:$W$1908,10,FALSE)</f>
        <v>0</v>
      </c>
      <c r="T389" s="137">
        <f>+VLOOKUP(Tabla1[[#This Row],[concatenar]],IG!$M$3:$W$1908,11,FALSE)</f>
        <v>0</v>
      </c>
      <c r="U389" s="130"/>
      <c r="V389" s="138"/>
      <c r="W389" s="130"/>
      <c r="X389" s="29"/>
      <c r="Y389" s="139">
        <f>ROUND(Tabla1[[#This Row],[VALOR UNITARIO SEGUIMIENTO FINANCIERO
2024]]*Tabla1[[#This Row],[MET AFECTADA PORLA GLOSA
RECURSOS 2024]]*Tabla1[[#This Row],[Porcentaje de Glosa]],0)</f>
        <v>0</v>
      </c>
      <c r="Z389" s="51">
        <f>ROUND(Tabla1[[#This Row],[VALOR UNITARIO SEGUIMIENTO FINANCIERO
2025]]*Tabla1[[#This Row],[META AFECTADA PORLA GLOSA
RECURSOS 2025]]*Tabla1[[#This Row],[Porcentaje de Glosa]],0)</f>
        <v>0</v>
      </c>
      <c r="AA389" s="51">
        <f>ROUND(Tabla1[[#This Row],[VALOR DE LA GLOSA 2024]]+Tabla1[[#This Row],[VALOR DE LA GLOSA 2025]],0)</f>
        <v>0</v>
      </c>
      <c r="AB389" s="56"/>
      <c r="AC389" s="130"/>
      <c r="AD389" s="140"/>
      <c r="AE389" s="130"/>
      <c r="AF389" s="140">
        <f>ROUND(Tabla1[[#This Row],[VALOR TOTAL DE LA GLOSA]]-Tabla1[[#This Row],[Valor soportado por la Subred]],0)</f>
        <v>0</v>
      </c>
      <c r="AG389" s="130"/>
      <c r="AH389" s="130"/>
      <c r="AI389" s="140">
        <f>ROUND(Tabla1[[#This Row],[VALOR GLOSA DEFINITIVA]]-Tabla1[[#This Row],[VALOR LEVANTADO EN LIQUIDACION]],0)</f>
        <v>0</v>
      </c>
    </row>
    <row r="390" spans="2:35" s="32" customFormat="1" ht="87.6" hidden="1" customHeight="1" x14ac:dyDescent="0.25">
      <c r="B390" s="131"/>
      <c r="C390" s="132"/>
      <c r="D390" s="131"/>
      <c r="E390" s="133" t="str">
        <f>+Tabla1[[#This Row],[CODIGO ACTIVIDAD EN PPP Y LINEAMIENTO]]&amp;Tabla1[[#This Row],[ENTORNO/COMPONENTE]]</f>
        <v/>
      </c>
      <c r="F390" s="134">
        <f>+VLOOKUP(Tabla1[[#This Row],[Columna1]],IG!$D$3:$L$1908,3,FALSE)</f>
        <v>0</v>
      </c>
      <c r="G390" s="134">
        <f>+VLOOKUP(Tabla1[[#This Row],[Columna1]],IG!$D$3:$W$1908,4,FALSE)</f>
        <v>0</v>
      </c>
      <c r="H390" s="134">
        <f>+VLOOKUP(Tabla1[[#This Row],[Columna1]],IG!$D$3:$W$1908,5,FALSE)</f>
        <v>0</v>
      </c>
      <c r="I390" s="134">
        <f>+VLOOKUP(Tabla1[[#This Row],[Columna1]],IG!$D$3:$W$1908,6,FALSE)</f>
        <v>0</v>
      </c>
      <c r="J390" s="134">
        <f>+VLOOKUP(Tabla1[[#This Row],[Columna1]],IG!$D$3:$W$1908,7,FALSE)</f>
        <v>0</v>
      </c>
      <c r="K390" s="130"/>
      <c r="L390" s="131"/>
      <c r="M390" s="133" t="str">
        <f>+Tabla1[[#This Row],[Columna1]]&amp;Tabla1[[#This Row],[LOCALIDAD]]&amp;Tabla1[[#This Row],[MES]]</f>
        <v/>
      </c>
      <c r="N390" s="29"/>
      <c r="O390" s="135">
        <f>+VLOOKUP(Tabla1[[#This Row],[concatenar]],IG!$M$3:$W$1908,2,FALSE)</f>
        <v>0</v>
      </c>
      <c r="P390" s="50">
        <f>+VLOOKUP(Tabla1[[#This Row],[concatenar]],IG!$M$3:$W$1908,3,FALSE)</f>
        <v>0</v>
      </c>
      <c r="Q390" s="103">
        <f>+VLOOKUP(Tabla1[[#This Row],[concatenar]],IG!$M$3:$W$1908,8,FALSE)</f>
        <v>0</v>
      </c>
      <c r="R390" s="97">
        <f>+VLOOKUP(Tabla1[[#This Row],[concatenar]],IG!$M$3:$W$1908,9,FALSE)</f>
        <v>0</v>
      </c>
      <c r="S390" s="136">
        <f>+VLOOKUP(Tabla1[[#This Row],[concatenar]],IG!$M$3:$W$1908,10,FALSE)</f>
        <v>0</v>
      </c>
      <c r="T390" s="137">
        <f>+VLOOKUP(Tabla1[[#This Row],[concatenar]],IG!$M$3:$W$1908,11,FALSE)</f>
        <v>0</v>
      </c>
      <c r="U390" s="130"/>
      <c r="V390" s="138"/>
      <c r="W390" s="130"/>
      <c r="X390" s="29"/>
      <c r="Y390" s="139">
        <f>ROUND(Tabla1[[#This Row],[VALOR UNITARIO SEGUIMIENTO FINANCIERO
2024]]*Tabla1[[#This Row],[MET AFECTADA PORLA GLOSA
RECURSOS 2024]]*Tabla1[[#This Row],[Porcentaje de Glosa]],0)</f>
        <v>0</v>
      </c>
      <c r="Z390" s="51">
        <f>ROUND(Tabla1[[#This Row],[VALOR UNITARIO SEGUIMIENTO FINANCIERO
2025]]*Tabla1[[#This Row],[META AFECTADA PORLA GLOSA
RECURSOS 2025]]*Tabla1[[#This Row],[Porcentaje de Glosa]],0)</f>
        <v>0</v>
      </c>
      <c r="AA390" s="51">
        <f>ROUND(Tabla1[[#This Row],[VALOR DE LA GLOSA 2024]]+Tabla1[[#This Row],[VALOR DE LA GLOSA 2025]],0)</f>
        <v>0</v>
      </c>
      <c r="AB390" s="56"/>
      <c r="AC390" s="130"/>
      <c r="AD390" s="140"/>
      <c r="AE390" s="130"/>
      <c r="AF390" s="140">
        <f>ROUND(Tabla1[[#This Row],[VALOR TOTAL DE LA GLOSA]]-Tabla1[[#This Row],[Valor soportado por la Subred]],0)</f>
        <v>0</v>
      </c>
      <c r="AG390" s="130"/>
      <c r="AH390" s="130"/>
      <c r="AI390" s="140">
        <f>ROUND(Tabla1[[#This Row],[VALOR GLOSA DEFINITIVA]]-Tabla1[[#This Row],[VALOR LEVANTADO EN LIQUIDACION]],0)</f>
        <v>0</v>
      </c>
    </row>
    <row r="391" spans="2:35" s="32" customFormat="1" ht="87.6" hidden="1" customHeight="1" x14ac:dyDescent="0.25">
      <c r="B391" s="131"/>
      <c r="C391" s="132"/>
      <c r="D391" s="131"/>
      <c r="E391" s="133" t="str">
        <f>+Tabla1[[#This Row],[CODIGO ACTIVIDAD EN PPP Y LINEAMIENTO]]&amp;Tabla1[[#This Row],[ENTORNO/COMPONENTE]]</f>
        <v/>
      </c>
      <c r="F391" s="134">
        <f>+VLOOKUP(Tabla1[[#This Row],[Columna1]],IG!$D$3:$L$1908,3,FALSE)</f>
        <v>0</v>
      </c>
      <c r="G391" s="134">
        <f>+VLOOKUP(Tabla1[[#This Row],[Columna1]],IG!$D$3:$W$1908,4,FALSE)</f>
        <v>0</v>
      </c>
      <c r="H391" s="134">
        <f>+VLOOKUP(Tabla1[[#This Row],[Columna1]],IG!$D$3:$W$1908,5,FALSE)</f>
        <v>0</v>
      </c>
      <c r="I391" s="134">
        <f>+VLOOKUP(Tabla1[[#This Row],[Columna1]],IG!$D$3:$W$1908,6,FALSE)</f>
        <v>0</v>
      </c>
      <c r="J391" s="134">
        <f>+VLOOKUP(Tabla1[[#This Row],[Columna1]],IG!$D$3:$W$1908,7,FALSE)</f>
        <v>0</v>
      </c>
      <c r="K391" s="130"/>
      <c r="L391" s="131"/>
      <c r="M391" s="133" t="str">
        <f>+Tabla1[[#This Row],[Columna1]]&amp;Tabla1[[#This Row],[LOCALIDAD]]&amp;Tabla1[[#This Row],[MES]]</f>
        <v/>
      </c>
      <c r="N391" s="29"/>
      <c r="O391" s="135">
        <f>+VLOOKUP(Tabla1[[#This Row],[concatenar]],IG!$M$3:$W$1908,2,FALSE)</f>
        <v>0</v>
      </c>
      <c r="P391" s="50">
        <f>+VLOOKUP(Tabla1[[#This Row],[concatenar]],IG!$M$3:$W$1908,3,FALSE)</f>
        <v>0</v>
      </c>
      <c r="Q391" s="103">
        <f>+VLOOKUP(Tabla1[[#This Row],[concatenar]],IG!$M$3:$W$1908,8,FALSE)</f>
        <v>0</v>
      </c>
      <c r="R391" s="97">
        <f>+VLOOKUP(Tabla1[[#This Row],[concatenar]],IG!$M$3:$W$1908,9,FALSE)</f>
        <v>0</v>
      </c>
      <c r="S391" s="136">
        <f>+VLOOKUP(Tabla1[[#This Row],[concatenar]],IG!$M$3:$W$1908,10,FALSE)</f>
        <v>0</v>
      </c>
      <c r="T391" s="137">
        <f>+VLOOKUP(Tabla1[[#This Row],[concatenar]],IG!$M$3:$W$1908,11,FALSE)</f>
        <v>0</v>
      </c>
      <c r="U391" s="130"/>
      <c r="V391" s="138"/>
      <c r="W391" s="130"/>
      <c r="X391" s="29"/>
      <c r="Y391" s="139">
        <f>ROUND(Tabla1[[#This Row],[VALOR UNITARIO SEGUIMIENTO FINANCIERO
2024]]*Tabla1[[#This Row],[MET AFECTADA PORLA GLOSA
RECURSOS 2024]]*Tabla1[[#This Row],[Porcentaje de Glosa]],0)</f>
        <v>0</v>
      </c>
      <c r="Z391" s="51">
        <f>ROUND(Tabla1[[#This Row],[VALOR UNITARIO SEGUIMIENTO FINANCIERO
2025]]*Tabla1[[#This Row],[META AFECTADA PORLA GLOSA
RECURSOS 2025]]*Tabla1[[#This Row],[Porcentaje de Glosa]],0)</f>
        <v>0</v>
      </c>
      <c r="AA391" s="51">
        <f>ROUND(Tabla1[[#This Row],[VALOR DE LA GLOSA 2024]]+Tabla1[[#This Row],[VALOR DE LA GLOSA 2025]],0)</f>
        <v>0</v>
      </c>
      <c r="AB391" s="56"/>
      <c r="AC391" s="130"/>
      <c r="AD391" s="140"/>
      <c r="AE391" s="130"/>
      <c r="AF391" s="140">
        <f>ROUND(Tabla1[[#This Row],[VALOR TOTAL DE LA GLOSA]]-Tabla1[[#This Row],[Valor soportado por la Subred]],0)</f>
        <v>0</v>
      </c>
      <c r="AG391" s="130"/>
      <c r="AH391" s="130"/>
      <c r="AI391" s="140">
        <f>ROUND(Tabla1[[#This Row],[VALOR GLOSA DEFINITIVA]]-Tabla1[[#This Row],[VALOR LEVANTADO EN LIQUIDACION]],0)</f>
        <v>0</v>
      </c>
    </row>
    <row r="392" spans="2:35" s="32" customFormat="1" ht="87.6" hidden="1" customHeight="1" x14ac:dyDescent="0.25">
      <c r="B392" s="131"/>
      <c r="C392" s="132"/>
      <c r="D392" s="131"/>
      <c r="E392" s="133" t="str">
        <f>+Tabla1[[#This Row],[CODIGO ACTIVIDAD EN PPP Y LINEAMIENTO]]&amp;Tabla1[[#This Row],[ENTORNO/COMPONENTE]]</f>
        <v/>
      </c>
      <c r="F392" s="134">
        <f>+VLOOKUP(Tabla1[[#This Row],[Columna1]],IG!$D$3:$L$1908,3,FALSE)</f>
        <v>0</v>
      </c>
      <c r="G392" s="134">
        <f>+VLOOKUP(Tabla1[[#This Row],[Columna1]],IG!$D$3:$W$1908,4,FALSE)</f>
        <v>0</v>
      </c>
      <c r="H392" s="134">
        <f>+VLOOKUP(Tabla1[[#This Row],[Columna1]],IG!$D$3:$W$1908,5,FALSE)</f>
        <v>0</v>
      </c>
      <c r="I392" s="134">
        <f>+VLOOKUP(Tabla1[[#This Row],[Columna1]],IG!$D$3:$W$1908,6,FALSE)</f>
        <v>0</v>
      </c>
      <c r="J392" s="134">
        <f>+VLOOKUP(Tabla1[[#This Row],[Columna1]],IG!$D$3:$W$1908,7,FALSE)</f>
        <v>0</v>
      </c>
      <c r="K392" s="130"/>
      <c r="L392" s="131"/>
      <c r="M392" s="133" t="str">
        <f>+Tabla1[[#This Row],[Columna1]]&amp;Tabla1[[#This Row],[LOCALIDAD]]&amp;Tabla1[[#This Row],[MES]]</f>
        <v/>
      </c>
      <c r="N392" s="29"/>
      <c r="O392" s="135">
        <f>+VLOOKUP(Tabla1[[#This Row],[concatenar]],IG!$M$3:$W$1908,2,FALSE)</f>
        <v>0</v>
      </c>
      <c r="P392" s="50">
        <f>+VLOOKUP(Tabla1[[#This Row],[concatenar]],IG!$M$3:$W$1908,3,FALSE)</f>
        <v>0</v>
      </c>
      <c r="Q392" s="103">
        <f>+VLOOKUP(Tabla1[[#This Row],[concatenar]],IG!$M$3:$W$1908,8,FALSE)</f>
        <v>0</v>
      </c>
      <c r="R392" s="97">
        <f>+VLOOKUP(Tabla1[[#This Row],[concatenar]],IG!$M$3:$W$1908,9,FALSE)</f>
        <v>0</v>
      </c>
      <c r="S392" s="136">
        <f>+VLOOKUP(Tabla1[[#This Row],[concatenar]],IG!$M$3:$W$1908,10,FALSE)</f>
        <v>0</v>
      </c>
      <c r="T392" s="137">
        <f>+VLOOKUP(Tabla1[[#This Row],[concatenar]],IG!$M$3:$W$1908,11,FALSE)</f>
        <v>0</v>
      </c>
      <c r="U392" s="130"/>
      <c r="V392" s="138"/>
      <c r="W392" s="130"/>
      <c r="X392" s="29"/>
      <c r="Y392" s="139">
        <f>ROUND(Tabla1[[#This Row],[VALOR UNITARIO SEGUIMIENTO FINANCIERO
2024]]*Tabla1[[#This Row],[MET AFECTADA PORLA GLOSA
RECURSOS 2024]]*Tabla1[[#This Row],[Porcentaje de Glosa]],0)</f>
        <v>0</v>
      </c>
      <c r="Z392" s="51">
        <f>ROUND(Tabla1[[#This Row],[VALOR UNITARIO SEGUIMIENTO FINANCIERO
2025]]*Tabla1[[#This Row],[META AFECTADA PORLA GLOSA
RECURSOS 2025]]*Tabla1[[#This Row],[Porcentaje de Glosa]],0)</f>
        <v>0</v>
      </c>
      <c r="AA392" s="51">
        <f>ROUND(Tabla1[[#This Row],[VALOR DE LA GLOSA 2024]]+Tabla1[[#This Row],[VALOR DE LA GLOSA 2025]],0)</f>
        <v>0</v>
      </c>
      <c r="AB392" s="56"/>
      <c r="AC392" s="130"/>
      <c r="AD392" s="140"/>
      <c r="AE392" s="130"/>
      <c r="AF392" s="140">
        <f>ROUND(Tabla1[[#This Row],[VALOR TOTAL DE LA GLOSA]]-Tabla1[[#This Row],[Valor soportado por la Subred]],0)</f>
        <v>0</v>
      </c>
      <c r="AG392" s="130"/>
      <c r="AH392" s="130"/>
      <c r="AI392" s="140">
        <f>ROUND(Tabla1[[#This Row],[VALOR GLOSA DEFINITIVA]]-Tabla1[[#This Row],[VALOR LEVANTADO EN LIQUIDACION]],0)</f>
        <v>0</v>
      </c>
    </row>
    <row r="393" spans="2:35" s="32" customFormat="1" ht="87.6" hidden="1" customHeight="1" x14ac:dyDescent="0.25">
      <c r="B393" s="131"/>
      <c r="C393" s="132"/>
      <c r="D393" s="131"/>
      <c r="E393" s="133" t="str">
        <f>+Tabla1[[#This Row],[CODIGO ACTIVIDAD EN PPP Y LINEAMIENTO]]&amp;Tabla1[[#This Row],[ENTORNO/COMPONENTE]]</f>
        <v/>
      </c>
      <c r="F393" s="134">
        <f>+VLOOKUP(Tabla1[[#This Row],[Columna1]],IG!$D$3:$L$1908,3,FALSE)</f>
        <v>0</v>
      </c>
      <c r="G393" s="134">
        <f>+VLOOKUP(Tabla1[[#This Row],[Columna1]],IG!$D$3:$W$1908,4,FALSE)</f>
        <v>0</v>
      </c>
      <c r="H393" s="134">
        <f>+VLOOKUP(Tabla1[[#This Row],[Columna1]],IG!$D$3:$W$1908,5,FALSE)</f>
        <v>0</v>
      </c>
      <c r="I393" s="134">
        <f>+VLOOKUP(Tabla1[[#This Row],[Columna1]],IG!$D$3:$W$1908,6,FALSE)</f>
        <v>0</v>
      </c>
      <c r="J393" s="134">
        <f>+VLOOKUP(Tabla1[[#This Row],[Columna1]],IG!$D$3:$W$1908,7,FALSE)</f>
        <v>0</v>
      </c>
      <c r="K393" s="130"/>
      <c r="L393" s="131"/>
      <c r="M393" s="133" t="str">
        <f>+Tabla1[[#This Row],[Columna1]]&amp;Tabla1[[#This Row],[LOCALIDAD]]&amp;Tabla1[[#This Row],[MES]]</f>
        <v/>
      </c>
      <c r="N393" s="29"/>
      <c r="O393" s="135">
        <f>+VLOOKUP(Tabla1[[#This Row],[concatenar]],IG!$M$3:$W$1908,2,FALSE)</f>
        <v>0</v>
      </c>
      <c r="P393" s="50">
        <f>+VLOOKUP(Tabla1[[#This Row],[concatenar]],IG!$M$3:$W$1908,3,FALSE)</f>
        <v>0</v>
      </c>
      <c r="Q393" s="103">
        <f>+VLOOKUP(Tabla1[[#This Row],[concatenar]],IG!$M$3:$W$1908,8,FALSE)</f>
        <v>0</v>
      </c>
      <c r="R393" s="97">
        <f>+VLOOKUP(Tabla1[[#This Row],[concatenar]],IG!$M$3:$W$1908,9,FALSE)</f>
        <v>0</v>
      </c>
      <c r="S393" s="136">
        <f>+VLOOKUP(Tabla1[[#This Row],[concatenar]],IG!$M$3:$W$1908,10,FALSE)</f>
        <v>0</v>
      </c>
      <c r="T393" s="137">
        <f>+VLOOKUP(Tabla1[[#This Row],[concatenar]],IG!$M$3:$W$1908,11,FALSE)</f>
        <v>0</v>
      </c>
      <c r="U393" s="130"/>
      <c r="V393" s="138"/>
      <c r="W393" s="130"/>
      <c r="X393" s="29"/>
      <c r="Y393" s="139">
        <f>ROUND(Tabla1[[#This Row],[VALOR UNITARIO SEGUIMIENTO FINANCIERO
2024]]*Tabla1[[#This Row],[MET AFECTADA PORLA GLOSA
RECURSOS 2024]]*Tabla1[[#This Row],[Porcentaje de Glosa]],0)</f>
        <v>0</v>
      </c>
      <c r="Z393" s="51">
        <f>ROUND(Tabla1[[#This Row],[VALOR UNITARIO SEGUIMIENTO FINANCIERO
2025]]*Tabla1[[#This Row],[META AFECTADA PORLA GLOSA
RECURSOS 2025]]*Tabla1[[#This Row],[Porcentaje de Glosa]],0)</f>
        <v>0</v>
      </c>
      <c r="AA393" s="51">
        <f>ROUND(Tabla1[[#This Row],[VALOR DE LA GLOSA 2024]]+Tabla1[[#This Row],[VALOR DE LA GLOSA 2025]],0)</f>
        <v>0</v>
      </c>
      <c r="AB393" s="56"/>
      <c r="AC393" s="130"/>
      <c r="AD393" s="140"/>
      <c r="AE393" s="130"/>
      <c r="AF393" s="140">
        <f>ROUND(Tabla1[[#This Row],[VALOR TOTAL DE LA GLOSA]]-Tabla1[[#This Row],[Valor soportado por la Subred]],0)</f>
        <v>0</v>
      </c>
      <c r="AG393" s="130"/>
      <c r="AH393" s="130"/>
      <c r="AI393" s="140">
        <f>ROUND(Tabla1[[#This Row],[VALOR GLOSA DEFINITIVA]]-Tabla1[[#This Row],[VALOR LEVANTADO EN LIQUIDACION]],0)</f>
        <v>0</v>
      </c>
    </row>
    <row r="394" spans="2:35" s="32" customFormat="1" ht="87.6" hidden="1" customHeight="1" x14ac:dyDescent="0.25">
      <c r="B394" s="131"/>
      <c r="C394" s="132"/>
      <c r="D394" s="131"/>
      <c r="E394" s="133" t="str">
        <f>+Tabla1[[#This Row],[CODIGO ACTIVIDAD EN PPP Y LINEAMIENTO]]&amp;Tabla1[[#This Row],[ENTORNO/COMPONENTE]]</f>
        <v/>
      </c>
      <c r="F394" s="134">
        <f>+VLOOKUP(Tabla1[[#This Row],[Columna1]],IG!$D$3:$L$1908,3,FALSE)</f>
        <v>0</v>
      </c>
      <c r="G394" s="134">
        <f>+VLOOKUP(Tabla1[[#This Row],[Columna1]],IG!$D$3:$W$1908,4,FALSE)</f>
        <v>0</v>
      </c>
      <c r="H394" s="134">
        <f>+VLOOKUP(Tabla1[[#This Row],[Columna1]],IG!$D$3:$W$1908,5,FALSE)</f>
        <v>0</v>
      </c>
      <c r="I394" s="134">
        <f>+VLOOKUP(Tabla1[[#This Row],[Columna1]],IG!$D$3:$W$1908,6,FALSE)</f>
        <v>0</v>
      </c>
      <c r="J394" s="134">
        <f>+VLOOKUP(Tabla1[[#This Row],[Columna1]],IG!$D$3:$W$1908,7,FALSE)</f>
        <v>0</v>
      </c>
      <c r="K394" s="130"/>
      <c r="L394" s="131"/>
      <c r="M394" s="133" t="str">
        <f>+Tabla1[[#This Row],[Columna1]]&amp;Tabla1[[#This Row],[LOCALIDAD]]&amp;Tabla1[[#This Row],[MES]]</f>
        <v/>
      </c>
      <c r="N394" s="29"/>
      <c r="O394" s="135">
        <f>+VLOOKUP(Tabla1[[#This Row],[concatenar]],IG!$M$3:$W$1908,2,FALSE)</f>
        <v>0</v>
      </c>
      <c r="P394" s="50">
        <f>+VLOOKUP(Tabla1[[#This Row],[concatenar]],IG!$M$3:$W$1908,3,FALSE)</f>
        <v>0</v>
      </c>
      <c r="Q394" s="103">
        <f>+VLOOKUP(Tabla1[[#This Row],[concatenar]],IG!$M$3:$W$1908,8,FALSE)</f>
        <v>0</v>
      </c>
      <c r="R394" s="97">
        <f>+VLOOKUP(Tabla1[[#This Row],[concatenar]],IG!$M$3:$W$1908,9,FALSE)</f>
        <v>0</v>
      </c>
      <c r="S394" s="136">
        <f>+VLOOKUP(Tabla1[[#This Row],[concatenar]],IG!$M$3:$W$1908,10,FALSE)</f>
        <v>0</v>
      </c>
      <c r="T394" s="137">
        <f>+VLOOKUP(Tabla1[[#This Row],[concatenar]],IG!$M$3:$W$1908,11,FALSE)</f>
        <v>0</v>
      </c>
      <c r="U394" s="130"/>
      <c r="V394" s="138"/>
      <c r="W394" s="130"/>
      <c r="X394" s="29"/>
      <c r="Y394" s="139">
        <f>ROUND(Tabla1[[#This Row],[VALOR UNITARIO SEGUIMIENTO FINANCIERO
2024]]*Tabla1[[#This Row],[MET AFECTADA PORLA GLOSA
RECURSOS 2024]]*Tabla1[[#This Row],[Porcentaje de Glosa]],0)</f>
        <v>0</v>
      </c>
      <c r="Z394" s="51">
        <f>ROUND(Tabla1[[#This Row],[VALOR UNITARIO SEGUIMIENTO FINANCIERO
2025]]*Tabla1[[#This Row],[META AFECTADA PORLA GLOSA
RECURSOS 2025]]*Tabla1[[#This Row],[Porcentaje de Glosa]],0)</f>
        <v>0</v>
      </c>
      <c r="AA394" s="51">
        <f>ROUND(Tabla1[[#This Row],[VALOR DE LA GLOSA 2024]]+Tabla1[[#This Row],[VALOR DE LA GLOSA 2025]],0)</f>
        <v>0</v>
      </c>
      <c r="AB394" s="56"/>
      <c r="AC394" s="130"/>
      <c r="AD394" s="140"/>
      <c r="AE394" s="130"/>
      <c r="AF394" s="140">
        <f>ROUND(Tabla1[[#This Row],[VALOR TOTAL DE LA GLOSA]]-Tabla1[[#This Row],[Valor soportado por la Subred]],0)</f>
        <v>0</v>
      </c>
      <c r="AG394" s="130"/>
      <c r="AH394" s="130"/>
      <c r="AI394" s="140">
        <f>ROUND(Tabla1[[#This Row],[VALOR GLOSA DEFINITIVA]]-Tabla1[[#This Row],[VALOR LEVANTADO EN LIQUIDACION]],0)</f>
        <v>0</v>
      </c>
    </row>
    <row r="395" spans="2:35" s="32" customFormat="1" ht="87.6" hidden="1" customHeight="1" x14ac:dyDescent="0.25">
      <c r="B395" s="131"/>
      <c r="C395" s="132"/>
      <c r="D395" s="131"/>
      <c r="E395" s="133" t="str">
        <f>+Tabla1[[#This Row],[CODIGO ACTIVIDAD EN PPP Y LINEAMIENTO]]&amp;Tabla1[[#This Row],[ENTORNO/COMPONENTE]]</f>
        <v/>
      </c>
      <c r="F395" s="134">
        <f>+VLOOKUP(Tabla1[[#This Row],[Columna1]],IG!$D$3:$L$1908,3,FALSE)</f>
        <v>0</v>
      </c>
      <c r="G395" s="134">
        <f>+VLOOKUP(Tabla1[[#This Row],[Columna1]],IG!$D$3:$W$1908,4,FALSE)</f>
        <v>0</v>
      </c>
      <c r="H395" s="134">
        <f>+VLOOKUP(Tabla1[[#This Row],[Columna1]],IG!$D$3:$W$1908,5,FALSE)</f>
        <v>0</v>
      </c>
      <c r="I395" s="134">
        <f>+VLOOKUP(Tabla1[[#This Row],[Columna1]],IG!$D$3:$W$1908,6,FALSE)</f>
        <v>0</v>
      </c>
      <c r="J395" s="134">
        <f>+VLOOKUP(Tabla1[[#This Row],[Columna1]],IG!$D$3:$W$1908,7,FALSE)</f>
        <v>0</v>
      </c>
      <c r="K395" s="130"/>
      <c r="L395" s="131"/>
      <c r="M395" s="133" t="str">
        <f>+Tabla1[[#This Row],[Columna1]]&amp;Tabla1[[#This Row],[LOCALIDAD]]&amp;Tabla1[[#This Row],[MES]]</f>
        <v/>
      </c>
      <c r="N395" s="29"/>
      <c r="O395" s="135">
        <f>+VLOOKUP(Tabla1[[#This Row],[concatenar]],IG!$M$3:$W$1908,2,FALSE)</f>
        <v>0</v>
      </c>
      <c r="P395" s="50">
        <f>+VLOOKUP(Tabla1[[#This Row],[concatenar]],IG!$M$3:$W$1908,3,FALSE)</f>
        <v>0</v>
      </c>
      <c r="Q395" s="103">
        <f>+VLOOKUP(Tabla1[[#This Row],[concatenar]],IG!$M$3:$W$1908,8,FALSE)</f>
        <v>0</v>
      </c>
      <c r="R395" s="97">
        <f>+VLOOKUP(Tabla1[[#This Row],[concatenar]],IG!$M$3:$W$1908,9,FALSE)</f>
        <v>0</v>
      </c>
      <c r="S395" s="136">
        <f>+VLOOKUP(Tabla1[[#This Row],[concatenar]],IG!$M$3:$W$1908,10,FALSE)</f>
        <v>0</v>
      </c>
      <c r="T395" s="137">
        <f>+VLOOKUP(Tabla1[[#This Row],[concatenar]],IG!$M$3:$W$1908,11,FALSE)</f>
        <v>0</v>
      </c>
      <c r="U395" s="130"/>
      <c r="V395" s="138"/>
      <c r="W395" s="130"/>
      <c r="X395" s="29"/>
      <c r="Y395" s="139">
        <f>ROUND(Tabla1[[#This Row],[VALOR UNITARIO SEGUIMIENTO FINANCIERO
2024]]*Tabla1[[#This Row],[MET AFECTADA PORLA GLOSA
RECURSOS 2024]]*Tabla1[[#This Row],[Porcentaje de Glosa]],0)</f>
        <v>0</v>
      </c>
      <c r="Z395" s="51">
        <f>ROUND(Tabla1[[#This Row],[VALOR UNITARIO SEGUIMIENTO FINANCIERO
2025]]*Tabla1[[#This Row],[META AFECTADA PORLA GLOSA
RECURSOS 2025]]*Tabla1[[#This Row],[Porcentaje de Glosa]],0)</f>
        <v>0</v>
      </c>
      <c r="AA395" s="51">
        <f>ROUND(Tabla1[[#This Row],[VALOR DE LA GLOSA 2024]]+Tabla1[[#This Row],[VALOR DE LA GLOSA 2025]],0)</f>
        <v>0</v>
      </c>
      <c r="AB395" s="56"/>
      <c r="AC395" s="130"/>
      <c r="AD395" s="140"/>
      <c r="AE395" s="130"/>
      <c r="AF395" s="140">
        <f>ROUND(Tabla1[[#This Row],[VALOR TOTAL DE LA GLOSA]]-Tabla1[[#This Row],[Valor soportado por la Subred]],0)</f>
        <v>0</v>
      </c>
      <c r="AG395" s="130"/>
      <c r="AH395" s="130"/>
      <c r="AI395" s="140">
        <f>ROUND(Tabla1[[#This Row],[VALOR GLOSA DEFINITIVA]]-Tabla1[[#This Row],[VALOR LEVANTADO EN LIQUIDACION]],0)</f>
        <v>0</v>
      </c>
    </row>
    <row r="396" spans="2:35" s="32" customFormat="1" ht="87.6" hidden="1" customHeight="1" x14ac:dyDescent="0.25">
      <c r="B396" s="131"/>
      <c r="C396" s="132"/>
      <c r="D396" s="131"/>
      <c r="E396" s="133" t="str">
        <f>+Tabla1[[#This Row],[CODIGO ACTIVIDAD EN PPP Y LINEAMIENTO]]&amp;Tabla1[[#This Row],[ENTORNO/COMPONENTE]]</f>
        <v/>
      </c>
      <c r="F396" s="134">
        <f>+VLOOKUP(Tabla1[[#This Row],[Columna1]],IG!$D$3:$L$1908,3,FALSE)</f>
        <v>0</v>
      </c>
      <c r="G396" s="134">
        <f>+VLOOKUP(Tabla1[[#This Row],[Columna1]],IG!$D$3:$W$1908,4,FALSE)</f>
        <v>0</v>
      </c>
      <c r="H396" s="134">
        <f>+VLOOKUP(Tabla1[[#This Row],[Columna1]],IG!$D$3:$W$1908,5,FALSE)</f>
        <v>0</v>
      </c>
      <c r="I396" s="134">
        <f>+VLOOKUP(Tabla1[[#This Row],[Columna1]],IG!$D$3:$W$1908,6,FALSE)</f>
        <v>0</v>
      </c>
      <c r="J396" s="134">
        <f>+VLOOKUP(Tabla1[[#This Row],[Columna1]],IG!$D$3:$W$1908,7,FALSE)</f>
        <v>0</v>
      </c>
      <c r="K396" s="130"/>
      <c r="L396" s="131"/>
      <c r="M396" s="133" t="str">
        <f>+Tabla1[[#This Row],[Columna1]]&amp;Tabla1[[#This Row],[LOCALIDAD]]&amp;Tabla1[[#This Row],[MES]]</f>
        <v/>
      </c>
      <c r="N396" s="29"/>
      <c r="O396" s="135">
        <f>+VLOOKUP(Tabla1[[#This Row],[concatenar]],IG!$M$3:$W$1908,2,FALSE)</f>
        <v>0</v>
      </c>
      <c r="P396" s="50">
        <f>+VLOOKUP(Tabla1[[#This Row],[concatenar]],IG!$M$3:$W$1908,3,FALSE)</f>
        <v>0</v>
      </c>
      <c r="Q396" s="103">
        <f>+VLOOKUP(Tabla1[[#This Row],[concatenar]],IG!$M$3:$W$1908,8,FALSE)</f>
        <v>0</v>
      </c>
      <c r="R396" s="97">
        <f>+VLOOKUP(Tabla1[[#This Row],[concatenar]],IG!$M$3:$W$1908,9,FALSE)</f>
        <v>0</v>
      </c>
      <c r="S396" s="136">
        <f>+VLOOKUP(Tabla1[[#This Row],[concatenar]],IG!$M$3:$W$1908,10,FALSE)</f>
        <v>0</v>
      </c>
      <c r="T396" s="137">
        <f>+VLOOKUP(Tabla1[[#This Row],[concatenar]],IG!$M$3:$W$1908,11,FALSE)</f>
        <v>0</v>
      </c>
      <c r="U396" s="130"/>
      <c r="V396" s="138"/>
      <c r="W396" s="130"/>
      <c r="X396" s="29"/>
      <c r="Y396" s="139">
        <f>ROUND(Tabla1[[#This Row],[VALOR UNITARIO SEGUIMIENTO FINANCIERO
2024]]*Tabla1[[#This Row],[MET AFECTADA PORLA GLOSA
RECURSOS 2024]]*Tabla1[[#This Row],[Porcentaje de Glosa]],0)</f>
        <v>0</v>
      </c>
      <c r="Z396" s="51">
        <f>ROUND(Tabla1[[#This Row],[VALOR UNITARIO SEGUIMIENTO FINANCIERO
2025]]*Tabla1[[#This Row],[META AFECTADA PORLA GLOSA
RECURSOS 2025]]*Tabla1[[#This Row],[Porcentaje de Glosa]],0)</f>
        <v>0</v>
      </c>
      <c r="AA396" s="51">
        <f>ROUND(Tabla1[[#This Row],[VALOR DE LA GLOSA 2024]]+Tabla1[[#This Row],[VALOR DE LA GLOSA 2025]],0)</f>
        <v>0</v>
      </c>
      <c r="AB396" s="56"/>
      <c r="AC396" s="130"/>
      <c r="AD396" s="140"/>
      <c r="AE396" s="130"/>
      <c r="AF396" s="140">
        <f>ROUND(Tabla1[[#This Row],[VALOR TOTAL DE LA GLOSA]]-Tabla1[[#This Row],[Valor soportado por la Subred]],0)</f>
        <v>0</v>
      </c>
      <c r="AG396" s="130"/>
      <c r="AH396" s="130"/>
      <c r="AI396" s="140">
        <f>ROUND(Tabla1[[#This Row],[VALOR GLOSA DEFINITIVA]]-Tabla1[[#This Row],[VALOR LEVANTADO EN LIQUIDACION]],0)</f>
        <v>0</v>
      </c>
    </row>
    <row r="397" spans="2:35" s="32" customFormat="1" ht="87.6" hidden="1" customHeight="1" x14ac:dyDescent="0.25">
      <c r="B397" s="131"/>
      <c r="C397" s="132"/>
      <c r="D397" s="131"/>
      <c r="E397" s="133" t="str">
        <f>+Tabla1[[#This Row],[CODIGO ACTIVIDAD EN PPP Y LINEAMIENTO]]&amp;Tabla1[[#This Row],[ENTORNO/COMPONENTE]]</f>
        <v/>
      </c>
      <c r="F397" s="134">
        <f>+VLOOKUP(Tabla1[[#This Row],[Columna1]],IG!$D$3:$L$1908,3,FALSE)</f>
        <v>0</v>
      </c>
      <c r="G397" s="134">
        <f>+VLOOKUP(Tabla1[[#This Row],[Columna1]],IG!$D$3:$W$1908,4,FALSE)</f>
        <v>0</v>
      </c>
      <c r="H397" s="134">
        <f>+VLOOKUP(Tabla1[[#This Row],[Columna1]],IG!$D$3:$W$1908,5,FALSE)</f>
        <v>0</v>
      </c>
      <c r="I397" s="134">
        <f>+VLOOKUP(Tabla1[[#This Row],[Columna1]],IG!$D$3:$W$1908,6,FALSE)</f>
        <v>0</v>
      </c>
      <c r="J397" s="134">
        <f>+VLOOKUP(Tabla1[[#This Row],[Columna1]],IG!$D$3:$W$1908,7,FALSE)</f>
        <v>0</v>
      </c>
      <c r="K397" s="130"/>
      <c r="L397" s="131"/>
      <c r="M397" s="133" t="str">
        <f>+Tabla1[[#This Row],[Columna1]]&amp;Tabla1[[#This Row],[LOCALIDAD]]&amp;Tabla1[[#This Row],[MES]]</f>
        <v/>
      </c>
      <c r="N397" s="29"/>
      <c r="O397" s="135">
        <f>+VLOOKUP(Tabla1[[#This Row],[concatenar]],IG!$M$3:$W$1908,2,FALSE)</f>
        <v>0</v>
      </c>
      <c r="P397" s="50">
        <f>+VLOOKUP(Tabla1[[#This Row],[concatenar]],IG!$M$3:$W$1908,3,FALSE)</f>
        <v>0</v>
      </c>
      <c r="Q397" s="103">
        <f>+VLOOKUP(Tabla1[[#This Row],[concatenar]],IG!$M$3:$W$1908,8,FALSE)</f>
        <v>0</v>
      </c>
      <c r="R397" s="97">
        <f>+VLOOKUP(Tabla1[[#This Row],[concatenar]],IG!$M$3:$W$1908,9,FALSE)</f>
        <v>0</v>
      </c>
      <c r="S397" s="136">
        <f>+VLOOKUP(Tabla1[[#This Row],[concatenar]],IG!$M$3:$W$1908,10,FALSE)</f>
        <v>0</v>
      </c>
      <c r="T397" s="137">
        <f>+VLOOKUP(Tabla1[[#This Row],[concatenar]],IG!$M$3:$W$1908,11,FALSE)</f>
        <v>0</v>
      </c>
      <c r="U397" s="130"/>
      <c r="V397" s="138"/>
      <c r="W397" s="130"/>
      <c r="X397" s="29"/>
      <c r="Y397" s="139">
        <f>ROUND(Tabla1[[#This Row],[VALOR UNITARIO SEGUIMIENTO FINANCIERO
2024]]*Tabla1[[#This Row],[MET AFECTADA PORLA GLOSA
RECURSOS 2024]]*Tabla1[[#This Row],[Porcentaje de Glosa]],0)</f>
        <v>0</v>
      </c>
      <c r="Z397" s="51">
        <f>ROUND(Tabla1[[#This Row],[VALOR UNITARIO SEGUIMIENTO FINANCIERO
2025]]*Tabla1[[#This Row],[META AFECTADA PORLA GLOSA
RECURSOS 2025]]*Tabla1[[#This Row],[Porcentaje de Glosa]],0)</f>
        <v>0</v>
      </c>
      <c r="AA397" s="51">
        <f>ROUND(Tabla1[[#This Row],[VALOR DE LA GLOSA 2024]]+Tabla1[[#This Row],[VALOR DE LA GLOSA 2025]],0)</f>
        <v>0</v>
      </c>
      <c r="AB397" s="56"/>
      <c r="AC397" s="130"/>
      <c r="AD397" s="140"/>
      <c r="AE397" s="130"/>
      <c r="AF397" s="140">
        <f>ROUND(Tabla1[[#This Row],[VALOR TOTAL DE LA GLOSA]]-Tabla1[[#This Row],[Valor soportado por la Subred]],0)</f>
        <v>0</v>
      </c>
      <c r="AG397" s="130"/>
      <c r="AH397" s="130"/>
      <c r="AI397" s="140">
        <f>ROUND(Tabla1[[#This Row],[VALOR GLOSA DEFINITIVA]]-Tabla1[[#This Row],[VALOR LEVANTADO EN LIQUIDACION]],0)</f>
        <v>0</v>
      </c>
    </row>
    <row r="398" spans="2:35" s="32" customFormat="1" ht="87.6" hidden="1" customHeight="1" x14ac:dyDescent="0.25">
      <c r="B398" s="131"/>
      <c r="C398" s="132"/>
      <c r="D398" s="131"/>
      <c r="E398" s="133" t="str">
        <f>+Tabla1[[#This Row],[CODIGO ACTIVIDAD EN PPP Y LINEAMIENTO]]&amp;Tabla1[[#This Row],[ENTORNO/COMPONENTE]]</f>
        <v/>
      </c>
      <c r="F398" s="134">
        <f>+VLOOKUP(Tabla1[[#This Row],[Columna1]],IG!$D$3:$L$1908,3,FALSE)</f>
        <v>0</v>
      </c>
      <c r="G398" s="134">
        <f>+VLOOKUP(Tabla1[[#This Row],[Columna1]],IG!$D$3:$W$1908,4,FALSE)</f>
        <v>0</v>
      </c>
      <c r="H398" s="134">
        <f>+VLOOKUP(Tabla1[[#This Row],[Columna1]],IG!$D$3:$W$1908,5,FALSE)</f>
        <v>0</v>
      </c>
      <c r="I398" s="134">
        <f>+VLOOKUP(Tabla1[[#This Row],[Columna1]],IG!$D$3:$W$1908,6,FALSE)</f>
        <v>0</v>
      </c>
      <c r="J398" s="134">
        <f>+VLOOKUP(Tabla1[[#This Row],[Columna1]],IG!$D$3:$W$1908,7,FALSE)</f>
        <v>0</v>
      </c>
      <c r="K398" s="130"/>
      <c r="L398" s="131"/>
      <c r="M398" s="133" t="str">
        <f>+Tabla1[[#This Row],[Columna1]]&amp;Tabla1[[#This Row],[LOCALIDAD]]&amp;Tabla1[[#This Row],[MES]]</f>
        <v/>
      </c>
      <c r="N398" s="29"/>
      <c r="O398" s="135">
        <f>+VLOOKUP(Tabla1[[#This Row],[concatenar]],IG!$M$3:$W$1908,2,FALSE)</f>
        <v>0</v>
      </c>
      <c r="P398" s="50">
        <f>+VLOOKUP(Tabla1[[#This Row],[concatenar]],IG!$M$3:$W$1908,3,FALSE)</f>
        <v>0</v>
      </c>
      <c r="Q398" s="103">
        <f>+VLOOKUP(Tabla1[[#This Row],[concatenar]],IG!$M$3:$W$1908,8,FALSE)</f>
        <v>0</v>
      </c>
      <c r="R398" s="97">
        <f>+VLOOKUP(Tabla1[[#This Row],[concatenar]],IG!$M$3:$W$1908,9,FALSE)</f>
        <v>0</v>
      </c>
      <c r="S398" s="136">
        <f>+VLOOKUP(Tabla1[[#This Row],[concatenar]],IG!$M$3:$W$1908,10,FALSE)</f>
        <v>0</v>
      </c>
      <c r="T398" s="137">
        <f>+VLOOKUP(Tabla1[[#This Row],[concatenar]],IG!$M$3:$W$1908,11,FALSE)</f>
        <v>0</v>
      </c>
      <c r="U398" s="130"/>
      <c r="V398" s="138"/>
      <c r="W398" s="130"/>
      <c r="X398" s="29"/>
      <c r="Y398" s="139">
        <f>ROUND(Tabla1[[#This Row],[VALOR UNITARIO SEGUIMIENTO FINANCIERO
2024]]*Tabla1[[#This Row],[MET AFECTADA PORLA GLOSA
RECURSOS 2024]]*Tabla1[[#This Row],[Porcentaje de Glosa]],0)</f>
        <v>0</v>
      </c>
      <c r="Z398" s="51">
        <f>ROUND(Tabla1[[#This Row],[VALOR UNITARIO SEGUIMIENTO FINANCIERO
2025]]*Tabla1[[#This Row],[META AFECTADA PORLA GLOSA
RECURSOS 2025]]*Tabla1[[#This Row],[Porcentaje de Glosa]],0)</f>
        <v>0</v>
      </c>
      <c r="AA398" s="51">
        <f>ROUND(Tabla1[[#This Row],[VALOR DE LA GLOSA 2024]]+Tabla1[[#This Row],[VALOR DE LA GLOSA 2025]],0)</f>
        <v>0</v>
      </c>
      <c r="AB398" s="56"/>
      <c r="AC398" s="130"/>
      <c r="AD398" s="140"/>
      <c r="AE398" s="130"/>
      <c r="AF398" s="140">
        <f>ROUND(Tabla1[[#This Row],[VALOR TOTAL DE LA GLOSA]]-Tabla1[[#This Row],[Valor soportado por la Subred]],0)</f>
        <v>0</v>
      </c>
      <c r="AG398" s="130"/>
      <c r="AH398" s="130"/>
      <c r="AI398" s="140">
        <f>ROUND(Tabla1[[#This Row],[VALOR GLOSA DEFINITIVA]]-Tabla1[[#This Row],[VALOR LEVANTADO EN LIQUIDACION]],0)</f>
        <v>0</v>
      </c>
    </row>
    <row r="399" spans="2:35" s="32" customFormat="1" ht="87.6" hidden="1" customHeight="1" x14ac:dyDescent="0.25">
      <c r="B399" s="131"/>
      <c r="C399" s="132"/>
      <c r="D399" s="131"/>
      <c r="E399" s="133" t="str">
        <f>+Tabla1[[#This Row],[CODIGO ACTIVIDAD EN PPP Y LINEAMIENTO]]&amp;Tabla1[[#This Row],[ENTORNO/COMPONENTE]]</f>
        <v/>
      </c>
      <c r="F399" s="134">
        <f>+VLOOKUP(Tabla1[[#This Row],[Columna1]],IG!$D$3:$L$1908,3,FALSE)</f>
        <v>0</v>
      </c>
      <c r="G399" s="134">
        <f>+VLOOKUP(Tabla1[[#This Row],[Columna1]],IG!$D$3:$W$1908,4,FALSE)</f>
        <v>0</v>
      </c>
      <c r="H399" s="134">
        <f>+VLOOKUP(Tabla1[[#This Row],[Columna1]],IG!$D$3:$W$1908,5,FALSE)</f>
        <v>0</v>
      </c>
      <c r="I399" s="134">
        <f>+VLOOKUP(Tabla1[[#This Row],[Columna1]],IG!$D$3:$W$1908,6,FALSE)</f>
        <v>0</v>
      </c>
      <c r="J399" s="134">
        <f>+VLOOKUP(Tabla1[[#This Row],[Columna1]],IG!$D$3:$W$1908,7,FALSE)</f>
        <v>0</v>
      </c>
      <c r="K399" s="130"/>
      <c r="L399" s="131"/>
      <c r="M399" s="133" t="str">
        <f>+Tabla1[[#This Row],[Columna1]]&amp;Tabla1[[#This Row],[LOCALIDAD]]&amp;Tabla1[[#This Row],[MES]]</f>
        <v/>
      </c>
      <c r="N399" s="29"/>
      <c r="O399" s="135">
        <f>+VLOOKUP(Tabla1[[#This Row],[concatenar]],IG!$M$3:$W$1908,2,FALSE)</f>
        <v>0</v>
      </c>
      <c r="P399" s="50">
        <f>+VLOOKUP(Tabla1[[#This Row],[concatenar]],IG!$M$3:$W$1908,3,FALSE)</f>
        <v>0</v>
      </c>
      <c r="Q399" s="103">
        <f>+VLOOKUP(Tabla1[[#This Row],[concatenar]],IG!$M$3:$W$1908,8,FALSE)</f>
        <v>0</v>
      </c>
      <c r="R399" s="97">
        <f>+VLOOKUP(Tabla1[[#This Row],[concatenar]],IG!$M$3:$W$1908,9,FALSE)</f>
        <v>0</v>
      </c>
      <c r="S399" s="136">
        <f>+VLOOKUP(Tabla1[[#This Row],[concatenar]],IG!$M$3:$W$1908,10,FALSE)</f>
        <v>0</v>
      </c>
      <c r="T399" s="137">
        <f>+VLOOKUP(Tabla1[[#This Row],[concatenar]],IG!$M$3:$W$1908,11,FALSE)</f>
        <v>0</v>
      </c>
      <c r="U399" s="130"/>
      <c r="V399" s="138"/>
      <c r="W399" s="130"/>
      <c r="X399" s="29"/>
      <c r="Y399" s="139">
        <f>ROUND(Tabla1[[#This Row],[VALOR UNITARIO SEGUIMIENTO FINANCIERO
2024]]*Tabla1[[#This Row],[MET AFECTADA PORLA GLOSA
RECURSOS 2024]]*Tabla1[[#This Row],[Porcentaje de Glosa]],0)</f>
        <v>0</v>
      </c>
      <c r="Z399" s="51">
        <f>ROUND(Tabla1[[#This Row],[VALOR UNITARIO SEGUIMIENTO FINANCIERO
2025]]*Tabla1[[#This Row],[META AFECTADA PORLA GLOSA
RECURSOS 2025]]*Tabla1[[#This Row],[Porcentaje de Glosa]],0)</f>
        <v>0</v>
      </c>
      <c r="AA399" s="51">
        <f>ROUND(Tabla1[[#This Row],[VALOR DE LA GLOSA 2024]]+Tabla1[[#This Row],[VALOR DE LA GLOSA 2025]],0)</f>
        <v>0</v>
      </c>
      <c r="AB399" s="56"/>
      <c r="AC399" s="130"/>
      <c r="AD399" s="140"/>
      <c r="AE399" s="130"/>
      <c r="AF399" s="140">
        <f>ROUND(Tabla1[[#This Row],[VALOR TOTAL DE LA GLOSA]]-Tabla1[[#This Row],[Valor soportado por la Subred]],0)</f>
        <v>0</v>
      </c>
      <c r="AG399" s="130"/>
      <c r="AH399" s="130"/>
      <c r="AI399" s="140">
        <f>ROUND(Tabla1[[#This Row],[VALOR GLOSA DEFINITIVA]]-Tabla1[[#This Row],[VALOR LEVANTADO EN LIQUIDACION]],0)</f>
        <v>0</v>
      </c>
    </row>
    <row r="400" spans="2:35" s="32" customFormat="1" ht="87.6" hidden="1" customHeight="1" x14ac:dyDescent="0.25">
      <c r="B400" s="131"/>
      <c r="C400" s="132"/>
      <c r="D400" s="131"/>
      <c r="E400" s="133" t="str">
        <f>+Tabla1[[#This Row],[CODIGO ACTIVIDAD EN PPP Y LINEAMIENTO]]&amp;Tabla1[[#This Row],[ENTORNO/COMPONENTE]]</f>
        <v/>
      </c>
      <c r="F400" s="134">
        <f>+VLOOKUP(Tabla1[[#This Row],[Columna1]],IG!$D$3:$L$1908,3,FALSE)</f>
        <v>0</v>
      </c>
      <c r="G400" s="134">
        <f>+VLOOKUP(Tabla1[[#This Row],[Columna1]],IG!$D$3:$W$1908,4,FALSE)</f>
        <v>0</v>
      </c>
      <c r="H400" s="134">
        <f>+VLOOKUP(Tabla1[[#This Row],[Columna1]],IG!$D$3:$W$1908,5,FALSE)</f>
        <v>0</v>
      </c>
      <c r="I400" s="134">
        <f>+VLOOKUP(Tabla1[[#This Row],[Columna1]],IG!$D$3:$W$1908,6,FALSE)</f>
        <v>0</v>
      </c>
      <c r="J400" s="134">
        <f>+VLOOKUP(Tabla1[[#This Row],[Columna1]],IG!$D$3:$W$1908,7,FALSE)</f>
        <v>0</v>
      </c>
      <c r="K400" s="130"/>
      <c r="L400" s="131"/>
      <c r="M400" s="133" t="str">
        <f>+Tabla1[[#This Row],[Columna1]]&amp;Tabla1[[#This Row],[LOCALIDAD]]&amp;Tabla1[[#This Row],[MES]]</f>
        <v/>
      </c>
      <c r="N400" s="29"/>
      <c r="O400" s="135">
        <f>+VLOOKUP(Tabla1[[#This Row],[concatenar]],IG!$M$3:$W$1908,2,FALSE)</f>
        <v>0</v>
      </c>
      <c r="P400" s="50">
        <f>+VLOOKUP(Tabla1[[#This Row],[concatenar]],IG!$M$3:$W$1908,3,FALSE)</f>
        <v>0</v>
      </c>
      <c r="Q400" s="103">
        <f>+VLOOKUP(Tabla1[[#This Row],[concatenar]],IG!$M$3:$W$1908,8,FALSE)</f>
        <v>0</v>
      </c>
      <c r="R400" s="97">
        <f>+VLOOKUP(Tabla1[[#This Row],[concatenar]],IG!$M$3:$W$1908,9,FALSE)</f>
        <v>0</v>
      </c>
      <c r="S400" s="136">
        <f>+VLOOKUP(Tabla1[[#This Row],[concatenar]],IG!$M$3:$W$1908,10,FALSE)</f>
        <v>0</v>
      </c>
      <c r="T400" s="137">
        <f>+VLOOKUP(Tabla1[[#This Row],[concatenar]],IG!$M$3:$W$1908,11,FALSE)</f>
        <v>0</v>
      </c>
      <c r="U400" s="130"/>
      <c r="V400" s="138"/>
      <c r="W400" s="130"/>
      <c r="X400" s="29"/>
      <c r="Y400" s="139">
        <f>ROUND(Tabla1[[#This Row],[VALOR UNITARIO SEGUIMIENTO FINANCIERO
2024]]*Tabla1[[#This Row],[MET AFECTADA PORLA GLOSA
RECURSOS 2024]]*Tabla1[[#This Row],[Porcentaje de Glosa]],0)</f>
        <v>0</v>
      </c>
      <c r="Z400" s="51">
        <f>ROUND(Tabla1[[#This Row],[VALOR UNITARIO SEGUIMIENTO FINANCIERO
2025]]*Tabla1[[#This Row],[META AFECTADA PORLA GLOSA
RECURSOS 2025]]*Tabla1[[#This Row],[Porcentaje de Glosa]],0)</f>
        <v>0</v>
      </c>
      <c r="AA400" s="51">
        <f>ROUND(Tabla1[[#This Row],[VALOR DE LA GLOSA 2024]]+Tabla1[[#This Row],[VALOR DE LA GLOSA 2025]],0)</f>
        <v>0</v>
      </c>
      <c r="AB400" s="56"/>
      <c r="AC400" s="130"/>
      <c r="AD400" s="140"/>
      <c r="AE400" s="130"/>
      <c r="AF400" s="140">
        <f>ROUND(Tabla1[[#This Row],[VALOR TOTAL DE LA GLOSA]]-Tabla1[[#This Row],[Valor soportado por la Subred]],0)</f>
        <v>0</v>
      </c>
      <c r="AG400" s="130"/>
      <c r="AH400" s="130"/>
      <c r="AI400" s="140">
        <f>ROUND(Tabla1[[#This Row],[VALOR GLOSA DEFINITIVA]]-Tabla1[[#This Row],[VALOR LEVANTADO EN LIQUIDACION]],0)</f>
        <v>0</v>
      </c>
    </row>
    <row r="401" spans="2:35" s="32" customFormat="1" ht="87.6" hidden="1" customHeight="1" x14ac:dyDescent="0.25">
      <c r="B401" s="131"/>
      <c r="C401" s="132"/>
      <c r="D401" s="131"/>
      <c r="E401" s="133" t="str">
        <f>+Tabla1[[#This Row],[CODIGO ACTIVIDAD EN PPP Y LINEAMIENTO]]&amp;Tabla1[[#This Row],[ENTORNO/COMPONENTE]]</f>
        <v/>
      </c>
      <c r="F401" s="134">
        <f>+VLOOKUP(Tabla1[[#This Row],[Columna1]],IG!$D$3:$L$1908,3,FALSE)</f>
        <v>0</v>
      </c>
      <c r="G401" s="134">
        <f>+VLOOKUP(Tabla1[[#This Row],[Columna1]],IG!$D$3:$W$1908,4,FALSE)</f>
        <v>0</v>
      </c>
      <c r="H401" s="134">
        <f>+VLOOKUP(Tabla1[[#This Row],[Columna1]],IG!$D$3:$W$1908,5,FALSE)</f>
        <v>0</v>
      </c>
      <c r="I401" s="134">
        <f>+VLOOKUP(Tabla1[[#This Row],[Columna1]],IG!$D$3:$W$1908,6,FALSE)</f>
        <v>0</v>
      </c>
      <c r="J401" s="134">
        <f>+VLOOKUP(Tabla1[[#This Row],[Columna1]],IG!$D$3:$W$1908,7,FALSE)</f>
        <v>0</v>
      </c>
      <c r="K401" s="130"/>
      <c r="L401" s="131"/>
      <c r="M401" s="133" t="str">
        <f>+Tabla1[[#This Row],[Columna1]]&amp;Tabla1[[#This Row],[LOCALIDAD]]&amp;Tabla1[[#This Row],[MES]]</f>
        <v/>
      </c>
      <c r="N401" s="29"/>
      <c r="O401" s="135">
        <f>+VLOOKUP(Tabla1[[#This Row],[concatenar]],IG!$M$3:$W$1908,2,FALSE)</f>
        <v>0</v>
      </c>
      <c r="P401" s="50">
        <f>+VLOOKUP(Tabla1[[#This Row],[concatenar]],IG!$M$3:$W$1908,3,FALSE)</f>
        <v>0</v>
      </c>
      <c r="Q401" s="103">
        <f>+VLOOKUP(Tabla1[[#This Row],[concatenar]],IG!$M$3:$W$1908,8,FALSE)</f>
        <v>0</v>
      </c>
      <c r="R401" s="97">
        <f>+VLOOKUP(Tabla1[[#This Row],[concatenar]],IG!$M$3:$W$1908,9,FALSE)</f>
        <v>0</v>
      </c>
      <c r="S401" s="136">
        <f>+VLOOKUP(Tabla1[[#This Row],[concatenar]],IG!$M$3:$W$1908,10,FALSE)</f>
        <v>0</v>
      </c>
      <c r="T401" s="137">
        <f>+VLOOKUP(Tabla1[[#This Row],[concatenar]],IG!$M$3:$W$1908,11,FALSE)</f>
        <v>0</v>
      </c>
      <c r="U401" s="130"/>
      <c r="V401" s="138"/>
      <c r="W401" s="130"/>
      <c r="X401" s="29"/>
      <c r="Y401" s="139">
        <f>ROUND(Tabla1[[#This Row],[VALOR UNITARIO SEGUIMIENTO FINANCIERO
2024]]*Tabla1[[#This Row],[MET AFECTADA PORLA GLOSA
RECURSOS 2024]]*Tabla1[[#This Row],[Porcentaje de Glosa]],0)</f>
        <v>0</v>
      </c>
      <c r="Z401" s="51">
        <f>ROUND(Tabla1[[#This Row],[VALOR UNITARIO SEGUIMIENTO FINANCIERO
2025]]*Tabla1[[#This Row],[META AFECTADA PORLA GLOSA
RECURSOS 2025]]*Tabla1[[#This Row],[Porcentaje de Glosa]],0)</f>
        <v>0</v>
      </c>
      <c r="AA401" s="51">
        <f>ROUND(Tabla1[[#This Row],[VALOR DE LA GLOSA 2024]]+Tabla1[[#This Row],[VALOR DE LA GLOSA 2025]],0)</f>
        <v>0</v>
      </c>
      <c r="AB401" s="56"/>
      <c r="AC401" s="130"/>
      <c r="AD401" s="140"/>
      <c r="AE401" s="130"/>
      <c r="AF401" s="140">
        <f>ROUND(Tabla1[[#This Row],[VALOR TOTAL DE LA GLOSA]]-Tabla1[[#This Row],[Valor soportado por la Subred]],0)</f>
        <v>0</v>
      </c>
      <c r="AG401" s="130"/>
      <c r="AH401" s="130"/>
      <c r="AI401" s="140">
        <f>ROUND(Tabla1[[#This Row],[VALOR GLOSA DEFINITIVA]]-Tabla1[[#This Row],[VALOR LEVANTADO EN LIQUIDACION]],0)</f>
        <v>0</v>
      </c>
    </row>
    <row r="402" spans="2:35" s="32" customFormat="1" ht="87.6" hidden="1" customHeight="1" x14ac:dyDescent="0.25">
      <c r="B402" s="131"/>
      <c r="C402" s="132"/>
      <c r="D402" s="131"/>
      <c r="E402" s="133" t="str">
        <f>+Tabla1[[#This Row],[CODIGO ACTIVIDAD EN PPP Y LINEAMIENTO]]&amp;Tabla1[[#This Row],[ENTORNO/COMPONENTE]]</f>
        <v/>
      </c>
      <c r="F402" s="134">
        <f>+VLOOKUP(Tabla1[[#This Row],[Columna1]],IG!$D$3:$L$1908,3,FALSE)</f>
        <v>0</v>
      </c>
      <c r="G402" s="134">
        <f>+VLOOKUP(Tabla1[[#This Row],[Columna1]],IG!$D$3:$W$1908,4,FALSE)</f>
        <v>0</v>
      </c>
      <c r="H402" s="134">
        <f>+VLOOKUP(Tabla1[[#This Row],[Columna1]],IG!$D$3:$W$1908,5,FALSE)</f>
        <v>0</v>
      </c>
      <c r="I402" s="134">
        <f>+VLOOKUP(Tabla1[[#This Row],[Columna1]],IG!$D$3:$W$1908,6,FALSE)</f>
        <v>0</v>
      </c>
      <c r="J402" s="134">
        <f>+VLOOKUP(Tabla1[[#This Row],[Columna1]],IG!$D$3:$W$1908,7,FALSE)</f>
        <v>0</v>
      </c>
      <c r="K402" s="130"/>
      <c r="L402" s="131"/>
      <c r="M402" s="133" t="str">
        <f>+Tabla1[[#This Row],[Columna1]]&amp;Tabla1[[#This Row],[LOCALIDAD]]&amp;Tabla1[[#This Row],[MES]]</f>
        <v/>
      </c>
      <c r="N402" s="29"/>
      <c r="O402" s="135">
        <f>+VLOOKUP(Tabla1[[#This Row],[concatenar]],IG!$M$3:$W$1908,2,FALSE)</f>
        <v>0</v>
      </c>
      <c r="P402" s="50">
        <f>+VLOOKUP(Tabla1[[#This Row],[concatenar]],IG!$M$3:$W$1908,3,FALSE)</f>
        <v>0</v>
      </c>
      <c r="Q402" s="103">
        <f>+VLOOKUP(Tabla1[[#This Row],[concatenar]],IG!$M$3:$W$1908,8,FALSE)</f>
        <v>0</v>
      </c>
      <c r="R402" s="97">
        <f>+VLOOKUP(Tabla1[[#This Row],[concatenar]],IG!$M$3:$W$1908,9,FALSE)</f>
        <v>0</v>
      </c>
      <c r="S402" s="136">
        <f>+VLOOKUP(Tabla1[[#This Row],[concatenar]],IG!$M$3:$W$1908,10,FALSE)</f>
        <v>0</v>
      </c>
      <c r="T402" s="137">
        <f>+VLOOKUP(Tabla1[[#This Row],[concatenar]],IG!$M$3:$W$1908,11,FALSE)</f>
        <v>0</v>
      </c>
      <c r="U402" s="130"/>
      <c r="V402" s="138"/>
      <c r="W402" s="130"/>
      <c r="X402" s="29"/>
      <c r="Y402" s="139">
        <f>ROUND(Tabla1[[#This Row],[VALOR UNITARIO SEGUIMIENTO FINANCIERO
2024]]*Tabla1[[#This Row],[MET AFECTADA PORLA GLOSA
RECURSOS 2024]]*Tabla1[[#This Row],[Porcentaje de Glosa]],0)</f>
        <v>0</v>
      </c>
      <c r="Z402" s="51">
        <f>ROUND(Tabla1[[#This Row],[VALOR UNITARIO SEGUIMIENTO FINANCIERO
2025]]*Tabla1[[#This Row],[META AFECTADA PORLA GLOSA
RECURSOS 2025]]*Tabla1[[#This Row],[Porcentaje de Glosa]],0)</f>
        <v>0</v>
      </c>
      <c r="AA402" s="51">
        <f>ROUND(Tabla1[[#This Row],[VALOR DE LA GLOSA 2024]]+Tabla1[[#This Row],[VALOR DE LA GLOSA 2025]],0)</f>
        <v>0</v>
      </c>
      <c r="AB402" s="56"/>
      <c r="AC402" s="130"/>
      <c r="AD402" s="140"/>
      <c r="AE402" s="130"/>
      <c r="AF402" s="140">
        <f>ROUND(Tabla1[[#This Row],[VALOR TOTAL DE LA GLOSA]]-Tabla1[[#This Row],[Valor soportado por la Subred]],0)</f>
        <v>0</v>
      </c>
      <c r="AG402" s="130"/>
      <c r="AH402" s="130"/>
      <c r="AI402" s="140">
        <f>ROUND(Tabla1[[#This Row],[VALOR GLOSA DEFINITIVA]]-Tabla1[[#This Row],[VALOR LEVANTADO EN LIQUIDACION]],0)</f>
        <v>0</v>
      </c>
    </row>
    <row r="403" spans="2:35" s="32" customFormat="1" ht="87.6" hidden="1" customHeight="1" x14ac:dyDescent="0.25">
      <c r="B403" s="131"/>
      <c r="C403" s="132"/>
      <c r="D403" s="131"/>
      <c r="E403" s="133" t="str">
        <f>+Tabla1[[#This Row],[CODIGO ACTIVIDAD EN PPP Y LINEAMIENTO]]&amp;Tabla1[[#This Row],[ENTORNO/COMPONENTE]]</f>
        <v/>
      </c>
      <c r="F403" s="134">
        <f>+VLOOKUP(Tabla1[[#This Row],[Columna1]],IG!$D$3:$L$1908,3,FALSE)</f>
        <v>0</v>
      </c>
      <c r="G403" s="134">
        <f>+VLOOKUP(Tabla1[[#This Row],[Columna1]],IG!$D$3:$W$1908,4,FALSE)</f>
        <v>0</v>
      </c>
      <c r="H403" s="134">
        <f>+VLOOKUP(Tabla1[[#This Row],[Columna1]],IG!$D$3:$W$1908,5,FALSE)</f>
        <v>0</v>
      </c>
      <c r="I403" s="134">
        <f>+VLOOKUP(Tabla1[[#This Row],[Columna1]],IG!$D$3:$W$1908,6,FALSE)</f>
        <v>0</v>
      </c>
      <c r="J403" s="134">
        <f>+VLOOKUP(Tabla1[[#This Row],[Columna1]],IG!$D$3:$W$1908,7,FALSE)</f>
        <v>0</v>
      </c>
      <c r="K403" s="130"/>
      <c r="L403" s="131"/>
      <c r="M403" s="133" t="str">
        <f>+Tabla1[[#This Row],[Columna1]]&amp;Tabla1[[#This Row],[LOCALIDAD]]&amp;Tabla1[[#This Row],[MES]]</f>
        <v/>
      </c>
      <c r="N403" s="29"/>
      <c r="O403" s="135">
        <f>+VLOOKUP(Tabla1[[#This Row],[concatenar]],IG!$M$3:$W$1908,2,FALSE)</f>
        <v>0</v>
      </c>
      <c r="P403" s="50">
        <f>+VLOOKUP(Tabla1[[#This Row],[concatenar]],IG!$M$3:$W$1908,3,FALSE)</f>
        <v>0</v>
      </c>
      <c r="Q403" s="103">
        <f>+VLOOKUP(Tabla1[[#This Row],[concatenar]],IG!$M$3:$W$1908,8,FALSE)</f>
        <v>0</v>
      </c>
      <c r="R403" s="97">
        <f>+VLOOKUP(Tabla1[[#This Row],[concatenar]],IG!$M$3:$W$1908,9,FALSE)</f>
        <v>0</v>
      </c>
      <c r="S403" s="136">
        <f>+VLOOKUP(Tabla1[[#This Row],[concatenar]],IG!$M$3:$W$1908,10,FALSE)</f>
        <v>0</v>
      </c>
      <c r="T403" s="137">
        <f>+VLOOKUP(Tabla1[[#This Row],[concatenar]],IG!$M$3:$W$1908,11,FALSE)</f>
        <v>0</v>
      </c>
      <c r="U403" s="130"/>
      <c r="V403" s="138"/>
      <c r="W403" s="130"/>
      <c r="X403" s="29"/>
      <c r="Y403" s="139">
        <f>ROUND(Tabla1[[#This Row],[VALOR UNITARIO SEGUIMIENTO FINANCIERO
2024]]*Tabla1[[#This Row],[MET AFECTADA PORLA GLOSA
RECURSOS 2024]]*Tabla1[[#This Row],[Porcentaje de Glosa]],0)</f>
        <v>0</v>
      </c>
      <c r="Z403" s="51">
        <f>ROUND(Tabla1[[#This Row],[VALOR UNITARIO SEGUIMIENTO FINANCIERO
2025]]*Tabla1[[#This Row],[META AFECTADA PORLA GLOSA
RECURSOS 2025]]*Tabla1[[#This Row],[Porcentaje de Glosa]],0)</f>
        <v>0</v>
      </c>
      <c r="AA403" s="51">
        <f>ROUND(Tabla1[[#This Row],[VALOR DE LA GLOSA 2024]]+Tabla1[[#This Row],[VALOR DE LA GLOSA 2025]],0)</f>
        <v>0</v>
      </c>
      <c r="AB403" s="56"/>
      <c r="AC403" s="130"/>
      <c r="AD403" s="140"/>
      <c r="AE403" s="130"/>
      <c r="AF403" s="140">
        <f>ROUND(Tabla1[[#This Row],[VALOR TOTAL DE LA GLOSA]]-Tabla1[[#This Row],[Valor soportado por la Subred]],0)</f>
        <v>0</v>
      </c>
      <c r="AG403" s="130"/>
      <c r="AH403" s="130"/>
      <c r="AI403" s="140">
        <f>ROUND(Tabla1[[#This Row],[VALOR GLOSA DEFINITIVA]]-Tabla1[[#This Row],[VALOR LEVANTADO EN LIQUIDACION]],0)</f>
        <v>0</v>
      </c>
    </row>
    <row r="404" spans="2:35" s="32" customFormat="1" ht="87.6" hidden="1" customHeight="1" x14ac:dyDescent="0.25">
      <c r="B404" s="131"/>
      <c r="C404" s="132"/>
      <c r="D404" s="131"/>
      <c r="E404" s="133" t="str">
        <f>+Tabla1[[#This Row],[CODIGO ACTIVIDAD EN PPP Y LINEAMIENTO]]&amp;Tabla1[[#This Row],[ENTORNO/COMPONENTE]]</f>
        <v/>
      </c>
      <c r="F404" s="134">
        <f>+VLOOKUP(Tabla1[[#This Row],[Columna1]],IG!$D$3:$L$1908,3,FALSE)</f>
        <v>0</v>
      </c>
      <c r="G404" s="134">
        <f>+VLOOKUP(Tabla1[[#This Row],[Columna1]],IG!$D$3:$W$1908,4,FALSE)</f>
        <v>0</v>
      </c>
      <c r="H404" s="134">
        <f>+VLOOKUP(Tabla1[[#This Row],[Columna1]],IG!$D$3:$W$1908,5,FALSE)</f>
        <v>0</v>
      </c>
      <c r="I404" s="134">
        <f>+VLOOKUP(Tabla1[[#This Row],[Columna1]],IG!$D$3:$W$1908,6,FALSE)</f>
        <v>0</v>
      </c>
      <c r="J404" s="134">
        <f>+VLOOKUP(Tabla1[[#This Row],[Columna1]],IG!$D$3:$W$1908,7,FALSE)</f>
        <v>0</v>
      </c>
      <c r="K404" s="130"/>
      <c r="L404" s="131"/>
      <c r="M404" s="133" t="str">
        <f>+Tabla1[[#This Row],[Columna1]]&amp;Tabla1[[#This Row],[LOCALIDAD]]&amp;Tabla1[[#This Row],[MES]]</f>
        <v/>
      </c>
      <c r="N404" s="29"/>
      <c r="O404" s="135">
        <f>+VLOOKUP(Tabla1[[#This Row],[concatenar]],IG!$M$3:$W$1908,2,FALSE)</f>
        <v>0</v>
      </c>
      <c r="P404" s="50">
        <f>+VLOOKUP(Tabla1[[#This Row],[concatenar]],IG!$M$3:$W$1908,3,FALSE)</f>
        <v>0</v>
      </c>
      <c r="Q404" s="103">
        <f>+VLOOKUP(Tabla1[[#This Row],[concatenar]],IG!$M$3:$W$1908,8,FALSE)</f>
        <v>0</v>
      </c>
      <c r="R404" s="97">
        <f>+VLOOKUP(Tabla1[[#This Row],[concatenar]],IG!$M$3:$W$1908,9,FALSE)</f>
        <v>0</v>
      </c>
      <c r="S404" s="136">
        <f>+VLOOKUP(Tabla1[[#This Row],[concatenar]],IG!$M$3:$W$1908,10,FALSE)</f>
        <v>0</v>
      </c>
      <c r="T404" s="137">
        <f>+VLOOKUP(Tabla1[[#This Row],[concatenar]],IG!$M$3:$W$1908,11,FALSE)</f>
        <v>0</v>
      </c>
      <c r="U404" s="130"/>
      <c r="V404" s="138"/>
      <c r="W404" s="130"/>
      <c r="X404" s="29"/>
      <c r="Y404" s="139">
        <f>ROUND(Tabla1[[#This Row],[VALOR UNITARIO SEGUIMIENTO FINANCIERO
2024]]*Tabla1[[#This Row],[MET AFECTADA PORLA GLOSA
RECURSOS 2024]]*Tabla1[[#This Row],[Porcentaje de Glosa]],0)</f>
        <v>0</v>
      </c>
      <c r="Z404" s="51">
        <f>ROUND(Tabla1[[#This Row],[VALOR UNITARIO SEGUIMIENTO FINANCIERO
2025]]*Tabla1[[#This Row],[META AFECTADA PORLA GLOSA
RECURSOS 2025]]*Tabla1[[#This Row],[Porcentaje de Glosa]],0)</f>
        <v>0</v>
      </c>
      <c r="AA404" s="51">
        <f>ROUND(Tabla1[[#This Row],[VALOR DE LA GLOSA 2024]]+Tabla1[[#This Row],[VALOR DE LA GLOSA 2025]],0)</f>
        <v>0</v>
      </c>
      <c r="AB404" s="56"/>
      <c r="AC404" s="130"/>
      <c r="AD404" s="140"/>
      <c r="AE404" s="130"/>
      <c r="AF404" s="140">
        <f>ROUND(Tabla1[[#This Row],[VALOR TOTAL DE LA GLOSA]]-Tabla1[[#This Row],[Valor soportado por la Subred]],0)</f>
        <v>0</v>
      </c>
      <c r="AG404" s="130"/>
      <c r="AH404" s="130"/>
      <c r="AI404" s="140">
        <f>ROUND(Tabla1[[#This Row],[VALOR GLOSA DEFINITIVA]]-Tabla1[[#This Row],[VALOR LEVANTADO EN LIQUIDACION]],0)</f>
        <v>0</v>
      </c>
    </row>
    <row r="405" spans="2:35" s="32" customFormat="1" ht="87.6" hidden="1" customHeight="1" x14ac:dyDescent="0.25">
      <c r="B405" s="131"/>
      <c r="C405" s="132"/>
      <c r="D405" s="131"/>
      <c r="E405" s="133" t="str">
        <f>+Tabla1[[#This Row],[CODIGO ACTIVIDAD EN PPP Y LINEAMIENTO]]&amp;Tabla1[[#This Row],[ENTORNO/COMPONENTE]]</f>
        <v/>
      </c>
      <c r="F405" s="134">
        <f>+VLOOKUP(Tabla1[[#This Row],[Columna1]],IG!$D$3:$L$1908,3,FALSE)</f>
        <v>0</v>
      </c>
      <c r="G405" s="134">
        <f>+VLOOKUP(Tabla1[[#This Row],[Columna1]],IG!$D$3:$W$1908,4,FALSE)</f>
        <v>0</v>
      </c>
      <c r="H405" s="134">
        <f>+VLOOKUP(Tabla1[[#This Row],[Columna1]],IG!$D$3:$W$1908,5,FALSE)</f>
        <v>0</v>
      </c>
      <c r="I405" s="134">
        <f>+VLOOKUP(Tabla1[[#This Row],[Columna1]],IG!$D$3:$W$1908,6,FALSE)</f>
        <v>0</v>
      </c>
      <c r="J405" s="134">
        <f>+VLOOKUP(Tabla1[[#This Row],[Columna1]],IG!$D$3:$W$1908,7,FALSE)</f>
        <v>0</v>
      </c>
      <c r="K405" s="130"/>
      <c r="L405" s="131"/>
      <c r="M405" s="133" t="str">
        <f>+Tabla1[[#This Row],[Columna1]]&amp;Tabla1[[#This Row],[LOCALIDAD]]&amp;Tabla1[[#This Row],[MES]]</f>
        <v/>
      </c>
      <c r="N405" s="29"/>
      <c r="O405" s="135">
        <f>+VLOOKUP(Tabla1[[#This Row],[concatenar]],IG!$M$3:$W$1908,2,FALSE)</f>
        <v>0</v>
      </c>
      <c r="P405" s="50">
        <f>+VLOOKUP(Tabla1[[#This Row],[concatenar]],IG!$M$3:$W$1908,3,FALSE)</f>
        <v>0</v>
      </c>
      <c r="Q405" s="103">
        <f>+VLOOKUP(Tabla1[[#This Row],[concatenar]],IG!$M$3:$W$1908,8,FALSE)</f>
        <v>0</v>
      </c>
      <c r="R405" s="97">
        <f>+VLOOKUP(Tabla1[[#This Row],[concatenar]],IG!$M$3:$W$1908,9,FALSE)</f>
        <v>0</v>
      </c>
      <c r="S405" s="136">
        <f>+VLOOKUP(Tabla1[[#This Row],[concatenar]],IG!$M$3:$W$1908,10,FALSE)</f>
        <v>0</v>
      </c>
      <c r="T405" s="137">
        <f>+VLOOKUP(Tabla1[[#This Row],[concatenar]],IG!$M$3:$W$1908,11,FALSE)</f>
        <v>0</v>
      </c>
      <c r="U405" s="130"/>
      <c r="V405" s="138"/>
      <c r="W405" s="130"/>
      <c r="X405" s="29"/>
      <c r="Y405" s="139">
        <f>ROUND(Tabla1[[#This Row],[VALOR UNITARIO SEGUIMIENTO FINANCIERO
2024]]*Tabla1[[#This Row],[MET AFECTADA PORLA GLOSA
RECURSOS 2024]]*Tabla1[[#This Row],[Porcentaje de Glosa]],0)</f>
        <v>0</v>
      </c>
      <c r="Z405" s="51">
        <f>ROUND(Tabla1[[#This Row],[VALOR UNITARIO SEGUIMIENTO FINANCIERO
2025]]*Tabla1[[#This Row],[META AFECTADA PORLA GLOSA
RECURSOS 2025]]*Tabla1[[#This Row],[Porcentaje de Glosa]],0)</f>
        <v>0</v>
      </c>
      <c r="AA405" s="51">
        <f>ROUND(Tabla1[[#This Row],[VALOR DE LA GLOSA 2024]]+Tabla1[[#This Row],[VALOR DE LA GLOSA 2025]],0)</f>
        <v>0</v>
      </c>
      <c r="AB405" s="56"/>
      <c r="AC405" s="130"/>
      <c r="AD405" s="140"/>
      <c r="AE405" s="130"/>
      <c r="AF405" s="140">
        <f>ROUND(Tabla1[[#This Row],[VALOR TOTAL DE LA GLOSA]]-Tabla1[[#This Row],[Valor soportado por la Subred]],0)</f>
        <v>0</v>
      </c>
      <c r="AG405" s="130"/>
      <c r="AH405" s="130"/>
      <c r="AI405" s="140">
        <f>ROUND(Tabla1[[#This Row],[VALOR GLOSA DEFINITIVA]]-Tabla1[[#This Row],[VALOR LEVANTADO EN LIQUIDACION]],0)</f>
        <v>0</v>
      </c>
    </row>
    <row r="406" spans="2:35" s="32" customFormat="1" ht="87.6" hidden="1" customHeight="1" x14ac:dyDescent="0.25">
      <c r="B406" s="131"/>
      <c r="C406" s="132"/>
      <c r="D406" s="131"/>
      <c r="E406" s="133" t="str">
        <f>+Tabla1[[#This Row],[CODIGO ACTIVIDAD EN PPP Y LINEAMIENTO]]&amp;Tabla1[[#This Row],[ENTORNO/COMPONENTE]]</f>
        <v/>
      </c>
      <c r="F406" s="134">
        <f>+VLOOKUP(Tabla1[[#This Row],[Columna1]],IG!$D$3:$L$1908,3,FALSE)</f>
        <v>0</v>
      </c>
      <c r="G406" s="134">
        <f>+VLOOKUP(Tabla1[[#This Row],[Columna1]],IG!$D$3:$W$1908,4,FALSE)</f>
        <v>0</v>
      </c>
      <c r="H406" s="134">
        <f>+VLOOKUP(Tabla1[[#This Row],[Columna1]],IG!$D$3:$W$1908,5,FALSE)</f>
        <v>0</v>
      </c>
      <c r="I406" s="134">
        <f>+VLOOKUP(Tabla1[[#This Row],[Columna1]],IG!$D$3:$W$1908,6,FALSE)</f>
        <v>0</v>
      </c>
      <c r="J406" s="134">
        <f>+VLOOKUP(Tabla1[[#This Row],[Columna1]],IG!$D$3:$W$1908,7,FALSE)</f>
        <v>0</v>
      </c>
      <c r="K406" s="130"/>
      <c r="L406" s="131"/>
      <c r="M406" s="133" t="str">
        <f>+Tabla1[[#This Row],[Columna1]]&amp;Tabla1[[#This Row],[LOCALIDAD]]&amp;Tabla1[[#This Row],[MES]]</f>
        <v/>
      </c>
      <c r="N406" s="29"/>
      <c r="O406" s="135">
        <f>+VLOOKUP(Tabla1[[#This Row],[concatenar]],IG!$M$3:$W$1908,2,FALSE)</f>
        <v>0</v>
      </c>
      <c r="P406" s="50">
        <f>+VLOOKUP(Tabla1[[#This Row],[concatenar]],IG!$M$3:$W$1908,3,FALSE)</f>
        <v>0</v>
      </c>
      <c r="Q406" s="103">
        <f>+VLOOKUP(Tabla1[[#This Row],[concatenar]],IG!$M$3:$W$1908,8,FALSE)</f>
        <v>0</v>
      </c>
      <c r="R406" s="97">
        <f>+VLOOKUP(Tabla1[[#This Row],[concatenar]],IG!$M$3:$W$1908,9,FALSE)</f>
        <v>0</v>
      </c>
      <c r="S406" s="136">
        <f>+VLOOKUP(Tabla1[[#This Row],[concatenar]],IG!$M$3:$W$1908,10,FALSE)</f>
        <v>0</v>
      </c>
      <c r="T406" s="137">
        <f>+VLOOKUP(Tabla1[[#This Row],[concatenar]],IG!$M$3:$W$1908,11,FALSE)</f>
        <v>0</v>
      </c>
      <c r="U406" s="130"/>
      <c r="V406" s="138"/>
      <c r="W406" s="130"/>
      <c r="X406" s="29"/>
      <c r="Y406" s="139">
        <f>ROUND(Tabla1[[#This Row],[VALOR UNITARIO SEGUIMIENTO FINANCIERO
2024]]*Tabla1[[#This Row],[MET AFECTADA PORLA GLOSA
RECURSOS 2024]]*Tabla1[[#This Row],[Porcentaje de Glosa]],0)</f>
        <v>0</v>
      </c>
      <c r="Z406" s="51">
        <f>ROUND(Tabla1[[#This Row],[VALOR UNITARIO SEGUIMIENTO FINANCIERO
2025]]*Tabla1[[#This Row],[META AFECTADA PORLA GLOSA
RECURSOS 2025]]*Tabla1[[#This Row],[Porcentaje de Glosa]],0)</f>
        <v>0</v>
      </c>
      <c r="AA406" s="51">
        <f>ROUND(Tabla1[[#This Row],[VALOR DE LA GLOSA 2024]]+Tabla1[[#This Row],[VALOR DE LA GLOSA 2025]],0)</f>
        <v>0</v>
      </c>
      <c r="AB406" s="56"/>
      <c r="AC406" s="130"/>
      <c r="AD406" s="140"/>
      <c r="AE406" s="130"/>
      <c r="AF406" s="140">
        <f>ROUND(Tabla1[[#This Row],[VALOR TOTAL DE LA GLOSA]]-Tabla1[[#This Row],[Valor soportado por la Subred]],0)</f>
        <v>0</v>
      </c>
      <c r="AG406" s="130"/>
      <c r="AH406" s="130"/>
      <c r="AI406" s="140">
        <f>ROUND(Tabla1[[#This Row],[VALOR GLOSA DEFINITIVA]]-Tabla1[[#This Row],[VALOR LEVANTADO EN LIQUIDACION]],0)</f>
        <v>0</v>
      </c>
    </row>
    <row r="407" spans="2:35" s="32" customFormat="1" ht="87.6" hidden="1" customHeight="1" x14ac:dyDescent="0.25">
      <c r="B407" s="131"/>
      <c r="C407" s="132"/>
      <c r="D407" s="131"/>
      <c r="E407" s="133" t="str">
        <f>+Tabla1[[#This Row],[CODIGO ACTIVIDAD EN PPP Y LINEAMIENTO]]&amp;Tabla1[[#This Row],[ENTORNO/COMPONENTE]]</f>
        <v/>
      </c>
      <c r="F407" s="134">
        <f>+VLOOKUP(Tabla1[[#This Row],[Columna1]],IG!$D$3:$L$1908,3,FALSE)</f>
        <v>0</v>
      </c>
      <c r="G407" s="134">
        <f>+VLOOKUP(Tabla1[[#This Row],[Columna1]],IG!$D$3:$W$1908,4,FALSE)</f>
        <v>0</v>
      </c>
      <c r="H407" s="134">
        <f>+VLOOKUP(Tabla1[[#This Row],[Columna1]],IG!$D$3:$W$1908,5,FALSE)</f>
        <v>0</v>
      </c>
      <c r="I407" s="134">
        <f>+VLOOKUP(Tabla1[[#This Row],[Columna1]],IG!$D$3:$W$1908,6,FALSE)</f>
        <v>0</v>
      </c>
      <c r="J407" s="134">
        <f>+VLOOKUP(Tabla1[[#This Row],[Columna1]],IG!$D$3:$W$1908,7,FALSE)</f>
        <v>0</v>
      </c>
      <c r="K407" s="130"/>
      <c r="L407" s="131"/>
      <c r="M407" s="133" t="str">
        <f>+Tabla1[[#This Row],[Columna1]]&amp;Tabla1[[#This Row],[LOCALIDAD]]&amp;Tabla1[[#This Row],[MES]]</f>
        <v/>
      </c>
      <c r="N407" s="29"/>
      <c r="O407" s="135">
        <f>+VLOOKUP(Tabla1[[#This Row],[concatenar]],IG!$M$3:$W$1908,2,FALSE)</f>
        <v>0</v>
      </c>
      <c r="P407" s="50">
        <f>+VLOOKUP(Tabla1[[#This Row],[concatenar]],IG!$M$3:$W$1908,3,FALSE)</f>
        <v>0</v>
      </c>
      <c r="Q407" s="103">
        <f>+VLOOKUP(Tabla1[[#This Row],[concatenar]],IG!$M$3:$W$1908,8,FALSE)</f>
        <v>0</v>
      </c>
      <c r="R407" s="97">
        <f>+VLOOKUP(Tabla1[[#This Row],[concatenar]],IG!$M$3:$W$1908,9,FALSE)</f>
        <v>0</v>
      </c>
      <c r="S407" s="136">
        <f>+VLOOKUP(Tabla1[[#This Row],[concatenar]],IG!$M$3:$W$1908,10,FALSE)</f>
        <v>0</v>
      </c>
      <c r="T407" s="137">
        <f>+VLOOKUP(Tabla1[[#This Row],[concatenar]],IG!$M$3:$W$1908,11,FALSE)</f>
        <v>0</v>
      </c>
      <c r="U407" s="130"/>
      <c r="V407" s="138"/>
      <c r="W407" s="130"/>
      <c r="X407" s="29"/>
      <c r="Y407" s="139">
        <f>ROUND(Tabla1[[#This Row],[VALOR UNITARIO SEGUIMIENTO FINANCIERO
2024]]*Tabla1[[#This Row],[MET AFECTADA PORLA GLOSA
RECURSOS 2024]]*Tabla1[[#This Row],[Porcentaje de Glosa]],0)</f>
        <v>0</v>
      </c>
      <c r="Z407" s="51">
        <f>ROUND(Tabla1[[#This Row],[VALOR UNITARIO SEGUIMIENTO FINANCIERO
2025]]*Tabla1[[#This Row],[META AFECTADA PORLA GLOSA
RECURSOS 2025]]*Tabla1[[#This Row],[Porcentaje de Glosa]],0)</f>
        <v>0</v>
      </c>
      <c r="AA407" s="51">
        <f>ROUND(Tabla1[[#This Row],[VALOR DE LA GLOSA 2024]]+Tabla1[[#This Row],[VALOR DE LA GLOSA 2025]],0)</f>
        <v>0</v>
      </c>
      <c r="AB407" s="56"/>
      <c r="AC407" s="130"/>
      <c r="AD407" s="140"/>
      <c r="AE407" s="130"/>
      <c r="AF407" s="140">
        <f>ROUND(Tabla1[[#This Row],[VALOR TOTAL DE LA GLOSA]]-Tabla1[[#This Row],[Valor soportado por la Subred]],0)</f>
        <v>0</v>
      </c>
      <c r="AG407" s="130"/>
      <c r="AH407" s="130"/>
      <c r="AI407" s="140">
        <f>ROUND(Tabla1[[#This Row],[VALOR GLOSA DEFINITIVA]]-Tabla1[[#This Row],[VALOR LEVANTADO EN LIQUIDACION]],0)</f>
        <v>0</v>
      </c>
    </row>
    <row r="408" spans="2:35" s="32" customFormat="1" ht="87.6" hidden="1" customHeight="1" x14ac:dyDescent="0.25">
      <c r="B408" s="131"/>
      <c r="C408" s="132"/>
      <c r="D408" s="131"/>
      <c r="E408" s="133" t="str">
        <f>+Tabla1[[#This Row],[CODIGO ACTIVIDAD EN PPP Y LINEAMIENTO]]&amp;Tabla1[[#This Row],[ENTORNO/COMPONENTE]]</f>
        <v/>
      </c>
      <c r="F408" s="134">
        <f>+VLOOKUP(Tabla1[[#This Row],[Columna1]],IG!$D$3:$L$1908,3,FALSE)</f>
        <v>0</v>
      </c>
      <c r="G408" s="134">
        <f>+VLOOKUP(Tabla1[[#This Row],[Columna1]],IG!$D$3:$W$1908,4,FALSE)</f>
        <v>0</v>
      </c>
      <c r="H408" s="134">
        <f>+VLOOKUP(Tabla1[[#This Row],[Columna1]],IG!$D$3:$W$1908,5,FALSE)</f>
        <v>0</v>
      </c>
      <c r="I408" s="134">
        <f>+VLOOKUP(Tabla1[[#This Row],[Columna1]],IG!$D$3:$W$1908,6,FALSE)</f>
        <v>0</v>
      </c>
      <c r="J408" s="134">
        <f>+VLOOKUP(Tabla1[[#This Row],[Columna1]],IG!$D$3:$W$1908,7,FALSE)</f>
        <v>0</v>
      </c>
      <c r="K408" s="130"/>
      <c r="L408" s="131"/>
      <c r="M408" s="133" t="str">
        <f>+Tabla1[[#This Row],[Columna1]]&amp;Tabla1[[#This Row],[LOCALIDAD]]&amp;Tabla1[[#This Row],[MES]]</f>
        <v/>
      </c>
      <c r="N408" s="29"/>
      <c r="O408" s="135">
        <f>+VLOOKUP(Tabla1[[#This Row],[concatenar]],IG!$M$3:$W$1908,2,FALSE)</f>
        <v>0</v>
      </c>
      <c r="P408" s="50">
        <f>+VLOOKUP(Tabla1[[#This Row],[concatenar]],IG!$M$3:$W$1908,3,FALSE)</f>
        <v>0</v>
      </c>
      <c r="Q408" s="103">
        <f>+VLOOKUP(Tabla1[[#This Row],[concatenar]],IG!$M$3:$W$1908,8,FALSE)</f>
        <v>0</v>
      </c>
      <c r="R408" s="97">
        <f>+VLOOKUP(Tabla1[[#This Row],[concatenar]],IG!$M$3:$W$1908,9,FALSE)</f>
        <v>0</v>
      </c>
      <c r="S408" s="136">
        <f>+VLOOKUP(Tabla1[[#This Row],[concatenar]],IG!$M$3:$W$1908,10,FALSE)</f>
        <v>0</v>
      </c>
      <c r="T408" s="137">
        <f>+VLOOKUP(Tabla1[[#This Row],[concatenar]],IG!$M$3:$W$1908,11,FALSE)</f>
        <v>0</v>
      </c>
      <c r="U408" s="130"/>
      <c r="V408" s="138"/>
      <c r="W408" s="130"/>
      <c r="X408" s="29"/>
      <c r="Y408" s="139">
        <f>ROUND(Tabla1[[#This Row],[VALOR UNITARIO SEGUIMIENTO FINANCIERO
2024]]*Tabla1[[#This Row],[MET AFECTADA PORLA GLOSA
RECURSOS 2024]]*Tabla1[[#This Row],[Porcentaje de Glosa]],0)</f>
        <v>0</v>
      </c>
      <c r="Z408" s="51">
        <f>ROUND(Tabla1[[#This Row],[VALOR UNITARIO SEGUIMIENTO FINANCIERO
2025]]*Tabla1[[#This Row],[META AFECTADA PORLA GLOSA
RECURSOS 2025]]*Tabla1[[#This Row],[Porcentaje de Glosa]],0)</f>
        <v>0</v>
      </c>
      <c r="AA408" s="51">
        <f>ROUND(Tabla1[[#This Row],[VALOR DE LA GLOSA 2024]]+Tabla1[[#This Row],[VALOR DE LA GLOSA 2025]],0)</f>
        <v>0</v>
      </c>
      <c r="AB408" s="56"/>
      <c r="AC408" s="130"/>
      <c r="AD408" s="140"/>
      <c r="AE408" s="130"/>
      <c r="AF408" s="140">
        <f>ROUND(Tabla1[[#This Row],[VALOR TOTAL DE LA GLOSA]]-Tabla1[[#This Row],[Valor soportado por la Subred]],0)</f>
        <v>0</v>
      </c>
      <c r="AG408" s="130"/>
      <c r="AH408" s="130"/>
      <c r="AI408" s="140">
        <f>ROUND(Tabla1[[#This Row],[VALOR GLOSA DEFINITIVA]]-Tabla1[[#This Row],[VALOR LEVANTADO EN LIQUIDACION]],0)</f>
        <v>0</v>
      </c>
    </row>
    <row r="409" spans="2:35" s="32" customFormat="1" ht="87.6" hidden="1" customHeight="1" x14ac:dyDescent="0.25">
      <c r="B409" s="131"/>
      <c r="C409" s="132"/>
      <c r="D409" s="131"/>
      <c r="E409" s="133" t="str">
        <f>+Tabla1[[#This Row],[CODIGO ACTIVIDAD EN PPP Y LINEAMIENTO]]&amp;Tabla1[[#This Row],[ENTORNO/COMPONENTE]]</f>
        <v/>
      </c>
      <c r="F409" s="134">
        <f>+VLOOKUP(Tabla1[[#This Row],[Columna1]],IG!$D$3:$L$1908,3,FALSE)</f>
        <v>0</v>
      </c>
      <c r="G409" s="134">
        <f>+VLOOKUP(Tabla1[[#This Row],[Columna1]],IG!$D$3:$W$1908,4,FALSE)</f>
        <v>0</v>
      </c>
      <c r="H409" s="134">
        <f>+VLOOKUP(Tabla1[[#This Row],[Columna1]],IG!$D$3:$W$1908,5,FALSE)</f>
        <v>0</v>
      </c>
      <c r="I409" s="134">
        <f>+VLOOKUP(Tabla1[[#This Row],[Columna1]],IG!$D$3:$W$1908,6,FALSE)</f>
        <v>0</v>
      </c>
      <c r="J409" s="134">
        <f>+VLOOKUP(Tabla1[[#This Row],[Columna1]],IG!$D$3:$W$1908,7,FALSE)</f>
        <v>0</v>
      </c>
      <c r="K409" s="130"/>
      <c r="L409" s="131"/>
      <c r="M409" s="133" t="str">
        <f>+Tabla1[[#This Row],[Columna1]]&amp;Tabla1[[#This Row],[LOCALIDAD]]&amp;Tabla1[[#This Row],[MES]]</f>
        <v/>
      </c>
      <c r="N409" s="29"/>
      <c r="O409" s="135">
        <f>+VLOOKUP(Tabla1[[#This Row],[concatenar]],IG!$M$3:$W$1908,2,FALSE)</f>
        <v>0</v>
      </c>
      <c r="P409" s="50">
        <f>+VLOOKUP(Tabla1[[#This Row],[concatenar]],IG!$M$3:$W$1908,3,FALSE)</f>
        <v>0</v>
      </c>
      <c r="Q409" s="103">
        <f>+VLOOKUP(Tabla1[[#This Row],[concatenar]],IG!$M$3:$W$1908,8,FALSE)</f>
        <v>0</v>
      </c>
      <c r="R409" s="97">
        <f>+VLOOKUP(Tabla1[[#This Row],[concatenar]],IG!$M$3:$W$1908,9,FALSE)</f>
        <v>0</v>
      </c>
      <c r="S409" s="136">
        <f>+VLOOKUP(Tabla1[[#This Row],[concatenar]],IG!$M$3:$W$1908,10,FALSE)</f>
        <v>0</v>
      </c>
      <c r="T409" s="137">
        <f>+VLOOKUP(Tabla1[[#This Row],[concatenar]],IG!$M$3:$W$1908,11,FALSE)</f>
        <v>0</v>
      </c>
      <c r="U409" s="130"/>
      <c r="V409" s="138"/>
      <c r="W409" s="130"/>
      <c r="X409" s="29"/>
      <c r="Y409" s="139">
        <f>ROUND(Tabla1[[#This Row],[VALOR UNITARIO SEGUIMIENTO FINANCIERO
2024]]*Tabla1[[#This Row],[MET AFECTADA PORLA GLOSA
RECURSOS 2024]]*Tabla1[[#This Row],[Porcentaje de Glosa]],0)</f>
        <v>0</v>
      </c>
      <c r="Z409" s="51">
        <f>ROUND(Tabla1[[#This Row],[VALOR UNITARIO SEGUIMIENTO FINANCIERO
2025]]*Tabla1[[#This Row],[META AFECTADA PORLA GLOSA
RECURSOS 2025]]*Tabla1[[#This Row],[Porcentaje de Glosa]],0)</f>
        <v>0</v>
      </c>
      <c r="AA409" s="51">
        <f>ROUND(Tabla1[[#This Row],[VALOR DE LA GLOSA 2024]]+Tabla1[[#This Row],[VALOR DE LA GLOSA 2025]],0)</f>
        <v>0</v>
      </c>
      <c r="AB409" s="56"/>
      <c r="AC409" s="130"/>
      <c r="AD409" s="140"/>
      <c r="AE409" s="130"/>
      <c r="AF409" s="140">
        <f>ROUND(Tabla1[[#This Row],[VALOR TOTAL DE LA GLOSA]]-Tabla1[[#This Row],[Valor soportado por la Subred]],0)</f>
        <v>0</v>
      </c>
      <c r="AG409" s="130"/>
      <c r="AH409" s="130"/>
      <c r="AI409" s="140">
        <f>ROUND(Tabla1[[#This Row],[VALOR GLOSA DEFINITIVA]]-Tabla1[[#This Row],[VALOR LEVANTADO EN LIQUIDACION]],0)</f>
        <v>0</v>
      </c>
    </row>
    <row r="410" spans="2:35" s="32" customFormat="1" ht="87.6" hidden="1" customHeight="1" x14ac:dyDescent="0.25">
      <c r="B410" s="131"/>
      <c r="C410" s="132"/>
      <c r="D410" s="131"/>
      <c r="E410" s="133" t="str">
        <f>+Tabla1[[#This Row],[CODIGO ACTIVIDAD EN PPP Y LINEAMIENTO]]&amp;Tabla1[[#This Row],[ENTORNO/COMPONENTE]]</f>
        <v/>
      </c>
      <c r="F410" s="134">
        <f>+VLOOKUP(Tabla1[[#This Row],[Columna1]],IG!$D$3:$L$1908,3,FALSE)</f>
        <v>0</v>
      </c>
      <c r="G410" s="134">
        <f>+VLOOKUP(Tabla1[[#This Row],[Columna1]],IG!$D$3:$W$1908,4,FALSE)</f>
        <v>0</v>
      </c>
      <c r="H410" s="134">
        <f>+VLOOKUP(Tabla1[[#This Row],[Columna1]],IG!$D$3:$W$1908,5,FALSE)</f>
        <v>0</v>
      </c>
      <c r="I410" s="134">
        <f>+VLOOKUP(Tabla1[[#This Row],[Columna1]],IG!$D$3:$W$1908,6,FALSE)</f>
        <v>0</v>
      </c>
      <c r="J410" s="134">
        <f>+VLOOKUP(Tabla1[[#This Row],[Columna1]],IG!$D$3:$W$1908,7,FALSE)</f>
        <v>0</v>
      </c>
      <c r="K410" s="130"/>
      <c r="L410" s="131"/>
      <c r="M410" s="133" t="str">
        <f>+Tabla1[[#This Row],[Columna1]]&amp;Tabla1[[#This Row],[LOCALIDAD]]&amp;Tabla1[[#This Row],[MES]]</f>
        <v/>
      </c>
      <c r="N410" s="29"/>
      <c r="O410" s="135">
        <f>+VLOOKUP(Tabla1[[#This Row],[concatenar]],IG!$M$3:$W$1908,2,FALSE)</f>
        <v>0</v>
      </c>
      <c r="P410" s="50">
        <f>+VLOOKUP(Tabla1[[#This Row],[concatenar]],IG!$M$3:$W$1908,3,FALSE)</f>
        <v>0</v>
      </c>
      <c r="Q410" s="103">
        <f>+VLOOKUP(Tabla1[[#This Row],[concatenar]],IG!$M$3:$W$1908,8,FALSE)</f>
        <v>0</v>
      </c>
      <c r="R410" s="97">
        <f>+VLOOKUP(Tabla1[[#This Row],[concatenar]],IG!$M$3:$W$1908,9,FALSE)</f>
        <v>0</v>
      </c>
      <c r="S410" s="136">
        <f>+VLOOKUP(Tabla1[[#This Row],[concatenar]],IG!$M$3:$W$1908,10,FALSE)</f>
        <v>0</v>
      </c>
      <c r="T410" s="137">
        <f>+VLOOKUP(Tabla1[[#This Row],[concatenar]],IG!$M$3:$W$1908,11,FALSE)</f>
        <v>0</v>
      </c>
      <c r="U410" s="130"/>
      <c r="V410" s="138"/>
      <c r="W410" s="130"/>
      <c r="X410" s="29"/>
      <c r="Y410" s="139">
        <f>ROUND(Tabla1[[#This Row],[VALOR UNITARIO SEGUIMIENTO FINANCIERO
2024]]*Tabla1[[#This Row],[MET AFECTADA PORLA GLOSA
RECURSOS 2024]]*Tabla1[[#This Row],[Porcentaje de Glosa]],0)</f>
        <v>0</v>
      </c>
      <c r="Z410" s="51">
        <f>ROUND(Tabla1[[#This Row],[VALOR UNITARIO SEGUIMIENTO FINANCIERO
2025]]*Tabla1[[#This Row],[META AFECTADA PORLA GLOSA
RECURSOS 2025]]*Tabla1[[#This Row],[Porcentaje de Glosa]],0)</f>
        <v>0</v>
      </c>
      <c r="AA410" s="51">
        <f>ROUND(Tabla1[[#This Row],[VALOR DE LA GLOSA 2024]]+Tabla1[[#This Row],[VALOR DE LA GLOSA 2025]],0)</f>
        <v>0</v>
      </c>
      <c r="AB410" s="56"/>
      <c r="AC410" s="130"/>
      <c r="AD410" s="140"/>
      <c r="AE410" s="130"/>
      <c r="AF410" s="140">
        <f>ROUND(Tabla1[[#This Row],[VALOR TOTAL DE LA GLOSA]]-Tabla1[[#This Row],[Valor soportado por la Subred]],0)</f>
        <v>0</v>
      </c>
      <c r="AG410" s="130"/>
      <c r="AH410" s="130"/>
      <c r="AI410" s="140">
        <f>ROUND(Tabla1[[#This Row],[VALOR GLOSA DEFINITIVA]]-Tabla1[[#This Row],[VALOR LEVANTADO EN LIQUIDACION]],0)</f>
        <v>0</v>
      </c>
    </row>
    <row r="411" spans="2:35" s="32" customFormat="1" ht="87.6" hidden="1" customHeight="1" x14ac:dyDescent="0.25">
      <c r="B411" s="131"/>
      <c r="C411" s="132"/>
      <c r="D411" s="131"/>
      <c r="E411" s="133" t="str">
        <f>+Tabla1[[#This Row],[CODIGO ACTIVIDAD EN PPP Y LINEAMIENTO]]&amp;Tabla1[[#This Row],[ENTORNO/COMPONENTE]]</f>
        <v/>
      </c>
      <c r="F411" s="134">
        <f>+VLOOKUP(Tabla1[[#This Row],[Columna1]],IG!$D$3:$L$1908,3,FALSE)</f>
        <v>0</v>
      </c>
      <c r="G411" s="134">
        <f>+VLOOKUP(Tabla1[[#This Row],[Columna1]],IG!$D$3:$W$1908,4,FALSE)</f>
        <v>0</v>
      </c>
      <c r="H411" s="134">
        <f>+VLOOKUP(Tabla1[[#This Row],[Columna1]],IG!$D$3:$W$1908,5,FALSE)</f>
        <v>0</v>
      </c>
      <c r="I411" s="134">
        <f>+VLOOKUP(Tabla1[[#This Row],[Columna1]],IG!$D$3:$W$1908,6,FALSE)</f>
        <v>0</v>
      </c>
      <c r="J411" s="134">
        <f>+VLOOKUP(Tabla1[[#This Row],[Columna1]],IG!$D$3:$W$1908,7,FALSE)</f>
        <v>0</v>
      </c>
      <c r="K411" s="130"/>
      <c r="L411" s="131"/>
      <c r="M411" s="133" t="str">
        <f>+Tabla1[[#This Row],[Columna1]]&amp;Tabla1[[#This Row],[LOCALIDAD]]&amp;Tabla1[[#This Row],[MES]]</f>
        <v/>
      </c>
      <c r="N411" s="29"/>
      <c r="O411" s="135">
        <f>+VLOOKUP(Tabla1[[#This Row],[concatenar]],IG!$M$3:$W$1908,2,FALSE)</f>
        <v>0</v>
      </c>
      <c r="P411" s="50">
        <f>+VLOOKUP(Tabla1[[#This Row],[concatenar]],IG!$M$3:$W$1908,3,FALSE)</f>
        <v>0</v>
      </c>
      <c r="Q411" s="103">
        <f>+VLOOKUP(Tabla1[[#This Row],[concatenar]],IG!$M$3:$W$1908,8,FALSE)</f>
        <v>0</v>
      </c>
      <c r="R411" s="97">
        <f>+VLOOKUP(Tabla1[[#This Row],[concatenar]],IG!$M$3:$W$1908,9,FALSE)</f>
        <v>0</v>
      </c>
      <c r="S411" s="136">
        <f>+VLOOKUP(Tabla1[[#This Row],[concatenar]],IG!$M$3:$W$1908,10,FALSE)</f>
        <v>0</v>
      </c>
      <c r="T411" s="137">
        <f>+VLOOKUP(Tabla1[[#This Row],[concatenar]],IG!$M$3:$W$1908,11,FALSE)</f>
        <v>0</v>
      </c>
      <c r="U411" s="130"/>
      <c r="V411" s="138"/>
      <c r="W411" s="130"/>
      <c r="X411" s="29"/>
      <c r="Y411" s="139">
        <f>ROUND(Tabla1[[#This Row],[VALOR UNITARIO SEGUIMIENTO FINANCIERO
2024]]*Tabla1[[#This Row],[MET AFECTADA PORLA GLOSA
RECURSOS 2024]]*Tabla1[[#This Row],[Porcentaje de Glosa]],0)</f>
        <v>0</v>
      </c>
      <c r="Z411" s="51">
        <f>ROUND(Tabla1[[#This Row],[VALOR UNITARIO SEGUIMIENTO FINANCIERO
2025]]*Tabla1[[#This Row],[META AFECTADA PORLA GLOSA
RECURSOS 2025]]*Tabla1[[#This Row],[Porcentaje de Glosa]],0)</f>
        <v>0</v>
      </c>
      <c r="AA411" s="51">
        <f>ROUND(Tabla1[[#This Row],[VALOR DE LA GLOSA 2024]]+Tabla1[[#This Row],[VALOR DE LA GLOSA 2025]],0)</f>
        <v>0</v>
      </c>
      <c r="AB411" s="56"/>
      <c r="AC411" s="130"/>
      <c r="AD411" s="140"/>
      <c r="AE411" s="130"/>
      <c r="AF411" s="140">
        <f>ROUND(Tabla1[[#This Row],[VALOR TOTAL DE LA GLOSA]]-Tabla1[[#This Row],[Valor soportado por la Subred]],0)</f>
        <v>0</v>
      </c>
      <c r="AG411" s="130"/>
      <c r="AH411" s="130"/>
      <c r="AI411" s="140">
        <f>ROUND(Tabla1[[#This Row],[VALOR GLOSA DEFINITIVA]]-Tabla1[[#This Row],[VALOR LEVANTADO EN LIQUIDACION]],0)</f>
        <v>0</v>
      </c>
    </row>
    <row r="412" spans="2:35" s="32" customFormat="1" ht="87.6" hidden="1" customHeight="1" x14ac:dyDescent="0.25">
      <c r="B412" s="131"/>
      <c r="C412" s="132"/>
      <c r="D412" s="131"/>
      <c r="E412" s="133" t="str">
        <f>+Tabla1[[#This Row],[CODIGO ACTIVIDAD EN PPP Y LINEAMIENTO]]&amp;Tabla1[[#This Row],[ENTORNO/COMPONENTE]]</f>
        <v/>
      </c>
      <c r="F412" s="134">
        <f>+VLOOKUP(Tabla1[[#This Row],[Columna1]],IG!$D$3:$L$1908,3,FALSE)</f>
        <v>0</v>
      </c>
      <c r="G412" s="134">
        <f>+VLOOKUP(Tabla1[[#This Row],[Columna1]],IG!$D$3:$W$1908,4,FALSE)</f>
        <v>0</v>
      </c>
      <c r="H412" s="134">
        <f>+VLOOKUP(Tabla1[[#This Row],[Columna1]],IG!$D$3:$W$1908,5,FALSE)</f>
        <v>0</v>
      </c>
      <c r="I412" s="134">
        <f>+VLOOKUP(Tabla1[[#This Row],[Columna1]],IG!$D$3:$W$1908,6,FALSE)</f>
        <v>0</v>
      </c>
      <c r="J412" s="134">
        <f>+VLOOKUP(Tabla1[[#This Row],[Columna1]],IG!$D$3:$W$1908,7,FALSE)</f>
        <v>0</v>
      </c>
      <c r="K412" s="130"/>
      <c r="L412" s="131"/>
      <c r="M412" s="133" t="str">
        <f>+Tabla1[[#This Row],[Columna1]]&amp;Tabla1[[#This Row],[LOCALIDAD]]&amp;Tabla1[[#This Row],[MES]]</f>
        <v/>
      </c>
      <c r="N412" s="29"/>
      <c r="O412" s="135">
        <f>+VLOOKUP(Tabla1[[#This Row],[concatenar]],IG!$M$3:$W$1908,2,FALSE)</f>
        <v>0</v>
      </c>
      <c r="P412" s="50">
        <f>+VLOOKUP(Tabla1[[#This Row],[concatenar]],IG!$M$3:$W$1908,3,FALSE)</f>
        <v>0</v>
      </c>
      <c r="Q412" s="103">
        <f>+VLOOKUP(Tabla1[[#This Row],[concatenar]],IG!$M$3:$W$1908,8,FALSE)</f>
        <v>0</v>
      </c>
      <c r="R412" s="97">
        <f>+VLOOKUP(Tabla1[[#This Row],[concatenar]],IG!$M$3:$W$1908,9,FALSE)</f>
        <v>0</v>
      </c>
      <c r="S412" s="136">
        <f>+VLOOKUP(Tabla1[[#This Row],[concatenar]],IG!$M$3:$W$1908,10,FALSE)</f>
        <v>0</v>
      </c>
      <c r="T412" s="137">
        <f>+VLOOKUP(Tabla1[[#This Row],[concatenar]],IG!$M$3:$W$1908,11,FALSE)</f>
        <v>0</v>
      </c>
      <c r="U412" s="130"/>
      <c r="V412" s="138"/>
      <c r="W412" s="130"/>
      <c r="X412" s="29"/>
      <c r="Y412" s="139">
        <f>ROUND(Tabla1[[#This Row],[VALOR UNITARIO SEGUIMIENTO FINANCIERO
2024]]*Tabla1[[#This Row],[MET AFECTADA PORLA GLOSA
RECURSOS 2024]]*Tabla1[[#This Row],[Porcentaje de Glosa]],0)</f>
        <v>0</v>
      </c>
      <c r="Z412" s="51">
        <f>ROUND(Tabla1[[#This Row],[VALOR UNITARIO SEGUIMIENTO FINANCIERO
2025]]*Tabla1[[#This Row],[META AFECTADA PORLA GLOSA
RECURSOS 2025]]*Tabla1[[#This Row],[Porcentaje de Glosa]],0)</f>
        <v>0</v>
      </c>
      <c r="AA412" s="51">
        <f>ROUND(Tabla1[[#This Row],[VALOR DE LA GLOSA 2024]]+Tabla1[[#This Row],[VALOR DE LA GLOSA 2025]],0)</f>
        <v>0</v>
      </c>
      <c r="AB412" s="56"/>
      <c r="AC412" s="130"/>
      <c r="AD412" s="140"/>
      <c r="AE412" s="130"/>
      <c r="AF412" s="140">
        <f>ROUND(Tabla1[[#This Row],[VALOR TOTAL DE LA GLOSA]]-Tabla1[[#This Row],[Valor soportado por la Subred]],0)</f>
        <v>0</v>
      </c>
      <c r="AG412" s="130"/>
      <c r="AH412" s="130"/>
      <c r="AI412" s="140">
        <f>ROUND(Tabla1[[#This Row],[VALOR GLOSA DEFINITIVA]]-Tabla1[[#This Row],[VALOR LEVANTADO EN LIQUIDACION]],0)</f>
        <v>0</v>
      </c>
    </row>
    <row r="413" spans="2:35" s="32" customFormat="1" ht="87.6" hidden="1" customHeight="1" x14ac:dyDescent="0.25">
      <c r="B413" s="131"/>
      <c r="C413" s="132"/>
      <c r="D413" s="131"/>
      <c r="E413" s="133" t="str">
        <f>+Tabla1[[#This Row],[CODIGO ACTIVIDAD EN PPP Y LINEAMIENTO]]&amp;Tabla1[[#This Row],[ENTORNO/COMPONENTE]]</f>
        <v/>
      </c>
      <c r="F413" s="134">
        <f>+VLOOKUP(Tabla1[[#This Row],[Columna1]],IG!$D$3:$L$1908,3,FALSE)</f>
        <v>0</v>
      </c>
      <c r="G413" s="134">
        <f>+VLOOKUP(Tabla1[[#This Row],[Columna1]],IG!$D$3:$W$1908,4,FALSE)</f>
        <v>0</v>
      </c>
      <c r="H413" s="134">
        <f>+VLOOKUP(Tabla1[[#This Row],[Columna1]],IG!$D$3:$W$1908,5,FALSE)</f>
        <v>0</v>
      </c>
      <c r="I413" s="134">
        <f>+VLOOKUP(Tabla1[[#This Row],[Columna1]],IG!$D$3:$W$1908,6,FALSE)</f>
        <v>0</v>
      </c>
      <c r="J413" s="134">
        <f>+VLOOKUP(Tabla1[[#This Row],[Columna1]],IG!$D$3:$W$1908,7,FALSE)</f>
        <v>0</v>
      </c>
      <c r="K413" s="130"/>
      <c r="L413" s="131"/>
      <c r="M413" s="133" t="str">
        <f>+Tabla1[[#This Row],[Columna1]]&amp;Tabla1[[#This Row],[LOCALIDAD]]&amp;Tabla1[[#This Row],[MES]]</f>
        <v/>
      </c>
      <c r="N413" s="29"/>
      <c r="O413" s="135">
        <f>+VLOOKUP(Tabla1[[#This Row],[concatenar]],IG!$M$3:$W$1908,2,FALSE)</f>
        <v>0</v>
      </c>
      <c r="P413" s="50">
        <f>+VLOOKUP(Tabla1[[#This Row],[concatenar]],IG!$M$3:$W$1908,3,FALSE)</f>
        <v>0</v>
      </c>
      <c r="Q413" s="103">
        <f>+VLOOKUP(Tabla1[[#This Row],[concatenar]],IG!$M$3:$W$1908,8,FALSE)</f>
        <v>0</v>
      </c>
      <c r="R413" s="97">
        <f>+VLOOKUP(Tabla1[[#This Row],[concatenar]],IG!$M$3:$W$1908,9,FALSE)</f>
        <v>0</v>
      </c>
      <c r="S413" s="136">
        <f>+VLOOKUP(Tabla1[[#This Row],[concatenar]],IG!$M$3:$W$1908,10,FALSE)</f>
        <v>0</v>
      </c>
      <c r="T413" s="137">
        <f>+VLOOKUP(Tabla1[[#This Row],[concatenar]],IG!$M$3:$W$1908,11,FALSE)</f>
        <v>0</v>
      </c>
      <c r="U413" s="130"/>
      <c r="V413" s="138"/>
      <c r="W413" s="130"/>
      <c r="X413" s="29"/>
      <c r="Y413" s="139">
        <f>ROUND(Tabla1[[#This Row],[VALOR UNITARIO SEGUIMIENTO FINANCIERO
2024]]*Tabla1[[#This Row],[MET AFECTADA PORLA GLOSA
RECURSOS 2024]]*Tabla1[[#This Row],[Porcentaje de Glosa]],0)</f>
        <v>0</v>
      </c>
      <c r="Z413" s="51">
        <f>ROUND(Tabla1[[#This Row],[VALOR UNITARIO SEGUIMIENTO FINANCIERO
2025]]*Tabla1[[#This Row],[META AFECTADA PORLA GLOSA
RECURSOS 2025]]*Tabla1[[#This Row],[Porcentaje de Glosa]],0)</f>
        <v>0</v>
      </c>
      <c r="AA413" s="51">
        <f>ROUND(Tabla1[[#This Row],[VALOR DE LA GLOSA 2024]]+Tabla1[[#This Row],[VALOR DE LA GLOSA 2025]],0)</f>
        <v>0</v>
      </c>
      <c r="AB413" s="56"/>
      <c r="AC413" s="130"/>
      <c r="AD413" s="140"/>
      <c r="AE413" s="130"/>
      <c r="AF413" s="140">
        <f>ROUND(Tabla1[[#This Row],[VALOR TOTAL DE LA GLOSA]]-Tabla1[[#This Row],[Valor soportado por la Subred]],0)</f>
        <v>0</v>
      </c>
      <c r="AG413" s="130"/>
      <c r="AH413" s="130"/>
      <c r="AI413" s="140">
        <f>ROUND(Tabla1[[#This Row],[VALOR GLOSA DEFINITIVA]]-Tabla1[[#This Row],[VALOR LEVANTADO EN LIQUIDACION]],0)</f>
        <v>0</v>
      </c>
    </row>
    <row r="414" spans="2:35" s="32" customFormat="1" ht="87.6" hidden="1" customHeight="1" x14ac:dyDescent="0.25">
      <c r="B414" s="131"/>
      <c r="C414" s="132"/>
      <c r="D414" s="131"/>
      <c r="E414" s="133" t="str">
        <f>+Tabla1[[#This Row],[CODIGO ACTIVIDAD EN PPP Y LINEAMIENTO]]&amp;Tabla1[[#This Row],[ENTORNO/COMPONENTE]]</f>
        <v/>
      </c>
      <c r="F414" s="134">
        <f>+VLOOKUP(Tabla1[[#This Row],[Columna1]],IG!$D$3:$L$1908,3,FALSE)</f>
        <v>0</v>
      </c>
      <c r="G414" s="134">
        <f>+VLOOKUP(Tabla1[[#This Row],[Columna1]],IG!$D$3:$W$1908,4,FALSE)</f>
        <v>0</v>
      </c>
      <c r="H414" s="134">
        <f>+VLOOKUP(Tabla1[[#This Row],[Columna1]],IG!$D$3:$W$1908,5,FALSE)</f>
        <v>0</v>
      </c>
      <c r="I414" s="134">
        <f>+VLOOKUP(Tabla1[[#This Row],[Columna1]],IG!$D$3:$W$1908,6,FALSE)</f>
        <v>0</v>
      </c>
      <c r="J414" s="134">
        <f>+VLOOKUP(Tabla1[[#This Row],[Columna1]],IG!$D$3:$W$1908,7,FALSE)</f>
        <v>0</v>
      </c>
      <c r="K414" s="130"/>
      <c r="L414" s="131"/>
      <c r="M414" s="133" t="str">
        <f>+Tabla1[[#This Row],[Columna1]]&amp;Tabla1[[#This Row],[LOCALIDAD]]&amp;Tabla1[[#This Row],[MES]]</f>
        <v/>
      </c>
      <c r="N414" s="29"/>
      <c r="O414" s="135">
        <f>+VLOOKUP(Tabla1[[#This Row],[concatenar]],IG!$M$3:$W$1908,2,FALSE)</f>
        <v>0</v>
      </c>
      <c r="P414" s="50">
        <f>+VLOOKUP(Tabla1[[#This Row],[concatenar]],IG!$M$3:$W$1908,3,FALSE)</f>
        <v>0</v>
      </c>
      <c r="Q414" s="103">
        <f>+VLOOKUP(Tabla1[[#This Row],[concatenar]],IG!$M$3:$W$1908,8,FALSE)</f>
        <v>0</v>
      </c>
      <c r="R414" s="97">
        <f>+VLOOKUP(Tabla1[[#This Row],[concatenar]],IG!$M$3:$W$1908,9,FALSE)</f>
        <v>0</v>
      </c>
      <c r="S414" s="136">
        <f>+VLOOKUP(Tabla1[[#This Row],[concatenar]],IG!$M$3:$W$1908,10,FALSE)</f>
        <v>0</v>
      </c>
      <c r="T414" s="137">
        <f>+VLOOKUP(Tabla1[[#This Row],[concatenar]],IG!$M$3:$W$1908,11,FALSE)</f>
        <v>0</v>
      </c>
      <c r="U414" s="130"/>
      <c r="V414" s="138"/>
      <c r="W414" s="130"/>
      <c r="X414" s="29"/>
      <c r="Y414" s="139">
        <f>ROUND(Tabla1[[#This Row],[VALOR UNITARIO SEGUIMIENTO FINANCIERO
2024]]*Tabla1[[#This Row],[MET AFECTADA PORLA GLOSA
RECURSOS 2024]]*Tabla1[[#This Row],[Porcentaje de Glosa]],0)</f>
        <v>0</v>
      </c>
      <c r="Z414" s="51">
        <f>ROUND(Tabla1[[#This Row],[VALOR UNITARIO SEGUIMIENTO FINANCIERO
2025]]*Tabla1[[#This Row],[META AFECTADA PORLA GLOSA
RECURSOS 2025]]*Tabla1[[#This Row],[Porcentaje de Glosa]],0)</f>
        <v>0</v>
      </c>
      <c r="AA414" s="51">
        <f>ROUND(Tabla1[[#This Row],[VALOR DE LA GLOSA 2024]]+Tabla1[[#This Row],[VALOR DE LA GLOSA 2025]],0)</f>
        <v>0</v>
      </c>
      <c r="AB414" s="56"/>
      <c r="AC414" s="130"/>
      <c r="AD414" s="140"/>
      <c r="AE414" s="130"/>
      <c r="AF414" s="140">
        <f>ROUND(Tabla1[[#This Row],[VALOR TOTAL DE LA GLOSA]]-Tabla1[[#This Row],[Valor soportado por la Subred]],0)</f>
        <v>0</v>
      </c>
      <c r="AG414" s="130"/>
      <c r="AH414" s="130"/>
      <c r="AI414" s="140">
        <f>ROUND(Tabla1[[#This Row],[VALOR GLOSA DEFINITIVA]]-Tabla1[[#This Row],[VALOR LEVANTADO EN LIQUIDACION]],0)</f>
        <v>0</v>
      </c>
    </row>
    <row r="415" spans="2:35" s="32" customFormat="1" ht="87.6" hidden="1" customHeight="1" x14ac:dyDescent="0.25">
      <c r="B415" s="131"/>
      <c r="C415" s="132"/>
      <c r="D415" s="131"/>
      <c r="E415" s="133" t="str">
        <f>+Tabla1[[#This Row],[CODIGO ACTIVIDAD EN PPP Y LINEAMIENTO]]&amp;Tabla1[[#This Row],[ENTORNO/COMPONENTE]]</f>
        <v/>
      </c>
      <c r="F415" s="134">
        <f>+VLOOKUP(Tabla1[[#This Row],[Columna1]],IG!$D$3:$L$1908,3,FALSE)</f>
        <v>0</v>
      </c>
      <c r="G415" s="134">
        <f>+VLOOKUP(Tabla1[[#This Row],[Columna1]],IG!$D$3:$W$1908,4,FALSE)</f>
        <v>0</v>
      </c>
      <c r="H415" s="134">
        <f>+VLOOKUP(Tabla1[[#This Row],[Columna1]],IG!$D$3:$W$1908,5,FALSE)</f>
        <v>0</v>
      </c>
      <c r="I415" s="134">
        <f>+VLOOKUP(Tabla1[[#This Row],[Columna1]],IG!$D$3:$W$1908,6,FALSE)</f>
        <v>0</v>
      </c>
      <c r="J415" s="134">
        <f>+VLOOKUP(Tabla1[[#This Row],[Columna1]],IG!$D$3:$W$1908,7,FALSE)</f>
        <v>0</v>
      </c>
      <c r="K415" s="130"/>
      <c r="L415" s="131"/>
      <c r="M415" s="133" t="str">
        <f>+Tabla1[[#This Row],[Columna1]]&amp;Tabla1[[#This Row],[LOCALIDAD]]&amp;Tabla1[[#This Row],[MES]]</f>
        <v/>
      </c>
      <c r="N415" s="29"/>
      <c r="O415" s="135">
        <f>+VLOOKUP(Tabla1[[#This Row],[concatenar]],IG!$M$3:$W$1908,2,FALSE)</f>
        <v>0</v>
      </c>
      <c r="P415" s="50">
        <f>+VLOOKUP(Tabla1[[#This Row],[concatenar]],IG!$M$3:$W$1908,3,FALSE)</f>
        <v>0</v>
      </c>
      <c r="Q415" s="103">
        <f>+VLOOKUP(Tabla1[[#This Row],[concatenar]],IG!$M$3:$W$1908,8,FALSE)</f>
        <v>0</v>
      </c>
      <c r="R415" s="97">
        <f>+VLOOKUP(Tabla1[[#This Row],[concatenar]],IG!$M$3:$W$1908,9,FALSE)</f>
        <v>0</v>
      </c>
      <c r="S415" s="136">
        <f>+VLOOKUP(Tabla1[[#This Row],[concatenar]],IG!$M$3:$W$1908,10,FALSE)</f>
        <v>0</v>
      </c>
      <c r="T415" s="137">
        <f>+VLOOKUP(Tabla1[[#This Row],[concatenar]],IG!$M$3:$W$1908,11,FALSE)</f>
        <v>0</v>
      </c>
      <c r="U415" s="130"/>
      <c r="V415" s="138"/>
      <c r="W415" s="130"/>
      <c r="X415" s="29"/>
      <c r="Y415" s="139">
        <f>ROUND(Tabla1[[#This Row],[VALOR UNITARIO SEGUIMIENTO FINANCIERO
2024]]*Tabla1[[#This Row],[MET AFECTADA PORLA GLOSA
RECURSOS 2024]]*Tabla1[[#This Row],[Porcentaje de Glosa]],0)</f>
        <v>0</v>
      </c>
      <c r="Z415" s="51">
        <f>ROUND(Tabla1[[#This Row],[VALOR UNITARIO SEGUIMIENTO FINANCIERO
2025]]*Tabla1[[#This Row],[META AFECTADA PORLA GLOSA
RECURSOS 2025]]*Tabla1[[#This Row],[Porcentaje de Glosa]],0)</f>
        <v>0</v>
      </c>
      <c r="AA415" s="51">
        <f>ROUND(Tabla1[[#This Row],[VALOR DE LA GLOSA 2024]]+Tabla1[[#This Row],[VALOR DE LA GLOSA 2025]],0)</f>
        <v>0</v>
      </c>
      <c r="AB415" s="56"/>
      <c r="AC415" s="130"/>
      <c r="AD415" s="140"/>
      <c r="AE415" s="130"/>
      <c r="AF415" s="140">
        <f>ROUND(Tabla1[[#This Row],[VALOR TOTAL DE LA GLOSA]]-Tabla1[[#This Row],[Valor soportado por la Subred]],0)</f>
        <v>0</v>
      </c>
      <c r="AG415" s="130"/>
      <c r="AH415" s="130"/>
      <c r="AI415" s="140">
        <f>ROUND(Tabla1[[#This Row],[VALOR GLOSA DEFINITIVA]]-Tabla1[[#This Row],[VALOR LEVANTADO EN LIQUIDACION]],0)</f>
        <v>0</v>
      </c>
    </row>
    <row r="416" spans="2:35" s="32" customFormat="1" ht="87.6" hidden="1" customHeight="1" x14ac:dyDescent="0.25">
      <c r="B416" s="131"/>
      <c r="C416" s="132"/>
      <c r="D416" s="131"/>
      <c r="E416" s="133" t="str">
        <f>+Tabla1[[#This Row],[CODIGO ACTIVIDAD EN PPP Y LINEAMIENTO]]&amp;Tabla1[[#This Row],[ENTORNO/COMPONENTE]]</f>
        <v/>
      </c>
      <c r="F416" s="134">
        <f>+VLOOKUP(Tabla1[[#This Row],[Columna1]],IG!$D$3:$L$1908,3,FALSE)</f>
        <v>0</v>
      </c>
      <c r="G416" s="134">
        <f>+VLOOKUP(Tabla1[[#This Row],[Columna1]],IG!$D$3:$W$1908,4,FALSE)</f>
        <v>0</v>
      </c>
      <c r="H416" s="134">
        <f>+VLOOKUP(Tabla1[[#This Row],[Columna1]],IG!$D$3:$W$1908,5,FALSE)</f>
        <v>0</v>
      </c>
      <c r="I416" s="134">
        <f>+VLOOKUP(Tabla1[[#This Row],[Columna1]],IG!$D$3:$W$1908,6,FALSE)</f>
        <v>0</v>
      </c>
      <c r="J416" s="134">
        <f>+VLOOKUP(Tabla1[[#This Row],[Columna1]],IG!$D$3:$W$1908,7,FALSE)</f>
        <v>0</v>
      </c>
      <c r="K416" s="130"/>
      <c r="L416" s="131"/>
      <c r="M416" s="133" t="str">
        <f>+Tabla1[[#This Row],[Columna1]]&amp;Tabla1[[#This Row],[LOCALIDAD]]&amp;Tabla1[[#This Row],[MES]]</f>
        <v/>
      </c>
      <c r="N416" s="29"/>
      <c r="O416" s="135">
        <f>+VLOOKUP(Tabla1[[#This Row],[concatenar]],IG!$M$3:$W$1908,2,FALSE)</f>
        <v>0</v>
      </c>
      <c r="P416" s="50">
        <f>+VLOOKUP(Tabla1[[#This Row],[concatenar]],IG!$M$3:$W$1908,3,FALSE)</f>
        <v>0</v>
      </c>
      <c r="Q416" s="103">
        <f>+VLOOKUP(Tabla1[[#This Row],[concatenar]],IG!$M$3:$W$1908,8,FALSE)</f>
        <v>0</v>
      </c>
      <c r="R416" s="97">
        <f>+VLOOKUP(Tabla1[[#This Row],[concatenar]],IG!$M$3:$W$1908,9,FALSE)</f>
        <v>0</v>
      </c>
      <c r="S416" s="136">
        <f>+VLOOKUP(Tabla1[[#This Row],[concatenar]],IG!$M$3:$W$1908,10,FALSE)</f>
        <v>0</v>
      </c>
      <c r="T416" s="137">
        <f>+VLOOKUP(Tabla1[[#This Row],[concatenar]],IG!$M$3:$W$1908,11,FALSE)</f>
        <v>0</v>
      </c>
      <c r="U416" s="130"/>
      <c r="V416" s="138"/>
      <c r="W416" s="130"/>
      <c r="X416" s="29"/>
      <c r="Y416" s="139">
        <f>ROUND(Tabla1[[#This Row],[VALOR UNITARIO SEGUIMIENTO FINANCIERO
2024]]*Tabla1[[#This Row],[MET AFECTADA PORLA GLOSA
RECURSOS 2024]]*Tabla1[[#This Row],[Porcentaje de Glosa]],0)</f>
        <v>0</v>
      </c>
      <c r="Z416" s="51">
        <f>ROUND(Tabla1[[#This Row],[VALOR UNITARIO SEGUIMIENTO FINANCIERO
2025]]*Tabla1[[#This Row],[META AFECTADA PORLA GLOSA
RECURSOS 2025]]*Tabla1[[#This Row],[Porcentaje de Glosa]],0)</f>
        <v>0</v>
      </c>
      <c r="AA416" s="51">
        <f>ROUND(Tabla1[[#This Row],[VALOR DE LA GLOSA 2024]]+Tabla1[[#This Row],[VALOR DE LA GLOSA 2025]],0)</f>
        <v>0</v>
      </c>
      <c r="AB416" s="56"/>
      <c r="AC416" s="130"/>
      <c r="AD416" s="140"/>
      <c r="AE416" s="130"/>
      <c r="AF416" s="140">
        <f>ROUND(Tabla1[[#This Row],[VALOR TOTAL DE LA GLOSA]]-Tabla1[[#This Row],[Valor soportado por la Subred]],0)</f>
        <v>0</v>
      </c>
      <c r="AG416" s="130"/>
      <c r="AH416" s="130"/>
      <c r="AI416" s="140">
        <f>ROUND(Tabla1[[#This Row],[VALOR GLOSA DEFINITIVA]]-Tabla1[[#This Row],[VALOR LEVANTADO EN LIQUIDACION]],0)</f>
        <v>0</v>
      </c>
    </row>
    <row r="417" spans="2:35" s="32" customFormat="1" ht="87.6" hidden="1" customHeight="1" x14ac:dyDescent="0.25">
      <c r="B417" s="131"/>
      <c r="C417" s="132"/>
      <c r="D417" s="131"/>
      <c r="E417" s="133" t="str">
        <f>+Tabla1[[#This Row],[CODIGO ACTIVIDAD EN PPP Y LINEAMIENTO]]&amp;Tabla1[[#This Row],[ENTORNO/COMPONENTE]]</f>
        <v/>
      </c>
      <c r="F417" s="134">
        <f>+VLOOKUP(Tabla1[[#This Row],[Columna1]],IG!$D$3:$L$1908,3,FALSE)</f>
        <v>0</v>
      </c>
      <c r="G417" s="134">
        <f>+VLOOKUP(Tabla1[[#This Row],[Columna1]],IG!$D$3:$W$1908,4,FALSE)</f>
        <v>0</v>
      </c>
      <c r="H417" s="134">
        <f>+VLOOKUP(Tabla1[[#This Row],[Columna1]],IG!$D$3:$W$1908,5,FALSE)</f>
        <v>0</v>
      </c>
      <c r="I417" s="134">
        <f>+VLOOKUP(Tabla1[[#This Row],[Columna1]],IG!$D$3:$W$1908,6,FALSE)</f>
        <v>0</v>
      </c>
      <c r="J417" s="134">
        <f>+VLOOKUP(Tabla1[[#This Row],[Columna1]],IG!$D$3:$W$1908,7,FALSE)</f>
        <v>0</v>
      </c>
      <c r="K417" s="130"/>
      <c r="L417" s="131"/>
      <c r="M417" s="133" t="str">
        <f>+Tabla1[[#This Row],[Columna1]]&amp;Tabla1[[#This Row],[LOCALIDAD]]&amp;Tabla1[[#This Row],[MES]]</f>
        <v/>
      </c>
      <c r="N417" s="29"/>
      <c r="O417" s="135">
        <f>+VLOOKUP(Tabla1[[#This Row],[concatenar]],IG!$M$3:$W$1908,2,FALSE)</f>
        <v>0</v>
      </c>
      <c r="P417" s="50">
        <f>+VLOOKUP(Tabla1[[#This Row],[concatenar]],IG!$M$3:$W$1908,3,FALSE)</f>
        <v>0</v>
      </c>
      <c r="Q417" s="103">
        <f>+VLOOKUP(Tabla1[[#This Row],[concatenar]],IG!$M$3:$W$1908,8,FALSE)</f>
        <v>0</v>
      </c>
      <c r="R417" s="97">
        <f>+VLOOKUP(Tabla1[[#This Row],[concatenar]],IG!$M$3:$W$1908,9,FALSE)</f>
        <v>0</v>
      </c>
      <c r="S417" s="136">
        <f>+VLOOKUP(Tabla1[[#This Row],[concatenar]],IG!$M$3:$W$1908,10,FALSE)</f>
        <v>0</v>
      </c>
      <c r="T417" s="137">
        <f>+VLOOKUP(Tabla1[[#This Row],[concatenar]],IG!$M$3:$W$1908,11,FALSE)</f>
        <v>0</v>
      </c>
      <c r="U417" s="130"/>
      <c r="V417" s="138"/>
      <c r="W417" s="130"/>
      <c r="X417" s="29"/>
      <c r="Y417" s="139">
        <f>ROUND(Tabla1[[#This Row],[VALOR UNITARIO SEGUIMIENTO FINANCIERO
2024]]*Tabla1[[#This Row],[MET AFECTADA PORLA GLOSA
RECURSOS 2024]]*Tabla1[[#This Row],[Porcentaje de Glosa]],0)</f>
        <v>0</v>
      </c>
      <c r="Z417" s="51">
        <f>ROUND(Tabla1[[#This Row],[VALOR UNITARIO SEGUIMIENTO FINANCIERO
2025]]*Tabla1[[#This Row],[META AFECTADA PORLA GLOSA
RECURSOS 2025]]*Tabla1[[#This Row],[Porcentaje de Glosa]],0)</f>
        <v>0</v>
      </c>
      <c r="AA417" s="51">
        <f>ROUND(Tabla1[[#This Row],[VALOR DE LA GLOSA 2024]]+Tabla1[[#This Row],[VALOR DE LA GLOSA 2025]],0)</f>
        <v>0</v>
      </c>
      <c r="AB417" s="56"/>
      <c r="AC417" s="130"/>
      <c r="AD417" s="140"/>
      <c r="AE417" s="130"/>
      <c r="AF417" s="140">
        <f>ROUND(Tabla1[[#This Row],[VALOR TOTAL DE LA GLOSA]]-Tabla1[[#This Row],[Valor soportado por la Subred]],0)</f>
        <v>0</v>
      </c>
      <c r="AG417" s="130"/>
      <c r="AH417" s="130"/>
      <c r="AI417" s="140">
        <f>ROUND(Tabla1[[#This Row],[VALOR GLOSA DEFINITIVA]]-Tabla1[[#This Row],[VALOR LEVANTADO EN LIQUIDACION]],0)</f>
        <v>0</v>
      </c>
    </row>
    <row r="418" spans="2:35" s="32" customFormat="1" ht="87.6" hidden="1" customHeight="1" x14ac:dyDescent="0.25">
      <c r="B418" s="131"/>
      <c r="C418" s="132"/>
      <c r="D418" s="131"/>
      <c r="E418" s="133" t="str">
        <f>+Tabla1[[#This Row],[CODIGO ACTIVIDAD EN PPP Y LINEAMIENTO]]&amp;Tabla1[[#This Row],[ENTORNO/COMPONENTE]]</f>
        <v/>
      </c>
      <c r="F418" s="134">
        <f>+VLOOKUP(Tabla1[[#This Row],[Columna1]],IG!$D$3:$L$1908,3,FALSE)</f>
        <v>0</v>
      </c>
      <c r="G418" s="134">
        <f>+VLOOKUP(Tabla1[[#This Row],[Columna1]],IG!$D$3:$W$1908,4,FALSE)</f>
        <v>0</v>
      </c>
      <c r="H418" s="134">
        <f>+VLOOKUP(Tabla1[[#This Row],[Columna1]],IG!$D$3:$W$1908,5,FALSE)</f>
        <v>0</v>
      </c>
      <c r="I418" s="134">
        <f>+VLOOKUP(Tabla1[[#This Row],[Columna1]],IG!$D$3:$W$1908,6,FALSE)</f>
        <v>0</v>
      </c>
      <c r="J418" s="134">
        <f>+VLOOKUP(Tabla1[[#This Row],[Columna1]],IG!$D$3:$W$1908,7,FALSE)</f>
        <v>0</v>
      </c>
      <c r="K418" s="130"/>
      <c r="L418" s="131"/>
      <c r="M418" s="133" t="str">
        <f>+Tabla1[[#This Row],[Columna1]]&amp;Tabla1[[#This Row],[LOCALIDAD]]&amp;Tabla1[[#This Row],[MES]]</f>
        <v/>
      </c>
      <c r="N418" s="29"/>
      <c r="O418" s="135">
        <f>+VLOOKUP(Tabla1[[#This Row],[concatenar]],IG!$M$3:$W$1908,2,FALSE)</f>
        <v>0</v>
      </c>
      <c r="P418" s="50">
        <f>+VLOOKUP(Tabla1[[#This Row],[concatenar]],IG!$M$3:$W$1908,3,FALSE)</f>
        <v>0</v>
      </c>
      <c r="Q418" s="103">
        <f>+VLOOKUP(Tabla1[[#This Row],[concatenar]],IG!$M$3:$W$1908,8,FALSE)</f>
        <v>0</v>
      </c>
      <c r="R418" s="97">
        <f>+VLOOKUP(Tabla1[[#This Row],[concatenar]],IG!$M$3:$W$1908,9,FALSE)</f>
        <v>0</v>
      </c>
      <c r="S418" s="136">
        <f>+VLOOKUP(Tabla1[[#This Row],[concatenar]],IG!$M$3:$W$1908,10,FALSE)</f>
        <v>0</v>
      </c>
      <c r="T418" s="137">
        <f>+VLOOKUP(Tabla1[[#This Row],[concatenar]],IG!$M$3:$W$1908,11,FALSE)</f>
        <v>0</v>
      </c>
      <c r="U418" s="130"/>
      <c r="V418" s="138"/>
      <c r="W418" s="130"/>
      <c r="X418" s="29"/>
      <c r="Y418" s="139">
        <f>ROUND(Tabla1[[#This Row],[VALOR UNITARIO SEGUIMIENTO FINANCIERO
2024]]*Tabla1[[#This Row],[MET AFECTADA PORLA GLOSA
RECURSOS 2024]]*Tabla1[[#This Row],[Porcentaje de Glosa]],0)</f>
        <v>0</v>
      </c>
      <c r="Z418" s="51">
        <f>ROUND(Tabla1[[#This Row],[VALOR UNITARIO SEGUIMIENTO FINANCIERO
2025]]*Tabla1[[#This Row],[META AFECTADA PORLA GLOSA
RECURSOS 2025]]*Tabla1[[#This Row],[Porcentaje de Glosa]],0)</f>
        <v>0</v>
      </c>
      <c r="AA418" s="51">
        <f>ROUND(Tabla1[[#This Row],[VALOR DE LA GLOSA 2024]]+Tabla1[[#This Row],[VALOR DE LA GLOSA 2025]],0)</f>
        <v>0</v>
      </c>
      <c r="AB418" s="56"/>
      <c r="AC418" s="130"/>
      <c r="AD418" s="140"/>
      <c r="AE418" s="130"/>
      <c r="AF418" s="140">
        <f>ROUND(Tabla1[[#This Row],[VALOR TOTAL DE LA GLOSA]]-Tabla1[[#This Row],[Valor soportado por la Subred]],0)</f>
        <v>0</v>
      </c>
      <c r="AG418" s="130"/>
      <c r="AH418" s="130"/>
      <c r="AI418" s="140">
        <f>ROUND(Tabla1[[#This Row],[VALOR GLOSA DEFINITIVA]]-Tabla1[[#This Row],[VALOR LEVANTADO EN LIQUIDACION]],0)</f>
        <v>0</v>
      </c>
    </row>
    <row r="419" spans="2:35" s="32" customFormat="1" ht="87.6" hidden="1" customHeight="1" x14ac:dyDescent="0.25">
      <c r="B419" s="131"/>
      <c r="C419" s="132"/>
      <c r="D419" s="131"/>
      <c r="E419" s="133" t="str">
        <f>+Tabla1[[#This Row],[CODIGO ACTIVIDAD EN PPP Y LINEAMIENTO]]&amp;Tabla1[[#This Row],[ENTORNO/COMPONENTE]]</f>
        <v/>
      </c>
      <c r="F419" s="134">
        <f>+VLOOKUP(Tabla1[[#This Row],[Columna1]],IG!$D$3:$L$1908,3,FALSE)</f>
        <v>0</v>
      </c>
      <c r="G419" s="134">
        <f>+VLOOKUP(Tabla1[[#This Row],[Columna1]],IG!$D$3:$W$1908,4,FALSE)</f>
        <v>0</v>
      </c>
      <c r="H419" s="134">
        <f>+VLOOKUP(Tabla1[[#This Row],[Columna1]],IG!$D$3:$W$1908,5,FALSE)</f>
        <v>0</v>
      </c>
      <c r="I419" s="134">
        <f>+VLOOKUP(Tabla1[[#This Row],[Columna1]],IG!$D$3:$W$1908,6,FALSE)</f>
        <v>0</v>
      </c>
      <c r="J419" s="134">
        <f>+VLOOKUP(Tabla1[[#This Row],[Columna1]],IG!$D$3:$W$1908,7,FALSE)</f>
        <v>0</v>
      </c>
      <c r="K419" s="130"/>
      <c r="L419" s="131"/>
      <c r="M419" s="133" t="str">
        <f>+Tabla1[[#This Row],[Columna1]]&amp;Tabla1[[#This Row],[LOCALIDAD]]&amp;Tabla1[[#This Row],[MES]]</f>
        <v/>
      </c>
      <c r="N419" s="29"/>
      <c r="O419" s="135">
        <f>+VLOOKUP(Tabla1[[#This Row],[concatenar]],IG!$M$3:$W$1908,2,FALSE)</f>
        <v>0</v>
      </c>
      <c r="P419" s="50">
        <f>+VLOOKUP(Tabla1[[#This Row],[concatenar]],IG!$M$3:$W$1908,3,FALSE)</f>
        <v>0</v>
      </c>
      <c r="Q419" s="103">
        <f>+VLOOKUP(Tabla1[[#This Row],[concatenar]],IG!$M$3:$W$1908,8,FALSE)</f>
        <v>0</v>
      </c>
      <c r="R419" s="97">
        <f>+VLOOKUP(Tabla1[[#This Row],[concatenar]],IG!$M$3:$W$1908,9,FALSE)</f>
        <v>0</v>
      </c>
      <c r="S419" s="136">
        <f>+VLOOKUP(Tabla1[[#This Row],[concatenar]],IG!$M$3:$W$1908,10,FALSE)</f>
        <v>0</v>
      </c>
      <c r="T419" s="137">
        <f>+VLOOKUP(Tabla1[[#This Row],[concatenar]],IG!$M$3:$W$1908,11,FALSE)</f>
        <v>0</v>
      </c>
      <c r="U419" s="130"/>
      <c r="V419" s="138"/>
      <c r="W419" s="130"/>
      <c r="X419" s="29"/>
      <c r="Y419" s="139">
        <f>ROUND(Tabla1[[#This Row],[VALOR UNITARIO SEGUIMIENTO FINANCIERO
2024]]*Tabla1[[#This Row],[MET AFECTADA PORLA GLOSA
RECURSOS 2024]]*Tabla1[[#This Row],[Porcentaje de Glosa]],0)</f>
        <v>0</v>
      </c>
      <c r="Z419" s="51">
        <f>ROUND(Tabla1[[#This Row],[VALOR UNITARIO SEGUIMIENTO FINANCIERO
2025]]*Tabla1[[#This Row],[META AFECTADA PORLA GLOSA
RECURSOS 2025]]*Tabla1[[#This Row],[Porcentaje de Glosa]],0)</f>
        <v>0</v>
      </c>
      <c r="AA419" s="51">
        <f>ROUND(Tabla1[[#This Row],[VALOR DE LA GLOSA 2024]]+Tabla1[[#This Row],[VALOR DE LA GLOSA 2025]],0)</f>
        <v>0</v>
      </c>
      <c r="AB419" s="56"/>
      <c r="AC419" s="130"/>
      <c r="AD419" s="140"/>
      <c r="AE419" s="130"/>
      <c r="AF419" s="140">
        <f>ROUND(Tabla1[[#This Row],[VALOR TOTAL DE LA GLOSA]]-Tabla1[[#This Row],[Valor soportado por la Subred]],0)</f>
        <v>0</v>
      </c>
      <c r="AG419" s="130"/>
      <c r="AH419" s="130"/>
      <c r="AI419" s="140">
        <f>ROUND(Tabla1[[#This Row],[VALOR GLOSA DEFINITIVA]]-Tabla1[[#This Row],[VALOR LEVANTADO EN LIQUIDACION]],0)</f>
        <v>0</v>
      </c>
    </row>
    <row r="420" spans="2:35" s="32" customFormat="1" ht="87.6" hidden="1" customHeight="1" x14ac:dyDescent="0.25">
      <c r="B420" s="131"/>
      <c r="C420" s="132"/>
      <c r="D420" s="131"/>
      <c r="E420" s="133" t="str">
        <f>+Tabla1[[#This Row],[CODIGO ACTIVIDAD EN PPP Y LINEAMIENTO]]&amp;Tabla1[[#This Row],[ENTORNO/COMPONENTE]]</f>
        <v/>
      </c>
      <c r="F420" s="134">
        <f>+VLOOKUP(Tabla1[[#This Row],[Columna1]],IG!$D$3:$L$1908,3,FALSE)</f>
        <v>0</v>
      </c>
      <c r="G420" s="134">
        <f>+VLOOKUP(Tabla1[[#This Row],[Columna1]],IG!$D$3:$W$1908,4,FALSE)</f>
        <v>0</v>
      </c>
      <c r="H420" s="134">
        <f>+VLOOKUP(Tabla1[[#This Row],[Columna1]],IG!$D$3:$W$1908,5,FALSE)</f>
        <v>0</v>
      </c>
      <c r="I420" s="134">
        <f>+VLOOKUP(Tabla1[[#This Row],[Columna1]],IG!$D$3:$W$1908,6,FALSE)</f>
        <v>0</v>
      </c>
      <c r="J420" s="134">
        <f>+VLOOKUP(Tabla1[[#This Row],[Columna1]],IG!$D$3:$W$1908,7,FALSE)</f>
        <v>0</v>
      </c>
      <c r="K420" s="130"/>
      <c r="L420" s="131"/>
      <c r="M420" s="133" t="str">
        <f>+Tabla1[[#This Row],[Columna1]]&amp;Tabla1[[#This Row],[LOCALIDAD]]&amp;Tabla1[[#This Row],[MES]]</f>
        <v/>
      </c>
      <c r="N420" s="29"/>
      <c r="O420" s="135">
        <f>+VLOOKUP(Tabla1[[#This Row],[concatenar]],IG!$M$3:$W$1908,2,FALSE)</f>
        <v>0</v>
      </c>
      <c r="P420" s="50">
        <f>+VLOOKUP(Tabla1[[#This Row],[concatenar]],IG!$M$3:$W$1908,3,FALSE)</f>
        <v>0</v>
      </c>
      <c r="Q420" s="103">
        <f>+VLOOKUP(Tabla1[[#This Row],[concatenar]],IG!$M$3:$W$1908,8,FALSE)</f>
        <v>0</v>
      </c>
      <c r="R420" s="97">
        <f>+VLOOKUP(Tabla1[[#This Row],[concatenar]],IG!$M$3:$W$1908,9,FALSE)</f>
        <v>0</v>
      </c>
      <c r="S420" s="136">
        <f>+VLOOKUP(Tabla1[[#This Row],[concatenar]],IG!$M$3:$W$1908,10,FALSE)</f>
        <v>0</v>
      </c>
      <c r="T420" s="137">
        <f>+VLOOKUP(Tabla1[[#This Row],[concatenar]],IG!$M$3:$W$1908,11,FALSE)</f>
        <v>0</v>
      </c>
      <c r="U420" s="130"/>
      <c r="V420" s="138"/>
      <c r="W420" s="130"/>
      <c r="X420" s="29"/>
      <c r="Y420" s="139">
        <f>ROUND(Tabla1[[#This Row],[VALOR UNITARIO SEGUIMIENTO FINANCIERO
2024]]*Tabla1[[#This Row],[MET AFECTADA PORLA GLOSA
RECURSOS 2024]]*Tabla1[[#This Row],[Porcentaje de Glosa]],0)</f>
        <v>0</v>
      </c>
      <c r="Z420" s="51">
        <f>ROUND(Tabla1[[#This Row],[VALOR UNITARIO SEGUIMIENTO FINANCIERO
2025]]*Tabla1[[#This Row],[META AFECTADA PORLA GLOSA
RECURSOS 2025]]*Tabla1[[#This Row],[Porcentaje de Glosa]],0)</f>
        <v>0</v>
      </c>
      <c r="AA420" s="51">
        <f>ROUND(Tabla1[[#This Row],[VALOR DE LA GLOSA 2024]]+Tabla1[[#This Row],[VALOR DE LA GLOSA 2025]],0)</f>
        <v>0</v>
      </c>
      <c r="AB420" s="56"/>
      <c r="AC420" s="130"/>
      <c r="AD420" s="140"/>
      <c r="AE420" s="130"/>
      <c r="AF420" s="140">
        <f>ROUND(Tabla1[[#This Row],[VALOR TOTAL DE LA GLOSA]]-Tabla1[[#This Row],[Valor soportado por la Subred]],0)</f>
        <v>0</v>
      </c>
      <c r="AG420" s="130"/>
      <c r="AH420" s="130"/>
      <c r="AI420" s="140">
        <f>ROUND(Tabla1[[#This Row],[VALOR GLOSA DEFINITIVA]]-Tabla1[[#This Row],[VALOR LEVANTADO EN LIQUIDACION]],0)</f>
        <v>0</v>
      </c>
    </row>
    <row r="421" spans="2:35" s="32" customFormat="1" ht="87.6" hidden="1" customHeight="1" x14ac:dyDescent="0.25">
      <c r="B421" s="131"/>
      <c r="C421" s="132"/>
      <c r="D421" s="131"/>
      <c r="E421" s="133" t="str">
        <f>+Tabla1[[#This Row],[CODIGO ACTIVIDAD EN PPP Y LINEAMIENTO]]&amp;Tabla1[[#This Row],[ENTORNO/COMPONENTE]]</f>
        <v/>
      </c>
      <c r="F421" s="134">
        <f>+VLOOKUP(Tabla1[[#This Row],[Columna1]],IG!$D$3:$L$1908,3,FALSE)</f>
        <v>0</v>
      </c>
      <c r="G421" s="134">
        <f>+VLOOKUP(Tabla1[[#This Row],[Columna1]],IG!$D$3:$W$1908,4,FALSE)</f>
        <v>0</v>
      </c>
      <c r="H421" s="134">
        <f>+VLOOKUP(Tabla1[[#This Row],[Columna1]],IG!$D$3:$W$1908,5,FALSE)</f>
        <v>0</v>
      </c>
      <c r="I421" s="134">
        <f>+VLOOKUP(Tabla1[[#This Row],[Columna1]],IG!$D$3:$W$1908,6,FALSE)</f>
        <v>0</v>
      </c>
      <c r="J421" s="134">
        <f>+VLOOKUP(Tabla1[[#This Row],[Columna1]],IG!$D$3:$W$1908,7,FALSE)</f>
        <v>0</v>
      </c>
      <c r="K421" s="130"/>
      <c r="L421" s="131"/>
      <c r="M421" s="133" t="str">
        <f>+Tabla1[[#This Row],[Columna1]]&amp;Tabla1[[#This Row],[LOCALIDAD]]&amp;Tabla1[[#This Row],[MES]]</f>
        <v/>
      </c>
      <c r="N421" s="29"/>
      <c r="O421" s="135">
        <f>+VLOOKUP(Tabla1[[#This Row],[concatenar]],IG!$M$3:$W$1908,2,FALSE)</f>
        <v>0</v>
      </c>
      <c r="P421" s="50">
        <f>+VLOOKUP(Tabla1[[#This Row],[concatenar]],IG!$M$3:$W$1908,3,FALSE)</f>
        <v>0</v>
      </c>
      <c r="Q421" s="103">
        <f>+VLOOKUP(Tabla1[[#This Row],[concatenar]],IG!$M$3:$W$1908,8,FALSE)</f>
        <v>0</v>
      </c>
      <c r="R421" s="97">
        <f>+VLOOKUP(Tabla1[[#This Row],[concatenar]],IG!$M$3:$W$1908,9,FALSE)</f>
        <v>0</v>
      </c>
      <c r="S421" s="136">
        <f>+VLOOKUP(Tabla1[[#This Row],[concatenar]],IG!$M$3:$W$1908,10,FALSE)</f>
        <v>0</v>
      </c>
      <c r="T421" s="137">
        <f>+VLOOKUP(Tabla1[[#This Row],[concatenar]],IG!$M$3:$W$1908,11,FALSE)</f>
        <v>0</v>
      </c>
      <c r="U421" s="130"/>
      <c r="V421" s="138"/>
      <c r="W421" s="130"/>
      <c r="X421" s="29"/>
      <c r="Y421" s="139">
        <f>ROUND(Tabla1[[#This Row],[VALOR UNITARIO SEGUIMIENTO FINANCIERO
2024]]*Tabla1[[#This Row],[MET AFECTADA PORLA GLOSA
RECURSOS 2024]]*Tabla1[[#This Row],[Porcentaje de Glosa]],0)</f>
        <v>0</v>
      </c>
      <c r="Z421" s="51">
        <f>ROUND(Tabla1[[#This Row],[VALOR UNITARIO SEGUIMIENTO FINANCIERO
2025]]*Tabla1[[#This Row],[META AFECTADA PORLA GLOSA
RECURSOS 2025]]*Tabla1[[#This Row],[Porcentaje de Glosa]],0)</f>
        <v>0</v>
      </c>
      <c r="AA421" s="51">
        <f>ROUND(Tabla1[[#This Row],[VALOR DE LA GLOSA 2024]]+Tabla1[[#This Row],[VALOR DE LA GLOSA 2025]],0)</f>
        <v>0</v>
      </c>
      <c r="AB421" s="56"/>
      <c r="AC421" s="130"/>
      <c r="AD421" s="140"/>
      <c r="AE421" s="130"/>
      <c r="AF421" s="140">
        <f>ROUND(Tabla1[[#This Row],[VALOR TOTAL DE LA GLOSA]]-Tabla1[[#This Row],[Valor soportado por la Subred]],0)</f>
        <v>0</v>
      </c>
      <c r="AG421" s="130"/>
      <c r="AH421" s="130"/>
      <c r="AI421" s="140">
        <f>ROUND(Tabla1[[#This Row],[VALOR GLOSA DEFINITIVA]]-Tabla1[[#This Row],[VALOR LEVANTADO EN LIQUIDACION]],0)</f>
        <v>0</v>
      </c>
    </row>
    <row r="422" spans="2:35" s="32" customFormat="1" ht="87.6" hidden="1" customHeight="1" x14ac:dyDescent="0.25">
      <c r="B422" s="131"/>
      <c r="C422" s="132"/>
      <c r="D422" s="131"/>
      <c r="E422" s="133" t="str">
        <f>+Tabla1[[#This Row],[CODIGO ACTIVIDAD EN PPP Y LINEAMIENTO]]&amp;Tabla1[[#This Row],[ENTORNO/COMPONENTE]]</f>
        <v/>
      </c>
      <c r="F422" s="134">
        <f>+VLOOKUP(Tabla1[[#This Row],[Columna1]],IG!$D$3:$L$1908,3,FALSE)</f>
        <v>0</v>
      </c>
      <c r="G422" s="134">
        <f>+VLOOKUP(Tabla1[[#This Row],[Columna1]],IG!$D$3:$W$1908,4,FALSE)</f>
        <v>0</v>
      </c>
      <c r="H422" s="134">
        <f>+VLOOKUP(Tabla1[[#This Row],[Columna1]],IG!$D$3:$W$1908,5,FALSE)</f>
        <v>0</v>
      </c>
      <c r="I422" s="134">
        <f>+VLOOKUP(Tabla1[[#This Row],[Columna1]],IG!$D$3:$W$1908,6,FALSE)</f>
        <v>0</v>
      </c>
      <c r="J422" s="134">
        <f>+VLOOKUP(Tabla1[[#This Row],[Columna1]],IG!$D$3:$W$1908,7,FALSE)</f>
        <v>0</v>
      </c>
      <c r="K422" s="130"/>
      <c r="L422" s="131"/>
      <c r="M422" s="133" t="str">
        <f>+Tabla1[[#This Row],[Columna1]]&amp;Tabla1[[#This Row],[LOCALIDAD]]&amp;Tabla1[[#This Row],[MES]]</f>
        <v/>
      </c>
      <c r="N422" s="29"/>
      <c r="O422" s="135">
        <f>+VLOOKUP(Tabla1[[#This Row],[concatenar]],IG!$M$3:$W$1908,2,FALSE)</f>
        <v>0</v>
      </c>
      <c r="P422" s="50">
        <f>+VLOOKUP(Tabla1[[#This Row],[concatenar]],IG!$M$3:$W$1908,3,FALSE)</f>
        <v>0</v>
      </c>
      <c r="Q422" s="103">
        <f>+VLOOKUP(Tabla1[[#This Row],[concatenar]],IG!$M$3:$W$1908,8,FALSE)</f>
        <v>0</v>
      </c>
      <c r="R422" s="97">
        <f>+VLOOKUP(Tabla1[[#This Row],[concatenar]],IG!$M$3:$W$1908,9,FALSE)</f>
        <v>0</v>
      </c>
      <c r="S422" s="136">
        <f>+VLOOKUP(Tabla1[[#This Row],[concatenar]],IG!$M$3:$W$1908,10,FALSE)</f>
        <v>0</v>
      </c>
      <c r="T422" s="137">
        <f>+VLOOKUP(Tabla1[[#This Row],[concatenar]],IG!$M$3:$W$1908,11,FALSE)</f>
        <v>0</v>
      </c>
      <c r="U422" s="130"/>
      <c r="V422" s="138"/>
      <c r="W422" s="130"/>
      <c r="X422" s="29"/>
      <c r="Y422" s="139">
        <f>ROUND(Tabla1[[#This Row],[VALOR UNITARIO SEGUIMIENTO FINANCIERO
2024]]*Tabla1[[#This Row],[MET AFECTADA PORLA GLOSA
RECURSOS 2024]]*Tabla1[[#This Row],[Porcentaje de Glosa]],0)</f>
        <v>0</v>
      </c>
      <c r="Z422" s="51">
        <f>ROUND(Tabla1[[#This Row],[VALOR UNITARIO SEGUIMIENTO FINANCIERO
2025]]*Tabla1[[#This Row],[META AFECTADA PORLA GLOSA
RECURSOS 2025]]*Tabla1[[#This Row],[Porcentaje de Glosa]],0)</f>
        <v>0</v>
      </c>
      <c r="AA422" s="51">
        <f>ROUND(Tabla1[[#This Row],[VALOR DE LA GLOSA 2024]]+Tabla1[[#This Row],[VALOR DE LA GLOSA 2025]],0)</f>
        <v>0</v>
      </c>
      <c r="AB422" s="56"/>
      <c r="AC422" s="130"/>
      <c r="AD422" s="140"/>
      <c r="AE422" s="130"/>
      <c r="AF422" s="140">
        <f>ROUND(Tabla1[[#This Row],[VALOR TOTAL DE LA GLOSA]]-Tabla1[[#This Row],[Valor soportado por la Subred]],0)</f>
        <v>0</v>
      </c>
      <c r="AG422" s="130"/>
      <c r="AH422" s="130"/>
      <c r="AI422" s="140">
        <f>ROUND(Tabla1[[#This Row],[VALOR GLOSA DEFINITIVA]]-Tabla1[[#This Row],[VALOR LEVANTADO EN LIQUIDACION]],0)</f>
        <v>0</v>
      </c>
    </row>
    <row r="423" spans="2:35" s="32" customFormat="1" ht="87.6" hidden="1" customHeight="1" x14ac:dyDescent="0.25">
      <c r="B423" s="131"/>
      <c r="C423" s="132"/>
      <c r="D423" s="131"/>
      <c r="E423" s="133" t="str">
        <f>+Tabla1[[#This Row],[CODIGO ACTIVIDAD EN PPP Y LINEAMIENTO]]&amp;Tabla1[[#This Row],[ENTORNO/COMPONENTE]]</f>
        <v/>
      </c>
      <c r="F423" s="134">
        <f>+VLOOKUP(Tabla1[[#This Row],[Columna1]],IG!$D$3:$L$1908,3,FALSE)</f>
        <v>0</v>
      </c>
      <c r="G423" s="134">
        <f>+VLOOKUP(Tabla1[[#This Row],[Columna1]],IG!$D$3:$W$1908,4,FALSE)</f>
        <v>0</v>
      </c>
      <c r="H423" s="134">
        <f>+VLOOKUP(Tabla1[[#This Row],[Columna1]],IG!$D$3:$W$1908,5,FALSE)</f>
        <v>0</v>
      </c>
      <c r="I423" s="134">
        <f>+VLOOKUP(Tabla1[[#This Row],[Columna1]],IG!$D$3:$W$1908,6,FALSE)</f>
        <v>0</v>
      </c>
      <c r="J423" s="134">
        <f>+VLOOKUP(Tabla1[[#This Row],[Columna1]],IG!$D$3:$W$1908,7,FALSE)</f>
        <v>0</v>
      </c>
      <c r="K423" s="130"/>
      <c r="L423" s="131"/>
      <c r="M423" s="133" t="str">
        <f>+Tabla1[[#This Row],[Columna1]]&amp;Tabla1[[#This Row],[LOCALIDAD]]&amp;Tabla1[[#This Row],[MES]]</f>
        <v/>
      </c>
      <c r="N423" s="29"/>
      <c r="O423" s="135">
        <f>+VLOOKUP(Tabla1[[#This Row],[concatenar]],IG!$M$3:$W$1908,2,FALSE)</f>
        <v>0</v>
      </c>
      <c r="P423" s="50">
        <f>+VLOOKUP(Tabla1[[#This Row],[concatenar]],IG!$M$3:$W$1908,3,FALSE)</f>
        <v>0</v>
      </c>
      <c r="Q423" s="103">
        <f>+VLOOKUP(Tabla1[[#This Row],[concatenar]],IG!$M$3:$W$1908,8,FALSE)</f>
        <v>0</v>
      </c>
      <c r="R423" s="97">
        <f>+VLOOKUP(Tabla1[[#This Row],[concatenar]],IG!$M$3:$W$1908,9,FALSE)</f>
        <v>0</v>
      </c>
      <c r="S423" s="136">
        <f>+VLOOKUP(Tabla1[[#This Row],[concatenar]],IG!$M$3:$W$1908,10,FALSE)</f>
        <v>0</v>
      </c>
      <c r="T423" s="137">
        <f>+VLOOKUP(Tabla1[[#This Row],[concatenar]],IG!$M$3:$W$1908,11,FALSE)</f>
        <v>0</v>
      </c>
      <c r="U423" s="130"/>
      <c r="V423" s="138"/>
      <c r="W423" s="130"/>
      <c r="X423" s="29"/>
      <c r="Y423" s="139">
        <f>ROUND(Tabla1[[#This Row],[VALOR UNITARIO SEGUIMIENTO FINANCIERO
2024]]*Tabla1[[#This Row],[MET AFECTADA PORLA GLOSA
RECURSOS 2024]]*Tabla1[[#This Row],[Porcentaje de Glosa]],0)</f>
        <v>0</v>
      </c>
      <c r="Z423" s="51">
        <f>ROUND(Tabla1[[#This Row],[VALOR UNITARIO SEGUIMIENTO FINANCIERO
2025]]*Tabla1[[#This Row],[META AFECTADA PORLA GLOSA
RECURSOS 2025]]*Tabla1[[#This Row],[Porcentaje de Glosa]],0)</f>
        <v>0</v>
      </c>
      <c r="AA423" s="51">
        <f>ROUND(Tabla1[[#This Row],[VALOR DE LA GLOSA 2024]]+Tabla1[[#This Row],[VALOR DE LA GLOSA 2025]],0)</f>
        <v>0</v>
      </c>
      <c r="AB423" s="56"/>
      <c r="AC423" s="130"/>
      <c r="AD423" s="140"/>
      <c r="AE423" s="130"/>
      <c r="AF423" s="140">
        <f>ROUND(Tabla1[[#This Row],[VALOR TOTAL DE LA GLOSA]]-Tabla1[[#This Row],[Valor soportado por la Subred]],0)</f>
        <v>0</v>
      </c>
      <c r="AG423" s="130"/>
      <c r="AH423" s="130"/>
      <c r="AI423" s="140">
        <f>ROUND(Tabla1[[#This Row],[VALOR GLOSA DEFINITIVA]]-Tabla1[[#This Row],[VALOR LEVANTADO EN LIQUIDACION]],0)</f>
        <v>0</v>
      </c>
    </row>
    <row r="424" spans="2:35" s="32" customFormat="1" ht="87.6" hidden="1" customHeight="1" x14ac:dyDescent="0.25">
      <c r="B424" s="131"/>
      <c r="C424" s="132"/>
      <c r="D424" s="131"/>
      <c r="E424" s="133" t="str">
        <f>+Tabla1[[#This Row],[CODIGO ACTIVIDAD EN PPP Y LINEAMIENTO]]&amp;Tabla1[[#This Row],[ENTORNO/COMPONENTE]]</f>
        <v/>
      </c>
      <c r="F424" s="134">
        <f>+VLOOKUP(Tabla1[[#This Row],[Columna1]],IG!$D$3:$L$1908,3,FALSE)</f>
        <v>0</v>
      </c>
      <c r="G424" s="134">
        <f>+VLOOKUP(Tabla1[[#This Row],[Columna1]],IG!$D$3:$W$1908,4,FALSE)</f>
        <v>0</v>
      </c>
      <c r="H424" s="134">
        <f>+VLOOKUP(Tabla1[[#This Row],[Columna1]],IG!$D$3:$W$1908,5,FALSE)</f>
        <v>0</v>
      </c>
      <c r="I424" s="134">
        <f>+VLOOKUP(Tabla1[[#This Row],[Columna1]],IG!$D$3:$W$1908,6,FALSE)</f>
        <v>0</v>
      </c>
      <c r="J424" s="134">
        <f>+VLOOKUP(Tabla1[[#This Row],[Columna1]],IG!$D$3:$W$1908,7,FALSE)</f>
        <v>0</v>
      </c>
      <c r="K424" s="130"/>
      <c r="L424" s="131"/>
      <c r="M424" s="133" t="str">
        <f>+Tabla1[[#This Row],[Columna1]]&amp;Tabla1[[#This Row],[LOCALIDAD]]&amp;Tabla1[[#This Row],[MES]]</f>
        <v/>
      </c>
      <c r="N424" s="29"/>
      <c r="O424" s="135">
        <f>+VLOOKUP(Tabla1[[#This Row],[concatenar]],IG!$M$3:$W$1908,2,FALSE)</f>
        <v>0</v>
      </c>
      <c r="P424" s="50">
        <f>+VLOOKUP(Tabla1[[#This Row],[concatenar]],IG!$M$3:$W$1908,3,FALSE)</f>
        <v>0</v>
      </c>
      <c r="Q424" s="103">
        <f>+VLOOKUP(Tabla1[[#This Row],[concatenar]],IG!$M$3:$W$1908,8,FALSE)</f>
        <v>0</v>
      </c>
      <c r="R424" s="97">
        <f>+VLOOKUP(Tabla1[[#This Row],[concatenar]],IG!$M$3:$W$1908,9,FALSE)</f>
        <v>0</v>
      </c>
      <c r="S424" s="136">
        <f>+VLOOKUP(Tabla1[[#This Row],[concatenar]],IG!$M$3:$W$1908,10,FALSE)</f>
        <v>0</v>
      </c>
      <c r="T424" s="137">
        <f>+VLOOKUP(Tabla1[[#This Row],[concatenar]],IG!$M$3:$W$1908,11,FALSE)</f>
        <v>0</v>
      </c>
      <c r="U424" s="130"/>
      <c r="V424" s="138"/>
      <c r="W424" s="130"/>
      <c r="X424" s="29"/>
      <c r="Y424" s="139">
        <f>ROUND(Tabla1[[#This Row],[VALOR UNITARIO SEGUIMIENTO FINANCIERO
2024]]*Tabla1[[#This Row],[MET AFECTADA PORLA GLOSA
RECURSOS 2024]]*Tabla1[[#This Row],[Porcentaje de Glosa]],0)</f>
        <v>0</v>
      </c>
      <c r="Z424" s="51">
        <f>ROUND(Tabla1[[#This Row],[VALOR UNITARIO SEGUIMIENTO FINANCIERO
2025]]*Tabla1[[#This Row],[META AFECTADA PORLA GLOSA
RECURSOS 2025]]*Tabla1[[#This Row],[Porcentaje de Glosa]],0)</f>
        <v>0</v>
      </c>
      <c r="AA424" s="51">
        <f>ROUND(Tabla1[[#This Row],[VALOR DE LA GLOSA 2024]]+Tabla1[[#This Row],[VALOR DE LA GLOSA 2025]],0)</f>
        <v>0</v>
      </c>
      <c r="AB424" s="56"/>
      <c r="AC424" s="130"/>
      <c r="AD424" s="140"/>
      <c r="AE424" s="130"/>
      <c r="AF424" s="140">
        <f>ROUND(Tabla1[[#This Row],[VALOR TOTAL DE LA GLOSA]]-Tabla1[[#This Row],[Valor soportado por la Subred]],0)</f>
        <v>0</v>
      </c>
      <c r="AG424" s="130"/>
      <c r="AH424" s="130"/>
      <c r="AI424" s="140">
        <f>ROUND(Tabla1[[#This Row],[VALOR GLOSA DEFINITIVA]]-Tabla1[[#This Row],[VALOR LEVANTADO EN LIQUIDACION]],0)</f>
        <v>0</v>
      </c>
    </row>
    <row r="425" spans="2:35" s="32" customFormat="1" ht="87.6" hidden="1" customHeight="1" x14ac:dyDescent="0.25">
      <c r="B425" s="131"/>
      <c r="C425" s="132"/>
      <c r="D425" s="131"/>
      <c r="E425" s="133" t="str">
        <f>+Tabla1[[#This Row],[CODIGO ACTIVIDAD EN PPP Y LINEAMIENTO]]&amp;Tabla1[[#This Row],[ENTORNO/COMPONENTE]]</f>
        <v/>
      </c>
      <c r="F425" s="134">
        <f>+VLOOKUP(Tabla1[[#This Row],[Columna1]],IG!$D$3:$L$1908,3,FALSE)</f>
        <v>0</v>
      </c>
      <c r="G425" s="134">
        <f>+VLOOKUP(Tabla1[[#This Row],[Columna1]],IG!$D$3:$W$1908,4,FALSE)</f>
        <v>0</v>
      </c>
      <c r="H425" s="134">
        <f>+VLOOKUP(Tabla1[[#This Row],[Columna1]],IG!$D$3:$W$1908,5,FALSE)</f>
        <v>0</v>
      </c>
      <c r="I425" s="134">
        <f>+VLOOKUP(Tabla1[[#This Row],[Columna1]],IG!$D$3:$W$1908,6,FALSE)</f>
        <v>0</v>
      </c>
      <c r="J425" s="134">
        <f>+VLOOKUP(Tabla1[[#This Row],[Columna1]],IG!$D$3:$W$1908,7,FALSE)</f>
        <v>0</v>
      </c>
      <c r="K425" s="130"/>
      <c r="L425" s="131"/>
      <c r="M425" s="133" t="str">
        <f>+Tabla1[[#This Row],[Columna1]]&amp;Tabla1[[#This Row],[LOCALIDAD]]&amp;Tabla1[[#This Row],[MES]]</f>
        <v/>
      </c>
      <c r="N425" s="29"/>
      <c r="O425" s="135">
        <f>+VLOOKUP(Tabla1[[#This Row],[concatenar]],IG!$M$3:$W$1908,2,FALSE)</f>
        <v>0</v>
      </c>
      <c r="P425" s="50">
        <f>+VLOOKUP(Tabla1[[#This Row],[concatenar]],IG!$M$3:$W$1908,3,FALSE)</f>
        <v>0</v>
      </c>
      <c r="Q425" s="103">
        <f>+VLOOKUP(Tabla1[[#This Row],[concatenar]],IG!$M$3:$W$1908,8,FALSE)</f>
        <v>0</v>
      </c>
      <c r="R425" s="97">
        <f>+VLOOKUP(Tabla1[[#This Row],[concatenar]],IG!$M$3:$W$1908,9,FALSE)</f>
        <v>0</v>
      </c>
      <c r="S425" s="136">
        <f>+VLOOKUP(Tabla1[[#This Row],[concatenar]],IG!$M$3:$W$1908,10,FALSE)</f>
        <v>0</v>
      </c>
      <c r="T425" s="137">
        <f>+VLOOKUP(Tabla1[[#This Row],[concatenar]],IG!$M$3:$W$1908,11,FALSE)</f>
        <v>0</v>
      </c>
      <c r="U425" s="130"/>
      <c r="V425" s="138"/>
      <c r="W425" s="130"/>
      <c r="X425" s="29"/>
      <c r="Y425" s="139">
        <f>ROUND(Tabla1[[#This Row],[VALOR UNITARIO SEGUIMIENTO FINANCIERO
2024]]*Tabla1[[#This Row],[MET AFECTADA PORLA GLOSA
RECURSOS 2024]]*Tabla1[[#This Row],[Porcentaje de Glosa]],0)</f>
        <v>0</v>
      </c>
      <c r="Z425" s="51">
        <f>ROUND(Tabla1[[#This Row],[VALOR UNITARIO SEGUIMIENTO FINANCIERO
2025]]*Tabla1[[#This Row],[META AFECTADA PORLA GLOSA
RECURSOS 2025]]*Tabla1[[#This Row],[Porcentaje de Glosa]],0)</f>
        <v>0</v>
      </c>
      <c r="AA425" s="51">
        <f>ROUND(Tabla1[[#This Row],[VALOR DE LA GLOSA 2024]]+Tabla1[[#This Row],[VALOR DE LA GLOSA 2025]],0)</f>
        <v>0</v>
      </c>
      <c r="AB425" s="56"/>
      <c r="AC425" s="130"/>
      <c r="AD425" s="140"/>
      <c r="AE425" s="130"/>
      <c r="AF425" s="140">
        <f>ROUND(Tabla1[[#This Row],[VALOR TOTAL DE LA GLOSA]]-Tabla1[[#This Row],[Valor soportado por la Subred]],0)</f>
        <v>0</v>
      </c>
      <c r="AG425" s="130"/>
      <c r="AH425" s="130"/>
      <c r="AI425" s="140">
        <f>ROUND(Tabla1[[#This Row],[VALOR GLOSA DEFINITIVA]]-Tabla1[[#This Row],[VALOR LEVANTADO EN LIQUIDACION]],0)</f>
        <v>0</v>
      </c>
    </row>
    <row r="426" spans="2:35" s="32" customFormat="1" ht="87.6" hidden="1" customHeight="1" x14ac:dyDescent="0.25">
      <c r="B426" s="131"/>
      <c r="C426" s="132"/>
      <c r="D426" s="131"/>
      <c r="E426" s="133" t="str">
        <f>+Tabla1[[#This Row],[CODIGO ACTIVIDAD EN PPP Y LINEAMIENTO]]&amp;Tabla1[[#This Row],[ENTORNO/COMPONENTE]]</f>
        <v/>
      </c>
      <c r="F426" s="134">
        <f>+VLOOKUP(Tabla1[[#This Row],[Columna1]],IG!$D$3:$L$1908,3,FALSE)</f>
        <v>0</v>
      </c>
      <c r="G426" s="134">
        <f>+VLOOKUP(Tabla1[[#This Row],[Columna1]],IG!$D$3:$W$1908,4,FALSE)</f>
        <v>0</v>
      </c>
      <c r="H426" s="134">
        <f>+VLOOKUP(Tabla1[[#This Row],[Columna1]],IG!$D$3:$W$1908,5,FALSE)</f>
        <v>0</v>
      </c>
      <c r="I426" s="134">
        <f>+VLOOKUP(Tabla1[[#This Row],[Columna1]],IG!$D$3:$W$1908,6,FALSE)</f>
        <v>0</v>
      </c>
      <c r="J426" s="134">
        <f>+VLOOKUP(Tabla1[[#This Row],[Columna1]],IG!$D$3:$W$1908,7,FALSE)</f>
        <v>0</v>
      </c>
      <c r="K426" s="130"/>
      <c r="L426" s="131"/>
      <c r="M426" s="133" t="str">
        <f>+Tabla1[[#This Row],[Columna1]]&amp;Tabla1[[#This Row],[LOCALIDAD]]&amp;Tabla1[[#This Row],[MES]]</f>
        <v/>
      </c>
      <c r="N426" s="29"/>
      <c r="O426" s="135">
        <f>+VLOOKUP(Tabla1[[#This Row],[concatenar]],IG!$M$3:$W$1908,2,FALSE)</f>
        <v>0</v>
      </c>
      <c r="P426" s="50">
        <f>+VLOOKUP(Tabla1[[#This Row],[concatenar]],IG!$M$3:$W$1908,3,FALSE)</f>
        <v>0</v>
      </c>
      <c r="Q426" s="103">
        <f>+VLOOKUP(Tabla1[[#This Row],[concatenar]],IG!$M$3:$W$1908,8,FALSE)</f>
        <v>0</v>
      </c>
      <c r="R426" s="97">
        <f>+VLOOKUP(Tabla1[[#This Row],[concatenar]],IG!$M$3:$W$1908,9,FALSE)</f>
        <v>0</v>
      </c>
      <c r="S426" s="136">
        <f>+VLOOKUP(Tabla1[[#This Row],[concatenar]],IG!$M$3:$W$1908,10,FALSE)</f>
        <v>0</v>
      </c>
      <c r="T426" s="137">
        <f>+VLOOKUP(Tabla1[[#This Row],[concatenar]],IG!$M$3:$W$1908,11,FALSE)</f>
        <v>0</v>
      </c>
      <c r="U426" s="130"/>
      <c r="V426" s="138"/>
      <c r="W426" s="130"/>
      <c r="X426" s="29"/>
      <c r="Y426" s="139">
        <f>ROUND(Tabla1[[#This Row],[VALOR UNITARIO SEGUIMIENTO FINANCIERO
2024]]*Tabla1[[#This Row],[MET AFECTADA PORLA GLOSA
RECURSOS 2024]]*Tabla1[[#This Row],[Porcentaje de Glosa]],0)</f>
        <v>0</v>
      </c>
      <c r="Z426" s="51">
        <f>ROUND(Tabla1[[#This Row],[VALOR UNITARIO SEGUIMIENTO FINANCIERO
2025]]*Tabla1[[#This Row],[META AFECTADA PORLA GLOSA
RECURSOS 2025]]*Tabla1[[#This Row],[Porcentaje de Glosa]],0)</f>
        <v>0</v>
      </c>
      <c r="AA426" s="51">
        <f>ROUND(Tabla1[[#This Row],[VALOR DE LA GLOSA 2024]]+Tabla1[[#This Row],[VALOR DE LA GLOSA 2025]],0)</f>
        <v>0</v>
      </c>
      <c r="AB426" s="56"/>
      <c r="AC426" s="130"/>
      <c r="AD426" s="140"/>
      <c r="AE426" s="130"/>
      <c r="AF426" s="140">
        <f>ROUND(Tabla1[[#This Row],[VALOR TOTAL DE LA GLOSA]]-Tabla1[[#This Row],[Valor soportado por la Subred]],0)</f>
        <v>0</v>
      </c>
      <c r="AG426" s="130"/>
      <c r="AH426" s="130"/>
      <c r="AI426" s="140">
        <f>ROUND(Tabla1[[#This Row],[VALOR GLOSA DEFINITIVA]]-Tabla1[[#This Row],[VALOR LEVANTADO EN LIQUIDACION]],0)</f>
        <v>0</v>
      </c>
    </row>
    <row r="427" spans="2:35" s="32" customFormat="1" ht="87.6" hidden="1" customHeight="1" x14ac:dyDescent="0.25">
      <c r="B427" s="131"/>
      <c r="C427" s="132"/>
      <c r="D427" s="131"/>
      <c r="E427" s="133" t="str">
        <f>+Tabla1[[#This Row],[CODIGO ACTIVIDAD EN PPP Y LINEAMIENTO]]&amp;Tabla1[[#This Row],[ENTORNO/COMPONENTE]]</f>
        <v/>
      </c>
      <c r="F427" s="134">
        <f>+VLOOKUP(Tabla1[[#This Row],[Columna1]],IG!$D$3:$L$1908,3,FALSE)</f>
        <v>0</v>
      </c>
      <c r="G427" s="134">
        <f>+VLOOKUP(Tabla1[[#This Row],[Columna1]],IG!$D$3:$W$1908,4,FALSE)</f>
        <v>0</v>
      </c>
      <c r="H427" s="134">
        <f>+VLOOKUP(Tabla1[[#This Row],[Columna1]],IG!$D$3:$W$1908,5,FALSE)</f>
        <v>0</v>
      </c>
      <c r="I427" s="134">
        <f>+VLOOKUP(Tabla1[[#This Row],[Columna1]],IG!$D$3:$W$1908,6,FALSE)</f>
        <v>0</v>
      </c>
      <c r="J427" s="134">
        <f>+VLOOKUP(Tabla1[[#This Row],[Columna1]],IG!$D$3:$W$1908,7,FALSE)</f>
        <v>0</v>
      </c>
      <c r="K427" s="130"/>
      <c r="L427" s="131"/>
      <c r="M427" s="133" t="str">
        <f>+Tabla1[[#This Row],[Columna1]]&amp;Tabla1[[#This Row],[LOCALIDAD]]&amp;Tabla1[[#This Row],[MES]]</f>
        <v/>
      </c>
      <c r="N427" s="29"/>
      <c r="O427" s="135">
        <f>+VLOOKUP(Tabla1[[#This Row],[concatenar]],IG!$M$3:$W$1908,2,FALSE)</f>
        <v>0</v>
      </c>
      <c r="P427" s="50">
        <f>+VLOOKUP(Tabla1[[#This Row],[concatenar]],IG!$M$3:$W$1908,3,FALSE)</f>
        <v>0</v>
      </c>
      <c r="Q427" s="103">
        <f>+VLOOKUP(Tabla1[[#This Row],[concatenar]],IG!$M$3:$W$1908,8,FALSE)</f>
        <v>0</v>
      </c>
      <c r="R427" s="97">
        <f>+VLOOKUP(Tabla1[[#This Row],[concatenar]],IG!$M$3:$W$1908,9,FALSE)</f>
        <v>0</v>
      </c>
      <c r="S427" s="136">
        <f>+VLOOKUP(Tabla1[[#This Row],[concatenar]],IG!$M$3:$W$1908,10,FALSE)</f>
        <v>0</v>
      </c>
      <c r="T427" s="137">
        <f>+VLOOKUP(Tabla1[[#This Row],[concatenar]],IG!$M$3:$W$1908,11,FALSE)</f>
        <v>0</v>
      </c>
      <c r="U427" s="130"/>
      <c r="V427" s="138"/>
      <c r="W427" s="130"/>
      <c r="X427" s="29"/>
      <c r="Y427" s="139">
        <f>ROUND(Tabla1[[#This Row],[VALOR UNITARIO SEGUIMIENTO FINANCIERO
2024]]*Tabla1[[#This Row],[MET AFECTADA PORLA GLOSA
RECURSOS 2024]]*Tabla1[[#This Row],[Porcentaje de Glosa]],0)</f>
        <v>0</v>
      </c>
      <c r="Z427" s="51">
        <f>ROUND(Tabla1[[#This Row],[VALOR UNITARIO SEGUIMIENTO FINANCIERO
2025]]*Tabla1[[#This Row],[META AFECTADA PORLA GLOSA
RECURSOS 2025]]*Tabla1[[#This Row],[Porcentaje de Glosa]],0)</f>
        <v>0</v>
      </c>
      <c r="AA427" s="51">
        <f>ROUND(Tabla1[[#This Row],[VALOR DE LA GLOSA 2024]]+Tabla1[[#This Row],[VALOR DE LA GLOSA 2025]],0)</f>
        <v>0</v>
      </c>
      <c r="AB427" s="56"/>
      <c r="AC427" s="130"/>
      <c r="AD427" s="140"/>
      <c r="AE427" s="130"/>
      <c r="AF427" s="140">
        <f>ROUND(Tabla1[[#This Row],[VALOR TOTAL DE LA GLOSA]]-Tabla1[[#This Row],[Valor soportado por la Subred]],0)</f>
        <v>0</v>
      </c>
      <c r="AG427" s="130"/>
      <c r="AH427" s="130"/>
      <c r="AI427" s="140">
        <f>ROUND(Tabla1[[#This Row],[VALOR GLOSA DEFINITIVA]]-Tabla1[[#This Row],[VALOR LEVANTADO EN LIQUIDACION]],0)</f>
        <v>0</v>
      </c>
    </row>
    <row r="428" spans="2:35" s="32" customFormat="1" ht="87.6" hidden="1" customHeight="1" x14ac:dyDescent="0.25">
      <c r="B428" s="131"/>
      <c r="C428" s="132"/>
      <c r="D428" s="131"/>
      <c r="E428" s="133" t="str">
        <f>+Tabla1[[#This Row],[CODIGO ACTIVIDAD EN PPP Y LINEAMIENTO]]&amp;Tabla1[[#This Row],[ENTORNO/COMPONENTE]]</f>
        <v/>
      </c>
      <c r="F428" s="134">
        <f>+VLOOKUP(Tabla1[[#This Row],[Columna1]],IG!$D$3:$L$1908,3,FALSE)</f>
        <v>0</v>
      </c>
      <c r="G428" s="134">
        <f>+VLOOKUP(Tabla1[[#This Row],[Columna1]],IG!$D$3:$W$1908,4,FALSE)</f>
        <v>0</v>
      </c>
      <c r="H428" s="134">
        <f>+VLOOKUP(Tabla1[[#This Row],[Columna1]],IG!$D$3:$W$1908,5,FALSE)</f>
        <v>0</v>
      </c>
      <c r="I428" s="134">
        <f>+VLOOKUP(Tabla1[[#This Row],[Columna1]],IG!$D$3:$W$1908,6,FALSE)</f>
        <v>0</v>
      </c>
      <c r="J428" s="134">
        <f>+VLOOKUP(Tabla1[[#This Row],[Columna1]],IG!$D$3:$W$1908,7,FALSE)</f>
        <v>0</v>
      </c>
      <c r="K428" s="130"/>
      <c r="L428" s="131"/>
      <c r="M428" s="133" t="str">
        <f>+Tabla1[[#This Row],[Columna1]]&amp;Tabla1[[#This Row],[LOCALIDAD]]&amp;Tabla1[[#This Row],[MES]]</f>
        <v/>
      </c>
      <c r="N428" s="29"/>
      <c r="O428" s="135">
        <f>+VLOOKUP(Tabla1[[#This Row],[concatenar]],IG!$M$3:$W$1908,2,FALSE)</f>
        <v>0</v>
      </c>
      <c r="P428" s="50">
        <f>+VLOOKUP(Tabla1[[#This Row],[concatenar]],IG!$M$3:$W$1908,3,FALSE)</f>
        <v>0</v>
      </c>
      <c r="Q428" s="103">
        <f>+VLOOKUP(Tabla1[[#This Row],[concatenar]],IG!$M$3:$W$1908,8,FALSE)</f>
        <v>0</v>
      </c>
      <c r="R428" s="97">
        <f>+VLOOKUP(Tabla1[[#This Row],[concatenar]],IG!$M$3:$W$1908,9,FALSE)</f>
        <v>0</v>
      </c>
      <c r="S428" s="136">
        <f>+VLOOKUP(Tabla1[[#This Row],[concatenar]],IG!$M$3:$W$1908,10,FALSE)</f>
        <v>0</v>
      </c>
      <c r="T428" s="137">
        <f>+VLOOKUP(Tabla1[[#This Row],[concatenar]],IG!$M$3:$W$1908,11,FALSE)</f>
        <v>0</v>
      </c>
      <c r="U428" s="130"/>
      <c r="V428" s="138"/>
      <c r="W428" s="130"/>
      <c r="X428" s="29"/>
      <c r="Y428" s="139">
        <f>ROUND(Tabla1[[#This Row],[VALOR UNITARIO SEGUIMIENTO FINANCIERO
2024]]*Tabla1[[#This Row],[MET AFECTADA PORLA GLOSA
RECURSOS 2024]]*Tabla1[[#This Row],[Porcentaje de Glosa]],0)</f>
        <v>0</v>
      </c>
      <c r="Z428" s="51">
        <f>ROUND(Tabla1[[#This Row],[VALOR UNITARIO SEGUIMIENTO FINANCIERO
2025]]*Tabla1[[#This Row],[META AFECTADA PORLA GLOSA
RECURSOS 2025]]*Tabla1[[#This Row],[Porcentaje de Glosa]],0)</f>
        <v>0</v>
      </c>
      <c r="AA428" s="51">
        <f>ROUND(Tabla1[[#This Row],[VALOR DE LA GLOSA 2024]]+Tabla1[[#This Row],[VALOR DE LA GLOSA 2025]],0)</f>
        <v>0</v>
      </c>
      <c r="AB428" s="56"/>
      <c r="AC428" s="130"/>
      <c r="AD428" s="140"/>
      <c r="AE428" s="130"/>
      <c r="AF428" s="140">
        <f>ROUND(Tabla1[[#This Row],[VALOR TOTAL DE LA GLOSA]]-Tabla1[[#This Row],[Valor soportado por la Subred]],0)</f>
        <v>0</v>
      </c>
      <c r="AG428" s="130"/>
      <c r="AH428" s="130"/>
      <c r="AI428" s="140">
        <f>ROUND(Tabla1[[#This Row],[VALOR GLOSA DEFINITIVA]]-Tabla1[[#This Row],[VALOR LEVANTADO EN LIQUIDACION]],0)</f>
        <v>0</v>
      </c>
    </row>
    <row r="429" spans="2:35" s="32" customFormat="1" ht="87.6" hidden="1" customHeight="1" x14ac:dyDescent="0.25">
      <c r="B429" s="131"/>
      <c r="C429" s="132"/>
      <c r="D429" s="131"/>
      <c r="E429" s="133" t="str">
        <f>+Tabla1[[#This Row],[CODIGO ACTIVIDAD EN PPP Y LINEAMIENTO]]&amp;Tabla1[[#This Row],[ENTORNO/COMPONENTE]]</f>
        <v/>
      </c>
      <c r="F429" s="134">
        <f>+VLOOKUP(Tabla1[[#This Row],[Columna1]],IG!$D$3:$L$1908,3,FALSE)</f>
        <v>0</v>
      </c>
      <c r="G429" s="134">
        <f>+VLOOKUP(Tabla1[[#This Row],[Columna1]],IG!$D$3:$W$1908,4,FALSE)</f>
        <v>0</v>
      </c>
      <c r="H429" s="134">
        <f>+VLOOKUP(Tabla1[[#This Row],[Columna1]],IG!$D$3:$W$1908,5,FALSE)</f>
        <v>0</v>
      </c>
      <c r="I429" s="134">
        <f>+VLOOKUP(Tabla1[[#This Row],[Columna1]],IG!$D$3:$W$1908,6,FALSE)</f>
        <v>0</v>
      </c>
      <c r="J429" s="134">
        <f>+VLOOKUP(Tabla1[[#This Row],[Columna1]],IG!$D$3:$W$1908,7,FALSE)</f>
        <v>0</v>
      </c>
      <c r="K429" s="130"/>
      <c r="L429" s="131"/>
      <c r="M429" s="133" t="str">
        <f>+Tabla1[[#This Row],[Columna1]]&amp;Tabla1[[#This Row],[LOCALIDAD]]&amp;Tabla1[[#This Row],[MES]]</f>
        <v/>
      </c>
      <c r="N429" s="29"/>
      <c r="O429" s="135">
        <f>+VLOOKUP(Tabla1[[#This Row],[concatenar]],IG!$M$3:$W$1908,2,FALSE)</f>
        <v>0</v>
      </c>
      <c r="P429" s="50">
        <f>+VLOOKUP(Tabla1[[#This Row],[concatenar]],IG!$M$3:$W$1908,3,FALSE)</f>
        <v>0</v>
      </c>
      <c r="Q429" s="103">
        <f>+VLOOKUP(Tabla1[[#This Row],[concatenar]],IG!$M$3:$W$1908,8,FALSE)</f>
        <v>0</v>
      </c>
      <c r="R429" s="97">
        <f>+VLOOKUP(Tabla1[[#This Row],[concatenar]],IG!$M$3:$W$1908,9,FALSE)</f>
        <v>0</v>
      </c>
      <c r="S429" s="136">
        <f>+VLOOKUP(Tabla1[[#This Row],[concatenar]],IG!$M$3:$W$1908,10,FALSE)</f>
        <v>0</v>
      </c>
      <c r="T429" s="137">
        <f>+VLOOKUP(Tabla1[[#This Row],[concatenar]],IG!$M$3:$W$1908,11,FALSE)</f>
        <v>0</v>
      </c>
      <c r="U429" s="130"/>
      <c r="V429" s="138"/>
      <c r="W429" s="130"/>
      <c r="X429" s="29"/>
      <c r="Y429" s="139">
        <f>ROUND(Tabla1[[#This Row],[VALOR UNITARIO SEGUIMIENTO FINANCIERO
2024]]*Tabla1[[#This Row],[MET AFECTADA PORLA GLOSA
RECURSOS 2024]]*Tabla1[[#This Row],[Porcentaje de Glosa]],0)</f>
        <v>0</v>
      </c>
      <c r="Z429" s="51">
        <f>ROUND(Tabla1[[#This Row],[VALOR UNITARIO SEGUIMIENTO FINANCIERO
2025]]*Tabla1[[#This Row],[META AFECTADA PORLA GLOSA
RECURSOS 2025]]*Tabla1[[#This Row],[Porcentaje de Glosa]],0)</f>
        <v>0</v>
      </c>
      <c r="AA429" s="51">
        <f>ROUND(Tabla1[[#This Row],[VALOR DE LA GLOSA 2024]]+Tabla1[[#This Row],[VALOR DE LA GLOSA 2025]],0)</f>
        <v>0</v>
      </c>
      <c r="AB429" s="56"/>
      <c r="AC429" s="130"/>
      <c r="AD429" s="140"/>
      <c r="AE429" s="130"/>
      <c r="AF429" s="140">
        <f>ROUND(Tabla1[[#This Row],[VALOR TOTAL DE LA GLOSA]]-Tabla1[[#This Row],[Valor soportado por la Subred]],0)</f>
        <v>0</v>
      </c>
      <c r="AG429" s="130"/>
      <c r="AH429" s="130"/>
      <c r="AI429" s="140">
        <f>ROUND(Tabla1[[#This Row],[VALOR GLOSA DEFINITIVA]]-Tabla1[[#This Row],[VALOR LEVANTADO EN LIQUIDACION]],0)</f>
        <v>0</v>
      </c>
    </row>
    <row r="430" spans="2:35" s="32" customFormat="1" ht="87.6" hidden="1" customHeight="1" x14ac:dyDescent="0.25">
      <c r="B430" s="131"/>
      <c r="C430" s="132"/>
      <c r="D430" s="131"/>
      <c r="E430" s="133" t="str">
        <f>+Tabla1[[#This Row],[CODIGO ACTIVIDAD EN PPP Y LINEAMIENTO]]&amp;Tabla1[[#This Row],[ENTORNO/COMPONENTE]]</f>
        <v/>
      </c>
      <c r="F430" s="134">
        <f>+VLOOKUP(Tabla1[[#This Row],[Columna1]],IG!$D$3:$L$1908,3,FALSE)</f>
        <v>0</v>
      </c>
      <c r="G430" s="134">
        <f>+VLOOKUP(Tabla1[[#This Row],[Columna1]],IG!$D$3:$W$1908,4,FALSE)</f>
        <v>0</v>
      </c>
      <c r="H430" s="134">
        <f>+VLOOKUP(Tabla1[[#This Row],[Columna1]],IG!$D$3:$W$1908,5,FALSE)</f>
        <v>0</v>
      </c>
      <c r="I430" s="134">
        <f>+VLOOKUP(Tabla1[[#This Row],[Columna1]],IG!$D$3:$W$1908,6,FALSE)</f>
        <v>0</v>
      </c>
      <c r="J430" s="134">
        <f>+VLOOKUP(Tabla1[[#This Row],[Columna1]],IG!$D$3:$W$1908,7,FALSE)</f>
        <v>0</v>
      </c>
      <c r="K430" s="130"/>
      <c r="L430" s="131"/>
      <c r="M430" s="133" t="str">
        <f>+Tabla1[[#This Row],[Columna1]]&amp;Tabla1[[#This Row],[LOCALIDAD]]&amp;Tabla1[[#This Row],[MES]]</f>
        <v/>
      </c>
      <c r="N430" s="29"/>
      <c r="O430" s="135">
        <f>+VLOOKUP(Tabla1[[#This Row],[concatenar]],IG!$M$3:$W$1908,2,FALSE)</f>
        <v>0</v>
      </c>
      <c r="P430" s="50">
        <f>+VLOOKUP(Tabla1[[#This Row],[concatenar]],IG!$M$3:$W$1908,3,FALSE)</f>
        <v>0</v>
      </c>
      <c r="Q430" s="103">
        <f>+VLOOKUP(Tabla1[[#This Row],[concatenar]],IG!$M$3:$W$1908,8,FALSE)</f>
        <v>0</v>
      </c>
      <c r="R430" s="97">
        <f>+VLOOKUP(Tabla1[[#This Row],[concatenar]],IG!$M$3:$W$1908,9,FALSE)</f>
        <v>0</v>
      </c>
      <c r="S430" s="136">
        <f>+VLOOKUP(Tabla1[[#This Row],[concatenar]],IG!$M$3:$W$1908,10,FALSE)</f>
        <v>0</v>
      </c>
      <c r="T430" s="137">
        <f>+VLOOKUP(Tabla1[[#This Row],[concatenar]],IG!$M$3:$W$1908,11,FALSE)</f>
        <v>0</v>
      </c>
      <c r="U430" s="130"/>
      <c r="V430" s="138"/>
      <c r="W430" s="130"/>
      <c r="X430" s="29"/>
      <c r="Y430" s="139">
        <f>ROUND(Tabla1[[#This Row],[VALOR UNITARIO SEGUIMIENTO FINANCIERO
2024]]*Tabla1[[#This Row],[MET AFECTADA PORLA GLOSA
RECURSOS 2024]]*Tabla1[[#This Row],[Porcentaje de Glosa]],0)</f>
        <v>0</v>
      </c>
      <c r="Z430" s="51">
        <f>ROUND(Tabla1[[#This Row],[VALOR UNITARIO SEGUIMIENTO FINANCIERO
2025]]*Tabla1[[#This Row],[META AFECTADA PORLA GLOSA
RECURSOS 2025]]*Tabla1[[#This Row],[Porcentaje de Glosa]],0)</f>
        <v>0</v>
      </c>
      <c r="AA430" s="51">
        <f>ROUND(Tabla1[[#This Row],[VALOR DE LA GLOSA 2024]]+Tabla1[[#This Row],[VALOR DE LA GLOSA 2025]],0)</f>
        <v>0</v>
      </c>
      <c r="AB430" s="56"/>
      <c r="AC430" s="130"/>
      <c r="AD430" s="140"/>
      <c r="AE430" s="130"/>
      <c r="AF430" s="140">
        <f>ROUND(Tabla1[[#This Row],[VALOR TOTAL DE LA GLOSA]]-Tabla1[[#This Row],[Valor soportado por la Subred]],0)</f>
        <v>0</v>
      </c>
      <c r="AG430" s="130"/>
      <c r="AH430" s="130"/>
      <c r="AI430" s="140">
        <f>ROUND(Tabla1[[#This Row],[VALOR GLOSA DEFINITIVA]]-Tabla1[[#This Row],[VALOR LEVANTADO EN LIQUIDACION]],0)</f>
        <v>0</v>
      </c>
    </row>
    <row r="431" spans="2:35" s="32" customFormat="1" ht="87.6" hidden="1" customHeight="1" x14ac:dyDescent="0.25">
      <c r="B431" s="131"/>
      <c r="C431" s="132"/>
      <c r="D431" s="131"/>
      <c r="E431" s="133" t="str">
        <f>+Tabla1[[#This Row],[CODIGO ACTIVIDAD EN PPP Y LINEAMIENTO]]&amp;Tabla1[[#This Row],[ENTORNO/COMPONENTE]]</f>
        <v/>
      </c>
      <c r="F431" s="134">
        <f>+VLOOKUP(Tabla1[[#This Row],[Columna1]],IG!$D$3:$L$1908,3,FALSE)</f>
        <v>0</v>
      </c>
      <c r="G431" s="134">
        <f>+VLOOKUP(Tabla1[[#This Row],[Columna1]],IG!$D$3:$W$1908,4,FALSE)</f>
        <v>0</v>
      </c>
      <c r="H431" s="134">
        <f>+VLOOKUP(Tabla1[[#This Row],[Columna1]],IG!$D$3:$W$1908,5,FALSE)</f>
        <v>0</v>
      </c>
      <c r="I431" s="134">
        <f>+VLOOKUP(Tabla1[[#This Row],[Columna1]],IG!$D$3:$W$1908,6,FALSE)</f>
        <v>0</v>
      </c>
      <c r="J431" s="134">
        <f>+VLOOKUP(Tabla1[[#This Row],[Columna1]],IG!$D$3:$W$1908,7,FALSE)</f>
        <v>0</v>
      </c>
      <c r="K431" s="130"/>
      <c r="L431" s="131"/>
      <c r="M431" s="133" t="str">
        <f>+Tabla1[[#This Row],[Columna1]]&amp;Tabla1[[#This Row],[LOCALIDAD]]&amp;Tabla1[[#This Row],[MES]]</f>
        <v/>
      </c>
      <c r="N431" s="29"/>
      <c r="O431" s="135">
        <f>+VLOOKUP(Tabla1[[#This Row],[concatenar]],IG!$M$3:$W$1908,2,FALSE)</f>
        <v>0</v>
      </c>
      <c r="P431" s="50">
        <f>+VLOOKUP(Tabla1[[#This Row],[concatenar]],IG!$M$3:$W$1908,3,FALSE)</f>
        <v>0</v>
      </c>
      <c r="Q431" s="103">
        <f>+VLOOKUP(Tabla1[[#This Row],[concatenar]],IG!$M$3:$W$1908,8,FALSE)</f>
        <v>0</v>
      </c>
      <c r="R431" s="97">
        <f>+VLOOKUP(Tabla1[[#This Row],[concatenar]],IG!$M$3:$W$1908,9,FALSE)</f>
        <v>0</v>
      </c>
      <c r="S431" s="136">
        <f>+VLOOKUP(Tabla1[[#This Row],[concatenar]],IG!$M$3:$W$1908,10,FALSE)</f>
        <v>0</v>
      </c>
      <c r="T431" s="137">
        <f>+VLOOKUP(Tabla1[[#This Row],[concatenar]],IG!$M$3:$W$1908,11,FALSE)</f>
        <v>0</v>
      </c>
      <c r="U431" s="130"/>
      <c r="V431" s="138"/>
      <c r="W431" s="130"/>
      <c r="X431" s="29"/>
      <c r="Y431" s="139">
        <f>ROUND(Tabla1[[#This Row],[VALOR UNITARIO SEGUIMIENTO FINANCIERO
2024]]*Tabla1[[#This Row],[MET AFECTADA PORLA GLOSA
RECURSOS 2024]]*Tabla1[[#This Row],[Porcentaje de Glosa]],0)</f>
        <v>0</v>
      </c>
      <c r="Z431" s="51">
        <f>ROUND(Tabla1[[#This Row],[VALOR UNITARIO SEGUIMIENTO FINANCIERO
2025]]*Tabla1[[#This Row],[META AFECTADA PORLA GLOSA
RECURSOS 2025]]*Tabla1[[#This Row],[Porcentaje de Glosa]],0)</f>
        <v>0</v>
      </c>
      <c r="AA431" s="51">
        <f>ROUND(Tabla1[[#This Row],[VALOR DE LA GLOSA 2024]]+Tabla1[[#This Row],[VALOR DE LA GLOSA 2025]],0)</f>
        <v>0</v>
      </c>
      <c r="AB431" s="56"/>
      <c r="AC431" s="130"/>
      <c r="AD431" s="140"/>
      <c r="AE431" s="130"/>
      <c r="AF431" s="140">
        <f>ROUND(Tabla1[[#This Row],[VALOR TOTAL DE LA GLOSA]]-Tabla1[[#This Row],[Valor soportado por la Subred]],0)</f>
        <v>0</v>
      </c>
      <c r="AG431" s="130"/>
      <c r="AH431" s="130"/>
      <c r="AI431" s="140">
        <f>ROUND(Tabla1[[#This Row],[VALOR GLOSA DEFINITIVA]]-Tabla1[[#This Row],[VALOR LEVANTADO EN LIQUIDACION]],0)</f>
        <v>0</v>
      </c>
    </row>
    <row r="432" spans="2:35" s="32" customFormat="1" ht="87.6" hidden="1" customHeight="1" x14ac:dyDescent="0.25">
      <c r="B432" s="131"/>
      <c r="C432" s="132"/>
      <c r="D432" s="131"/>
      <c r="E432" s="133" t="str">
        <f>+Tabla1[[#This Row],[CODIGO ACTIVIDAD EN PPP Y LINEAMIENTO]]&amp;Tabla1[[#This Row],[ENTORNO/COMPONENTE]]</f>
        <v/>
      </c>
      <c r="F432" s="134">
        <f>+VLOOKUP(Tabla1[[#This Row],[Columna1]],IG!$D$3:$L$1908,3,FALSE)</f>
        <v>0</v>
      </c>
      <c r="G432" s="134">
        <f>+VLOOKUP(Tabla1[[#This Row],[Columna1]],IG!$D$3:$W$1908,4,FALSE)</f>
        <v>0</v>
      </c>
      <c r="H432" s="134">
        <f>+VLOOKUP(Tabla1[[#This Row],[Columna1]],IG!$D$3:$W$1908,5,FALSE)</f>
        <v>0</v>
      </c>
      <c r="I432" s="134">
        <f>+VLOOKUP(Tabla1[[#This Row],[Columna1]],IG!$D$3:$W$1908,6,FALSE)</f>
        <v>0</v>
      </c>
      <c r="J432" s="134">
        <f>+VLOOKUP(Tabla1[[#This Row],[Columna1]],IG!$D$3:$W$1908,7,FALSE)</f>
        <v>0</v>
      </c>
      <c r="K432" s="130"/>
      <c r="L432" s="131"/>
      <c r="M432" s="133" t="str">
        <f>+Tabla1[[#This Row],[Columna1]]&amp;Tabla1[[#This Row],[LOCALIDAD]]&amp;Tabla1[[#This Row],[MES]]</f>
        <v/>
      </c>
      <c r="N432" s="29"/>
      <c r="O432" s="135">
        <f>+VLOOKUP(Tabla1[[#This Row],[concatenar]],IG!$M$3:$W$1908,2,FALSE)</f>
        <v>0</v>
      </c>
      <c r="P432" s="50">
        <f>+VLOOKUP(Tabla1[[#This Row],[concatenar]],IG!$M$3:$W$1908,3,FALSE)</f>
        <v>0</v>
      </c>
      <c r="Q432" s="103">
        <f>+VLOOKUP(Tabla1[[#This Row],[concatenar]],IG!$M$3:$W$1908,8,FALSE)</f>
        <v>0</v>
      </c>
      <c r="R432" s="97">
        <f>+VLOOKUP(Tabla1[[#This Row],[concatenar]],IG!$M$3:$W$1908,9,FALSE)</f>
        <v>0</v>
      </c>
      <c r="S432" s="136">
        <f>+VLOOKUP(Tabla1[[#This Row],[concatenar]],IG!$M$3:$W$1908,10,FALSE)</f>
        <v>0</v>
      </c>
      <c r="T432" s="137">
        <f>+VLOOKUP(Tabla1[[#This Row],[concatenar]],IG!$M$3:$W$1908,11,FALSE)</f>
        <v>0</v>
      </c>
      <c r="U432" s="130"/>
      <c r="V432" s="138"/>
      <c r="W432" s="130"/>
      <c r="X432" s="29"/>
      <c r="Y432" s="139">
        <f>ROUND(Tabla1[[#This Row],[VALOR UNITARIO SEGUIMIENTO FINANCIERO
2024]]*Tabla1[[#This Row],[MET AFECTADA PORLA GLOSA
RECURSOS 2024]]*Tabla1[[#This Row],[Porcentaje de Glosa]],0)</f>
        <v>0</v>
      </c>
      <c r="Z432" s="51">
        <f>ROUND(Tabla1[[#This Row],[VALOR UNITARIO SEGUIMIENTO FINANCIERO
2025]]*Tabla1[[#This Row],[META AFECTADA PORLA GLOSA
RECURSOS 2025]]*Tabla1[[#This Row],[Porcentaje de Glosa]],0)</f>
        <v>0</v>
      </c>
      <c r="AA432" s="51">
        <f>ROUND(Tabla1[[#This Row],[VALOR DE LA GLOSA 2024]]+Tabla1[[#This Row],[VALOR DE LA GLOSA 2025]],0)</f>
        <v>0</v>
      </c>
      <c r="AB432" s="56"/>
      <c r="AC432" s="130"/>
      <c r="AD432" s="140"/>
      <c r="AE432" s="130"/>
      <c r="AF432" s="140">
        <f>ROUND(Tabla1[[#This Row],[VALOR TOTAL DE LA GLOSA]]-Tabla1[[#This Row],[Valor soportado por la Subred]],0)</f>
        <v>0</v>
      </c>
      <c r="AG432" s="130"/>
      <c r="AH432" s="130"/>
      <c r="AI432" s="140">
        <f>ROUND(Tabla1[[#This Row],[VALOR GLOSA DEFINITIVA]]-Tabla1[[#This Row],[VALOR LEVANTADO EN LIQUIDACION]],0)</f>
        <v>0</v>
      </c>
    </row>
    <row r="433" spans="2:35" s="32" customFormat="1" ht="87.6" hidden="1" customHeight="1" x14ac:dyDescent="0.25">
      <c r="B433" s="131"/>
      <c r="C433" s="132"/>
      <c r="D433" s="131"/>
      <c r="E433" s="133" t="str">
        <f>+Tabla1[[#This Row],[CODIGO ACTIVIDAD EN PPP Y LINEAMIENTO]]&amp;Tabla1[[#This Row],[ENTORNO/COMPONENTE]]</f>
        <v/>
      </c>
      <c r="F433" s="134">
        <f>+VLOOKUP(Tabla1[[#This Row],[Columna1]],IG!$D$3:$L$1908,3,FALSE)</f>
        <v>0</v>
      </c>
      <c r="G433" s="134">
        <f>+VLOOKUP(Tabla1[[#This Row],[Columna1]],IG!$D$3:$W$1908,4,FALSE)</f>
        <v>0</v>
      </c>
      <c r="H433" s="134">
        <f>+VLOOKUP(Tabla1[[#This Row],[Columna1]],IG!$D$3:$W$1908,5,FALSE)</f>
        <v>0</v>
      </c>
      <c r="I433" s="134">
        <f>+VLOOKUP(Tabla1[[#This Row],[Columna1]],IG!$D$3:$W$1908,6,FALSE)</f>
        <v>0</v>
      </c>
      <c r="J433" s="134">
        <f>+VLOOKUP(Tabla1[[#This Row],[Columna1]],IG!$D$3:$W$1908,7,FALSE)</f>
        <v>0</v>
      </c>
      <c r="K433" s="130"/>
      <c r="L433" s="131"/>
      <c r="M433" s="133" t="str">
        <f>+Tabla1[[#This Row],[Columna1]]&amp;Tabla1[[#This Row],[LOCALIDAD]]&amp;Tabla1[[#This Row],[MES]]</f>
        <v/>
      </c>
      <c r="N433" s="29"/>
      <c r="O433" s="135">
        <f>+VLOOKUP(Tabla1[[#This Row],[concatenar]],IG!$M$3:$W$1908,2,FALSE)</f>
        <v>0</v>
      </c>
      <c r="P433" s="50">
        <f>+VLOOKUP(Tabla1[[#This Row],[concatenar]],IG!$M$3:$W$1908,3,FALSE)</f>
        <v>0</v>
      </c>
      <c r="Q433" s="103">
        <f>+VLOOKUP(Tabla1[[#This Row],[concatenar]],IG!$M$3:$W$1908,8,FALSE)</f>
        <v>0</v>
      </c>
      <c r="R433" s="97">
        <f>+VLOOKUP(Tabla1[[#This Row],[concatenar]],IG!$M$3:$W$1908,9,FALSE)</f>
        <v>0</v>
      </c>
      <c r="S433" s="136">
        <f>+VLOOKUP(Tabla1[[#This Row],[concatenar]],IG!$M$3:$W$1908,10,FALSE)</f>
        <v>0</v>
      </c>
      <c r="T433" s="137">
        <f>+VLOOKUP(Tabla1[[#This Row],[concatenar]],IG!$M$3:$W$1908,11,FALSE)</f>
        <v>0</v>
      </c>
      <c r="U433" s="130"/>
      <c r="V433" s="138"/>
      <c r="W433" s="130"/>
      <c r="X433" s="29"/>
      <c r="Y433" s="139">
        <f>ROUND(Tabla1[[#This Row],[VALOR UNITARIO SEGUIMIENTO FINANCIERO
2024]]*Tabla1[[#This Row],[MET AFECTADA PORLA GLOSA
RECURSOS 2024]]*Tabla1[[#This Row],[Porcentaje de Glosa]],0)</f>
        <v>0</v>
      </c>
      <c r="Z433" s="51">
        <f>ROUND(Tabla1[[#This Row],[VALOR UNITARIO SEGUIMIENTO FINANCIERO
2025]]*Tabla1[[#This Row],[META AFECTADA PORLA GLOSA
RECURSOS 2025]]*Tabla1[[#This Row],[Porcentaje de Glosa]],0)</f>
        <v>0</v>
      </c>
      <c r="AA433" s="51">
        <f>ROUND(Tabla1[[#This Row],[VALOR DE LA GLOSA 2024]]+Tabla1[[#This Row],[VALOR DE LA GLOSA 2025]],0)</f>
        <v>0</v>
      </c>
      <c r="AB433" s="56"/>
      <c r="AC433" s="130"/>
      <c r="AD433" s="140"/>
      <c r="AE433" s="130"/>
      <c r="AF433" s="140">
        <f>ROUND(Tabla1[[#This Row],[VALOR TOTAL DE LA GLOSA]]-Tabla1[[#This Row],[Valor soportado por la Subred]],0)</f>
        <v>0</v>
      </c>
      <c r="AG433" s="130"/>
      <c r="AH433" s="130"/>
      <c r="AI433" s="140">
        <f>ROUND(Tabla1[[#This Row],[VALOR GLOSA DEFINITIVA]]-Tabla1[[#This Row],[VALOR LEVANTADO EN LIQUIDACION]],0)</f>
        <v>0</v>
      </c>
    </row>
    <row r="434" spans="2:35" s="32" customFormat="1" ht="87.6" hidden="1" customHeight="1" x14ac:dyDescent="0.25">
      <c r="B434" s="131"/>
      <c r="C434" s="132"/>
      <c r="D434" s="131"/>
      <c r="E434" s="133" t="str">
        <f>+Tabla1[[#This Row],[CODIGO ACTIVIDAD EN PPP Y LINEAMIENTO]]&amp;Tabla1[[#This Row],[ENTORNO/COMPONENTE]]</f>
        <v/>
      </c>
      <c r="F434" s="134">
        <f>+VLOOKUP(Tabla1[[#This Row],[Columna1]],IG!$D$3:$L$1908,3,FALSE)</f>
        <v>0</v>
      </c>
      <c r="G434" s="134">
        <f>+VLOOKUP(Tabla1[[#This Row],[Columna1]],IG!$D$3:$W$1908,4,FALSE)</f>
        <v>0</v>
      </c>
      <c r="H434" s="134">
        <f>+VLOOKUP(Tabla1[[#This Row],[Columna1]],IG!$D$3:$W$1908,5,FALSE)</f>
        <v>0</v>
      </c>
      <c r="I434" s="134">
        <f>+VLOOKUP(Tabla1[[#This Row],[Columna1]],IG!$D$3:$W$1908,6,FALSE)</f>
        <v>0</v>
      </c>
      <c r="J434" s="134">
        <f>+VLOOKUP(Tabla1[[#This Row],[Columna1]],IG!$D$3:$W$1908,7,FALSE)</f>
        <v>0</v>
      </c>
      <c r="K434" s="130"/>
      <c r="L434" s="131"/>
      <c r="M434" s="133" t="str">
        <f>+Tabla1[[#This Row],[Columna1]]&amp;Tabla1[[#This Row],[LOCALIDAD]]&amp;Tabla1[[#This Row],[MES]]</f>
        <v/>
      </c>
      <c r="N434" s="29"/>
      <c r="O434" s="135">
        <f>+VLOOKUP(Tabla1[[#This Row],[concatenar]],IG!$M$3:$W$1908,2,FALSE)</f>
        <v>0</v>
      </c>
      <c r="P434" s="50">
        <f>+VLOOKUP(Tabla1[[#This Row],[concatenar]],IG!$M$3:$W$1908,3,FALSE)</f>
        <v>0</v>
      </c>
      <c r="Q434" s="103">
        <f>+VLOOKUP(Tabla1[[#This Row],[concatenar]],IG!$M$3:$W$1908,8,FALSE)</f>
        <v>0</v>
      </c>
      <c r="R434" s="97">
        <f>+VLOOKUP(Tabla1[[#This Row],[concatenar]],IG!$M$3:$W$1908,9,FALSE)</f>
        <v>0</v>
      </c>
      <c r="S434" s="136">
        <f>+VLOOKUP(Tabla1[[#This Row],[concatenar]],IG!$M$3:$W$1908,10,FALSE)</f>
        <v>0</v>
      </c>
      <c r="T434" s="137">
        <f>+VLOOKUP(Tabla1[[#This Row],[concatenar]],IG!$M$3:$W$1908,11,FALSE)</f>
        <v>0</v>
      </c>
      <c r="U434" s="130"/>
      <c r="V434" s="138"/>
      <c r="W434" s="130"/>
      <c r="X434" s="29"/>
      <c r="Y434" s="139">
        <f>ROUND(Tabla1[[#This Row],[VALOR UNITARIO SEGUIMIENTO FINANCIERO
2024]]*Tabla1[[#This Row],[MET AFECTADA PORLA GLOSA
RECURSOS 2024]]*Tabla1[[#This Row],[Porcentaje de Glosa]],0)</f>
        <v>0</v>
      </c>
      <c r="Z434" s="51">
        <f>ROUND(Tabla1[[#This Row],[VALOR UNITARIO SEGUIMIENTO FINANCIERO
2025]]*Tabla1[[#This Row],[META AFECTADA PORLA GLOSA
RECURSOS 2025]]*Tabla1[[#This Row],[Porcentaje de Glosa]],0)</f>
        <v>0</v>
      </c>
      <c r="AA434" s="51">
        <f>ROUND(Tabla1[[#This Row],[VALOR DE LA GLOSA 2024]]+Tabla1[[#This Row],[VALOR DE LA GLOSA 2025]],0)</f>
        <v>0</v>
      </c>
      <c r="AB434" s="56"/>
      <c r="AC434" s="130"/>
      <c r="AD434" s="140"/>
      <c r="AE434" s="130"/>
      <c r="AF434" s="140">
        <f>ROUND(Tabla1[[#This Row],[VALOR TOTAL DE LA GLOSA]]-Tabla1[[#This Row],[Valor soportado por la Subred]],0)</f>
        <v>0</v>
      </c>
      <c r="AG434" s="130"/>
      <c r="AH434" s="130"/>
      <c r="AI434" s="140">
        <f>ROUND(Tabla1[[#This Row],[VALOR GLOSA DEFINITIVA]]-Tabla1[[#This Row],[VALOR LEVANTADO EN LIQUIDACION]],0)</f>
        <v>0</v>
      </c>
    </row>
    <row r="435" spans="2:35" s="32" customFormat="1" ht="87.6" hidden="1" customHeight="1" x14ac:dyDescent="0.25">
      <c r="B435" s="131"/>
      <c r="C435" s="132"/>
      <c r="D435" s="131"/>
      <c r="E435" s="133" t="str">
        <f>+Tabla1[[#This Row],[CODIGO ACTIVIDAD EN PPP Y LINEAMIENTO]]&amp;Tabla1[[#This Row],[ENTORNO/COMPONENTE]]</f>
        <v/>
      </c>
      <c r="F435" s="134">
        <f>+VLOOKUP(Tabla1[[#This Row],[Columna1]],IG!$D$3:$L$1908,3,FALSE)</f>
        <v>0</v>
      </c>
      <c r="G435" s="134">
        <f>+VLOOKUP(Tabla1[[#This Row],[Columna1]],IG!$D$3:$W$1908,4,FALSE)</f>
        <v>0</v>
      </c>
      <c r="H435" s="134">
        <f>+VLOOKUP(Tabla1[[#This Row],[Columna1]],IG!$D$3:$W$1908,5,FALSE)</f>
        <v>0</v>
      </c>
      <c r="I435" s="134">
        <f>+VLOOKUP(Tabla1[[#This Row],[Columna1]],IG!$D$3:$W$1908,6,FALSE)</f>
        <v>0</v>
      </c>
      <c r="J435" s="134">
        <f>+VLOOKUP(Tabla1[[#This Row],[Columna1]],IG!$D$3:$W$1908,7,FALSE)</f>
        <v>0</v>
      </c>
      <c r="K435" s="130"/>
      <c r="L435" s="131"/>
      <c r="M435" s="133" t="str">
        <f>+Tabla1[[#This Row],[Columna1]]&amp;Tabla1[[#This Row],[LOCALIDAD]]&amp;Tabla1[[#This Row],[MES]]</f>
        <v/>
      </c>
      <c r="N435" s="29"/>
      <c r="O435" s="135">
        <f>+VLOOKUP(Tabla1[[#This Row],[concatenar]],IG!$M$3:$W$1908,2,FALSE)</f>
        <v>0</v>
      </c>
      <c r="P435" s="50">
        <f>+VLOOKUP(Tabla1[[#This Row],[concatenar]],IG!$M$3:$W$1908,3,FALSE)</f>
        <v>0</v>
      </c>
      <c r="Q435" s="103">
        <f>+VLOOKUP(Tabla1[[#This Row],[concatenar]],IG!$M$3:$W$1908,8,FALSE)</f>
        <v>0</v>
      </c>
      <c r="R435" s="97">
        <f>+VLOOKUP(Tabla1[[#This Row],[concatenar]],IG!$M$3:$W$1908,9,FALSE)</f>
        <v>0</v>
      </c>
      <c r="S435" s="136">
        <f>+VLOOKUP(Tabla1[[#This Row],[concatenar]],IG!$M$3:$W$1908,10,FALSE)</f>
        <v>0</v>
      </c>
      <c r="T435" s="137">
        <f>+VLOOKUP(Tabla1[[#This Row],[concatenar]],IG!$M$3:$W$1908,11,FALSE)</f>
        <v>0</v>
      </c>
      <c r="U435" s="130"/>
      <c r="V435" s="138"/>
      <c r="W435" s="130"/>
      <c r="X435" s="29"/>
      <c r="Y435" s="139">
        <f>ROUND(Tabla1[[#This Row],[VALOR UNITARIO SEGUIMIENTO FINANCIERO
2024]]*Tabla1[[#This Row],[MET AFECTADA PORLA GLOSA
RECURSOS 2024]]*Tabla1[[#This Row],[Porcentaje de Glosa]],0)</f>
        <v>0</v>
      </c>
      <c r="Z435" s="51">
        <f>ROUND(Tabla1[[#This Row],[VALOR UNITARIO SEGUIMIENTO FINANCIERO
2025]]*Tabla1[[#This Row],[META AFECTADA PORLA GLOSA
RECURSOS 2025]]*Tabla1[[#This Row],[Porcentaje de Glosa]],0)</f>
        <v>0</v>
      </c>
      <c r="AA435" s="51">
        <f>ROUND(Tabla1[[#This Row],[VALOR DE LA GLOSA 2024]]+Tabla1[[#This Row],[VALOR DE LA GLOSA 2025]],0)</f>
        <v>0</v>
      </c>
      <c r="AB435" s="56"/>
      <c r="AC435" s="130"/>
      <c r="AD435" s="140"/>
      <c r="AE435" s="130"/>
      <c r="AF435" s="140">
        <f>ROUND(Tabla1[[#This Row],[VALOR TOTAL DE LA GLOSA]]-Tabla1[[#This Row],[Valor soportado por la Subred]],0)</f>
        <v>0</v>
      </c>
      <c r="AG435" s="130"/>
      <c r="AH435" s="130"/>
      <c r="AI435" s="140">
        <f>ROUND(Tabla1[[#This Row],[VALOR GLOSA DEFINITIVA]]-Tabla1[[#This Row],[VALOR LEVANTADO EN LIQUIDACION]],0)</f>
        <v>0</v>
      </c>
    </row>
    <row r="436" spans="2:35" s="32" customFormat="1" ht="87.6" hidden="1" customHeight="1" x14ac:dyDescent="0.25">
      <c r="B436" s="131"/>
      <c r="C436" s="132"/>
      <c r="D436" s="131"/>
      <c r="E436" s="133" t="str">
        <f>+Tabla1[[#This Row],[CODIGO ACTIVIDAD EN PPP Y LINEAMIENTO]]&amp;Tabla1[[#This Row],[ENTORNO/COMPONENTE]]</f>
        <v/>
      </c>
      <c r="F436" s="134">
        <f>+VLOOKUP(Tabla1[[#This Row],[Columna1]],IG!$D$3:$L$1908,3,FALSE)</f>
        <v>0</v>
      </c>
      <c r="G436" s="134">
        <f>+VLOOKUP(Tabla1[[#This Row],[Columna1]],IG!$D$3:$W$1908,4,FALSE)</f>
        <v>0</v>
      </c>
      <c r="H436" s="134">
        <f>+VLOOKUP(Tabla1[[#This Row],[Columna1]],IG!$D$3:$W$1908,5,FALSE)</f>
        <v>0</v>
      </c>
      <c r="I436" s="134">
        <f>+VLOOKUP(Tabla1[[#This Row],[Columna1]],IG!$D$3:$W$1908,6,FALSE)</f>
        <v>0</v>
      </c>
      <c r="J436" s="134">
        <f>+VLOOKUP(Tabla1[[#This Row],[Columna1]],IG!$D$3:$W$1908,7,FALSE)</f>
        <v>0</v>
      </c>
      <c r="K436" s="130"/>
      <c r="L436" s="131"/>
      <c r="M436" s="133" t="str">
        <f>+Tabla1[[#This Row],[Columna1]]&amp;Tabla1[[#This Row],[LOCALIDAD]]&amp;Tabla1[[#This Row],[MES]]</f>
        <v/>
      </c>
      <c r="N436" s="29"/>
      <c r="O436" s="135">
        <f>+VLOOKUP(Tabla1[[#This Row],[concatenar]],IG!$M$3:$W$1908,2,FALSE)</f>
        <v>0</v>
      </c>
      <c r="P436" s="50">
        <f>+VLOOKUP(Tabla1[[#This Row],[concatenar]],IG!$M$3:$W$1908,3,FALSE)</f>
        <v>0</v>
      </c>
      <c r="Q436" s="103">
        <f>+VLOOKUP(Tabla1[[#This Row],[concatenar]],IG!$M$3:$W$1908,8,FALSE)</f>
        <v>0</v>
      </c>
      <c r="R436" s="97">
        <f>+VLOOKUP(Tabla1[[#This Row],[concatenar]],IG!$M$3:$W$1908,9,FALSE)</f>
        <v>0</v>
      </c>
      <c r="S436" s="136">
        <f>+VLOOKUP(Tabla1[[#This Row],[concatenar]],IG!$M$3:$W$1908,10,FALSE)</f>
        <v>0</v>
      </c>
      <c r="T436" s="137">
        <f>+VLOOKUP(Tabla1[[#This Row],[concatenar]],IG!$M$3:$W$1908,11,FALSE)</f>
        <v>0</v>
      </c>
      <c r="U436" s="130"/>
      <c r="V436" s="138"/>
      <c r="W436" s="130"/>
      <c r="X436" s="29"/>
      <c r="Y436" s="139">
        <f>ROUND(Tabla1[[#This Row],[VALOR UNITARIO SEGUIMIENTO FINANCIERO
2024]]*Tabla1[[#This Row],[MET AFECTADA PORLA GLOSA
RECURSOS 2024]]*Tabla1[[#This Row],[Porcentaje de Glosa]],0)</f>
        <v>0</v>
      </c>
      <c r="Z436" s="51">
        <f>ROUND(Tabla1[[#This Row],[VALOR UNITARIO SEGUIMIENTO FINANCIERO
2025]]*Tabla1[[#This Row],[META AFECTADA PORLA GLOSA
RECURSOS 2025]]*Tabla1[[#This Row],[Porcentaje de Glosa]],0)</f>
        <v>0</v>
      </c>
      <c r="AA436" s="51">
        <f>ROUND(Tabla1[[#This Row],[VALOR DE LA GLOSA 2024]]+Tabla1[[#This Row],[VALOR DE LA GLOSA 2025]],0)</f>
        <v>0</v>
      </c>
      <c r="AB436" s="56"/>
      <c r="AC436" s="130"/>
      <c r="AD436" s="140"/>
      <c r="AE436" s="130"/>
      <c r="AF436" s="140">
        <f>ROUND(Tabla1[[#This Row],[VALOR TOTAL DE LA GLOSA]]-Tabla1[[#This Row],[Valor soportado por la Subred]],0)</f>
        <v>0</v>
      </c>
      <c r="AG436" s="130"/>
      <c r="AH436" s="130"/>
      <c r="AI436" s="140">
        <f>ROUND(Tabla1[[#This Row],[VALOR GLOSA DEFINITIVA]]-Tabla1[[#This Row],[VALOR LEVANTADO EN LIQUIDACION]],0)</f>
        <v>0</v>
      </c>
    </row>
    <row r="437" spans="2:35" s="32" customFormat="1" ht="87.6" hidden="1" customHeight="1" x14ac:dyDescent="0.25">
      <c r="B437" s="131"/>
      <c r="C437" s="132"/>
      <c r="D437" s="131"/>
      <c r="E437" s="133" t="str">
        <f>+Tabla1[[#This Row],[CODIGO ACTIVIDAD EN PPP Y LINEAMIENTO]]&amp;Tabla1[[#This Row],[ENTORNO/COMPONENTE]]</f>
        <v/>
      </c>
      <c r="F437" s="134">
        <f>+VLOOKUP(Tabla1[[#This Row],[Columna1]],IG!$D$3:$L$1908,3,FALSE)</f>
        <v>0</v>
      </c>
      <c r="G437" s="134">
        <f>+VLOOKUP(Tabla1[[#This Row],[Columna1]],IG!$D$3:$W$1908,4,FALSE)</f>
        <v>0</v>
      </c>
      <c r="H437" s="134">
        <f>+VLOOKUP(Tabla1[[#This Row],[Columna1]],IG!$D$3:$W$1908,5,FALSE)</f>
        <v>0</v>
      </c>
      <c r="I437" s="134">
        <f>+VLOOKUP(Tabla1[[#This Row],[Columna1]],IG!$D$3:$W$1908,6,FALSE)</f>
        <v>0</v>
      </c>
      <c r="J437" s="134">
        <f>+VLOOKUP(Tabla1[[#This Row],[Columna1]],IG!$D$3:$W$1908,7,FALSE)</f>
        <v>0</v>
      </c>
      <c r="K437" s="130"/>
      <c r="L437" s="131"/>
      <c r="M437" s="133" t="str">
        <f>+Tabla1[[#This Row],[Columna1]]&amp;Tabla1[[#This Row],[LOCALIDAD]]&amp;Tabla1[[#This Row],[MES]]</f>
        <v/>
      </c>
      <c r="N437" s="29"/>
      <c r="O437" s="135">
        <f>+VLOOKUP(Tabla1[[#This Row],[concatenar]],IG!$M$3:$W$1908,2,FALSE)</f>
        <v>0</v>
      </c>
      <c r="P437" s="50">
        <f>+VLOOKUP(Tabla1[[#This Row],[concatenar]],IG!$M$3:$W$1908,3,FALSE)</f>
        <v>0</v>
      </c>
      <c r="Q437" s="103">
        <f>+VLOOKUP(Tabla1[[#This Row],[concatenar]],IG!$M$3:$W$1908,8,FALSE)</f>
        <v>0</v>
      </c>
      <c r="R437" s="97">
        <f>+VLOOKUP(Tabla1[[#This Row],[concatenar]],IG!$M$3:$W$1908,9,FALSE)</f>
        <v>0</v>
      </c>
      <c r="S437" s="136">
        <f>+VLOOKUP(Tabla1[[#This Row],[concatenar]],IG!$M$3:$W$1908,10,FALSE)</f>
        <v>0</v>
      </c>
      <c r="T437" s="137">
        <f>+VLOOKUP(Tabla1[[#This Row],[concatenar]],IG!$M$3:$W$1908,11,FALSE)</f>
        <v>0</v>
      </c>
      <c r="U437" s="130"/>
      <c r="V437" s="138"/>
      <c r="W437" s="130"/>
      <c r="X437" s="29"/>
      <c r="Y437" s="139">
        <f>ROUND(Tabla1[[#This Row],[VALOR UNITARIO SEGUIMIENTO FINANCIERO
2024]]*Tabla1[[#This Row],[MET AFECTADA PORLA GLOSA
RECURSOS 2024]]*Tabla1[[#This Row],[Porcentaje de Glosa]],0)</f>
        <v>0</v>
      </c>
      <c r="Z437" s="51">
        <f>ROUND(Tabla1[[#This Row],[VALOR UNITARIO SEGUIMIENTO FINANCIERO
2025]]*Tabla1[[#This Row],[META AFECTADA PORLA GLOSA
RECURSOS 2025]]*Tabla1[[#This Row],[Porcentaje de Glosa]],0)</f>
        <v>0</v>
      </c>
      <c r="AA437" s="51">
        <f>ROUND(Tabla1[[#This Row],[VALOR DE LA GLOSA 2024]]+Tabla1[[#This Row],[VALOR DE LA GLOSA 2025]],0)</f>
        <v>0</v>
      </c>
      <c r="AB437" s="56"/>
      <c r="AC437" s="130"/>
      <c r="AD437" s="140"/>
      <c r="AE437" s="130"/>
      <c r="AF437" s="140">
        <f>ROUND(Tabla1[[#This Row],[VALOR TOTAL DE LA GLOSA]]-Tabla1[[#This Row],[Valor soportado por la Subred]],0)</f>
        <v>0</v>
      </c>
      <c r="AG437" s="130"/>
      <c r="AH437" s="130"/>
      <c r="AI437" s="140">
        <f>ROUND(Tabla1[[#This Row],[VALOR GLOSA DEFINITIVA]]-Tabla1[[#This Row],[VALOR LEVANTADO EN LIQUIDACION]],0)</f>
        <v>0</v>
      </c>
    </row>
    <row r="438" spans="2:35" s="32" customFormat="1" ht="87.6" hidden="1" customHeight="1" x14ac:dyDescent="0.25">
      <c r="B438" s="131"/>
      <c r="C438" s="132"/>
      <c r="D438" s="131"/>
      <c r="E438" s="133" t="str">
        <f>+Tabla1[[#This Row],[CODIGO ACTIVIDAD EN PPP Y LINEAMIENTO]]&amp;Tabla1[[#This Row],[ENTORNO/COMPONENTE]]</f>
        <v/>
      </c>
      <c r="F438" s="134">
        <f>+VLOOKUP(Tabla1[[#This Row],[Columna1]],IG!$D$3:$L$1908,3,FALSE)</f>
        <v>0</v>
      </c>
      <c r="G438" s="134">
        <f>+VLOOKUP(Tabla1[[#This Row],[Columna1]],IG!$D$3:$W$1908,4,FALSE)</f>
        <v>0</v>
      </c>
      <c r="H438" s="134">
        <f>+VLOOKUP(Tabla1[[#This Row],[Columna1]],IG!$D$3:$W$1908,5,FALSE)</f>
        <v>0</v>
      </c>
      <c r="I438" s="134">
        <f>+VLOOKUP(Tabla1[[#This Row],[Columna1]],IG!$D$3:$W$1908,6,FALSE)</f>
        <v>0</v>
      </c>
      <c r="J438" s="134">
        <f>+VLOOKUP(Tabla1[[#This Row],[Columna1]],IG!$D$3:$W$1908,7,FALSE)</f>
        <v>0</v>
      </c>
      <c r="K438" s="130"/>
      <c r="L438" s="131"/>
      <c r="M438" s="133" t="str">
        <f>+Tabla1[[#This Row],[Columna1]]&amp;Tabla1[[#This Row],[LOCALIDAD]]&amp;Tabla1[[#This Row],[MES]]</f>
        <v/>
      </c>
      <c r="N438" s="29"/>
      <c r="O438" s="135">
        <f>+VLOOKUP(Tabla1[[#This Row],[concatenar]],IG!$M$3:$W$1908,2,FALSE)</f>
        <v>0</v>
      </c>
      <c r="P438" s="50">
        <f>+VLOOKUP(Tabla1[[#This Row],[concatenar]],IG!$M$3:$W$1908,3,FALSE)</f>
        <v>0</v>
      </c>
      <c r="Q438" s="103">
        <f>+VLOOKUP(Tabla1[[#This Row],[concatenar]],IG!$M$3:$W$1908,8,FALSE)</f>
        <v>0</v>
      </c>
      <c r="R438" s="97">
        <f>+VLOOKUP(Tabla1[[#This Row],[concatenar]],IG!$M$3:$W$1908,9,FALSE)</f>
        <v>0</v>
      </c>
      <c r="S438" s="136">
        <f>+VLOOKUP(Tabla1[[#This Row],[concatenar]],IG!$M$3:$W$1908,10,FALSE)</f>
        <v>0</v>
      </c>
      <c r="T438" s="137">
        <f>+VLOOKUP(Tabla1[[#This Row],[concatenar]],IG!$M$3:$W$1908,11,FALSE)</f>
        <v>0</v>
      </c>
      <c r="U438" s="130"/>
      <c r="V438" s="138"/>
      <c r="W438" s="130"/>
      <c r="X438" s="29"/>
      <c r="Y438" s="139">
        <f>ROUND(Tabla1[[#This Row],[VALOR UNITARIO SEGUIMIENTO FINANCIERO
2024]]*Tabla1[[#This Row],[MET AFECTADA PORLA GLOSA
RECURSOS 2024]]*Tabla1[[#This Row],[Porcentaje de Glosa]],0)</f>
        <v>0</v>
      </c>
      <c r="Z438" s="51">
        <f>ROUND(Tabla1[[#This Row],[VALOR UNITARIO SEGUIMIENTO FINANCIERO
2025]]*Tabla1[[#This Row],[META AFECTADA PORLA GLOSA
RECURSOS 2025]]*Tabla1[[#This Row],[Porcentaje de Glosa]],0)</f>
        <v>0</v>
      </c>
      <c r="AA438" s="51">
        <f>ROUND(Tabla1[[#This Row],[VALOR DE LA GLOSA 2024]]+Tabla1[[#This Row],[VALOR DE LA GLOSA 2025]],0)</f>
        <v>0</v>
      </c>
      <c r="AB438" s="56"/>
      <c r="AC438" s="130"/>
      <c r="AD438" s="140"/>
      <c r="AE438" s="130"/>
      <c r="AF438" s="140">
        <f>ROUND(Tabla1[[#This Row],[VALOR TOTAL DE LA GLOSA]]-Tabla1[[#This Row],[Valor soportado por la Subred]],0)</f>
        <v>0</v>
      </c>
      <c r="AG438" s="130"/>
      <c r="AH438" s="130"/>
      <c r="AI438" s="140">
        <f>ROUND(Tabla1[[#This Row],[VALOR GLOSA DEFINITIVA]]-Tabla1[[#This Row],[VALOR LEVANTADO EN LIQUIDACION]],0)</f>
        <v>0</v>
      </c>
    </row>
    <row r="439" spans="2:35" s="32" customFormat="1" ht="87.6" hidden="1" customHeight="1" x14ac:dyDescent="0.25">
      <c r="B439" s="131"/>
      <c r="C439" s="132"/>
      <c r="D439" s="131"/>
      <c r="E439" s="133" t="str">
        <f>+Tabla1[[#This Row],[CODIGO ACTIVIDAD EN PPP Y LINEAMIENTO]]&amp;Tabla1[[#This Row],[ENTORNO/COMPONENTE]]</f>
        <v/>
      </c>
      <c r="F439" s="134">
        <f>+VLOOKUP(Tabla1[[#This Row],[Columna1]],IG!$D$3:$L$1908,3,FALSE)</f>
        <v>0</v>
      </c>
      <c r="G439" s="134">
        <f>+VLOOKUP(Tabla1[[#This Row],[Columna1]],IG!$D$3:$W$1908,4,FALSE)</f>
        <v>0</v>
      </c>
      <c r="H439" s="134">
        <f>+VLOOKUP(Tabla1[[#This Row],[Columna1]],IG!$D$3:$W$1908,5,FALSE)</f>
        <v>0</v>
      </c>
      <c r="I439" s="134">
        <f>+VLOOKUP(Tabla1[[#This Row],[Columna1]],IG!$D$3:$W$1908,6,FALSE)</f>
        <v>0</v>
      </c>
      <c r="J439" s="134">
        <f>+VLOOKUP(Tabla1[[#This Row],[Columna1]],IG!$D$3:$W$1908,7,FALSE)</f>
        <v>0</v>
      </c>
      <c r="K439" s="130"/>
      <c r="L439" s="131"/>
      <c r="M439" s="133" t="str">
        <f>+Tabla1[[#This Row],[Columna1]]&amp;Tabla1[[#This Row],[LOCALIDAD]]&amp;Tabla1[[#This Row],[MES]]</f>
        <v/>
      </c>
      <c r="N439" s="29"/>
      <c r="O439" s="135">
        <f>+VLOOKUP(Tabla1[[#This Row],[concatenar]],IG!$M$3:$W$1908,2,FALSE)</f>
        <v>0</v>
      </c>
      <c r="P439" s="50">
        <f>+VLOOKUP(Tabla1[[#This Row],[concatenar]],IG!$M$3:$W$1908,3,FALSE)</f>
        <v>0</v>
      </c>
      <c r="Q439" s="103">
        <f>+VLOOKUP(Tabla1[[#This Row],[concatenar]],IG!$M$3:$W$1908,8,FALSE)</f>
        <v>0</v>
      </c>
      <c r="R439" s="97">
        <f>+VLOOKUP(Tabla1[[#This Row],[concatenar]],IG!$M$3:$W$1908,9,FALSE)</f>
        <v>0</v>
      </c>
      <c r="S439" s="136">
        <f>+VLOOKUP(Tabla1[[#This Row],[concatenar]],IG!$M$3:$W$1908,10,FALSE)</f>
        <v>0</v>
      </c>
      <c r="T439" s="137">
        <f>+VLOOKUP(Tabla1[[#This Row],[concatenar]],IG!$M$3:$W$1908,11,FALSE)</f>
        <v>0</v>
      </c>
      <c r="U439" s="130"/>
      <c r="V439" s="138"/>
      <c r="W439" s="130"/>
      <c r="X439" s="29"/>
      <c r="Y439" s="139">
        <f>ROUND(Tabla1[[#This Row],[VALOR UNITARIO SEGUIMIENTO FINANCIERO
2024]]*Tabla1[[#This Row],[MET AFECTADA PORLA GLOSA
RECURSOS 2024]]*Tabla1[[#This Row],[Porcentaje de Glosa]],0)</f>
        <v>0</v>
      </c>
      <c r="Z439" s="51">
        <f>ROUND(Tabla1[[#This Row],[VALOR UNITARIO SEGUIMIENTO FINANCIERO
2025]]*Tabla1[[#This Row],[META AFECTADA PORLA GLOSA
RECURSOS 2025]]*Tabla1[[#This Row],[Porcentaje de Glosa]],0)</f>
        <v>0</v>
      </c>
      <c r="AA439" s="51">
        <f>ROUND(Tabla1[[#This Row],[VALOR DE LA GLOSA 2024]]+Tabla1[[#This Row],[VALOR DE LA GLOSA 2025]],0)</f>
        <v>0</v>
      </c>
      <c r="AB439" s="56"/>
      <c r="AC439" s="130"/>
      <c r="AD439" s="140"/>
      <c r="AE439" s="130"/>
      <c r="AF439" s="140">
        <f>ROUND(Tabla1[[#This Row],[VALOR TOTAL DE LA GLOSA]]-Tabla1[[#This Row],[Valor soportado por la Subred]],0)</f>
        <v>0</v>
      </c>
      <c r="AG439" s="130"/>
      <c r="AH439" s="130"/>
      <c r="AI439" s="140">
        <f>ROUND(Tabla1[[#This Row],[VALOR GLOSA DEFINITIVA]]-Tabla1[[#This Row],[VALOR LEVANTADO EN LIQUIDACION]],0)</f>
        <v>0</v>
      </c>
    </row>
    <row r="440" spans="2:35" s="32" customFormat="1" ht="87.6" hidden="1" customHeight="1" x14ac:dyDescent="0.25">
      <c r="B440" s="131"/>
      <c r="C440" s="132"/>
      <c r="D440" s="131"/>
      <c r="E440" s="133" t="str">
        <f>+Tabla1[[#This Row],[CODIGO ACTIVIDAD EN PPP Y LINEAMIENTO]]&amp;Tabla1[[#This Row],[ENTORNO/COMPONENTE]]</f>
        <v/>
      </c>
      <c r="F440" s="134">
        <f>+VLOOKUP(Tabla1[[#This Row],[Columna1]],IG!$D$3:$L$1908,3,FALSE)</f>
        <v>0</v>
      </c>
      <c r="G440" s="134">
        <f>+VLOOKUP(Tabla1[[#This Row],[Columna1]],IG!$D$3:$W$1908,4,FALSE)</f>
        <v>0</v>
      </c>
      <c r="H440" s="134">
        <f>+VLOOKUP(Tabla1[[#This Row],[Columna1]],IG!$D$3:$W$1908,5,FALSE)</f>
        <v>0</v>
      </c>
      <c r="I440" s="134">
        <f>+VLOOKUP(Tabla1[[#This Row],[Columna1]],IG!$D$3:$W$1908,6,FALSE)</f>
        <v>0</v>
      </c>
      <c r="J440" s="134">
        <f>+VLOOKUP(Tabla1[[#This Row],[Columna1]],IG!$D$3:$W$1908,7,FALSE)</f>
        <v>0</v>
      </c>
      <c r="K440" s="130"/>
      <c r="L440" s="131"/>
      <c r="M440" s="133" t="str">
        <f>+Tabla1[[#This Row],[Columna1]]&amp;Tabla1[[#This Row],[LOCALIDAD]]&amp;Tabla1[[#This Row],[MES]]</f>
        <v/>
      </c>
      <c r="N440" s="29"/>
      <c r="O440" s="135">
        <f>+VLOOKUP(Tabla1[[#This Row],[concatenar]],IG!$M$3:$W$1908,2,FALSE)</f>
        <v>0</v>
      </c>
      <c r="P440" s="50">
        <f>+VLOOKUP(Tabla1[[#This Row],[concatenar]],IG!$M$3:$W$1908,3,FALSE)</f>
        <v>0</v>
      </c>
      <c r="Q440" s="103">
        <f>+VLOOKUP(Tabla1[[#This Row],[concatenar]],IG!$M$3:$W$1908,8,FALSE)</f>
        <v>0</v>
      </c>
      <c r="R440" s="97">
        <f>+VLOOKUP(Tabla1[[#This Row],[concatenar]],IG!$M$3:$W$1908,9,FALSE)</f>
        <v>0</v>
      </c>
      <c r="S440" s="136">
        <f>+VLOOKUP(Tabla1[[#This Row],[concatenar]],IG!$M$3:$W$1908,10,FALSE)</f>
        <v>0</v>
      </c>
      <c r="T440" s="137">
        <f>+VLOOKUP(Tabla1[[#This Row],[concatenar]],IG!$M$3:$W$1908,11,FALSE)</f>
        <v>0</v>
      </c>
      <c r="U440" s="130"/>
      <c r="V440" s="138"/>
      <c r="W440" s="130"/>
      <c r="X440" s="29"/>
      <c r="Y440" s="139">
        <f>ROUND(Tabla1[[#This Row],[VALOR UNITARIO SEGUIMIENTO FINANCIERO
2024]]*Tabla1[[#This Row],[MET AFECTADA PORLA GLOSA
RECURSOS 2024]]*Tabla1[[#This Row],[Porcentaje de Glosa]],0)</f>
        <v>0</v>
      </c>
      <c r="Z440" s="51">
        <f>ROUND(Tabla1[[#This Row],[VALOR UNITARIO SEGUIMIENTO FINANCIERO
2025]]*Tabla1[[#This Row],[META AFECTADA PORLA GLOSA
RECURSOS 2025]]*Tabla1[[#This Row],[Porcentaje de Glosa]],0)</f>
        <v>0</v>
      </c>
      <c r="AA440" s="51">
        <f>ROUND(Tabla1[[#This Row],[VALOR DE LA GLOSA 2024]]+Tabla1[[#This Row],[VALOR DE LA GLOSA 2025]],0)</f>
        <v>0</v>
      </c>
      <c r="AB440" s="56"/>
      <c r="AC440" s="130"/>
      <c r="AD440" s="140"/>
      <c r="AE440" s="130"/>
      <c r="AF440" s="140">
        <f>ROUND(Tabla1[[#This Row],[VALOR TOTAL DE LA GLOSA]]-Tabla1[[#This Row],[Valor soportado por la Subred]],0)</f>
        <v>0</v>
      </c>
      <c r="AG440" s="130"/>
      <c r="AH440" s="130"/>
      <c r="AI440" s="140">
        <f>ROUND(Tabla1[[#This Row],[VALOR GLOSA DEFINITIVA]]-Tabla1[[#This Row],[VALOR LEVANTADO EN LIQUIDACION]],0)</f>
        <v>0</v>
      </c>
    </row>
    <row r="441" spans="2:35" s="32" customFormat="1" ht="87.6" hidden="1" customHeight="1" x14ac:dyDescent="0.25">
      <c r="B441" s="131"/>
      <c r="C441" s="132"/>
      <c r="D441" s="131"/>
      <c r="E441" s="133" t="str">
        <f>+Tabla1[[#This Row],[CODIGO ACTIVIDAD EN PPP Y LINEAMIENTO]]&amp;Tabla1[[#This Row],[ENTORNO/COMPONENTE]]</f>
        <v/>
      </c>
      <c r="F441" s="134">
        <f>+VLOOKUP(Tabla1[[#This Row],[Columna1]],IG!$D$3:$L$1908,3,FALSE)</f>
        <v>0</v>
      </c>
      <c r="G441" s="134">
        <f>+VLOOKUP(Tabla1[[#This Row],[Columna1]],IG!$D$3:$W$1908,4,FALSE)</f>
        <v>0</v>
      </c>
      <c r="H441" s="134">
        <f>+VLOOKUP(Tabla1[[#This Row],[Columna1]],IG!$D$3:$W$1908,5,FALSE)</f>
        <v>0</v>
      </c>
      <c r="I441" s="134">
        <f>+VLOOKUP(Tabla1[[#This Row],[Columna1]],IG!$D$3:$W$1908,6,FALSE)</f>
        <v>0</v>
      </c>
      <c r="J441" s="134">
        <f>+VLOOKUP(Tabla1[[#This Row],[Columna1]],IG!$D$3:$W$1908,7,FALSE)</f>
        <v>0</v>
      </c>
      <c r="K441" s="130"/>
      <c r="L441" s="131"/>
      <c r="M441" s="133" t="str">
        <f>+Tabla1[[#This Row],[Columna1]]&amp;Tabla1[[#This Row],[LOCALIDAD]]&amp;Tabla1[[#This Row],[MES]]</f>
        <v/>
      </c>
      <c r="N441" s="29"/>
      <c r="O441" s="135">
        <f>+VLOOKUP(Tabla1[[#This Row],[concatenar]],IG!$M$3:$W$1908,2,FALSE)</f>
        <v>0</v>
      </c>
      <c r="P441" s="50">
        <f>+VLOOKUP(Tabla1[[#This Row],[concatenar]],IG!$M$3:$W$1908,3,FALSE)</f>
        <v>0</v>
      </c>
      <c r="Q441" s="103">
        <f>+VLOOKUP(Tabla1[[#This Row],[concatenar]],IG!$M$3:$W$1908,8,FALSE)</f>
        <v>0</v>
      </c>
      <c r="R441" s="97">
        <f>+VLOOKUP(Tabla1[[#This Row],[concatenar]],IG!$M$3:$W$1908,9,FALSE)</f>
        <v>0</v>
      </c>
      <c r="S441" s="136">
        <f>+VLOOKUP(Tabla1[[#This Row],[concatenar]],IG!$M$3:$W$1908,10,FALSE)</f>
        <v>0</v>
      </c>
      <c r="T441" s="137">
        <f>+VLOOKUP(Tabla1[[#This Row],[concatenar]],IG!$M$3:$W$1908,11,FALSE)</f>
        <v>0</v>
      </c>
      <c r="U441" s="130"/>
      <c r="V441" s="138"/>
      <c r="W441" s="130"/>
      <c r="X441" s="29"/>
      <c r="Y441" s="139">
        <f>ROUND(Tabla1[[#This Row],[VALOR UNITARIO SEGUIMIENTO FINANCIERO
2024]]*Tabla1[[#This Row],[MET AFECTADA PORLA GLOSA
RECURSOS 2024]]*Tabla1[[#This Row],[Porcentaje de Glosa]],0)</f>
        <v>0</v>
      </c>
      <c r="Z441" s="51">
        <f>ROUND(Tabla1[[#This Row],[VALOR UNITARIO SEGUIMIENTO FINANCIERO
2025]]*Tabla1[[#This Row],[META AFECTADA PORLA GLOSA
RECURSOS 2025]]*Tabla1[[#This Row],[Porcentaje de Glosa]],0)</f>
        <v>0</v>
      </c>
      <c r="AA441" s="51">
        <f>ROUND(Tabla1[[#This Row],[VALOR DE LA GLOSA 2024]]+Tabla1[[#This Row],[VALOR DE LA GLOSA 2025]],0)</f>
        <v>0</v>
      </c>
      <c r="AB441" s="56"/>
      <c r="AC441" s="130"/>
      <c r="AD441" s="140"/>
      <c r="AE441" s="130"/>
      <c r="AF441" s="140">
        <f>ROUND(Tabla1[[#This Row],[VALOR TOTAL DE LA GLOSA]]-Tabla1[[#This Row],[Valor soportado por la Subred]],0)</f>
        <v>0</v>
      </c>
      <c r="AG441" s="130"/>
      <c r="AH441" s="130"/>
      <c r="AI441" s="140">
        <f>ROUND(Tabla1[[#This Row],[VALOR GLOSA DEFINITIVA]]-Tabla1[[#This Row],[VALOR LEVANTADO EN LIQUIDACION]],0)</f>
        <v>0</v>
      </c>
    </row>
    <row r="442" spans="2:35" s="32" customFormat="1" ht="87.6" hidden="1" customHeight="1" x14ac:dyDescent="0.25">
      <c r="B442" s="131"/>
      <c r="C442" s="132"/>
      <c r="D442" s="131"/>
      <c r="E442" s="133" t="str">
        <f>+Tabla1[[#This Row],[CODIGO ACTIVIDAD EN PPP Y LINEAMIENTO]]&amp;Tabla1[[#This Row],[ENTORNO/COMPONENTE]]</f>
        <v/>
      </c>
      <c r="F442" s="134">
        <f>+VLOOKUP(Tabla1[[#This Row],[Columna1]],IG!$D$3:$L$1908,3,FALSE)</f>
        <v>0</v>
      </c>
      <c r="G442" s="134">
        <f>+VLOOKUP(Tabla1[[#This Row],[Columna1]],IG!$D$3:$W$1908,4,FALSE)</f>
        <v>0</v>
      </c>
      <c r="H442" s="134">
        <f>+VLOOKUP(Tabla1[[#This Row],[Columna1]],IG!$D$3:$W$1908,5,FALSE)</f>
        <v>0</v>
      </c>
      <c r="I442" s="134">
        <f>+VLOOKUP(Tabla1[[#This Row],[Columna1]],IG!$D$3:$W$1908,6,FALSE)</f>
        <v>0</v>
      </c>
      <c r="J442" s="134">
        <f>+VLOOKUP(Tabla1[[#This Row],[Columna1]],IG!$D$3:$W$1908,7,FALSE)</f>
        <v>0</v>
      </c>
      <c r="K442" s="130"/>
      <c r="L442" s="131"/>
      <c r="M442" s="133" t="str">
        <f>+Tabla1[[#This Row],[Columna1]]&amp;Tabla1[[#This Row],[LOCALIDAD]]&amp;Tabla1[[#This Row],[MES]]</f>
        <v/>
      </c>
      <c r="N442" s="29"/>
      <c r="O442" s="135">
        <f>+VLOOKUP(Tabla1[[#This Row],[concatenar]],IG!$M$3:$W$1908,2,FALSE)</f>
        <v>0</v>
      </c>
      <c r="P442" s="50">
        <f>+VLOOKUP(Tabla1[[#This Row],[concatenar]],IG!$M$3:$W$1908,3,FALSE)</f>
        <v>0</v>
      </c>
      <c r="Q442" s="103">
        <f>+VLOOKUP(Tabla1[[#This Row],[concatenar]],IG!$M$3:$W$1908,8,FALSE)</f>
        <v>0</v>
      </c>
      <c r="R442" s="97">
        <f>+VLOOKUP(Tabla1[[#This Row],[concatenar]],IG!$M$3:$W$1908,9,FALSE)</f>
        <v>0</v>
      </c>
      <c r="S442" s="136">
        <f>+VLOOKUP(Tabla1[[#This Row],[concatenar]],IG!$M$3:$W$1908,10,FALSE)</f>
        <v>0</v>
      </c>
      <c r="T442" s="137">
        <f>+VLOOKUP(Tabla1[[#This Row],[concatenar]],IG!$M$3:$W$1908,11,FALSE)</f>
        <v>0</v>
      </c>
      <c r="U442" s="130"/>
      <c r="V442" s="138"/>
      <c r="W442" s="130"/>
      <c r="X442" s="29"/>
      <c r="Y442" s="139">
        <f>ROUND(Tabla1[[#This Row],[VALOR UNITARIO SEGUIMIENTO FINANCIERO
2024]]*Tabla1[[#This Row],[MET AFECTADA PORLA GLOSA
RECURSOS 2024]]*Tabla1[[#This Row],[Porcentaje de Glosa]],0)</f>
        <v>0</v>
      </c>
      <c r="Z442" s="51">
        <f>ROUND(Tabla1[[#This Row],[VALOR UNITARIO SEGUIMIENTO FINANCIERO
2025]]*Tabla1[[#This Row],[META AFECTADA PORLA GLOSA
RECURSOS 2025]]*Tabla1[[#This Row],[Porcentaje de Glosa]],0)</f>
        <v>0</v>
      </c>
      <c r="AA442" s="51">
        <f>ROUND(Tabla1[[#This Row],[VALOR DE LA GLOSA 2024]]+Tabla1[[#This Row],[VALOR DE LA GLOSA 2025]],0)</f>
        <v>0</v>
      </c>
      <c r="AB442" s="56"/>
      <c r="AC442" s="130"/>
      <c r="AD442" s="140"/>
      <c r="AE442" s="130"/>
      <c r="AF442" s="140">
        <f>ROUND(Tabla1[[#This Row],[VALOR TOTAL DE LA GLOSA]]-Tabla1[[#This Row],[Valor soportado por la Subred]],0)</f>
        <v>0</v>
      </c>
      <c r="AG442" s="130"/>
      <c r="AH442" s="130"/>
      <c r="AI442" s="140">
        <f>ROUND(Tabla1[[#This Row],[VALOR GLOSA DEFINITIVA]]-Tabla1[[#This Row],[VALOR LEVANTADO EN LIQUIDACION]],0)</f>
        <v>0</v>
      </c>
    </row>
    <row r="443" spans="2:35" s="32" customFormat="1" ht="87.6" hidden="1" customHeight="1" x14ac:dyDescent="0.25">
      <c r="B443" s="131"/>
      <c r="C443" s="132"/>
      <c r="D443" s="131"/>
      <c r="E443" s="133" t="str">
        <f>+Tabla1[[#This Row],[CODIGO ACTIVIDAD EN PPP Y LINEAMIENTO]]&amp;Tabla1[[#This Row],[ENTORNO/COMPONENTE]]</f>
        <v/>
      </c>
      <c r="F443" s="134">
        <f>+VLOOKUP(Tabla1[[#This Row],[Columna1]],IG!$D$3:$L$1908,3,FALSE)</f>
        <v>0</v>
      </c>
      <c r="G443" s="134">
        <f>+VLOOKUP(Tabla1[[#This Row],[Columna1]],IG!$D$3:$W$1908,4,FALSE)</f>
        <v>0</v>
      </c>
      <c r="H443" s="134">
        <f>+VLOOKUP(Tabla1[[#This Row],[Columna1]],IG!$D$3:$W$1908,5,FALSE)</f>
        <v>0</v>
      </c>
      <c r="I443" s="134">
        <f>+VLOOKUP(Tabla1[[#This Row],[Columna1]],IG!$D$3:$W$1908,6,FALSE)</f>
        <v>0</v>
      </c>
      <c r="J443" s="134">
        <f>+VLOOKUP(Tabla1[[#This Row],[Columna1]],IG!$D$3:$W$1908,7,FALSE)</f>
        <v>0</v>
      </c>
      <c r="K443" s="130"/>
      <c r="L443" s="131"/>
      <c r="M443" s="133" t="str">
        <f>+Tabla1[[#This Row],[Columna1]]&amp;Tabla1[[#This Row],[LOCALIDAD]]&amp;Tabla1[[#This Row],[MES]]</f>
        <v/>
      </c>
      <c r="N443" s="29"/>
      <c r="O443" s="135">
        <f>+VLOOKUP(Tabla1[[#This Row],[concatenar]],IG!$M$3:$W$1908,2,FALSE)</f>
        <v>0</v>
      </c>
      <c r="P443" s="50">
        <f>+VLOOKUP(Tabla1[[#This Row],[concatenar]],IG!$M$3:$W$1908,3,FALSE)</f>
        <v>0</v>
      </c>
      <c r="Q443" s="103">
        <f>+VLOOKUP(Tabla1[[#This Row],[concatenar]],IG!$M$3:$W$1908,8,FALSE)</f>
        <v>0</v>
      </c>
      <c r="R443" s="97">
        <f>+VLOOKUP(Tabla1[[#This Row],[concatenar]],IG!$M$3:$W$1908,9,FALSE)</f>
        <v>0</v>
      </c>
      <c r="S443" s="136">
        <f>+VLOOKUP(Tabla1[[#This Row],[concatenar]],IG!$M$3:$W$1908,10,FALSE)</f>
        <v>0</v>
      </c>
      <c r="T443" s="137">
        <f>+VLOOKUP(Tabla1[[#This Row],[concatenar]],IG!$M$3:$W$1908,11,FALSE)</f>
        <v>0</v>
      </c>
      <c r="U443" s="130"/>
      <c r="V443" s="138"/>
      <c r="W443" s="130"/>
      <c r="X443" s="29"/>
      <c r="Y443" s="139">
        <f>ROUND(Tabla1[[#This Row],[VALOR UNITARIO SEGUIMIENTO FINANCIERO
2024]]*Tabla1[[#This Row],[MET AFECTADA PORLA GLOSA
RECURSOS 2024]]*Tabla1[[#This Row],[Porcentaje de Glosa]],0)</f>
        <v>0</v>
      </c>
      <c r="Z443" s="51">
        <f>ROUND(Tabla1[[#This Row],[VALOR UNITARIO SEGUIMIENTO FINANCIERO
2025]]*Tabla1[[#This Row],[META AFECTADA PORLA GLOSA
RECURSOS 2025]]*Tabla1[[#This Row],[Porcentaje de Glosa]],0)</f>
        <v>0</v>
      </c>
      <c r="AA443" s="51">
        <f>ROUND(Tabla1[[#This Row],[VALOR DE LA GLOSA 2024]]+Tabla1[[#This Row],[VALOR DE LA GLOSA 2025]],0)</f>
        <v>0</v>
      </c>
      <c r="AB443" s="56"/>
      <c r="AC443" s="130"/>
      <c r="AD443" s="140"/>
      <c r="AE443" s="130"/>
      <c r="AF443" s="140">
        <f>ROUND(Tabla1[[#This Row],[VALOR TOTAL DE LA GLOSA]]-Tabla1[[#This Row],[Valor soportado por la Subred]],0)</f>
        <v>0</v>
      </c>
      <c r="AG443" s="130"/>
      <c r="AH443" s="130"/>
      <c r="AI443" s="140">
        <f>ROUND(Tabla1[[#This Row],[VALOR GLOSA DEFINITIVA]]-Tabla1[[#This Row],[VALOR LEVANTADO EN LIQUIDACION]],0)</f>
        <v>0</v>
      </c>
    </row>
    <row r="444" spans="2:35" s="32" customFormat="1" ht="87.6" hidden="1" customHeight="1" x14ac:dyDescent="0.25">
      <c r="B444" s="131"/>
      <c r="C444" s="132"/>
      <c r="D444" s="131"/>
      <c r="E444" s="133" t="str">
        <f>+Tabla1[[#This Row],[CODIGO ACTIVIDAD EN PPP Y LINEAMIENTO]]&amp;Tabla1[[#This Row],[ENTORNO/COMPONENTE]]</f>
        <v/>
      </c>
      <c r="F444" s="134">
        <f>+VLOOKUP(Tabla1[[#This Row],[Columna1]],IG!$D$3:$L$1908,3,FALSE)</f>
        <v>0</v>
      </c>
      <c r="G444" s="134">
        <f>+VLOOKUP(Tabla1[[#This Row],[Columna1]],IG!$D$3:$W$1908,4,FALSE)</f>
        <v>0</v>
      </c>
      <c r="H444" s="134">
        <f>+VLOOKUP(Tabla1[[#This Row],[Columna1]],IG!$D$3:$W$1908,5,FALSE)</f>
        <v>0</v>
      </c>
      <c r="I444" s="134">
        <f>+VLOOKUP(Tabla1[[#This Row],[Columna1]],IG!$D$3:$W$1908,6,FALSE)</f>
        <v>0</v>
      </c>
      <c r="J444" s="134">
        <f>+VLOOKUP(Tabla1[[#This Row],[Columna1]],IG!$D$3:$W$1908,7,FALSE)</f>
        <v>0</v>
      </c>
      <c r="K444" s="130"/>
      <c r="L444" s="131"/>
      <c r="M444" s="133" t="str">
        <f>+Tabla1[[#This Row],[Columna1]]&amp;Tabla1[[#This Row],[LOCALIDAD]]&amp;Tabla1[[#This Row],[MES]]</f>
        <v/>
      </c>
      <c r="N444" s="29"/>
      <c r="O444" s="135">
        <f>+VLOOKUP(Tabla1[[#This Row],[concatenar]],IG!$M$3:$W$1908,2,FALSE)</f>
        <v>0</v>
      </c>
      <c r="P444" s="50">
        <f>+VLOOKUP(Tabla1[[#This Row],[concatenar]],IG!$M$3:$W$1908,3,FALSE)</f>
        <v>0</v>
      </c>
      <c r="Q444" s="103">
        <f>+VLOOKUP(Tabla1[[#This Row],[concatenar]],IG!$M$3:$W$1908,8,FALSE)</f>
        <v>0</v>
      </c>
      <c r="R444" s="97">
        <f>+VLOOKUP(Tabla1[[#This Row],[concatenar]],IG!$M$3:$W$1908,9,FALSE)</f>
        <v>0</v>
      </c>
      <c r="S444" s="136">
        <f>+VLOOKUP(Tabla1[[#This Row],[concatenar]],IG!$M$3:$W$1908,10,FALSE)</f>
        <v>0</v>
      </c>
      <c r="T444" s="137">
        <f>+VLOOKUP(Tabla1[[#This Row],[concatenar]],IG!$M$3:$W$1908,11,FALSE)</f>
        <v>0</v>
      </c>
      <c r="U444" s="130"/>
      <c r="V444" s="138"/>
      <c r="W444" s="130"/>
      <c r="X444" s="29"/>
      <c r="Y444" s="139">
        <f>ROUND(Tabla1[[#This Row],[VALOR UNITARIO SEGUIMIENTO FINANCIERO
2024]]*Tabla1[[#This Row],[MET AFECTADA PORLA GLOSA
RECURSOS 2024]]*Tabla1[[#This Row],[Porcentaje de Glosa]],0)</f>
        <v>0</v>
      </c>
      <c r="Z444" s="51">
        <f>ROUND(Tabla1[[#This Row],[VALOR UNITARIO SEGUIMIENTO FINANCIERO
2025]]*Tabla1[[#This Row],[META AFECTADA PORLA GLOSA
RECURSOS 2025]]*Tabla1[[#This Row],[Porcentaje de Glosa]],0)</f>
        <v>0</v>
      </c>
      <c r="AA444" s="51">
        <f>ROUND(Tabla1[[#This Row],[VALOR DE LA GLOSA 2024]]+Tabla1[[#This Row],[VALOR DE LA GLOSA 2025]],0)</f>
        <v>0</v>
      </c>
      <c r="AB444" s="56"/>
      <c r="AC444" s="130"/>
      <c r="AD444" s="140"/>
      <c r="AE444" s="130"/>
      <c r="AF444" s="140">
        <f>ROUND(Tabla1[[#This Row],[VALOR TOTAL DE LA GLOSA]]-Tabla1[[#This Row],[Valor soportado por la Subred]],0)</f>
        <v>0</v>
      </c>
      <c r="AG444" s="130"/>
      <c r="AH444" s="130"/>
      <c r="AI444" s="140">
        <f>ROUND(Tabla1[[#This Row],[VALOR GLOSA DEFINITIVA]]-Tabla1[[#This Row],[VALOR LEVANTADO EN LIQUIDACION]],0)</f>
        <v>0</v>
      </c>
    </row>
    <row r="445" spans="2:35" s="32" customFormat="1" ht="87.6" hidden="1" customHeight="1" x14ac:dyDescent="0.25">
      <c r="B445" s="131"/>
      <c r="C445" s="132"/>
      <c r="D445" s="131"/>
      <c r="E445" s="133" t="str">
        <f>+Tabla1[[#This Row],[CODIGO ACTIVIDAD EN PPP Y LINEAMIENTO]]&amp;Tabla1[[#This Row],[ENTORNO/COMPONENTE]]</f>
        <v/>
      </c>
      <c r="F445" s="134">
        <f>+VLOOKUP(Tabla1[[#This Row],[Columna1]],IG!$D$3:$L$1908,3,FALSE)</f>
        <v>0</v>
      </c>
      <c r="G445" s="134">
        <f>+VLOOKUP(Tabla1[[#This Row],[Columna1]],IG!$D$3:$W$1908,4,FALSE)</f>
        <v>0</v>
      </c>
      <c r="H445" s="134">
        <f>+VLOOKUP(Tabla1[[#This Row],[Columna1]],IG!$D$3:$W$1908,5,FALSE)</f>
        <v>0</v>
      </c>
      <c r="I445" s="134">
        <f>+VLOOKUP(Tabla1[[#This Row],[Columna1]],IG!$D$3:$W$1908,6,FALSE)</f>
        <v>0</v>
      </c>
      <c r="J445" s="134">
        <f>+VLOOKUP(Tabla1[[#This Row],[Columna1]],IG!$D$3:$W$1908,7,FALSE)</f>
        <v>0</v>
      </c>
      <c r="K445" s="130"/>
      <c r="L445" s="131"/>
      <c r="M445" s="133" t="str">
        <f>+Tabla1[[#This Row],[Columna1]]&amp;Tabla1[[#This Row],[LOCALIDAD]]&amp;Tabla1[[#This Row],[MES]]</f>
        <v/>
      </c>
      <c r="N445" s="29"/>
      <c r="O445" s="135">
        <f>+VLOOKUP(Tabla1[[#This Row],[concatenar]],IG!$M$3:$W$1908,2,FALSE)</f>
        <v>0</v>
      </c>
      <c r="P445" s="50">
        <f>+VLOOKUP(Tabla1[[#This Row],[concatenar]],IG!$M$3:$W$1908,3,FALSE)</f>
        <v>0</v>
      </c>
      <c r="Q445" s="103">
        <f>+VLOOKUP(Tabla1[[#This Row],[concatenar]],IG!$M$3:$W$1908,8,FALSE)</f>
        <v>0</v>
      </c>
      <c r="R445" s="97">
        <f>+VLOOKUP(Tabla1[[#This Row],[concatenar]],IG!$M$3:$W$1908,9,FALSE)</f>
        <v>0</v>
      </c>
      <c r="S445" s="136">
        <f>+VLOOKUP(Tabla1[[#This Row],[concatenar]],IG!$M$3:$W$1908,10,FALSE)</f>
        <v>0</v>
      </c>
      <c r="T445" s="137">
        <f>+VLOOKUP(Tabla1[[#This Row],[concatenar]],IG!$M$3:$W$1908,11,FALSE)</f>
        <v>0</v>
      </c>
      <c r="U445" s="130"/>
      <c r="V445" s="138"/>
      <c r="W445" s="130"/>
      <c r="X445" s="29"/>
      <c r="Y445" s="139">
        <f>ROUND(Tabla1[[#This Row],[VALOR UNITARIO SEGUIMIENTO FINANCIERO
2024]]*Tabla1[[#This Row],[MET AFECTADA PORLA GLOSA
RECURSOS 2024]]*Tabla1[[#This Row],[Porcentaje de Glosa]],0)</f>
        <v>0</v>
      </c>
      <c r="Z445" s="51">
        <f>ROUND(Tabla1[[#This Row],[VALOR UNITARIO SEGUIMIENTO FINANCIERO
2025]]*Tabla1[[#This Row],[META AFECTADA PORLA GLOSA
RECURSOS 2025]]*Tabla1[[#This Row],[Porcentaje de Glosa]],0)</f>
        <v>0</v>
      </c>
      <c r="AA445" s="51">
        <f>ROUND(Tabla1[[#This Row],[VALOR DE LA GLOSA 2024]]+Tabla1[[#This Row],[VALOR DE LA GLOSA 2025]],0)</f>
        <v>0</v>
      </c>
      <c r="AB445" s="56"/>
      <c r="AC445" s="130"/>
      <c r="AD445" s="140"/>
      <c r="AE445" s="130"/>
      <c r="AF445" s="140">
        <f>ROUND(Tabla1[[#This Row],[VALOR TOTAL DE LA GLOSA]]-Tabla1[[#This Row],[Valor soportado por la Subred]],0)</f>
        <v>0</v>
      </c>
      <c r="AG445" s="130"/>
      <c r="AH445" s="130"/>
      <c r="AI445" s="140">
        <f>ROUND(Tabla1[[#This Row],[VALOR GLOSA DEFINITIVA]]-Tabla1[[#This Row],[VALOR LEVANTADO EN LIQUIDACION]],0)</f>
        <v>0</v>
      </c>
    </row>
    <row r="446" spans="2:35" s="32" customFormat="1" ht="87.6" hidden="1" customHeight="1" x14ac:dyDescent="0.25">
      <c r="B446" s="131"/>
      <c r="C446" s="132"/>
      <c r="D446" s="131"/>
      <c r="E446" s="133" t="str">
        <f>+Tabla1[[#This Row],[CODIGO ACTIVIDAD EN PPP Y LINEAMIENTO]]&amp;Tabla1[[#This Row],[ENTORNO/COMPONENTE]]</f>
        <v/>
      </c>
      <c r="F446" s="134">
        <f>+VLOOKUP(Tabla1[[#This Row],[Columna1]],IG!$D$3:$L$1908,3,FALSE)</f>
        <v>0</v>
      </c>
      <c r="G446" s="134">
        <f>+VLOOKUP(Tabla1[[#This Row],[Columna1]],IG!$D$3:$W$1908,4,FALSE)</f>
        <v>0</v>
      </c>
      <c r="H446" s="134">
        <f>+VLOOKUP(Tabla1[[#This Row],[Columna1]],IG!$D$3:$W$1908,5,FALSE)</f>
        <v>0</v>
      </c>
      <c r="I446" s="134">
        <f>+VLOOKUP(Tabla1[[#This Row],[Columna1]],IG!$D$3:$W$1908,6,FALSE)</f>
        <v>0</v>
      </c>
      <c r="J446" s="134">
        <f>+VLOOKUP(Tabla1[[#This Row],[Columna1]],IG!$D$3:$W$1908,7,FALSE)</f>
        <v>0</v>
      </c>
      <c r="K446" s="130"/>
      <c r="L446" s="131"/>
      <c r="M446" s="133" t="str">
        <f>+Tabla1[[#This Row],[Columna1]]&amp;Tabla1[[#This Row],[LOCALIDAD]]&amp;Tabla1[[#This Row],[MES]]</f>
        <v/>
      </c>
      <c r="N446" s="29"/>
      <c r="O446" s="135">
        <f>+VLOOKUP(Tabla1[[#This Row],[concatenar]],IG!$M$3:$W$1908,2,FALSE)</f>
        <v>0</v>
      </c>
      <c r="P446" s="50">
        <f>+VLOOKUP(Tabla1[[#This Row],[concatenar]],IG!$M$3:$W$1908,3,FALSE)</f>
        <v>0</v>
      </c>
      <c r="Q446" s="103">
        <f>+VLOOKUP(Tabla1[[#This Row],[concatenar]],IG!$M$3:$W$1908,8,FALSE)</f>
        <v>0</v>
      </c>
      <c r="R446" s="97">
        <f>+VLOOKUP(Tabla1[[#This Row],[concatenar]],IG!$M$3:$W$1908,9,FALSE)</f>
        <v>0</v>
      </c>
      <c r="S446" s="136">
        <f>+VLOOKUP(Tabla1[[#This Row],[concatenar]],IG!$M$3:$W$1908,10,FALSE)</f>
        <v>0</v>
      </c>
      <c r="T446" s="137">
        <f>+VLOOKUP(Tabla1[[#This Row],[concatenar]],IG!$M$3:$W$1908,11,FALSE)</f>
        <v>0</v>
      </c>
      <c r="U446" s="130"/>
      <c r="V446" s="138"/>
      <c r="W446" s="130"/>
      <c r="X446" s="29"/>
      <c r="Y446" s="139">
        <f>ROUND(Tabla1[[#This Row],[VALOR UNITARIO SEGUIMIENTO FINANCIERO
2024]]*Tabla1[[#This Row],[MET AFECTADA PORLA GLOSA
RECURSOS 2024]]*Tabla1[[#This Row],[Porcentaje de Glosa]],0)</f>
        <v>0</v>
      </c>
      <c r="Z446" s="51">
        <f>ROUND(Tabla1[[#This Row],[VALOR UNITARIO SEGUIMIENTO FINANCIERO
2025]]*Tabla1[[#This Row],[META AFECTADA PORLA GLOSA
RECURSOS 2025]]*Tabla1[[#This Row],[Porcentaje de Glosa]],0)</f>
        <v>0</v>
      </c>
      <c r="AA446" s="51">
        <f>ROUND(Tabla1[[#This Row],[VALOR DE LA GLOSA 2024]]+Tabla1[[#This Row],[VALOR DE LA GLOSA 2025]],0)</f>
        <v>0</v>
      </c>
      <c r="AB446" s="56"/>
      <c r="AC446" s="130"/>
      <c r="AD446" s="140"/>
      <c r="AE446" s="130"/>
      <c r="AF446" s="140">
        <f>ROUND(Tabla1[[#This Row],[VALOR TOTAL DE LA GLOSA]]-Tabla1[[#This Row],[Valor soportado por la Subred]],0)</f>
        <v>0</v>
      </c>
      <c r="AG446" s="130"/>
      <c r="AH446" s="130"/>
      <c r="AI446" s="140">
        <f>ROUND(Tabla1[[#This Row],[VALOR GLOSA DEFINITIVA]]-Tabla1[[#This Row],[VALOR LEVANTADO EN LIQUIDACION]],0)</f>
        <v>0</v>
      </c>
    </row>
    <row r="447" spans="2:35" s="32" customFormat="1" ht="87.6" hidden="1" customHeight="1" x14ac:dyDescent="0.25">
      <c r="B447" s="131"/>
      <c r="C447" s="132"/>
      <c r="D447" s="131"/>
      <c r="E447" s="133" t="str">
        <f>+Tabla1[[#This Row],[CODIGO ACTIVIDAD EN PPP Y LINEAMIENTO]]&amp;Tabla1[[#This Row],[ENTORNO/COMPONENTE]]</f>
        <v/>
      </c>
      <c r="F447" s="134">
        <f>+VLOOKUP(Tabla1[[#This Row],[Columna1]],IG!$D$3:$L$1908,3,FALSE)</f>
        <v>0</v>
      </c>
      <c r="G447" s="134">
        <f>+VLOOKUP(Tabla1[[#This Row],[Columna1]],IG!$D$3:$W$1908,4,FALSE)</f>
        <v>0</v>
      </c>
      <c r="H447" s="134">
        <f>+VLOOKUP(Tabla1[[#This Row],[Columna1]],IG!$D$3:$W$1908,5,FALSE)</f>
        <v>0</v>
      </c>
      <c r="I447" s="134">
        <f>+VLOOKUP(Tabla1[[#This Row],[Columna1]],IG!$D$3:$W$1908,6,FALSE)</f>
        <v>0</v>
      </c>
      <c r="J447" s="134">
        <f>+VLOOKUP(Tabla1[[#This Row],[Columna1]],IG!$D$3:$W$1908,7,FALSE)</f>
        <v>0</v>
      </c>
      <c r="K447" s="130"/>
      <c r="L447" s="131"/>
      <c r="M447" s="133" t="str">
        <f>+Tabla1[[#This Row],[Columna1]]&amp;Tabla1[[#This Row],[LOCALIDAD]]&amp;Tabla1[[#This Row],[MES]]</f>
        <v/>
      </c>
      <c r="N447" s="29"/>
      <c r="O447" s="135">
        <f>+VLOOKUP(Tabla1[[#This Row],[concatenar]],IG!$M$3:$W$1908,2,FALSE)</f>
        <v>0</v>
      </c>
      <c r="P447" s="50">
        <f>+VLOOKUP(Tabla1[[#This Row],[concatenar]],IG!$M$3:$W$1908,3,FALSE)</f>
        <v>0</v>
      </c>
      <c r="Q447" s="103">
        <f>+VLOOKUP(Tabla1[[#This Row],[concatenar]],IG!$M$3:$W$1908,8,FALSE)</f>
        <v>0</v>
      </c>
      <c r="R447" s="97">
        <f>+VLOOKUP(Tabla1[[#This Row],[concatenar]],IG!$M$3:$W$1908,9,FALSE)</f>
        <v>0</v>
      </c>
      <c r="S447" s="136">
        <f>+VLOOKUP(Tabla1[[#This Row],[concatenar]],IG!$M$3:$W$1908,10,FALSE)</f>
        <v>0</v>
      </c>
      <c r="T447" s="137">
        <f>+VLOOKUP(Tabla1[[#This Row],[concatenar]],IG!$M$3:$W$1908,11,FALSE)</f>
        <v>0</v>
      </c>
      <c r="U447" s="130"/>
      <c r="V447" s="138"/>
      <c r="W447" s="130"/>
      <c r="X447" s="29"/>
      <c r="Y447" s="139">
        <f>ROUND(Tabla1[[#This Row],[VALOR UNITARIO SEGUIMIENTO FINANCIERO
2024]]*Tabla1[[#This Row],[MET AFECTADA PORLA GLOSA
RECURSOS 2024]]*Tabla1[[#This Row],[Porcentaje de Glosa]],0)</f>
        <v>0</v>
      </c>
      <c r="Z447" s="51">
        <f>ROUND(Tabla1[[#This Row],[VALOR UNITARIO SEGUIMIENTO FINANCIERO
2025]]*Tabla1[[#This Row],[META AFECTADA PORLA GLOSA
RECURSOS 2025]]*Tabla1[[#This Row],[Porcentaje de Glosa]],0)</f>
        <v>0</v>
      </c>
      <c r="AA447" s="51">
        <f>ROUND(Tabla1[[#This Row],[VALOR DE LA GLOSA 2024]]+Tabla1[[#This Row],[VALOR DE LA GLOSA 2025]],0)</f>
        <v>0</v>
      </c>
      <c r="AB447" s="56"/>
      <c r="AC447" s="130"/>
      <c r="AD447" s="140"/>
      <c r="AE447" s="130"/>
      <c r="AF447" s="140">
        <f>ROUND(Tabla1[[#This Row],[VALOR TOTAL DE LA GLOSA]]-Tabla1[[#This Row],[Valor soportado por la Subred]],0)</f>
        <v>0</v>
      </c>
      <c r="AG447" s="130"/>
      <c r="AH447" s="130"/>
      <c r="AI447" s="140">
        <f>ROUND(Tabla1[[#This Row],[VALOR GLOSA DEFINITIVA]]-Tabla1[[#This Row],[VALOR LEVANTADO EN LIQUIDACION]],0)</f>
        <v>0</v>
      </c>
    </row>
    <row r="448" spans="2:35" s="32" customFormat="1" ht="87.6" hidden="1" customHeight="1" x14ac:dyDescent="0.25">
      <c r="B448" s="131"/>
      <c r="C448" s="132"/>
      <c r="D448" s="131"/>
      <c r="E448" s="133" t="str">
        <f>+Tabla1[[#This Row],[CODIGO ACTIVIDAD EN PPP Y LINEAMIENTO]]&amp;Tabla1[[#This Row],[ENTORNO/COMPONENTE]]</f>
        <v/>
      </c>
      <c r="F448" s="134">
        <f>+VLOOKUP(Tabla1[[#This Row],[Columna1]],IG!$D$3:$L$1908,3,FALSE)</f>
        <v>0</v>
      </c>
      <c r="G448" s="134">
        <f>+VLOOKUP(Tabla1[[#This Row],[Columna1]],IG!$D$3:$W$1908,4,FALSE)</f>
        <v>0</v>
      </c>
      <c r="H448" s="134">
        <f>+VLOOKUP(Tabla1[[#This Row],[Columna1]],IG!$D$3:$W$1908,5,FALSE)</f>
        <v>0</v>
      </c>
      <c r="I448" s="134">
        <f>+VLOOKUP(Tabla1[[#This Row],[Columna1]],IG!$D$3:$W$1908,6,FALSE)</f>
        <v>0</v>
      </c>
      <c r="J448" s="134">
        <f>+VLOOKUP(Tabla1[[#This Row],[Columna1]],IG!$D$3:$W$1908,7,FALSE)</f>
        <v>0</v>
      </c>
      <c r="K448" s="130"/>
      <c r="L448" s="131"/>
      <c r="M448" s="133" t="str">
        <f>+Tabla1[[#This Row],[Columna1]]&amp;Tabla1[[#This Row],[LOCALIDAD]]&amp;Tabla1[[#This Row],[MES]]</f>
        <v/>
      </c>
      <c r="N448" s="29"/>
      <c r="O448" s="135">
        <f>+VLOOKUP(Tabla1[[#This Row],[concatenar]],IG!$M$3:$W$1908,2,FALSE)</f>
        <v>0</v>
      </c>
      <c r="P448" s="50">
        <f>+VLOOKUP(Tabla1[[#This Row],[concatenar]],IG!$M$3:$W$1908,3,FALSE)</f>
        <v>0</v>
      </c>
      <c r="Q448" s="103">
        <f>+VLOOKUP(Tabla1[[#This Row],[concatenar]],IG!$M$3:$W$1908,8,FALSE)</f>
        <v>0</v>
      </c>
      <c r="R448" s="97">
        <f>+VLOOKUP(Tabla1[[#This Row],[concatenar]],IG!$M$3:$W$1908,9,FALSE)</f>
        <v>0</v>
      </c>
      <c r="S448" s="136">
        <f>+VLOOKUP(Tabla1[[#This Row],[concatenar]],IG!$M$3:$W$1908,10,FALSE)</f>
        <v>0</v>
      </c>
      <c r="T448" s="137">
        <f>+VLOOKUP(Tabla1[[#This Row],[concatenar]],IG!$M$3:$W$1908,11,FALSE)</f>
        <v>0</v>
      </c>
      <c r="U448" s="130"/>
      <c r="V448" s="138"/>
      <c r="W448" s="130"/>
      <c r="X448" s="29"/>
      <c r="Y448" s="139">
        <f>ROUND(Tabla1[[#This Row],[VALOR UNITARIO SEGUIMIENTO FINANCIERO
2024]]*Tabla1[[#This Row],[MET AFECTADA PORLA GLOSA
RECURSOS 2024]]*Tabla1[[#This Row],[Porcentaje de Glosa]],0)</f>
        <v>0</v>
      </c>
      <c r="Z448" s="51">
        <f>ROUND(Tabla1[[#This Row],[VALOR UNITARIO SEGUIMIENTO FINANCIERO
2025]]*Tabla1[[#This Row],[META AFECTADA PORLA GLOSA
RECURSOS 2025]]*Tabla1[[#This Row],[Porcentaje de Glosa]],0)</f>
        <v>0</v>
      </c>
      <c r="AA448" s="51">
        <f>ROUND(Tabla1[[#This Row],[VALOR DE LA GLOSA 2024]]+Tabla1[[#This Row],[VALOR DE LA GLOSA 2025]],0)</f>
        <v>0</v>
      </c>
      <c r="AB448" s="56"/>
      <c r="AC448" s="130"/>
      <c r="AD448" s="140"/>
      <c r="AE448" s="130"/>
      <c r="AF448" s="140">
        <f>ROUND(Tabla1[[#This Row],[VALOR TOTAL DE LA GLOSA]]-Tabla1[[#This Row],[Valor soportado por la Subred]],0)</f>
        <v>0</v>
      </c>
      <c r="AG448" s="130"/>
      <c r="AH448" s="130"/>
      <c r="AI448" s="140">
        <f>ROUND(Tabla1[[#This Row],[VALOR GLOSA DEFINITIVA]]-Tabla1[[#This Row],[VALOR LEVANTADO EN LIQUIDACION]],0)</f>
        <v>0</v>
      </c>
    </row>
    <row r="449" spans="2:35" s="32" customFormat="1" ht="87.6" hidden="1" customHeight="1" x14ac:dyDescent="0.25">
      <c r="B449" s="131"/>
      <c r="C449" s="132"/>
      <c r="D449" s="131"/>
      <c r="E449" s="133" t="str">
        <f>+Tabla1[[#This Row],[CODIGO ACTIVIDAD EN PPP Y LINEAMIENTO]]&amp;Tabla1[[#This Row],[ENTORNO/COMPONENTE]]</f>
        <v/>
      </c>
      <c r="F449" s="134">
        <f>+VLOOKUP(Tabla1[[#This Row],[Columna1]],IG!$D$3:$L$1908,3,FALSE)</f>
        <v>0</v>
      </c>
      <c r="G449" s="134">
        <f>+VLOOKUP(Tabla1[[#This Row],[Columna1]],IG!$D$3:$W$1908,4,FALSE)</f>
        <v>0</v>
      </c>
      <c r="H449" s="134">
        <f>+VLOOKUP(Tabla1[[#This Row],[Columna1]],IG!$D$3:$W$1908,5,FALSE)</f>
        <v>0</v>
      </c>
      <c r="I449" s="134">
        <f>+VLOOKUP(Tabla1[[#This Row],[Columna1]],IG!$D$3:$W$1908,6,FALSE)</f>
        <v>0</v>
      </c>
      <c r="J449" s="134">
        <f>+VLOOKUP(Tabla1[[#This Row],[Columna1]],IG!$D$3:$W$1908,7,FALSE)</f>
        <v>0</v>
      </c>
      <c r="K449" s="130"/>
      <c r="L449" s="131"/>
      <c r="M449" s="133" t="str">
        <f>+Tabla1[[#This Row],[Columna1]]&amp;Tabla1[[#This Row],[LOCALIDAD]]&amp;Tabla1[[#This Row],[MES]]</f>
        <v/>
      </c>
      <c r="N449" s="29"/>
      <c r="O449" s="135">
        <f>+VLOOKUP(Tabla1[[#This Row],[concatenar]],IG!$M$3:$W$1908,2,FALSE)</f>
        <v>0</v>
      </c>
      <c r="P449" s="50">
        <f>+VLOOKUP(Tabla1[[#This Row],[concatenar]],IG!$M$3:$W$1908,3,FALSE)</f>
        <v>0</v>
      </c>
      <c r="Q449" s="103">
        <f>+VLOOKUP(Tabla1[[#This Row],[concatenar]],IG!$M$3:$W$1908,8,FALSE)</f>
        <v>0</v>
      </c>
      <c r="R449" s="97">
        <f>+VLOOKUP(Tabla1[[#This Row],[concatenar]],IG!$M$3:$W$1908,9,FALSE)</f>
        <v>0</v>
      </c>
      <c r="S449" s="136">
        <f>+VLOOKUP(Tabla1[[#This Row],[concatenar]],IG!$M$3:$W$1908,10,FALSE)</f>
        <v>0</v>
      </c>
      <c r="T449" s="137">
        <f>+VLOOKUP(Tabla1[[#This Row],[concatenar]],IG!$M$3:$W$1908,11,FALSE)</f>
        <v>0</v>
      </c>
      <c r="U449" s="130"/>
      <c r="V449" s="138"/>
      <c r="W449" s="130"/>
      <c r="X449" s="29"/>
      <c r="Y449" s="139">
        <f>ROUND(Tabla1[[#This Row],[VALOR UNITARIO SEGUIMIENTO FINANCIERO
2024]]*Tabla1[[#This Row],[MET AFECTADA PORLA GLOSA
RECURSOS 2024]]*Tabla1[[#This Row],[Porcentaje de Glosa]],0)</f>
        <v>0</v>
      </c>
      <c r="Z449" s="51">
        <f>ROUND(Tabla1[[#This Row],[VALOR UNITARIO SEGUIMIENTO FINANCIERO
2025]]*Tabla1[[#This Row],[META AFECTADA PORLA GLOSA
RECURSOS 2025]]*Tabla1[[#This Row],[Porcentaje de Glosa]],0)</f>
        <v>0</v>
      </c>
      <c r="AA449" s="51">
        <f>ROUND(Tabla1[[#This Row],[VALOR DE LA GLOSA 2024]]+Tabla1[[#This Row],[VALOR DE LA GLOSA 2025]],0)</f>
        <v>0</v>
      </c>
      <c r="AB449" s="56"/>
      <c r="AC449" s="130"/>
      <c r="AD449" s="140"/>
      <c r="AE449" s="130"/>
      <c r="AF449" s="140">
        <f>ROUND(Tabla1[[#This Row],[VALOR TOTAL DE LA GLOSA]]-Tabla1[[#This Row],[Valor soportado por la Subred]],0)</f>
        <v>0</v>
      </c>
      <c r="AG449" s="130"/>
      <c r="AH449" s="130"/>
      <c r="AI449" s="140">
        <f>ROUND(Tabla1[[#This Row],[VALOR GLOSA DEFINITIVA]]-Tabla1[[#This Row],[VALOR LEVANTADO EN LIQUIDACION]],0)</f>
        <v>0</v>
      </c>
    </row>
    <row r="450" spans="2:35" s="32" customFormat="1" ht="87.6" hidden="1" customHeight="1" x14ac:dyDescent="0.25">
      <c r="B450" s="131"/>
      <c r="C450" s="132"/>
      <c r="D450" s="131"/>
      <c r="E450" s="133" t="str">
        <f>+Tabla1[[#This Row],[CODIGO ACTIVIDAD EN PPP Y LINEAMIENTO]]&amp;Tabla1[[#This Row],[ENTORNO/COMPONENTE]]</f>
        <v/>
      </c>
      <c r="F450" s="134">
        <f>+VLOOKUP(Tabla1[[#This Row],[Columna1]],IG!$D$3:$L$1908,3,FALSE)</f>
        <v>0</v>
      </c>
      <c r="G450" s="134">
        <f>+VLOOKUP(Tabla1[[#This Row],[Columna1]],IG!$D$3:$W$1908,4,FALSE)</f>
        <v>0</v>
      </c>
      <c r="H450" s="134">
        <f>+VLOOKUP(Tabla1[[#This Row],[Columna1]],IG!$D$3:$W$1908,5,FALSE)</f>
        <v>0</v>
      </c>
      <c r="I450" s="134">
        <f>+VLOOKUP(Tabla1[[#This Row],[Columna1]],IG!$D$3:$W$1908,6,FALSE)</f>
        <v>0</v>
      </c>
      <c r="J450" s="134">
        <f>+VLOOKUP(Tabla1[[#This Row],[Columna1]],IG!$D$3:$W$1908,7,FALSE)</f>
        <v>0</v>
      </c>
      <c r="K450" s="130"/>
      <c r="L450" s="131"/>
      <c r="M450" s="133" t="str">
        <f>+Tabla1[[#This Row],[Columna1]]&amp;Tabla1[[#This Row],[LOCALIDAD]]&amp;Tabla1[[#This Row],[MES]]</f>
        <v/>
      </c>
      <c r="N450" s="29"/>
      <c r="O450" s="135">
        <f>+VLOOKUP(Tabla1[[#This Row],[concatenar]],IG!$M$3:$W$1908,2,FALSE)</f>
        <v>0</v>
      </c>
      <c r="P450" s="50">
        <f>+VLOOKUP(Tabla1[[#This Row],[concatenar]],IG!$M$3:$W$1908,3,FALSE)</f>
        <v>0</v>
      </c>
      <c r="Q450" s="103">
        <f>+VLOOKUP(Tabla1[[#This Row],[concatenar]],IG!$M$3:$W$1908,8,FALSE)</f>
        <v>0</v>
      </c>
      <c r="R450" s="97">
        <f>+VLOOKUP(Tabla1[[#This Row],[concatenar]],IG!$M$3:$W$1908,9,FALSE)</f>
        <v>0</v>
      </c>
      <c r="S450" s="136">
        <f>+VLOOKUP(Tabla1[[#This Row],[concatenar]],IG!$M$3:$W$1908,10,FALSE)</f>
        <v>0</v>
      </c>
      <c r="T450" s="137">
        <f>+VLOOKUP(Tabla1[[#This Row],[concatenar]],IG!$M$3:$W$1908,11,FALSE)</f>
        <v>0</v>
      </c>
      <c r="U450" s="130"/>
      <c r="V450" s="138"/>
      <c r="W450" s="130"/>
      <c r="X450" s="29"/>
      <c r="Y450" s="139">
        <f>ROUND(Tabla1[[#This Row],[VALOR UNITARIO SEGUIMIENTO FINANCIERO
2024]]*Tabla1[[#This Row],[MET AFECTADA PORLA GLOSA
RECURSOS 2024]]*Tabla1[[#This Row],[Porcentaje de Glosa]],0)</f>
        <v>0</v>
      </c>
      <c r="Z450" s="51">
        <f>ROUND(Tabla1[[#This Row],[VALOR UNITARIO SEGUIMIENTO FINANCIERO
2025]]*Tabla1[[#This Row],[META AFECTADA PORLA GLOSA
RECURSOS 2025]]*Tabla1[[#This Row],[Porcentaje de Glosa]],0)</f>
        <v>0</v>
      </c>
      <c r="AA450" s="51">
        <f>ROUND(Tabla1[[#This Row],[VALOR DE LA GLOSA 2024]]+Tabla1[[#This Row],[VALOR DE LA GLOSA 2025]],0)</f>
        <v>0</v>
      </c>
      <c r="AB450" s="56"/>
      <c r="AC450" s="130"/>
      <c r="AD450" s="140"/>
      <c r="AE450" s="130"/>
      <c r="AF450" s="140">
        <f>ROUND(Tabla1[[#This Row],[VALOR TOTAL DE LA GLOSA]]-Tabla1[[#This Row],[Valor soportado por la Subred]],0)</f>
        <v>0</v>
      </c>
      <c r="AG450" s="130"/>
      <c r="AH450" s="130"/>
      <c r="AI450" s="140">
        <f>ROUND(Tabla1[[#This Row],[VALOR GLOSA DEFINITIVA]]-Tabla1[[#This Row],[VALOR LEVANTADO EN LIQUIDACION]],0)</f>
        <v>0</v>
      </c>
    </row>
    <row r="451" spans="2:35" s="32" customFormat="1" ht="87.6" hidden="1" customHeight="1" x14ac:dyDescent="0.25">
      <c r="B451" s="131"/>
      <c r="C451" s="132"/>
      <c r="D451" s="131"/>
      <c r="E451" s="133" t="str">
        <f>+Tabla1[[#This Row],[CODIGO ACTIVIDAD EN PPP Y LINEAMIENTO]]&amp;Tabla1[[#This Row],[ENTORNO/COMPONENTE]]</f>
        <v/>
      </c>
      <c r="F451" s="134">
        <f>+VLOOKUP(Tabla1[[#This Row],[Columna1]],IG!$D$3:$L$1908,3,FALSE)</f>
        <v>0</v>
      </c>
      <c r="G451" s="134">
        <f>+VLOOKUP(Tabla1[[#This Row],[Columna1]],IG!$D$3:$W$1908,4,FALSE)</f>
        <v>0</v>
      </c>
      <c r="H451" s="134">
        <f>+VLOOKUP(Tabla1[[#This Row],[Columna1]],IG!$D$3:$W$1908,5,FALSE)</f>
        <v>0</v>
      </c>
      <c r="I451" s="134">
        <f>+VLOOKUP(Tabla1[[#This Row],[Columna1]],IG!$D$3:$W$1908,6,FALSE)</f>
        <v>0</v>
      </c>
      <c r="J451" s="134">
        <f>+VLOOKUP(Tabla1[[#This Row],[Columna1]],IG!$D$3:$W$1908,7,FALSE)</f>
        <v>0</v>
      </c>
      <c r="K451" s="130"/>
      <c r="L451" s="131"/>
      <c r="M451" s="133" t="str">
        <f>+Tabla1[[#This Row],[Columna1]]&amp;Tabla1[[#This Row],[LOCALIDAD]]&amp;Tabla1[[#This Row],[MES]]</f>
        <v/>
      </c>
      <c r="N451" s="29"/>
      <c r="O451" s="135">
        <f>+VLOOKUP(Tabla1[[#This Row],[concatenar]],IG!$M$3:$W$1908,2,FALSE)</f>
        <v>0</v>
      </c>
      <c r="P451" s="50">
        <f>+VLOOKUP(Tabla1[[#This Row],[concatenar]],IG!$M$3:$W$1908,3,FALSE)</f>
        <v>0</v>
      </c>
      <c r="Q451" s="103">
        <f>+VLOOKUP(Tabla1[[#This Row],[concatenar]],IG!$M$3:$W$1908,8,FALSE)</f>
        <v>0</v>
      </c>
      <c r="R451" s="97">
        <f>+VLOOKUP(Tabla1[[#This Row],[concatenar]],IG!$M$3:$W$1908,9,FALSE)</f>
        <v>0</v>
      </c>
      <c r="S451" s="136">
        <f>+VLOOKUP(Tabla1[[#This Row],[concatenar]],IG!$M$3:$W$1908,10,FALSE)</f>
        <v>0</v>
      </c>
      <c r="T451" s="137">
        <f>+VLOOKUP(Tabla1[[#This Row],[concatenar]],IG!$M$3:$W$1908,11,FALSE)</f>
        <v>0</v>
      </c>
      <c r="U451" s="130"/>
      <c r="V451" s="138"/>
      <c r="W451" s="130"/>
      <c r="X451" s="29"/>
      <c r="Y451" s="139">
        <f>ROUND(Tabla1[[#This Row],[VALOR UNITARIO SEGUIMIENTO FINANCIERO
2024]]*Tabla1[[#This Row],[MET AFECTADA PORLA GLOSA
RECURSOS 2024]]*Tabla1[[#This Row],[Porcentaje de Glosa]],0)</f>
        <v>0</v>
      </c>
      <c r="Z451" s="51">
        <f>ROUND(Tabla1[[#This Row],[VALOR UNITARIO SEGUIMIENTO FINANCIERO
2025]]*Tabla1[[#This Row],[META AFECTADA PORLA GLOSA
RECURSOS 2025]]*Tabla1[[#This Row],[Porcentaje de Glosa]],0)</f>
        <v>0</v>
      </c>
      <c r="AA451" s="51">
        <f>ROUND(Tabla1[[#This Row],[VALOR DE LA GLOSA 2024]]+Tabla1[[#This Row],[VALOR DE LA GLOSA 2025]],0)</f>
        <v>0</v>
      </c>
      <c r="AB451" s="56"/>
      <c r="AC451" s="130"/>
      <c r="AD451" s="140"/>
      <c r="AE451" s="130"/>
      <c r="AF451" s="140">
        <f>ROUND(Tabla1[[#This Row],[VALOR TOTAL DE LA GLOSA]]-Tabla1[[#This Row],[Valor soportado por la Subred]],0)</f>
        <v>0</v>
      </c>
      <c r="AG451" s="130"/>
      <c r="AH451" s="130"/>
      <c r="AI451" s="140">
        <f>ROUND(Tabla1[[#This Row],[VALOR GLOSA DEFINITIVA]]-Tabla1[[#This Row],[VALOR LEVANTADO EN LIQUIDACION]],0)</f>
        <v>0</v>
      </c>
    </row>
    <row r="452" spans="2:35" s="32" customFormat="1" ht="87.6" hidden="1" customHeight="1" x14ac:dyDescent="0.25">
      <c r="B452" s="131"/>
      <c r="C452" s="132"/>
      <c r="D452" s="131"/>
      <c r="E452" s="133" t="str">
        <f>+Tabla1[[#This Row],[CODIGO ACTIVIDAD EN PPP Y LINEAMIENTO]]&amp;Tabla1[[#This Row],[ENTORNO/COMPONENTE]]</f>
        <v/>
      </c>
      <c r="F452" s="134">
        <f>+VLOOKUP(Tabla1[[#This Row],[Columna1]],IG!$D$3:$L$1908,3,FALSE)</f>
        <v>0</v>
      </c>
      <c r="G452" s="134">
        <f>+VLOOKUP(Tabla1[[#This Row],[Columna1]],IG!$D$3:$W$1908,4,FALSE)</f>
        <v>0</v>
      </c>
      <c r="H452" s="134">
        <f>+VLOOKUP(Tabla1[[#This Row],[Columna1]],IG!$D$3:$W$1908,5,FALSE)</f>
        <v>0</v>
      </c>
      <c r="I452" s="134">
        <f>+VLOOKUP(Tabla1[[#This Row],[Columna1]],IG!$D$3:$W$1908,6,FALSE)</f>
        <v>0</v>
      </c>
      <c r="J452" s="134">
        <f>+VLOOKUP(Tabla1[[#This Row],[Columna1]],IG!$D$3:$W$1908,7,FALSE)</f>
        <v>0</v>
      </c>
      <c r="K452" s="130"/>
      <c r="L452" s="131"/>
      <c r="M452" s="133" t="str">
        <f>+Tabla1[[#This Row],[Columna1]]&amp;Tabla1[[#This Row],[LOCALIDAD]]&amp;Tabla1[[#This Row],[MES]]</f>
        <v/>
      </c>
      <c r="N452" s="29"/>
      <c r="O452" s="135">
        <f>+VLOOKUP(Tabla1[[#This Row],[concatenar]],IG!$M$3:$W$1908,2,FALSE)</f>
        <v>0</v>
      </c>
      <c r="P452" s="50">
        <f>+VLOOKUP(Tabla1[[#This Row],[concatenar]],IG!$M$3:$W$1908,3,FALSE)</f>
        <v>0</v>
      </c>
      <c r="Q452" s="103">
        <f>+VLOOKUP(Tabla1[[#This Row],[concatenar]],IG!$M$3:$W$1908,8,FALSE)</f>
        <v>0</v>
      </c>
      <c r="R452" s="97">
        <f>+VLOOKUP(Tabla1[[#This Row],[concatenar]],IG!$M$3:$W$1908,9,FALSE)</f>
        <v>0</v>
      </c>
      <c r="S452" s="136">
        <f>+VLOOKUP(Tabla1[[#This Row],[concatenar]],IG!$M$3:$W$1908,10,FALSE)</f>
        <v>0</v>
      </c>
      <c r="T452" s="137">
        <f>+VLOOKUP(Tabla1[[#This Row],[concatenar]],IG!$M$3:$W$1908,11,FALSE)</f>
        <v>0</v>
      </c>
      <c r="U452" s="130"/>
      <c r="V452" s="138"/>
      <c r="W452" s="130"/>
      <c r="X452" s="29"/>
      <c r="Y452" s="139">
        <f>ROUND(Tabla1[[#This Row],[VALOR UNITARIO SEGUIMIENTO FINANCIERO
2024]]*Tabla1[[#This Row],[MET AFECTADA PORLA GLOSA
RECURSOS 2024]]*Tabla1[[#This Row],[Porcentaje de Glosa]],0)</f>
        <v>0</v>
      </c>
      <c r="Z452" s="51">
        <f>ROUND(Tabla1[[#This Row],[VALOR UNITARIO SEGUIMIENTO FINANCIERO
2025]]*Tabla1[[#This Row],[META AFECTADA PORLA GLOSA
RECURSOS 2025]]*Tabla1[[#This Row],[Porcentaje de Glosa]],0)</f>
        <v>0</v>
      </c>
      <c r="AA452" s="51">
        <f>ROUND(Tabla1[[#This Row],[VALOR DE LA GLOSA 2024]]+Tabla1[[#This Row],[VALOR DE LA GLOSA 2025]],0)</f>
        <v>0</v>
      </c>
      <c r="AB452" s="56"/>
      <c r="AC452" s="130"/>
      <c r="AD452" s="140"/>
      <c r="AE452" s="130"/>
      <c r="AF452" s="140">
        <f>ROUND(Tabla1[[#This Row],[VALOR TOTAL DE LA GLOSA]]-Tabla1[[#This Row],[Valor soportado por la Subred]],0)</f>
        <v>0</v>
      </c>
      <c r="AG452" s="130"/>
      <c r="AH452" s="130"/>
      <c r="AI452" s="140">
        <f>ROUND(Tabla1[[#This Row],[VALOR GLOSA DEFINITIVA]]-Tabla1[[#This Row],[VALOR LEVANTADO EN LIQUIDACION]],0)</f>
        <v>0</v>
      </c>
    </row>
    <row r="453" spans="2:35" s="32" customFormat="1" ht="87.6" hidden="1" customHeight="1" x14ac:dyDescent="0.25">
      <c r="B453" s="131"/>
      <c r="C453" s="132"/>
      <c r="D453" s="131"/>
      <c r="E453" s="133" t="str">
        <f>+Tabla1[[#This Row],[CODIGO ACTIVIDAD EN PPP Y LINEAMIENTO]]&amp;Tabla1[[#This Row],[ENTORNO/COMPONENTE]]</f>
        <v/>
      </c>
      <c r="F453" s="134">
        <f>+VLOOKUP(Tabla1[[#This Row],[Columna1]],IG!$D$3:$L$1908,3,FALSE)</f>
        <v>0</v>
      </c>
      <c r="G453" s="134">
        <f>+VLOOKUP(Tabla1[[#This Row],[Columna1]],IG!$D$3:$W$1908,4,FALSE)</f>
        <v>0</v>
      </c>
      <c r="H453" s="134">
        <f>+VLOOKUP(Tabla1[[#This Row],[Columna1]],IG!$D$3:$W$1908,5,FALSE)</f>
        <v>0</v>
      </c>
      <c r="I453" s="134">
        <f>+VLOOKUP(Tabla1[[#This Row],[Columna1]],IG!$D$3:$W$1908,6,FALSE)</f>
        <v>0</v>
      </c>
      <c r="J453" s="134">
        <f>+VLOOKUP(Tabla1[[#This Row],[Columna1]],IG!$D$3:$W$1908,7,FALSE)</f>
        <v>0</v>
      </c>
      <c r="K453" s="130"/>
      <c r="L453" s="131"/>
      <c r="M453" s="133" t="str">
        <f>+Tabla1[[#This Row],[Columna1]]&amp;Tabla1[[#This Row],[LOCALIDAD]]&amp;Tabla1[[#This Row],[MES]]</f>
        <v/>
      </c>
      <c r="N453" s="29"/>
      <c r="O453" s="135">
        <f>+VLOOKUP(Tabla1[[#This Row],[concatenar]],IG!$M$3:$W$1908,2,FALSE)</f>
        <v>0</v>
      </c>
      <c r="P453" s="50">
        <f>+VLOOKUP(Tabla1[[#This Row],[concatenar]],IG!$M$3:$W$1908,3,FALSE)</f>
        <v>0</v>
      </c>
      <c r="Q453" s="103">
        <f>+VLOOKUP(Tabla1[[#This Row],[concatenar]],IG!$M$3:$W$1908,8,FALSE)</f>
        <v>0</v>
      </c>
      <c r="R453" s="97">
        <f>+VLOOKUP(Tabla1[[#This Row],[concatenar]],IG!$M$3:$W$1908,9,FALSE)</f>
        <v>0</v>
      </c>
      <c r="S453" s="136">
        <f>+VLOOKUP(Tabla1[[#This Row],[concatenar]],IG!$M$3:$W$1908,10,FALSE)</f>
        <v>0</v>
      </c>
      <c r="T453" s="137">
        <f>+VLOOKUP(Tabla1[[#This Row],[concatenar]],IG!$M$3:$W$1908,11,FALSE)</f>
        <v>0</v>
      </c>
      <c r="U453" s="130"/>
      <c r="V453" s="138"/>
      <c r="W453" s="130"/>
      <c r="X453" s="29"/>
      <c r="Y453" s="139">
        <f>ROUND(Tabla1[[#This Row],[VALOR UNITARIO SEGUIMIENTO FINANCIERO
2024]]*Tabla1[[#This Row],[MET AFECTADA PORLA GLOSA
RECURSOS 2024]]*Tabla1[[#This Row],[Porcentaje de Glosa]],0)</f>
        <v>0</v>
      </c>
      <c r="Z453" s="51">
        <f>ROUND(Tabla1[[#This Row],[VALOR UNITARIO SEGUIMIENTO FINANCIERO
2025]]*Tabla1[[#This Row],[META AFECTADA PORLA GLOSA
RECURSOS 2025]]*Tabla1[[#This Row],[Porcentaje de Glosa]],0)</f>
        <v>0</v>
      </c>
      <c r="AA453" s="51">
        <f>ROUND(Tabla1[[#This Row],[VALOR DE LA GLOSA 2024]]+Tabla1[[#This Row],[VALOR DE LA GLOSA 2025]],0)</f>
        <v>0</v>
      </c>
      <c r="AB453" s="56"/>
      <c r="AC453" s="130"/>
      <c r="AD453" s="140"/>
      <c r="AE453" s="130"/>
      <c r="AF453" s="140">
        <f>ROUND(Tabla1[[#This Row],[VALOR TOTAL DE LA GLOSA]]-Tabla1[[#This Row],[Valor soportado por la Subred]],0)</f>
        <v>0</v>
      </c>
      <c r="AG453" s="130"/>
      <c r="AH453" s="130"/>
      <c r="AI453" s="140">
        <f>ROUND(Tabla1[[#This Row],[VALOR GLOSA DEFINITIVA]]-Tabla1[[#This Row],[VALOR LEVANTADO EN LIQUIDACION]],0)</f>
        <v>0</v>
      </c>
    </row>
    <row r="454" spans="2:35" s="32" customFormat="1" ht="87.6" hidden="1" customHeight="1" x14ac:dyDescent="0.25">
      <c r="B454" s="131"/>
      <c r="C454" s="132"/>
      <c r="D454" s="131"/>
      <c r="E454" s="133" t="str">
        <f>+Tabla1[[#This Row],[CODIGO ACTIVIDAD EN PPP Y LINEAMIENTO]]&amp;Tabla1[[#This Row],[ENTORNO/COMPONENTE]]</f>
        <v/>
      </c>
      <c r="F454" s="134">
        <f>+VLOOKUP(Tabla1[[#This Row],[Columna1]],IG!$D$3:$L$1908,3,FALSE)</f>
        <v>0</v>
      </c>
      <c r="G454" s="134">
        <f>+VLOOKUP(Tabla1[[#This Row],[Columna1]],IG!$D$3:$W$1908,4,FALSE)</f>
        <v>0</v>
      </c>
      <c r="H454" s="134">
        <f>+VLOOKUP(Tabla1[[#This Row],[Columna1]],IG!$D$3:$W$1908,5,FALSE)</f>
        <v>0</v>
      </c>
      <c r="I454" s="134">
        <f>+VLOOKUP(Tabla1[[#This Row],[Columna1]],IG!$D$3:$W$1908,6,FALSE)</f>
        <v>0</v>
      </c>
      <c r="J454" s="134">
        <f>+VLOOKUP(Tabla1[[#This Row],[Columna1]],IG!$D$3:$W$1908,7,FALSE)</f>
        <v>0</v>
      </c>
      <c r="K454" s="130"/>
      <c r="L454" s="131"/>
      <c r="M454" s="133" t="str">
        <f>+Tabla1[[#This Row],[Columna1]]&amp;Tabla1[[#This Row],[LOCALIDAD]]&amp;Tabla1[[#This Row],[MES]]</f>
        <v/>
      </c>
      <c r="N454" s="29"/>
      <c r="O454" s="135">
        <f>+VLOOKUP(Tabla1[[#This Row],[concatenar]],IG!$M$3:$W$1908,2,FALSE)</f>
        <v>0</v>
      </c>
      <c r="P454" s="50">
        <f>+VLOOKUP(Tabla1[[#This Row],[concatenar]],IG!$M$3:$W$1908,3,FALSE)</f>
        <v>0</v>
      </c>
      <c r="Q454" s="103">
        <f>+VLOOKUP(Tabla1[[#This Row],[concatenar]],IG!$M$3:$W$1908,8,FALSE)</f>
        <v>0</v>
      </c>
      <c r="R454" s="97">
        <f>+VLOOKUP(Tabla1[[#This Row],[concatenar]],IG!$M$3:$W$1908,9,FALSE)</f>
        <v>0</v>
      </c>
      <c r="S454" s="136">
        <f>+VLOOKUP(Tabla1[[#This Row],[concatenar]],IG!$M$3:$W$1908,10,FALSE)</f>
        <v>0</v>
      </c>
      <c r="T454" s="137">
        <f>+VLOOKUP(Tabla1[[#This Row],[concatenar]],IG!$M$3:$W$1908,11,FALSE)</f>
        <v>0</v>
      </c>
      <c r="U454" s="130"/>
      <c r="V454" s="138"/>
      <c r="W454" s="130"/>
      <c r="X454" s="29"/>
      <c r="Y454" s="139">
        <f>ROUND(Tabla1[[#This Row],[VALOR UNITARIO SEGUIMIENTO FINANCIERO
2024]]*Tabla1[[#This Row],[MET AFECTADA PORLA GLOSA
RECURSOS 2024]]*Tabla1[[#This Row],[Porcentaje de Glosa]],0)</f>
        <v>0</v>
      </c>
      <c r="Z454" s="51">
        <f>ROUND(Tabla1[[#This Row],[VALOR UNITARIO SEGUIMIENTO FINANCIERO
2025]]*Tabla1[[#This Row],[META AFECTADA PORLA GLOSA
RECURSOS 2025]]*Tabla1[[#This Row],[Porcentaje de Glosa]],0)</f>
        <v>0</v>
      </c>
      <c r="AA454" s="51">
        <f>ROUND(Tabla1[[#This Row],[VALOR DE LA GLOSA 2024]]+Tabla1[[#This Row],[VALOR DE LA GLOSA 2025]],0)</f>
        <v>0</v>
      </c>
      <c r="AB454" s="56"/>
      <c r="AC454" s="130"/>
      <c r="AD454" s="140"/>
      <c r="AE454" s="130"/>
      <c r="AF454" s="140">
        <f>ROUND(Tabla1[[#This Row],[VALOR TOTAL DE LA GLOSA]]-Tabla1[[#This Row],[Valor soportado por la Subred]],0)</f>
        <v>0</v>
      </c>
      <c r="AG454" s="130"/>
      <c r="AH454" s="130"/>
      <c r="AI454" s="140">
        <f>ROUND(Tabla1[[#This Row],[VALOR GLOSA DEFINITIVA]]-Tabla1[[#This Row],[VALOR LEVANTADO EN LIQUIDACION]],0)</f>
        <v>0</v>
      </c>
    </row>
    <row r="455" spans="2:35" s="32" customFormat="1" ht="87.6" hidden="1" customHeight="1" x14ac:dyDescent="0.25">
      <c r="B455" s="131"/>
      <c r="C455" s="132"/>
      <c r="D455" s="131"/>
      <c r="E455" s="133" t="str">
        <f>+Tabla1[[#This Row],[CODIGO ACTIVIDAD EN PPP Y LINEAMIENTO]]&amp;Tabla1[[#This Row],[ENTORNO/COMPONENTE]]</f>
        <v/>
      </c>
      <c r="F455" s="134">
        <f>+VLOOKUP(Tabla1[[#This Row],[Columna1]],IG!$D$3:$L$1908,3,FALSE)</f>
        <v>0</v>
      </c>
      <c r="G455" s="134">
        <f>+VLOOKUP(Tabla1[[#This Row],[Columna1]],IG!$D$3:$W$1908,4,FALSE)</f>
        <v>0</v>
      </c>
      <c r="H455" s="134">
        <f>+VLOOKUP(Tabla1[[#This Row],[Columna1]],IG!$D$3:$W$1908,5,FALSE)</f>
        <v>0</v>
      </c>
      <c r="I455" s="134">
        <f>+VLOOKUP(Tabla1[[#This Row],[Columna1]],IG!$D$3:$W$1908,6,FALSE)</f>
        <v>0</v>
      </c>
      <c r="J455" s="134">
        <f>+VLOOKUP(Tabla1[[#This Row],[Columna1]],IG!$D$3:$W$1908,7,FALSE)</f>
        <v>0</v>
      </c>
      <c r="K455" s="130"/>
      <c r="L455" s="131"/>
      <c r="M455" s="133" t="str">
        <f>+Tabla1[[#This Row],[Columna1]]&amp;Tabla1[[#This Row],[LOCALIDAD]]&amp;Tabla1[[#This Row],[MES]]</f>
        <v/>
      </c>
      <c r="N455" s="29"/>
      <c r="O455" s="135">
        <f>+VLOOKUP(Tabla1[[#This Row],[concatenar]],IG!$M$3:$W$1908,2,FALSE)</f>
        <v>0</v>
      </c>
      <c r="P455" s="50">
        <f>+VLOOKUP(Tabla1[[#This Row],[concatenar]],IG!$M$3:$W$1908,3,FALSE)</f>
        <v>0</v>
      </c>
      <c r="Q455" s="103">
        <f>+VLOOKUP(Tabla1[[#This Row],[concatenar]],IG!$M$3:$W$1908,8,FALSE)</f>
        <v>0</v>
      </c>
      <c r="R455" s="97">
        <f>+VLOOKUP(Tabla1[[#This Row],[concatenar]],IG!$M$3:$W$1908,9,FALSE)</f>
        <v>0</v>
      </c>
      <c r="S455" s="136">
        <f>+VLOOKUP(Tabla1[[#This Row],[concatenar]],IG!$M$3:$W$1908,10,FALSE)</f>
        <v>0</v>
      </c>
      <c r="T455" s="137">
        <f>+VLOOKUP(Tabla1[[#This Row],[concatenar]],IG!$M$3:$W$1908,11,FALSE)</f>
        <v>0</v>
      </c>
      <c r="U455" s="130"/>
      <c r="V455" s="138"/>
      <c r="W455" s="130"/>
      <c r="X455" s="29"/>
      <c r="Y455" s="139">
        <f>ROUND(Tabla1[[#This Row],[VALOR UNITARIO SEGUIMIENTO FINANCIERO
2024]]*Tabla1[[#This Row],[MET AFECTADA PORLA GLOSA
RECURSOS 2024]]*Tabla1[[#This Row],[Porcentaje de Glosa]],0)</f>
        <v>0</v>
      </c>
      <c r="Z455" s="51">
        <f>ROUND(Tabla1[[#This Row],[VALOR UNITARIO SEGUIMIENTO FINANCIERO
2025]]*Tabla1[[#This Row],[META AFECTADA PORLA GLOSA
RECURSOS 2025]]*Tabla1[[#This Row],[Porcentaje de Glosa]],0)</f>
        <v>0</v>
      </c>
      <c r="AA455" s="51">
        <f>ROUND(Tabla1[[#This Row],[VALOR DE LA GLOSA 2024]]+Tabla1[[#This Row],[VALOR DE LA GLOSA 2025]],0)</f>
        <v>0</v>
      </c>
      <c r="AB455" s="56"/>
      <c r="AC455" s="130"/>
      <c r="AD455" s="140"/>
      <c r="AE455" s="130"/>
      <c r="AF455" s="140">
        <f>ROUND(Tabla1[[#This Row],[VALOR TOTAL DE LA GLOSA]]-Tabla1[[#This Row],[Valor soportado por la Subred]],0)</f>
        <v>0</v>
      </c>
      <c r="AG455" s="130"/>
      <c r="AH455" s="130"/>
      <c r="AI455" s="140">
        <f>ROUND(Tabla1[[#This Row],[VALOR GLOSA DEFINITIVA]]-Tabla1[[#This Row],[VALOR LEVANTADO EN LIQUIDACION]],0)</f>
        <v>0</v>
      </c>
    </row>
    <row r="456" spans="2:35" s="32" customFormat="1" ht="87.6" hidden="1" customHeight="1" x14ac:dyDescent="0.25">
      <c r="B456" s="131"/>
      <c r="C456" s="132"/>
      <c r="D456" s="131"/>
      <c r="E456" s="133" t="str">
        <f>+Tabla1[[#This Row],[CODIGO ACTIVIDAD EN PPP Y LINEAMIENTO]]&amp;Tabla1[[#This Row],[ENTORNO/COMPONENTE]]</f>
        <v/>
      </c>
      <c r="F456" s="134">
        <f>+VLOOKUP(Tabla1[[#This Row],[Columna1]],IG!$D$3:$L$1908,3,FALSE)</f>
        <v>0</v>
      </c>
      <c r="G456" s="134">
        <f>+VLOOKUP(Tabla1[[#This Row],[Columna1]],IG!$D$3:$W$1908,4,FALSE)</f>
        <v>0</v>
      </c>
      <c r="H456" s="134">
        <f>+VLOOKUP(Tabla1[[#This Row],[Columna1]],IG!$D$3:$W$1908,5,FALSE)</f>
        <v>0</v>
      </c>
      <c r="I456" s="134">
        <f>+VLOOKUP(Tabla1[[#This Row],[Columna1]],IG!$D$3:$W$1908,6,FALSE)</f>
        <v>0</v>
      </c>
      <c r="J456" s="134">
        <f>+VLOOKUP(Tabla1[[#This Row],[Columna1]],IG!$D$3:$W$1908,7,FALSE)</f>
        <v>0</v>
      </c>
      <c r="K456" s="130"/>
      <c r="L456" s="131"/>
      <c r="M456" s="133" t="str">
        <f>+Tabla1[[#This Row],[Columna1]]&amp;Tabla1[[#This Row],[LOCALIDAD]]&amp;Tabla1[[#This Row],[MES]]</f>
        <v/>
      </c>
      <c r="N456" s="29"/>
      <c r="O456" s="135">
        <f>+VLOOKUP(Tabla1[[#This Row],[concatenar]],IG!$M$3:$W$1908,2,FALSE)</f>
        <v>0</v>
      </c>
      <c r="P456" s="50">
        <f>+VLOOKUP(Tabla1[[#This Row],[concatenar]],IG!$M$3:$W$1908,3,FALSE)</f>
        <v>0</v>
      </c>
      <c r="Q456" s="103">
        <f>+VLOOKUP(Tabla1[[#This Row],[concatenar]],IG!$M$3:$W$1908,8,FALSE)</f>
        <v>0</v>
      </c>
      <c r="R456" s="97">
        <f>+VLOOKUP(Tabla1[[#This Row],[concatenar]],IG!$M$3:$W$1908,9,FALSE)</f>
        <v>0</v>
      </c>
      <c r="S456" s="136">
        <f>+VLOOKUP(Tabla1[[#This Row],[concatenar]],IG!$M$3:$W$1908,10,FALSE)</f>
        <v>0</v>
      </c>
      <c r="T456" s="137">
        <f>+VLOOKUP(Tabla1[[#This Row],[concatenar]],IG!$M$3:$W$1908,11,FALSE)</f>
        <v>0</v>
      </c>
      <c r="U456" s="130"/>
      <c r="V456" s="138"/>
      <c r="W456" s="130"/>
      <c r="X456" s="29"/>
      <c r="Y456" s="139">
        <f>ROUND(Tabla1[[#This Row],[VALOR UNITARIO SEGUIMIENTO FINANCIERO
2024]]*Tabla1[[#This Row],[MET AFECTADA PORLA GLOSA
RECURSOS 2024]]*Tabla1[[#This Row],[Porcentaje de Glosa]],0)</f>
        <v>0</v>
      </c>
      <c r="Z456" s="51">
        <f>ROUND(Tabla1[[#This Row],[VALOR UNITARIO SEGUIMIENTO FINANCIERO
2025]]*Tabla1[[#This Row],[META AFECTADA PORLA GLOSA
RECURSOS 2025]]*Tabla1[[#This Row],[Porcentaje de Glosa]],0)</f>
        <v>0</v>
      </c>
      <c r="AA456" s="51">
        <f>ROUND(Tabla1[[#This Row],[VALOR DE LA GLOSA 2024]]+Tabla1[[#This Row],[VALOR DE LA GLOSA 2025]],0)</f>
        <v>0</v>
      </c>
      <c r="AB456" s="56"/>
      <c r="AC456" s="130"/>
      <c r="AD456" s="140"/>
      <c r="AE456" s="130"/>
      <c r="AF456" s="140">
        <f>ROUND(Tabla1[[#This Row],[VALOR TOTAL DE LA GLOSA]]-Tabla1[[#This Row],[Valor soportado por la Subred]],0)</f>
        <v>0</v>
      </c>
      <c r="AG456" s="130"/>
      <c r="AH456" s="130"/>
      <c r="AI456" s="140">
        <f>ROUND(Tabla1[[#This Row],[VALOR GLOSA DEFINITIVA]]-Tabla1[[#This Row],[VALOR LEVANTADO EN LIQUIDACION]],0)</f>
        <v>0</v>
      </c>
    </row>
    <row r="457" spans="2:35" s="32" customFormat="1" ht="87.6" hidden="1" customHeight="1" x14ac:dyDescent="0.25">
      <c r="B457" s="131"/>
      <c r="C457" s="132"/>
      <c r="D457" s="131"/>
      <c r="E457" s="133" t="str">
        <f>+Tabla1[[#This Row],[CODIGO ACTIVIDAD EN PPP Y LINEAMIENTO]]&amp;Tabla1[[#This Row],[ENTORNO/COMPONENTE]]</f>
        <v/>
      </c>
      <c r="F457" s="134">
        <f>+VLOOKUP(Tabla1[[#This Row],[Columna1]],IG!$D$3:$L$1908,3,FALSE)</f>
        <v>0</v>
      </c>
      <c r="G457" s="134">
        <f>+VLOOKUP(Tabla1[[#This Row],[Columna1]],IG!$D$3:$W$1908,4,FALSE)</f>
        <v>0</v>
      </c>
      <c r="H457" s="134">
        <f>+VLOOKUP(Tabla1[[#This Row],[Columna1]],IG!$D$3:$W$1908,5,FALSE)</f>
        <v>0</v>
      </c>
      <c r="I457" s="134">
        <f>+VLOOKUP(Tabla1[[#This Row],[Columna1]],IG!$D$3:$W$1908,6,FALSE)</f>
        <v>0</v>
      </c>
      <c r="J457" s="134">
        <f>+VLOOKUP(Tabla1[[#This Row],[Columna1]],IG!$D$3:$W$1908,7,FALSE)</f>
        <v>0</v>
      </c>
      <c r="K457" s="130"/>
      <c r="L457" s="131"/>
      <c r="M457" s="133" t="str">
        <f>+Tabla1[[#This Row],[Columna1]]&amp;Tabla1[[#This Row],[LOCALIDAD]]&amp;Tabla1[[#This Row],[MES]]</f>
        <v/>
      </c>
      <c r="N457" s="29"/>
      <c r="O457" s="135">
        <f>+VLOOKUP(Tabla1[[#This Row],[concatenar]],IG!$M$3:$W$1908,2,FALSE)</f>
        <v>0</v>
      </c>
      <c r="P457" s="50">
        <f>+VLOOKUP(Tabla1[[#This Row],[concatenar]],IG!$M$3:$W$1908,3,FALSE)</f>
        <v>0</v>
      </c>
      <c r="Q457" s="103">
        <f>+VLOOKUP(Tabla1[[#This Row],[concatenar]],IG!$M$3:$W$1908,8,FALSE)</f>
        <v>0</v>
      </c>
      <c r="R457" s="97">
        <f>+VLOOKUP(Tabla1[[#This Row],[concatenar]],IG!$M$3:$W$1908,9,FALSE)</f>
        <v>0</v>
      </c>
      <c r="S457" s="136">
        <f>+VLOOKUP(Tabla1[[#This Row],[concatenar]],IG!$M$3:$W$1908,10,FALSE)</f>
        <v>0</v>
      </c>
      <c r="T457" s="137">
        <f>+VLOOKUP(Tabla1[[#This Row],[concatenar]],IG!$M$3:$W$1908,11,FALSE)</f>
        <v>0</v>
      </c>
      <c r="U457" s="130"/>
      <c r="V457" s="138"/>
      <c r="W457" s="130"/>
      <c r="X457" s="29"/>
      <c r="Y457" s="139">
        <f>ROUND(Tabla1[[#This Row],[VALOR UNITARIO SEGUIMIENTO FINANCIERO
2024]]*Tabla1[[#This Row],[MET AFECTADA PORLA GLOSA
RECURSOS 2024]]*Tabla1[[#This Row],[Porcentaje de Glosa]],0)</f>
        <v>0</v>
      </c>
      <c r="Z457" s="51">
        <f>ROUND(Tabla1[[#This Row],[VALOR UNITARIO SEGUIMIENTO FINANCIERO
2025]]*Tabla1[[#This Row],[META AFECTADA PORLA GLOSA
RECURSOS 2025]]*Tabla1[[#This Row],[Porcentaje de Glosa]],0)</f>
        <v>0</v>
      </c>
      <c r="AA457" s="51">
        <f>ROUND(Tabla1[[#This Row],[VALOR DE LA GLOSA 2024]]+Tabla1[[#This Row],[VALOR DE LA GLOSA 2025]],0)</f>
        <v>0</v>
      </c>
      <c r="AB457" s="56"/>
      <c r="AC457" s="130"/>
      <c r="AD457" s="140"/>
      <c r="AE457" s="130"/>
      <c r="AF457" s="140">
        <f>ROUND(Tabla1[[#This Row],[VALOR TOTAL DE LA GLOSA]]-Tabla1[[#This Row],[Valor soportado por la Subred]],0)</f>
        <v>0</v>
      </c>
      <c r="AG457" s="130"/>
      <c r="AH457" s="130"/>
      <c r="AI457" s="140">
        <f>ROUND(Tabla1[[#This Row],[VALOR GLOSA DEFINITIVA]]-Tabla1[[#This Row],[VALOR LEVANTADO EN LIQUIDACION]],0)</f>
        <v>0</v>
      </c>
    </row>
    <row r="458" spans="2:35" s="32" customFormat="1" ht="87.6" hidden="1" customHeight="1" x14ac:dyDescent="0.25">
      <c r="B458" s="131"/>
      <c r="C458" s="132"/>
      <c r="D458" s="131"/>
      <c r="E458" s="133" t="str">
        <f>+Tabla1[[#This Row],[CODIGO ACTIVIDAD EN PPP Y LINEAMIENTO]]&amp;Tabla1[[#This Row],[ENTORNO/COMPONENTE]]</f>
        <v/>
      </c>
      <c r="F458" s="134">
        <f>+VLOOKUP(Tabla1[[#This Row],[Columna1]],IG!$D$3:$L$1908,3,FALSE)</f>
        <v>0</v>
      </c>
      <c r="G458" s="134">
        <f>+VLOOKUP(Tabla1[[#This Row],[Columna1]],IG!$D$3:$W$1908,4,FALSE)</f>
        <v>0</v>
      </c>
      <c r="H458" s="134">
        <f>+VLOOKUP(Tabla1[[#This Row],[Columna1]],IG!$D$3:$W$1908,5,FALSE)</f>
        <v>0</v>
      </c>
      <c r="I458" s="134">
        <f>+VLOOKUP(Tabla1[[#This Row],[Columna1]],IG!$D$3:$W$1908,6,FALSE)</f>
        <v>0</v>
      </c>
      <c r="J458" s="134">
        <f>+VLOOKUP(Tabla1[[#This Row],[Columna1]],IG!$D$3:$W$1908,7,FALSE)</f>
        <v>0</v>
      </c>
      <c r="K458" s="130"/>
      <c r="L458" s="131"/>
      <c r="M458" s="133" t="str">
        <f>+Tabla1[[#This Row],[Columna1]]&amp;Tabla1[[#This Row],[LOCALIDAD]]&amp;Tabla1[[#This Row],[MES]]</f>
        <v/>
      </c>
      <c r="N458" s="29"/>
      <c r="O458" s="135">
        <f>+VLOOKUP(Tabla1[[#This Row],[concatenar]],IG!$M$3:$W$1908,2,FALSE)</f>
        <v>0</v>
      </c>
      <c r="P458" s="50">
        <f>+VLOOKUP(Tabla1[[#This Row],[concatenar]],IG!$M$3:$W$1908,3,FALSE)</f>
        <v>0</v>
      </c>
      <c r="Q458" s="103">
        <f>+VLOOKUP(Tabla1[[#This Row],[concatenar]],IG!$M$3:$W$1908,8,FALSE)</f>
        <v>0</v>
      </c>
      <c r="R458" s="97">
        <f>+VLOOKUP(Tabla1[[#This Row],[concatenar]],IG!$M$3:$W$1908,9,FALSE)</f>
        <v>0</v>
      </c>
      <c r="S458" s="136">
        <f>+VLOOKUP(Tabla1[[#This Row],[concatenar]],IG!$M$3:$W$1908,10,FALSE)</f>
        <v>0</v>
      </c>
      <c r="T458" s="137">
        <f>+VLOOKUP(Tabla1[[#This Row],[concatenar]],IG!$M$3:$W$1908,11,FALSE)</f>
        <v>0</v>
      </c>
      <c r="U458" s="130"/>
      <c r="V458" s="138"/>
      <c r="W458" s="130"/>
      <c r="X458" s="29"/>
      <c r="Y458" s="139">
        <f>ROUND(Tabla1[[#This Row],[VALOR UNITARIO SEGUIMIENTO FINANCIERO
2024]]*Tabla1[[#This Row],[MET AFECTADA PORLA GLOSA
RECURSOS 2024]]*Tabla1[[#This Row],[Porcentaje de Glosa]],0)</f>
        <v>0</v>
      </c>
      <c r="Z458" s="51">
        <f>ROUND(Tabla1[[#This Row],[VALOR UNITARIO SEGUIMIENTO FINANCIERO
2025]]*Tabla1[[#This Row],[META AFECTADA PORLA GLOSA
RECURSOS 2025]]*Tabla1[[#This Row],[Porcentaje de Glosa]],0)</f>
        <v>0</v>
      </c>
      <c r="AA458" s="51">
        <f>ROUND(Tabla1[[#This Row],[VALOR DE LA GLOSA 2024]]+Tabla1[[#This Row],[VALOR DE LA GLOSA 2025]],0)</f>
        <v>0</v>
      </c>
      <c r="AB458" s="56"/>
      <c r="AC458" s="130"/>
      <c r="AD458" s="140"/>
      <c r="AE458" s="130"/>
      <c r="AF458" s="140">
        <f>ROUND(Tabla1[[#This Row],[VALOR TOTAL DE LA GLOSA]]-Tabla1[[#This Row],[Valor soportado por la Subred]],0)</f>
        <v>0</v>
      </c>
      <c r="AG458" s="130"/>
      <c r="AH458" s="130"/>
      <c r="AI458" s="140">
        <f>ROUND(Tabla1[[#This Row],[VALOR GLOSA DEFINITIVA]]-Tabla1[[#This Row],[VALOR LEVANTADO EN LIQUIDACION]],0)</f>
        <v>0</v>
      </c>
    </row>
    <row r="459" spans="2:35" s="32" customFormat="1" ht="87.6" hidden="1" customHeight="1" x14ac:dyDescent="0.25">
      <c r="B459" s="131"/>
      <c r="C459" s="132"/>
      <c r="D459" s="131"/>
      <c r="E459" s="133" t="str">
        <f>+Tabla1[[#This Row],[CODIGO ACTIVIDAD EN PPP Y LINEAMIENTO]]&amp;Tabla1[[#This Row],[ENTORNO/COMPONENTE]]</f>
        <v/>
      </c>
      <c r="F459" s="134">
        <f>+VLOOKUP(Tabla1[[#This Row],[Columna1]],IG!$D$3:$L$1908,3,FALSE)</f>
        <v>0</v>
      </c>
      <c r="G459" s="134">
        <f>+VLOOKUP(Tabla1[[#This Row],[Columna1]],IG!$D$3:$W$1908,4,FALSE)</f>
        <v>0</v>
      </c>
      <c r="H459" s="134">
        <f>+VLOOKUP(Tabla1[[#This Row],[Columna1]],IG!$D$3:$W$1908,5,FALSE)</f>
        <v>0</v>
      </c>
      <c r="I459" s="134">
        <f>+VLOOKUP(Tabla1[[#This Row],[Columna1]],IG!$D$3:$W$1908,6,FALSE)</f>
        <v>0</v>
      </c>
      <c r="J459" s="134">
        <f>+VLOOKUP(Tabla1[[#This Row],[Columna1]],IG!$D$3:$W$1908,7,FALSE)</f>
        <v>0</v>
      </c>
      <c r="K459" s="130"/>
      <c r="L459" s="131"/>
      <c r="M459" s="133" t="str">
        <f>+Tabla1[[#This Row],[Columna1]]&amp;Tabla1[[#This Row],[LOCALIDAD]]&amp;Tabla1[[#This Row],[MES]]</f>
        <v/>
      </c>
      <c r="N459" s="29"/>
      <c r="O459" s="135">
        <f>+VLOOKUP(Tabla1[[#This Row],[concatenar]],IG!$M$3:$W$1908,2,FALSE)</f>
        <v>0</v>
      </c>
      <c r="P459" s="50">
        <f>+VLOOKUP(Tabla1[[#This Row],[concatenar]],IG!$M$3:$W$1908,3,FALSE)</f>
        <v>0</v>
      </c>
      <c r="Q459" s="103">
        <f>+VLOOKUP(Tabla1[[#This Row],[concatenar]],IG!$M$3:$W$1908,8,FALSE)</f>
        <v>0</v>
      </c>
      <c r="R459" s="97">
        <f>+VLOOKUP(Tabla1[[#This Row],[concatenar]],IG!$M$3:$W$1908,9,FALSE)</f>
        <v>0</v>
      </c>
      <c r="S459" s="136">
        <f>+VLOOKUP(Tabla1[[#This Row],[concatenar]],IG!$M$3:$W$1908,10,FALSE)</f>
        <v>0</v>
      </c>
      <c r="T459" s="137">
        <f>+VLOOKUP(Tabla1[[#This Row],[concatenar]],IG!$M$3:$W$1908,11,FALSE)</f>
        <v>0</v>
      </c>
      <c r="U459" s="130"/>
      <c r="V459" s="138"/>
      <c r="W459" s="130"/>
      <c r="X459" s="29"/>
      <c r="Y459" s="139">
        <f>ROUND(Tabla1[[#This Row],[VALOR UNITARIO SEGUIMIENTO FINANCIERO
2024]]*Tabla1[[#This Row],[MET AFECTADA PORLA GLOSA
RECURSOS 2024]]*Tabla1[[#This Row],[Porcentaje de Glosa]],0)</f>
        <v>0</v>
      </c>
      <c r="Z459" s="51">
        <f>ROUND(Tabla1[[#This Row],[VALOR UNITARIO SEGUIMIENTO FINANCIERO
2025]]*Tabla1[[#This Row],[META AFECTADA PORLA GLOSA
RECURSOS 2025]]*Tabla1[[#This Row],[Porcentaje de Glosa]],0)</f>
        <v>0</v>
      </c>
      <c r="AA459" s="51">
        <f>ROUND(Tabla1[[#This Row],[VALOR DE LA GLOSA 2024]]+Tabla1[[#This Row],[VALOR DE LA GLOSA 2025]],0)</f>
        <v>0</v>
      </c>
      <c r="AB459" s="56"/>
      <c r="AC459" s="130"/>
      <c r="AD459" s="140"/>
      <c r="AE459" s="130"/>
      <c r="AF459" s="140">
        <f>ROUND(Tabla1[[#This Row],[VALOR TOTAL DE LA GLOSA]]-Tabla1[[#This Row],[Valor soportado por la Subred]],0)</f>
        <v>0</v>
      </c>
      <c r="AG459" s="130"/>
      <c r="AH459" s="130"/>
      <c r="AI459" s="140">
        <f>ROUND(Tabla1[[#This Row],[VALOR GLOSA DEFINITIVA]]-Tabla1[[#This Row],[VALOR LEVANTADO EN LIQUIDACION]],0)</f>
        <v>0</v>
      </c>
    </row>
    <row r="460" spans="2:35" s="32" customFormat="1" ht="87.6" hidden="1" customHeight="1" x14ac:dyDescent="0.25">
      <c r="B460" s="131"/>
      <c r="C460" s="132"/>
      <c r="D460" s="131"/>
      <c r="E460" s="133" t="str">
        <f>+Tabla1[[#This Row],[CODIGO ACTIVIDAD EN PPP Y LINEAMIENTO]]&amp;Tabla1[[#This Row],[ENTORNO/COMPONENTE]]</f>
        <v/>
      </c>
      <c r="F460" s="134">
        <f>+VLOOKUP(Tabla1[[#This Row],[Columna1]],IG!$D$3:$L$1908,3,FALSE)</f>
        <v>0</v>
      </c>
      <c r="G460" s="134">
        <f>+VLOOKUP(Tabla1[[#This Row],[Columna1]],IG!$D$3:$W$1908,4,FALSE)</f>
        <v>0</v>
      </c>
      <c r="H460" s="134">
        <f>+VLOOKUP(Tabla1[[#This Row],[Columna1]],IG!$D$3:$W$1908,5,FALSE)</f>
        <v>0</v>
      </c>
      <c r="I460" s="134">
        <f>+VLOOKUP(Tabla1[[#This Row],[Columna1]],IG!$D$3:$W$1908,6,FALSE)</f>
        <v>0</v>
      </c>
      <c r="J460" s="134">
        <f>+VLOOKUP(Tabla1[[#This Row],[Columna1]],IG!$D$3:$W$1908,7,FALSE)</f>
        <v>0</v>
      </c>
      <c r="K460" s="130"/>
      <c r="L460" s="131"/>
      <c r="M460" s="133" t="str">
        <f>+Tabla1[[#This Row],[Columna1]]&amp;Tabla1[[#This Row],[LOCALIDAD]]&amp;Tabla1[[#This Row],[MES]]</f>
        <v/>
      </c>
      <c r="N460" s="29"/>
      <c r="O460" s="135">
        <f>+VLOOKUP(Tabla1[[#This Row],[concatenar]],IG!$M$3:$W$1908,2,FALSE)</f>
        <v>0</v>
      </c>
      <c r="P460" s="50">
        <f>+VLOOKUP(Tabla1[[#This Row],[concatenar]],IG!$M$3:$W$1908,3,FALSE)</f>
        <v>0</v>
      </c>
      <c r="Q460" s="103">
        <f>+VLOOKUP(Tabla1[[#This Row],[concatenar]],IG!$M$3:$W$1908,8,FALSE)</f>
        <v>0</v>
      </c>
      <c r="R460" s="97">
        <f>+VLOOKUP(Tabla1[[#This Row],[concatenar]],IG!$M$3:$W$1908,9,FALSE)</f>
        <v>0</v>
      </c>
      <c r="S460" s="136">
        <f>+VLOOKUP(Tabla1[[#This Row],[concatenar]],IG!$M$3:$W$1908,10,FALSE)</f>
        <v>0</v>
      </c>
      <c r="T460" s="137">
        <f>+VLOOKUP(Tabla1[[#This Row],[concatenar]],IG!$M$3:$W$1908,11,FALSE)</f>
        <v>0</v>
      </c>
      <c r="U460" s="130"/>
      <c r="V460" s="138"/>
      <c r="W460" s="130"/>
      <c r="X460" s="29"/>
      <c r="Y460" s="139">
        <f>ROUND(Tabla1[[#This Row],[VALOR UNITARIO SEGUIMIENTO FINANCIERO
2024]]*Tabla1[[#This Row],[MET AFECTADA PORLA GLOSA
RECURSOS 2024]]*Tabla1[[#This Row],[Porcentaje de Glosa]],0)</f>
        <v>0</v>
      </c>
      <c r="Z460" s="51">
        <f>ROUND(Tabla1[[#This Row],[VALOR UNITARIO SEGUIMIENTO FINANCIERO
2025]]*Tabla1[[#This Row],[META AFECTADA PORLA GLOSA
RECURSOS 2025]]*Tabla1[[#This Row],[Porcentaje de Glosa]],0)</f>
        <v>0</v>
      </c>
      <c r="AA460" s="51">
        <f>ROUND(Tabla1[[#This Row],[VALOR DE LA GLOSA 2024]]+Tabla1[[#This Row],[VALOR DE LA GLOSA 2025]],0)</f>
        <v>0</v>
      </c>
      <c r="AB460" s="56"/>
      <c r="AC460" s="130"/>
      <c r="AD460" s="140"/>
      <c r="AE460" s="130"/>
      <c r="AF460" s="140">
        <f>ROUND(Tabla1[[#This Row],[VALOR TOTAL DE LA GLOSA]]-Tabla1[[#This Row],[Valor soportado por la Subred]],0)</f>
        <v>0</v>
      </c>
      <c r="AG460" s="130"/>
      <c r="AH460" s="130"/>
      <c r="AI460" s="140">
        <f>ROUND(Tabla1[[#This Row],[VALOR GLOSA DEFINITIVA]]-Tabla1[[#This Row],[VALOR LEVANTADO EN LIQUIDACION]],0)</f>
        <v>0</v>
      </c>
    </row>
    <row r="461" spans="2:35" s="32" customFormat="1" ht="87.6" hidden="1" customHeight="1" x14ac:dyDescent="0.25">
      <c r="B461" s="131"/>
      <c r="C461" s="132"/>
      <c r="D461" s="131"/>
      <c r="E461" s="133" t="str">
        <f>+Tabla1[[#This Row],[CODIGO ACTIVIDAD EN PPP Y LINEAMIENTO]]&amp;Tabla1[[#This Row],[ENTORNO/COMPONENTE]]</f>
        <v/>
      </c>
      <c r="F461" s="134">
        <f>+VLOOKUP(Tabla1[[#This Row],[Columna1]],IG!$D$3:$L$1908,3,FALSE)</f>
        <v>0</v>
      </c>
      <c r="G461" s="134">
        <f>+VLOOKUP(Tabla1[[#This Row],[Columna1]],IG!$D$3:$W$1908,4,FALSE)</f>
        <v>0</v>
      </c>
      <c r="H461" s="134">
        <f>+VLOOKUP(Tabla1[[#This Row],[Columna1]],IG!$D$3:$W$1908,5,FALSE)</f>
        <v>0</v>
      </c>
      <c r="I461" s="134">
        <f>+VLOOKUP(Tabla1[[#This Row],[Columna1]],IG!$D$3:$W$1908,6,FALSE)</f>
        <v>0</v>
      </c>
      <c r="J461" s="134">
        <f>+VLOOKUP(Tabla1[[#This Row],[Columna1]],IG!$D$3:$W$1908,7,FALSE)</f>
        <v>0</v>
      </c>
      <c r="K461" s="130"/>
      <c r="L461" s="131"/>
      <c r="M461" s="133" t="str">
        <f>+Tabla1[[#This Row],[Columna1]]&amp;Tabla1[[#This Row],[LOCALIDAD]]&amp;Tabla1[[#This Row],[MES]]</f>
        <v/>
      </c>
      <c r="N461" s="29"/>
      <c r="O461" s="135">
        <f>+VLOOKUP(Tabla1[[#This Row],[concatenar]],IG!$M$3:$W$1908,2,FALSE)</f>
        <v>0</v>
      </c>
      <c r="P461" s="50">
        <f>+VLOOKUP(Tabla1[[#This Row],[concatenar]],IG!$M$3:$W$1908,3,FALSE)</f>
        <v>0</v>
      </c>
      <c r="Q461" s="103">
        <f>+VLOOKUP(Tabla1[[#This Row],[concatenar]],IG!$M$3:$W$1908,8,FALSE)</f>
        <v>0</v>
      </c>
      <c r="R461" s="97">
        <f>+VLOOKUP(Tabla1[[#This Row],[concatenar]],IG!$M$3:$W$1908,9,FALSE)</f>
        <v>0</v>
      </c>
      <c r="S461" s="136">
        <f>+VLOOKUP(Tabla1[[#This Row],[concatenar]],IG!$M$3:$W$1908,10,FALSE)</f>
        <v>0</v>
      </c>
      <c r="T461" s="137">
        <f>+VLOOKUP(Tabla1[[#This Row],[concatenar]],IG!$M$3:$W$1908,11,FALSE)</f>
        <v>0</v>
      </c>
      <c r="U461" s="130"/>
      <c r="V461" s="138"/>
      <c r="W461" s="130"/>
      <c r="X461" s="29"/>
      <c r="Y461" s="139">
        <f>ROUND(Tabla1[[#This Row],[VALOR UNITARIO SEGUIMIENTO FINANCIERO
2024]]*Tabla1[[#This Row],[MET AFECTADA PORLA GLOSA
RECURSOS 2024]]*Tabla1[[#This Row],[Porcentaje de Glosa]],0)</f>
        <v>0</v>
      </c>
      <c r="Z461" s="51">
        <f>ROUND(Tabla1[[#This Row],[VALOR UNITARIO SEGUIMIENTO FINANCIERO
2025]]*Tabla1[[#This Row],[META AFECTADA PORLA GLOSA
RECURSOS 2025]]*Tabla1[[#This Row],[Porcentaje de Glosa]],0)</f>
        <v>0</v>
      </c>
      <c r="AA461" s="51">
        <f>ROUND(Tabla1[[#This Row],[VALOR DE LA GLOSA 2024]]+Tabla1[[#This Row],[VALOR DE LA GLOSA 2025]],0)</f>
        <v>0</v>
      </c>
      <c r="AB461" s="56"/>
      <c r="AC461" s="130"/>
      <c r="AD461" s="140"/>
      <c r="AE461" s="130"/>
      <c r="AF461" s="140">
        <f>ROUND(Tabla1[[#This Row],[VALOR TOTAL DE LA GLOSA]]-Tabla1[[#This Row],[Valor soportado por la Subred]],0)</f>
        <v>0</v>
      </c>
      <c r="AG461" s="130"/>
      <c r="AH461" s="130"/>
      <c r="AI461" s="140">
        <f>ROUND(Tabla1[[#This Row],[VALOR GLOSA DEFINITIVA]]-Tabla1[[#This Row],[VALOR LEVANTADO EN LIQUIDACION]],0)</f>
        <v>0</v>
      </c>
    </row>
    <row r="462" spans="2:35" s="32" customFormat="1" ht="87.6" hidden="1" customHeight="1" x14ac:dyDescent="0.25">
      <c r="B462" s="131"/>
      <c r="C462" s="132"/>
      <c r="D462" s="131"/>
      <c r="E462" s="133" t="str">
        <f>+Tabla1[[#This Row],[CODIGO ACTIVIDAD EN PPP Y LINEAMIENTO]]&amp;Tabla1[[#This Row],[ENTORNO/COMPONENTE]]</f>
        <v/>
      </c>
      <c r="F462" s="134">
        <f>+VLOOKUP(Tabla1[[#This Row],[Columna1]],IG!$D$3:$L$1908,3,FALSE)</f>
        <v>0</v>
      </c>
      <c r="G462" s="134">
        <f>+VLOOKUP(Tabla1[[#This Row],[Columna1]],IG!$D$3:$W$1908,4,FALSE)</f>
        <v>0</v>
      </c>
      <c r="H462" s="134">
        <f>+VLOOKUP(Tabla1[[#This Row],[Columna1]],IG!$D$3:$W$1908,5,FALSE)</f>
        <v>0</v>
      </c>
      <c r="I462" s="134">
        <f>+VLOOKUP(Tabla1[[#This Row],[Columna1]],IG!$D$3:$W$1908,6,FALSE)</f>
        <v>0</v>
      </c>
      <c r="J462" s="134">
        <f>+VLOOKUP(Tabla1[[#This Row],[Columna1]],IG!$D$3:$W$1908,7,FALSE)</f>
        <v>0</v>
      </c>
      <c r="K462" s="130"/>
      <c r="L462" s="131"/>
      <c r="M462" s="133" t="str">
        <f>+Tabla1[[#This Row],[Columna1]]&amp;Tabla1[[#This Row],[LOCALIDAD]]&amp;Tabla1[[#This Row],[MES]]</f>
        <v/>
      </c>
      <c r="N462" s="29"/>
      <c r="O462" s="135">
        <f>+VLOOKUP(Tabla1[[#This Row],[concatenar]],IG!$M$3:$W$1908,2,FALSE)</f>
        <v>0</v>
      </c>
      <c r="P462" s="50">
        <f>+VLOOKUP(Tabla1[[#This Row],[concatenar]],IG!$M$3:$W$1908,3,FALSE)</f>
        <v>0</v>
      </c>
      <c r="Q462" s="103">
        <f>+VLOOKUP(Tabla1[[#This Row],[concatenar]],IG!$M$3:$W$1908,8,FALSE)</f>
        <v>0</v>
      </c>
      <c r="R462" s="97">
        <f>+VLOOKUP(Tabla1[[#This Row],[concatenar]],IG!$M$3:$W$1908,9,FALSE)</f>
        <v>0</v>
      </c>
      <c r="S462" s="136">
        <f>+VLOOKUP(Tabla1[[#This Row],[concatenar]],IG!$M$3:$W$1908,10,FALSE)</f>
        <v>0</v>
      </c>
      <c r="T462" s="137">
        <f>+VLOOKUP(Tabla1[[#This Row],[concatenar]],IG!$M$3:$W$1908,11,FALSE)</f>
        <v>0</v>
      </c>
      <c r="U462" s="130"/>
      <c r="V462" s="138"/>
      <c r="W462" s="130"/>
      <c r="X462" s="29"/>
      <c r="Y462" s="139">
        <f>ROUND(Tabla1[[#This Row],[VALOR UNITARIO SEGUIMIENTO FINANCIERO
2024]]*Tabla1[[#This Row],[MET AFECTADA PORLA GLOSA
RECURSOS 2024]]*Tabla1[[#This Row],[Porcentaje de Glosa]],0)</f>
        <v>0</v>
      </c>
      <c r="Z462" s="51">
        <f>ROUND(Tabla1[[#This Row],[VALOR UNITARIO SEGUIMIENTO FINANCIERO
2025]]*Tabla1[[#This Row],[META AFECTADA PORLA GLOSA
RECURSOS 2025]]*Tabla1[[#This Row],[Porcentaje de Glosa]],0)</f>
        <v>0</v>
      </c>
      <c r="AA462" s="51">
        <f>ROUND(Tabla1[[#This Row],[VALOR DE LA GLOSA 2024]]+Tabla1[[#This Row],[VALOR DE LA GLOSA 2025]],0)</f>
        <v>0</v>
      </c>
      <c r="AB462" s="56"/>
      <c r="AC462" s="130"/>
      <c r="AD462" s="140"/>
      <c r="AE462" s="130"/>
      <c r="AF462" s="140">
        <f>ROUND(Tabla1[[#This Row],[VALOR TOTAL DE LA GLOSA]]-Tabla1[[#This Row],[Valor soportado por la Subred]],0)</f>
        <v>0</v>
      </c>
      <c r="AG462" s="130"/>
      <c r="AH462" s="130"/>
      <c r="AI462" s="140">
        <f>ROUND(Tabla1[[#This Row],[VALOR GLOSA DEFINITIVA]]-Tabla1[[#This Row],[VALOR LEVANTADO EN LIQUIDACION]],0)</f>
        <v>0</v>
      </c>
    </row>
    <row r="463" spans="2:35" s="32" customFormat="1" ht="87.6" hidden="1" customHeight="1" x14ac:dyDescent="0.25">
      <c r="B463" s="131"/>
      <c r="C463" s="132"/>
      <c r="D463" s="131"/>
      <c r="E463" s="133" t="str">
        <f>+Tabla1[[#This Row],[CODIGO ACTIVIDAD EN PPP Y LINEAMIENTO]]&amp;Tabla1[[#This Row],[ENTORNO/COMPONENTE]]</f>
        <v/>
      </c>
      <c r="F463" s="134">
        <f>+VLOOKUP(Tabla1[[#This Row],[Columna1]],IG!$D$3:$L$1908,3,FALSE)</f>
        <v>0</v>
      </c>
      <c r="G463" s="134">
        <f>+VLOOKUP(Tabla1[[#This Row],[Columna1]],IG!$D$3:$W$1908,4,FALSE)</f>
        <v>0</v>
      </c>
      <c r="H463" s="134">
        <f>+VLOOKUP(Tabla1[[#This Row],[Columna1]],IG!$D$3:$W$1908,5,FALSE)</f>
        <v>0</v>
      </c>
      <c r="I463" s="134">
        <f>+VLOOKUP(Tabla1[[#This Row],[Columna1]],IG!$D$3:$W$1908,6,FALSE)</f>
        <v>0</v>
      </c>
      <c r="J463" s="134">
        <f>+VLOOKUP(Tabla1[[#This Row],[Columna1]],IG!$D$3:$W$1908,7,FALSE)</f>
        <v>0</v>
      </c>
      <c r="K463" s="130"/>
      <c r="L463" s="131"/>
      <c r="M463" s="133" t="str">
        <f>+Tabla1[[#This Row],[Columna1]]&amp;Tabla1[[#This Row],[LOCALIDAD]]&amp;Tabla1[[#This Row],[MES]]</f>
        <v/>
      </c>
      <c r="N463" s="29"/>
      <c r="O463" s="135">
        <f>+VLOOKUP(Tabla1[[#This Row],[concatenar]],IG!$M$3:$W$1908,2,FALSE)</f>
        <v>0</v>
      </c>
      <c r="P463" s="50">
        <f>+VLOOKUP(Tabla1[[#This Row],[concatenar]],IG!$M$3:$W$1908,3,FALSE)</f>
        <v>0</v>
      </c>
      <c r="Q463" s="103">
        <f>+VLOOKUP(Tabla1[[#This Row],[concatenar]],IG!$M$3:$W$1908,8,FALSE)</f>
        <v>0</v>
      </c>
      <c r="R463" s="97">
        <f>+VLOOKUP(Tabla1[[#This Row],[concatenar]],IG!$M$3:$W$1908,9,FALSE)</f>
        <v>0</v>
      </c>
      <c r="S463" s="136">
        <f>+VLOOKUP(Tabla1[[#This Row],[concatenar]],IG!$M$3:$W$1908,10,FALSE)</f>
        <v>0</v>
      </c>
      <c r="T463" s="137">
        <f>+VLOOKUP(Tabla1[[#This Row],[concatenar]],IG!$M$3:$W$1908,11,FALSE)</f>
        <v>0</v>
      </c>
      <c r="U463" s="130"/>
      <c r="V463" s="138"/>
      <c r="W463" s="130"/>
      <c r="X463" s="29"/>
      <c r="Y463" s="139">
        <f>ROUND(Tabla1[[#This Row],[VALOR UNITARIO SEGUIMIENTO FINANCIERO
2024]]*Tabla1[[#This Row],[MET AFECTADA PORLA GLOSA
RECURSOS 2024]]*Tabla1[[#This Row],[Porcentaje de Glosa]],0)</f>
        <v>0</v>
      </c>
      <c r="Z463" s="51">
        <f>ROUND(Tabla1[[#This Row],[VALOR UNITARIO SEGUIMIENTO FINANCIERO
2025]]*Tabla1[[#This Row],[META AFECTADA PORLA GLOSA
RECURSOS 2025]]*Tabla1[[#This Row],[Porcentaje de Glosa]],0)</f>
        <v>0</v>
      </c>
      <c r="AA463" s="51">
        <f>ROUND(Tabla1[[#This Row],[VALOR DE LA GLOSA 2024]]+Tabla1[[#This Row],[VALOR DE LA GLOSA 2025]],0)</f>
        <v>0</v>
      </c>
      <c r="AB463" s="56"/>
      <c r="AC463" s="130"/>
      <c r="AD463" s="140"/>
      <c r="AE463" s="130"/>
      <c r="AF463" s="140">
        <f>ROUND(Tabla1[[#This Row],[VALOR TOTAL DE LA GLOSA]]-Tabla1[[#This Row],[Valor soportado por la Subred]],0)</f>
        <v>0</v>
      </c>
      <c r="AG463" s="130"/>
      <c r="AH463" s="130"/>
      <c r="AI463" s="140">
        <f>ROUND(Tabla1[[#This Row],[VALOR GLOSA DEFINITIVA]]-Tabla1[[#This Row],[VALOR LEVANTADO EN LIQUIDACION]],0)</f>
        <v>0</v>
      </c>
    </row>
    <row r="464" spans="2:35" s="32" customFormat="1" ht="87.6" hidden="1" customHeight="1" x14ac:dyDescent="0.25">
      <c r="B464" s="131"/>
      <c r="C464" s="132"/>
      <c r="D464" s="131"/>
      <c r="E464" s="133" t="str">
        <f>+Tabla1[[#This Row],[CODIGO ACTIVIDAD EN PPP Y LINEAMIENTO]]&amp;Tabla1[[#This Row],[ENTORNO/COMPONENTE]]</f>
        <v/>
      </c>
      <c r="F464" s="134">
        <f>+VLOOKUP(Tabla1[[#This Row],[Columna1]],IG!$D$3:$L$1908,3,FALSE)</f>
        <v>0</v>
      </c>
      <c r="G464" s="134">
        <f>+VLOOKUP(Tabla1[[#This Row],[Columna1]],IG!$D$3:$W$1908,4,FALSE)</f>
        <v>0</v>
      </c>
      <c r="H464" s="134">
        <f>+VLOOKUP(Tabla1[[#This Row],[Columna1]],IG!$D$3:$W$1908,5,FALSE)</f>
        <v>0</v>
      </c>
      <c r="I464" s="134">
        <f>+VLOOKUP(Tabla1[[#This Row],[Columna1]],IG!$D$3:$W$1908,6,FALSE)</f>
        <v>0</v>
      </c>
      <c r="J464" s="134">
        <f>+VLOOKUP(Tabla1[[#This Row],[Columna1]],IG!$D$3:$W$1908,7,FALSE)</f>
        <v>0</v>
      </c>
      <c r="K464" s="130"/>
      <c r="L464" s="131"/>
      <c r="M464" s="133" t="str">
        <f>+Tabla1[[#This Row],[Columna1]]&amp;Tabla1[[#This Row],[LOCALIDAD]]&amp;Tabla1[[#This Row],[MES]]</f>
        <v/>
      </c>
      <c r="N464" s="29"/>
      <c r="O464" s="135">
        <f>+VLOOKUP(Tabla1[[#This Row],[concatenar]],IG!$M$3:$W$1908,2,FALSE)</f>
        <v>0</v>
      </c>
      <c r="P464" s="50">
        <f>+VLOOKUP(Tabla1[[#This Row],[concatenar]],IG!$M$3:$W$1908,3,FALSE)</f>
        <v>0</v>
      </c>
      <c r="Q464" s="103">
        <f>+VLOOKUP(Tabla1[[#This Row],[concatenar]],IG!$M$3:$W$1908,8,FALSE)</f>
        <v>0</v>
      </c>
      <c r="R464" s="97">
        <f>+VLOOKUP(Tabla1[[#This Row],[concatenar]],IG!$M$3:$W$1908,9,FALSE)</f>
        <v>0</v>
      </c>
      <c r="S464" s="136">
        <f>+VLOOKUP(Tabla1[[#This Row],[concatenar]],IG!$M$3:$W$1908,10,FALSE)</f>
        <v>0</v>
      </c>
      <c r="T464" s="137">
        <f>+VLOOKUP(Tabla1[[#This Row],[concatenar]],IG!$M$3:$W$1908,11,FALSE)</f>
        <v>0</v>
      </c>
      <c r="U464" s="130"/>
      <c r="V464" s="138"/>
      <c r="W464" s="130"/>
      <c r="X464" s="29"/>
      <c r="Y464" s="139">
        <f>ROUND(Tabla1[[#This Row],[VALOR UNITARIO SEGUIMIENTO FINANCIERO
2024]]*Tabla1[[#This Row],[MET AFECTADA PORLA GLOSA
RECURSOS 2024]]*Tabla1[[#This Row],[Porcentaje de Glosa]],0)</f>
        <v>0</v>
      </c>
      <c r="Z464" s="51">
        <f>ROUND(Tabla1[[#This Row],[VALOR UNITARIO SEGUIMIENTO FINANCIERO
2025]]*Tabla1[[#This Row],[META AFECTADA PORLA GLOSA
RECURSOS 2025]]*Tabla1[[#This Row],[Porcentaje de Glosa]],0)</f>
        <v>0</v>
      </c>
      <c r="AA464" s="51">
        <f>ROUND(Tabla1[[#This Row],[VALOR DE LA GLOSA 2024]]+Tabla1[[#This Row],[VALOR DE LA GLOSA 2025]],0)</f>
        <v>0</v>
      </c>
      <c r="AB464" s="56"/>
      <c r="AC464" s="130"/>
      <c r="AD464" s="140"/>
      <c r="AE464" s="130"/>
      <c r="AF464" s="140">
        <f>ROUND(Tabla1[[#This Row],[VALOR TOTAL DE LA GLOSA]]-Tabla1[[#This Row],[Valor soportado por la Subred]],0)</f>
        <v>0</v>
      </c>
      <c r="AG464" s="130"/>
      <c r="AH464" s="130"/>
      <c r="AI464" s="140">
        <f>ROUND(Tabla1[[#This Row],[VALOR GLOSA DEFINITIVA]]-Tabla1[[#This Row],[VALOR LEVANTADO EN LIQUIDACION]],0)</f>
        <v>0</v>
      </c>
    </row>
    <row r="465" spans="2:35" s="32" customFormat="1" ht="87.6" hidden="1" customHeight="1" x14ac:dyDescent="0.25">
      <c r="B465" s="131"/>
      <c r="C465" s="132"/>
      <c r="D465" s="131"/>
      <c r="E465" s="133" t="str">
        <f>+Tabla1[[#This Row],[CODIGO ACTIVIDAD EN PPP Y LINEAMIENTO]]&amp;Tabla1[[#This Row],[ENTORNO/COMPONENTE]]</f>
        <v/>
      </c>
      <c r="F465" s="134">
        <f>+VLOOKUP(Tabla1[[#This Row],[Columna1]],IG!$D$3:$L$1908,3,FALSE)</f>
        <v>0</v>
      </c>
      <c r="G465" s="134">
        <f>+VLOOKUP(Tabla1[[#This Row],[Columna1]],IG!$D$3:$W$1908,4,FALSE)</f>
        <v>0</v>
      </c>
      <c r="H465" s="134">
        <f>+VLOOKUP(Tabla1[[#This Row],[Columna1]],IG!$D$3:$W$1908,5,FALSE)</f>
        <v>0</v>
      </c>
      <c r="I465" s="134">
        <f>+VLOOKUP(Tabla1[[#This Row],[Columna1]],IG!$D$3:$W$1908,6,FALSE)</f>
        <v>0</v>
      </c>
      <c r="J465" s="134">
        <f>+VLOOKUP(Tabla1[[#This Row],[Columna1]],IG!$D$3:$W$1908,7,FALSE)</f>
        <v>0</v>
      </c>
      <c r="K465" s="130"/>
      <c r="L465" s="131"/>
      <c r="M465" s="133" t="str">
        <f>+Tabla1[[#This Row],[Columna1]]&amp;Tabla1[[#This Row],[LOCALIDAD]]&amp;Tabla1[[#This Row],[MES]]</f>
        <v/>
      </c>
      <c r="N465" s="29"/>
      <c r="O465" s="135">
        <f>+VLOOKUP(Tabla1[[#This Row],[concatenar]],IG!$M$3:$W$1908,2,FALSE)</f>
        <v>0</v>
      </c>
      <c r="P465" s="50">
        <f>+VLOOKUP(Tabla1[[#This Row],[concatenar]],IG!$M$3:$W$1908,3,FALSE)</f>
        <v>0</v>
      </c>
      <c r="Q465" s="103">
        <f>+VLOOKUP(Tabla1[[#This Row],[concatenar]],IG!$M$3:$W$1908,8,FALSE)</f>
        <v>0</v>
      </c>
      <c r="R465" s="97">
        <f>+VLOOKUP(Tabla1[[#This Row],[concatenar]],IG!$M$3:$W$1908,9,FALSE)</f>
        <v>0</v>
      </c>
      <c r="S465" s="136">
        <f>+VLOOKUP(Tabla1[[#This Row],[concatenar]],IG!$M$3:$W$1908,10,FALSE)</f>
        <v>0</v>
      </c>
      <c r="T465" s="137">
        <f>+VLOOKUP(Tabla1[[#This Row],[concatenar]],IG!$M$3:$W$1908,11,FALSE)</f>
        <v>0</v>
      </c>
      <c r="U465" s="130"/>
      <c r="V465" s="138"/>
      <c r="W465" s="130"/>
      <c r="X465" s="29"/>
      <c r="Y465" s="139">
        <f>ROUND(Tabla1[[#This Row],[VALOR UNITARIO SEGUIMIENTO FINANCIERO
2024]]*Tabla1[[#This Row],[MET AFECTADA PORLA GLOSA
RECURSOS 2024]]*Tabla1[[#This Row],[Porcentaje de Glosa]],0)</f>
        <v>0</v>
      </c>
      <c r="Z465" s="51">
        <f>ROUND(Tabla1[[#This Row],[VALOR UNITARIO SEGUIMIENTO FINANCIERO
2025]]*Tabla1[[#This Row],[META AFECTADA PORLA GLOSA
RECURSOS 2025]]*Tabla1[[#This Row],[Porcentaje de Glosa]],0)</f>
        <v>0</v>
      </c>
      <c r="AA465" s="51">
        <f>ROUND(Tabla1[[#This Row],[VALOR DE LA GLOSA 2024]]+Tabla1[[#This Row],[VALOR DE LA GLOSA 2025]],0)</f>
        <v>0</v>
      </c>
      <c r="AB465" s="56"/>
      <c r="AC465" s="130"/>
      <c r="AD465" s="140"/>
      <c r="AE465" s="130"/>
      <c r="AF465" s="140">
        <f>ROUND(Tabla1[[#This Row],[VALOR TOTAL DE LA GLOSA]]-Tabla1[[#This Row],[Valor soportado por la Subred]],0)</f>
        <v>0</v>
      </c>
      <c r="AG465" s="130"/>
      <c r="AH465" s="130"/>
      <c r="AI465" s="140">
        <f>ROUND(Tabla1[[#This Row],[VALOR GLOSA DEFINITIVA]]-Tabla1[[#This Row],[VALOR LEVANTADO EN LIQUIDACION]],0)</f>
        <v>0</v>
      </c>
    </row>
    <row r="466" spans="2:35" s="32" customFormat="1" ht="87.6" hidden="1" customHeight="1" x14ac:dyDescent="0.25">
      <c r="B466" s="131"/>
      <c r="C466" s="132"/>
      <c r="D466" s="131"/>
      <c r="E466" s="133" t="str">
        <f>+Tabla1[[#This Row],[CODIGO ACTIVIDAD EN PPP Y LINEAMIENTO]]&amp;Tabla1[[#This Row],[ENTORNO/COMPONENTE]]</f>
        <v/>
      </c>
      <c r="F466" s="134">
        <f>+VLOOKUP(Tabla1[[#This Row],[Columna1]],IG!$D$3:$L$1908,3,FALSE)</f>
        <v>0</v>
      </c>
      <c r="G466" s="134">
        <f>+VLOOKUP(Tabla1[[#This Row],[Columna1]],IG!$D$3:$W$1908,4,FALSE)</f>
        <v>0</v>
      </c>
      <c r="H466" s="134">
        <f>+VLOOKUP(Tabla1[[#This Row],[Columna1]],IG!$D$3:$W$1908,5,FALSE)</f>
        <v>0</v>
      </c>
      <c r="I466" s="134">
        <f>+VLOOKUP(Tabla1[[#This Row],[Columna1]],IG!$D$3:$W$1908,6,FALSE)</f>
        <v>0</v>
      </c>
      <c r="J466" s="134">
        <f>+VLOOKUP(Tabla1[[#This Row],[Columna1]],IG!$D$3:$W$1908,7,FALSE)</f>
        <v>0</v>
      </c>
      <c r="K466" s="130"/>
      <c r="L466" s="131"/>
      <c r="M466" s="133" t="str">
        <f>+Tabla1[[#This Row],[Columna1]]&amp;Tabla1[[#This Row],[LOCALIDAD]]&amp;Tabla1[[#This Row],[MES]]</f>
        <v/>
      </c>
      <c r="N466" s="29"/>
      <c r="O466" s="135">
        <f>+VLOOKUP(Tabla1[[#This Row],[concatenar]],IG!$M$3:$W$1908,2,FALSE)</f>
        <v>0</v>
      </c>
      <c r="P466" s="50">
        <f>+VLOOKUP(Tabla1[[#This Row],[concatenar]],IG!$M$3:$W$1908,3,FALSE)</f>
        <v>0</v>
      </c>
      <c r="Q466" s="103">
        <f>+VLOOKUP(Tabla1[[#This Row],[concatenar]],IG!$M$3:$W$1908,8,FALSE)</f>
        <v>0</v>
      </c>
      <c r="R466" s="97">
        <f>+VLOOKUP(Tabla1[[#This Row],[concatenar]],IG!$M$3:$W$1908,9,FALSE)</f>
        <v>0</v>
      </c>
      <c r="S466" s="136">
        <f>+VLOOKUP(Tabla1[[#This Row],[concatenar]],IG!$M$3:$W$1908,10,FALSE)</f>
        <v>0</v>
      </c>
      <c r="T466" s="137">
        <f>+VLOOKUP(Tabla1[[#This Row],[concatenar]],IG!$M$3:$W$1908,11,FALSE)</f>
        <v>0</v>
      </c>
      <c r="U466" s="130"/>
      <c r="V466" s="138"/>
      <c r="W466" s="130"/>
      <c r="X466" s="29"/>
      <c r="Y466" s="139">
        <f>ROUND(Tabla1[[#This Row],[VALOR UNITARIO SEGUIMIENTO FINANCIERO
2024]]*Tabla1[[#This Row],[MET AFECTADA PORLA GLOSA
RECURSOS 2024]]*Tabla1[[#This Row],[Porcentaje de Glosa]],0)</f>
        <v>0</v>
      </c>
      <c r="Z466" s="51">
        <f>ROUND(Tabla1[[#This Row],[VALOR UNITARIO SEGUIMIENTO FINANCIERO
2025]]*Tabla1[[#This Row],[META AFECTADA PORLA GLOSA
RECURSOS 2025]]*Tabla1[[#This Row],[Porcentaje de Glosa]],0)</f>
        <v>0</v>
      </c>
      <c r="AA466" s="51">
        <f>ROUND(Tabla1[[#This Row],[VALOR DE LA GLOSA 2024]]+Tabla1[[#This Row],[VALOR DE LA GLOSA 2025]],0)</f>
        <v>0</v>
      </c>
      <c r="AB466" s="56"/>
      <c r="AC466" s="130"/>
      <c r="AD466" s="140"/>
      <c r="AE466" s="130"/>
      <c r="AF466" s="140">
        <f>ROUND(Tabla1[[#This Row],[VALOR TOTAL DE LA GLOSA]]-Tabla1[[#This Row],[Valor soportado por la Subred]],0)</f>
        <v>0</v>
      </c>
      <c r="AG466" s="130"/>
      <c r="AH466" s="130"/>
      <c r="AI466" s="140">
        <f>ROUND(Tabla1[[#This Row],[VALOR GLOSA DEFINITIVA]]-Tabla1[[#This Row],[VALOR LEVANTADO EN LIQUIDACION]],0)</f>
        <v>0</v>
      </c>
    </row>
    <row r="467" spans="2:35" s="32" customFormat="1" ht="87.6" hidden="1" customHeight="1" x14ac:dyDescent="0.25">
      <c r="B467" s="131"/>
      <c r="C467" s="132"/>
      <c r="D467" s="131"/>
      <c r="E467" s="133" t="str">
        <f>+Tabla1[[#This Row],[CODIGO ACTIVIDAD EN PPP Y LINEAMIENTO]]&amp;Tabla1[[#This Row],[ENTORNO/COMPONENTE]]</f>
        <v/>
      </c>
      <c r="F467" s="134">
        <f>+VLOOKUP(Tabla1[[#This Row],[Columna1]],IG!$D$3:$L$1908,3,FALSE)</f>
        <v>0</v>
      </c>
      <c r="G467" s="134">
        <f>+VLOOKUP(Tabla1[[#This Row],[Columna1]],IG!$D$3:$W$1908,4,FALSE)</f>
        <v>0</v>
      </c>
      <c r="H467" s="134">
        <f>+VLOOKUP(Tabla1[[#This Row],[Columna1]],IG!$D$3:$W$1908,5,FALSE)</f>
        <v>0</v>
      </c>
      <c r="I467" s="134">
        <f>+VLOOKUP(Tabla1[[#This Row],[Columna1]],IG!$D$3:$W$1908,6,FALSE)</f>
        <v>0</v>
      </c>
      <c r="J467" s="134">
        <f>+VLOOKUP(Tabla1[[#This Row],[Columna1]],IG!$D$3:$W$1908,7,FALSE)</f>
        <v>0</v>
      </c>
      <c r="K467" s="130"/>
      <c r="L467" s="131"/>
      <c r="M467" s="133" t="str">
        <f>+Tabla1[[#This Row],[Columna1]]&amp;Tabla1[[#This Row],[LOCALIDAD]]&amp;Tabla1[[#This Row],[MES]]</f>
        <v/>
      </c>
      <c r="N467" s="29"/>
      <c r="O467" s="135">
        <f>+VLOOKUP(Tabla1[[#This Row],[concatenar]],IG!$M$3:$W$1908,2,FALSE)</f>
        <v>0</v>
      </c>
      <c r="P467" s="50">
        <f>+VLOOKUP(Tabla1[[#This Row],[concatenar]],IG!$M$3:$W$1908,3,FALSE)</f>
        <v>0</v>
      </c>
      <c r="Q467" s="103">
        <f>+VLOOKUP(Tabla1[[#This Row],[concatenar]],IG!$M$3:$W$1908,8,FALSE)</f>
        <v>0</v>
      </c>
      <c r="R467" s="97">
        <f>+VLOOKUP(Tabla1[[#This Row],[concatenar]],IG!$M$3:$W$1908,9,FALSE)</f>
        <v>0</v>
      </c>
      <c r="S467" s="136">
        <f>+VLOOKUP(Tabla1[[#This Row],[concatenar]],IG!$M$3:$W$1908,10,FALSE)</f>
        <v>0</v>
      </c>
      <c r="T467" s="137">
        <f>+VLOOKUP(Tabla1[[#This Row],[concatenar]],IG!$M$3:$W$1908,11,FALSE)</f>
        <v>0</v>
      </c>
      <c r="U467" s="130"/>
      <c r="V467" s="138"/>
      <c r="W467" s="130"/>
      <c r="X467" s="29"/>
      <c r="Y467" s="139">
        <f>ROUND(Tabla1[[#This Row],[VALOR UNITARIO SEGUIMIENTO FINANCIERO
2024]]*Tabla1[[#This Row],[MET AFECTADA PORLA GLOSA
RECURSOS 2024]]*Tabla1[[#This Row],[Porcentaje de Glosa]],0)</f>
        <v>0</v>
      </c>
      <c r="Z467" s="51">
        <f>ROUND(Tabla1[[#This Row],[VALOR UNITARIO SEGUIMIENTO FINANCIERO
2025]]*Tabla1[[#This Row],[META AFECTADA PORLA GLOSA
RECURSOS 2025]]*Tabla1[[#This Row],[Porcentaje de Glosa]],0)</f>
        <v>0</v>
      </c>
      <c r="AA467" s="51">
        <f>ROUND(Tabla1[[#This Row],[VALOR DE LA GLOSA 2024]]+Tabla1[[#This Row],[VALOR DE LA GLOSA 2025]],0)</f>
        <v>0</v>
      </c>
      <c r="AB467" s="56"/>
      <c r="AC467" s="130"/>
      <c r="AD467" s="140"/>
      <c r="AE467" s="130"/>
      <c r="AF467" s="140">
        <f>ROUND(Tabla1[[#This Row],[VALOR TOTAL DE LA GLOSA]]-Tabla1[[#This Row],[Valor soportado por la Subred]],0)</f>
        <v>0</v>
      </c>
      <c r="AG467" s="130"/>
      <c r="AH467" s="130"/>
      <c r="AI467" s="140">
        <f>ROUND(Tabla1[[#This Row],[VALOR GLOSA DEFINITIVA]]-Tabla1[[#This Row],[VALOR LEVANTADO EN LIQUIDACION]],0)</f>
        <v>0</v>
      </c>
    </row>
    <row r="468" spans="2:35" s="32" customFormat="1" ht="87.6" hidden="1" customHeight="1" x14ac:dyDescent="0.25">
      <c r="B468" s="131"/>
      <c r="C468" s="132"/>
      <c r="D468" s="131"/>
      <c r="E468" s="133" t="str">
        <f>+Tabla1[[#This Row],[CODIGO ACTIVIDAD EN PPP Y LINEAMIENTO]]&amp;Tabla1[[#This Row],[ENTORNO/COMPONENTE]]</f>
        <v/>
      </c>
      <c r="F468" s="134">
        <f>+VLOOKUP(Tabla1[[#This Row],[Columna1]],IG!$D$3:$L$1908,3,FALSE)</f>
        <v>0</v>
      </c>
      <c r="G468" s="134">
        <f>+VLOOKUP(Tabla1[[#This Row],[Columna1]],IG!$D$3:$W$1908,4,FALSE)</f>
        <v>0</v>
      </c>
      <c r="H468" s="134">
        <f>+VLOOKUP(Tabla1[[#This Row],[Columna1]],IG!$D$3:$W$1908,5,FALSE)</f>
        <v>0</v>
      </c>
      <c r="I468" s="134">
        <f>+VLOOKUP(Tabla1[[#This Row],[Columna1]],IG!$D$3:$W$1908,6,FALSE)</f>
        <v>0</v>
      </c>
      <c r="J468" s="134">
        <f>+VLOOKUP(Tabla1[[#This Row],[Columna1]],IG!$D$3:$W$1908,7,FALSE)</f>
        <v>0</v>
      </c>
      <c r="K468" s="130"/>
      <c r="L468" s="131"/>
      <c r="M468" s="133" t="str">
        <f>+Tabla1[[#This Row],[Columna1]]&amp;Tabla1[[#This Row],[LOCALIDAD]]&amp;Tabla1[[#This Row],[MES]]</f>
        <v/>
      </c>
      <c r="N468" s="29"/>
      <c r="O468" s="135">
        <f>+VLOOKUP(Tabla1[[#This Row],[concatenar]],IG!$M$3:$W$1908,2,FALSE)</f>
        <v>0</v>
      </c>
      <c r="P468" s="50">
        <f>+VLOOKUP(Tabla1[[#This Row],[concatenar]],IG!$M$3:$W$1908,3,FALSE)</f>
        <v>0</v>
      </c>
      <c r="Q468" s="103">
        <f>+VLOOKUP(Tabla1[[#This Row],[concatenar]],IG!$M$3:$W$1908,8,FALSE)</f>
        <v>0</v>
      </c>
      <c r="R468" s="97">
        <f>+VLOOKUP(Tabla1[[#This Row],[concatenar]],IG!$M$3:$W$1908,9,FALSE)</f>
        <v>0</v>
      </c>
      <c r="S468" s="136">
        <f>+VLOOKUP(Tabla1[[#This Row],[concatenar]],IG!$M$3:$W$1908,10,FALSE)</f>
        <v>0</v>
      </c>
      <c r="T468" s="137">
        <f>+VLOOKUP(Tabla1[[#This Row],[concatenar]],IG!$M$3:$W$1908,11,FALSE)</f>
        <v>0</v>
      </c>
      <c r="U468" s="130"/>
      <c r="V468" s="138"/>
      <c r="W468" s="130"/>
      <c r="X468" s="29"/>
      <c r="Y468" s="139">
        <f>ROUND(Tabla1[[#This Row],[VALOR UNITARIO SEGUIMIENTO FINANCIERO
2024]]*Tabla1[[#This Row],[MET AFECTADA PORLA GLOSA
RECURSOS 2024]]*Tabla1[[#This Row],[Porcentaje de Glosa]],0)</f>
        <v>0</v>
      </c>
      <c r="Z468" s="51">
        <f>ROUND(Tabla1[[#This Row],[VALOR UNITARIO SEGUIMIENTO FINANCIERO
2025]]*Tabla1[[#This Row],[META AFECTADA PORLA GLOSA
RECURSOS 2025]]*Tabla1[[#This Row],[Porcentaje de Glosa]],0)</f>
        <v>0</v>
      </c>
      <c r="AA468" s="51">
        <f>ROUND(Tabla1[[#This Row],[VALOR DE LA GLOSA 2024]]+Tabla1[[#This Row],[VALOR DE LA GLOSA 2025]],0)</f>
        <v>0</v>
      </c>
      <c r="AB468" s="56"/>
      <c r="AC468" s="130"/>
      <c r="AD468" s="140"/>
      <c r="AE468" s="130"/>
      <c r="AF468" s="140">
        <f>ROUND(Tabla1[[#This Row],[VALOR TOTAL DE LA GLOSA]]-Tabla1[[#This Row],[Valor soportado por la Subred]],0)</f>
        <v>0</v>
      </c>
      <c r="AG468" s="130"/>
      <c r="AH468" s="130"/>
      <c r="AI468" s="140">
        <f>ROUND(Tabla1[[#This Row],[VALOR GLOSA DEFINITIVA]]-Tabla1[[#This Row],[VALOR LEVANTADO EN LIQUIDACION]],0)</f>
        <v>0</v>
      </c>
    </row>
    <row r="469" spans="2:35" s="32" customFormat="1" ht="87.6" hidden="1" customHeight="1" x14ac:dyDescent="0.25">
      <c r="B469" s="131"/>
      <c r="C469" s="132"/>
      <c r="D469" s="131"/>
      <c r="E469" s="133" t="str">
        <f>+Tabla1[[#This Row],[CODIGO ACTIVIDAD EN PPP Y LINEAMIENTO]]&amp;Tabla1[[#This Row],[ENTORNO/COMPONENTE]]</f>
        <v/>
      </c>
      <c r="F469" s="134">
        <f>+VLOOKUP(Tabla1[[#This Row],[Columna1]],IG!$D$3:$L$1908,3,FALSE)</f>
        <v>0</v>
      </c>
      <c r="G469" s="134">
        <f>+VLOOKUP(Tabla1[[#This Row],[Columna1]],IG!$D$3:$W$1908,4,FALSE)</f>
        <v>0</v>
      </c>
      <c r="H469" s="134">
        <f>+VLOOKUP(Tabla1[[#This Row],[Columna1]],IG!$D$3:$W$1908,5,FALSE)</f>
        <v>0</v>
      </c>
      <c r="I469" s="134">
        <f>+VLOOKUP(Tabla1[[#This Row],[Columna1]],IG!$D$3:$W$1908,6,FALSE)</f>
        <v>0</v>
      </c>
      <c r="J469" s="134">
        <f>+VLOOKUP(Tabla1[[#This Row],[Columna1]],IG!$D$3:$W$1908,7,FALSE)</f>
        <v>0</v>
      </c>
      <c r="K469" s="130"/>
      <c r="L469" s="131"/>
      <c r="M469" s="133" t="str">
        <f>+Tabla1[[#This Row],[Columna1]]&amp;Tabla1[[#This Row],[LOCALIDAD]]&amp;Tabla1[[#This Row],[MES]]</f>
        <v/>
      </c>
      <c r="N469" s="29"/>
      <c r="O469" s="135">
        <f>+VLOOKUP(Tabla1[[#This Row],[concatenar]],IG!$M$3:$W$1908,2,FALSE)</f>
        <v>0</v>
      </c>
      <c r="P469" s="50">
        <f>+VLOOKUP(Tabla1[[#This Row],[concatenar]],IG!$M$3:$W$1908,3,FALSE)</f>
        <v>0</v>
      </c>
      <c r="Q469" s="103">
        <f>+VLOOKUP(Tabla1[[#This Row],[concatenar]],IG!$M$3:$W$1908,8,FALSE)</f>
        <v>0</v>
      </c>
      <c r="R469" s="97">
        <f>+VLOOKUP(Tabla1[[#This Row],[concatenar]],IG!$M$3:$W$1908,9,FALSE)</f>
        <v>0</v>
      </c>
      <c r="S469" s="136">
        <f>+VLOOKUP(Tabla1[[#This Row],[concatenar]],IG!$M$3:$W$1908,10,FALSE)</f>
        <v>0</v>
      </c>
      <c r="T469" s="137">
        <f>+VLOOKUP(Tabla1[[#This Row],[concatenar]],IG!$M$3:$W$1908,11,FALSE)</f>
        <v>0</v>
      </c>
      <c r="U469" s="130"/>
      <c r="V469" s="138"/>
      <c r="W469" s="130"/>
      <c r="X469" s="29"/>
      <c r="Y469" s="139">
        <f>ROUND(Tabla1[[#This Row],[VALOR UNITARIO SEGUIMIENTO FINANCIERO
2024]]*Tabla1[[#This Row],[MET AFECTADA PORLA GLOSA
RECURSOS 2024]]*Tabla1[[#This Row],[Porcentaje de Glosa]],0)</f>
        <v>0</v>
      </c>
      <c r="Z469" s="51">
        <f>ROUND(Tabla1[[#This Row],[VALOR UNITARIO SEGUIMIENTO FINANCIERO
2025]]*Tabla1[[#This Row],[META AFECTADA PORLA GLOSA
RECURSOS 2025]]*Tabla1[[#This Row],[Porcentaje de Glosa]],0)</f>
        <v>0</v>
      </c>
      <c r="AA469" s="51">
        <f>ROUND(Tabla1[[#This Row],[VALOR DE LA GLOSA 2024]]+Tabla1[[#This Row],[VALOR DE LA GLOSA 2025]],0)</f>
        <v>0</v>
      </c>
      <c r="AB469" s="56"/>
      <c r="AC469" s="130"/>
      <c r="AD469" s="140"/>
      <c r="AE469" s="130"/>
      <c r="AF469" s="140">
        <f>ROUND(Tabla1[[#This Row],[VALOR TOTAL DE LA GLOSA]]-Tabla1[[#This Row],[Valor soportado por la Subred]],0)</f>
        <v>0</v>
      </c>
      <c r="AG469" s="130"/>
      <c r="AH469" s="130"/>
      <c r="AI469" s="140">
        <f>ROUND(Tabla1[[#This Row],[VALOR GLOSA DEFINITIVA]]-Tabla1[[#This Row],[VALOR LEVANTADO EN LIQUIDACION]],0)</f>
        <v>0</v>
      </c>
    </row>
    <row r="470" spans="2:35" s="32" customFormat="1" ht="87.6" hidden="1" customHeight="1" x14ac:dyDescent="0.25">
      <c r="B470" s="131"/>
      <c r="C470" s="132"/>
      <c r="D470" s="131"/>
      <c r="E470" s="133" t="str">
        <f>+Tabla1[[#This Row],[CODIGO ACTIVIDAD EN PPP Y LINEAMIENTO]]&amp;Tabla1[[#This Row],[ENTORNO/COMPONENTE]]</f>
        <v/>
      </c>
      <c r="F470" s="134">
        <f>+VLOOKUP(Tabla1[[#This Row],[Columna1]],IG!$D$3:$L$1908,3,FALSE)</f>
        <v>0</v>
      </c>
      <c r="G470" s="134">
        <f>+VLOOKUP(Tabla1[[#This Row],[Columna1]],IG!$D$3:$W$1908,4,FALSE)</f>
        <v>0</v>
      </c>
      <c r="H470" s="134">
        <f>+VLOOKUP(Tabla1[[#This Row],[Columna1]],IG!$D$3:$W$1908,5,FALSE)</f>
        <v>0</v>
      </c>
      <c r="I470" s="134">
        <f>+VLOOKUP(Tabla1[[#This Row],[Columna1]],IG!$D$3:$W$1908,6,FALSE)</f>
        <v>0</v>
      </c>
      <c r="J470" s="134">
        <f>+VLOOKUP(Tabla1[[#This Row],[Columna1]],IG!$D$3:$W$1908,7,FALSE)</f>
        <v>0</v>
      </c>
      <c r="K470" s="130"/>
      <c r="L470" s="131"/>
      <c r="M470" s="133" t="str">
        <f>+Tabla1[[#This Row],[Columna1]]&amp;Tabla1[[#This Row],[LOCALIDAD]]&amp;Tabla1[[#This Row],[MES]]</f>
        <v/>
      </c>
      <c r="N470" s="29"/>
      <c r="O470" s="135">
        <f>+VLOOKUP(Tabla1[[#This Row],[concatenar]],IG!$M$3:$W$1908,2,FALSE)</f>
        <v>0</v>
      </c>
      <c r="P470" s="50">
        <f>+VLOOKUP(Tabla1[[#This Row],[concatenar]],IG!$M$3:$W$1908,3,FALSE)</f>
        <v>0</v>
      </c>
      <c r="Q470" s="103">
        <f>+VLOOKUP(Tabla1[[#This Row],[concatenar]],IG!$M$3:$W$1908,8,FALSE)</f>
        <v>0</v>
      </c>
      <c r="R470" s="97">
        <f>+VLOOKUP(Tabla1[[#This Row],[concatenar]],IG!$M$3:$W$1908,9,FALSE)</f>
        <v>0</v>
      </c>
      <c r="S470" s="136">
        <f>+VLOOKUP(Tabla1[[#This Row],[concatenar]],IG!$M$3:$W$1908,10,FALSE)</f>
        <v>0</v>
      </c>
      <c r="T470" s="137">
        <f>+VLOOKUP(Tabla1[[#This Row],[concatenar]],IG!$M$3:$W$1908,11,FALSE)</f>
        <v>0</v>
      </c>
      <c r="U470" s="130"/>
      <c r="V470" s="138"/>
      <c r="W470" s="130"/>
      <c r="X470" s="29"/>
      <c r="Y470" s="139">
        <f>ROUND(Tabla1[[#This Row],[VALOR UNITARIO SEGUIMIENTO FINANCIERO
2024]]*Tabla1[[#This Row],[MET AFECTADA PORLA GLOSA
RECURSOS 2024]]*Tabla1[[#This Row],[Porcentaje de Glosa]],0)</f>
        <v>0</v>
      </c>
      <c r="Z470" s="51">
        <f>ROUND(Tabla1[[#This Row],[VALOR UNITARIO SEGUIMIENTO FINANCIERO
2025]]*Tabla1[[#This Row],[META AFECTADA PORLA GLOSA
RECURSOS 2025]]*Tabla1[[#This Row],[Porcentaje de Glosa]],0)</f>
        <v>0</v>
      </c>
      <c r="AA470" s="51">
        <f>ROUND(Tabla1[[#This Row],[VALOR DE LA GLOSA 2024]]+Tabla1[[#This Row],[VALOR DE LA GLOSA 2025]],0)</f>
        <v>0</v>
      </c>
      <c r="AB470" s="56"/>
      <c r="AC470" s="130"/>
      <c r="AD470" s="140"/>
      <c r="AE470" s="130"/>
      <c r="AF470" s="140">
        <f>ROUND(Tabla1[[#This Row],[VALOR TOTAL DE LA GLOSA]]-Tabla1[[#This Row],[Valor soportado por la Subred]],0)</f>
        <v>0</v>
      </c>
      <c r="AG470" s="130"/>
      <c r="AH470" s="130"/>
      <c r="AI470" s="140">
        <f>ROUND(Tabla1[[#This Row],[VALOR GLOSA DEFINITIVA]]-Tabla1[[#This Row],[VALOR LEVANTADO EN LIQUIDACION]],0)</f>
        <v>0</v>
      </c>
    </row>
    <row r="471" spans="2:35" s="32" customFormat="1" ht="87.6" hidden="1" customHeight="1" x14ac:dyDescent="0.25">
      <c r="B471" s="131"/>
      <c r="C471" s="132"/>
      <c r="D471" s="131"/>
      <c r="E471" s="133" t="str">
        <f>+Tabla1[[#This Row],[CODIGO ACTIVIDAD EN PPP Y LINEAMIENTO]]&amp;Tabla1[[#This Row],[ENTORNO/COMPONENTE]]</f>
        <v/>
      </c>
      <c r="F471" s="134">
        <f>+VLOOKUP(Tabla1[[#This Row],[Columna1]],IG!$D$3:$L$1908,3,FALSE)</f>
        <v>0</v>
      </c>
      <c r="G471" s="134">
        <f>+VLOOKUP(Tabla1[[#This Row],[Columna1]],IG!$D$3:$W$1908,4,FALSE)</f>
        <v>0</v>
      </c>
      <c r="H471" s="134">
        <f>+VLOOKUP(Tabla1[[#This Row],[Columna1]],IG!$D$3:$W$1908,5,FALSE)</f>
        <v>0</v>
      </c>
      <c r="I471" s="134">
        <f>+VLOOKUP(Tabla1[[#This Row],[Columna1]],IG!$D$3:$W$1908,6,FALSE)</f>
        <v>0</v>
      </c>
      <c r="J471" s="134">
        <f>+VLOOKUP(Tabla1[[#This Row],[Columna1]],IG!$D$3:$W$1908,7,FALSE)</f>
        <v>0</v>
      </c>
      <c r="K471" s="130"/>
      <c r="L471" s="131"/>
      <c r="M471" s="133" t="str">
        <f>+Tabla1[[#This Row],[Columna1]]&amp;Tabla1[[#This Row],[LOCALIDAD]]&amp;Tabla1[[#This Row],[MES]]</f>
        <v/>
      </c>
      <c r="N471" s="29"/>
      <c r="O471" s="135">
        <f>+VLOOKUP(Tabla1[[#This Row],[concatenar]],IG!$M$3:$W$1908,2,FALSE)</f>
        <v>0</v>
      </c>
      <c r="P471" s="50">
        <f>+VLOOKUP(Tabla1[[#This Row],[concatenar]],IG!$M$3:$W$1908,3,FALSE)</f>
        <v>0</v>
      </c>
      <c r="Q471" s="103">
        <f>+VLOOKUP(Tabla1[[#This Row],[concatenar]],IG!$M$3:$W$1908,8,FALSE)</f>
        <v>0</v>
      </c>
      <c r="R471" s="97">
        <f>+VLOOKUP(Tabla1[[#This Row],[concatenar]],IG!$M$3:$W$1908,9,FALSE)</f>
        <v>0</v>
      </c>
      <c r="S471" s="136">
        <f>+VLOOKUP(Tabla1[[#This Row],[concatenar]],IG!$M$3:$W$1908,10,FALSE)</f>
        <v>0</v>
      </c>
      <c r="T471" s="137">
        <f>+VLOOKUP(Tabla1[[#This Row],[concatenar]],IG!$M$3:$W$1908,11,FALSE)</f>
        <v>0</v>
      </c>
      <c r="U471" s="130"/>
      <c r="V471" s="138"/>
      <c r="W471" s="130"/>
      <c r="X471" s="29"/>
      <c r="Y471" s="139">
        <f>ROUND(Tabla1[[#This Row],[VALOR UNITARIO SEGUIMIENTO FINANCIERO
2024]]*Tabla1[[#This Row],[MET AFECTADA PORLA GLOSA
RECURSOS 2024]]*Tabla1[[#This Row],[Porcentaje de Glosa]],0)</f>
        <v>0</v>
      </c>
      <c r="Z471" s="51">
        <f>ROUND(Tabla1[[#This Row],[VALOR UNITARIO SEGUIMIENTO FINANCIERO
2025]]*Tabla1[[#This Row],[META AFECTADA PORLA GLOSA
RECURSOS 2025]]*Tabla1[[#This Row],[Porcentaje de Glosa]],0)</f>
        <v>0</v>
      </c>
      <c r="AA471" s="51">
        <f>ROUND(Tabla1[[#This Row],[VALOR DE LA GLOSA 2024]]+Tabla1[[#This Row],[VALOR DE LA GLOSA 2025]],0)</f>
        <v>0</v>
      </c>
      <c r="AB471" s="56"/>
      <c r="AC471" s="130"/>
      <c r="AD471" s="140"/>
      <c r="AE471" s="130"/>
      <c r="AF471" s="140">
        <f>ROUND(Tabla1[[#This Row],[VALOR TOTAL DE LA GLOSA]]-Tabla1[[#This Row],[Valor soportado por la Subred]],0)</f>
        <v>0</v>
      </c>
      <c r="AG471" s="130"/>
      <c r="AH471" s="130"/>
      <c r="AI471" s="140">
        <f>ROUND(Tabla1[[#This Row],[VALOR GLOSA DEFINITIVA]]-Tabla1[[#This Row],[VALOR LEVANTADO EN LIQUIDACION]],0)</f>
        <v>0</v>
      </c>
    </row>
    <row r="472" spans="2:35" s="32" customFormat="1" ht="87.6" hidden="1" customHeight="1" x14ac:dyDescent="0.25">
      <c r="B472" s="131"/>
      <c r="C472" s="132"/>
      <c r="D472" s="131"/>
      <c r="E472" s="133" t="str">
        <f>+Tabla1[[#This Row],[CODIGO ACTIVIDAD EN PPP Y LINEAMIENTO]]&amp;Tabla1[[#This Row],[ENTORNO/COMPONENTE]]</f>
        <v/>
      </c>
      <c r="F472" s="134">
        <f>+VLOOKUP(Tabla1[[#This Row],[Columna1]],IG!$D$3:$L$1908,3,FALSE)</f>
        <v>0</v>
      </c>
      <c r="G472" s="134">
        <f>+VLOOKUP(Tabla1[[#This Row],[Columna1]],IG!$D$3:$W$1908,4,FALSE)</f>
        <v>0</v>
      </c>
      <c r="H472" s="134">
        <f>+VLOOKUP(Tabla1[[#This Row],[Columna1]],IG!$D$3:$W$1908,5,FALSE)</f>
        <v>0</v>
      </c>
      <c r="I472" s="134">
        <f>+VLOOKUP(Tabla1[[#This Row],[Columna1]],IG!$D$3:$W$1908,6,FALSE)</f>
        <v>0</v>
      </c>
      <c r="J472" s="134">
        <f>+VLOOKUP(Tabla1[[#This Row],[Columna1]],IG!$D$3:$W$1908,7,FALSE)</f>
        <v>0</v>
      </c>
      <c r="K472" s="130"/>
      <c r="L472" s="131"/>
      <c r="M472" s="133" t="str">
        <f>+Tabla1[[#This Row],[Columna1]]&amp;Tabla1[[#This Row],[LOCALIDAD]]&amp;Tabla1[[#This Row],[MES]]</f>
        <v/>
      </c>
      <c r="N472" s="29"/>
      <c r="O472" s="135">
        <f>+VLOOKUP(Tabla1[[#This Row],[concatenar]],IG!$M$3:$W$1908,2,FALSE)</f>
        <v>0</v>
      </c>
      <c r="P472" s="50">
        <f>+VLOOKUP(Tabla1[[#This Row],[concatenar]],IG!$M$3:$W$1908,3,FALSE)</f>
        <v>0</v>
      </c>
      <c r="Q472" s="103">
        <f>+VLOOKUP(Tabla1[[#This Row],[concatenar]],IG!$M$3:$W$1908,8,FALSE)</f>
        <v>0</v>
      </c>
      <c r="R472" s="97">
        <f>+VLOOKUP(Tabla1[[#This Row],[concatenar]],IG!$M$3:$W$1908,9,FALSE)</f>
        <v>0</v>
      </c>
      <c r="S472" s="136">
        <f>+VLOOKUP(Tabla1[[#This Row],[concatenar]],IG!$M$3:$W$1908,10,FALSE)</f>
        <v>0</v>
      </c>
      <c r="T472" s="137">
        <f>+VLOOKUP(Tabla1[[#This Row],[concatenar]],IG!$M$3:$W$1908,11,FALSE)</f>
        <v>0</v>
      </c>
      <c r="U472" s="130"/>
      <c r="V472" s="138"/>
      <c r="W472" s="130"/>
      <c r="X472" s="29"/>
      <c r="Y472" s="139">
        <f>ROUND(Tabla1[[#This Row],[VALOR UNITARIO SEGUIMIENTO FINANCIERO
2024]]*Tabla1[[#This Row],[MET AFECTADA PORLA GLOSA
RECURSOS 2024]]*Tabla1[[#This Row],[Porcentaje de Glosa]],0)</f>
        <v>0</v>
      </c>
      <c r="Z472" s="51">
        <f>ROUND(Tabla1[[#This Row],[VALOR UNITARIO SEGUIMIENTO FINANCIERO
2025]]*Tabla1[[#This Row],[META AFECTADA PORLA GLOSA
RECURSOS 2025]]*Tabla1[[#This Row],[Porcentaje de Glosa]],0)</f>
        <v>0</v>
      </c>
      <c r="AA472" s="51">
        <f>ROUND(Tabla1[[#This Row],[VALOR DE LA GLOSA 2024]]+Tabla1[[#This Row],[VALOR DE LA GLOSA 2025]],0)</f>
        <v>0</v>
      </c>
      <c r="AB472" s="56"/>
      <c r="AC472" s="130"/>
      <c r="AD472" s="140"/>
      <c r="AE472" s="130"/>
      <c r="AF472" s="140">
        <f>ROUND(Tabla1[[#This Row],[VALOR TOTAL DE LA GLOSA]]-Tabla1[[#This Row],[Valor soportado por la Subred]],0)</f>
        <v>0</v>
      </c>
      <c r="AG472" s="130"/>
      <c r="AH472" s="130"/>
      <c r="AI472" s="140">
        <f>ROUND(Tabla1[[#This Row],[VALOR GLOSA DEFINITIVA]]-Tabla1[[#This Row],[VALOR LEVANTADO EN LIQUIDACION]],0)</f>
        <v>0</v>
      </c>
    </row>
    <row r="473" spans="2:35" s="32" customFormat="1" ht="87.6" hidden="1" customHeight="1" x14ac:dyDescent="0.25">
      <c r="B473" s="131"/>
      <c r="C473" s="132"/>
      <c r="D473" s="131"/>
      <c r="E473" s="133" t="str">
        <f>+Tabla1[[#This Row],[CODIGO ACTIVIDAD EN PPP Y LINEAMIENTO]]&amp;Tabla1[[#This Row],[ENTORNO/COMPONENTE]]</f>
        <v/>
      </c>
      <c r="F473" s="134">
        <f>+VLOOKUP(Tabla1[[#This Row],[Columna1]],IG!$D$3:$L$1908,3,FALSE)</f>
        <v>0</v>
      </c>
      <c r="G473" s="134">
        <f>+VLOOKUP(Tabla1[[#This Row],[Columna1]],IG!$D$3:$W$1908,4,FALSE)</f>
        <v>0</v>
      </c>
      <c r="H473" s="134">
        <f>+VLOOKUP(Tabla1[[#This Row],[Columna1]],IG!$D$3:$W$1908,5,FALSE)</f>
        <v>0</v>
      </c>
      <c r="I473" s="134">
        <f>+VLOOKUP(Tabla1[[#This Row],[Columna1]],IG!$D$3:$W$1908,6,FALSE)</f>
        <v>0</v>
      </c>
      <c r="J473" s="134">
        <f>+VLOOKUP(Tabla1[[#This Row],[Columna1]],IG!$D$3:$W$1908,7,FALSE)</f>
        <v>0</v>
      </c>
      <c r="K473" s="130"/>
      <c r="L473" s="131"/>
      <c r="M473" s="133" t="str">
        <f>+Tabla1[[#This Row],[Columna1]]&amp;Tabla1[[#This Row],[LOCALIDAD]]&amp;Tabla1[[#This Row],[MES]]</f>
        <v/>
      </c>
      <c r="N473" s="29"/>
      <c r="O473" s="135">
        <f>+VLOOKUP(Tabla1[[#This Row],[concatenar]],IG!$M$3:$W$1908,2,FALSE)</f>
        <v>0</v>
      </c>
      <c r="P473" s="50">
        <f>+VLOOKUP(Tabla1[[#This Row],[concatenar]],IG!$M$3:$W$1908,3,FALSE)</f>
        <v>0</v>
      </c>
      <c r="Q473" s="103">
        <f>+VLOOKUP(Tabla1[[#This Row],[concatenar]],IG!$M$3:$W$1908,8,FALSE)</f>
        <v>0</v>
      </c>
      <c r="R473" s="97">
        <f>+VLOOKUP(Tabla1[[#This Row],[concatenar]],IG!$M$3:$W$1908,9,FALSE)</f>
        <v>0</v>
      </c>
      <c r="S473" s="136">
        <f>+VLOOKUP(Tabla1[[#This Row],[concatenar]],IG!$M$3:$W$1908,10,FALSE)</f>
        <v>0</v>
      </c>
      <c r="T473" s="137">
        <f>+VLOOKUP(Tabla1[[#This Row],[concatenar]],IG!$M$3:$W$1908,11,FALSE)</f>
        <v>0</v>
      </c>
      <c r="U473" s="130"/>
      <c r="V473" s="138"/>
      <c r="W473" s="130"/>
      <c r="X473" s="29"/>
      <c r="Y473" s="139">
        <f>ROUND(Tabla1[[#This Row],[VALOR UNITARIO SEGUIMIENTO FINANCIERO
2024]]*Tabla1[[#This Row],[MET AFECTADA PORLA GLOSA
RECURSOS 2024]]*Tabla1[[#This Row],[Porcentaje de Glosa]],0)</f>
        <v>0</v>
      </c>
      <c r="Z473" s="51">
        <f>ROUND(Tabla1[[#This Row],[VALOR UNITARIO SEGUIMIENTO FINANCIERO
2025]]*Tabla1[[#This Row],[META AFECTADA PORLA GLOSA
RECURSOS 2025]]*Tabla1[[#This Row],[Porcentaje de Glosa]],0)</f>
        <v>0</v>
      </c>
      <c r="AA473" s="51">
        <f>ROUND(Tabla1[[#This Row],[VALOR DE LA GLOSA 2024]]+Tabla1[[#This Row],[VALOR DE LA GLOSA 2025]],0)</f>
        <v>0</v>
      </c>
      <c r="AB473" s="56"/>
      <c r="AC473" s="130"/>
      <c r="AD473" s="140"/>
      <c r="AE473" s="130"/>
      <c r="AF473" s="140">
        <f>ROUND(Tabla1[[#This Row],[VALOR TOTAL DE LA GLOSA]]-Tabla1[[#This Row],[Valor soportado por la Subred]],0)</f>
        <v>0</v>
      </c>
      <c r="AG473" s="130"/>
      <c r="AH473" s="130"/>
      <c r="AI473" s="140">
        <f>ROUND(Tabla1[[#This Row],[VALOR GLOSA DEFINITIVA]]-Tabla1[[#This Row],[VALOR LEVANTADO EN LIQUIDACION]],0)</f>
        <v>0</v>
      </c>
    </row>
    <row r="474" spans="2:35" s="32" customFormat="1" ht="87.6" hidden="1" customHeight="1" x14ac:dyDescent="0.25">
      <c r="B474" s="131"/>
      <c r="C474" s="132"/>
      <c r="D474" s="131"/>
      <c r="E474" s="133" t="str">
        <f>+Tabla1[[#This Row],[CODIGO ACTIVIDAD EN PPP Y LINEAMIENTO]]&amp;Tabla1[[#This Row],[ENTORNO/COMPONENTE]]</f>
        <v/>
      </c>
      <c r="F474" s="134">
        <f>+VLOOKUP(Tabla1[[#This Row],[Columna1]],IG!$D$3:$L$1908,3,FALSE)</f>
        <v>0</v>
      </c>
      <c r="G474" s="134">
        <f>+VLOOKUP(Tabla1[[#This Row],[Columna1]],IG!$D$3:$W$1908,4,FALSE)</f>
        <v>0</v>
      </c>
      <c r="H474" s="134">
        <f>+VLOOKUP(Tabla1[[#This Row],[Columna1]],IG!$D$3:$W$1908,5,FALSE)</f>
        <v>0</v>
      </c>
      <c r="I474" s="134">
        <f>+VLOOKUP(Tabla1[[#This Row],[Columna1]],IG!$D$3:$W$1908,6,FALSE)</f>
        <v>0</v>
      </c>
      <c r="J474" s="134">
        <f>+VLOOKUP(Tabla1[[#This Row],[Columna1]],IG!$D$3:$W$1908,7,FALSE)</f>
        <v>0</v>
      </c>
      <c r="K474" s="130"/>
      <c r="L474" s="131"/>
      <c r="M474" s="133" t="str">
        <f>+Tabla1[[#This Row],[Columna1]]&amp;Tabla1[[#This Row],[LOCALIDAD]]&amp;Tabla1[[#This Row],[MES]]</f>
        <v/>
      </c>
      <c r="N474" s="29"/>
      <c r="O474" s="135">
        <f>+VLOOKUP(Tabla1[[#This Row],[concatenar]],IG!$M$3:$W$1908,2,FALSE)</f>
        <v>0</v>
      </c>
      <c r="P474" s="50">
        <f>+VLOOKUP(Tabla1[[#This Row],[concatenar]],IG!$M$3:$W$1908,3,FALSE)</f>
        <v>0</v>
      </c>
      <c r="Q474" s="103">
        <f>+VLOOKUP(Tabla1[[#This Row],[concatenar]],IG!$M$3:$W$1908,8,FALSE)</f>
        <v>0</v>
      </c>
      <c r="R474" s="97">
        <f>+VLOOKUP(Tabla1[[#This Row],[concatenar]],IG!$M$3:$W$1908,9,FALSE)</f>
        <v>0</v>
      </c>
      <c r="S474" s="136">
        <f>+VLOOKUP(Tabla1[[#This Row],[concatenar]],IG!$M$3:$W$1908,10,FALSE)</f>
        <v>0</v>
      </c>
      <c r="T474" s="137">
        <f>+VLOOKUP(Tabla1[[#This Row],[concatenar]],IG!$M$3:$W$1908,11,FALSE)</f>
        <v>0</v>
      </c>
      <c r="U474" s="130"/>
      <c r="V474" s="138"/>
      <c r="W474" s="130"/>
      <c r="X474" s="29"/>
      <c r="Y474" s="139">
        <f>ROUND(Tabla1[[#This Row],[VALOR UNITARIO SEGUIMIENTO FINANCIERO
2024]]*Tabla1[[#This Row],[MET AFECTADA PORLA GLOSA
RECURSOS 2024]]*Tabla1[[#This Row],[Porcentaje de Glosa]],0)</f>
        <v>0</v>
      </c>
      <c r="Z474" s="51">
        <f>ROUND(Tabla1[[#This Row],[VALOR UNITARIO SEGUIMIENTO FINANCIERO
2025]]*Tabla1[[#This Row],[META AFECTADA PORLA GLOSA
RECURSOS 2025]]*Tabla1[[#This Row],[Porcentaje de Glosa]],0)</f>
        <v>0</v>
      </c>
      <c r="AA474" s="51">
        <f>ROUND(Tabla1[[#This Row],[VALOR DE LA GLOSA 2024]]+Tabla1[[#This Row],[VALOR DE LA GLOSA 2025]],0)</f>
        <v>0</v>
      </c>
      <c r="AB474" s="56"/>
      <c r="AC474" s="130"/>
      <c r="AD474" s="140"/>
      <c r="AE474" s="130"/>
      <c r="AF474" s="140">
        <f>ROUND(Tabla1[[#This Row],[VALOR TOTAL DE LA GLOSA]]-Tabla1[[#This Row],[Valor soportado por la Subred]],0)</f>
        <v>0</v>
      </c>
      <c r="AG474" s="130"/>
      <c r="AH474" s="130"/>
      <c r="AI474" s="140">
        <f>ROUND(Tabla1[[#This Row],[VALOR GLOSA DEFINITIVA]]-Tabla1[[#This Row],[VALOR LEVANTADO EN LIQUIDACION]],0)</f>
        <v>0</v>
      </c>
    </row>
    <row r="475" spans="2:35" s="32" customFormat="1" ht="87.6" hidden="1" customHeight="1" x14ac:dyDescent="0.25">
      <c r="B475" s="131"/>
      <c r="C475" s="132"/>
      <c r="D475" s="131"/>
      <c r="E475" s="133" t="str">
        <f>+Tabla1[[#This Row],[CODIGO ACTIVIDAD EN PPP Y LINEAMIENTO]]&amp;Tabla1[[#This Row],[ENTORNO/COMPONENTE]]</f>
        <v/>
      </c>
      <c r="F475" s="134">
        <f>+VLOOKUP(Tabla1[[#This Row],[Columna1]],IG!$D$3:$L$1908,3,FALSE)</f>
        <v>0</v>
      </c>
      <c r="G475" s="134">
        <f>+VLOOKUP(Tabla1[[#This Row],[Columna1]],IG!$D$3:$W$1908,4,FALSE)</f>
        <v>0</v>
      </c>
      <c r="H475" s="134">
        <f>+VLOOKUP(Tabla1[[#This Row],[Columna1]],IG!$D$3:$W$1908,5,FALSE)</f>
        <v>0</v>
      </c>
      <c r="I475" s="134">
        <f>+VLOOKUP(Tabla1[[#This Row],[Columna1]],IG!$D$3:$W$1908,6,FALSE)</f>
        <v>0</v>
      </c>
      <c r="J475" s="134">
        <f>+VLOOKUP(Tabla1[[#This Row],[Columna1]],IG!$D$3:$W$1908,7,FALSE)</f>
        <v>0</v>
      </c>
      <c r="K475" s="130"/>
      <c r="L475" s="131"/>
      <c r="M475" s="133" t="str">
        <f>+Tabla1[[#This Row],[Columna1]]&amp;Tabla1[[#This Row],[LOCALIDAD]]&amp;Tabla1[[#This Row],[MES]]</f>
        <v/>
      </c>
      <c r="N475" s="29"/>
      <c r="O475" s="135">
        <f>+VLOOKUP(Tabla1[[#This Row],[concatenar]],IG!$M$3:$W$1908,2,FALSE)</f>
        <v>0</v>
      </c>
      <c r="P475" s="50">
        <f>+VLOOKUP(Tabla1[[#This Row],[concatenar]],IG!$M$3:$W$1908,3,FALSE)</f>
        <v>0</v>
      </c>
      <c r="Q475" s="103">
        <f>+VLOOKUP(Tabla1[[#This Row],[concatenar]],IG!$M$3:$W$1908,8,FALSE)</f>
        <v>0</v>
      </c>
      <c r="R475" s="97">
        <f>+VLOOKUP(Tabla1[[#This Row],[concatenar]],IG!$M$3:$W$1908,9,FALSE)</f>
        <v>0</v>
      </c>
      <c r="S475" s="136">
        <f>+VLOOKUP(Tabla1[[#This Row],[concatenar]],IG!$M$3:$W$1908,10,FALSE)</f>
        <v>0</v>
      </c>
      <c r="T475" s="137">
        <f>+VLOOKUP(Tabla1[[#This Row],[concatenar]],IG!$M$3:$W$1908,11,FALSE)</f>
        <v>0</v>
      </c>
      <c r="U475" s="130"/>
      <c r="V475" s="138"/>
      <c r="W475" s="130"/>
      <c r="X475" s="29"/>
      <c r="Y475" s="139">
        <f>ROUND(Tabla1[[#This Row],[VALOR UNITARIO SEGUIMIENTO FINANCIERO
2024]]*Tabla1[[#This Row],[MET AFECTADA PORLA GLOSA
RECURSOS 2024]]*Tabla1[[#This Row],[Porcentaje de Glosa]],0)</f>
        <v>0</v>
      </c>
      <c r="Z475" s="51">
        <f>ROUND(Tabla1[[#This Row],[VALOR UNITARIO SEGUIMIENTO FINANCIERO
2025]]*Tabla1[[#This Row],[META AFECTADA PORLA GLOSA
RECURSOS 2025]]*Tabla1[[#This Row],[Porcentaje de Glosa]],0)</f>
        <v>0</v>
      </c>
      <c r="AA475" s="51">
        <f>ROUND(Tabla1[[#This Row],[VALOR DE LA GLOSA 2024]]+Tabla1[[#This Row],[VALOR DE LA GLOSA 2025]],0)</f>
        <v>0</v>
      </c>
      <c r="AB475" s="56"/>
      <c r="AC475" s="130"/>
      <c r="AD475" s="140"/>
      <c r="AE475" s="130"/>
      <c r="AF475" s="140">
        <f>ROUND(Tabla1[[#This Row],[VALOR TOTAL DE LA GLOSA]]-Tabla1[[#This Row],[Valor soportado por la Subred]],0)</f>
        <v>0</v>
      </c>
      <c r="AG475" s="130"/>
      <c r="AH475" s="130"/>
      <c r="AI475" s="140">
        <f>ROUND(Tabla1[[#This Row],[VALOR GLOSA DEFINITIVA]]-Tabla1[[#This Row],[VALOR LEVANTADO EN LIQUIDACION]],0)</f>
        <v>0</v>
      </c>
    </row>
    <row r="476" spans="2:35" s="32" customFormat="1" ht="87.6" hidden="1" customHeight="1" x14ac:dyDescent="0.25">
      <c r="B476" s="131"/>
      <c r="C476" s="132"/>
      <c r="D476" s="131"/>
      <c r="E476" s="133" t="str">
        <f>+Tabla1[[#This Row],[CODIGO ACTIVIDAD EN PPP Y LINEAMIENTO]]&amp;Tabla1[[#This Row],[ENTORNO/COMPONENTE]]</f>
        <v/>
      </c>
      <c r="F476" s="134">
        <f>+VLOOKUP(Tabla1[[#This Row],[Columna1]],IG!$D$3:$L$1908,3,FALSE)</f>
        <v>0</v>
      </c>
      <c r="G476" s="134">
        <f>+VLOOKUP(Tabla1[[#This Row],[Columna1]],IG!$D$3:$W$1908,4,FALSE)</f>
        <v>0</v>
      </c>
      <c r="H476" s="134">
        <f>+VLOOKUP(Tabla1[[#This Row],[Columna1]],IG!$D$3:$W$1908,5,FALSE)</f>
        <v>0</v>
      </c>
      <c r="I476" s="134">
        <f>+VLOOKUP(Tabla1[[#This Row],[Columna1]],IG!$D$3:$W$1908,6,FALSE)</f>
        <v>0</v>
      </c>
      <c r="J476" s="134">
        <f>+VLOOKUP(Tabla1[[#This Row],[Columna1]],IG!$D$3:$W$1908,7,FALSE)</f>
        <v>0</v>
      </c>
      <c r="K476" s="130"/>
      <c r="L476" s="131"/>
      <c r="M476" s="133" t="str">
        <f>+Tabla1[[#This Row],[Columna1]]&amp;Tabla1[[#This Row],[LOCALIDAD]]&amp;Tabla1[[#This Row],[MES]]</f>
        <v/>
      </c>
      <c r="N476" s="29"/>
      <c r="O476" s="135">
        <f>+VLOOKUP(Tabla1[[#This Row],[concatenar]],IG!$M$3:$W$1908,2,FALSE)</f>
        <v>0</v>
      </c>
      <c r="P476" s="50">
        <f>+VLOOKUP(Tabla1[[#This Row],[concatenar]],IG!$M$3:$W$1908,3,FALSE)</f>
        <v>0</v>
      </c>
      <c r="Q476" s="103">
        <f>+VLOOKUP(Tabla1[[#This Row],[concatenar]],IG!$M$3:$W$1908,8,FALSE)</f>
        <v>0</v>
      </c>
      <c r="R476" s="97">
        <f>+VLOOKUP(Tabla1[[#This Row],[concatenar]],IG!$M$3:$W$1908,9,FALSE)</f>
        <v>0</v>
      </c>
      <c r="S476" s="136">
        <f>+VLOOKUP(Tabla1[[#This Row],[concatenar]],IG!$M$3:$W$1908,10,FALSE)</f>
        <v>0</v>
      </c>
      <c r="T476" s="137">
        <f>+VLOOKUP(Tabla1[[#This Row],[concatenar]],IG!$M$3:$W$1908,11,FALSE)</f>
        <v>0</v>
      </c>
      <c r="U476" s="130"/>
      <c r="V476" s="138"/>
      <c r="W476" s="130"/>
      <c r="X476" s="29"/>
      <c r="Y476" s="139">
        <f>ROUND(Tabla1[[#This Row],[VALOR UNITARIO SEGUIMIENTO FINANCIERO
2024]]*Tabla1[[#This Row],[MET AFECTADA PORLA GLOSA
RECURSOS 2024]]*Tabla1[[#This Row],[Porcentaje de Glosa]],0)</f>
        <v>0</v>
      </c>
      <c r="Z476" s="51">
        <f>ROUND(Tabla1[[#This Row],[VALOR UNITARIO SEGUIMIENTO FINANCIERO
2025]]*Tabla1[[#This Row],[META AFECTADA PORLA GLOSA
RECURSOS 2025]]*Tabla1[[#This Row],[Porcentaje de Glosa]],0)</f>
        <v>0</v>
      </c>
      <c r="AA476" s="51">
        <f>ROUND(Tabla1[[#This Row],[VALOR DE LA GLOSA 2024]]+Tabla1[[#This Row],[VALOR DE LA GLOSA 2025]],0)</f>
        <v>0</v>
      </c>
      <c r="AB476" s="56"/>
      <c r="AC476" s="130"/>
      <c r="AD476" s="140"/>
      <c r="AE476" s="130"/>
      <c r="AF476" s="140">
        <f>ROUND(Tabla1[[#This Row],[VALOR TOTAL DE LA GLOSA]]-Tabla1[[#This Row],[Valor soportado por la Subred]],0)</f>
        <v>0</v>
      </c>
      <c r="AG476" s="130"/>
      <c r="AH476" s="130"/>
      <c r="AI476" s="140">
        <f>ROUND(Tabla1[[#This Row],[VALOR GLOSA DEFINITIVA]]-Tabla1[[#This Row],[VALOR LEVANTADO EN LIQUIDACION]],0)</f>
        <v>0</v>
      </c>
    </row>
    <row r="477" spans="2:35" s="32" customFormat="1" ht="87.6" hidden="1" customHeight="1" x14ac:dyDescent="0.25">
      <c r="B477" s="131"/>
      <c r="C477" s="132"/>
      <c r="D477" s="131"/>
      <c r="E477" s="133" t="str">
        <f>+Tabla1[[#This Row],[CODIGO ACTIVIDAD EN PPP Y LINEAMIENTO]]&amp;Tabla1[[#This Row],[ENTORNO/COMPONENTE]]</f>
        <v/>
      </c>
      <c r="F477" s="134">
        <f>+VLOOKUP(Tabla1[[#This Row],[Columna1]],IG!$D$3:$L$1908,3,FALSE)</f>
        <v>0</v>
      </c>
      <c r="G477" s="134">
        <f>+VLOOKUP(Tabla1[[#This Row],[Columna1]],IG!$D$3:$W$1908,4,FALSE)</f>
        <v>0</v>
      </c>
      <c r="H477" s="134">
        <f>+VLOOKUP(Tabla1[[#This Row],[Columna1]],IG!$D$3:$W$1908,5,FALSE)</f>
        <v>0</v>
      </c>
      <c r="I477" s="134">
        <f>+VLOOKUP(Tabla1[[#This Row],[Columna1]],IG!$D$3:$W$1908,6,FALSE)</f>
        <v>0</v>
      </c>
      <c r="J477" s="134">
        <f>+VLOOKUP(Tabla1[[#This Row],[Columna1]],IG!$D$3:$W$1908,7,FALSE)</f>
        <v>0</v>
      </c>
      <c r="K477" s="130"/>
      <c r="L477" s="131"/>
      <c r="M477" s="133" t="str">
        <f>+Tabla1[[#This Row],[Columna1]]&amp;Tabla1[[#This Row],[LOCALIDAD]]&amp;Tabla1[[#This Row],[MES]]</f>
        <v/>
      </c>
      <c r="N477" s="29"/>
      <c r="O477" s="135">
        <f>+VLOOKUP(Tabla1[[#This Row],[concatenar]],IG!$M$3:$W$1908,2,FALSE)</f>
        <v>0</v>
      </c>
      <c r="P477" s="50">
        <f>+VLOOKUP(Tabla1[[#This Row],[concatenar]],IG!$M$3:$W$1908,3,FALSE)</f>
        <v>0</v>
      </c>
      <c r="Q477" s="103">
        <f>+VLOOKUP(Tabla1[[#This Row],[concatenar]],IG!$M$3:$W$1908,8,FALSE)</f>
        <v>0</v>
      </c>
      <c r="R477" s="97">
        <f>+VLOOKUP(Tabla1[[#This Row],[concatenar]],IG!$M$3:$W$1908,9,FALSE)</f>
        <v>0</v>
      </c>
      <c r="S477" s="136">
        <f>+VLOOKUP(Tabla1[[#This Row],[concatenar]],IG!$M$3:$W$1908,10,FALSE)</f>
        <v>0</v>
      </c>
      <c r="T477" s="137">
        <f>+VLOOKUP(Tabla1[[#This Row],[concatenar]],IG!$M$3:$W$1908,11,FALSE)</f>
        <v>0</v>
      </c>
      <c r="U477" s="130"/>
      <c r="V477" s="138"/>
      <c r="W477" s="130"/>
      <c r="X477" s="29"/>
      <c r="Y477" s="139">
        <f>ROUND(Tabla1[[#This Row],[VALOR UNITARIO SEGUIMIENTO FINANCIERO
2024]]*Tabla1[[#This Row],[MET AFECTADA PORLA GLOSA
RECURSOS 2024]]*Tabla1[[#This Row],[Porcentaje de Glosa]],0)</f>
        <v>0</v>
      </c>
      <c r="Z477" s="51">
        <f>ROUND(Tabla1[[#This Row],[VALOR UNITARIO SEGUIMIENTO FINANCIERO
2025]]*Tabla1[[#This Row],[META AFECTADA PORLA GLOSA
RECURSOS 2025]]*Tabla1[[#This Row],[Porcentaje de Glosa]],0)</f>
        <v>0</v>
      </c>
      <c r="AA477" s="51">
        <f>ROUND(Tabla1[[#This Row],[VALOR DE LA GLOSA 2024]]+Tabla1[[#This Row],[VALOR DE LA GLOSA 2025]],0)</f>
        <v>0</v>
      </c>
      <c r="AB477" s="56"/>
      <c r="AC477" s="130"/>
      <c r="AD477" s="140"/>
      <c r="AE477" s="130"/>
      <c r="AF477" s="140">
        <f>ROUND(Tabla1[[#This Row],[VALOR TOTAL DE LA GLOSA]]-Tabla1[[#This Row],[Valor soportado por la Subred]],0)</f>
        <v>0</v>
      </c>
      <c r="AG477" s="130"/>
      <c r="AH477" s="130"/>
      <c r="AI477" s="140">
        <f>ROUND(Tabla1[[#This Row],[VALOR GLOSA DEFINITIVA]]-Tabla1[[#This Row],[VALOR LEVANTADO EN LIQUIDACION]],0)</f>
        <v>0</v>
      </c>
    </row>
    <row r="478" spans="2:35" s="32" customFormat="1" ht="87.6" hidden="1" customHeight="1" x14ac:dyDescent="0.25">
      <c r="B478" s="131"/>
      <c r="C478" s="132"/>
      <c r="D478" s="131"/>
      <c r="E478" s="133" t="str">
        <f>+Tabla1[[#This Row],[CODIGO ACTIVIDAD EN PPP Y LINEAMIENTO]]&amp;Tabla1[[#This Row],[ENTORNO/COMPONENTE]]</f>
        <v/>
      </c>
      <c r="F478" s="134">
        <f>+VLOOKUP(Tabla1[[#This Row],[Columna1]],IG!$D$3:$L$1908,3,FALSE)</f>
        <v>0</v>
      </c>
      <c r="G478" s="134">
        <f>+VLOOKUP(Tabla1[[#This Row],[Columna1]],IG!$D$3:$W$1908,4,FALSE)</f>
        <v>0</v>
      </c>
      <c r="H478" s="134">
        <f>+VLOOKUP(Tabla1[[#This Row],[Columna1]],IG!$D$3:$W$1908,5,FALSE)</f>
        <v>0</v>
      </c>
      <c r="I478" s="134">
        <f>+VLOOKUP(Tabla1[[#This Row],[Columna1]],IG!$D$3:$W$1908,6,FALSE)</f>
        <v>0</v>
      </c>
      <c r="J478" s="134">
        <f>+VLOOKUP(Tabla1[[#This Row],[Columna1]],IG!$D$3:$W$1908,7,FALSE)</f>
        <v>0</v>
      </c>
      <c r="K478" s="130"/>
      <c r="L478" s="131"/>
      <c r="M478" s="133" t="str">
        <f>+Tabla1[[#This Row],[Columna1]]&amp;Tabla1[[#This Row],[LOCALIDAD]]&amp;Tabla1[[#This Row],[MES]]</f>
        <v/>
      </c>
      <c r="N478" s="29"/>
      <c r="O478" s="135">
        <f>+VLOOKUP(Tabla1[[#This Row],[concatenar]],IG!$M$3:$W$1908,2,FALSE)</f>
        <v>0</v>
      </c>
      <c r="P478" s="50">
        <f>+VLOOKUP(Tabla1[[#This Row],[concatenar]],IG!$M$3:$W$1908,3,FALSE)</f>
        <v>0</v>
      </c>
      <c r="Q478" s="103">
        <f>+VLOOKUP(Tabla1[[#This Row],[concatenar]],IG!$M$3:$W$1908,8,FALSE)</f>
        <v>0</v>
      </c>
      <c r="R478" s="97">
        <f>+VLOOKUP(Tabla1[[#This Row],[concatenar]],IG!$M$3:$W$1908,9,FALSE)</f>
        <v>0</v>
      </c>
      <c r="S478" s="136">
        <f>+VLOOKUP(Tabla1[[#This Row],[concatenar]],IG!$M$3:$W$1908,10,FALSE)</f>
        <v>0</v>
      </c>
      <c r="T478" s="137">
        <f>+VLOOKUP(Tabla1[[#This Row],[concatenar]],IG!$M$3:$W$1908,11,FALSE)</f>
        <v>0</v>
      </c>
      <c r="U478" s="130"/>
      <c r="V478" s="138"/>
      <c r="W478" s="130"/>
      <c r="X478" s="29"/>
      <c r="Y478" s="139">
        <f>ROUND(Tabla1[[#This Row],[VALOR UNITARIO SEGUIMIENTO FINANCIERO
2024]]*Tabla1[[#This Row],[MET AFECTADA PORLA GLOSA
RECURSOS 2024]]*Tabla1[[#This Row],[Porcentaje de Glosa]],0)</f>
        <v>0</v>
      </c>
      <c r="Z478" s="51">
        <f>ROUND(Tabla1[[#This Row],[VALOR UNITARIO SEGUIMIENTO FINANCIERO
2025]]*Tabla1[[#This Row],[META AFECTADA PORLA GLOSA
RECURSOS 2025]]*Tabla1[[#This Row],[Porcentaje de Glosa]],0)</f>
        <v>0</v>
      </c>
      <c r="AA478" s="51">
        <f>ROUND(Tabla1[[#This Row],[VALOR DE LA GLOSA 2024]]+Tabla1[[#This Row],[VALOR DE LA GLOSA 2025]],0)</f>
        <v>0</v>
      </c>
      <c r="AB478" s="56"/>
      <c r="AC478" s="130"/>
      <c r="AD478" s="140"/>
      <c r="AE478" s="130"/>
      <c r="AF478" s="140">
        <f>ROUND(Tabla1[[#This Row],[VALOR TOTAL DE LA GLOSA]]-Tabla1[[#This Row],[Valor soportado por la Subred]],0)</f>
        <v>0</v>
      </c>
      <c r="AG478" s="130"/>
      <c r="AH478" s="130"/>
      <c r="AI478" s="140">
        <f>ROUND(Tabla1[[#This Row],[VALOR GLOSA DEFINITIVA]]-Tabla1[[#This Row],[VALOR LEVANTADO EN LIQUIDACION]],0)</f>
        <v>0</v>
      </c>
    </row>
    <row r="479" spans="2:35" s="32" customFormat="1" ht="87.6" hidden="1" customHeight="1" x14ac:dyDescent="0.25">
      <c r="B479" s="131"/>
      <c r="C479" s="132"/>
      <c r="D479" s="131"/>
      <c r="E479" s="133" t="str">
        <f>+Tabla1[[#This Row],[CODIGO ACTIVIDAD EN PPP Y LINEAMIENTO]]&amp;Tabla1[[#This Row],[ENTORNO/COMPONENTE]]</f>
        <v/>
      </c>
      <c r="F479" s="134">
        <f>+VLOOKUP(Tabla1[[#This Row],[Columna1]],IG!$D$3:$L$1908,3,FALSE)</f>
        <v>0</v>
      </c>
      <c r="G479" s="134">
        <f>+VLOOKUP(Tabla1[[#This Row],[Columna1]],IG!$D$3:$W$1908,4,FALSE)</f>
        <v>0</v>
      </c>
      <c r="H479" s="134">
        <f>+VLOOKUP(Tabla1[[#This Row],[Columna1]],IG!$D$3:$W$1908,5,FALSE)</f>
        <v>0</v>
      </c>
      <c r="I479" s="134">
        <f>+VLOOKUP(Tabla1[[#This Row],[Columna1]],IG!$D$3:$W$1908,6,FALSE)</f>
        <v>0</v>
      </c>
      <c r="J479" s="134">
        <f>+VLOOKUP(Tabla1[[#This Row],[Columna1]],IG!$D$3:$W$1908,7,FALSE)</f>
        <v>0</v>
      </c>
      <c r="K479" s="130"/>
      <c r="L479" s="131"/>
      <c r="M479" s="133" t="str">
        <f>+Tabla1[[#This Row],[Columna1]]&amp;Tabla1[[#This Row],[LOCALIDAD]]&amp;Tabla1[[#This Row],[MES]]</f>
        <v/>
      </c>
      <c r="N479" s="29"/>
      <c r="O479" s="135">
        <f>+VLOOKUP(Tabla1[[#This Row],[concatenar]],IG!$M$3:$W$1908,2,FALSE)</f>
        <v>0</v>
      </c>
      <c r="P479" s="50">
        <f>+VLOOKUP(Tabla1[[#This Row],[concatenar]],IG!$M$3:$W$1908,3,FALSE)</f>
        <v>0</v>
      </c>
      <c r="Q479" s="103">
        <f>+VLOOKUP(Tabla1[[#This Row],[concatenar]],IG!$M$3:$W$1908,8,FALSE)</f>
        <v>0</v>
      </c>
      <c r="R479" s="97">
        <f>+VLOOKUP(Tabla1[[#This Row],[concatenar]],IG!$M$3:$W$1908,9,FALSE)</f>
        <v>0</v>
      </c>
      <c r="S479" s="136">
        <f>+VLOOKUP(Tabla1[[#This Row],[concatenar]],IG!$M$3:$W$1908,10,FALSE)</f>
        <v>0</v>
      </c>
      <c r="T479" s="137">
        <f>+VLOOKUP(Tabla1[[#This Row],[concatenar]],IG!$M$3:$W$1908,11,FALSE)</f>
        <v>0</v>
      </c>
      <c r="U479" s="130"/>
      <c r="V479" s="138"/>
      <c r="W479" s="130"/>
      <c r="X479" s="29"/>
      <c r="Y479" s="139">
        <f>ROUND(Tabla1[[#This Row],[VALOR UNITARIO SEGUIMIENTO FINANCIERO
2024]]*Tabla1[[#This Row],[MET AFECTADA PORLA GLOSA
RECURSOS 2024]]*Tabla1[[#This Row],[Porcentaje de Glosa]],0)</f>
        <v>0</v>
      </c>
      <c r="Z479" s="51">
        <f>ROUND(Tabla1[[#This Row],[VALOR UNITARIO SEGUIMIENTO FINANCIERO
2025]]*Tabla1[[#This Row],[META AFECTADA PORLA GLOSA
RECURSOS 2025]]*Tabla1[[#This Row],[Porcentaje de Glosa]],0)</f>
        <v>0</v>
      </c>
      <c r="AA479" s="51">
        <f>ROUND(Tabla1[[#This Row],[VALOR DE LA GLOSA 2024]]+Tabla1[[#This Row],[VALOR DE LA GLOSA 2025]],0)</f>
        <v>0</v>
      </c>
      <c r="AB479" s="56"/>
      <c r="AC479" s="130"/>
      <c r="AD479" s="140"/>
      <c r="AE479" s="130"/>
      <c r="AF479" s="140">
        <f>ROUND(Tabla1[[#This Row],[VALOR TOTAL DE LA GLOSA]]-Tabla1[[#This Row],[Valor soportado por la Subred]],0)</f>
        <v>0</v>
      </c>
      <c r="AG479" s="130"/>
      <c r="AH479" s="130"/>
      <c r="AI479" s="140">
        <f>ROUND(Tabla1[[#This Row],[VALOR GLOSA DEFINITIVA]]-Tabla1[[#This Row],[VALOR LEVANTADO EN LIQUIDACION]],0)</f>
        <v>0</v>
      </c>
    </row>
    <row r="480" spans="2:35" s="32" customFormat="1" ht="87.6" hidden="1" customHeight="1" x14ac:dyDescent="0.25">
      <c r="B480" s="131"/>
      <c r="C480" s="132"/>
      <c r="D480" s="131"/>
      <c r="E480" s="133" t="str">
        <f>+Tabla1[[#This Row],[CODIGO ACTIVIDAD EN PPP Y LINEAMIENTO]]&amp;Tabla1[[#This Row],[ENTORNO/COMPONENTE]]</f>
        <v/>
      </c>
      <c r="F480" s="134">
        <f>+VLOOKUP(Tabla1[[#This Row],[Columna1]],IG!$D$3:$L$1908,3,FALSE)</f>
        <v>0</v>
      </c>
      <c r="G480" s="134">
        <f>+VLOOKUP(Tabla1[[#This Row],[Columna1]],IG!$D$3:$W$1908,4,FALSE)</f>
        <v>0</v>
      </c>
      <c r="H480" s="134">
        <f>+VLOOKUP(Tabla1[[#This Row],[Columna1]],IG!$D$3:$W$1908,5,FALSE)</f>
        <v>0</v>
      </c>
      <c r="I480" s="134">
        <f>+VLOOKUP(Tabla1[[#This Row],[Columna1]],IG!$D$3:$W$1908,6,FALSE)</f>
        <v>0</v>
      </c>
      <c r="J480" s="134">
        <f>+VLOOKUP(Tabla1[[#This Row],[Columna1]],IG!$D$3:$W$1908,7,FALSE)</f>
        <v>0</v>
      </c>
      <c r="K480" s="130"/>
      <c r="L480" s="131"/>
      <c r="M480" s="133" t="str">
        <f>+Tabla1[[#This Row],[Columna1]]&amp;Tabla1[[#This Row],[LOCALIDAD]]&amp;Tabla1[[#This Row],[MES]]</f>
        <v/>
      </c>
      <c r="N480" s="29"/>
      <c r="O480" s="135">
        <f>+VLOOKUP(Tabla1[[#This Row],[concatenar]],IG!$M$3:$W$1908,2,FALSE)</f>
        <v>0</v>
      </c>
      <c r="P480" s="50">
        <f>+VLOOKUP(Tabla1[[#This Row],[concatenar]],IG!$M$3:$W$1908,3,FALSE)</f>
        <v>0</v>
      </c>
      <c r="Q480" s="103">
        <f>+VLOOKUP(Tabla1[[#This Row],[concatenar]],IG!$M$3:$W$1908,8,FALSE)</f>
        <v>0</v>
      </c>
      <c r="R480" s="97">
        <f>+VLOOKUP(Tabla1[[#This Row],[concatenar]],IG!$M$3:$W$1908,9,FALSE)</f>
        <v>0</v>
      </c>
      <c r="S480" s="136">
        <f>+VLOOKUP(Tabla1[[#This Row],[concatenar]],IG!$M$3:$W$1908,10,FALSE)</f>
        <v>0</v>
      </c>
      <c r="T480" s="137">
        <f>+VLOOKUP(Tabla1[[#This Row],[concatenar]],IG!$M$3:$W$1908,11,FALSE)</f>
        <v>0</v>
      </c>
      <c r="U480" s="130"/>
      <c r="V480" s="138"/>
      <c r="W480" s="130"/>
      <c r="X480" s="29"/>
      <c r="Y480" s="139">
        <f>ROUND(Tabla1[[#This Row],[VALOR UNITARIO SEGUIMIENTO FINANCIERO
2024]]*Tabla1[[#This Row],[MET AFECTADA PORLA GLOSA
RECURSOS 2024]]*Tabla1[[#This Row],[Porcentaje de Glosa]],0)</f>
        <v>0</v>
      </c>
      <c r="Z480" s="51">
        <f>ROUND(Tabla1[[#This Row],[VALOR UNITARIO SEGUIMIENTO FINANCIERO
2025]]*Tabla1[[#This Row],[META AFECTADA PORLA GLOSA
RECURSOS 2025]]*Tabla1[[#This Row],[Porcentaje de Glosa]],0)</f>
        <v>0</v>
      </c>
      <c r="AA480" s="51">
        <f>ROUND(Tabla1[[#This Row],[VALOR DE LA GLOSA 2024]]+Tabla1[[#This Row],[VALOR DE LA GLOSA 2025]],0)</f>
        <v>0</v>
      </c>
      <c r="AB480" s="56"/>
      <c r="AC480" s="130"/>
      <c r="AD480" s="140"/>
      <c r="AE480" s="130"/>
      <c r="AF480" s="140">
        <f>ROUND(Tabla1[[#This Row],[VALOR TOTAL DE LA GLOSA]]-Tabla1[[#This Row],[Valor soportado por la Subred]],0)</f>
        <v>0</v>
      </c>
      <c r="AG480" s="130"/>
      <c r="AH480" s="130"/>
      <c r="AI480" s="140">
        <f>ROUND(Tabla1[[#This Row],[VALOR GLOSA DEFINITIVA]]-Tabla1[[#This Row],[VALOR LEVANTADO EN LIQUIDACION]],0)</f>
        <v>0</v>
      </c>
    </row>
    <row r="481" spans="2:35" s="32" customFormat="1" ht="87.6" hidden="1" customHeight="1" x14ac:dyDescent="0.25">
      <c r="B481" s="131"/>
      <c r="C481" s="132"/>
      <c r="D481" s="131"/>
      <c r="E481" s="133" t="str">
        <f>+Tabla1[[#This Row],[CODIGO ACTIVIDAD EN PPP Y LINEAMIENTO]]&amp;Tabla1[[#This Row],[ENTORNO/COMPONENTE]]</f>
        <v/>
      </c>
      <c r="F481" s="134">
        <f>+VLOOKUP(Tabla1[[#This Row],[Columna1]],IG!$D$3:$L$1908,3,FALSE)</f>
        <v>0</v>
      </c>
      <c r="G481" s="134">
        <f>+VLOOKUP(Tabla1[[#This Row],[Columna1]],IG!$D$3:$W$1908,4,FALSE)</f>
        <v>0</v>
      </c>
      <c r="H481" s="134">
        <f>+VLOOKUP(Tabla1[[#This Row],[Columna1]],IG!$D$3:$W$1908,5,FALSE)</f>
        <v>0</v>
      </c>
      <c r="I481" s="134">
        <f>+VLOOKUP(Tabla1[[#This Row],[Columna1]],IG!$D$3:$W$1908,6,FALSE)</f>
        <v>0</v>
      </c>
      <c r="J481" s="134">
        <f>+VLOOKUP(Tabla1[[#This Row],[Columna1]],IG!$D$3:$W$1908,7,FALSE)</f>
        <v>0</v>
      </c>
      <c r="K481" s="130"/>
      <c r="L481" s="131"/>
      <c r="M481" s="133" t="str">
        <f>+Tabla1[[#This Row],[Columna1]]&amp;Tabla1[[#This Row],[LOCALIDAD]]&amp;Tabla1[[#This Row],[MES]]</f>
        <v/>
      </c>
      <c r="N481" s="29"/>
      <c r="O481" s="135">
        <f>+VLOOKUP(Tabla1[[#This Row],[concatenar]],IG!$M$3:$W$1908,2,FALSE)</f>
        <v>0</v>
      </c>
      <c r="P481" s="50">
        <f>+VLOOKUP(Tabla1[[#This Row],[concatenar]],IG!$M$3:$W$1908,3,FALSE)</f>
        <v>0</v>
      </c>
      <c r="Q481" s="103">
        <f>+VLOOKUP(Tabla1[[#This Row],[concatenar]],IG!$M$3:$W$1908,8,FALSE)</f>
        <v>0</v>
      </c>
      <c r="R481" s="97">
        <f>+VLOOKUP(Tabla1[[#This Row],[concatenar]],IG!$M$3:$W$1908,9,FALSE)</f>
        <v>0</v>
      </c>
      <c r="S481" s="136">
        <f>+VLOOKUP(Tabla1[[#This Row],[concatenar]],IG!$M$3:$W$1908,10,FALSE)</f>
        <v>0</v>
      </c>
      <c r="T481" s="137">
        <f>+VLOOKUP(Tabla1[[#This Row],[concatenar]],IG!$M$3:$W$1908,11,FALSE)</f>
        <v>0</v>
      </c>
      <c r="U481" s="130"/>
      <c r="V481" s="138"/>
      <c r="W481" s="130"/>
      <c r="X481" s="29"/>
      <c r="Y481" s="139">
        <f>ROUND(Tabla1[[#This Row],[VALOR UNITARIO SEGUIMIENTO FINANCIERO
2024]]*Tabla1[[#This Row],[MET AFECTADA PORLA GLOSA
RECURSOS 2024]]*Tabla1[[#This Row],[Porcentaje de Glosa]],0)</f>
        <v>0</v>
      </c>
      <c r="Z481" s="51">
        <f>ROUND(Tabla1[[#This Row],[VALOR UNITARIO SEGUIMIENTO FINANCIERO
2025]]*Tabla1[[#This Row],[META AFECTADA PORLA GLOSA
RECURSOS 2025]]*Tabla1[[#This Row],[Porcentaje de Glosa]],0)</f>
        <v>0</v>
      </c>
      <c r="AA481" s="51">
        <f>ROUND(Tabla1[[#This Row],[VALOR DE LA GLOSA 2024]]+Tabla1[[#This Row],[VALOR DE LA GLOSA 2025]],0)</f>
        <v>0</v>
      </c>
      <c r="AB481" s="56"/>
      <c r="AC481" s="130"/>
      <c r="AD481" s="140"/>
      <c r="AE481" s="130"/>
      <c r="AF481" s="140">
        <f>ROUND(Tabla1[[#This Row],[VALOR TOTAL DE LA GLOSA]]-Tabla1[[#This Row],[Valor soportado por la Subred]],0)</f>
        <v>0</v>
      </c>
      <c r="AG481" s="130"/>
      <c r="AH481" s="130"/>
      <c r="AI481" s="140">
        <f>ROUND(Tabla1[[#This Row],[VALOR GLOSA DEFINITIVA]]-Tabla1[[#This Row],[VALOR LEVANTADO EN LIQUIDACION]],0)</f>
        <v>0</v>
      </c>
    </row>
    <row r="482" spans="2:35" s="32" customFormat="1" ht="87.6" hidden="1" customHeight="1" x14ac:dyDescent="0.25">
      <c r="B482" s="131"/>
      <c r="C482" s="132"/>
      <c r="D482" s="131"/>
      <c r="E482" s="133" t="str">
        <f>+Tabla1[[#This Row],[CODIGO ACTIVIDAD EN PPP Y LINEAMIENTO]]&amp;Tabla1[[#This Row],[ENTORNO/COMPONENTE]]</f>
        <v/>
      </c>
      <c r="F482" s="134">
        <f>+VLOOKUP(Tabla1[[#This Row],[Columna1]],IG!$D$3:$L$1908,3,FALSE)</f>
        <v>0</v>
      </c>
      <c r="G482" s="134">
        <f>+VLOOKUP(Tabla1[[#This Row],[Columna1]],IG!$D$3:$W$1908,4,FALSE)</f>
        <v>0</v>
      </c>
      <c r="H482" s="134">
        <f>+VLOOKUP(Tabla1[[#This Row],[Columna1]],IG!$D$3:$W$1908,5,FALSE)</f>
        <v>0</v>
      </c>
      <c r="I482" s="134">
        <f>+VLOOKUP(Tabla1[[#This Row],[Columna1]],IG!$D$3:$W$1908,6,FALSE)</f>
        <v>0</v>
      </c>
      <c r="J482" s="134">
        <f>+VLOOKUP(Tabla1[[#This Row],[Columna1]],IG!$D$3:$W$1908,7,FALSE)</f>
        <v>0</v>
      </c>
      <c r="K482" s="130"/>
      <c r="L482" s="131"/>
      <c r="M482" s="133" t="str">
        <f>+Tabla1[[#This Row],[Columna1]]&amp;Tabla1[[#This Row],[LOCALIDAD]]&amp;Tabla1[[#This Row],[MES]]</f>
        <v/>
      </c>
      <c r="N482" s="29"/>
      <c r="O482" s="135">
        <f>+VLOOKUP(Tabla1[[#This Row],[concatenar]],IG!$M$3:$W$1908,2,FALSE)</f>
        <v>0</v>
      </c>
      <c r="P482" s="50">
        <f>+VLOOKUP(Tabla1[[#This Row],[concatenar]],IG!$M$3:$W$1908,3,FALSE)</f>
        <v>0</v>
      </c>
      <c r="Q482" s="103">
        <f>+VLOOKUP(Tabla1[[#This Row],[concatenar]],IG!$M$3:$W$1908,8,FALSE)</f>
        <v>0</v>
      </c>
      <c r="R482" s="97">
        <f>+VLOOKUP(Tabla1[[#This Row],[concatenar]],IG!$M$3:$W$1908,9,FALSE)</f>
        <v>0</v>
      </c>
      <c r="S482" s="136">
        <f>+VLOOKUP(Tabla1[[#This Row],[concatenar]],IG!$M$3:$W$1908,10,FALSE)</f>
        <v>0</v>
      </c>
      <c r="T482" s="137">
        <f>+VLOOKUP(Tabla1[[#This Row],[concatenar]],IG!$M$3:$W$1908,11,FALSE)</f>
        <v>0</v>
      </c>
      <c r="U482" s="130"/>
      <c r="V482" s="138"/>
      <c r="W482" s="130"/>
      <c r="X482" s="29"/>
      <c r="Y482" s="139">
        <f>ROUND(Tabla1[[#This Row],[VALOR UNITARIO SEGUIMIENTO FINANCIERO
2024]]*Tabla1[[#This Row],[MET AFECTADA PORLA GLOSA
RECURSOS 2024]]*Tabla1[[#This Row],[Porcentaje de Glosa]],0)</f>
        <v>0</v>
      </c>
      <c r="Z482" s="51">
        <f>ROUND(Tabla1[[#This Row],[VALOR UNITARIO SEGUIMIENTO FINANCIERO
2025]]*Tabla1[[#This Row],[META AFECTADA PORLA GLOSA
RECURSOS 2025]]*Tabla1[[#This Row],[Porcentaje de Glosa]],0)</f>
        <v>0</v>
      </c>
      <c r="AA482" s="51">
        <f>ROUND(Tabla1[[#This Row],[VALOR DE LA GLOSA 2024]]+Tabla1[[#This Row],[VALOR DE LA GLOSA 2025]],0)</f>
        <v>0</v>
      </c>
      <c r="AB482" s="56"/>
      <c r="AC482" s="130"/>
      <c r="AD482" s="140"/>
      <c r="AE482" s="130"/>
      <c r="AF482" s="140">
        <f>ROUND(Tabla1[[#This Row],[VALOR TOTAL DE LA GLOSA]]-Tabla1[[#This Row],[Valor soportado por la Subred]],0)</f>
        <v>0</v>
      </c>
      <c r="AG482" s="130"/>
      <c r="AH482" s="130"/>
      <c r="AI482" s="140">
        <f>ROUND(Tabla1[[#This Row],[VALOR GLOSA DEFINITIVA]]-Tabla1[[#This Row],[VALOR LEVANTADO EN LIQUIDACION]],0)</f>
        <v>0</v>
      </c>
    </row>
    <row r="483" spans="2:35" s="32" customFormat="1" ht="87.6" hidden="1" customHeight="1" x14ac:dyDescent="0.25">
      <c r="B483" s="131"/>
      <c r="C483" s="132"/>
      <c r="D483" s="131"/>
      <c r="E483" s="133" t="str">
        <f>+Tabla1[[#This Row],[CODIGO ACTIVIDAD EN PPP Y LINEAMIENTO]]&amp;Tabla1[[#This Row],[ENTORNO/COMPONENTE]]</f>
        <v/>
      </c>
      <c r="F483" s="134">
        <f>+VLOOKUP(Tabla1[[#This Row],[Columna1]],IG!$D$3:$L$1908,3,FALSE)</f>
        <v>0</v>
      </c>
      <c r="G483" s="134">
        <f>+VLOOKUP(Tabla1[[#This Row],[Columna1]],IG!$D$3:$W$1908,4,FALSE)</f>
        <v>0</v>
      </c>
      <c r="H483" s="134">
        <f>+VLOOKUP(Tabla1[[#This Row],[Columna1]],IG!$D$3:$W$1908,5,FALSE)</f>
        <v>0</v>
      </c>
      <c r="I483" s="134">
        <f>+VLOOKUP(Tabla1[[#This Row],[Columna1]],IG!$D$3:$W$1908,6,FALSE)</f>
        <v>0</v>
      </c>
      <c r="J483" s="134">
        <f>+VLOOKUP(Tabla1[[#This Row],[Columna1]],IG!$D$3:$W$1908,7,FALSE)</f>
        <v>0</v>
      </c>
      <c r="K483" s="130"/>
      <c r="L483" s="131"/>
      <c r="M483" s="133" t="str">
        <f>+Tabla1[[#This Row],[Columna1]]&amp;Tabla1[[#This Row],[LOCALIDAD]]&amp;Tabla1[[#This Row],[MES]]</f>
        <v/>
      </c>
      <c r="N483" s="29"/>
      <c r="O483" s="135">
        <f>+VLOOKUP(Tabla1[[#This Row],[concatenar]],IG!$M$3:$W$1908,2,FALSE)</f>
        <v>0</v>
      </c>
      <c r="P483" s="50">
        <f>+VLOOKUP(Tabla1[[#This Row],[concatenar]],IG!$M$3:$W$1908,3,FALSE)</f>
        <v>0</v>
      </c>
      <c r="Q483" s="103">
        <f>+VLOOKUP(Tabla1[[#This Row],[concatenar]],IG!$M$3:$W$1908,8,FALSE)</f>
        <v>0</v>
      </c>
      <c r="R483" s="97">
        <f>+VLOOKUP(Tabla1[[#This Row],[concatenar]],IG!$M$3:$W$1908,9,FALSE)</f>
        <v>0</v>
      </c>
      <c r="S483" s="136">
        <f>+VLOOKUP(Tabla1[[#This Row],[concatenar]],IG!$M$3:$W$1908,10,FALSE)</f>
        <v>0</v>
      </c>
      <c r="T483" s="137">
        <f>+VLOOKUP(Tabla1[[#This Row],[concatenar]],IG!$M$3:$W$1908,11,FALSE)</f>
        <v>0</v>
      </c>
      <c r="U483" s="130"/>
      <c r="V483" s="138"/>
      <c r="W483" s="130"/>
      <c r="X483" s="29"/>
      <c r="Y483" s="139">
        <f>ROUND(Tabla1[[#This Row],[VALOR UNITARIO SEGUIMIENTO FINANCIERO
2024]]*Tabla1[[#This Row],[MET AFECTADA PORLA GLOSA
RECURSOS 2024]]*Tabla1[[#This Row],[Porcentaje de Glosa]],0)</f>
        <v>0</v>
      </c>
      <c r="Z483" s="51">
        <f>ROUND(Tabla1[[#This Row],[VALOR UNITARIO SEGUIMIENTO FINANCIERO
2025]]*Tabla1[[#This Row],[META AFECTADA PORLA GLOSA
RECURSOS 2025]]*Tabla1[[#This Row],[Porcentaje de Glosa]],0)</f>
        <v>0</v>
      </c>
      <c r="AA483" s="51">
        <f>ROUND(Tabla1[[#This Row],[VALOR DE LA GLOSA 2024]]+Tabla1[[#This Row],[VALOR DE LA GLOSA 2025]],0)</f>
        <v>0</v>
      </c>
      <c r="AB483" s="56"/>
      <c r="AC483" s="130"/>
      <c r="AD483" s="140"/>
      <c r="AE483" s="130"/>
      <c r="AF483" s="140">
        <f>ROUND(Tabla1[[#This Row],[VALOR TOTAL DE LA GLOSA]]-Tabla1[[#This Row],[Valor soportado por la Subred]],0)</f>
        <v>0</v>
      </c>
      <c r="AG483" s="130"/>
      <c r="AH483" s="130"/>
      <c r="AI483" s="140">
        <f>ROUND(Tabla1[[#This Row],[VALOR GLOSA DEFINITIVA]]-Tabla1[[#This Row],[VALOR LEVANTADO EN LIQUIDACION]],0)</f>
        <v>0</v>
      </c>
    </row>
    <row r="484" spans="2:35" s="32" customFormat="1" ht="87.6" hidden="1" customHeight="1" x14ac:dyDescent="0.25">
      <c r="B484" s="131"/>
      <c r="C484" s="132"/>
      <c r="D484" s="131"/>
      <c r="E484" s="133" t="str">
        <f>+Tabla1[[#This Row],[CODIGO ACTIVIDAD EN PPP Y LINEAMIENTO]]&amp;Tabla1[[#This Row],[ENTORNO/COMPONENTE]]</f>
        <v/>
      </c>
      <c r="F484" s="134">
        <f>+VLOOKUP(Tabla1[[#This Row],[Columna1]],IG!$D$3:$L$1908,3,FALSE)</f>
        <v>0</v>
      </c>
      <c r="G484" s="134">
        <f>+VLOOKUP(Tabla1[[#This Row],[Columna1]],IG!$D$3:$W$1908,4,FALSE)</f>
        <v>0</v>
      </c>
      <c r="H484" s="134">
        <f>+VLOOKUP(Tabla1[[#This Row],[Columna1]],IG!$D$3:$W$1908,5,FALSE)</f>
        <v>0</v>
      </c>
      <c r="I484" s="134">
        <f>+VLOOKUP(Tabla1[[#This Row],[Columna1]],IG!$D$3:$W$1908,6,FALSE)</f>
        <v>0</v>
      </c>
      <c r="J484" s="134">
        <f>+VLOOKUP(Tabla1[[#This Row],[Columna1]],IG!$D$3:$W$1908,7,FALSE)</f>
        <v>0</v>
      </c>
      <c r="K484" s="130"/>
      <c r="L484" s="131"/>
      <c r="M484" s="133" t="str">
        <f>+Tabla1[[#This Row],[Columna1]]&amp;Tabla1[[#This Row],[LOCALIDAD]]&amp;Tabla1[[#This Row],[MES]]</f>
        <v/>
      </c>
      <c r="N484" s="29"/>
      <c r="O484" s="135">
        <f>+VLOOKUP(Tabla1[[#This Row],[concatenar]],IG!$M$3:$W$1908,2,FALSE)</f>
        <v>0</v>
      </c>
      <c r="P484" s="50">
        <f>+VLOOKUP(Tabla1[[#This Row],[concatenar]],IG!$M$3:$W$1908,3,FALSE)</f>
        <v>0</v>
      </c>
      <c r="Q484" s="103">
        <f>+VLOOKUP(Tabla1[[#This Row],[concatenar]],IG!$M$3:$W$1908,8,FALSE)</f>
        <v>0</v>
      </c>
      <c r="R484" s="97">
        <f>+VLOOKUP(Tabla1[[#This Row],[concatenar]],IG!$M$3:$W$1908,9,FALSE)</f>
        <v>0</v>
      </c>
      <c r="S484" s="136">
        <f>+VLOOKUP(Tabla1[[#This Row],[concatenar]],IG!$M$3:$W$1908,10,FALSE)</f>
        <v>0</v>
      </c>
      <c r="T484" s="137">
        <f>+VLOOKUP(Tabla1[[#This Row],[concatenar]],IG!$M$3:$W$1908,11,FALSE)</f>
        <v>0</v>
      </c>
      <c r="U484" s="130"/>
      <c r="V484" s="138"/>
      <c r="W484" s="130"/>
      <c r="X484" s="29"/>
      <c r="Y484" s="139">
        <f>ROUND(Tabla1[[#This Row],[VALOR UNITARIO SEGUIMIENTO FINANCIERO
2024]]*Tabla1[[#This Row],[MET AFECTADA PORLA GLOSA
RECURSOS 2024]]*Tabla1[[#This Row],[Porcentaje de Glosa]],0)</f>
        <v>0</v>
      </c>
      <c r="Z484" s="51">
        <f>ROUND(Tabla1[[#This Row],[VALOR UNITARIO SEGUIMIENTO FINANCIERO
2025]]*Tabla1[[#This Row],[META AFECTADA PORLA GLOSA
RECURSOS 2025]]*Tabla1[[#This Row],[Porcentaje de Glosa]],0)</f>
        <v>0</v>
      </c>
      <c r="AA484" s="51">
        <f>ROUND(Tabla1[[#This Row],[VALOR DE LA GLOSA 2024]]+Tabla1[[#This Row],[VALOR DE LA GLOSA 2025]],0)</f>
        <v>0</v>
      </c>
      <c r="AB484" s="56"/>
      <c r="AC484" s="130"/>
      <c r="AD484" s="140"/>
      <c r="AE484" s="130"/>
      <c r="AF484" s="140">
        <f>ROUND(Tabla1[[#This Row],[VALOR TOTAL DE LA GLOSA]]-Tabla1[[#This Row],[Valor soportado por la Subred]],0)</f>
        <v>0</v>
      </c>
      <c r="AG484" s="130"/>
      <c r="AH484" s="130"/>
      <c r="AI484" s="140">
        <f>ROUND(Tabla1[[#This Row],[VALOR GLOSA DEFINITIVA]]-Tabla1[[#This Row],[VALOR LEVANTADO EN LIQUIDACION]],0)</f>
        <v>0</v>
      </c>
    </row>
    <row r="485" spans="2:35" s="32" customFormat="1" ht="87.6" hidden="1" customHeight="1" x14ac:dyDescent="0.25">
      <c r="B485" s="131"/>
      <c r="C485" s="132"/>
      <c r="D485" s="131"/>
      <c r="E485" s="133" t="str">
        <f>+Tabla1[[#This Row],[CODIGO ACTIVIDAD EN PPP Y LINEAMIENTO]]&amp;Tabla1[[#This Row],[ENTORNO/COMPONENTE]]</f>
        <v/>
      </c>
      <c r="F485" s="134">
        <f>+VLOOKUP(Tabla1[[#This Row],[Columna1]],IG!$D$3:$L$1908,3,FALSE)</f>
        <v>0</v>
      </c>
      <c r="G485" s="134">
        <f>+VLOOKUP(Tabla1[[#This Row],[Columna1]],IG!$D$3:$W$1908,4,FALSE)</f>
        <v>0</v>
      </c>
      <c r="H485" s="134">
        <f>+VLOOKUP(Tabla1[[#This Row],[Columna1]],IG!$D$3:$W$1908,5,FALSE)</f>
        <v>0</v>
      </c>
      <c r="I485" s="134">
        <f>+VLOOKUP(Tabla1[[#This Row],[Columna1]],IG!$D$3:$W$1908,6,FALSE)</f>
        <v>0</v>
      </c>
      <c r="J485" s="134">
        <f>+VLOOKUP(Tabla1[[#This Row],[Columna1]],IG!$D$3:$W$1908,7,FALSE)</f>
        <v>0</v>
      </c>
      <c r="K485" s="130"/>
      <c r="L485" s="131"/>
      <c r="M485" s="133" t="str">
        <f>+Tabla1[[#This Row],[Columna1]]&amp;Tabla1[[#This Row],[LOCALIDAD]]&amp;Tabla1[[#This Row],[MES]]</f>
        <v/>
      </c>
      <c r="N485" s="29"/>
      <c r="O485" s="135">
        <f>+VLOOKUP(Tabla1[[#This Row],[concatenar]],IG!$M$3:$W$1908,2,FALSE)</f>
        <v>0</v>
      </c>
      <c r="P485" s="50">
        <f>+VLOOKUP(Tabla1[[#This Row],[concatenar]],IG!$M$3:$W$1908,3,FALSE)</f>
        <v>0</v>
      </c>
      <c r="Q485" s="103">
        <f>+VLOOKUP(Tabla1[[#This Row],[concatenar]],IG!$M$3:$W$1908,8,FALSE)</f>
        <v>0</v>
      </c>
      <c r="R485" s="97">
        <f>+VLOOKUP(Tabla1[[#This Row],[concatenar]],IG!$M$3:$W$1908,9,FALSE)</f>
        <v>0</v>
      </c>
      <c r="S485" s="136">
        <f>+VLOOKUP(Tabla1[[#This Row],[concatenar]],IG!$M$3:$W$1908,10,FALSE)</f>
        <v>0</v>
      </c>
      <c r="T485" s="137">
        <f>+VLOOKUP(Tabla1[[#This Row],[concatenar]],IG!$M$3:$W$1908,11,FALSE)</f>
        <v>0</v>
      </c>
      <c r="U485" s="130"/>
      <c r="V485" s="138"/>
      <c r="W485" s="130"/>
      <c r="X485" s="29"/>
      <c r="Y485" s="139">
        <f>ROUND(Tabla1[[#This Row],[VALOR UNITARIO SEGUIMIENTO FINANCIERO
2024]]*Tabla1[[#This Row],[MET AFECTADA PORLA GLOSA
RECURSOS 2024]]*Tabla1[[#This Row],[Porcentaje de Glosa]],0)</f>
        <v>0</v>
      </c>
      <c r="Z485" s="51">
        <f>ROUND(Tabla1[[#This Row],[VALOR UNITARIO SEGUIMIENTO FINANCIERO
2025]]*Tabla1[[#This Row],[META AFECTADA PORLA GLOSA
RECURSOS 2025]]*Tabla1[[#This Row],[Porcentaje de Glosa]],0)</f>
        <v>0</v>
      </c>
      <c r="AA485" s="51">
        <f>ROUND(Tabla1[[#This Row],[VALOR DE LA GLOSA 2024]]+Tabla1[[#This Row],[VALOR DE LA GLOSA 2025]],0)</f>
        <v>0</v>
      </c>
      <c r="AB485" s="56"/>
      <c r="AC485" s="130"/>
      <c r="AD485" s="140"/>
      <c r="AE485" s="130"/>
      <c r="AF485" s="140">
        <f>ROUND(Tabla1[[#This Row],[VALOR TOTAL DE LA GLOSA]]-Tabla1[[#This Row],[Valor soportado por la Subred]],0)</f>
        <v>0</v>
      </c>
      <c r="AG485" s="130"/>
      <c r="AH485" s="130"/>
      <c r="AI485" s="140">
        <f>ROUND(Tabla1[[#This Row],[VALOR GLOSA DEFINITIVA]]-Tabla1[[#This Row],[VALOR LEVANTADO EN LIQUIDACION]],0)</f>
        <v>0</v>
      </c>
    </row>
    <row r="486" spans="2:35" s="32" customFormat="1" ht="87.6" hidden="1" customHeight="1" x14ac:dyDescent="0.25">
      <c r="B486" s="131"/>
      <c r="C486" s="132"/>
      <c r="D486" s="131"/>
      <c r="E486" s="133" t="str">
        <f>+Tabla1[[#This Row],[CODIGO ACTIVIDAD EN PPP Y LINEAMIENTO]]&amp;Tabla1[[#This Row],[ENTORNO/COMPONENTE]]</f>
        <v/>
      </c>
      <c r="F486" s="134">
        <f>+VLOOKUP(Tabla1[[#This Row],[Columna1]],IG!$D$3:$L$1908,3,FALSE)</f>
        <v>0</v>
      </c>
      <c r="G486" s="134">
        <f>+VLOOKUP(Tabla1[[#This Row],[Columna1]],IG!$D$3:$W$1908,4,FALSE)</f>
        <v>0</v>
      </c>
      <c r="H486" s="134">
        <f>+VLOOKUP(Tabla1[[#This Row],[Columna1]],IG!$D$3:$W$1908,5,FALSE)</f>
        <v>0</v>
      </c>
      <c r="I486" s="134">
        <f>+VLOOKUP(Tabla1[[#This Row],[Columna1]],IG!$D$3:$W$1908,6,FALSE)</f>
        <v>0</v>
      </c>
      <c r="J486" s="134">
        <f>+VLOOKUP(Tabla1[[#This Row],[Columna1]],IG!$D$3:$W$1908,7,FALSE)</f>
        <v>0</v>
      </c>
      <c r="K486" s="130"/>
      <c r="L486" s="131"/>
      <c r="M486" s="133" t="str">
        <f>+Tabla1[[#This Row],[Columna1]]&amp;Tabla1[[#This Row],[LOCALIDAD]]&amp;Tabla1[[#This Row],[MES]]</f>
        <v/>
      </c>
      <c r="N486" s="29"/>
      <c r="O486" s="135">
        <f>+VLOOKUP(Tabla1[[#This Row],[concatenar]],IG!$M$3:$W$1908,2,FALSE)</f>
        <v>0</v>
      </c>
      <c r="P486" s="50">
        <f>+VLOOKUP(Tabla1[[#This Row],[concatenar]],IG!$M$3:$W$1908,3,FALSE)</f>
        <v>0</v>
      </c>
      <c r="Q486" s="103">
        <f>+VLOOKUP(Tabla1[[#This Row],[concatenar]],IG!$M$3:$W$1908,8,FALSE)</f>
        <v>0</v>
      </c>
      <c r="R486" s="97">
        <f>+VLOOKUP(Tabla1[[#This Row],[concatenar]],IG!$M$3:$W$1908,9,FALSE)</f>
        <v>0</v>
      </c>
      <c r="S486" s="136">
        <f>+VLOOKUP(Tabla1[[#This Row],[concatenar]],IG!$M$3:$W$1908,10,FALSE)</f>
        <v>0</v>
      </c>
      <c r="T486" s="137">
        <f>+VLOOKUP(Tabla1[[#This Row],[concatenar]],IG!$M$3:$W$1908,11,FALSE)</f>
        <v>0</v>
      </c>
      <c r="U486" s="130"/>
      <c r="V486" s="138"/>
      <c r="W486" s="130"/>
      <c r="X486" s="29"/>
      <c r="Y486" s="139">
        <f>ROUND(Tabla1[[#This Row],[VALOR UNITARIO SEGUIMIENTO FINANCIERO
2024]]*Tabla1[[#This Row],[MET AFECTADA PORLA GLOSA
RECURSOS 2024]]*Tabla1[[#This Row],[Porcentaje de Glosa]],0)</f>
        <v>0</v>
      </c>
      <c r="Z486" s="51">
        <f>ROUND(Tabla1[[#This Row],[VALOR UNITARIO SEGUIMIENTO FINANCIERO
2025]]*Tabla1[[#This Row],[META AFECTADA PORLA GLOSA
RECURSOS 2025]]*Tabla1[[#This Row],[Porcentaje de Glosa]],0)</f>
        <v>0</v>
      </c>
      <c r="AA486" s="51">
        <f>ROUND(Tabla1[[#This Row],[VALOR DE LA GLOSA 2024]]+Tabla1[[#This Row],[VALOR DE LA GLOSA 2025]],0)</f>
        <v>0</v>
      </c>
      <c r="AB486" s="56"/>
      <c r="AC486" s="130"/>
      <c r="AD486" s="140"/>
      <c r="AE486" s="130"/>
      <c r="AF486" s="140">
        <f>ROUND(Tabla1[[#This Row],[VALOR TOTAL DE LA GLOSA]]-Tabla1[[#This Row],[Valor soportado por la Subred]],0)</f>
        <v>0</v>
      </c>
      <c r="AG486" s="130"/>
      <c r="AH486" s="130"/>
      <c r="AI486" s="140">
        <f>ROUND(Tabla1[[#This Row],[VALOR GLOSA DEFINITIVA]]-Tabla1[[#This Row],[VALOR LEVANTADO EN LIQUIDACION]],0)</f>
        <v>0</v>
      </c>
    </row>
    <row r="487" spans="2:35" s="32" customFormat="1" ht="87.6" hidden="1" customHeight="1" x14ac:dyDescent="0.25">
      <c r="B487" s="131"/>
      <c r="C487" s="132"/>
      <c r="D487" s="131"/>
      <c r="E487" s="133" t="str">
        <f>+Tabla1[[#This Row],[CODIGO ACTIVIDAD EN PPP Y LINEAMIENTO]]&amp;Tabla1[[#This Row],[ENTORNO/COMPONENTE]]</f>
        <v/>
      </c>
      <c r="F487" s="134">
        <f>+VLOOKUP(Tabla1[[#This Row],[Columna1]],IG!$D$3:$L$1908,3,FALSE)</f>
        <v>0</v>
      </c>
      <c r="G487" s="134">
        <f>+VLOOKUP(Tabla1[[#This Row],[Columna1]],IG!$D$3:$W$1908,4,FALSE)</f>
        <v>0</v>
      </c>
      <c r="H487" s="134">
        <f>+VLOOKUP(Tabla1[[#This Row],[Columna1]],IG!$D$3:$W$1908,5,FALSE)</f>
        <v>0</v>
      </c>
      <c r="I487" s="134">
        <f>+VLOOKUP(Tabla1[[#This Row],[Columna1]],IG!$D$3:$W$1908,6,FALSE)</f>
        <v>0</v>
      </c>
      <c r="J487" s="134">
        <f>+VLOOKUP(Tabla1[[#This Row],[Columna1]],IG!$D$3:$W$1908,7,FALSE)</f>
        <v>0</v>
      </c>
      <c r="K487" s="130"/>
      <c r="L487" s="131"/>
      <c r="M487" s="133" t="str">
        <f>+Tabla1[[#This Row],[Columna1]]&amp;Tabla1[[#This Row],[LOCALIDAD]]&amp;Tabla1[[#This Row],[MES]]</f>
        <v/>
      </c>
      <c r="N487" s="29"/>
      <c r="O487" s="135">
        <f>+VLOOKUP(Tabla1[[#This Row],[concatenar]],IG!$M$3:$W$1908,2,FALSE)</f>
        <v>0</v>
      </c>
      <c r="P487" s="50">
        <f>+VLOOKUP(Tabla1[[#This Row],[concatenar]],IG!$M$3:$W$1908,3,FALSE)</f>
        <v>0</v>
      </c>
      <c r="Q487" s="103">
        <f>+VLOOKUP(Tabla1[[#This Row],[concatenar]],IG!$M$3:$W$1908,8,FALSE)</f>
        <v>0</v>
      </c>
      <c r="R487" s="97">
        <f>+VLOOKUP(Tabla1[[#This Row],[concatenar]],IG!$M$3:$W$1908,9,FALSE)</f>
        <v>0</v>
      </c>
      <c r="S487" s="136">
        <f>+VLOOKUP(Tabla1[[#This Row],[concatenar]],IG!$M$3:$W$1908,10,FALSE)</f>
        <v>0</v>
      </c>
      <c r="T487" s="137">
        <f>+VLOOKUP(Tabla1[[#This Row],[concatenar]],IG!$M$3:$W$1908,11,FALSE)</f>
        <v>0</v>
      </c>
      <c r="U487" s="130"/>
      <c r="V487" s="138"/>
      <c r="W487" s="130"/>
      <c r="X487" s="29"/>
      <c r="Y487" s="139">
        <f>ROUND(Tabla1[[#This Row],[VALOR UNITARIO SEGUIMIENTO FINANCIERO
2024]]*Tabla1[[#This Row],[MET AFECTADA PORLA GLOSA
RECURSOS 2024]]*Tabla1[[#This Row],[Porcentaje de Glosa]],0)</f>
        <v>0</v>
      </c>
      <c r="Z487" s="51">
        <f>ROUND(Tabla1[[#This Row],[VALOR UNITARIO SEGUIMIENTO FINANCIERO
2025]]*Tabla1[[#This Row],[META AFECTADA PORLA GLOSA
RECURSOS 2025]]*Tabla1[[#This Row],[Porcentaje de Glosa]],0)</f>
        <v>0</v>
      </c>
      <c r="AA487" s="51">
        <f>ROUND(Tabla1[[#This Row],[VALOR DE LA GLOSA 2024]]+Tabla1[[#This Row],[VALOR DE LA GLOSA 2025]],0)</f>
        <v>0</v>
      </c>
      <c r="AB487" s="56"/>
      <c r="AC487" s="130"/>
      <c r="AD487" s="140"/>
      <c r="AE487" s="130"/>
      <c r="AF487" s="140">
        <f>ROUND(Tabla1[[#This Row],[VALOR TOTAL DE LA GLOSA]]-Tabla1[[#This Row],[Valor soportado por la Subred]],0)</f>
        <v>0</v>
      </c>
      <c r="AG487" s="130"/>
      <c r="AH487" s="130"/>
      <c r="AI487" s="140">
        <f>ROUND(Tabla1[[#This Row],[VALOR GLOSA DEFINITIVA]]-Tabla1[[#This Row],[VALOR LEVANTADO EN LIQUIDACION]],0)</f>
        <v>0</v>
      </c>
    </row>
    <row r="488" spans="2:35" s="32" customFormat="1" ht="87.6" hidden="1" customHeight="1" x14ac:dyDescent="0.25">
      <c r="B488" s="131"/>
      <c r="C488" s="132"/>
      <c r="D488" s="131"/>
      <c r="E488" s="133" t="str">
        <f>+Tabla1[[#This Row],[CODIGO ACTIVIDAD EN PPP Y LINEAMIENTO]]&amp;Tabla1[[#This Row],[ENTORNO/COMPONENTE]]</f>
        <v/>
      </c>
      <c r="F488" s="134">
        <f>+VLOOKUP(Tabla1[[#This Row],[Columna1]],IG!$D$3:$L$1908,3,FALSE)</f>
        <v>0</v>
      </c>
      <c r="G488" s="134">
        <f>+VLOOKUP(Tabla1[[#This Row],[Columna1]],IG!$D$3:$W$1908,4,FALSE)</f>
        <v>0</v>
      </c>
      <c r="H488" s="134">
        <f>+VLOOKUP(Tabla1[[#This Row],[Columna1]],IG!$D$3:$W$1908,5,FALSE)</f>
        <v>0</v>
      </c>
      <c r="I488" s="134">
        <f>+VLOOKUP(Tabla1[[#This Row],[Columna1]],IG!$D$3:$W$1908,6,FALSE)</f>
        <v>0</v>
      </c>
      <c r="J488" s="134">
        <f>+VLOOKUP(Tabla1[[#This Row],[Columna1]],IG!$D$3:$W$1908,7,FALSE)</f>
        <v>0</v>
      </c>
      <c r="K488" s="130"/>
      <c r="L488" s="131"/>
      <c r="M488" s="133" t="str">
        <f>+Tabla1[[#This Row],[Columna1]]&amp;Tabla1[[#This Row],[LOCALIDAD]]&amp;Tabla1[[#This Row],[MES]]</f>
        <v/>
      </c>
      <c r="N488" s="29"/>
      <c r="O488" s="135">
        <f>+VLOOKUP(Tabla1[[#This Row],[concatenar]],IG!$M$3:$W$1908,2,FALSE)</f>
        <v>0</v>
      </c>
      <c r="P488" s="50">
        <f>+VLOOKUP(Tabla1[[#This Row],[concatenar]],IG!$M$3:$W$1908,3,FALSE)</f>
        <v>0</v>
      </c>
      <c r="Q488" s="103">
        <f>+VLOOKUP(Tabla1[[#This Row],[concatenar]],IG!$M$3:$W$1908,8,FALSE)</f>
        <v>0</v>
      </c>
      <c r="R488" s="97">
        <f>+VLOOKUP(Tabla1[[#This Row],[concatenar]],IG!$M$3:$W$1908,9,FALSE)</f>
        <v>0</v>
      </c>
      <c r="S488" s="136">
        <f>+VLOOKUP(Tabla1[[#This Row],[concatenar]],IG!$M$3:$W$1908,10,FALSE)</f>
        <v>0</v>
      </c>
      <c r="T488" s="137">
        <f>+VLOOKUP(Tabla1[[#This Row],[concatenar]],IG!$M$3:$W$1908,11,FALSE)</f>
        <v>0</v>
      </c>
      <c r="U488" s="130"/>
      <c r="V488" s="138"/>
      <c r="W488" s="130"/>
      <c r="X488" s="29"/>
      <c r="Y488" s="139">
        <f>ROUND(Tabla1[[#This Row],[VALOR UNITARIO SEGUIMIENTO FINANCIERO
2024]]*Tabla1[[#This Row],[MET AFECTADA PORLA GLOSA
RECURSOS 2024]]*Tabla1[[#This Row],[Porcentaje de Glosa]],0)</f>
        <v>0</v>
      </c>
      <c r="Z488" s="51">
        <f>ROUND(Tabla1[[#This Row],[VALOR UNITARIO SEGUIMIENTO FINANCIERO
2025]]*Tabla1[[#This Row],[META AFECTADA PORLA GLOSA
RECURSOS 2025]]*Tabla1[[#This Row],[Porcentaje de Glosa]],0)</f>
        <v>0</v>
      </c>
      <c r="AA488" s="51">
        <f>ROUND(Tabla1[[#This Row],[VALOR DE LA GLOSA 2024]]+Tabla1[[#This Row],[VALOR DE LA GLOSA 2025]],0)</f>
        <v>0</v>
      </c>
      <c r="AB488" s="56"/>
      <c r="AC488" s="130"/>
      <c r="AD488" s="140"/>
      <c r="AE488" s="130"/>
      <c r="AF488" s="140">
        <f>ROUND(Tabla1[[#This Row],[VALOR TOTAL DE LA GLOSA]]-Tabla1[[#This Row],[Valor soportado por la Subred]],0)</f>
        <v>0</v>
      </c>
      <c r="AG488" s="130"/>
      <c r="AH488" s="130"/>
      <c r="AI488" s="140">
        <f>ROUND(Tabla1[[#This Row],[VALOR GLOSA DEFINITIVA]]-Tabla1[[#This Row],[VALOR LEVANTADO EN LIQUIDACION]],0)</f>
        <v>0</v>
      </c>
    </row>
    <row r="489" spans="2:35" s="32" customFormat="1" ht="87.6" hidden="1" customHeight="1" x14ac:dyDescent="0.25">
      <c r="B489" s="131"/>
      <c r="C489" s="132"/>
      <c r="D489" s="131"/>
      <c r="E489" s="133" t="str">
        <f>+Tabla1[[#This Row],[CODIGO ACTIVIDAD EN PPP Y LINEAMIENTO]]&amp;Tabla1[[#This Row],[ENTORNO/COMPONENTE]]</f>
        <v/>
      </c>
      <c r="F489" s="134">
        <f>+VLOOKUP(Tabla1[[#This Row],[Columna1]],IG!$D$3:$L$1908,3,FALSE)</f>
        <v>0</v>
      </c>
      <c r="G489" s="134">
        <f>+VLOOKUP(Tabla1[[#This Row],[Columna1]],IG!$D$3:$W$1908,4,FALSE)</f>
        <v>0</v>
      </c>
      <c r="H489" s="134">
        <f>+VLOOKUP(Tabla1[[#This Row],[Columna1]],IG!$D$3:$W$1908,5,FALSE)</f>
        <v>0</v>
      </c>
      <c r="I489" s="134">
        <f>+VLOOKUP(Tabla1[[#This Row],[Columna1]],IG!$D$3:$W$1908,6,FALSE)</f>
        <v>0</v>
      </c>
      <c r="J489" s="134">
        <f>+VLOOKUP(Tabla1[[#This Row],[Columna1]],IG!$D$3:$W$1908,7,FALSE)</f>
        <v>0</v>
      </c>
      <c r="K489" s="130"/>
      <c r="L489" s="131"/>
      <c r="M489" s="133" t="str">
        <f>+Tabla1[[#This Row],[Columna1]]&amp;Tabla1[[#This Row],[LOCALIDAD]]&amp;Tabla1[[#This Row],[MES]]</f>
        <v/>
      </c>
      <c r="N489" s="29"/>
      <c r="O489" s="135">
        <f>+VLOOKUP(Tabla1[[#This Row],[concatenar]],IG!$M$3:$W$1908,2,FALSE)</f>
        <v>0</v>
      </c>
      <c r="P489" s="50">
        <f>+VLOOKUP(Tabla1[[#This Row],[concatenar]],IG!$M$3:$W$1908,3,FALSE)</f>
        <v>0</v>
      </c>
      <c r="Q489" s="103">
        <f>+VLOOKUP(Tabla1[[#This Row],[concatenar]],IG!$M$3:$W$1908,8,FALSE)</f>
        <v>0</v>
      </c>
      <c r="R489" s="97">
        <f>+VLOOKUP(Tabla1[[#This Row],[concatenar]],IG!$M$3:$W$1908,9,FALSE)</f>
        <v>0</v>
      </c>
      <c r="S489" s="136">
        <f>+VLOOKUP(Tabla1[[#This Row],[concatenar]],IG!$M$3:$W$1908,10,FALSE)</f>
        <v>0</v>
      </c>
      <c r="T489" s="137">
        <f>+VLOOKUP(Tabla1[[#This Row],[concatenar]],IG!$M$3:$W$1908,11,FALSE)</f>
        <v>0</v>
      </c>
      <c r="U489" s="130"/>
      <c r="V489" s="138"/>
      <c r="W489" s="130"/>
      <c r="X489" s="29"/>
      <c r="Y489" s="139">
        <f>ROUND(Tabla1[[#This Row],[VALOR UNITARIO SEGUIMIENTO FINANCIERO
2024]]*Tabla1[[#This Row],[MET AFECTADA PORLA GLOSA
RECURSOS 2024]]*Tabla1[[#This Row],[Porcentaje de Glosa]],0)</f>
        <v>0</v>
      </c>
      <c r="Z489" s="51">
        <f>ROUND(Tabla1[[#This Row],[VALOR UNITARIO SEGUIMIENTO FINANCIERO
2025]]*Tabla1[[#This Row],[META AFECTADA PORLA GLOSA
RECURSOS 2025]]*Tabla1[[#This Row],[Porcentaje de Glosa]],0)</f>
        <v>0</v>
      </c>
      <c r="AA489" s="51">
        <f>ROUND(Tabla1[[#This Row],[VALOR DE LA GLOSA 2024]]+Tabla1[[#This Row],[VALOR DE LA GLOSA 2025]],0)</f>
        <v>0</v>
      </c>
      <c r="AB489" s="56"/>
      <c r="AC489" s="130"/>
      <c r="AD489" s="140"/>
      <c r="AE489" s="130"/>
      <c r="AF489" s="140">
        <f>ROUND(Tabla1[[#This Row],[VALOR TOTAL DE LA GLOSA]]-Tabla1[[#This Row],[Valor soportado por la Subred]],0)</f>
        <v>0</v>
      </c>
      <c r="AG489" s="130"/>
      <c r="AH489" s="130"/>
      <c r="AI489" s="140">
        <f>ROUND(Tabla1[[#This Row],[VALOR GLOSA DEFINITIVA]]-Tabla1[[#This Row],[VALOR LEVANTADO EN LIQUIDACION]],0)</f>
        <v>0</v>
      </c>
    </row>
    <row r="490" spans="2:35" s="32" customFormat="1" ht="87.6" hidden="1" customHeight="1" x14ac:dyDescent="0.25">
      <c r="B490" s="131"/>
      <c r="C490" s="132"/>
      <c r="D490" s="131"/>
      <c r="E490" s="133" t="str">
        <f>+Tabla1[[#This Row],[CODIGO ACTIVIDAD EN PPP Y LINEAMIENTO]]&amp;Tabla1[[#This Row],[ENTORNO/COMPONENTE]]</f>
        <v/>
      </c>
      <c r="F490" s="134">
        <f>+VLOOKUP(Tabla1[[#This Row],[Columna1]],IG!$D$3:$L$1908,3,FALSE)</f>
        <v>0</v>
      </c>
      <c r="G490" s="134">
        <f>+VLOOKUP(Tabla1[[#This Row],[Columna1]],IG!$D$3:$W$1908,4,FALSE)</f>
        <v>0</v>
      </c>
      <c r="H490" s="134">
        <f>+VLOOKUP(Tabla1[[#This Row],[Columna1]],IG!$D$3:$W$1908,5,FALSE)</f>
        <v>0</v>
      </c>
      <c r="I490" s="134">
        <f>+VLOOKUP(Tabla1[[#This Row],[Columna1]],IG!$D$3:$W$1908,6,FALSE)</f>
        <v>0</v>
      </c>
      <c r="J490" s="134">
        <f>+VLOOKUP(Tabla1[[#This Row],[Columna1]],IG!$D$3:$W$1908,7,FALSE)</f>
        <v>0</v>
      </c>
      <c r="K490" s="130"/>
      <c r="L490" s="131"/>
      <c r="M490" s="133" t="str">
        <f>+Tabla1[[#This Row],[Columna1]]&amp;Tabla1[[#This Row],[LOCALIDAD]]&amp;Tabla1[[#This Row],[MES]]</f>
        <v/>
      </c>
      <c r="N490" s="29"/>
      <c r="O490" s="135">
        <f>+VLOOKUP(Tabla1[[#This Row],[concatenar]],IG!$M$3:$W$1908,2,FALSE)</f>
        <v>0</v>
      </c>
      <c r="P490" s="50">
        <f>+VLOOKUP(Tabla1[[#This Row],[concatenar]],IG!$M$3:$W$1908,3,FALSE)</f>
        <v>0</v>
      </c>
      <c r="Q490" s="103">
        <f>+VLOOKUP(Tabla1[[#This Row],[concatenar]],IG!$M$3:$W$1908,8,FALSE)</f>
        <v>0</v>
      </c>
      <c r="R490" s="97">
        <f>+VLOOKUP(Tabla1[[#This Row],[concatenar]],IG!$M$3:$W$1908,9,FALSE)</f>
        <v>0</v>
      </c>
      <c r="S490" s="136">
        <f>+VLOOKUP(Tabla1[[#This Row],[concatenar]],IG!$M$3:$W$1908,10,FALSE)</f>
        <v>0</v>
      </c>
      <c r="T490" s="137">
        <f>+VLOOKUP(Tabla1[[#This Row],[concatenar]],IG!$M$3:$W$1908,11,FALSE)</f>
        <v>0</v>
      </c>
      <c r="U490" s="130"/>
      <c r="V490" s="138"/>
      <c r="W490" s="130"/>
      <c r="X490" s="29"/>
      <c r="Y490" s="139">
        <f>ROUND(Tabla1[[#This Row],[VALOR UNITARIO SEGUIMIENTO FINANCIERO
2024]]*Tabla1[[#This Row],[MET AFECTADA PORLA GLOSA
RECURSOS 2024]]*Tabla1[[#This Row],[Porcentaje de Glosa]],0)</f>
        <v>0</v>
      </c>
      <c r="Z490" s="51">
        <f>ROUND(Tabla1[[#This Row],[VALOR UNITARIO SEGUIMIENTO FINANCIERO
2025]]*Tabla1[[#This Row],[META AFECTADA PORLA GLOSA
RECURSOS 2025]]*Tabla1[[#This Row],[Porcentaje de Glosa]],0)</f>
        <v>0</v>
      </c>
      <c r="AA490" s="51">
        <f>ROUND(Tabla1[[#This Row],[VALOR DE LA GLOSA 2024]]+Tabla1[[#This Row],[VALOR DE LA GLOSA 2025]],0)</f>
        <v>0</v>
      </c>
      <c r="AB490" s="56"/>
      <c r="AC490" s="130"/>
      <c r="AD490" s="140"/>
      <c r="AE490" s="130"/>
      <c r="AF490" s="140">
        <f>ROUND(Tabla1[[#This Row],[VALOR TOTAL DE LA GLOSA]]-Tabla1[[#This Row],[Valor soportado por la Subred]],0)</f>
        <v>0</v>
      </c>
      <c r="AG490" s="130"/>
      <c r="AH490" s="130"/>
      <c r="AI490" s="140">
        <f>ROUND(Tabla1[[#This Row],[VALOR GLOSA DEFINITIVA]]-Tabla1[[#This Row],[VALOR LEVANTADO EN LIQUIDACION]],0)</f>
        <v>0</v>
      </c>
    </row>
    <row r="491" spans="2:35" s="32" customFormat="1" ht="87.6" hidden="1" customHeight="1" x14ac:dyDescent="0.25">
      <c r="B491" s="131"/>
      <c r="C491" s="132"/>
      <c r="D491" s="131"/>
      <c r="E491" s="133" t="str">
        <f>+Tabla1[[#This Row],[CODIGO ACTIVIDAD EN PPP Y LINEAMIENTO]]&amp;Tabla1[[#This Row],[ENTORNO/COMPONENTE]]</f>
        <v/>
      </c>
      <c r="F491" s="134">
        <f>+VLOOKUP(Tabla1[[#This Row],[Columna1]],IG!$D$3:$L$1908,3,FALSE)</f>
        <v>0</v>
      </c>
      <c r="G491" s="134">
        <f>+VLOOKUP(Tabla1[[#This Row],[Columna1]],IG!$D$3:$W$1908,4,FALSE)</f>
        <v>0</v>
      </c>
      <c r="H491" s="134">
        <f>+VLOOKUP(Tabla1[[#This Row],[Columna1]],IG!$D$3:$W$1908,5,FALSE)</f>
        <v>0</v>
      </c>
      <c r="I491" s="134">
        <f>+VLOOKUP(Tabla1[[#This Row],[Columna1]],IG!$D$3:$W$1908,6,FALSE)</f>
        <v>0</v>
      </c>
      <c r="J491" s="134">
        <f>+VLOOKUP(Tabla1[[#This Row],[Columna1]],IG!$D$3:$W$1908,7,FALSE)</f>
        <v>0</v>
      </c>
      <c r="K491" s="130"/>
      <c r="L491" s="131"/>
      <c r="M491" s="133" t="str">
        <f>+Tabla1[[#This Row],[Columna1]]&amp;Tabla1[[#This Row],[LOCALIDAD]]&amp;Tabla1[[#This Row],[MES]]</f>
        <v/>
      </c>
      <c r="N491" s="29"/>
      <c r="O491" s="135">
        <f>+VLOOKUP(Tabla1[[#This Row],[concatenar]],IG!$M$3:$W$1908,2,FALSE)</f>
        <v>0</v>
      </c>
      <c r="P491" s="50">
        <f>+VLOOKUP(Tabla1[[#This Row],[concatenar]],IG!$M$3:$W$1908,3,FALSE)</f>
        <v>0</v>
      </c>
      <c r="Q491" s="103">
        <f>+VLOOKUP(Tabla1[[#This Row],[concatenar]],IG!$M$3:$W$1908,8,FALSE)</f>
        <v>0</v>
      </c>
      <c r="R491" s="97">
        <f>+VLOOKUP(Tabla1[[#This Row],[concatenar]],IG!$M$3:$W$1908,9,FALSE)</f>
        <v>0</v>
      </c>
      <c r="S491" s="136">
        <f>+VLOOKUP(Tabla1[[#This Row],[concatenar]],IG!$M$3:$W$1908,10,FALSE)</f>
        <v>0</v>
      </c>
      <c r="T491" s="137">
        <f>+VLOOKUP(Tabla1[[#This Row],[concatenar]],IG!$M$3:$W$1908,11,FALSE)</f>
        <v>0</v>
      </c>
      <c r="U491" s="130"/>
      <c r="V491" s="138"/>
      <c r="W491" s="130"/>
      <c r="X491" s="29"/>
      <c r="Y491" s="139">
        <f>ROUND(Tabla1[[#This Row],[VALOR UNITARIO SEGUIMIENTO FINANCIERO
2024]]*Tabla1[[#This Row],[MET AFECTADA PORLA GLOSA
RECURSOS 2024]]*Tabla1[[#This Row],[Porcentaje de Glosa]],0)</f>
        <v>0</v>
      </c>
      <c r="Z491" s="51">
        <f>ROUND(Tabla1[[#This Row],[VALOR UNITARIO SEGUIMIENTO FINANCIERO
2025]]*Tabla1[[#This Row],[META AFECTADA PORLA GLOSA
RECURSOS 2025]]*Tabla1[[#This Row],[Porcentaje de Glosa]],0)</f>
        <v>0</v>
      </c>
      <c r="AA491" s="51">
        <f>ROUND(Tabla1[[#This Row],[VALOR DE LA GLOSA 2024]]+Tabla1[[#This Row],[VALOR DE LA GLOSA 2025]],0)</f>
        <v>0</v>
      </c>
      <c r="AB491" s="56"/>
      <c r="AC491" s="130"/>
      <c r="AD491" s="140"/>
      <c r="AE491" s="130"/>
      <c r="AF491" s="140">
        <f>ROUND(Tabla1[[#This Row],[VALOR TOTAL DE LA GLOSA]]-Tabla1[[#This Row],[Valor soportado por la Subred]],0)</f>
        <v>0</v>
      </c>
      <c r="AG491" s="130"/>
      <c r="AH491" s="130"/>
      <c r="AI491" s="140">
        <f>ROUND(Tabla1[[#This Row],[VALOR GLOSA DEFINITIVA]]-Tabla1[[#This Row],[VALOR LEVANTADO EN LIQUIDACION]],0)</f>
        <v>0</v>
      </c>
    </row>
    <row r="492" spans="2:35" s="32" customFormat="1" ht="87.6" hidden="1" customHeight="1" x14ac:dyDescent="0.25">
      <c r="B492" s="131"/>
      <c r="C492" s="132"/>
      <c r="D492" s="131"/>
      <c r="E492" s="133" t="str">
        <f>+Tabla1[[#This Row],[CODIGO ACTIVIDAD EN PPP Y LINEAMIENTO]]&amp;Tabla1[[#This Row],[ENTORNO/COMPONENTE]]</f>
        <v/>
      </c>
      <c r="F492" s="134">
        <f>+VLOOKUP(Tabla1[[#This Row],[Columna1]],IG!$D$3:$L$1908,3,FALSE)</f>
        <v>0</v>
      </c>
      <c r="G492" s="134">
        <f>+VLOOKUP(Tabla1[[#This Row],[Columna1]],IG!$D$3:$W$1908,4,FALSE)</f>
        <v>0</v>
      </c>
      <c r="H492" s="134">
        <f>+VLOOKUP(Tabla1[[#This Row],[Columna1]],IG!$D$3:$W$1908,5,FALSE)</f>
        <v>0</v>
      </c>
      <c r="I492" s="134">
        <f>+VLOOKUP(Tabla1[[#This Row],[Columna1]],IG!$D$3:$W$1908,6,FALSE)</f>
        <v>0</v>
      </c>
      <c r="J492" s="134">
        <f>+VLOOKUP(Tabla1[[#This Row],[Columna1]],IG!$D$3:$W$1908,7,FALSE)</f>
        <v>0</v>
      </c>
      <c r="K492" s="130"/>
      <c r="L492" s="131"/>
      <c r="M492" s="133" t="str">
        <f>+Tabla1[[#This Row],[Columna1]]&amp;Tabla1[[#This Row],[LOCALIDAD]]&amp;Tabla1[[#This Row],[MES]]</f>
        <v/>
      </c>
      <c r="N492" s="29"/>
      <c r="O492" s="135">
        <f>+VLOOKUP(Tabla1[[#This Row],[concatenar]],IG!$M$3:$W$1908,2,FALSE)</f>
        <v>0</v>
      </c>
      <c r="P492" s="50">
        <f>+VLOOKUP(Tabla1[[#This Row],[concatenar]],IG!$M$3:$W$1908,3,FALSE)</f>
        <v>0</v>
      </c>
      <c r="Q492" s="103">
        <f>+VLOOKUP(Tabla1[[#This Row],[concatenar]],IG!$M$3:$W$1908,8,FALSE)</f>
        <v>0</v>
      </c>
      <c r="R492" s="97">
        <f>+VLOOKUP(Tabla1[[#This Row],[concatenar]],IG!$M$3:$W$1908,9,FALSE)</f>
        <v>0</v>
      </c>
      <c r="S492" s="136">
        <f>+VLOOKUP(Tabla1[[#This Row],[concatenar]],IG!$M$3:$W$1908,10,FALSE)</f>
        <v>0</v>
      </c>
      <c r="T492" s="137">
        <f>+VLOOKUP(Tabla1[[#This Row],[concatenar]],IG!$M$3:$W$1908,11,FALSE)</f>
        <v>0</v>
      </c>
      <c r="U492" s="130"/>
      <c r="V492" s="138"/>
      <c r="W492" s="130"/>
      <c r="X492" s="29"/>
      <c r="Y492" s="139">
        <f>ROUND(Tabla1[[#This Row],[VALOR UNITARIO SEGUIMIENTO FINANCIERO
2024]]*Tabla1[[#This Row],[MET AFECTADA PORLA GLOSA
RECURSOS 2024]]*Tabla1[[#This Row],[Porcentaje de Glosa]],0)</f>
        <v>0</v>
      </c>
      <c r="Z492" s="51">
        <f>ROUND(Tabla1[[#This Row],[VALOR UNITARIO SEGUIMIENTO FINANCIERO
2025]]*Tabla1[[#This Row],[META AFECTADA PORLA GLOSA
RECURSOS 2025]]*Tabla1[[#This Row],[Porcentaje de Glosa]],0)</f>
        <v>0</v>
      </c>
      <c r="AA492" s="51">
        <f>ROUND(Tabla1[[#This Row],[VALOR DE LA GLOSA 2024]]+Tabla1[[#This Row],[VALOR DE LA GLOSA 2025]],0)</f>
        <v>0</v>
      </c>
      <c r="AB492" s="56"/>
      <c r="AC492" s="130"/>
      <c r="AD492" s="140"/>
      <c r="AE492" s="130"/>
      <c r="AF492" s="140">
        <f>ROUND(Tabla1[[#This Row],[VALOR TOTAL DE LA GLOSA]]-Tabla1[[#This Row],[Valor soportado por la Subred]],0)</f>
        <v>0</v>
      </c>
      <c r="AG492" s="130"/>
      <c r="AH492" s="130"/>
      <c r="AI492" s="140">
        <f>ROUND(Tabla1[[#This Row],[VALOR GLOSA DEFINITIVA]]-Tabla1[[#This Row],[VALOR LEVANTADO EN LIQUIDACION]],0)</f>
        <v>0</v>
      </c>
    </row>
    <row r="493" spans="2:35" s="32" customFormat="1" ht="87.6" hidden="1" customHeight="1" x14ac:dyDescent="0.25">
      <c r="B493" s="131"/>
      <c r="C493" s="132"/>
      <c r="D493" s="131"/>
      <c r="E493" s="133" t="str">
        <f>+Tabla1[[#This Row],[CODIGO ACTIVIDAD EN PPP Y LINEAMIENTO]]&amp;Tabla1[[#This Row],[ENTORNO/COMPONENTE]]</f>
        <v/>
      </c>
      <c r="F493" s="134">
        <f>+VLOOKUP(Tabla1[[#This Row],[Columna1]],IG!$D$3:$L$1908,3,FALSE)</f>
        <v>0</v>
      </c>
      <c r="G493" s="134">
        <f>+VLOOKUP(Tabla1[[#This Row],[Columna1]],IG!$D$3:$W$1908,4,FALSE)</f>
        <v>0</v>
      </c>
      <c r="H493" s="134">
        <f>+VLOOKUP(Tabla1[[#This Row],[Columna1]],IG!$D$3:$W$1908,5,FALSE)</f>
        <v>0</v>
      </c>
      <c r="I493" s="134">
        <f>+VLOOKUP(Tabla1[[#This Row],[Columna1]],IG!$D$3:$W$1908,6,FALSE)</f>
        <v>0</v>
      </c>
      <c r="J493" s="134">
        <f>+VLOOKUP(Tabla1[[#This Row],[Columna1]],IG!$D$3:$W$1908,7,FALSE)</f>
        <v>0</v>
      </c>
      <c r="K493" s="130"/>
      <c r="L493" s="131"/>
      <c r="M493" s="133" t="str">
        <f>+Tabla1[[#This Row],[Columna1]]&amp;Tabla1[[#This Row],[LOCALIDAD]]&amp;Tabla1[[#This Row],[MES]]</f>
        <v/>
      </c>
      <c r="N493" s="29"/>
      <c r="O493" s="135">
        <f>+VLOOKUP(Tabla1[[#This Row],[concatenar]],IG!$M$3:$W$1908,2,FALSE)</f>
        <v>0</v>
      </c>
      <c r="P493" s="50">
        <f>+VLOOKUP(Tabla1[[#This Row],[concatenar]],IG!$M$3:$W$1908,3,FALSE)</f>
        <v>0</v>
      </c>
      <c r="Q493" s="103">
        <f>+VLOOKUP(Tabla1[[#This Row],[concatenar]],IG!$M$3:$W$1908,8,FALSE)</f>
        <v>0</v>
      </c>
      <c r="R493" s="97">
        <f>+VLOOKUP(Tabla1[[#This Row],[concatenar]],IG!$M$3:$W$1908,9,FALSE)</f>
        <v>0</v>
      </c>
      <c r="S493" s="136">
        <f>+VLOOKUP(Tabla1[[#This Row],[concatenar]],IG!$M$3:$W$1908,10,FALSE)</f>
        <v>0</v>
      </c>
      <c r="T493" s="137">
        <f>+VLOOKUP(Tabla1[[#This Row],[concatenar]],IG!$M$3:$W$1908,11,FALSE)</f>
        <v>0</v>
      </c>
      <c r="U493" s="130"/>
      <c r="V493" s="138"/>
      <c r="W493" s="130"/>
      <c r="X493" s="29"/>
      <c r="Y493" s="139">
        <f>ROUND(Tabla1[[#This Row],[VALOR UNITARIO SEGUIMIENTO FINANCIERO
2024]]*Tabla1[[#This Row],[MET AFECTADA PORLA GLOSA
RECURSOS 2024]]*Tabla1[[#This Row],[Porcentaje de Glosa]],0)</f>
        <v>0</v>
      </c>
      <c r="Z493" s="51">
        <f>ROUND(Tabla1[[#This Row],[VALOR UNITARIO SEGUIMIENTO FINANCIERO
2025]]*Tabla1[[#This Row],[META AFECTADA PORLA GLOSA
RECURSOS 2025]]*Tabla1[[#This Row],[Porcentaje de Glosa]],0)</f>
        <v>0</v>
      </c>
      <c r="AA493" s="51">
        <f>ROUND(Tabla1[[#This Row],[VALOR DE LA GLOSA 2024]]+Tabla1[[#This Row],[VALOR DE LA GLOSA 2025]],0)</f>
        <v>0</v>
      </c>
      <c r="AB493" s="56"/>
      <c r="AC493" s="130"/>
      <c r="AD493" s="140"/>
      <c r="AE493" s="130"/>
      <c r="AF493" s="140">
        <f>ROUND(Tabla1[[#This Row],[VALOR TOTAL DE LA GLOSA]]-Tabla1[[#This Row],[Valor soportado por la Subred]],0)</f>
        <v>0</v>
      </c>
      <c r="AG493" s="130"/>
      <c r="AH493" s="130"/>
      <c r="AI493" s="140">
        <f>ROUND(Tabla1[[#This Row],[VALOR GLOSA DEFINITIVA]]-Tabla1[[#This Row],[VALOR LEVANTADO EN LIQUIDACION]],0)</f>
        <v>0</v>
      </c>
    </row>
    <row r="494" spans="2:35" s="32" customFormat="1" ht="87.6" hidden="1" customHeight="1" x14ac:dyDescent="0.25">
      <c r="B494" s="131"/>
      <c r="C494" s="132"/>
      <c r="D494" s="131"/>
      <c r="E494" s="133" t="str">
        <f>+Tabla1[[#This Row],[CODIGO ACTIVIDAD EN PPP Y LINEAMIENTO]]&amp;Tabla1[[#This Row],[ENTORNO/COMPONENTE]]</f>
        <v/>
      </c>
      <c r="F494" s="134">
        <f>+VLOOKUP(Tabla1[[#This Row],[Columna1]],IG!$D$3:$L$1908,3,FALSE)</f>
        <v>0</v>
      </c>
      <c r="G494" s="134">
        <f>+VLOOKUP(Tabla1[[#This Row],[Columna1]],IG!$D$3:$W$1908,4,FALSE)</f>
        <v>0</v>
      </c>
      <c r="H494" s="134">
        <f>+VLOOKUP(Tabla1[[#This Row],[Columna1]],IG!$D$3:$W$1908,5,FALSE)</f>
        <v>0</v>
      </c>
      <c r="I494" s="134">
        <f>+VLOOKUP(Tabla1[[#This Row],[Columna1]],IG!$D$3:$W$1908,6,FALSE)</f>
        <v>0</v>
      </c>
      <c r="J494" s="134">
        <f>+VLOOKUP(Tabla1[[#This Row],[Columna1]],IG!$D$3:$W$1908,7,FALSE)</f>
        <v>0</v>
      </c>
      <c r="K494" s="130"/>
      <c r="L494" s="131"/>
      <c r="M494" s="133" t="str">
        <f>+Tabla1[[#This Row],[Columna1]]&amp;Tabla1[[#This Row],[LOCALIDAD]]&amp;Tabla1[[#This Row],[MES]]</f>
        <v/>
      </c>
      <c r="N494" s="29"/>
      <c r="O494" s="135">
        <f>+VLOOKUP(Tabla1[[#This Row],[concatenar]],IG!$M$3:$W$1908,2,FALSE)</f>
        <v>0</v>
      </c>
      <c r="P494" s="50">
        <f>+VLOOKUP(Tabla1[[#This Row],[concatenar]],IG!$M$3:$W$1908,3,FALSE)</f>
        <v>0</v>
      </c>
      <c r="Q494" s="103">
        <f>+VLOOKUP(Tabla1[[#This Row],[concatenar]],IG!$M$3:$W$1908,8,FALSE)</f>
        <v>0</v>
      </c>
      <c r="R494" s="97">
        <f>+VLOOKUP(Tabla1[[#This Row],[concatenar]],IG!$M$3:$W$1908,9,FALSE)</f>
        <v>0</v>
      </c>
      <c r="S494" s="136">
        <f>+VLOOKUP(Tabla1[[#This Row],[concatenar]],IG!$M$3:$W$1908,10,FALSE)</f>
        <v>0</v>
      </c>
      <c r="T494" s="137">
        <f>+VLOOKUP(Tabla1[[#This Row],[concatenar]],IG!$M$3:$W$1908,11,FALSE)</f>
        <v>0</v>
      </c>
      <c r="U494" s="130"/>
      <c r="V494" s="138"/>
      <c r="W494" s="130"/>
      <c r="X494" s="29"/>
      <c r="Y494" s="139">
        <f>ROUND(Tabla1[[#This Row],[VALOR UNITARIO SEGUIMIENTO FINANCIERO
2024]]*Tabla1[[#This Row],[MET AFECTADA PORLA GLOSA
RECURSOS 2024]]*Tabla1[[#This Row],[Porcentaje de Glosa]],0)</f>
        <v>0</v>
      </c>
      <c r="Z494" s="51">
        <f>ROUND(Tabla1[[#This Row],[VALOR UNITARIO SEGUIMIENTO FINANCIERO
2025]]*Tabla1[[#This Row],[META AFECTADA PORLA GLOSA
RECURSOS 2025]]*Tabla1[[#This Row],[Porcentaje de Glosa]],0)</f>
        <v>0</v>
      </c>
      <c r="AA494" s="51">
        <f>ROUND(Tabla1[[#This Row],[VALOR DE LA GLOSA 2024]]+Tabla1[[#This Row],[VALOR DE LA GLOSA 2025]],0)</f>
        <v>0</v>
      </c>
      <c r="AB494" s="56"/>
      <c r="AC494" s="130"/>
      <c r="AD494" s="140"/>
      <c r="AE494" s="130"/>
      <c r="AF494" s="140">
        <f>ROUND(Tabla1[[#This Row],[VALOR TOTAL DE LA GLOSA]]-Tabla1[[#This Row],[Valor soportado por la Subred]],0)</f>
        <v>0</v>
      </c>
      <c r="AG494" s="130"/>
      <c r="AH494" s="130"/>
      <c r="AI494" s="140">
        <f>ROUND(Tabla1[[#This Row],[VALOR GLOSA DEFINITIVA]]-Tabla1[[#This Row],[VALOR LEVANTADO EN LIQUIDACION]],0)</f>
        <v>0</v>
      </c>
    </row>
    <row r="495" spans="2:35" s="32" customFormat="1" ht="87.6" hidden="1" customHeight="1" x14ac:dyDescent="0.25">
      <c r="B495" s="131"/>
      <c r="C495" s="132"/>
      <c r="D495" s="131"/>
      <c r="E495" s="133" t="str">
        <f>+Tabla1[[#This Row],[CODIGO ACTIVIDAD EN PPP Y LINEAMIENTO]]&amp;Tabla1[[#This Row],[ENTORNO/COMPONENTE]]</f>
        <v/>
      </c>
      <c r="F495" s="134">
        <f>+VLOOKUP(Tabla1[[#This Row],[Columna1]],IG!$D$3:$L$1908,3,FALSE)</f>
        <v>0</v>
      </c>
      <c r="G495" s="134">
        <f>+VLOOKUP(Tabla1[[#This Row],[Columna1]],IG!$D$3:$W$1908,4,FALSE)</f>
        <v>0</v>
      </c>
      <c r="H495" s="134">
        <f>+VLOOKUP(Tabla1[[#This Row],[Columna1]],IG!$D$3:$W$1908,5,FALSE)</f>
        <v>0</v>
      </c>
      <c r="I495" s="134">
        <f>+VLOOKUP(Tabla1[[#This Row],[Columna1]],IG!$D$3:$W$1908,6,FALSE)</f>
        <v>0</v>
      </c>
      <c r="J495" s="134">
        <f>+VLOOKUP(Tabla1[[#This Row],[Columna1]],IG!$D$3:$W$1908,7,FALSE)</f>
        <v>0</v>
      </c>
      <c r="K495" s="130"/>
      <c r="L495" s="131"/>
      <c r="M495" s="133" t="str">
        <f>+Tabla1[[#This Row],[Columna1]]&amp;Tabla1[[#This Row],[LOCALIDAD]]&amp;Tabla1[[#This Row],[MES]]</f>
        <v/>
      </c>
      <c r="N495" s="29"/>
      <c r="O495" s="135">
        <f>+VLOOKUP(Tabla1[[#This Row],[concatenar]],IG!$M$3:$W$1908,2,FALSE)</f>
        <v>0</v>
      </c>
      <c r="P495" s="50">
        <f>+VLOOKUP(Tabla1[[#This Row],[concatenar]],IG!$M$3:$W$1908,3,FALSE)</f>
        <v>0</v>
      </c>
      <c r="Q495" s="103">
        <f>+VLOOKUP(Tabla1[[#This Row],[concatenar]],IG!$M$3:$W$1908,8,FALSE)</f>
        <v>0</v>
      </c>
      <c r="R495" s="97">
        <f>+VLOOKUP(Tabla1[[#This Row],[concatenar]],IG!$M$3:$W$1908,9,FALSE)</f>
        <v>0</v>
      </c>
      <c r="S495" s="136">
        <f>+VLOOKUP(Tabla1[[#This Row],[concatenar]],IG!$M$3:$W$1908,10,FALSE)</f>
        <v>0</v>
      </c>
      <c r="T495" s="137">
        <f>+VLOOKUP(Tabla1[[#This Row],[concatenar]],IG!$M$3:$W$1908,11,FALSE)</f>
        <v>0</v>
      </c>
      <c r="U495" s="130"/>
      <c r="V495" s="138"/>
      <c r="W495" s="130"/>
      <c r="X495" s="29"/>
      <c r="Y495" s="139">
        <f>ROUND(Tabla1[[#This Row],[VALOR UNITARIO SEGUIMIENTO FINANCIERO
2024]]*Tabla1[[#This Row],[MET AFECTADA PORLA GLOSA
RECURSOS 2024]]*Tabla1[[#This Row],[Porcentaje de Glosa]],0)</f>
        <v>0</v>
      </c>
      <c r="Z495" s="51">
        <f>ROUND(Tabla1[[#This Row],[VALOR UNITARIO SEGUIMIENTO FINANCIERO
2025]]*Tabla1[[#This Row],[META AFECTADA PORLA GLOSA
RECURSOS 2025]]*Tabla1[[#This Row],[Porcentaje de Glosa]],0)</f>
        <v>0</v>
      </c>
      <c r="AA495" s="51">
        <f>ROUND(Tabla1[[#This Row],[VALOR DE LA GLOSA 2024]]+Tabla1[[#This Row],[VALOR DE LA GLOSA 2025]],0)</f>
        <v>0</v>
      </c>
      <c r="AB495" s="56"/>
      <c r="AC495" s="130"/>
      <c r="AD495" s="140"/>
      <c r="AE495" s="130"/>
      <c r="AF495" s="140">
        <f>ROUND(Tabla1[[#This Row],[VALOR TOTAL DE LA GLOSA]]-Tabla1[[#This Row],[Valor soportado por la Subred]],0)</f>
        <v>0</v>
      </c>
      <c r="AG495" s="130"/>
      <c r="AH495" s="130"/>
      <c r="AI495" s="140">
        <f>ROUND(Tabla1[[#This Row],[VALOR GLOSA DEFINITIVA]]-Tabla1[[#This Row],[VALOR LEVANTADO EN LIQUIDACION]],0)</f>
        <v>0</v>
      </c>
    </row>
    <row r="496" spans="2:35" s="32" customFormat="1" ht="87.6" hidden="1" customHeight="1" x14ac:dyDescent="0.25">
      <c r="B496" s="131"/>
      <c r="C496" s="132"/>
      <c r="D496" s="131"/>
      <c r="E496" s="133" t="str">
        <f>+Tabla1[[#This Row],[CODIGO ACTIVIDAD EN PPP Y LINEAMIENTO]]&amp;Tabla1[[#This Row],[ENTORNO/COMPONENTE]]</f>
        <v/>
      </c>
      <c r="F496" s="134">
        <f>+VLOOKUP(Tabla1[[#This Row],[Columna1]],IG!$D$3:$L$1908,3,FALSE)</f>
        <v>0</v>
      </c>
      <c r="G496" s="134">
        <f>+VLOOKUP(Tabla1[[#This Row],[Columna1]],IG!$D$3:$W$1908,4,FALSE)</f>
        <v>0</v>
      </c>
      <c r="H496" s="134">
        <f>+VLOOKUP(Tabla1[[#This Row],[Columna1]],IG!$D$3:$W$1908,5,FALSE)</f>
        <v>0</v>
      </c>
      <c r="I496" s="134">
        <f>+VLOOKUP(Tabla1[[#This Row],[Columna1]],IG!$D$3:$W$1908,6,FALSE)</f>
        <v>0</v>
      </c>
      <c r="J496" s="134">
        <f>+VLOOKUP(Tabla1[[#This Row],[Columna1]],IG!$D$3:$W$1908,7,FALSE)</f>
        <v>0</v>
      </c>
      <c r="K496" s="130"/>
      <c r="L496" s="131"/>
      <c r="M496" s="133" t="str">
        <f>+Tabla1[[#This Row],[Columna1]]&amp;Tabla1[[#This Row],[LOCALIDAD]]&amp;Tabla1[[#This Row],[MES]]</f>
        <v/>
      </c>
      <c r="N496" s="29"/>
      <c r="O496" s="135">
        <f>+VLOOKUP(Tabla1[[#This Row],[concatenar]],IG!$M$3:$W$1908,2,FALSE)</f>
        <v>0</v>
      </c>
      <c r="P496" s="50">
        <f>+VLOOKUP(Tabla1[[#This Row],[concatenar]],IG!$M$3:$W$1908,3,FALSE)</f>
        <v>0</v>
      </c>
      <c r="Q496" s="103">
        <f>+VLOOKUP(Tabla1[[#This Row],[concatenar]],IG!$M$3:$W$1908,8,FALSE)</f>
        <v>0</v>
      </c>
      <c r="R496" s="97">
        <f>+VLOOKUP(Tabla1[[#This Row],[concatenar]],IG!$M$3:$W$1908,9,FALSE)</f>
        <v>0</v>
      </c>
      <c r="S496" s="136">
        <f>+VLOOKUP(Tabla1[[#This Row],[concatenar]],IG!$M$3:$W$1908,10,FALSE)</f>
        <v>0</v>
      </c>
      <c r="T496" s="137">
        <f>+VLOOKUP(Tabla1[[#This Row],[concatenar]],IG!$M$3:$W$1908,11,FALSE)</f>
        <v>0</v>
      </c>
      <c r="U496" s="130"/>
      <c r="V496" s="138"/>
      <c r="W496" s="130"/>
      <c r="X496" s="29"/>
      <c r="Y496" s="139">
        <f>ROUND(Tabla1[[#This Row],[VALOR UNITARIO SEGUIMIENTO FINANCIERO
2024]]*Tabla1[[#This Row],[MET AFECTADA PORLA GLOSA
RECURSOS 2024]]*Tabla1[[#This Row],[Porcentaje de Glosa]],0)</f>
        <v>0</v>
      </c>
      <c r="Z496" s="51">
        <f>ROUND(Tabla1[[#This Row],[VALOR UNITARIO SEGUIMIENTO FINANCIERO
2025]]*Tabla1[[#This Row],[META AFECTADA PORLA GLOSA
RECURSOS 2025]]*Tabla1[[#This Row],[Porcentaje de Glosa]],0)</f>
        <v>0</v>
      </c>
      <c r="AA496" s="51">
        <f>ROUND(Tabla1[[#This Row],[VALOR DE LA GLOSA 2024]]+Tabla1[[#This Row],[VALOR DE LA GLOSA 2025]],0)</f>
        <v>0</v>
      </c>
      <c r="AB496" s="56"/>
      <c r="AC496" s="130"/>
      <c r="AD496" s="140"/>
      <c r="AE496" s="130"/>
      <c r="AF496" s="140">
        <f>ROUND(Tabla1[[#This Row],[VALOR TOTAL DE LA GLOSA]]-Tabla1[[#This Row],[Valor soportado por la Subred]],0)</f>
        <v>0</v>
      </c>
      <c r="AG496" s="130"/>
      <c r="AH496" s="130"/>
      <c r="AI496" s="140">
        <f>ROUND(Tabla1[[#This Row],[VALOR GLOSA DEFINITIVA]]-Tabla1[[#This Row],[VALOR LEVANTADO EN LIQUIDACION]],0)</f>
        <v>0</v>
      </c>
    </row>
    <row r="497" spans="2:35" s="32" customFormat="1" ht="87.6" hidden="1" customHeight="1" x14ac:dyDescent="0.25">
      <c r="B497" s="131"/>
      <c r="C497" s="132"/>
      <c r="D497" s="131"/>
      <c r="E497" s="133" t="str">
        <f>+Tabla1[[#This Row],[CODIGO ACTIVIDAD EN PPP Y LINEAMIENTO]]&amp;Tabla1[[#This Row],[ENTORNO/COMPONENTE]]</f>
        <v/>
      </c>
      <c r="F497" s="134">
        <f>+VLOOKUP(Tabla1[[#This Row],[Columna1]],IG!$D$3:$L$1908,3,FALSE)</f>
        <v>0</v>
      </c>
      <c r="G497" s="134">
        <f>+VLOOKUP(Tabla1[[#This Row],[Columna1]],IG!$D$3:$W$1908,4,FALSE)</f>
        <v>0</v>
      </c>
      <c r="H497" s="134">
        <f>+VLOOKUP(Tabla1[[#This Row],[Columna1]],IG!$D$3:$W$1908,5,FALSE)</f>
        <v>0</v>
      </c>
      <c r="I497" s="134">
        <f>+VLOOKUP(Tabla1[[#This Row],[Columna1]],IG!$D$3:$W$1908,6,FALSE)</f>
        <v>0</v>
      </c>
      <c r="J497" s="134">
        <f>+VLOOKUP(Tabla1[[#This Row],[Columna1]],IG!$D$3:$W$1908,7,FALSE)</f>
        <v>0</v>
      </c>
      <c r="K497" s="130"/>
      <c r="L497" s="131"/>
      <c r="M497" s="133" t="str">
        <f>+Tabla1[[#This Row],[Columna1]]&amp;Tabla1[[#This Row],[LOCALIDAD]]&amp;Tabla1[[#This Row],[MES]]</f>
        <v/>
      </c>
      <c r="N497" s="29"/>
      <c r="O497" s="135">
        <f>+VLOOKUP(Tabla1[[#This Row],[concatenar]],IG!$M$3:$W$1908,2,FALSE)</f>
        <v>0</v>
      </c>
      <c r="P497" s="50">
        <f>+VLOOKUP(Tabla1[[#This Row],[concatenar]],IG!$M$3:$W$1908,3,FALSE)</f>
        <v>0</v>
      </c>
      <c r="Q497" s="103">
        <f>+VLOOKUP(Tabla1[[#This Row],[concatenar]],IG!$M$3:$W$1908,8,FALSE)</f>
        <v>0</v>
      </c>
      <c r="R497" s="97">
        <f>+VLOOKUP(Tabla1[[#This Row],[concatenar]],IG!$M$3:$W$1908,9,FALSE)</f>
        <v>0</v>
      </c>
      <c r="S497" s="136">
        <f>+VLOOKUP(Tabla1[[#This Row],[concatenar]],IG!$M$3:$W$1908,10,FALSE)</f>
        <v>0</v>
      </c>
      <c r="T497" s="137">
        <f>+VLOOKUP(Tabla1[[#This Row],[concatenar]],IG!$M$3:$W$1908,11,FALSE)</f>
        <v>0</v>
      </c>
      <c r="U497" s="130"/>
      <c r="V497" s="138"/>
      <c r="W497" s="130"/>
      <c r="X497" s="29"/>
      <c r="Y497" s="139">
        <f>ROUND(Tabla1[[#This Row],[VALOR UNITARIO SEGUIMIENTO FINANCIERO
2024]]*Tabla1[[#This Row],[MET AFECTADA PORLA GLOSA
RECURSOS 2024]]*Tabla1[[#This Row],[Porcentaje de Glosa]],0)</f>
        <v>0</v>
      </c>
      <c r="Z497" s="51">
        <f>ROUND(Tabla1[[#This Row],[VALOR UNITARIO SEGUIMIENTO FINANCIERO
2025]]*Tabla1[[#This Row],[META AFECTADA PORLA GLOSA
RECURSOS 2025]]*Tabla1[[#This Row],[Porcentaje de Glosa]],0)</f>
        <v>0</v>
      </c>
      <c r="AA497" s="51">
        <f>ROUND(Tabla1[[#This Row],[VALOR DE LA GLOSA 2024]]+Tabla1[[#This Row],[VALOR DE LA GLOSA 2025]],0)</f>
        <v>0</v>
      </c>
      <c r="AB497" s="56"/>
      <c r="AC497" s="130"/>
      <c r="AD497" s="140"/>
      <c r="AE497" s="130"/>
      <c r="AF497" s="140">
        <f>ROUND(Tabla1[[#This Row],[VALOR TOTAL DE LA GLOSA]]-Tabla1[[#This Row],[Valor soportado por la Subred]],0)</f>
        <v>0</v>
      </c>
      <c r="AG497" s="130"/>
      <c r="AH497" s="130"/>
      <c r="AI497" s="140">
        <f>ROUND(Tabla1[[#This Row],[VALOR GLOSA DEFINITIVA]]-Tabla1[[#This Row],[VALOR LEVANTADO EN LIQUIDACION]],0)</f>
        <v>0</v>
      </c>
    </row>
    <row r="498" spans="2:35" s="32" customFormat="1" ht="87.6" hidden="1" customHeight="1" x14ac:dyDescent="0.25">
      <c r="B498" s="131"/>
      <c r="C498" s="132"/>
      <c r="D498" s="131"/>
      <c r="E498" s="133" t="str">
        <f>+Tabla1[[#This Row],[CODIGO ACTIVIDAD EN PPP Y LINEAMIENTO]]&amp;Tabla1[[#This Row],[ENTORNO/COMPONENTE]]</f>
        <v/>
      </c>
      <c r="F498" s="134">
        <f>+VLOOKUP(Tabla1[[#This Row],[Columna1]],IG!$D$3:$L$1908,3,FALSE)</f>
        <v>0</v>
      </c>
      <c r="G498" s="134">
        <f>+VLOOKUP(Tabla1[[#This Row],[Columna1]],IG!$D$3:$W$1908,4,FALSE)</f>
        <v>0</v>
      </c>
      <c r="H498" s="134">
        <f>+VLOOKUP(Tabla1[[#This Row],[Columna1]],IG!$D$3:$W$1908,5,FALSE)</f>
        <v>0</v>
      </c>
      <c r="I498" s="134">
        <f>+VLOOKUP(Tabla1[[#This Row],[Columna1]],IG!$D$3:$W$1908,6,FALSE)</f>
        <v>0</v>
      </c>
      <c r="J498" s="134">
        <f>+VLOOKUP(Tabla1[[#This Row],[Columna1]],IG!$D$3:$W$1908,7,FALSE)</f>
        <v>0</v>
      </c>
      <c r="K498" s="130"/>
      <c r="L498" s="131"/>
      <c r="M498" s="133" t="str">
        <f>+Tabla1[[#This Row],[Columna1]]&amp;Tabla1[[#This Row],[LOCALIDAD]]&amp;Tabla1[[#This Row],[MES]]</f>
        <v/>
      </c>
      <c r="N498" s="29"/>
      <c r="O498" s="135">
        <f>+VLOOKUP(Tabla1[[#This Row],[concatenar]],IG!$M$3:$W$1908,2,FALSE)</f>
        <v>0</v>
      </c>
      <c r="P498" s="50">
        <f>+VLOOKUP(Tabla1[[#This Row],[concatenar]],IG!$M$3:$W$1908,3,FALSE)</f>
        <v>0</v>
      </c>
      <c r="Q498" s="103">
        <f>+VLOOKUP(Tabla1[[#This Row],[concatenar]],IG!$M$3:$W$1908,8,FALSE)</f>
        <v>0</v>
      </c>
      <c r="R498" s="97">
        <f>+VLOOKUP(Tabla1[[#This Row],[concatenar]],IG!$M$3:$W$1908,9,FALSE)</f>
        <v>0</v>
      </c>
      <c r="S498" s="136">
        <f>+VLOOKUP(Tabla1[[#This Row],[concatenar]],IG!$M$3:$W$1908,10,FALSE)</f>
        <v>0</v>
      </c>
      <c r="T498" s="137">
        <f>+VLOOKUP(Tabla1[[#This Row],[concatenar]],IG!$M$3:$W$1908,11,FALSE)</f>
        <v>0</v>
      </c>
      <c r="U498" s="130"/>
      <c r="V498" s="138"/>
      <c r="W498" s="130"/>
      <c r="X498" s="29"/>
      <c r="Y498" s="139">
        <f>ROUND(Tabla1[[#This Row],[VALOR UNITARIO SEGUIMIENTO FINANCIERO
2024]]*Tabla1[[#This Row],[MET AFECTADA PORLA GLOSA
RECURSOS 2024]]*Tabla1[[#This Row],[Porcentaje de Glosa]],0)</f>
        <v>0</v>
      </c>
      <c r="Z498" s="51">
        <f>ROUND(Tabla1[[#This Row],[VALOR UNITARIO SEGUIMIENTO FINANCIERO
2025]]*Tabla1[[#This Row],[META AFECTADA PORLA GLOSA
RECURSOS 2025]]*Tabla1[[#This Row],[Porcentaje de Glosa]],0)</f>
        <v>0</v>
      </c>
      <c r="AA498" s="51">
        <f>ROUND(Tabla1[[#This Row],[VALOR DE LA GLOSA 2024]]+Tabla1[[#This Row],[VALOR DE LA GLOSA 2025]],0)</f>
        <v>0</v>
      </c>
      <c r="AB498" s="56"/>
      <c r="AC498" s="130"/>
      <c r="AD498" s="140"/>
      <c r="AE498" s="130"/>
      <c r="AF498" s="140">
        <f>ROUND(Tabla1[[#This Row],[VALOR TOTAL DE LA GLOSA]]-Tabla1[[#This Row],[Valor soportado por la Subred]],0)</f>
        <v>0</v>
      </c>
      <c r="AG498" s="130"/>
      <c r="AH498" s="130"/>
      <c r="AI498" s="140">
        <f>ROUND(Tabla1[[#This Row],[VALOR GLOSA DEFINITIVA]]-Tabla1[[#This Row],[VALOR LEVANTADO EN LIQUIDACION]],0)</f>
        <v>0</v>
      </c>
    </row>
    <row r="499" spans="2:35" s="32" customFormat="1" ht="87.6" hidden="1" customHeight="1" x14ac:dyDescent="0.25">
      <c r="B499" s="131"/>
      <c r="C499" s="132"/>
      <c r="D499" s="131"/>
      <c r="E499" s="133" t="str">
        <f>+Tabla1[[#This Row],[CODIGO ACTIVIDAD EN PPP Y LINEAMIENTO]]&amp;Tabla1[[#This Row],[ENTORNO/COMPONENTE]]</f>
        <v/>
      </c>
      <c r="F499" s="134">
        <f>+VLOOKUP(Tabla1[[#This Row],[Columna1]],IG!$D$3:$L$1908,3,FALSE)</f>
        <v>0</v>
      </c>
      <c r="G499" s="134">
        <f>+VLOOKUP(Tabla1[[#This Row],[Columna1]],IG!$D$3:$W$1908,4,FALSE)</f>
        <v>0</v>
      </c>
      <c r="H499" s="134">
        <f>+VLOOKUP(Tabla1[[#This Row],[Columna1]],IG!$D$3:$W$1908,5,FALSE)</f>
        <v>0</v>
      </c>
      <c r="I499" s="134">
        <f>+VLOOKUP(Tabla1[[#This Row],[Columna1]],IG!$D$3:$W$1908,6,FALSE)</f>
        <v>0</v>
      </c>
      <c r="J499" s="134">
        <f>+VLOOKUP(Tabla1[[#This Row],[Columna1]],IG!$D$3:$W$1908,7,FALSE)</f>
        <v>0</v>
      </c>
      <c r="K499" s="130"/>
      <c r="L499" s="131"/>
      <c r="M499" s="133" t="str">
        <f>+Tabla1[[#This Row],[Columna1]]&amp;Tabla1[[#This Row],[LOCALIDAD]]&amp;Tabla1[[#This Row],[MES]]</f>
        <v/>
      </c>
      <c r="N499" s="29"/>
      <c r="O499" s="135">
        <f>+VLOOKUP(Tabla1[[#This Row],[concatenar]],IG!$M$3:$W$1908,2,FALSE)</f>
        <v>0</v>
      </c>
      <c r="P499" s="50">
        <f>+VLOOKUP(Tabla1[[#This Row],[concatenar]],IG!$M$3:$W$1908,3,FALSE)</f>
        <v>0</v>
      </c>
      <c r="Q499" s="103">
        <f>+VLOOKUP(Tabla1[[#This Row],[concatenar]],IG!$M$3:$W$1908,8,FALSE)</f>
        <v>0</v>
      </c>
      <c r="R499" s="97">
        <f>+VLOOKUP(Tabla1[[#This Row],[concatenar]],IG!$M$3:$W$1908,9,FALSE)</f>
        <v>0</v>
      </c>
      <c r="S499" s="136">
        <f>+VLOOKUP(Tabla1[[#This Row],[concatenar]],IG!$M$3:$W$1908,10,FALSE)</f>
        <v>0</v>
      </c>
      <c r="T499" s="137">
        <f>+VLOOKUP(Tabla1[[#This Row],[concatenar]],IG!$M$3:$W$1908,11,FALSE)</f>
        <v>0</v>
      </c>
      <c r="U499" s="130"/>
      <c r="V499" s="138"/>
      <c r="W499" s="130"/>
      <c r="X499" s="29"/>
      <c r="Y499" s="139">
        <f>ROUND(Tabla1[[#This Row],[VALOR UNITARIO SEGUIMIENTO FINANCIERO
2024]]*Tabla1[[#This Row],[MET AFECTADA PORLA GLOSA
RECURSOS 2024]]*Tabla1[[#This Row],[Porcentaje de Glosa]],0)</f>
        <v>0</v>
      </c>
      <c r="Z499" s="51">
        <f>ROUND(Tabla1[[#This Row],[VALOR UNITARIO SEGUIMIENTO FINANCIERO
2025]]*Tabla1[[#This Row],[META AFECTADA PORLA GLOSA
RECURSOS 2025]]*Tabla1[[#This Row],[Porcentaje de Glosa]],0)</f>
        <v>0</v>
      </c>
      <c r="AA499" s="51">
        <f>ROUND(Tabla1[[#This Row],[VALOR DE LA GLOSA 2024]]+Tabla1[[#This Row],[VALOR DE LA GLOSA 2025]],0)</f>
        <v>0</v>
      </c>
      <c r="AB499" s="56"/>
      <c r="AC499" s="130"/>
      <c r="AD499" s="140"/>
      <c r="AE499" s="130"/>
      <c r="AF499" s="140">
        <f>ROUND(Tabla1[[#This Row],[VALOR TOTAL DE LA GLOSA]]-Tabla1[[#This Row],[Valor soportado por la Subred]],0)</f>
        <v>0</v>
      </c>
      <c r="AG499" s="130"/>
      <c r="AH499" s="130"/>
      <c r="AI499" s="140">
        <f>ROUND(Tabla1[[#This Row],[VALOR GLOSA DEFINITIVA]]-Tabla1[[#This Row],[VALOR LEVANTADO EN LIQUIDACION]],0)</f>
        <v>0</v>
      </c>
    </row>
    <row r="500" spans="2:35" s="32" customFormat="1" ht="87.6" hidden="1" customHeight="1" x14ac:dyDescent="0.25">
      <c r="B500" s="131"/>
      <c r="C500" s="132"/>
      <c r="D500" s="131"/>
      <c r="E500" s="133" t="str">
        <f>+Tabla1[[#This Row],[CODIGO ACTIVIDAD EN PPP Y LINEAMIENTO]]&amp;Tabla1[[#This Row],[ENTORNO/COMPONENTE]]</f>
        <v/>
      </c>
      <c r="F500" s="134">
        <f>+VLOOKUP(Tabla1[[#This Row],[Columna1]],IG!$D$3:$L$1908,3,FALSE)</f>
        <v>0</v>
      </c>
      <c r="G500" s="134">
        <f>+VLOOKUP(Tabla1[[#This Row],[Columna1]],IG!$D$3:$W$1908,4,FALSE)</f>
        <v>0</v>
      </c>
      <c r="H500" s="134">
        <f>+VLOOKUP(Tabla1[[#This Row],[Columna1]],IG!$D$3:$W$1908,5,FALSE)</f>
        <v>0</v>
      </c>
      <c r="I500" s="134">
        <f>+VLOOKUP(Tabla1[[#This Row],[Columna1]],IG!$D$3:$W$1908,6,FALSE)</f>
        <v>0</v>
      </c>
      <c r="J500" s="134">
        <f>+VLOOKUP(Tabla1[[#This Row],[Columna1]],IG!$D$3:$W$1908,7,FALSE)</f>
        <v>0</v>
      </c>
      <c r="K500" s="130"/>
      <c r="L500" s="131"/>
      <c r="M500" s="133" t="str">
        <f>+Tabla1[[#This Row],[Columna1]]&amp;Tabla1[[#This Row],[LOCALIDAD]]&amp;Tabla1[[#This Row],[MES]]</f>
        <v/>
      </c>
      <c r="N500" s="29"/>
      <c r="O500" s="135">
        <f>+VLOOKUP(Tabla1[[#This Row],[concatenar]],IG!$M$3:$W$1908,2,FALSE)</f>
        <v>0</v>
      </c>
      <c r="P500" s="50">
        <f>+VLOOKUP(Tabla1[[#This Row],[concatenar]],IG!$M$3:$W$1908,3,FALSE)</f>
        <v>0</v>
      </c>
      <c r="Q500" s="103">
        <f>+VLOOKUP(Tabla1[[#This Row],[concatenar]],IG!$M$3:$W$1908,8,FALSE)</f>
        <v>0</v>
      </c>
      <c r="R500" s="97">
        <f>+VLOOKUP(Tabla1[[#This Row],[concatenar]],IG!$M$3:$W$1908,9,FALSE)</f>
        <v>0</v>
      </c>
      <c r="S500" s="136">
        <f>+VLOOKUP(Tabla1[[#This Row],[concatenar]],IG!$M$3:$W$1908,10,FALSE)</f>
        <v>0</v>
      </c>
      <c r="T500" s="137">
        <f>+VLOOKUP(Tabla1[[#This Row],[concatenar]],IG!$M$3:$W$1908,11,FALSE)</f>
        <v>0</v>
      </c>
      <c r="U500" s="130"/>
      <c r="V500" s="138"/>
      <c r="W500" s="130"/>
      <c r="X500" s="29"/>
      <c r="Y500" s="139">
        <f>ROUND(Tabla1[[#This Row],[VALOR UNITARIO SEGUIMIENTO FINANCIERO
2024]]*Tabla1[[#This Row],[MET AFECTADA PORLA GLOSA
RECURSOS 2024]]*Tabla1[[#This Row],[Porcentaje de Glosa]],0)</f>
        <v>0</v>
      </c>
      <c r="Z500" s="51">
        <f>ROUND(Tabla1[[#This Row],[VALOR UNITARIO SEGUIMIENTO FINANCIERO
2025]]*Tabla1[[#This Row],[META AFECTADA PORLA GLOSA
RECURSOS 2025]]*Tabla1[[#This Row],[Porcentaje de Glosa]],0)</f>
        <v>0</v>
      </c>
      <c r="AA500" s="51">
        <f>ROUND(Tabla1[[#This Row],[VALOR DE LA GLOSA 2024]]+Tabla1[[#This Row],[VALOR DE LA GLOSA 2025]],0)</f>
        <v>0</v>
      </c>
      <c r="AB500" s="56"/>
      <c r="AC500" s="130"/>
      <c r="AD500" s="140"/>
      <c r="AE500" s="130"/>
      <c r="AF500" s="140">
        <f>ROUND(Tabla1[[#This Row],[VALOR TOTAL DE LA GLOSA]]-Tabla1[[#This Row],[Valor soportado por la Subred]],0)</f>
        <v>0</v>
      </c>
      <c r="AG500" s="130"/>
      <c r="AH500" s="130"/>
      <c r="AI500" s="140">
        <f>ROUND(Tabla1[[#This Row],[VALOR GLOSA DEFINITIVA]]-Tabla1[[#This Row],[VALOR LEVANTADO EN LIQUIDACION]],0)</f>
        <v>0</v>
      </c>
    </row>
    <row r="501" spans="2:35" s="32" customFormat="1" ht="87.6" hidden="1" customHeight="1" x14ac:dyDescent="0.25">
      <c r="B501" s="131"/>
      <c r="C501" s="132"/>
      <c r="D501" s="131"/>
      <c r="E501" s="133" t="str">
        <f>+Tabla1[[#This Row],[CODIGO ACTIVIDAD EN PPP Y LINEAMIENTO]]&amp;Tabla1[[#This Row],[ENTORNO/COMPONENTE]]</f>
        <v/>
      </c>
      <c r="F501" s="134">
        <f>+VLOOKUP(Tabla1[[#This Row],[Columna1]],IG!$D$3:$L$1908,3,FALSE)</f>
        <v>0</v>
      </c>
      <c r="G501" s="134">
        <f>+VLOOKUP(Tabla1[[#This Row],[Columna1]],IG!$D$3:$W$1908,4,FALSE)</f>
        <v>0</v>
      </c>
      <c r="H501" s="134">
        <f>+VLOOKUP(Tabla1[[#This Row],[Columna1]],IG!$D$3:$W$1908,5,FALSE)</f>
        <v>0</v>
      </c>
      <c r="I501" s="134">
        <f>+VLOOKUP(Tabla1[[#This Row],[Columna1]],IG!$D$3:$W$1908,6,FALSE)</f>
        <v>0</v>
      </c>
      <c r="J501" s="134">
        <f>+VLOOKUP(Tabla1[[#This Row],[Columna1]],IG!$D$3:$W$1908,7,FALSE)</f>
        <v>0</v>
      </c>
      <c r="K501" s="130"/>
      <c r="L501" s="131"/>
      <c r="M501" s="133" t="str">
        <f>+Tabla1[[#This Row],[Columna1]]&amp;Tabla1[[#This Row],[LOCALIDAD]]&amp;Tabla1[[#This Row],[MES]]</f>
        <v/>
      </c>
      <c r="N501" s="29"/>
      <c r="O501" s="135">
        <f>+VLOOKUP(Tabla1[[#This Row],[concatenar]],IG!$M$3:$W$1908,2,FALSE)</f>
        <v>0</v>
      </c>
      <c r="P501" s="50">
        <f>+VLOOKUP(Tabla1[[#This Row],[concatenar]],IG!$M$3:$W$1908,3,FALSE)</f>
        <v>0</v>
      </c>
      <c r="Q501" s="103">
        <f>+VLOOKUP(Tabla1[[#This Row],[concatenar]],IG!$M$3:$W$1908,8,FALSE)</f>
        <v>0</v>
      </c>
      <c r="R501" s="97">
        <f>+VLOOKUP(Tabla1[[#This Row],[concatenar]],IG!$M$3:$W$1908,9,FALSE)</f>
        <v>0</v>
      </c>
      <c r="S501" s="136">
        <f>+VLOOKUP(Tabla1[[#This Row],[concatenar]],IG!$M$3:$W$1908,10,FALSE)</f>
        <v>0</v>
      </c>
      <c r="T501" s="137">
        <f>+VLOOKUP(Tabla1[[#This Row],[concatenar]],IG!$M$3:$W$1908,11,FALSE)</f>
        <v>0</v>
      </c>
      <c r="U501" s="130"/>
      <c r="V501" s="138"/>
      <c r="W501" s="130"/>
      <c r="X501" s="29"/>
      <c r="Y501" s="139">
        <f>ROUND(Tabla1[[#This Row],[VALOR UNITARIO SEGUIMIENTO FINANCIERO
2024]]*Tabla1[[#This Row],[MET AFECTADA PORLA GLOSA
RECURSOS 2024]]*Tabla1[[#This Row],[Porcentaje de Glosa]],0)</f>
        <v>0</v>
      </c>
      <c r="Z501" s="51">
        <f>ROUND(Tabla1[[#This Row],[VALOR UNITARIO SEGUIMIENTO FINANCIERO
2025]]*Tabla1[[#This Row],[META AFECTADA PORLA GLOSA
RECURSOS 2025]]*Tabla1[[#This Row],[Porcentaje de Glosa]],0)</f>
        <v>0</v>
      </c>
      <c r="AA501" s="51">
        <f>ROUND(Tabla1[[#This Row],[VALOR DE LA GLOSA 2024]]+Tabla1[[#This Row],[VALOR DE LA GLOSA 2025]],0)</f>
        <v>0</v>
      </c>
      <c r="AB501" s="56"/>
      <c r="AC501" s="130"/>
      <c r="AD501" s="140"/>
      <c r="AE501" s="130"/>
      <c r="AF501" s="140">
        <f>ROUND(Tabla1[[#This Row],[VALOR TOTAL DE LA GLOSA]]-Tabla1[[#This Row],[Valor soportado por la Subred]],0)</f>
        <v>0</v>
      </c>
      <c r="AG501" s="130"/>
      <c r="AH501" s="130"/>
      <c r="AI501" s="140">
        <f>ROUND(Tabla1[[#This Row],[VALOR GLOSA DEFINITIVA]]-Tabla1[[#This Row],[VALOR LEVANTADO EN LIQUIDACION]],0)</f>
        <v>0</v>
      </c>
    </row>
    <row r="502" spans="2:35" s="32" customFormat="1" ht="87.6" hidden="1" customHeight="1" x14ac:dyDescent="0.25">
      <c r="B502" s="131"/>
      <c r="C502" s="132"/>
      <c r="D502" s="131"/>
      <c r="E502" s="133" t="str">
        <f>+Tabla1[[#This Row],[CODIGO ACTIVIDAD EN PPP Y LINEAMIENTO]]&amp;Tabla1[[#This Row],[ENTORNO/COMPONENTE]]</f>
        <v/>
      </c>
      <c r="F502" s="134">
        <f>+VLOOKUP(Tabla1[[#This Row],[Columna1]],IG!$D$3:$L$1908,3,FALSE)</f>
        <v>0</v>
      </c>
      <c r="G502" s="134">
        <f>+VLOOKUP(Tabla1[[#This Row],[Columna1]],IG!$D$3:$W$1908,4,FALSE)</f>
        <v>0</v>
      </c>
      <c r="H502" s="134">
        <f>+VLOOKUP(Tabla1[[#This Row],[Columna1]],IG!$D$3:$W$1908,5,FALSE)</f>
        <v>0</v>
      </c>
      <c r="I502" s="134">
        <f>+VLOOKUP(Tabla1[[#This Row],[Columna1]],IG!$D$3:$W$1908,6,FALSE)</f>
        <v>0</v>
      </c>
      <c r="J502" s="134">
        <f>+VLOOKUP(Tabla1[[#This Row],[Columna1]],IG!$D$3:$W$1908,7,FALSE)</f>
        <v>0</v>
      </c>
      <c r="K502" s="130"/>
      <c r="L502" s="131"/>
      <c r="M502" s="133" t="str">
        <f>+Tabla1[[#This Row],[Columna1]]&amp;Tabla1[[#This Row],[LOCALIDAD]]&amp;Tabla1[[#This Row],[MES]]</f>
        <v/>
      </c>
      <c r="N502" s="29"/>
      <c r="O502" s="135">
        <f>+VLOOKUP(Tabla1[[#This Row],[concatenar]],IG!$M$3:$W$1908,2,FALSE)</f>
        <v>0</v>
      </c>
      <c r="P502" s="50">
        <f>+VLOOKUP(Tabla1[[#This Row],[concatenar]],IG!$M$3:$W$1908,3,FALSE)</f>
        <v>0</v>
      </c>
      <c r="Q502" s="103">
        <f>+VLOOKUP(Tabla1[[#This Row],[concatenar]],IG!$M$3:$W$1908,8,FALSE)</f>
        <v>0</v>
      </c>
      <c r="R502" s="97">
        <f>+VLOOKUP(Tabla1[[#This Row],[concatenar]],IG!$M$3:$W$1908,9,FALSE)</f>
        <v>0</v>
      </c>
      <c r="S502" s="136">
        <f>+VLOOKUP(Tabla1[[#This Row],[concatenar]],IG!$M$3:$W$1908,10,FALSE)</f>
        <v>0</v>
      </c>
      <c r="T502" s="137">
        <f>+VLOOKUP(Tabla1[[#This Row],[concatenar]],IG!$M$3:$W$1908,11,FALSE)</f>
        <v>0</v>
      </c>
      <c r="U502" s="130"/>
      <c r="V502" s="138"/>
      <c r="W502" s="130"/>
      <c r="X502" s="29"/>
      <c r="Y502" s="139">
        <f>ROUND(Tabla1[[#This Row],[VALOR UNITARIO SEGUIMIENTO FINANCIERO
2024]]*Tabla1[[#This Row],[MET AFECTADA PORLA GLOSA
RECURSOS 2024]]*Tabla1[[#This Row],[Porcentaje de Glosa]],0)</f>
        <v>0</v>
      </c>
      <c r="Z502" s="51">
        <f>ROUND(Tabla1[[#This Row],[VALOR UNITARIO SEGUIMIENTO FINANCIERO
2025]]*Tabla1[[#This Row],[META AFECTADA PORLA GLOSA
RECURSOS 2025]]*Tabla1[[#This Row],[Porcentaje de Glosa]],0)</f>
        <v>0</v>
      </c>
      <c r="AA502" s="51">
        <f>ROUND(Tabla1[[#This Row],[VALOR DE LA GLOSA 2024]]+Tabla1[[#This Row],[VALOR DE LA GLOSA 2025]],0)</f>
        <v>0</v>
      </c>
      <c r="AB502" s="56"/>
      <c r="AC502" s="130"/>
      <c r="AD502" s="140"/>
      <c r="AE502" s="130"/>
      <c r="AF502" s="140">
        <f>ROUND(Tabla1[[#This Row],[VALOR TOTAL DE LA GLOSA]]-Tabla1[[#This Row],[Valor soportado por la Subred]],0)</f>
        <v>0</v>
      </c>
      <c r="AG502" s="130"/>
      <c r="AH502" s="130"/>
      <c r="AI502" s="140">
        <f>ROUND(Tabla1[[#This Row],[VALOR GLOSA DEFINITIVA]]-Tabla1[[#This Row],[VALOR LEVANTADO EN LIQUIDACION]],0)</f>
        <v>0</v>
      </c>
    </row>
    <row r="503" spans="2:35" s="32" customFormat="1" ht="87.6" hidden="1" customHeight="1" x14ac:dyDescent="0.25">
      <c r="B503" s="131"/>
      <c r="C503" s="132"/>
      <c r="D503" s="131"/>
      <c r="E503" s="133" t="str">
        <f>+Tabla1[[#This Row],[CODIGO ACTIVIDAD EN PPP Y LINEAMIENTO]]&amp;Tabla1[[#This Row],[ENTORNO/COMPONENTE]]</f>
        <v/>
      </c>
      <c r="F503" s="134">
        <f>+VLOOKUP(Tabla1[[#This Row],[Columna1]],IG!$D$3:$L$1908,3,FALSE)</f>
        <v>0</v>
      </c>
      <c r="G503" s="134">
        <f>+VLOOKUP(Tabla1[[#This Row],[Columna1]],IG!$D$3:$W$1908,4,FALSE)</f>
        <v>0</v>
      </c>
      <c r="H503" s="134">
        <f>+VLOOKUP(Tabla1[[#This Row],[Columna1]],IG!$D$3:$W$1908,5,FALSE)</f>
        <v>0</v>
      </c>
      <c r="I503" s="134">
        <f>+VLOOKUP(Tabla1[[#This Row],[Columna1]],IG!$D$3:$W$1908,6,FALSE)</f>
        <v>0</v>
      </c>
      <c r="J503" s="134">
        <f>+VLOOKUP(Tabla1[[#This Row],[Columna1]],IG!$D$3:$W$1908,7,FALSE)</f>
        <v>0</v>
      </c>
      <c r="K503" s="130"/>
      <c r="L503" s="131"/>
      <c r="M503" s="133" t="str">
        <f>+Tabla1[[#This Row],[Columna1]]&amp;Tabla1[[#This Row],[LOCALIDAD]]&amp;Tabla1[[#This Row],[MES]]</f>
        <v/>
      </c>
      <c r="N503" s="29"/>
      <c r="O503" s="135">
        <f>+VLOOKUP(Tabla1[[#This Row],[concatenar]],IG!$M$3:$W$1908,2,FALSE)</f>
        <v>0</v>
      </c>
      <c r="P503" s="50">
        <f>+VLOOKUP(Tabla1[[#This Row],[concatenar]],IG!$M$3:$W$1908,3,FALSE)</f>
        <v>0</v>
      </c>
      <c r="Q503" s="103">
        <f>+VLOOKUP(Tabla1[[#This Row],[concatenar]],IG!$M$3:$W$1908,8,FALSE)</f>
        <v>0</v>
      </c>
      <c r="R503" s="97">
        <f>+VLOOKUP(Tabla1[[#This Row],[concatenar]],IG!$M$3:$W$1908,9,FALSE)</f>
        <v>0</v>
      </c>
      <c r="S503" s="136">
        <f>+VLOOKUP(Tabla1[[#This Row],[concatenar]],IG!$M$3:$W$1908,10,FALSE)</f>
        <v>0</v>
      </c>
      <c r="T503" s="137">
        <f>+VLOOKUP(Tabla1[[#This Row],[concatenar]],IG!$M$3:$W$1908,11,FALSE)</f>
        <v>0</v>
      </c>
      <c r="U503" s="130"/>
      <c r="V503" s="138"/>
      <c r="W503" s="130"/>
      <c r="X503" s="29"/>
      <c r="Y503" s="139">
        <f>ROUND(Tabla1[[#This Row],[VALOR UNITARIO SEGUIMIENTO FINANCIERO
2024]]*Tabla1[[#This Row],[MET AFECTADA PORLA GLOSA
RECURSOS 2024]]*Tabla1[[#This Row],[Porcentaje de Glosa]],0)</f>
        <v>0</v>
      </c>
      <c r="Z503" s="51">
        <f>ROUND(Tabla1[[#This Row],[VALOR UNITARIO SEGUIMIENTO FINANCIERO
2025]]*Tabla1[[#This Row],[META AFECTADA PORLA GLOSA
RECURSOS 2025]]*Tabla1[[#This Row],[Porcentaje de Glosa]],0)</f>
        <v>0</v>
      </c>
      <c r="AA503" s="51">
        <f>ROUND(Tabla1[[#This Row],[VALOR DE LA GLOSA 2024]]+Tabla1[[#This Row],[VALOR DE LA GLOSA 2025]],0)</f>
        <v>0</v>
      </c>
      <c r="AB503" s="56"/>
      <c r="AC503" s="130"/>
      <c r="AD503" s="140"/>
      <c r="AE503" s="130"/>
      <c r="AF503" s="140">
        <f>ROUND(Tabla1[[#This Row],[VALOR TOTAL DE LA GLOSA]]-Tabla1[[#This Row],[Valor soportado por la Subred]],0)</f>
        <v>0</v>
      </c>
      <c r="AG503" s="130"/>
      <c r="AH503" s="130"/>
      <c r="AI503" s="140">
        <f>ROUND(Tabla1[[#This Row],[VALOR GLOSA DEFINITIVA]]-Tabla1[[#This Row],[VALOR LEVANTADO EN LIQUIDACION]],0)</f>
        <v>0</v>
      </c>
    </row>
    <row r="504" spans="2:35" s="32" customFormat="1" ht="87.6" hidden="1" customHeight="1" x14ac:dyDescent="0.25">
      <c r="B504" s="131"/>
      <c r="C504" s="132"/>
      <c r="D504" s="131"/>
      <c r="E504" s="133" t="str">
        <f>+Tabla1[[#This Row],[CODIGO ACTIVIDAD EN PPP Y LINEAMIENTO]]&amp;Tabla1[[#This Row],[ENTORNO/COMPONENTE]]</f>
        <v/>
      </c>
      <c r="F504" s="134">
        <f>+VLOOKUP(Tabla1[[#This Row],[Columna1]],IG!$D$3:$L$1908,3,FALSE)</f>
        <v>0</v>
      </c>
      <c r="G504" s="134">
        <f>+VLOOKUP(Tabla1[[#This Row],[Columna1]],IG!$D$3:$W$1908,4,FALSE)</f>
        <v>0</v>
      </c>
      <c r="H504" s="134">
        <f>+VLOOKUP(Tabla1[[#This Row],[Columna1]],IG!$D$3:$W$1908,5,FALSE)</f>
        <v>0</v>
      </c>
      <c r="I504" s="134">
        <f>+VLOOKUP(Tabla1[[#This Row],[Columna1]],IG!$D$3:$W$1908,6,FALSE)</f>
        <v>0</v>
      </c>
      <c r="J504" s="134">
        <f>+VLOOKUP(Tabla1[[#This Row],[Columna1]],IG!$D$3:$W$1908,7,FALSE)</f>
        <v>0</v>
      </c>
      <c r="K504" s="130"/>
      <c r="L504" s="131"/>
      <c r="M504" s="133" t="str">
        <f>+Tabla1[[#This Row],[Columna1]]&amp;Tabla1[[#This Row],[LOCALIDAD]]&amp;Tabla1[[#This Row],[MES]]</f>
        <v/>
      </c>
      <c r="N504" s="29"/>
      <c r="O504" s="135">
        <f>+VLOOKUP(Tabla1[[#This Row],[concatenar]],IG!$M$3:$W$1908,2,FALSE)</f>
        <v>0</v>
      </c>
      <c r="P504" s="50">
        <f>+VLOOKUP(Tabla1[[#This Row],[concatenar]],IG!$M$3:$W$1908,3,FALSE)</f>
        <v>0</v>
      </c>
      <c r="Q504" s="103">
        <f>+VLOOKUP(Tabla1[[#This Row],[concatenar]],IG!$M$3:$W$1908,8,FALSE)</f>
        <v>0</v>
      </c>
      <c r="R504" s="97">
        <f>+VLOOKUP(Tabla1[[#This Row],[concatenar]],IG!$M$3:$W$1908,9,FALSE)</f>
        <v>0</v>
      </c>
      <c r="S504" s="136">
        <f>+VLOOKUP(Tabla1[[#This Row],[concatenar]],IG!$M$3:$W$1908,10,FALSE)</f>
        <v>0</v>
      </c>
      <c r="T504" s="137">
        <f>+VLOOKUP(Tabla1[[#This Row],[concatenar]],IG!$M$3:$W$1908,11,FALSE)</f>
        <v>0</v>
      </c>
      <c r="U504" s="130"/>
      <c r="V504" s="138"/>
      <c r="W504" s="130"/>
      <c r="X504" s="29"/>
      <c r="Y504" s="139">
        <f>ROUND(Tabla1[[#This Row],[VALOR UNITARIO SEGUIMIENTO FINANCIERO
2024]]*Tabla1[[#This Row],[MET AFECTADA PORLA GLOSA
RECURSOS 2024]]*Tabla1[[#This Row],[Porcentaje de Glosa]],0)</f>
        <v>0</v>
      </c>
      <c r="Z504" s="51">
        <f>ROUND(Tabla1[[#This Row],[VALOR UNITARIO SEGUIMIENTO FINANCIERO
2025]]*Tabla1[[#This Row],[META AFECTADA PORLA GLOSA
RECURSOS 2025]]*Tabla1[[#This Row],[Porcentaje de Glosa]],0)</f>
        <v>0</v>
      </c>
      <c r="AA504" s="51">
        <f>ROUND(Tabla1[[#This Row],[VALOR DE LA GLOSA 2024]]+Tabla1[[#This Row],[VALOR DE LA GLOSA 2025]],0)</f>
        <v>0</v>
      </c>
      <c r="AB504" s="56"/>
      <c r="AC504" s="130"/>
      <c r="AD504" s="140"/>
      <c r="AE504" s="130"/>
      <c r="AF504" s="140">
        <f>ROUND(Tabla1[[#This Row],[VALOR TOTAL DE LA GLOSA]]-Tabla1[[#This Row],[Valor soportado por la Subred]],0)</f>
        <v>0</v>
      </c>
      <c r="AG504" s="130"/>
      <c r="AH504" s="130"/>
      <c r="AI504" s="140">
        <f>ROUND(Tabla1[[#This Row],[VALOR GLOSA DEFINITIVA]]-Tabla1[[#This Row],[VALOR LEVANTADO EN LIQUIDACION]],0)</f>
        <v>0</v>
      </c>
    </row>
    <row r="505" spans="2:35" s="32" customFormat="1" ht="87.6" hidden="1" customHeight="1" x14ac:dyDescent="0.25">
      <c r="B505" s="131"/>
      <c r="C505" s="132"/>
      <c r="D505" s="131"/>
      <c r="E505" s="133" t="str">
        <f>+Tabla1[[#This Row],[CODIGO ACTIVIDAD EN PPP Y LINEAMIENTO]]&amp;Tabla1[[#This Row],[ENTORNO/COMPONENTE]]</f>
        <v/>
      </c>
      <c r="F505" s="134">
        <f>+VLOOKUP(Tabla1[[#This Row],[Columna1]],IG!$D$3:$L$1908,3,FALSE)</f>
        <v>0</v>
      </c>
      <c r="G505" s="134">
        <f>+VLOOKUP(Tabla1[[#This Row],[Columna1]],IG!$D$3:$W$1908,4,FALSE)</f>
        <v>0</v>
      </c>
      <c r="H505" s="134">
        <f>+VLOOKUP(Tabla1[[#This Row],[Columna1]],IG!$D$3:$W$1908,5,FALSE)</f>
        <v>0</v>
      </c>
      <c r="I505" s="134">
        <f>+VLOOKUP(Tabla1[[#This Row],[Columna1]],IG!$D$3:$W$1908,6,FALSE)</f>
        <v>0</v>
      </c>
      <c r="J505" s="134">
        <f>+VLOOKUP(Tabla1[[#This Row],[Columna1]],IG!$D$3:$W$1908,7,FALSE)</f>
        <v>0</v>
      </c>
      <c r="K505" s="130"/>
      <c r="L505" s="131"/>
      <c r="M505" s="133" t="str">
        <f>+Tabla1[[#This Row],[Columna1]]&amp;Tabla1[[#This Row],[LOCALIDAD]]&amp;Tabla1[[#This Row],[MES]]</f>
        <v/>
      </c>
      <c r="N505" s="29"/>
      <c r="O505" s="135">
        <f>+VLOOKUP(Tabla1[[#This Row],[concatenar]],IG!$M$3:$W$1908,2,FALSE)</f>
        <v>0</v>
      </c>
      <c r="P505" s="50">
        <f>+VLOOKUP(Tabla1[[#This Row],[concatenar]],IG!$M$3:$W$1908,3,FALSE)</f>
        <v>0</v>
      </c>
      <c r="Q505" s="103">
        <f>+VLOOKUP(Tabla1[[#This Row],[concatenar]],IG!$M$3:$W$1908,8,FALSE)</f>
        <v>0</v>
      </c>
      <c r="R505" s="97">
        <f>+VLOOKUP(Tabla1[[#This Row],[concatenar]],IG!$M$3:$W$1908,9,FALSE)</f>
        <v>0</v>
      </c>
      <c r="S505" s="136">
        <f>+VLOOKUP(Tabla1[[#This Row],[concatenar]],IG!$M$3:$W$1908,10,FALSE)</f>
        <v>0</v>
      </c>
      <c r="T505" s="137">
        <f>+VLOOKUP(Tabla1[[#This Row],[concatenar]],IG!$M$3:$W$1908,11,FALSE)</f>
        <v>0</v>
      </c>
      <c r="U505" s="130"/>
      <c r="V505" s="138"/>
      <c r="W505" s="130"/>
      <c r="X505" s="29"/>
      <c r="Y505" s="139">
        <f>ROUND(Tabla1[[#This Row],[VALOR UNITARIO SEGUIMIENTO FINANCIERO
2024]]*Tabla1[[#This Row],[MET AFECTADA PORLA GLOSA
RECURSOS 2024]]*Tabla1[[#This Row],[Porcentaje de Glosa]],0)</f>
        <v>0</v>
      </c>
      <c r="Z505" s="51">
        <f>ROUND(Tabla1[[#This Row],[VALOR UNITARIO SEGUIMIENTO FINANCIERO
2025]]*Tabla1[[#This Row],[META AFECTADA PORLA GLOSA
RECURSOS 2025]]*Tabla1[[#This Row],[Porcentaje de Glosa]],0)</f>
        <v>0</v>
      </c>
      <c r="AA505" s="51">
        <f>ROUND(Tabla1[[#This Row],[VALOR DE LA GLOSA 2024]]+Tabla1[[#This Row],[VALOR DE LA GLOSA 2025]],0)</f>
        <v>0</v>
      </c>
      <c r="AB505" s="56"/>
      <c r="AC505" s="130"/>
      <c r="AD505" s="140"/>
      <c r="AE505" s="130"/>
      <c r="AF505" s="140">
        <f>ROUND(Tabla1[[#This Row],[VALOR TOTAL DE LA GLOSA]]-Tabla1[[#This Row],[Valor soportado por la Subred]],0)</f>
        <v>0</v>
      </c>
      <c r="AG505" s="130"/>
      <c r="AH505" s="130"/>
      <c r="AI505" s="140">
        <f>ROUND(Tabla1[[#This Row],[VALOR GLOSA DEFINITIVA]]-Tabla1[[#This Row],[VALOR LEVANTADO EN LIQUIDACION]],0)</f>
        <v>0</v>
      </c>
    </row>
    <row r="506" spans="2:35" s="32" customFormat="1" ht="87.6" hidden="1" customHeight="1" x14ac:dyDescent="0.25">
      <c r="B506" s="131"/>
      <c r="C506" s="132"/>
      <c r="D506" s="131"/>
      <c r="E506" s="133" t="str">
        <f>+Tabla1[[#This Row],[CODIGO ACTIVIDAD EN PPP Y LINEAMIENTO]]&amp;Tabla1[[#This Row],[ENTORNO/COMPONENTE]]</f>
        <v/>
      </c>
      <c r="F506" s="134">
        <f>+VLOOKUP(Tabla1[[#This Row],[Columna1]],IG!$D$3:$L$1908,3,FALSE)</f>
        <v>0</v>
      </c>
      <c r="G506" s="134">
        <f>+VLOOKUP(Tabla1[[#This Row],[Columna1]],IG!$D$3:$W$1908,4,FALSE)</f>
        <v>0</v>
      </c>
      <c r="H506" s="134">
        <f>+VLOOKUP(Tabla1[[#This Row],[Columna1]],IG!$D$3:$W$1908,5,FALSE)</f>
        <v>0</v>
      </c>
      <c r="I506" s="134">
        <f>+VLOOKUP(Tabla1[[#This Row],[Columna1]],IG!$D$3:$W$1908,6,FALSE)</f>
        <v>0</v>
      </c>
      <c r="J506" s="134">
        <f>+VLOOKUP(Tabla1[[#This Row],[Columna1]],IG!$D$3:$W$1908,7,FALSE)</f>
        <v>0</v>
      </c>
      <c r="K506" s="130"/>
      <c r="L506" s="131"/>
      <c r="M506" s="133" t="str">
        <f>+Tabla1[[#This Row],[Columna1]]&amp;Tabla1[[#This Row],[LOCALIDAD]]&amp;Tabla1[[#This Row],[MES]]</f>
        <v/>
      </c>
      <c r="N506" s="29"/>
      <c r="O506" s="135">
        <f>+VLOOKUP(Tabla1[[#This Row],[concatenar]],IG!$M$3:$W$1908,2,FALSE)</f>
        <v>0</v>
      </c>
      <c r="P506" s="50">
        <f>+VLOOKUP(Tabla1[[#This Row],[concatenar]],IG!$M$3:$W$1908,3,FALSE)</f>
        <v>0</v>
      </c>
      <c r="Q506" s="103">
        <f>+VLOOKUP(Tabla1[[#This Row],[concatenar]],IG!$M$3:$W$1908,8,FALSE)</f>
        <v>0</v>
      </c>
      <c r="R506" s="97">
        <f>+VLOOKUP(Tabla1[[#This Row],[concatenar]],IG!$M$3:$W$1908,9,FALSE)</f>
        <v>0</v>
      </c>
      <c r="S506" s="136">
        <f>+VLOOKUP(Tabla1[[#This Row],[concatenar]],IG!$M$3:$W$1908,10,FALSE)</f>
        <v>0</v>
      </c>
      <c r="T506" s="137">
        <f>+VLOOKUP(Tabla1[[#This Row],[concatenar]],IG!$M$3:$W$1908,11,FALSE)</f>
        <v>0</v>
      </c>
      <c r="U506" s="130"/>
      <c r="V506" s="138"/>
      <c r="W506" s="130"/>
      <c r="X506" s="29"/>
      <c r="Y506" s="139">
        <f>ROUND(Tabla1[[#This Row],[VALOR UNITARIO SEGUIMIENTO FINANCIERO
2024]]*Tabla1[[#This Row],[MET AFECTADA PORLA GLOSA
RECURSOS 2024]]*Tabla1[[#This Row],[Porcentaje de Glosa]],0)</f>
        <v>0</v>
      </c>
      <c r="Z506" s="51">
        <f>ROUND(Tabla1[[#This Row],[VALOR UNITARIO SEGUIMIENTO FINANCIERO
2025]]*Tabla1[[#This Row],[META AFECTADA PORLA GLOSA
RECURSOS 2025]]*Tabla1[[#This Row],[Porcentaje de Glosa]],0)</f>
        <v>0</v>
      </c>
      <c r="AA506" s="51">
        <f>ROUND(Tabla1[[#This Row],[VALOR DE LA GLOSA 2024]]+Tabla1[[#This Row],[VALOR DE LA GLOSA 2025]],0)</f>
        <v>0</v>
      </c>
      <c r="AB506" s="56"/>
      <c r="AC506" s="130"/>
      <c r="AD506" s="140"/>
      <c r="AE506" s="130"/>
      <c r="AF506" s="140">
        <f>ROUND(Tabla1[[#This Row],[VALOR TOTAL DE LA GLOSA]]-Tabla1[[#This Row],[Valor soportado por la Subred]],0)</f>
        <v>0</v>
      </c>
      <c r="AG506" s="130"/>
      <c r="AH506" s="130"/>
      <c r="AI506" s="140">
        <f>ROUND(Tabla1[[#This Row],[VALOR GLOSA DEFINITIVA]]-Tabla1[[#This Row],[VALOR LEVANTADO EN LIQUIDACION]],0)</f>
        <v>0</v>
      </c>
    </row>
    <row r="507" spans="2:35" s="32" customFormat="1" ht="87.6" hidden="1" customHeight="1" x14ac:dyDescent="0.25">
      <c r="B507" s="131"/>
      <c r="C507" s="132"/>
      <c r="D507" s="131"/>
      <c r="E507" s="133" t="str">
        <f>+Tabla1[[#This Row],[CODIGO ACTIVIDAD EN PPP Y LINEAMIENTO]]&amp;Tabla1[[#This Row],[ENTORNO/COMPONENTE]]</f>
        <v/>
      </c>
      <c r="F507" s="134">
        <f>+VLOOKUP(Tabla1[[#This Row],[Columna1]],IG!$D$3:$L$1908,3,FALSE)</f>
        <v>0</v>
      </c>
      <c r="G507" s="134">
        <f>+VLOOKUP(Tabla1[[#This Row],[Columna1]],IG!$D$3:$W$1908,4,FALSE)</f>
        <v>0</v>
      </c>
      <c r="H507" s="134">
        <f>+VLOOKUP(Tabla1[[#This Row],[Columna1]],IG!$D$3:$W$1908,5,FALSE)</f>
        <v>0</v>
      </c>
      <c r="I507" s="134">
        <f>+VLOOKUP(Tabla1[[#This Row],[Columna1]],IG!$D$3:$W$1908,6,FALSE)</f>
        <v>0</v>
      </c>
      <c r="J507" s="134">
        <f>+VLOOKUP(Tabla1[[#This Row],[Columna1]],IG!$D$3:$W$1908,7,FALSE)</f>
        <v>0</v>
      </c>
      <c r="K507" s="130"/>
      <c r="L507" s="131"/>
      <c r="M507" s="133" t="str">
        <f>+Tabla1[[#This Row],[Columna1]]&amp;Tabla1[[#This Row],[LOCALIDAD]]&amp;Tabla1[[#This Row],[MES]]</f>
        <v/>
      </c>
      <c r="N507" s="29"/>
      <c r="O507" s="135">
        <f>+VLOOKUP(Tabla1[[#This Row],[concatenar]],IG!$M$3:$W$1908,2,FALSE)</f>
        <v>0</v>
      </c>
      <c r="P507" s="50">
        <f>+VLOOKUP(Tabla1[[#This Row],[concatenar]],IG!$M$3:$W$1908,3,FALSE)</f>
        <v>0</v>
      </c>
      <c r="Q507" s="103">
        <f>+VLOOKUP(Tabla1[[#This Row],[concatenar]],IG!$M$3:$W$1908,8,FALSE)</f>
        <v>0</v>
      </c>
      <c r="R507" s="97">
        <f>+VLOOKUP(Tabla1[[#This Row],[concatenar]],IG!$M$3:$W$1908,9,FALSE)</f>
        <v>0</v>
      </c>
      <c r="S507" s="136">
        <f>+VLOOKUP(Tabla1[[#This Row],[concatenar]],IG!$M$3:$W$1908,10,FALSE)</f>
        <v>0</v>
      </c>
      <c r="T507" s="137">
        <f>+VLOOKUP(Tabla1[[#This Row],[concatenar]],IG!$M$3:$W$1908,11,FALSE)</f>
        <v>0</v>
      </c>
      <c r="U507" s="130"/>
      <c r="V507" s="138"/>
      <c r="W507" s="130"/>
      <c r="X507" s="29"/>
      <c r="Y507" s="139">
        <f>ROUND(Tabla1[[#This Row],[VALOR UNITARIO SEGUIMIENTO FINANCIERO
2024]]*Tabla1[[#This Row],[MET AFECTADA PORLA GLOSA
RECURSOS 2024]]*Tabla1[[#This Row],[Porcentaje de Glosa]],0)</f>
        <v>0</v>
      </c>
      <c r="Z507" s="51">
        <f>ROUND(Tabla1[[#This Row],[VALOR UNITARIO SEGUIMIENTO FINANCIERO
2025]]*Tabla1[[#This Row],[META AFECTADA PORLA GLOSA
RECURSOS 2025]]*Tabla1[[#This Row],[Porcentaje de Glosa]],0)</f>
        <v>0</v>
      </c>
      <c r="AA507" s="51">
        <f>ROUND(Tabla1[[#This Row],[VALOR DE LA GLOSA 2024]]+Tabla1[[#This Row],[VALOR DE LA GLOSA 2025]],0)</f>
        <v>0</v>
      </c>
      <c r="AB507" s="56"/>
      <c r="AC507" s="130"/>
      <c r="AD507" s="140"/>
      <c r="AE507" s="130"/>
      <c r="AF507" s="140">
        <f>ROUND(Tabla1[[#This Row],[VALOR TOTAL DE LA GLOSA]]-Tabla1[[#This Row],[Valor soportado por la Subred]],0)</f>
        <v>0</v>
      </c>
      <c r="AG507" s="130"/>
      <c r="AH507" s="130"/>
      <c r="AI507" s="140">
        <f>ROUND(Tabla1[[#This Row],[VALOR GLOSA DEFINITIVA]]-Tabla1[[#This Row],[VALOR LEVANTADO EN LIQUIDACION]],0)</f>
        <v>0</v>
      </c>
    </row>
    <row r="508" spans="2:35" s="32" customFormat="1" ht="87.6" hidden="1" customHeight="1" x14ac:dyDescent="0.25">
      <c r="B508" s="131"/>
      <c r="C508" s="132"/>
      <c r="D508" s="131"/>
      <c r="E508" s="133" t="str">
        <f>+Tabla1[[#This Row],[CODIGO ACTIVIDAD EN PPP Y LINEAMIENTO]]&amp;Tabla1[[#This Row],[ENTORNO/COMPONENTE]]</f>
        <v/>
      </c>
      <c r="F508" s="134">
        <f>+VLOOKUP(Tabla1[[#This Row],[Columna1]],IG!$D$3:$L$1908,3,FALSE)</f>
        <v>0</v>
      </c>
      <c r="G508" s="134">
        <f>+VLOOKUP(Tabla1[[#This Row],[Columna1]],IG!$D$3:$W$1908,4,FALSE)</f>
        <v>0</v>
      </c>
      <c r="H508" s="134">
        <f>+VLOOKUP(Tabla1[[#This Row],[Columna1]],IG!$D$3:$W$1908,5,FALSE)</f>
        <v>0</v>
      </c>
      <c r="I508" s="134">
        <f>+VLOOKUP(Tabla1[[#This Row],[Columna1]],IG!$D$3:$W$1908,6,FALSE)</f>
        <v>0</v>
      </c>
      <c r="J508" s="134">
        <f>+VLOOKUP(Tabla1[[#This Row],[Columna1]],IG!$D$3:$W$1908,7,FALSE)</f>
        <v>0</v>
      </c>
      <c r="K508" s="130"/>
      <c r="L508" s="131"/>
      <c r="M508" s="133" t="str">
        <f>+Tabla1[[#This Row],[Columna1]]&amp;Tabla1[[#This Row],[LOCALIDAD]]&amp;Tabla1[[#This Row],[MES]]</f>
        <v/>
      </c>
      <c r="N508" s="29"/>
      <c r="O508" s="135">
        <f>+VLOOKUP(Tabla1[[#This Row],[concatenar]],IG!$M$3:$W$1908,2,FALSE)</f>
        <v>0</v>
      </c>
      <c r="P508" s="50">
        <f>+VLOOKUP(Tabla1[[#This Row],[concatenar]],IG!$M$3:$W$1908,3,FALSE)</f>
        <v>0</v>
      </c>
      <c r="Q508" s="103">
        <f>+VLOOKUP(Tabla1[[#This Row],[concatenar]],IG!$M$3:$W$1908,8,FALSE)</f>
        <v>0</v>
      </c>
      <c r="R508" s="97">
        <f>+VLOOKUP(Tabla1[[#This Row],[concatenar]],IG!$M$3:$W$1908,9,FALSE)</f>
        <v>0</v>
      </c>
      <c r="S508" s="136">
        <f>+VLOOKUP(Tabla1[[#This Row],[concatenar]],IG!$M$3:$W$1908,10,FALSE)</f>
        <v>0</v>
      </c>
      <c r="T508" s="137">
        <f>+VLOOKUP(Tabla1[[#This Row],[concatenar]],IG!$M$3:$W$1908,11,FALSE)</f>
        <v>0</v>
      </c>
      <c r="U508" s="130"/>
      <c r="V508" s="138"/>
      <c r="W508" s="130"/>
      <c r="X508" s="29"/>
      <c r="Y508" s="139">
        <f>ROUND(Tabla1[[#This Row],[VALOR UNITARIO SEGUIMIENTO FINANCIERO
2024]]*Tabla1[[#This Row],[MET AFECTADA PORLA GLOSA
RECURSOS 2024]]*Tabla1[[#This Row],[Porcentaje de Glosa]],0)</f>
        <v>0</v>
      </c>
      <c r="Z508" s="51">
        <f>ROUND(Tabla1[[#This Row],[VALOR UNITARIO SEGUIMIENTO FINANCIERO
2025]]*Tabla1[[#This Row],[META AFECTADA PORLA GLOSA
RECURSOS 2025]]*Tabla1[[#This Row],[Porcentaje de Glosa]],0)</f>
        <v>0</v>
      </c>
      <c r="AA508" s="51">
        <f>ROUND(Tabla1[[#This Row],[VALOR DE LA GLOSA 2024]]+Tabla1[[#This Row],[VALOR DE LA GLOSA 2025]],0)</f>
        <v>0</v>
      </c>
      <c r="AB508" s="56"/>
      <c r="AC508" s="130"/>
      <c r="AD508" s="140"/>
      <c r="AE508" s="130"/>
      <c r="AF508" s="140">
        <f>ROUND(Tabla1[[#This Row],[VALOR TOTAL DE LA GLOSA]]-Tabla1[[#This Row],[Valor soportado por la Subred]],0)</f>
        <v>0</v>
      </c>
      <c r="AG508" s="130"/>
      <c r="AH508" s="130"/>
      <c r="AI508" s="140">
        <f>ROUND(Tabla1[[#This Row],[VALOR GLOSA DEFINITIVA]]-Tabla1[[#This Row],[VALOR LEVANTADO EN LIQUIDACION]],0)</f>
        <v>0</v>
      </c>
    </row>
    <row r="509" spans="2:35" s="32" customFormat="1" ht="87.6" hidden="1" customHeight="1" x14ac:dyDescent="0.25">
      <c r="B509" s="131"/>
      <c r="C509" s="132"/>
      <c r="D509" s="131"/>
      <c r="E509" s="133" t="str">
        <f>+Tabla1[[#This Row],[CODIGO ACTIVIDAD EN PPP Y LINEAMIENTO]]&amp;Tabla1[[#This Row],[ENTORNO/COMPONENTE]]</f>
        <v/>
      </c>
      <c r="F509" s="134">
        <f>+VLOOKUP(Tabla1[[#This Row],[Columna1]],IG!$D$3:$L$1908,3,FALSE)</f>
        <v>0</v>
      </c>
      <c r="G509" s="134">
        <f>+VLOOKUP(Tabla1[[#This Row],[Columna1]],IG!$D$3:$W$1908,4,FALSE)</f>
        <v>0</v>
      </c>
      <c r="H509" s="134">
        <f>+VLOOKUP(Tabla1[[#This Row],[Columna1]],IG!$D$3:$W$1908,5,FALSE)</f>
        <v>0</v>
      </c>
      <c r="I509" s="134">
        <f>+VLOOKUP(Tabla1[[#This Row],[Columna1]],IG!$D$3:$W$1908,6,FALSE)</f>
        <v>0</v>
      </c>
      <c r="J509" s="134">
        <f>+VLOOKUP(Tabla1[[#This Row],[Columna1]],IG!$D$3:$W$1908,7,FALSE)</f>
        <v>0</v>
      </c>
      <c r="K509" s="130"/>
      <c r="L509" s="131"/>
      <c r="M509" s="133" t="str">
        <f>+Tabla1[[#This Row],[Columna1]]&amp;Tabla1[[#This Row],[LOCALIDAD]]&amp;Tabla1[[#This Row],[MES]]</f>
        <v/>
      </c>
      <c r="N509" s="29"/>
      <c r="O509" s="135">
        <f>+VLOOKUP(Tabla1[[#This Row],[concatenar]],IG!$M$3:$W$1908,2,FALSE)</f>
        <v>0</v>
      </c>
      <c r="P509" s="50">
        <f>+VLOOKUP(Tabla1[[#This Row],[concatenar]],IG!$M$3:$W$1908,3,FALSE)</f>
        <v>0</v>
      </c>
      <c r="Q509" s="103">
        <f>+VLOOKUP(Tabla1[[#This Row],[concatenar]],IG!$M$3:$W$1908,8,FALSE)</f>
        <v>0</v>
      </c>
      <c r="R509" s="97">
        <f>+VLOOKUP(Tabla1[[#This Row],[concatenar]],IG!$M$3:$W$1908,9,FALSE)</f>
        <v>0</v>
      </c>
      <c r="S509" s="136">
        <f>+VLOOKUP(Tabla1[[#This Row],[concatenar]],IG!$M$3:$W$1908,10,FALSE)</f>
        <v>0</v>
      </c>
      <c r="T509" s="137">
        <f>+VLOOKUP(Tabla1[[#This Row],[concatenar]],IG!$M$3:$W$1908,11,FALSE)</f>
        <v>0</v>
      </c>
      <c r="U509" s="130"/>
      <c r="V509" s="138"/>
      <c r="W509" s="130"/>
      <c r="X509" s="29"/>
      <c r="Y509" s="139">
        <f>ROUND(Tabla1[[#This Row],[VALOR UNITARIO SEGUIMIENTO FINANCIERO
2024]]*Tabla1[[#This Row],[MET AFECTADA PORLA GLOSA
RECURSOS 2024]]*Tabla1[[#This Row],[Porcentaje de Glosa]],0)</f>
        <v>0</v>
      </c>
      <c r="Z509" s="51">
        <f>ROUND(Tabla1[[#This Row],[VALOR UNITARIO SEGUIMIENTO FINANCIERO
2025]]*Tabla1[[#This Row],[META AFECTADA PORLA GLOSA
RECURSOS 2025]]*Tabla1[[#This Row],[Porcentaje de Glosa]],0)</f>
        <v>0</v>
      </c>
      <c r="AA509" s="51">
        <f>ROUND(Tabla1[[#This Row],[VALOR DE LA GLOSA 2024]]+Tabla1[[#This Row],[VALOR DE LA GLOSA 2025]],0)</f>
        <v>0</v>
      </c>
      <c r="AB509" s="56"/>
      <c r="AC509" s="130"/>
      <c r="AD509" s="140"/>
      <c r="AE509" s="130"/>
      <c r="AF509" s="140">
        <f>ROUND(Tabla1[[#This Row],[VALOR TOTAL DE LA GLOSA]]-Tabla1[[#This Row],[Valor soportado por la Subred]],0)</f>
        <v>0</v>
      </c>
      <c r="AG509" s="130"/>
      <c r="AH509" s="130"/>
      <c r="AI509" s="140">
        <f>ROUND(Tabla1[[#This Row],[VALOR GLOSA DEFINITIVA]]-Tabla1[[#This Row],[VALOR LEVANTADO EN LIQUIDACION]],0)</f>
        <v>0</v>
      </c>
    </row>
    <row r="510" spans="2:35" s="32" customFormat="1" ht="87.6" hidden="1" customHeight="1" x14ac:dyDescent="0.25">
      <c r="B510" s="131"/>
      <c r="C510" s="132"/>
      <c r="D510" s="131"/>
      <c r="E510" s="133" t="str">
        <f>+Tabla1[[#This Row],[CODIGO ACTIVIDAD EN PPP Y LINEAMIENTO]]&amp;Tabla1[[#This Row],[ENTORNO/COMPONENTE]]</f>
        <v/>
      </c>
      <c r="F510" s="134">
        <f>+VLOOKUP(Tabla1[[#This Row],[Columna1]],IG!$D$3:$L$1908,3,FALSE)</f>
        <v>0</v>
      </c>
      <c r="G510" s="134">
        <f>+VLOOKUP(Tabla1[[#This Row],[Columna1]],IG!$D$3:$W$1908,4,FALSE)</f>
        <v>0</v>
      </c>
      <c r="H510" s="134">
        <f>+VLOOKUP(Tabla1[[#This Row],[Columna1]],IG!$D$3:$W$1908,5,FALSE)</f>
        <v>0</v>
      </c>
      <c r="I510" s="134">
        <f>+VLOOKUP(Tabla1[[#This Row],[Columna1]],IG!$D$3:$W$1908,6,FALSE)</f>
        <v>0</v>
      </c>
      <c r="J510" s="134">
        <f>+VLOOKUP(Tabla1[[#This Row],[Columna1]],IG!$D$3:$W$1908,7,FALSE)</f>
        <v>0</v>
      </c>
      <c r="K510" s="130"/>
      <c r="L510" s="131"/>
      <c r="M510" s="133" t="str">
        <f>+Tabla1[[#This Row],[Columna1]]&amp;Tabla1[[#This Row],[LOCALIDAD]]&amp;Tabla1[[#This Row],[MES]]</f>
        <v/>
      </c>
      <c r="N510" s="29"/>
      <c r="O510" s="135">
        <f>+VLOOKUP(Tabla1[[#This Row],[concatenar]],IG!$M$3:$W$1908,2,FALSE)</f>
        <v>0</v>
      </c>
      <c r="P510" s="50">
        <f>+VLOOKUP(Tabla1[[#This Row],[concatenar]],IG!$M$3:$W$1908,3,FALSE)</f>
        <v>0</v>
      </c>
      <c r="Q510" s="103">
        <f>+VLOOKUP(Tabla1[[#This Row],[concatenar]],IG!$M$3:$W$1908,8,FALSE)</f>
        <v>0</v>
      </c>
      <c r="R510" s="97">
        <f>+VLOOKUP(Tabla1[[#This Row],[concatenar]],IG!$M$3:$W$1908,9,FALSE)</f>
        <v>0</v>
      </c>
      <c r="S510" s="136">
        <f>+VLOOKUP(Tabla1[[#This Row],[concatenar]],IG!$M$3:$W$1908,10,FALSE)</f>
        <v>0</v>
      </c>
      <c r="T510" s="137">
        <f>+VLOOKUP(Tabla1[[#This Row],[concatenar]],IG!$M$3:$W$1908,11,FALSE)</f>
        <v>0</v>
      </c>
      <c r="U510" s="130"/>
      <c r="V510" s="138"/>
      <c r="W510" s="130"/>
      <c r="X510" s="29"/>
      <c r="Y510" s="139">
        <f>ROUND(Tabla1[[#This Row],[VALOR UNITARIO SEGUIMIENTO FINANCIERO
2024]]*Tabla1[[#This Row],[MET AFECTADA PORLA GLOSA
RECURSOS 2024]]*Tabla1[[#This Row],[Porcentaje de Glosa]],0)</f>
        <v>0</v>
      </c>
      <c r="Z510" s="51">
        <f>ROUND(Tabla1[[#This Row],[VALOR UNITARIO SEGUIMIENTO FINANCIERO
2025]]*Tabla1[[#This Row],[META AFECTADA PORLA GLOSA
RECURSOS 2025]]*Tabla1[[#This Row],[Porcentaje de Glosa]],0)</f>
        <v>0</v>
      </c>
      <c r="AA510" s="51">
        <f>ROUND(Tabla1[[#This Row],[VALOR DE LA GLOSA 2024]]+Tabla1[[#This Row],[VALOR DE LA GLOSA 2025]],0)</f>
        <v>0</v>
      </c>
      <c r="AB510" s="56"/>
      <c r="AC510" s="130"/>
      <c r="AD510" s="140"/>
      <c r="AE510" s="130"/>
      <c r="AF510" s="140">
        <f>ROUND(Tabla1[[#This Row],[VALOR TOTAL DE LA GLOSA]]-Tabla1[[#This Row],[Valor soportado por la Subred]],0)</f>
        <v>0</v>
      </c>
      <c r="AG510" s="130"/>
      <c r="AH510" s="130"/>
      <c r="AI510" s="140">
        <f>ROUND(Tabla1[[#This Row],[VALOR GLOSA DEFINITIVA]]-Tabla1[[#This Row],[VALOR LEVANTADO EN LIQUIDACION]],0)</f>
        <v>0</v>
      </c>
    </row>
    <row r="511" spans="2:35" s="32" customFormat="1" ht="87.6" hidden="1" customHeight="1" x14ac:dyDescent="0.25">
      <c r="B511" s="131"/>
      <c r="C511" s="132"/>
      <c r="D511" s="131"/>
      <c r="E511" s="133" t="str">
        <f>+Tabla1[[#This Row],[CODIGO ACTIVIDAD EN PPP Y LINEAMIENTO]]&amp;Tabla1[[#This Row],[ENTORNO/COMPONENTE]]</f>
        <v/>
      </c>
      <c r="F511" s="134">
        <f>+VLOOKUP(Tabla1[[#This Row],[Columna1]],IG!$D$3:$L$1908,3,FALSE)</f>
        <v>0</v>
      </c>
      <c r="G511" s="134">
        <f>+VLOOKUP(Tabla1[[#This Row],[Columna1]],IG!$D$3:$W$1908,4,FALSE)</f>
        <v>0</v>
      </c>
      <c r="H511" s="134">
        <f>+VLOOKUP(Tabla1[[#This Row],[Columna1]],IG!$D$3:$W$1908,5,FALSE)</f>
        <v>0</v>
      </c>
      <c r="I511" s="134">
        <f>+VLOOKUP(Tabla1[[#This Row],[Columna1]],IG!$D$3:$W$1908,6,FALSE)</f>
        <v>0</v>
      </c>
      <c r="J511" s="134">
        <f>+VLOOKUP(Tabla1[[#This Row],[Columna1]],IG!$D$3:$W$1908,7,FALSE)</f>
        <v>0</v>
      </c>
      <c r="K511" s="130"/>
      <c r="L511" s="131"/>
      <c r="M511" s="133" t="str">
        <f>+Tabla1[[#This Row],[Columna1]]&amp;Tabla1[[#This Row],[LOCALIDAD]]&amp;Tabla1[[#This Row],[MES]]</f>
        <v/>
      </c>
      <c r="N511" s="29"/>
      <c r="O511" s="135">
        <f>+VLOOKUP(Tabla1[[#This Row],[concatenar]],IG!$M$3:$W$1908,2,FALSE)</f>
        <v>0</v>
      </c>
      <c r="P511" s="50">
        <f>+VLOOKUP(Tabla1[[#This Row],[concatenar]],IG!$M$3:$W$1908,3,FALSE)</f>
        <v>0</v>
      </c>
      <c r="Q511" s="103">
        <f>+VLOOKUP(Tabla1[[#This Row],[concatenar]],IG!$M$3:$W$1908,8,FALSE)</f>
        <v>0</v>
      </c>
      <c r="R511" s="97">
        <f>+VLOOKUP(Tabla1[[#This Row],[concatenar]],IG!$M$3:$W$1908,9,FALSE)</f>
        <v>0</v>
      </c>
      <c r="S511" s="136">
        <f>+VLOOKUP(Tabla1[[#This Row],[concatenar]],IG!$M$3:$W$1908,10,FALSE)</f>
        <v>0</v>
      </c>
      <c r="T511" s="137">
        <f>+VLOOKUP(Tabla1[[#This Row],[concatenar]],IG!$M$3:$W$1908,11,FALSE)</f>
        <v>0</v>
      </c>
      <c r="U511" s="130"/>
      <c r="V511" s="138"/>
      <c r="W511" s="130"/>
      <c r="X511" s="29"/>
      <c r="Y511" s="139">
        <f>ROUND(Tabla1[[#This Row],[VALOR UNITARIO SEGUIMIENTO FINANCIERO
2024]]*Tabla1[[#This Row],[MET AFECTADA PORLA GLOSA
RECURSOS 2024]]*Tabla1[[#This Row],[Porcentaje de Glosa]],0)</f>
        <v>0</v>
      </c>
      <c r="Z511" s="51">
        <f>ROUND(Tabla1[[#This Row],[VALOR UNITARIO SEGUIMIENTO FINANCIERO
2025]]*Tabla1[[#This Row],[META AFECTADA PORLA GLOSA
RECURSOS 2025]]*Tabla1[[#This Row],[Porcentaje de Glosa]],0)</f>
        <v>0</v>
      </c>
      <c r="AA511" s="51">
        <f>ROUND(Tabla1[[#This Row],[VALOR DE LA GLOSA 2024]]+Tabla1[[#This Row],[VALOR DE LA GLOSA 2025]],0)</f>
        <v>0</v>
      </c>
      <c r="AB511" s="56"/>
      <c r="AC511" s="130"/>
      <c r="AD511" s="140"/>
      <c r="AE511" s="130"/>
      <c r="AF511" s="140">
        <f>ROUND(Tabla1[[#This Row],[VALOR TOTAL DE LA GLOSA]]-Tabla1[[#This Row],[Valor soportado por la Subred]],0)</f>
        <v>0</v>
      </c>
      <c r="AG511" s="130"/>
      <c r="AH511" s="130"/>
      <c r="AI511" s="140">
        <f>ROUND(Tabla1[[#This Row],[VALOR GLOSA DEFINITIVA]]-Tabla1[[#This Row],[VALOR LEVANTADO EN LIQUIDACION]],0)</f>
        <v>0</v>
      </c>
    </row>
    <row r="512" spans="2:35" s="32" customFormat="1" ht="87.6" hidden="1" customHeight="1" x14ac:dyDescent="0.25">
      <c r="B512" s="131"/>
      <c r="C512" s="132"/>
      <c r="D512" s="131"/>
      <c r="E512" s="133" t="str">
        <f>+Tabla1[[#This Row],[CODIGO ACTIVIDAD EN PPP Y LINEAMIENTO]]&amp;Tabla1[[#This Row],[ENTORNO/COMPONENTE]]</f>
        <v/>
      </c>
      <c r="F512" s="134">
        <f>+VLOOKUP(Tabla1[[#This Row],[Columna1]],IG!$D$3:$L$1908,3,FALSE)</f>
        <v>0</v>
      </c>
      <c r="G512" s="134">
        <f>+VLOOKUP(Tabla1[[#This Row],[Columna1]],IG!$D$3:$W$1908,4,FALSE)</f>
        <v>0</v>
      </c>
      <c r="H512" s="134">
        <f>+VLOOKUP(Tabla1[[#This Row],[Columna1]],IG!$D$3:$W$1908,5,FALSE)</f>
        <v>0</v>
      </c>
      <c r="I512" s="134">
        <f>+VLOOKUP(Tabla1[[#This Row],[Columna1]],IG!$D$3:$W$1908,6,FALSE)</f>
        <v>0</v>
      </c>
      <c r="J512" s="134">
        <f>+VLOOKUP(Tabla1[[#This Row],[Columna1]],IG!$D$3:$W$1908,7,FALSE)</f>
        <v>0</v>
      </c>
      <c r="K512" s="130"/>
      <c r="L512" s="131"/>
      <c r="M512" s="133" t="str">
        <f>+Tabla1[[#This Row],[Columna1]]&amp;Tabla1[[#This Row],[LOCALIDAD]]&amp;Tabla1[[#This Row],[MES]]</f>
        <v/>
      </c>
      <c r="N512" s="29"/>
      <c r="O512" s="135">
        <f>+VLOOKUP(Tabla1[[#This Row],[concatenar]],IG!$M$3:$W$1908,2,FALSE)</f>
        <v>0</v>
      </c>
      <c r="P512" s="50">
        <f>+VLOOKUP(Tabla1[[#This Row],[concatenar]],IG!$M$3:$W$1908,3,FALSE)</f>
        <v>0</v>
      </c>
      <c r="Q512" s="103">
        <f>+VLOOKUP(Tabla1[[#This Row],[concatenar]],IG!$M$3:$W$1908,8,FALSE)</f>
        <v>0</v>
      </c>
      <c r="R512" s="97">
        <f>+VLOOKUP(Tabla1[[#This Row],[concatenar]],IG!$M$3:$W$1908,9,FALSE)</f>
        <v>0</v>
      </c>
      <c r="S512" s="136">
        <f>+VLOOKUP(Tabla1[[#This Row],[concatenar]],IG!$M$3:$W$1908,10,FALSE)</f>
        <v>0</v>
      </c>
      <c r="T512" s="137">
        <f>+VLOOKUP(Tabla1[[#This Row],[concatenar]],IG!$M$3:$W$1908,11,FALSE)</f>
        <v>0</v>
      </c>
      <c r="U512" s="130"/>
      <c r="V512" s="138"/>
      <c r="W512" s="130"/>
      <c r="X512" s="29"/>
      <c r="Y512" s="139">
        <f>ROUND(Tabla1[[#This Row],[VALOR UNITARIO SEGUIMIENTO FINANCIERO
2024]]*Tabla1[[#This Row],[MET AFECTADA PORLA GLOSA
RECURSOS 2024]]*Tabla1[[#This Row],[Porcentaje de Glosa]],0)</f>
        <v>0</v>
      </c>
      <c r="Z512" s="51">
        <f>ROUND(Tabla1[[#This Row],[VALOR UNITARIO SEGUIMIENTO FINANCIERO
2025]]*Tabla1[[#This Row],[META AFECTADA PORLA GLOSA
RECURSOS 2025]]*Tabla1[[#This Row],[Porcentaje de Glosa]],0)</f>
        <v>0</v>
      </c>
      <c r="AA512" s="51">
        <f>ROUND(Tabla1[[#This Row],[VALOR DE LA GLOSA 2024]]+Tabla1[[#This Row],[VALOR DE LA GLOSA 2025]],0)</f>
        <v>0</v>
      </c>
      <c r="AB512" s="56"/>
      <c r="AC512" s="130"/>
      <c r="AD512" s="140"/>
      <c r="AE512" s="130"/>
      <c r="AF512" s="140">
        <f>ROUND(Tabla1[[#This Row],[VALOR TOTAL DE LA GLOSA]]-Tabla1[[#This Row],[Valor soportado por la Subred]],0)</f>
        <v>0</v>
      </c>
      <c r="AG512" s="130"/>
      <c r="AH512" s="130"/>
      <c r="AI512" s="140">
        <f>ROUND(Tabla1[[#This Row],[VALOR GLOSA DEFINITIVA]]-Tabla1[[#This Row],[VALOR LEVANTADO EN LIQUIDACION]],0)</f>
        <v>0</v>
      </c>
    </row>
    <row r="513" spans="2:35" s="32" customFormat="1" ht="87.6" hidden="1" customHeight="1" x14ac:dyDescent="0.25">
      <c r="B513" s="131"/>
      <c r="C513" s="132"/>
      <c r="D513" s="131"/>
      <c r="E513" s="133" t="str">
        <f>+Tabla1[[#This Row],[CODIGO ACTIVIDAD EN PPP Y LINEAMIENTO]]&amp;Tabla1[[#This Row],[ENTORNO/COMPONENTE]]</f>
        <v/>
      </c>
      <c r="F513" s="134">
        <f>+VLOOKUP(Tabla1[[#This Row],[Columna1]],IG!$D$3:$L$1908,3,FALSE)</f>
        <v>0</v>
      </c>
      <c r="G513" s="134">
        <f>+VLOOKUP(Tabla1[[#This Row],[Columna1]],IG!$D$3:$W$1908,4,FALSE)</f>
        <v>0</v>
      </c>
      <c r="H513" s="134">
        <f>+VLOOKUP(Tabla1[[#This Row],[Columna1]],IG!$D$3:$W$1908,5,FALSE)</f>
        <v>0</v>
      </c>
      <c r="I513" s="134">
        <f>+VLOOKUP(Tabla1[[#This Row],[Columna1]],IG!$D$3:$W$1908,6,FALSE)</f>
        <v>0</v>
      </c>
      <c r="J513" s="134">
        <f>+VLOOKUP(Tabla1[[#This Row],[Columna1]],IG!$D$3:$W$1908,7,FALSE)</f>
        <v>0</v>
      </c>
      <c r="K513" s="130"/>
      <c r="L513" s="131"/>
      <c r="M513" s="133" t="str">
        <f>+Tabla1[[#This Row],[Columna1]]&amp;Tabla1[[#This Row],[LOCALIDAD]]&amp;Tabla1[[#This Row],[MES]]</f>
        <v/>
      </c>
      <c r="N513" s="29"/>
      <c r="O513" s="135">
        <f>+VLOOKUP(Tabla1[[#This Row],[concatenar]],IG!$M$3:$W$1908,2,FALSE)</f>
        <v>0</v>
      </c>
      <c r="P513" s="50">
        <f>+VLOOKUP(Tabla1[[#This Row],[concatenar]],IG!$M$3:$W$1908,3,FALSE)</f>
        <v>0</v>
      </c>
      <c r="Q513" s="103">
        <f>+VLOOKUP(Tabla1[[#This Row],[concatenar]],IG!$M$3:$W$1908,8,FALSE)</f>
        <v>0</v>
      </c>
      <c r="R513" s="97">
        <f>+VLOOKUP(Tabla1[[#This Row],[concatenar]],IG!$M$3:$W$1908,9,FALSE)</f>
        <v>0</v>
      </c>
      <c r="S513" s="136">
        <f>+VLOOKUP(Tabla1[[#This Row],[concatenar]],IG!$M$3:$W$1908,10,FALSE)</f>
        <v>0</v>
      </c>
      <c r="T513" s="137">
        <f>+VLOOKUP(Tabla1[[#This Row],[concatenar]],IG!$M$3:$W$1908,11,FALSE)</f>
        <v>0</v>
      </c>
      <c r="U513" s="130"/>
      <c r="V513" s="138"/>
      <c r="W513" s="130"/>
      <c r="X513" s="29"/>
      <c r="Y513" s="139">
        <f>ROUND(Tabla1[[#This Row],[VALOR UNITARIO SEGUIMIENTO FINANCIERO
2024]]*Tabla1[[#This Row],[MET AFECTADA PORLA GLOSA
RECURSOS 2024]]*Tabla1[[#This Row],[Porcentaje de Glosa]],0)</f>
        <v>0</v>
      </c>
      <c r="Z513" s="51">
        <f>ROUND(Tabla1[[#This Row],[VALOR UNITARIO SEGUIMIENTO FINANCIERO
2025]]*Tabla1[[#This Row],[META AFECTADA PORLA GLOSA
RECURSOS 2025]]*Tabla1[[#This Row],[Porcentaje de Glosa]],0)</f>
        <v>0</v>
      </c>
      <c r="AA513" s="51">
        <f>ROUND(Tabla1[[#This Row],[VALOR DE LA GLOSA 2024]]+Tabla1[[#This Row],[VALOR DE LA GLOSA 2025]],0)</f>
        <v>0</v>
      </c>
      <c r="AB513" s="56"/>
      <c r="AC513" s="130"/>
      <c r="AD513" s="140"/>
      <c r="AE513" s="130"/>
      <c r="AF513" s="140">
        <f>ROUND(Tabla1[[#This Row],[VALOR TOTAL DE LA GLOSA]]-Tabla1[[#This Row],[Valor soportado por la Subred]],0)</f>
        <v>0</v>
      </c>
      <c r="AG513" s="130"/>
      <c r="AH513" s="130"/>
      <c r="AI513" s="140">
        <f>ROUND(Tabla1[[#This Row],[VALOR GLOSA DEFINITIVA]]-Tabla1[[#This Row],[VALOR LEVANTADO EN LIQUIDACION]],0)</f>
        <v>0</v>
      </c>
    </row>
    <row r="514" spans="2:35" s="32" customFormat="1" ht="87.6" hidden="1" customHeight="1" x14ac:dyDescent="0.25">
      <c r="B514" s="131"/>
      <c r="C514" s="132"/>
      <c r="D514" s="131"/>
      <c r="E514" s="133" t="str">
        <f>+Tabla1[[#This Row],[CODIGO ACTIVIDAD EN PPP Y LINEAMIENTO]]&amp;Tabla1[[#This Row],[ENTORNO/COMPONENTE]]</f>
        <v/>
      </c>
      <c r="F514" s="134">
        <f>+VLOOKUP(Tabla1[[#This Row],[Columna1]],IG!$D$3:$L$1908,3,FALSE)</f>
        <v>0</v>
      </c>
      <c r="G514" s="134">
        <f>+VLOOKUP(Tabla1[[#This Row],[Columna1]],IG!$D$3:$W$1908,4,FALSE)</f>
        <v>0</v>
      </c>
      <c r="H514" s="134">
        <f>+VLOOKUP(Tabla1[[#This Row],[Columna1]],IG!$D$3:$W$1908,5,FALSE)</f>
        <v>0</v>
      </c>
      <c r="I514" s="134">
        <f>+VLOOKUP(Tabla1[[#This Row],[Columna1]],IG!$D$3:$W$1908,6,FALSE)</f>
        <v>0</v>
      </c>
      <c r="J514" s="134">
        <f>+VLOOKUP(Tabla1[[#This Row],[Columna1]],IG!$D$3:$W$1908,7,FALSE)</f>
        <v>0</v>
      </c>
      <c r="K514" s="130"/>
      <c r="L514" s="131"/>
      <c r="M514" s="133" t="str">
        <f>+Tabla1[[#This Row],[Columna1]]&amp;Tabla1[[#This Row],[LOCALIDAD]]&amp;Tabla1[[#This Row],[MES]]</f>
        <v/>
      </c>
      <c r="N514" s="29"/>
      <c r="O514" s="135">
        <f>+VLOOKUP(Tabla1[[#This Row],[concatenar]],IG!$M$3:$W$1908,2,FALSE)</f>
        <v>0</v>
      </c>
      <c r="P514" s="50">
        <f>+VLOOKUP(Tabla1[[#This Row],[concatenar]],IG!$M$3:$W$1908,3,FALSE)</f>
        <v>0</v>
      </c>
      <c r="Q514" s="103">
        <f>+VLOOKUP(Tabla1[[#This Row],[concatenar]],IG!$M$3:$W$1908,8,FALSE)</f>
        <v>0</v>
      </c>
      <c r="R514" s="97">
        <f>+VLOOKUP(Tabla1[[#This Row],[concatenar]],IG!$M$3:$W$1908,9,FALSE)</f>
        <v>0</v>
      </c>
      <c r="S514" s="136">
        <f>+VLOOKUP(Tabla1[[#This Row],[concatenar]],IG!$M$3:$W$1908,10,FALSE)</f>
        <v>0</v>
      </c>
      <c r="T514" s="137">
        <f>+VLOOKUP(Tabla1[[#This Row],[concatenar]],IG!$M$3:$W$1908,11,FALSE)</f>
        <v>0</v>
      </c>
      <c r="U514" s="130"/>
      <c r="V514" s="138"/>
      <c r="W514" s="130"/>
      <c r="X514" s="29"/>
      <c r="Y514" s="139">
        <f>ROUND(Tabla1[[#This Row],[VALOR UNITARIO SEGUIMIENTO FINANCIERO
2024]]*Tabla1[[#This Row],[MET AFECTADA PORLA GLOSA
RECURSOS 2024]]*Tabla1[[#This Row],[Porcentaje de Glosa]],0)</f>
        <v>0</v>
      </c>
      <c r="Z514" s="51">
        <f>ROUND(Tabla1[[#This Row],[VALOR UNITARIO SEGUIMIENTO FINANCIERO
2025]]*Tabla1[[#This Row],[META AFECTADA PORLA GLOSA
RECURSOS 2025]]*Tabla1[[#This Row],[Porcentaje de Glosa]],0)</f>
        <v>0</v>
      </c>
      <c r="AA514" s="51">
        <f>ROUND(Tabla1[[#This Row],[VALOR DE LA GLOSA 2024]]+Tabla1[[#This Row],[VALOR DE LA GLOSA 2025]],0)</f>
        <v>0</v>
      </c>
      <c r="AB514" s="56"/>
      <c r="AC514" s="130"/>
      <c r="AD514" s="140"/>
      <c r="AE514" s="130"/>
      <c r="AF514" s="140">
        <f>ROUND(Tabla1[[#This Row],[VALOR TOTAL DE LA GLOSA]]-Tabla1[[#This Row],[Valor soportado por la Subred]],0)</f>
        <v>0</v>
      </c>
      <c r="AG514" s="130"/>
      <c r="AH514" s="130"/>
      <c r="AI514" s="140">
        <f>ROUND(Tabla1[[#This Row],[VALOR GLOSA DEFINITIVA]]-Tabla1[[#This Row],[VALOR LEVANTADO EN LIQUIDACION]],0)</f>
        <v>0</v>
      </c>
    </row>
    <row r="515" spans="2:35" s="32" customFormat="1" ht="87.6" hidden="1" customHeight="1" x14ac:dyDescent="0.25">
      <c r="B515" s="131"/>
      <c r="C515" s="132"/>
      <c r="D515" s="131"/>
      <c r="E515" s="133" t="str">
        <f>+Tabla1[[#This Row],[CODIGO ACTIVIDAD EN PPP Y LINEAMIENTO]]&amp;Tabla1[[#This Row],[ENTORNO/COMPONENTE]]</f>
        <v/>
      </c>
      <c r="F515" s="134">
        <f>+VLOOKUP(Tabla1[[#This Row],[Columna1]],IG!$D$3:$L$1908,3,FALSE)</f>
        <v>0</v>
      </c>
      <c r="G515" s="134">
        <f>+VLOOKUP(Tabla1[[#This Row],[Columna1]],IG!$D$3:$W$1908,4,FALSE)</f>
        <v>0</v>
      </c>
      <c r="H515" s="134">
        <f>+VLOOKUP(Tabla1[[#This Row],[Columna1]],IG!$D$3:$W$1908,5,FALSE)</f>
        <v>0</v>
      </c>
      <c r="I515" s="134">
        <f>+VLOOKUP(Tabla1[[#This Row],[Columna1]],IG!$D$3:$W$1908,6,FALSE)</f>
        <v>0</v>
      </c>
      <c r="J515" s="134">
        <f>+VLOOKUP(Tabla1[[#This Row],[Columna1]],IG!$D$3:$W$1908,7,FALSE)</f>
        <v>0</v>
      </c>
      <c r="K515" s="130"/>
      <c r="L515" s="131"/>
      <c r="M515" s="133" t="str">
        <f>+Tabla1[[#This Row],[Columna1]]&amp;Tabla1[[#This Row],[LOCALIDAD]]&amp;Tabla1[[#This Row],[MES]]</f>
        <v/>
      </c>
      <c r="N515" s="29"/>
      <c r="O515" s="135">
        <f>+VLOOKUP(Tabla1[[#This Row],[concatenar]],IG!$M$3:$W$1908,2,FALSE)</f>
        <v>0</v>
      </c>
      <c r="P515" s="50">
        <f>+VLOOKUP(Tabla1[[#This Row],[concatenar]],IG!$M$3:$W$1908,3,FALSE)</f>
        <v>0</v>
      </c>
      <c r="Q515" s="103">
        <f>+VLOOKUP(Tabla1[[#This Row],[concatenar]],IG!$M$3:$W$1908,8,FALSE)</f>
        <v>0</v>
      </c>
      <c r="R515" s="97">
        <f>+VLOOKUP(Tabla1[[#This Row],[concatenar]],IG!$M$3:$W$1908,9,FALSE)</f>
        <v>0</v>
      </c>
      <c r="S515" s="136">
        <f>+VLOOKUP(Tabla1[[#This Row],[concatenar]],IG!$M$3:$W$1908,10,FALSE)</f>
        <v>0</v>
      </c>
      <c r="T515" s="137">
        <f>+VLOOKUP(Tabla1[[#This Row],[concatenar]],IG!$M$3:$W$1908,11,FALSE)</f>
        <v>0</v>
      </c>
      <c r="U515" s="130"/>
      <c r="V515" s="138"/>
      <c r="W515" s="130"/>
      <c r="X515" s="29"/>
      <c r="Y515" s="139">
        <f>ROUND(Tabla1[[#This Row],[VALOR UNITARIO SEGUIMIENTO FINANCIERO
2024]]*Tabla1[[#This Row],[MET AFECTADA PORLA GLOSA
RECURSOS 2024]]*Tabla1[[#This Row],[Porcentaje de Glosa]],0)</f>
        <v>0</v>
      </c>
      <c r="Z515" s="51">
        <f>ROUND(Tabla1[[#This Row],[VALOR UNITARIO SEGUIMIENTO FINANCIERO
2025]]*Tabla1[[#This Row],[META AFECTADA PORLA GLOSA
RECURSOS 2025]]*Tabla1[[#This Row],[Porcentaje de Glosa]],0)</f>
        <v>0</v>
      </c>
      <c r="AA515" s="51">
        <f>ROUND(Tabla1[[#This Row],[VALOR DE LA GLOSA 2024]]+Tabla1[[#This Row],[VALOR DE LA GLOSA 2025]],0)</f>
        <v>0</v>
      </c>
      <c r="AB515" s="56"/>
      <c r="AC515" s="130"/>
      <c r="AD515" s="140"/>
      <c r="AE515" s="130"/>
      <c r="AF515" s="140">
        <f>ROUND(Tabla1[[#This Row],[VALOR TOTAL DE LA GLOSA]]-Tabla1[[#This Row],[Valor soportado por la Subred]],0)</f>
        <v>0</v>
      </c>
      <c r="AG515" s="130"/>
      <c r="AH515" s="130"/>
      <c r="AI515" s="140">
        <f>ROUND(Tabla1[[#This Row],[VALOR GLOSA DEFINITIVA]]-Tabla1[[#This Row],[VALOR LEVANTADO EN LIQUIDACION]],0)</f>
        <v>0</v>
      </c>
    </row>
    <row r="516" spans="2:35" s="32" customFormat="1" ht="87.6" hidden="1" customHeight="1" x14ac:dyDescent="0.25">
      <c r="B516" s="131"/>
      <c r="C516" s="132"/>
      <c r="D516" s="131"/>
      <c r="E516" s="133" t="str">
        <f>+Tabla1[[#This Row],[CODIGO ACTIVIDAD EN PPP Y LINEAMIENTO]]&amp;Tabla1[[#This Row],[ENTORNO/COMPONENTE]]</f>
        <v/>
      </c>
      <c r="F516" s="134">
        <f>+VLOOKUP(Tabla1[[#This Row],[Columna1]],IG!$D$3:$L$1908,3,FALSE)</f>
        <v>0</v>
      </c>
      <c r="G516" s="134">
        <f>+VLOOKUP(Tabla1[[#This Row],[Columna1]],IG!$D$3:$W$1908,4,FALSE)</f>
        <v>0</v>
      </c>
      <c r="H516" s="134">
        <f>+VLOOKUP(Tabla1[[#This Row],[Columna1]],IG!$D$3:$W$1908,5,FALSE)</f>
        <v>0</v>
      </c>
      <c r="I516" s="134">
        <f>+VLOOKUP(Tabla1[[#This Row],[Columna1]],IG!$D$3:$W$1908,6,FALSE)</f>
        <v>0</v>
      </c>
      <c r="J516" s="134">
        <f>+VLOOKUP(Tabla1[[#This Row],[Columna1]],IG!$D$3:$W$1908,7,FALSE)</f>
        <v>0</v>
      </c>
      <c r="K516" s="130"/>
      <c r="L516" s="131"/>
      <c r="M516" s="133" t="str">
        <f>+Tabla1[[#This Row],[Columna1]]&amp;Tabla1[[#This Row],[LOCALIDAD]]&amp;Tabla1[[#This Row],[MES]]</f>
        <v/>
      </c>
      <c r="N516" s="29"/>
      <c r="O516" s="135">
        <f>+VLOOKUP(Tabla1[[#This Row],[concatenar]],IG!$M$3:$W$1908,2,FALSE)</f>
        <v>0</v>
      </c>
      <c r="P516" s="50">
        <f>+VLOOKUP(Tabla1[[#This Row],[concatenar]],IG!$M$3:$W$1908,3,FALSE)</f>
        <v>0</v>
      </c>
      <c r="Q516" s="103">
        <f>+VLOOKUP(Tabla1[[#This Row],[concatenar]],IG!$M$3:$W$1908,8,FALSE)</f>
        <v>0</v>
      </c>
      <c r="R516" s="97">
        <f>+VLOOKUP(Tabla1[[#This Row],[concatenar]],IG!$M$3:$W$1908,9,FALSE)</f>
        <v>0</v>
      </c>
      <c r="S516" s="136">
        <f>+VLOOKUP(Tabla1[[#This Row],[concatenar]],IG!$M$3:$W$1908,10,FALSE)</f>
        <v>0</v>
      </c>
      <c r="T516" s="137">
        <f>+VLOOKUP(Tabla1[[#This Row],[concatenar]],IG!$M$3:$W$1908,11,FALSE)</f>
        <v>0</v>
      </c>
      <c r="U516" s="130"/>
      <c r="V516" s="138"/>
      <c r="W516" s="130"/>
      <c r="X516" s="29"/>
      <c r="Y516" s="139">
        <f>ROUND(Tabla1[[#This Row],[VALOR UNITARIO SEGUIMIENTO FINANCIERO
2024]]*Tabla1[[#This Row],[MET AFECTADA PORLA GLOSA
RECURSOS 2024]]*Tabla1[[#This Row],[Porcentaje de Glosa]],0)</f>
        <v>0</v>
      </c>
      <c r="Z516" s="51">
        <f>ROUND(Tabla1[[#This Row],[VALOR UNITARIO SEGUIMIENTO FINANCIERO
2025]]*Tabla1[[#This Row],[META AFECTADA PORLA GLOSA
RECURSOS 2025]]*Tabla1[[#This Row],[Porcentaje de Glosa]],0)</f>
        <v>0</v>
      </c>
      <c r="AA516" s="51">
        <f>ROUND(Tabla1[[#This Row],[VALOR DE LA GLOSA 2024]]+Tabla1[[#This Row],[VALOR DE LA GLOSA 2025]],0)</f>
        <v>0</v>
      </c>
      <c r="AB516" s="56"/>
      <c r="AC516" s="130"/>
      <c r="AD516" s="140"/>
      <c r="AE516" s="130"/>
      <c r="AF516" s="140">
        <f>ROUND(Tabla1[[#This Row],[VALOR TOTAL DE LA GLOSA]]-Tabla1[[#This Row],[Valor soportado por la Subred]],0)</f>
        <v>0</v>
      </c>
      <c r="AG516" s="130"/>
      <c r="AH516" s="130"/>
      <c r="AI516" s="140">
        <f>ROUND(Tabla1[[#This Row],[VALOR GLOSA DEFINITIVA]]-Tabla1[[#This Row],[VALOR LEVANTADO EN LIQUIDACION]],0)</f>
        <v>0</v>
      </c>
    </row>
    <row r="517" spans="2:35" s="32" customFormat="1" ht="87.6" hidden="1" customHeight="1" x14ac:dyDescent="0.25">
      <c r="B517" s="131"/>
      <c r="C517" s="132"/>
      <c r="D517" s="131"/>
      <c r="E517" s="133" t="str">
        <f>+Tabla1[[#This Row],[CODIGO ACTIVIDAD EN PPP Y LINEAMIENTO]]&amp;Tabla1[[#This Row],[ENTORNO/COMPONENTE]]</f>
        <v/>
      </c>
      <c r="F517" s="134">
        <f>+VLOOKUP(Tabla1[[#This Row],[Columna1]],IG!$D$3:$L$1908,3,FALSE)</f>
        <v>0</v>
      </c>
      <c r="G517" s="134">
        <f>+VLOOKUP(Tabla1[[#This Row],[Columna1]],IG!$D$3:$W$1908,4,FALSE)</f>
        <v>0</v>
      </c>
      <c r="H517" s="134">
        <f>+VLOOKUP(Tabla1[[#This Row],[Columna1]],IG!$D$3:$W$1908,5,FALSE)</f>
        <v>0</v>
      </c>
      <c r="I517" s="134">
        <f>+VLOOKUP(Tabla1[[#This Row],[Columna1]],IG!$D$3:$W$1908,6,FALSE)</f>
        <v>0</v>
      </c>
      <c r="J517" s="134">
        <f>+VLOOKUP(Tabla1[[#This Row],[Columna1]],IG!$D$3:$W$1908,7,FALSE)</f>
        <v>0</v>
      </c>
      <c r="K517" s="130"/>
      <c r="L517" s="131"/>
      <c r="M517" s="133" t="str">
        <f>+Tabla1[[#This Row],[Columna1]]&amp;Tabla1[[#This Row],[LOCALIDAD]]&amp;Tabla1[[#This Row],[MES]]</f>
        <v/>
      </c>
      <c r="N517" s="29"/>
      <c r="O517" s="135">
        <f>+VLOOKUP(Tabla1[[#This Row],[concatenar]],IG!$M$3:$W$1908,2,FALSE)</f>
        <v>0</v>
      </c>
      <c r="P517" s="50">
        <f>+VLOOKUP(Tabla1[[#This Row],[concatenar]],IG!$M$3:$W$1908,3,FALSE)</f>
        <v>0</v>
      </c>
      <c r="Q517" s="103">
        <f>+VLOOKUP(Tabla1[[#This Row],[concatenar]],IG!$M$3:$W$1908,8,FALSE)</f>
        <v>0</v>
      </c>
      <c r="R517" s="97">
        <f>+VLOOKUP(Tabla1[[#This Row],[concatenar]],IG!$M$3:$W$1908,9,FALSE)</f>
        <v>0</v>
      </c>
      <c r="S517" s="136">
        <f>+VLOOKUP(Tabla1[[#This Row],[concatenar]],IG!$M$3:$W$1908,10,FALSE)</f>
        <v>0</v>
      </c>
      <c r="T517" s="137">
        <f>+VLOOKUP(Tabla1[[#This Row],[concatenar]],IG!$M$3:$W$1908,11,FALSE)</f>
        <v>0</v>
      </c>
      <c r="U517" s="130"/>
      <c r="V517" s="138"/>
      <c r="W517" s="130"/>
      <c r="X517" s="29"/>
      <c r="Y517" s="139">
        <f>ROUND(Tabla1[[#This Row],[VALOR UNITARIO SEGUIMIENTO FINANCIERO
2024]]*Tabla1[[#This Row],[MET AFECTADA PORLA GLOSA
RECURSOS 2024]]*Tabla1[[#This Row],[Porcentaje de Glosa]],0)</f>
        <v>0</v>
      </c>
      <c r="Z517" s="51">
        <f>ROUND(Tabla1[[#This Row],[VALOR UNITARIO SEGUIMIENTO FINANCIERO
2025]]*Tabla1[[#This Row],[META AFECTADA PORLA GLOSA
RECURSOS 2025]]*Tabla1[[#This Row],[Porcentaje de Glosa]],0)</f>
        <v>0</v>
      </c>
      <c r="AA517" s="51">
        <f>ROUND(Tabla1[[#This Row],[VALOR DE LA GLOSA 2024]]+Tabla1[[#This Row],[VALOR DE LA GLOSA 2025]],0)</f>
        <v>0</v>
      </c>
      <c r="AB517" s="56"/>
      <c r="AC517" s="130"/>
      <c r="AD517" s="140"/>
      <c r="AE517" s="130"/>
      <c r="AF517" s="140">
        <f>ROUND(Tabla1[[#This Row],[VALOR TOTAL DE LA GLOSA]]-Tabla1[[#This Row],[Valor soportado por la Subred]],0)</f>
        <v>0</v>
      </c>
      <c r="AG517" s="130"/>
      <c r="AH517" s="130"/>
      <c r="AI517" s="140">
        <f>ROUND(Tabla1[[#This Row],[VALOR GLOSA DEFINITIVA]]-Tabla1[[#This Row],[VALOR LEVANTADO EN LIQUIDACION]],0)</f>
        <v>0</v>
      </c>
    </row>
    <row r="518" spans="2:35" s="32" customFormat="1" ht="87.6" hidden="1" customHeight="1" x14ac:dyDescent="0.25">
      <c r="B518" s="131"/>
      <c r="C518" s="132"/>
      <c r="D518" s="131"/>
      <c r="E518" s="133" t="str">
        <f>+Tabla1[[#This Row],[CODIGO ACTIVIDAD EN PPP Y LINEAMIENTO]]&amp;Tabla1[[#This Row],[ENTORNO/COMPONENTE]]</f>
        <v/>
      </c>
      <c r="F518" s="134">
        <f>+VLOOKUP(Tabla1[[#This Row],[Columna1]],IG!$D$3:$L$1908,3,FALSE)</f>
        <v>0</v>
      </c>
      <c r="G518" s="134">
        <f>+VLOOKUP(Tabla1[[#This Row],[Columna1]],IG!$D$3:$W$1908,4,FALSE)</f>
        <v>0</v>
      </c>
      <c r="H518" s="134">
        <f>+VLOOKUP(Tabla1[[#This Row],[Columna1]],IG!$D$3:$W$1908,5,FALSE)</f>
        <v>0</v>
      </c>
      <c r="I518" s="134">
        <f>+VLOOKUP(Tabla1[[#This Row],[Columna1]],IG!$D$3:$W$1908,6,FALSE)</f>
        <v>0</v>
      </c>
      <c r="J518" s="134">
        <f>+VLOOKUP(Tabla1[[#This Row],[Columna1]],IG!$D$3:$W$1908,7,FALSE)</f>
        <v>0</v>
      </c>
      <c r="K518" s="130"/>
      <c r="L518" s="131"/>
      <c r="M518" s="133" t="str">
        <f>+Tabla1[[#This Row],[Columna1]]&amp;Tabla1[[#This Row],[LOCALIDAD]]&amp;Tabla1[[#This Row],[MES]]</f>
        <v/>
      </c>
      <c r="N518" s="29"/>
      <c r="O518" s="135">
        <f>+VLOOKUP(Tabla1[[#This Row],[concatenar]],IG!$M$3:$W$1908,2,FALSE)</f>
        <v>0</v>
      </c>
      <c r="P518" s="50">
        <f>+VLOOKUP(Tabla1[[#This Row],[concatenar]],IG!$M$3:$W$1908,3,FALSE)</f>
        <v>0</v>
      </c>
      <c r="Q518" s="103">
        <f>+VLOOKUP(Tabla1[[#This Row],[concatenar]],IG!$M$3:$W$1908,8,FALSE)</f>
        <v>0</v>
      </c>
      <c r="R518" s="97">
        <f>+VLOOKUP(Tabla1[[#This Row],[concatenar]],IG!$M$3:$W$1908,9,FALSE)</f>
        <v>0</v>
      </c>
      <c r="S518" s="136">
        <f>+VLOOKUP(Tabla1[[#This Row],[concatenar]],IG!$M$3:$W$1908,10,FALSE)</f>
        <v>0</v>
      </c>
      <c r="T518" s="137">
        <f>+VLOOKUP(Tabla1[[#This Row],[concatenar]],IG!$M$3:$W$1908,11,FALSE)</f>
        <v>0</v>
      </c>
      <c r="U518" s="130"/>
      <c r="V518" s="138"/>
      <c r="W518" s="130"/>
      <c r="X518" s="29"/>
      <c r="Y518" s="139">
        <f>ROUND(Tabla1[[#This Row],[VALOR UNITARIO SEGUIMIENTO FINANCIERO
2024]]*Tabla1[[#This Row],[MET AFECTADA PORLA GLOSA
RECURSOS 2024]]*Tabla1[[#This Row],[Porcentaje de Glosa]],0)</f>
        <v>0</v>
      </c>
      <c r="Z518" s="51">
        <f>ROUND(Tabla1[[#This Row],[VALOR UNITARIO SEGUIMIENTO FINANCIERO
2025]]*Tabla1[[#This Row],[META AFECTADA PORLA GLOSA
RECURSOS 2025]]*Tabla1[[#This Row],[Porcentaje de Glosa]],0)</f>
        <v>0</v>
      </c>
      <c r="AA518" s="51">
        <f>ROUND(Tabla1[[#This Row],[VALOR DE LA GLOSA 2024]]+Tabla1[[#This Row],[VALOR DE LA GLOSA 2025]],0)</f>
        <v>0</v>
      </c>
      <c r="AB518" s="56"/>
      <c r="AC518" s="130"/>
      <c r="AD518" s="140"/>
      <c r="AE518" s="130"/>
      <c r="AF518" s="140">
        <f>ROUND(Tabla1[[#This Row],[VALOR TOTAL DE LA GLOSA]]-Tabla1[[#This Row],[Valor soportado por la Subred]],0)</f>
        <v>0</v>
      </c>
      <c r="AG518" s="130"/>
      <c r="AH518" s="130"/>
      <c r="AI518" s="140">
        <f>ROUND(Tabla1[[#This Row],[VALOR GLOSA DEFINITIVA]]-Tabla1[[#This Row],[VALOR LEVANTADO EN LIQUIDACION]],0)</f>
        <v>0</v>
      </c>
    </row>
    <row r="519" spans="2:35" s="32" customFormat="1" ht="87.6" hidden="1" customHeight="1" x14ac:dyDescent="0.25">
      <c r="B519" s="131"/>
      <c r="C519" s="132"/>
      <c r="D519" s="131"/>
      <c r="E519" s="133" t="str">
        <f>+Tabla1[[#This Row],[CODIGO ACTIVIDAD EN PPP Y LINEAMIENTO]]&amp;Tabla1[[#This Row],[ENTORNO/COMPONENTE]]</f>
        <v/>
      </c>
      <c r="F519" s="134">
        <f>+VLOOKUP(Tabla1[[#This Row],[Columna1]],IG!$D$3:$L$1908,3,FALSE)</f>
        <v>0</v>
      </c>
      <c r="G519" s="134">
        <f>+VLOOKUP(Tabla1[[#This Row],[Columna1]],IG!$D$3:$W$1908,4,FALSE)</f>
        <v>0</v>
      </c>
      <c r="H519" s="134">
        <f>+VLOOKUP(Tabla1[[#This Row],[Columna1]],IG!$D$3:$W$1908,5,FALSE)</f>
        <v>0</v>
      </c>
      <c r="I519" s="134">
        <f>+VLOOKUP(Tabla1[[#This Row],[Columna1]],IG!$D$3:$W$1908,6,FALSE)</f>
        <v>0</v>
      </c>
      <c r="J519" s="134">
        <f>+VLOOKUP(Tabla1[[#This Row],[Columna1]],IG!$D$3:$W$1908,7,FALSE)</f>
        <v>0</v>
      </c>
      <c r="K519" s="130"/>
      <c r="L519" s="131"/>
      <c r="M519" s="133" t="str">
        <f>+Tabla1[[#This Row],[Columna1]]&amp;Tabla1[[#This Row],[LOCALIDAD]]&amp;Tabla1[[#This Row],[MES]]</f>
        <v/>
      </c>
      <c r="N519" s="29"/>
      <c r="O519" s="135">
        <f>+VLOOKUP(Tabla1[[#This Row],[concatenar]],IG!$M$3:$W$1908,2,FALSE)</f>
        <v>0</v>
      </c>
      <c r="P519" s="50">
        <f>+VLOOKUP(Tabla1[[#This Row],[concatenar]],IG!$M$3:$W$1908,3,FALSE)</f>
        <v>0</v>
      </c>
      <c r="Q519" s="103">
        <f>+VLOOKUP(Tabla1[[#This Row],[concatenar]],IG!$M$3:$W$1908,8,FALSE)</f>
        <v>0</v>
      </c>
      <c r="R519" s="97">
        <f>+VLOOKUP(Tabla1[[#This Row],[concatenar]],IG!$M$3:$W$1908,9,FALSE)</f>
        <v>0</v>
      </c>
      <c r="S519" s="136">
        <f>+VLOOKUP(Tabla1[[#This Row],[concatenar]],IG!$M$3:$W$1908,10,FALSE)</f>
        <v>0</v>
      </c>
      <c r="T519" s="137">
        <f>+VLOOKUP(Tabla1[[#This Row],[concatenar]],IG!$M$3:$W$1908,11,FALSE)</f>
        <v>0</v>
      </c>
      <c r="U519" s="130"/>
      <c r="V519" s="138"/>
      <c r="W519" s="130"/>
      <c r="X519" s="29"/>
      <c r="Y519" s="139">
        <f>ROUND(Tabla1[[#This Row],[VALOR UNITARIO SEGUIMIENTO FINANCIERO
2024]]*Tabla1[[#This Row],[MET AFECTADA PORLA GLOSA
RECURSOS 2024]]*Tabla1[[#This Row],[Porcentaje de Glosa]],0)</f>
        <v>0</v>
      </c>
      <c r="Z519" s="51">
        <f>ROUND(Tabla1[[#This Row],[VALOR UNITARIO SEGUIMIENTO FINANCIERO
2025]]*Tabla1[[#This Row],[META AFECTADA PORLA GLOSA
RECURSOS 2025]]*Tabla1[[#This Row],[Porcentaje de Glosa]],0)</f>
        <v>0</v>
      </c>
      <c r="AA519" s="51">
        <f>ROUND(Tabla1[[#This Row],[VALOR DE LA GLOSA 2024]]+Tabla1[[#This Row],[VALOR DE LA GLOSA 2025]],0)</f>
        <v>0</v>
      </c>
      <c r="AB519" s="56"/>
      <c r="AC519" s="130"/>
      <c r="AD519" s="140"/>
      <c r="AE519" s="130"/>
      <c r="AF519" s="140">
        <f>ROUND(Tabla1[[#This Row],[VALOR TOTAL DE LA GLOSA]]-Tabla1[[#This Row],[Valor soportado por la Subred]],0)</f>
        <v>0</v>
      </c>
      <c r="AG519" s="130"/>
      <c r="AH519" s="130"/>
      <c r="AI519" s="140">
        <f>ROUND(Tabla1[[#This Row],[VALOR GLOSA DEFINITIVA]]-Tabla1[[#This Row],[VALOR LEVANTADO EN LIQUIDACION]],0)</f>
        <v>0</v>
      </c>
    </row>
    <row r="520" spans="2:35" s="32" customFormat="1" ht="87.6" hidden="1" customHeight="1" x14ac:dyDescent="0.25">
      <c r="B520" s="131"/>
      <c r="C520" s="132"/>
      <c r="D520" s="131"/>
      <c r="E520" s="133" t="str">
        <f>+Tabla1[[#This Row],[CODIGO ACTIVIDAD EN PPP Y LINEAMIENTO]]&amp;Tabla1[[#This Row],[ENTORNO/COMPONENTE]]</f>
        <v/>
      </c>
      <c r="F520" s="134">
        <f>+VLOOKUP(Tabla1[[#This Row],[Columna1]],IG!$D$3:$L$1908,3,FALSE)</f>
        <v>0</v>
      </c>
      <c r="G520" s="134">
        <f>+VLOOKUP(Tabla1[[#This Row],[Columna1]],IG!$D$3:$W$1908,4,FALSE)</f>
        <v>0</v>
      </c>
      <c r="H520" s="134">
        <f>+VLOOKUP(Tabla1[[#This Row],[Columna1]],IG!$D$3:$W$1908,5,FALSE)</f>
        <v>0</v>
      </c>
      <c r="I520" s="134">
        <f>+VLOOKUP(Tabla1[[#This Row],[Columna1]],IG!$D$3:$W$1908,6,FALSE)</f>
        <v>0</v>
      </c>
      <c r="J520" s="134">
        <f>+VLOOKUP(Tabla1[[#This Row],[Columna1]],IG!$D$3:$W$1908,7,FALSE)</f>
        <v>0</v>
      </c>
      <c r="K520" s="130"/>
      <c r="L520" s="131"/>
      <c r="M520" s="133" t="str">
        <f>+Tabla1[[#This Row],[Columna1]]&amp;Tabla1[[#This Row],[LOCALIDAD]]&amp;Tabla1[[#This Row],[MES]]</f>
        <v/>
      </c>
      <c r="N520" s="29"/>
      <c r="O520" s="135">
        <f>+VLOOKUP(Tabla1[[#This Row],[concatenar]],IG!$M$3:$W$1908,2,FALSE)</f>
        <v>0</v>
      </c>
      <c r="P520" s="50">
        <f>+VLOOKUP(Tabla1[[#This Row],[concatenar]],IG!$M$3:$W$1908,3,FALSE)</f>
        <v>0</v>
      </c>
      <c r="Q520" s="103">
        <f>+VLOOKUP(Tabla1[[#This Row],[concatenar]],IG!$M$3:$W$1908,8,FALSE)</f>
        <v>0</v>
      </c>
      <c r="R520" s="97">
        <f>+VLOOKUP(Tabla1[[#This Row],[concatenar]],IG!$M$3:$W$1908,9,FALSE)</f>
        <v>0</v>
      </c>
      <c r="S520" s="136">
        <f>+VLOOKUP(Tabla1[[#This Row],[concatenar]],IG!$M$3:$W$1908,10,FALSE)</f>
        <v>0</v>
      </c>
      <c r="T520" s="137">
        <f>+VLOOKUP(Tabla1[[#This Row],[concatenar]],IG!$M$3:$W$1908,11,FALSE)</f>
        <v>0</v>
      </c>
      <c r="U520" s="130"/>
      <c r="V520" s="138"/>
      <c r="W520" s="130"/>
      <c r="X520" s="29"/>
      <c r="Y520" s="139">
        <f>ROUND(Tabla1[[#This Row],[VALOR UNITARIO SEGUIMIENTO FINANCIERO
2024]]*Tabla1[[#This Row],[MET AFECTADA PORLA GLOSA
RECURSOS 2024]]*Tabla1[[#This Row],[Porcentaje de Glosa]],0)</f>
        <v>0</v>
      </c>
      <c r="Z520" s="51">
        <f>ROUND(Tabla1[[#This Row],[VALOR UNITARIO SEGUIMIENTO FINANCIERO
2025]]*Tabla1[[#This Row],[META AFECTADA PORLA GLOSA
RECURSOS 2025]]*Tabla1[[#This Row],[Porcentaje de Glosa]],0)</f>
        <v>0</v>
      </c>
      <c r="AA520" s="51">
        <f>ROUND(Tabla1[[#This Row],[VALOR DE LA GLOSA 2024]]+Tabla1[[#This Row],[VALOR DE LA GLOSA 2025]],0)</f>
        <v>0</v>
      </c>
      <c r="AB520" s="56"/>
      <c r="AC520" s="130"/>
      <c r="AD520" s="140"/>
      <c r="AE520" s="130"/>
      <c r="AF520" s="140">
        <f>ROUND(Tabla1[[#This Row],[VALOR TOTAL DE LA GLOSA]]-Tabla1[[#This Row],[Valor soportado por la Subred]],0)</f>
        <v>0</v>
      </c>
      <c r="AG520" s="130"/>
      <c r="AH520" s="130"/>
      <c r="AI520" s="140">
        <f>ROUND(Tabla1[[#This Row],[VALOR GLOSA DEFINITIVA]]-Tabla1[[#This Row],[VALOR LEVANTADO EN LIQUIDACION]],0)</f>
        <v>0</v>
      </c>
    </row>
    <row r="521" spans="2:35" s="32" customFormat="1" ht="87.6" hidden="1" customHeight="1" x14ac:dyDescent="0.25">
      <c r="B521" s="131"/>
      <c r="C521" s="132"/>
      <c r="D521" s="131"/>
      <c r="E521" s="133" t="str">
        <f>+Tabla1[[#This Row],[CODIGO ACTIVIDAD EN PPP Y LINEAMIENTO]]&amp;Tabla1[[#This Row],[ENTORNO/COMPONENTE]]</f>
        <v/>
      </c>
      <c r="F521" s="134">
        <f>+VLOOKUP(Tabla1[[#This Row],[Columna1]],IG!$D$3:$L$1908,3,FALSE)</f>
        <v>0</v>
      </c>
      <c r="G521" s="134">
        <f>+VLOOKUP(Tabla1[[#This Row],[Columna1]],IG!$D$3:$W$1908,4,FALSE)</f>
        <v>0</v>
      </c>
      <c r="H521" s="134">
        <f>+VLOOKUP(Tabla1[[#This Row],[Columna1]],IG!$D$3:$W$1908,5,FALSE)</f>
        <v>0</v>
      </c>
      <c r="I521" s="134">
        <f>+VLOOKUP(Tabla1[[#This Row],[Columna1]],IG!$D$3:$W$1908,6,FALSE)</f>
        <v>0</v>
      </c>
      <c r="J521" s="134">
        <f>+VLOOKUP(Tabla1[[#This Row],[Columna1]],IG!$D$3:$W$1908,7,FALSE)</f>
        <v>0</v>
      </c>
      <c r="K521" s="130"/>
      <c r="L521" s="131"/>
      <c r="M521" s="133" t="str">
        <f>+Tabla1[[#This Row],[Columna1]]&amp;Tabla1[[#This Row],[LOCALIDAD]]&amp;Tabla1[[#This Row],[MES]]</f>
        <v/>
      </c>
      <c r="N521" s="29"/>
      <c r="O521" s="135">
        <f>+VLOOKUP(Tabla1[[#This Row],[concatenar]],IG!$M$3:$W$1908,2,FALSE)</f>
        <v>0</v>
      </c>
      <c r="P521" s="50">
        <f>+VLOOKUP(Tabla1[[#This Row],[concatenar]],IG!$M$3:$W$1908,3,FALSE)</f>
        <v>0</v>
      </c>
      <c r="Q521" s="103">
        <f>+VLOOKUP(Tabla1[[#This Row],[concatenar]],IG!$M$3:$W$1908,8,FALSE)</f>
        <v>0</v>
      </c>
      <c r="R521" s="97">
        <f>+VLOOKUP(Tabla1[[#This Row],[concatenar]],IG!$M$3:$W$1908,9,FALSE)</f>
        <v>0</v>
      </c>
      <c r="S521" s="136">
        <f>+VLOOKUP(Tabla1[[#This Row],[concatenar]],IG!$M$3:$W$1908,10,FALSE)</f>
        <v>0</v>
      </c>
      <c r="T521" s="137">
        <f>+VLOOKUP(Tabla1[[#This Row],[concatenar]],IG!$M$3:$W$1908,11,FALSE)</f>
        <v>0</v>
      </c>
      <c r="U521" s="130"/>
      <c r="V521" s="138"/>
      <c r="W521" s="130"/>
      <c r="X521" s="29"/>
      <c r="Y521" s="139">
        <f>ROUND(Tabla1[[#This Row],[VALOR UNITARIO SEGUIMIENTO FINANCIERO
2024]]*Tabla1[[#This Row],[MET AFECTADA PORLA GLOSA
RECURSOS 2024]]*Tabla1[[#This Row],[Porcentaje de Glosa]],0)</f>
        <v>0</v>
      </c>
      <c r="Z521" s="51">
        <f>ROUND(Tabla1[[#This Row],[VALOR UNITARIO SEGUIMIENTO FINANCIERO
2025]]*Tabla1[[#This Row],[META AFECTADA PORLA GLOSA
RECURSOS 2025]]*Tabla1[[#This Row],[Porcentaje de Glosa]],0)</f>
        <v>0</v>
      </c>
      <c r="AA521" s="51">
        <f>ROUND(Tabla1[[#This Row],[VALOR DE LA GLOSA 2024]]+Tabla1[[#This Row],[VALOR DE LA GLOSA 2025]],0)</f>
        <v>0</v>
      </c>
      <c r="AB521" s="56"/>
      <c r="AC521" s="130"/>
      <c r="AD521" s="140"/>
      <c r="AE521" s="130"/>
      <c r="AF521" s="140">
        <f>ROUND(Tabla1[[#This Row],[VALOR TOTAL DE LA GLOSA]]-Tabla1[[#This Row],[Valor soportado por la Subred]],0)</f>
        <v>0</v>
      </c>
      <c r="AG521" s="130"/>
      <c r="AH521" s="130"/>
      <c r="AI521" s="140">
        <f>ROUND(Tabla1[[#This Row],[VALOR GLOSA DEFINITIVA]]-Tabla1[[#This Row],[VALOR LEVANTADO EN LIQUIDACION]],0)</f>
        <v>0</v>
      </c>
    </row>
    <row r="522" spans="2:35" s="32" customFormat="1" ht="87.6" hidden="1" customHeight="1" x14ac:dyDescent="0.25">
      <c r="B522" s="131"/>
      <c r="C522" s="132"/>
      <c r="D522" s="131"/>
      <c r="E522" s="133" t="str">
        <f>+Tabla1[[#This Row],[CODIGO ACTIVIDAD EN PPP Y LINEAMIENTO]]&amp;Tabla1[[#This Row],[ENTORNO/COMPONENTE]]</f>
        <v/>
      </c>
      <c r="F522" s="134">
        <f>+VLOOKUP(Tabla1[[#This Row],[Columna1]],IG!$D$3:$L$1908,3,FALSE)</f>
        <v>0</v>
      </c>
      <c r="G522" s="134">
        <f>+VLOOKUP(Tabla1[[#This Row],[Columna1]],IG!$D$3:$W$1908,4,FALSE)</f>
        <v>0</v>
      </c>
      <c r="H522" s="134">
        <f>+VLOOKUP(Tabla1[[#This Row],[Columna1]],IG!$D$3:$W$1908,5,FALSE)</f>
        <v>0</v>
      </c>
      <c r="I522" s="134">
        <f>+VLOOKUP(Tabla1[[#This Row],[Columna1]],IG!$D$3:$W$1908,6,FALSE)</f>
        <v>0</v>
      </c>
      <c r="J522" s="134">
        <f>+VLOOKUP(Tabla1[[#This Row],[Columna1]],IG!$D$3:$W$1908,7,FALSE)</f>
        <v>0</v>
      </c>
      <c r="K522" s="130"/>
      <c r="L522" s="131"/>
      <c r="M522" s="133" t="str">
        <f>+Tabla1[[#This Row],[Columna1]]&amp;Tabla1[[#This Row],[LOCALIDAD]]&amp;Tabla1[[#This Row],[MES]]</f>
        <v/>
      </c>
      <c r="N522" s="29"/>
      <c r="O522" s="135">
        <f>+VLOOKUP(Tabla1[[#This Row],[concatenar]],IG!$M$3:$W$1908,2,FALSE)</f>
        <v>0</v>
      </c>
      <c r="P522" s="50">
        <f>+VLOOKUP(Tabla1[[#This Row],[concatenar]],IG!$M$3:$W$1908,3,FALSE)</f>
        <v>0</v>
      </c>
      <c r="Q522" s="103">
        <f>+VLOOKUP(Tabla1[[#This Row],[concatenar]],IG!$M$3:$W$1908,8,FALSE)</f>
        <v>0</v>
      </c>
      <c r="R522" s="97">
        <f>+VLOOKUP(Tabla1[[#This Row],[concatenar]],IG!$M$3:$W$1908,9,FALSE)</f>
        <v>0</v>
      </c>
      <c r="S522" s="136">
        <f>+VLOOKUP(Tabla1[[#This Row],[concatenar]],IG!$M$3:$W$1908,10,FALSE)</f>
        <v>0</v>
      </c>
      <c r="T522" s="137">
        <f>+VLOOKUP(Tabla1[[#This Row],[concatenar]],IG!$M$3:$W$1908,11,FALSE)</f>
        <v>0</v>
      </c>
      <c r="U522" s="130"/>
      <c r="V522" s="138"/>
      <c r="W522" s="130"/>
      <c r="X522" s="29"/>
      <c r="Y522" s="139">
        <f>ROUND(Tabla1[[#This Row],[VALOR UNITARIO SEGUIMIENTO FINANCIERO
2024]]*Tabla1[[#This Row],[MET AFECTADA PORLA GLOSA
RECURSOS 2024]]*Tabla1[[#This Row],[Porcentaje de Glosa]],0)</f>
        <v>0</v>
      </c>
      <c r="Z522" s="51">
        <f>ROUND(Tabla1[[#This Row],[VALOR UNITARIO SEGUIMIENTO FINANCIERO
2025]]*Tabla1[[#This Row],[META AFECTADA PORLA GLOSA
RECURSOS 2025]]*Tabla1[[#This Row],[Porcentaje de Glosa]],0)</f>
        <v>0</v>
      </c>
      <c r="AA522" s="51">
        <f>ROUND(Tabla1[[#This Row],[VALOR DE LA GLOSA 2024]]+Tabla1[[#This Row],[VALOR DE LA GLOSA 2025]],0)</f>
        <v>0</v>
      </c>
      <c r="AB522" s="56"/>
      <c r="AC522" s="130"/>
      <c r="AD522" s="140"/>
      <c r="AE522" s="130"/>
      <c r="AF522" s="140">
        <f>ROUND(Tabla1[[#This Row],[VALOR TOTAL DE LA GLOSA]]-Tabla1[[#This Row],[Valor soportado por la Subred]],0)</f>
        <v>0</v>
      </c>
      <c r="AG522" s="130"/>
      <c r="AH522" s="130"/>
      <c r="AI522" s="140">
        <f>ROUND(Tabla1[[#This Row],[VALOR GLOSA DEFINITIVA]]-Tabla1[[#This Row],[VALOR LEVANTADO EN LIQUIDACION]],0)</f>
        <v>0</v>
      </c>
    </row>
    <row r="523" spans="2:35" s="32" customFormat="1" ht="87.6" hidden="1" customHeight="1" x14ac:dyDescent="0.25">
      <c r="B523" s="131"/>
      <c r="C523" s="132"/>
      <c r="D523" s="131"/>
      <c r="E523" s="133" t="str">
        <f>+Tabla1[[#This Row],[CODIGO ACTIVIDAD EN PPP Y LINEAMIENTO]]&amp;Tabla1[[#This Row],[ENTORNO/COMPONENTE]]</f>
        <v/>
      </c>
      <c r="F523" s="134">
        <f>+VLOOKUP(Tabla1[[#This Row],[Columna1]],IG!$D$3:$L$1908,3,FALSE)</f>
        <v>0</v>
      </c>
      <c r="G523" s="134">
        <f>+VLOOKUP(Tabla1[[#This Row],[Columna1]],IG!$D$3:$W$1908,4,FALSE)</f>
        <v>0</v>
      </c>
      <c r="H523" s="134">
        <f>+VLOOKUP(Tabla1[[#This Row],[Columna1]],IG!$D$3:$W$1908,5,FALSE)</f>
        <v>0</v>
      </c>
      <c r="I523" s="134">
        <f>+VLOOKUP(Tabla1[[#This Row],[Columna1]],IG!$D$3:$W$1908,6,FALSE)</f>
        <v>0</v>
      </c>
      <c r="J523" s="134">
        <f>+VLOOKUP(Tabla1[[#This Row],[Columna1]],IG!$D$3:$W$1908,7,FALSE)</f>
        <v>0</v>
      </c>
      <c r="K523" s="130"/>
      <c r="L523" s="131"/>
      <c r="M523" s="133" t="str">
        <f>+Tabla1[[#This Row],[Columna1]]&amp;Tabla1[[#This Row],[LOCALIDAD]]&amp;Tabla1[[#This Row],[MES]]</f>
        <v/>
      </c>
      <c r="N523" s="29"/>
      <c r="O523" s="135">
        <f>+VLOOKUP(Tabla1[[#This Row],[concatenar]],IG!$M$3:$W$1908,2,FALSE)</f>
        <v>0</v>
      </c>
      <c r="P523" s="50">
        <f>+VLOOKUP(Tabla1[[#This Row],[concatenar]],IG!$M$3:$W$1908,3,FALSE)</f>
        <v>0</v>
      </c>
      <c r="Q523" s="103">
        <f>+VLOOKUP(Tabla1[[#This Row],[concatenar]],IG!$M$3:$W$1908,8,FALSE)</f>
        <v>0</v>
      </c>
      <c r="R523" s="97">
        <f>+VLOOKUP(Tabla1[[#This Row],[concatenar]],IG!$M$3:$W$1908,9,FALSE)</f>
        <v>0</v>
      </c>
      <c r="S523" s="136">
        <f>+VLOOKUP(Tabla1[[#This Row],[concatenar]],IG!$M$3:$W$1908,10,FALSE)</f>
        <v>0</v>
      </c>
      <c r="T523" s="137">
        <f>+VLOOKUP(Tabla1[[#This Row],[concatenar]],IG!$M$3:$W$1908,11,FALSE)</f>
        <v>0</v>
      </c>
      <c r="U523" s="130"/>
      <c r="V523" s="138"/>
      <c r="W523" s="130"/>
      <c r="X523" s="29"/>
      <c r="Y523" s="139">
        <f>ROUND(Tabla1[[#This Row],[VALOR UNITARIO SEGUIMIENTO FINANCIERO
2024]]*Tabla1[[#This Row],[MET AFECTADA PORLA GLOSA
RECURSOS 2024]]*Tabla1[[#This Row],[Porcentaje de Glosa]],0)</f>
        <v>0</v>
      </c>
      <c r="Z523" s="51">
        <f>ROUND(Tabla1[[#This Row],[VALOR UNITARIO SEGUIMIENTO FINANCIERO
2025]]*Tabla1[[#This Row],[META AFECTADA PORLA GLOSA
RECURSOS 2025]]*Tabla1[[#This Row],[Porcentaje de Glosa]],0)</f>
        <v>0</v>
      </c>
      <c r="AA523" s="51">
        <f>ROUND(Tabla1[[#This Row],[VALOR DE LA GLOSA 2024]]+Tabla1[[#This Row],[VALOR DE LA GLOSA 2025]],0)</f>
        <v>0</v>
      </c>
      <c r="AB523" s="56"/>
      <c r="AC523" s="130"/>
      <c r="AD523" s="140"/>
      <c r="AE523" s="130"/>
      <c r="AF523" s="140">
        <f>ROUND(Tabla1[[#This Row],[VALOR TOTAL DE LA GLOSA]]-Tabla1[[#This Row],[Valor soportado por la Subred]],0)</f>
        <v>0</v>
      </c>
      <c r="AG523" s="130"/>
      <c r="AH523" s="130"/>
      <c r="AI523" s="140">
        <f>ROUND(Tabla1[[#This Row],[VALOR GLOSA DEFINITIVA]]-Tabla1[[#This Row],[VALOR LEVANTADO EN LIQUIDACION]],0)</f>
        <v>0</v>
      </c>
    </row>
    <row r="524" spans="2:35" s="32" customFormat="1" ht="87.6" hidden="1" customHeight="1" x14ac:dyDescent="0.25">
      <c r="B524" s="131"/>
      <c r="C524" s="132"/>
      <c r="D524" s="131"/>
      <c r="E524" s="133" t="str">
        <f>+Tabla1[[#This Row],[CODIGO ACTIVIDAD EN PPP Y LINEAMIENTO]]&amp;Tabla1[[#This Row],[ENTORNO/COMPONENTE]]</f>
        <v/>
      </c>
      <c r="F524" s="134">
        <f>+VLOOKUP(Tabla1[[#This Row],[Columna1]],IG!$D$3:$L$1908,3,FALSE)</f>
        <v>0</v>
      </c>
      <c r="G524" s="134">
        <f>+VLOOKUP(Tabla1[[#This Row],[Columna1]],IG!$D$3:$W$1908,4,FALSE)</f>
        <v>0</v>
      </c>
      <c r="H524" s="134">
        <f>+VLOOKUP(Tabla1[[#This Row],[Columna1]],IG!$D$3:$W$1908,5,FALSE)</f>
        <v>0</v>
      </c>
      <c r="I524" s="134">
        <f>+VLOOKUP(Tabla1[[#This Row],[Columna1]],IG!$D$3:$W$1908,6,FALSE)</f>
        <v>0</v>
      </c>
      <c r="J524" s="134">
        <f>+VLOOKUP(Tabla1[[#This Row],[Columna1]],IG!$D$3:$W$1908,7,FALSE)</f>
        <v>0</v>
      </c>
      <c r="K524" s="130"/>
      <c r="L524" s="131"/>
      <c r="M524" s="133" t="str">
        <f>+Tabla1[[#This Row],[Columna1]]&amp;Tabla1[[#This Row],[LOCALIDAD]]&amp;Tabla1[[#This Row],[MES]]</f>
        <v/>
      </c>
      <c r="N524" s="29"/>
      <c r="O524" s="135">
        <f>+VLOOKUP(Tabla1[[#This Row],[concatenar]],IG!$M$3:$W$1908,2,FALSE)</f>
        <v>0</v>
      </c>
      <c r="P524" s="50">
        <f>+VLOOKUP(Tabla1[[#This Row],[concatenar]],IG!$M$3:$W$1908,3,FALSE)</f>
        <v>0</v>
      </c>
      <c r="Q524" s="103">
        <f>+VLOOKUP(Tabla1[[#This Row],[concatenar]],IG!$M$3:$W$1908,8,FALSE)</f>
        <v>0</v>
      </c>
      <c r="R524" s="97">
        <f>+VLOOKUP(Tabla1[[#This Row],[concatenar]],IG!$M$3:$W$1908,9,FALSE)</f>
        <v>0</v>
      </c>
      <c r="S524" s="136">
        <f>+VLOOKUP(Tabla1[[#This Row],[concatenar]],IG!$M$3:$W$1908,10,FALSE)</f>
        <v>0</v>
      </c>
      <c r="T524" s="137">
        <f>+VLOOKUP(Tabla1[[#This Row],[concatenar]],IG!$M$3:$W$1908,11,FALSE)</f>
        <v>0</v>
      </c>
      <c r="U524" s="130"/>
      <c r="V524" s="138"/>
      <c r="W524" s="130"/>
      <c r="X524" s="29"/>
      <c r="Y524" s="139">
        <f>ROUND(Tabla1[[#This Row],[VALOR UNITARIO SEGUIMIENTO FINANCIERO
2024]]*Tabla1[[#This Row],[MET AFECTADA PORLA GLOSA
RECURSOS 2024]]*Tabla1[[#This Row],[Porcentaje de Glosa]],0)</f>
        <v>0</v>
      </c>
      <c r="Z524" s="51">
        <f>ROUND(Tabla1[[#This Row],[VALOR UNITARIO SEGUIMIENTO FINANCIERO
2025]]*Tabla1[[#This Row],[META AFECTADA PORLA GLOSA
RECURSOS 2025]]*Tabla1[[#This Row],[Porcentaje de Glosa]],0)</f>
        <v>0</v>
      </c>
      <c r="AA524" s="51">
        <f>ROUND(Tabla1[[#This Row],[VALOR DE LA GLOSA 2024]]+Tabla1[[#This Row],[VALOR DE LA GLOSA 2025]],0)</f>
        <v>0</v>
      </c>
      <c r="AB524" s="56"/>
      <c r="AC524" s="130"/>
      <c r="AD524" s="140"/>
      <c r="AE524" s="130"/>
      <c r="AF524" s="140">
        <f>ROUND(Tabla1[[#This Row],[VALOR TOTAL DE LA GLOSA]]-Tabla1[[#This Row],[Valor soportado por la Subred]],0)</f>
        <v>0</v>
      </c>
      <c r="AG524" s="130"/>
      <c r="AH524" s="130"/>
      <c r="AI524" s="140">
        <f>ROUND(Tabla1[[#This Row],[VALOR GLOSA DEFINITIVA]]-Tabla1[[#This Row],[VALOR LEVANTADO EN LIQUIDACION]],0)</f>
        <v>0</v>
      </c>
    </row>
    <row r="525" spans="2:35" s="32" customFormat="1" ht="87.6" hidden="1" customHeight="1" x14ac:dyDescent="0.25">
      <c r="B525" s="131"/>
      <c r="C525" s="132"/>
      <c r="D525" s="131"/>
      <c r="E525" s="133" t="str">
        <f>+Tabla1[[#This Row],[CODIGO ACTIVIDAD EN PPP Y LINEAMIENTO]]&amp;Tabla1[[#This Row],[ENTORNO/COMPONENTE]]</f>
        <v/>
      </c>
      <c r="F525" s="134">
        <f>+VLOOKUP(Tabla1[[#This Row],[Columna1]],IG!$D$3:$L$1908,3,FALSE)</f>
        <v>0</v>
      </c>
      <c r="G525" s="134">
        <f>+VLOOKUP(Tabla1[[#This Row],[Columna1]],IG!$D$3:$W$1908,4,FALSE)</f>
        <v>0</v>
      </c>
      <c r="H525" s="134">
        <f>+VLOOKUP(Tabla1[[#This Row],[Columna1]],IG!$D$3:$W$1908,5,FALSE)</f>
        <v>0</v>
      </c>
      <c r="I525" s="134">
        <f>+VLOOKUP(Tabla1[[#This Row],[Columna1]],IG!$D$3:$W$1908,6,FALSE)</f>
        <v>0</v>
      </c>
      <c r="J525" s="134">
        <f>+VLOOKUP(Tabla1[[#This Row],[Columna1]],IG!$D$3:$W$1908,7,FALSE)</f>
        <v>0</v>
      </c>
      <c r="K525" s="130"/>
      <c r="L525" s="131"/>
      <c r="M525" s="133" t="str">
        <f>+Tabla1[[#This Row],[Columna1]]&amp;Tabla1[[#This Row],[LOCALIDAD]]&amp;Tabla1[[#This Row],[MES]]</f>
        <v/>
      </c>
      <c r="N525" s="29"/>
      <c r="O525" s="135">
        <f>+VLOOKUP(Tabla1[[#This Row],[concatenar]],IG!$M$3:$W$1908,2,FALSE)</f>
        <v>0</v>
      </c>
      <c r="P525" s="50">
        <f>+VLOOKUP(Tabla1[[#This Row],[concatenar]],IG!$M$3:$W$1908,3,FALSE)</f>
        <v>0</v>
      </c>
      <c r="Q525" s="103">
        <f>+VLOOKUP(Tabla1[[#This Row],[concatenar]],IG!$M$3:$W$1908,8,FALSE)</f>
        <v>0</v>
      </c>
      <c r="R525" s="97">
        <f>+VLOOKUP(Tabla1[[#This Row],[concatenar]],IG!$M$3:$W$1908,9,FALSE)</f>
        <v>0</v>
      </c>
      <c r="S525" s="136">
        <f>+VLOOKUP(Tabla1[[#This Row],[concatenar]],IG!$M$3:$W$1908,10,FALSE)</f>
        <v>0</v>
      </c>
      <c r="T525" s="137">
        <f>+VLOOKUP(Tabla1[[#This Row],[concatenar]],IG!$M$3:$W$1908,11,FALSE)</f>
        <v>0</v>
      </c>
      <c r="U525" s="130"/>
      <c r="V525" s="138"/>
      <c r="W525" s="130"/>
      <c r="X525" s="29"/>
      <c r="Y525" s="139">
        <f>ROUND(Tabla1[[#This Row],[VALOR UNITARIO SEGUIMIENTO FINANCIERO
2024]]*Tabla1[[#This Row],[MET AFECTADA PORLA GLOSA
RECURSOS 2024]]*Tabla1[[#This Row],[Porcentaje de Glosa]],0)</f>
        <v>0</v>
      </c>
      <c r="Z525" s="51">
        <f>ROUND(Tabla1[[#This Row],[VALOR UNITARIO SEGUIMIENTO FINANCIERO
2025]]*Tabla1[[#This Row],[META AFECTADA PORLA GLOSA
RECURSOS 2025]]*Tabla1[[#This Row],[Porcentaje de Glosa]],0)</f>
        <v>0</v>
      </c>
      <c r="AA525" s="51">
        <f>ROUND(Tabla1[[#This Row],[VALOR DE LA GLOSA 2024]]+Tabla1[[#This Row],[VALOR DE LA GLOSA 2025]],0)</f>
        <v>0</v>
      </c>
      <c r="AB525" s="56"/>
      <c r="AC525" s="130"/>
      <c r="AD525" s="140"/>
      <c r="AE525" s="130"/>
      <c r="AF525" s="140">
        <f>ROUND(Tabla1[[#This Row],[VALOR TOTAL DE LA GLOSA]]-Tabla1[[#This Row],[Valor soportado por la Subred]],0)</f>
        <v>0</v>
      </c>
      <c r="AG525" s="130"/>
      <c r="AH525" s="130"/>
      <c r="AI525" s="140">
        <f>ROUND(Tabla1[[#This Row],[VALOR GLOSA DEFINITIVA]]-Tabla1[[#This Row],[VALOR LEVANTADO EN LIQUIDACION]],0)</f>
        <v>0</v>
      </c>
    </row>
    <row r="526" spans="2:35" s="32" customFormat="1" ht="87.6" hidden="1" customHeight="1" x14ac:dyDescent="0.25">
      <c r="B526" s="131"/>
      <c r="C526" s="132"/>
      <c r="D526" s="131"/>
      <c r="E526" s="133" t="str">
        <f>+Tabla1[[#This Row],[CODIGO ACTIVIDAD EN PPP Y LINEAMIENTO]]&amp;Tabla1[[#This Row],[ENTORNO/COMPONENTE]]</f>
        <v/>
      </c>
      <c r="F526" s="134">
        <f>+VLOOKUP(Tabla1[[#This Row],[Columna1]],IG!$D$3:$L$1908,3,FALSE)</f>
        <v>0</v>
      </c>
      <c r="G526" s="134">
        <f>+VLOOKUP(Tabla1[[#This Row],[Columna1]],IG!$D$3:$W$1908,4,FALSE)</f>
        <v>0</v>
      </c>
      <c r="H526" s="134">
        <f>+VLOOKUP(Tabla1[[#This Row],[Columna1]],IG!$D$3:$W$1908,5,FALSE)</f>
        <v>0</v>
      </c>
      <c r="I526" s="134">
        <f>+VLOOKUP(Tabla1[[#This Row],[Columna1]],IG!$D$3:$W$1908,6,FALSE)</f>
        <v>0</v>
      </c>
      <c r="J526" s="134">
        <f>+VLOOKUP(Tabla1[[#This Row],[Columna1]],IG!$D$3:$W$1908,7,FALSE)</f>
        <v>0</v>
      </c>
      <c r="K526" s="130"/>
      <c r="L526" s="131"/>
      <c r="M526" s="133" t="str">
        <f>+Tabla1[[#This Row],[Columna1]]&amp;Tabla1[[#This Row],[LOCALIDAD]]&amp;Tabla1[[#This Row],[MES]]</f>
        <v/>
      </c>
      <c r="N526" s="29"/>
      <c r="O526" s="135">
        <f>+VLOOKUP(Tabla1[[#This Row],[concatenar]],IG!$M$3:$W$1908,2,FALSE)</f>
        <v>0</v>
      </c>
      <c r="P526" s="50">
        <f>+VLOOKUP(Tabla1[[#This Row],[concatenar]],IG!$M$3:$W$1908,3,FALSE)</f>
        <v>0</v>
      </c>
      <c r="Q526" s="103">
        <f>+VLOOKUP(Tabla1[[#This Row],[concatenar]],IG!$M$3:$W$1908,8,FALSE)</f>
        <v>0</v>
      </c>
      <c r="R526" s="97">
        <f>+VLOOKUP(Tabla1[[#This Row],[concatenar]],IG!$M$3:$W$1908,9,FALSE)</f>
        <v>0</v>
      </c>
      <c r="S526" s="136">
        <f>+VLOOKUP(Tabla1[[#This Row],[concatenar]],IG!$M$3:$W$1908,10,FALSE)</f>
        <v>0</v>
      </c>
      <c r="T526" s="137">
        <f>+VLOOKUP(Tabla1[[#This Row],[concatenar]],IG!$M$3:$W$1908,11,FALSE)</f>
        <v>0</v>
      </c>
      <c r="U526" s="130"/>
      <c r="V526" s="138"/>
      <c r="W526" s="130"/>
      <c r="X526" s="29"/>
      <c r="Y526" s="139">
        <f>ROUND(Tabla1[[#This Row],[VALOR UNITARIO SEGUIMIENTO FINANCIERO
2024]]*Tabla1[[#This Row],[MET AFECTADA PORLA GLOSA
RECURSOS 2024]]*Tabla1[[#This Row],[Porcentaje de Glosa]],0)</f>
        <v>0</v>
      </c>
      <c r="Z526" s="51">
        <f>ROUND(Tabla1[[#This Row],[VALOR UNITARIO SEGUIMIENTO FINANCIERO
2025]]*Tabla1[[#This Row],[META AFECTADA PORLA GLOSA
RECURSOS 2025]]*Tabla1[[#This Row],[Porcentaje de Glosa]],0)</f>
        <v>0</v>
      </c>
      <c r="AA526" s="51">
        <f>ROUND(Tabla1[[#This Row],[VALOR DE LA GLOSA 2024]]+Tabla1[[#This Row],[VALOR DE LA GLOSA 2025]],0)</f>
        <v>0</v>
      </c>
      <c r="AB526" s="56"/>
      <c r="AC526" s="130"/>
      <c r="AD526" s="140"/>
      <c r="AE526" s="130"/>
      <c r="AF526" s="140">
        <f>ROUND(Tabla1[[#This Row],[VALOR TOTAL DE LA GLOSA]]-Tabla1[[#This Row],[Valor soportado por la Subred]],0)</f>
        <v>0</v>
      </c>
      <c r="AG526" s="130"/>
      <c r="AH526" s="130"/>
      <c r="AI526" s="140">
        <f>ROUND(Tabla1[[#This Row],[VALOR GLOSA DEFINITIVA]]-Tabla1[[#This Row],[VALOR LEVANTADO EN LIQUIDACION]],0)</f>
        <v>0</v>
      </c>
    </row>
    <row r="527" spans="2:35" s="32" customFormat="1" ht="87.6" hidden="1" customHeight="1" x14ac:dyDescent="0.25">
      <c r="B527" s="131"/>
      <c r="C527" s="132"/>
      <c r="D527" s="131"/>
      <c r="E527" s="133" t="str">
        <f>+Tabla1[[#This Row],[CODIGO ACTIVIDAD EN PPP Y LINEAMIENTO]]&amp;Tabla1[[#This Row],[ENTORNO/COMPONENTE]]</f>
        <v/>
      </c>
      <c r="F527" s="134">
        <f>+VLOOKUP(Tabla1[[#This Row],[Columna1]],IG!$D$3:$L$1908,3,FALSE)</f>
        <v>0</v>
      </c>
      <c r="G527" s="134">
        <f>+VLOOKUP(Tabla1[[#This Row],[Columna1]],IG!$D$3:$W$1908,4,FALSE)</f>
        <v>0</v>
      </c>
      <c r="H527" s="134">
        <f>+VLOOKUP(Tabla1[[#This Row],[Columna1]],IG!$D$3:$W$1908,5,FALSE)</f>
        <v>0</v>
      </c>
      <c r="I527" s="134">
        <f>+VLOOKUP(Tabla1[[#This Row],[Columna1]],IG!$D$3:$W$1908,6,FALSE)</f>
        <v>0</v>
      </c>
      <c r="J527" s="134">
        <f>+VLOOKUP(Tabla1[[#This Row],[Columna1]],IG!$D$3:$W$1908,7,FALSE)</f>
        <v>0</v>
      </c>
      <c r="K527" s="130"/>
      <c r="L527" s="131"/>
      <c r="M527" s="133" t="str">
        <f>+Tabla1[[#This Row],[Columna1]]&amp;Tabla1[[#This Row],[LOCALIDAD]]&amp;Tabla1[[#This Row],[MES]]</f>
        <v/>
      </c>
      <c r="N527" s="29"/>
      <c r="O527" s="135">
        <f>+VLOOKUP(Tabla1[[#This Row],[concatenar]],IG!$M$3:$W$1908,2,FALSE)</f>
        <v>0</v>
      </c>
      <c r="P527" s="50">
        <f>+VLOOKUP(Tabla1[[#This Row],[concatenar]],IG!$M$3:$W$1908,3,FALSE)</f>
        <v>0</v>
      </c>
      <c r="Q527" s="103">
        <f>+VLOOKUP(Tabla1[[#This Row],[concatenar]],IG!$M$3:$W$1908,8,FALSE)</f>
        <v>0</v>
      </c>
      <c r="R527" s="97">
        <f>+VLOOKUP(Tabla1[[#This Row],[concatenar]],IG!$M$3:$W$1908,9,FALSE)</f>
        <v>0</v>
      </c>
      <c r="S527" s="136">
        <f>+VLOOKUP(Tabla1[[#This Row],[concatenar]],IG!$M$3:$W$1908,10,FALSE)</f>
        <v>0</v>
      </c>
      <c r="T527" s="137">
        <f>+VLOOKUP(Tabla1[[#This Row],[concatenar]],IG!$M$3:$W$1908,11,FALSE)</f>
        <v>0</v>
      </c>
      <c r="U527" s="130"/>
      <c r="V527" s="138"/>
      <c r="W527" s="130"/>
      <c r="X527" s="29"/>
      <c r="Y527" s="139">
        <f>ROUND(Tabla1[[#This Row],[VALOR UNITARIO SEGUIMIENTO FINANCIERO
2024]]*Tabla1[[#This Row],[MET AFECTADA PORLA GLOSA
RECURSOS 2024]]*Tabla1[[#This Row],[Porcentaje de Glosa]],0)</f>
        <v>0</v>
      </c>
      <c r="Z527" s="51">
        <f>ROUND(Tabla1[[#This Row],[VALOR UNITARIO SEGUIMIENTO FINANCIERO
2025]]*Tabla1[[#This Row],[META AFECTADA PORLA GLOSA
RECURSOS 2025]]*Tabla1[[#This Row],[Porcentaje de Glosa]],0)</f>
        <v>0</v>
      </c>
      <c r="AA527" s="51">
        <f>ROUND(Tabla1[[#This Row],[VALOR DE LA GLOSA 2024]]+Tabla1[[#This Row],[VALOR DE LA GLOSA 2025]],0)</f>
        <v>0</v>
      </c>
      <c r="AB527" s="56"/>
      <c r="AC527" s="130"/>
      <c r="AD527" s="140"/>
      <c r="AE527" s="130"/>
      <c r="AF527" s="140">
        <f>ROUND(Tabla1[[#This Row],[VALOR TOTAL DE LA GLOSA]]-Tabla1[[#This Row],[Valor soportado por la Subred]],0)</f>
        <v>0</v>
      </c>
      <c r="AG527" s="130"/>
      <c r="AH527" s="130"/>
      <c r="AI527" s="140">
        <f>ROUND(Tabla1[[#This Row],[VALOR GLOSA DEFINITIVA]]-Tabla1[[#This Row],[VALOR LEVANTADO EN LIQUIDACION]],0)</f>
        <v>0</v>
      </c>
    </row>
    <row r="528" spans="2:35" s="32" customFormat="1" ht="87.6" hidden="1" customHeight="1" x14ac:dyDescent="0.25">
      <c r="B528" s="131"/>
      <c r="C528" s="132"/>
      <c r="D528" s="131"/>
      <c r="E528" s="133" t="str">
        <f>+Tabla1[[#This Row],[CODIGO ACTIVIDAD EN PPP Y LINEAMIENTO]]&amp;Tabla1[[#This Row],[ENTORNO/COMPONENTE]]</f>
        <v/>
      </c>
      <c r="F528" s="134">
        <f>+VLOOKUP(Tabla1[[#This Row],[Columna1]],IG!$D$3:$L$1908,3,FALSE)</f>
        <v>0</v>
      </c>
      <c r="G528" s="134">
        <f>+VLOOKUP(Tabla1[[#This Row],[Columna1]],IG!$D$3:$W$1908,4,FALSE)</f>
        <v>0</v>
      </c>
      <c r="H528" s="134">
        <f>+VLOOKUP(Tabla1[[#This Row],[Columna1]],IG!$D$3:$W$1908,5,FALSE)</f>
        <v>0</v>
      </c>
      <c r="I528" s="134">
        <f>+VLOOKUP(Tabla1[[#This Row],[Columna1]],IG!$D$3:$W$1908,6,FALSE)</f>
        <v>0</v>
      </c>
      <c r="J528" s="134">
        <f>+VLOOKUP(Tabla1[[#This Row],[Columna1]],IG!$D$3:$W$1908,7,FALSE)</f>
        <v>0</v>
      </c>
      <c r="K528" s="130"/>
      <c r="L528" s="131"/>
      <c r="M528" s="133" t="str">
        <f>+Tabla1[[#This Row],[Columna1]]&amp;Tabla1[[#This Row],[LOCALIDAD]]&amp;Tabla1[[#This Row],[MES]]</f>
        <v/>
      </c>
      <c r="N528" s="29"/>
      <c r="O528" s="135">
        <f>+VLOOKUP(Tabla1[[#This Row],[concatenar]],IG!$M$3:$W$1908,2,FALSE)</f>
        <v>0</v>
      </c>
      <c r="P528" s="50">
        <f>+VLOOKUP(Tabla1[[#This Row],[concatenar]],IG!$M$3:$W$1908,3,FALSE)</f>
        <v>0</v>
      </c>
      <c r="Q528" s="103">
        <f>+VLOOKUP(Tabla1[[#This Row],[concatenar]],IG!$M$3:$W$1908,8,FALSE)</f>
        <v>0</v>
      </c>
      <c r="R528" s="97">
        <f>+VLOOKUP(Tabla1[[#This Row],[concatenar]],IG!$M$3:$W$1908,9,FALSE)</f>
        <v>0</v>
      </c>
      <c r="S528" s="136">
        <f>+VLOOKUP(Tabla1[[#This Row],[concatenar]],IG!$M$3:$W$1908,10,FALSE)</f>
        <v>0</v>
      </c>
      <c r="T528" s="137">
        <f>+VLOOKUP(Tabla1[[#This Row],[concatenar]],IG!$M$3:$W$1908,11,FALSE)</f>
        <v>0</v>
      </c>
      <c r="U528" s="130"/>
      <c r="V528" s="138"/>
      <c r="W528" s="130"/>
      <c r="X528" s="29"/>
      <c r="Y528" s="139">
        <f>ROUND(Tabla1[[#This Row],[VALOR UNITARIO SEGUIMIENTO FINANCIERO
2024]]*Tabla1[[#This Row],[MET AFECTADA PORLA GLOSA
RECURSOS 2024]]*Tabla1[[#This Row],[Porcentaje de Glosa]],0)</f>
        <v>0</v>
      </c>
      <c r="Z528" s="51">
        <f>ROUND(Tabla1[[#This Row],[VALOR UNITARIO SEGUIMIENTO FINANCIERO
2025]]*Tabla1[[#This Row],[META AFECTADA PORLA GLOSA
RECURSOS 2025]]*Tabla1[[#This Row],[Porcentaje de Glosa]],0)</f>
        <v>0</v>
      </c>
      <c r="AA528" s="51">
        <f>ROUND(Tabla1[[#This Row],[VALOR DE LA GLOSA 2024]]+Tabla1[[#This Row],[VALOR DE LA GLOSA 2025]],0)</f>
        <v>0</v>
      </c>
      <c r="AB528" s="56"/>
      <c r="AC528" s="130"/>
      <c r="AD528" s="140"/>
      <c r="AE528" s="130"/>
      <c r="AF528" s="140">
        <f>ROUND(Tabla1[[#This Row],[VALOR TOTAL DE LA GLOSA]]-Tabla1[[#This Row],[Valor soportado por la Subred]],0)</f>
        <v>0</v>
      </c>
      <c r="AG528" s="130"/>
      <c r="AH528" s="130"/>
      <c r="AI528" s="140">
        <f>ROUND(Tabla1[[#This Row],[VALOR GLOSA DEFINITIVA]]-Tabla1[[#This Row],[VALOR LEVANTADO EN LIQUIDACION]],0)</f>
        <v>0</v>
      </c>
    </row>
    <row r="529" spans="2:35" s="32" customFormat="1" ht="87.6" hidden="1" customHeight="1" x14ac:dyDescent="0.25">
      <c r="B529" s="131"/>
      <c r="C529" s="132"/>
      <c r="D529" s="131"/>
      <c r="E529" s="133" t="str">
        <f>+Tabla1[[#This Row],[CODIGO ACTIVIDAD EN PPP Y LINEAMIENTO]]&amp;Tabla1[[#This Row],[ENTORNO/COMPONENTE]]</f>
        <v/>
      </c>
      <c r="F529" s="134">
        <f>+VLOOKUP(Tabla1[[#This Row],[Columna1]],IG!$D$3:$L$1908,3,FALSE)</f>
        <v>0</v>
      </c>
      <c r="G529" s="134">
        <f>+VLOOKUP(Tabla1[[#This Row],[Columna1]],IG!$D$3:$W$1908,4,FALSE)</f>
        <v>0</v>
      </c>
      <c r="H529" s="134">
        <f>+VLOOKUP(Tabla1[[#This Row],[Columna1]],IG!$D$3:$W$1908,5,FALSE)</f>
        <v>0</v>
      </c>
      <c r="I529" s="134">
        <f>+VLOOKUP(Tabla1[[#This Row],[Columna1]],IG!$D$3:$W$1908,6,FALSE)</f>
        <v>0</v>
      </c>
      <c r="J529" s="134">
        <f>+VLOOKUP(Tabla1[[#This Row],[Columna1]],IG!$D$3:$W$1908,7,FALSE)</f>
        <v>0</v>
      </c>
      <c r="K529" s="130"/>
      <c r="L529" s="131"/>
      <c r="M529" s="133" t="str">
        <f>+Tabla1[[#This Row],[Columna1]]&amp;Tabla1[[#This Row],[LOCALIDAD]]&amp;Tabla1[[#This Row],[MES]]</f>
        <v/>
      </c>
      <c r="N529" s="29"/>
      <c r="O529" s="135">
        <f>+VLOOKUP(Tabla1[[#This Row],[concatenar]],IG!$M$3:$W$1908,2,FALSE)</f>
        <v>0</v>
      </c>
      <c r="P529" s="50">
        <f>+VLOOKUP(Tabla1[[#This Row],[concatenar]],IG!$M$3:$W$1908,3,FALSE)</f>
        <v>0</v>
      </c>
      <c r="Q529" s="103">
        <f>+VLOOKUP(Tabla1[[#This Row],[concatenar]],IG!$M$3:$W$1908,8,FALSE)</f>
        <v>0</v>
      </c>
      <c r="R529" s="97">
        <f>+VLOOKUP(Tabla1[[#This Row],[concatenar]],IG!$M$3:$W$1908,9,FALSE)</f>
        <v>0</v>
      </c>
      <c r="S529" s="136">
        <f>+VLOOKUP(Tabla1[[#This Row],[concatenar]],IG!$M$3:$W$1908,10,FALSE)</f>
        <v>0</v>
      </c>
      <c r="T529" s="137">
        <f>+VLOOKUP(Tabla1[[#This Row],[concatenar]],IG!$M$3:$W$1908,11,FALSE)</f>
        <v>0</v>
      </c>
      <c r="U529" s="130"/>
      <c r="V529" s="138"/>
      <c r="W529" s="130"/>
      <c r="X529" s="29"/>
      <c r="Y529" s="139">
        <f>ROUND(Tabla1[[#This Row],[VALOR UNITARIO SEGUIMIENTO FINANCIERO
2024]]*Tabla1[[#This Row],[MET AFECTADA PORLA GLOSA
RECURSOS 2024]]*Tabla1[[#This Row],[Porcentaje de Glosa]],0)</f>
        <v>0</v>
      </c>
      <c r="Z529" s="51">
        <f>ROUND(Tabla1[[#This Row],[VALOR UNITARIO SEGUIMIENTO FINANCIERO
2025]]*Tabla1[[#This Row],[META AFECTADA PORLA GLOSA
RECURSOS 2025]]*Tabla1[[#This Row],[Porcentaje de Glosa]],0)</f>
        <v>0</v>
      </c>
      <c r="AA529" s="51">
        <f>ROUND(Tabla1[[#This Row],[VALOR DE LA GLOSA 2024]]+Tabla1[[#This Row],[VALOR DE LA GLOSA 2025]],0)</f>
        <v>0</v>
      </c>
      <c r="AB529" s="56"/>
      <c r="AC529" s="130"/>
      <c r="AD529" s="140"/>
      <c r="AE529" s="130"/>
      <c r="AF529" s="140">
        <f>ROUND(Tabla1[[#This Row],[VALOR TOTAL DE LA GLOSA]]-Tabla1[[#This Row],[Valor soportado por la Subred]],0)</f>
        <v>0</v>
      </c>
      <c r="AG529" s="130"/>
      <c r="AH529" s="130"/>
      <c r="AI529" s="140">
        <f>ROUND(Tabla1[[#This Row],[VALOR GLOSA DEFINITIVA]]-Tabla1[[#This Row],[VALOR LEVANTADO EN LIQUIDACION]],0)</f>
        <v>0</v>
      </c>
    </row>
    <row r="530" spans="2:35" s="32" customFormat="1" ht="87.6" hidden="1" customHeight="1" x14ac:dyDescent="0.25">
      <c r="B530" s="131"/>
      <c r="C530" s="132"/>
      <c r="D530" s="131"/>
      <c r="E530" s="133" t="str">
        <f>+Tabla1[[#This Row],[CODIGO ACTIVIDAD EN PPP Y LINEAMIENTO]]&amp;Tabla1[[#This Row],[ENTORNO/COMPONENTE]]</f>
        <v/>
      </c>
      <c r="F530" s="134">
        <f>+VLOOKUP(Tabla1[[#This Row],[Columna1]],IG!$D$3:$L$1908,3,FALSE)</f>
        <v>0</v>
      </c>
      <c r="G530" s="134">
        <f>+VLOOKUP(Tabla1[[#This Row],[Columna1]],IG!$D$3:$W$1908,4,FALSE)</f>
        <v>0</v>
      </c>
      <c r="H530" s="134">
        <f>+VLOOKUP(Tabla1[[#This Row],[Columna1]],IG!$D$3:$W$1908,5,FALSE)</f>
        <v>0</v>
      </c>
      <c r="I530" s="134">
        <f>+VLOOKUP(Tabla1[[#This Row],[Columna1]],IG!$D$3:$W$1908,6,FALSE)</f>
        <v>0</v>
      </c>
      <c r="J530" s="134">
        <f>+VLOOKUP(Tabla1[[#This Row],[Columna1]],IG!$D$3:$W$1908,7,FALSE)</f>
        <v>0</v>
      </c>
      <c r="K530" s="130"/>
      <c r="L530" s="131"/>
      <c r="M530" s="133" t="str">
        <f>+Tabla1[[#This Row],[Columna1]]&amp;Tabla1[[#This Row],[LOCALIDAD]]&amp;Tabla1[[#This Row],[MES]]</f>
        <v/>
      </c>
      <c r="N530" s="29"/>
      <c r="O530" s="135">
        <f>+VLOOKUP(Tabla1[[#This Row],[concatenar]],IG!$M$3:$W$1908,2,FALSE)</f>
        <v>0</v>
      </c>
      <c r="P530" s="50">
        <f>+VLOOKUP(Tabla1[[#This Row],[concatenar]],IG!$M$3:$W$1908,3,FALSE)</f>
        <v>0</v>
      </c>
      <c r="Q530" s="103">
        <f>+VLOOKUP(Tabla1[[#This Row],[concatenar]],IG!$M$3:$W$1908,8,FALSE)</f>
        <v>0</v>
      </c>
      <c r="R530" s="97">
        <f>+VLOOKUP(Tabla1[[#This Row],[concatenar]],IG!$M$3:$W$1908,9,FALSE)</f>
        <v>0</v>
      </c>
      <c r="S530" s="136">
        <f>+VLOOKUP(Tabla1[[#This Row],[concatenar]],IG!$M$3:$W$1908,10,FALSE)</f>
        <v>0</v>
      </c>
      <c r="T530" s="137">
        <f>+VLOOKUP(Tabla1[[#This Row],[concatenar]],IG!$M$3:$W$1908,11,FALSE)</f>
        <v>0</v>
      </c>
      <c r="U530" s="130"/>
      <c r="V530" s="138"/>
      <c r="W530" s="130"/>
      <c r="X530" s="29"/>
      <c r="Y530" s="139">
        <f>ROUND(Tabla1[[#This Row],[VALOR UNITARIO SEGUIMIENTO FINANCIERO
2024]]*Tabla1[[#This Row],[MET AFECTADA PORLA GLOSA
RECURSOS 2024]]*Tabla1[[#This Row],[Porcentaje de Glosa]],0)</f>
        <v>0</v>
      </c>
      <c r="Z530" s="51">
        <f>ROUND(Tabla1[[#This Row],[VALOR UNITARIO SEGUIMIENTO FINANCIERO
2025]]*Tabla1[[#This Row],[META AFECTADA PORLA GLOSA
RECURSOS 2025]]*Tabla1[[#This Row],[Porcentaje de Glosa]],0)</f>
        <v>0</v>
      </c>
      <c r="AA530" s="51">
        <f>ROUND(Tabla1[[#This Row],[VALOR DE LA GLOSA 2024]]+Tabla1[[#This Row],[VALOR DE LA GLOSA 2025]],0)</f>
        <v>0</v>
      </c>
      <c r="AB530" s="56"/>
      <c r="AC530" s="130"/>
      <c r="AD530" s="140"/>
      <c r="AE530" s="130"/>
      <c r="AF530" s="140">
        <f>ROUND(Tabla1[[#This Row],[VALOR TOTAL DE LA GLOSA]]-Tabla1[[#This Row],[Valor soportado por la Subred]],0)</f>
        <v>0</v>
      </c>
      <c r="AG530" s="130"/>
      <c r="AH530" s="130"/>
      <c r="AI530" s="140">
        <f>ROUND(Tabla1[[#This Row],[VALOR GLOSA DEFINITIVA]]-Tabla1[[#This Row],[VALOR LEVANTADO EN LIQUIDACION]],0)</f>
        <v>0</v>
      </c>
    </row>
    <row r="531" spans="2:35" s="32" customFormat="1" ht="87.6" hidden="1" customHeight="1" x14ac:dyDescent="0.25">
      <c r="B531" s="131"/>
      <c r="C531" s="132"/>
      <c r="D531" s="131"/>
      <c r="E531" s="133" t="str">
        <f>+Tabla1[[#This Row],[CODIGO ACTIVIDAD EN PPP Y LINEAMIENTO]]&amp;Tabla1[[#This Row],[ENTORNO/COMPONENTE]]</f>
        <v/>
      </c>
      <c r="F531" s="134">
        <f>+VLOOKUP(Tabla1[[#This Row],[Columna1]],IG!$D$3:$L$1908,3,FALSE)</f>
        <v>0</v>
      </c>
      <c r="G531" s="134">
        <f>+VLOOKUP(Tabla1[[#This Row],[Columna1]],IG!$D$3:$W$1908,4,FALSE)</f>
        <v>0</v>
      </c>
      <c r="H531" s="134">
        <f>+VLOOKUP(Tabla1[[#This Row],[Columna1]],IG!$D$3:$W$1908,5,FALSE)</f>
        <v>0</v>
      </c>
      <c r="I531" s="134">
        <f>+VLOOKUP(Tabla1[[#This Row],[Columna1]],IG!$D$3:$W$1908,6,FALSE)</f>
        <v>0</v>
      </c>
      <c r="J531" s="134">
        <f>+VLOOKUP(Tabla1[[#This Row],[Columna1]],IG!$D$3:$W$1908,7,FALSE)</f>
        <v>0</v>
      </c>
      <c r="K531" s="130"/>
      <c r="L531" s="131"/>
      <c r="M531" s="133" t="str">
        <f>+Tabla1[[#This Row],[Columna1]]&amp;Tabla1[[#This Row],[LOCALIDAD]]&amp;Tabla1[[#This Row],[MES]]</f>
        <v/>
      </c>
      <c r="N531" s="29"/>
      <c r="O531" s="135">
        <f>+VLOOKUP(Tabla1[[#This Row],[concatenar]],IG!$M$3:$W$1908,2,FALSE)</f>
        <v>0</v>
      </c>
      <c r="P531" s="50">
        <f>+VLOOKUP(Tabla1[[#This Row],[concatenar]],IG!$M$3:$W$1908,3,FALSE)</f>
        <v>0</v>
      </c>
      <c r="Q531" s="103">
        <f>+VLOOKUP(Tabla1[[#This Row],[concatenar]],IG!$M$3:$W$1908,8,FALSE)</f>
        <v>0</v>
      </c>
      <c r="R531" s="97">
        <f>+VLOOKUP(Tabla1[[#This Row],[concatenar]],IG!$M$3:$W$1908,9,FALSE)</f>
        <v>0</v>
      </c>
      <c r="S531" s="136">
        <f>+VLOOKUP(Tabla1[[#This Row],[concatenar]],IG!$M$3:$W$1908,10,FALSE)</f>
        <v>0</v>
      </c>
      <c r="T531" s="137">
        <f>+VLOOKUP(Tabla1[[#This Row],[concatenar]],IG!$M$3:$W$1908,11,FALSE)</f>
        <v>0</v>
      </c>
      <c r="U531" s="130"/>
      <c r="V531" s="138"/>
      <c r="W531" s="130"/>
      <c r="X531" s="29"/>
      <c r="Y531" s="139">
        <f>ROUND(Tabla1[[#This Row],[VALOR UNITARIO SEGUIMIENTO FINANCIERO
2024]]*Tabla1[[#This Row],[MET AFECTADA PORLA GLOSA
RECURSOS 2024]]*Tabla1[[#This Row],[Porcentaje de Glosa]],0)</f>
        <v>0</v>
      </c>
      <c r="Z531" s="51">
        <f>ROUND(Tabla1[[#This Row],[VALOR UNITARIO SEGUIMIENTO FINANCIERO
2025]]*Tabla1[[#This Row],[META AFECTADA PORLA GLOSA
RECURSOS 2025]]*Tabla1[[#This Row],[Porcentaje de Glosa]],0)</f>
        <v>0</v>
      </c>
      <c r="AA531" s="51">
        <f>ROUND(Tabla1[[#This Row],[VALOR DE LA GLOSA 2024]]+Tabla1[[#This Row],[VALOR DE LA GLOSA 2025]],0)</f>
        <v>0</v>
      </c>
      <c r="AB531" s="56"/>
      <c r="AC531" s="130"/>
      <c r="AD531" s="140"/>
      <c r="AE531" s="130"/>
      <c r="AF531" s="140">
        <f>ROUND(Tabla1[[#This Row],[VALOR TOTAL DE LA GLOSA]]-Tabla1[[#This Row],[Valor soportado por la Subred]],0)</f>
        <v>0</v>
      </c>
      <c r="AG531" s="130"/>
      <c r="AH531" s="130"/>
      <c r="AI531" s="140">
        <f>ROUND(Tabla1[[#This Row],[VALOR GLOSA DEFINITIVA]]-Tabla1[[#This Row],[VALOR LEVANTADO EN LIQUIDACION]],0)</f>
        <v>0</v>
      </c>
    </row>
    <row r="532" spans="2:35" s="32" customFormat="1" ht="87.6" hidden="1" customHeight="1" x14ac:dyDescent="0.25">
      <c r="B532" s="131"/>
      <c r="C532" s="132"/>
      <c r="D532" s="131"/>
      <c r="E532" s="133" t="str">
        <f>+Tabla1[[#This Row],[CODIGO ACTIVIDAD EN PPP Y LINEAMIENTO]]&amp;Tabla1[[#This Row],[ENTORNO/COMPONENTE]]</f>
        <v/>
      </c>
      <c r="F532" s="134">
        <f>+VLOOKUP(Tabla1[[#This Row],[Columna1]],IG!$D$3:$L$1908,3,FALSE)</f>
        <v>0</v>
      </c>
      <c r="G532" s="134">
        <f>+VLOOKUP(Tabla1[[#This Row],[Columna1]],IG!$D$3:$W$1908,4,FALSE)</f>
        <v>0</v>
      </c>
      <c r="H532" s="134">
        <f>+VLOOKUP(Tabla1[[#This Row],[Columna1]],IG!$D$3:$W$1908,5,FALSE)</f>
        <v>0</v>
      </c>
      <c r="I532" s="134">
        <f>+VLOOKUP(Tabla1[[#This Row],[Columna1]],IG!$D$3:$W$1908,6,FALSE)</f>
        <v>0</v>
      </c>
      <c r="J532" s="134">
        <f>+VLOOKUP(Tabla1[[#This Row],[Columna1]],IG!$D$3:$W$1908,7,FALSE)</f>
        <v>0</v>
      </c>
      <c r="K532" s="130"/>
      <c r="L532" s="131"/>
      <c r="M532" s="133" t="str">
        <f>+Tabla1[[#This Row],[Columna1]]&amp;Tabla1[[#This Row],[LOCALIDAD]]&amp;Tabla1[[#This Row],[MES]]</f>
        <v/>
      </c>
      <c r="N532" s="29"/>
      <c r="O532" s="135">
        <f>+VLOOKUP(Tabla1[[#This Row],[concatenar]],IG!$M$3:$W$1908,2,FALSE)</f>
        <v>0</v>
      </c>
      <c r="P532" s="50">
        <f>+VLOOKUP(Tabla1[[#This Row],[concatenar]],IG!$M$3:$W$1908,3,FALSE)</f>
        <v>0</v>
      </c>
      <c r="Q532" s="103">
        <f>+VLOOKUP(Tabla1[[#This Row],[concatenar]],IG!$M$3:$W$1908,8,FALSE)</f>
        <v>0</v>
      </c>
      <c r="R532" s="97">
        <f>+VLOOKUP(Tabla1[[#This Row],[concatenar]],IG!$M$3:$W$1908,9,FALSE)</f>
        <v>0</v>
      </c>
      <c r="S532" s="136">
        <f>+VLOOKUP(Tabla1[[#This Row],[concatenar]],IG!$M$3:$W$1908,10,FALSE)</f>
        <v>0</v>
      </c>
      <c r="T532" s="137">
        <f>+VLOOKUP(Tabla1[[#This Row],[concatenar]],IG!$M$3:$W$1908,11,FALSE)</f>
        <v>0</v>
      </c>
      <c r="U532" s="130"/>
      <c r="V532" s="138"/>
      <c r="W532" s="130"/>
      <c r="X532" s="29"/>
      <c r="Y532" s="139">
        <f>ROUND(Tabla1[[#This Row],[VALOR UNITARIO SEGUIMIENTO FINANCIERO
2024]]*Tabla1[[#This Row],[MET AFECTADA PORLA GLOSA
RECURSOS 2024]]*Tabla1[[#This Row],[Porcentaje de Glosa]],0)</f>
        <v>0</v>
      </c>
      <c r="Z532" s="51">
        <f>ROUND(Tabla1[[#This Row],[VALOR UNITARIO SEGUIMIENTO FINANCIERO
2025]]*Tabla1[[#This Row],[META AFECTADA PORLA GLOSA
RECURSOS 2025]]*Tabla1[[#This Row],[Porcentaje de Glosa]],0)</f>
        <v>0</v>
      </c>
      <c r="AA532" s="51">
        <f>ROUND(Tabla1[[#This Row],[VALOR DE LA GLOSA 2024]]+Tabla1[[#This Row],[VALOR DE LA GLOSA 2025]],0)</f>
        <v>0</v>
      </c>
      <c r="AB532" s="56"/>
      <c r="AC532" s="130"/>
      <c r="AD532" s="140"/>
      <c r="AE532" s="130"/>
      <c r="AF532" s="140">
        <f>ROUND(Tabla1[[#This Row],[VALOR TOTAL DE LA GLOSA]]-Tabla1[[#This Row],[Valor soportado por la Subred]],0)</f>
        <v>0</v>
      </c>
      <c r="AG532" s="130"/>
      <c r="AH532" s="130"/>
      <c r="AI532" s="140">
        <f>ROUND(Tabla1[[#This Row],[VALOR GLOSA DEFINITIVA]]-Tabla1[[#This Row],[VALOR LEVANTADO EN LIQUIDACION]],0)</f>
        <v>0</v>
      </c>
    </row>
    <row r="533" spans="2:35" s="32" customFormat="1" ht="87.6" hidden="1" customHeight="1" x14ac:dyDescent="0.25">
      <c r="B533" s="131"/>
      <c r="C533" s="132"/>
      <c r="D533" s="131"/>
      <c r="E533" s="133" t="str">
        <f>+Tabla1[[#This Row],[CODIGO ACTIVIDAD EN PPP Y LINEAMIENTO]]&amp;Tabla1[[#This Row],[ENTORNO/COMPONENTE]]</f>
        <v/>
      </c>
      <c r="F533" s="134">
        <f>+VLOOKUP(Tabla1[[#This Row],[Columna1]],IG!$D$3:$L$1908,3,FALSE)</f>
        <v>0</v>
      </c>
      <c r="G533" s="134">
        <f>+VLOOKUP(Tabla1[[#This Row],[Columna1]],IG!$D$3:$W$1908,4,FALSE)</f>
        <v>0</v>
      </c>
      <c r="H533" s="134">
        <f>+VLOOKUP(Tabla1[[#This Row],[Columna1]],IG!$D$3:$W$1908,5,FALSE)</f>
        <v>0</v>
      </c>
      <c r="I533" s="134">
        <f>+VLOOKUP(Tabla1[[#This Row],[Columna1]],IG!$D$3:$W$1908,6,FALSE)</f>
        <v>0</v>
      </c>
      <c r="J533" s="134">
        <f>+VLOOKUP(Tabla1[[#This Row],[Columna1]],IG!$D$3:$W$1908,7,FALSE)</f>
        <v>0</v>
      </c>
      <c r="K533" s="130"/>
      <c r="L533" s="131"/>
      <c r="M533" s="133" t="str">
        <f>+Tabla1[[#This Row],[Columna1]]&amp;Tabla1[[#This Row],[LOCALIDAD]]&amp;Tabla1[[#This Row],[MES]]</f>
        <v/>
      </c>
      <c r="N533" s="29"/>
      <c r="O533" s="135">
        <f>+VLOOKUP(Tabla1[[#This Row],[concatenar]],IG!$M$3:$W$1908,2,FALSE)</f>
        <v>0</v>
      </c>
      <c r="P533" s="50">
        <f>+VLOOKUP(Tabla1[[#This Row],[concatenar]],IG!$M$3:$W$1908,3,FALSE)</f>
        <v>0</v>
      </c>
      <c r="Q533" s="103">
        <f>+VLOOKUP(Tabla1[[#This Row],[concatenar]],IG!$M$3:$W$1908,8,FALSE)</f>
        <v>0</v>
      </c>
      <c r="R533" s="97">
        <f>+VLOOKUP(Tabla1[[#This Row],[concatenar]],IG!$M$3:$W$1908,9,FALSE)</f>
        <v>0</v>
      </c>
      <c r="S533" s="136">
        <f>+VLOOKUP(Tabla1[[#This Row],[concatenar]],IG!$M$3:$W$1908,10,FALSE)</f>
        <v>0</v>
      </c>
      <c r="T533" s="137">
        <f>+VLOOKUP(Tabla1[[#This Row],[concatenar]],IG!$M$3:$W$1908,11,FALSE)</f>
        <v>0</v>
      </c>
      <c r="U533" s="130"/>
      <c r="V533" s="138"/>
      <c r="W533" s="130"/>
      <c r="X533" s="29"/>
      <c r="Y533" s="139">
        <f>ROUND(Tabla1[[#This Row],[VALOR UNITARIO SEGUIMIENTO FINANCIERO
2024]]*Tabla1[[#This Row],[MET AFECTADA PORLA GLOSA
RECURSOS 2024]]*Tabla1[[#This Row],[Porcentaje de Glosa]],0)</f>
        <v>0</v>
      </c>
      <c r="Z533" s="51">
        <f>ROUND(Tabla1[[#This Row],[VALOR UNITARIO SEGUIMIENTO FINANCIERO
2025]]*Tabla1[[#This Row],[META AFECTADA PORLA GLOSA
RECURSOS 2025]]*Tabla1[[#This Row],[Porcentaje de Glosa]],0)</f>
        <v>0</v>
      </c>
      <c r="AA533" s="51">
        <f>ROUND(Tabla1[[#This Row],[VALOR DE LA GLOSA 2024]]+Tabla1[[#This Row],[VALOR DE LA GLOSA 2025]],0)</f>
        <v>0</v>
      </c>
      <c r="AB533" s="56"/>
      <c r="AC533" s="130"/>
      <c r="AD533" s="140"/>
      <c r="AE533" s="130"/>
      <c r="AF533" s="140">
        <f>ROUND(Tabla1[[#This Row],[VALOR TOTAL DE LA GLOSA]]-Tabla1[[#This Row],[Valor soportado por la Subred]],0)</f>
        <v>0</v>
      </c>
      <c r="AG533" s="130"/>
      <c r="AH533" s="130"/>
      <c r="AI533" s="140">
        <f>ROUND(Tabla1[[#This Row],[VALOR GLOSA DEFINITIVA]]-Tabla1[[#This Row],[VALOR LEVANTADO EN LIQUIDACION]],0)</f>
        <v>0</v>
      </c>
    </row>
    <row r="534" spans="2:35" s="32" customFormat="1" ht="87.6" hidden="1" customHeight="1" x14ac:dyDescent="0.25">
      <c r="B534" s="131"/>
      <c r="C534" s="132"/>
      <c r="D534" s="131"/>
      <c r="E534" s="133" t="str">
        <f>+Tabla1[[#This Row],[CODIGO ACTIVIDAD EN PPP Y LINEAMIENTO]]&amp;Tabla1[[#This Row],[ENTORNO/COMPONENTE]]</f>
        <v/>
      </c>
      <c r="F534" s="134">
        <f>+VLOOKUP(Tabla1[[#This Row],[Columna1]],IG!$D$3:$L$1908,3,FALSE)</f>
        <v>0</v>
      </c>
      <c r="G534" s="134">
        <f>+VLOOKUP(Tabla1[[#This Row],[Columna1]],IG!$D$3:$W$1908,4,FALSE)</f>
        <v>0</v>
      </c>
      <c r="H534" s="134">
        <f>+VLOOKUP(Tabla1[[#This Row],[Columna1]],IG!$D$3:$W$1908,5,FALSE)</f>
        <v>0</v>
      </c>
      <c r="I534" s="134">
        <f>+VLOOKUP(Tabla1[[#This Row],[Columna1]],IG!$D$3:$W$1908,6,FALSE)</f>
        <v>0</v>
      </c>
      <c r="J534" s="134">
        <f>+VLOOKUP(Tabla1[[#This Row],[Columna1]],IG!$D$3:$W$1908,7,FALSE)</f>
        <v>0</v>
      </c>
      <c r="K534" s="130"/>
      <c r="L534" s="131"/>
      <c r="M534" s="133" t="str">
        <f>+Tabla1[[#This Row],[Columna1]]&amp;Tabla1[[#This Row],[LOCALIDAD]]&amp;Tabla1[[#This Row],[MES]]</f>
        <v/>
      </c>
      <c r="N534" s="29"/>
      <c r="O534" s="135">
        <f>+VLOOKUP(Tabla1[[#This Row],[concatenar]],IG!$M$3:$W$1908,2,FALSE)</f>
        <v>0</v>
      </c>
      <c r="P534" s="50">
        <f>+VLOOKUP(Tabla1[[#This Row],[concatenar]],IG!$M$3:$W$1908,3,FALSE)</f>
        <v>0</v>
      </c>
      <c r="Q534" s="103">
        <f>+VLOOKUP(Tabla1[[#This Row],[concatenar]],IG!$M$3:$W$1908,8,FALSE)</f>
        <v>0</v>
      </c>
      <c r="R534" s="97">
        <f>+VLOOKUP(Tabla1[[#This Row],[concatenar]],IG!$M$3:$W$1908,9,FALSE)</f>
        <v>0</v>
      </c>
      <c r="S534" s="136">
        <f>+VLOOKUP(Tabla1[[#This Row],[concatenar]],IG!$M$3:$W$1908,10,FALSE)</f>
        <v>0</v>
      </c>
      <c r="T534" s="137">
        <f>+VLOOKUP(Tabla1[[#This Row],[concatenar]],IG!$M$3:$W$1908,11,FALSE)</f>
        <v>0</v>
      </c>
      <c r="U534" s="130"/>
      <c r="V534" s="138"/>
      <c r="W534" s="130"/>
      <c r="X534" s="29"/>
      <c r="Y534" s="139">
        <f>ROUND(Tabla1[[#This Row],[VALOR UNITARIO SEGUIMIENTO FINANCIERO
2024]]*Tabla1[[#This Row],[MET AFECTADA PORLA GLOSA
RECURSOS 2024]]*Tabla1[[#This Row],[Porcentaje de Glosa]],0)</f>
        <v>0</v>
      </c>
      <c r="Z534" s="51">
        <f>ROUND(Tabla1[[#This Row],[VALOR UNITARIO SEGUIMIENTO FINANCIERO
2025]]*Tabla1[[#This Row],[META AFECTADA PORLA GLOSA
RECURSOS 2025]]*Tabla1[[#This Row],[Porcentaje de Glosa]],0)</f>
        <v>0</v>
      </c>
      <c r="AA534" s="51">
        <f>ROUND(Tabla1[[#This Row],[VALOR DE LA GLOSA 2024]]+Tabla1[[#This Row],[VALOR DE LA GLOSA 2025]],0)</f>
        <v>0</v>
      </c>
      <c r="AB534" s="56"/>
      <c r="AC534" s="130"/>
      <c r="AD534" s="140"/>
      <c r="AE534" s="130"/>
      <c r="AF534" s="140">
        <f>ROUND(Tabla1[[#This Row],[VALOR TOTAL DE LA GLOSA]]-Tabla1[[#This Row],[Valor soportado por la Subred]],0)</f>
        <v>0</v>
      </c>
      <c r="AG534" s="130"/>
      <c r="AH534" s="130"/>
      <c r="AI534" s="140">
        <f>ROUND(Tabla1[[#This Row],[VALOR GLOSA DEFINITIVA]]-Tabla1[[#This Row],[VALOR LEVANTADO EN LIQUIDACION]],0)</f>
        <v>0</v>
      </c>
    </row>
    <row r="535" spans="2:35" s="32" customFormat="1" ht="87.6" hidden="1" customHeight="1" x14ac:dyDescent="0.25">
      <c r="B535" s="131"/>
      <c r="C535" s="132"/>
      <c r="D535" s="131"/>
      <c r="E535" s="133" t="str">
        <f>+Tabla1[[#This Row],[CODIGO ACTIVIDAD EN PPP Y LINEAMIENTO]]&amp;Tabla1[[#This Row],[ENTORNO/COMPONENTE]]</f>
        <v/>
      </c>
      <c r="F535" s="134">
        <f>+VLOOKUP(Tabla1[[#This Row],[Columna1]],IG!$D$3:$L$1908,3,FALSE)</f>
        <v>0</v>
      </c>
      <c r="G535" s="134">
        <f>+VLOOKUP(Tabla1[[#This Row],[Columna1]],IG!$D$3:$W$1908,4,FALSE)</f>
        <v>0</v>
      </c>
      <c r="H535" s="134">
        <f>+VLOOKUP(Tabla1[[#This Row],[Columna1]],IG!$D$3:$W$1908,5,FALSE)</f>
        <v>0</v>
      </c>
      <c r="I535" s="134">
        <f>+VLOOKUP(Tabla1[[#This Row],[Columna1]],IG!$D$3:$W$1908,6,FALSE)</f>
        <v>0</v>
      </c>
      <c r="J535" s="134">
        <f>+VLOOKUP(Tabla1[[#This Row],[Columna1]],IG!$D$3:$W$1908,7,FALSE)</f>
        <v>0</v>
      </c>
      <c r="K535" s="130"/>
      <c r="L535" s="131"/>
      <c r="M535" s="133" t="str">
        <f>+Tabla1[[#This Row],[Columna1]]&amp;Tabla1[[#This Row],[LOCALIDAD]]&amp;Tabla1[[#This Row],[MES]]</f>
        <v/>
      </c>
      <c r="N535" s="29"/>
      <c r="O535" s="135">
        <f>+VLOOKUP(Tabla1[[#This Row],[concatenar]],IG!$M$3:$W$1908,2,FALSE)</f>
        <v>0</v>
      </c>
      <c r="P535" s="50">
        <f>+VLOOKUP(Tabla1[[#This Row],[concatenar]],IG!$M$3:$W$1908,3,FALSE)</f>
        <v>0</v>
      </c>
      <c r="Q535" s="103">
        <f>+VLOOKUP(Tabla1[[#This Row],[concatenar]],IG!$M$3:$W$1908,8,FALSE)</f>
        <v>0</v>
      </c>
      <c r="R535" s="97">
        <f>+VLOOKUP(Tabla1[[#This Row],[concatenar]],IG!$M$3:$W$1908,9,FALSE)</f>
        <v>0</v>
      </c>
      <c r="S535" s="136">
        <f>+VLOOKUP(Tabla1[[#This Row],[concatenar]],IG!$M$3:$W$1908,10,FALSE)</f>
        <v>0</v>
      </c>
      <c r="T535" s="137">
        <f>+VLOOKUP(Tabla1[[#This Row],[concatenar]],IG!$M$3:$W$1908,11,FALSE)</f>
        <v>0</v>
      </c>
      <c r="U535" s="130"/>
      <c r="V535" s="138"/>
      <c r="W535" s="130"/>
      <c r="X535" s="29"/>
      <c r="Y535" s="139">
        <f>ROUND(Tabla1[[#This Row],[VALOR UNITARIO SEGUIMIENTO FINANCIERO
2024]]*Tabla1[[#This Row],[MET AFECTADA PORLA GLOSA
RECURSOS 2024]]*Tabla1[[#This Row],[Porcentaje de Glosa]],0)</f>
        <v>0</v>
      </c>
      <c r="Z535" s="51">
        <f>ROUND(Tabla1[[#This Row],[VALOR UNITARIO SEGUIMIENTO FINANCIERO
2025]]*Tabla1[[#This Row],[META AFECTADA PORLA GLOSA
RECURSOS 2025]]*Tabla1[[#This Row],[Porcentaje de Glosa]],0)</f>
        <v>0</v>
      </c>
      <c r="AA535" s="51">
        <f>ROUND(Tabla1[[#This Row],[VALOR DE LA GLOSA 2024]]+Tabla1[[#This Row],[VALOR DE LA GLOSA 2025]],0)</f>
        <v>0</v>
      </c>
      <c r="AB535" s="56"/>
      <c r="AC535" s="130"/>
      <c r="AD535" s="140"/>
      <c r="AE535" s="130"/>
      <c r="AF535" s="140">
        <f>ROUND(Tabla1[[#This Row],[VALOR TOTAL DE LA GLOSA]]-Tabla1[[#This Row],[Valor soportado por la Subred]],0)</f>
        <v>0</v>
      </c>
      <c r="AG535" s="130"/>
      <c r="AH535" s="130"/>
      <c r="AI535" s="140">
        <f>ROUND(Tabla1[[#This Row],[VALOR GLOSA DEFINITIVA]]-Tabla1[[#This Row],[VALOR LEVANTADO EN LIQUIDACION]],0)</f>
        <v>0</v>
      </c>
    </row>
    <row r="536" spans="2:35" s="32" customFormat="1" ht="87.6" hidden="1" customHeight="1" x14ac:dyDescent="0.25">
      <c r="B536" s="131"/>
      <c r="C536" s="132"/>
      <c r="D536" s="131"/>
      <c r="E536" s="133" t="str">
        <f>+Tabla1[[#This Row],[CODIGO ACTIVIDAD EN PPP Y LINEAMIENTO]]&amp;Tabla1[[#This Row],[ENTORNO/COMPONENTE]]</f>
        <v/>
      </c>
      <c r="F536" s="134">
        <f>+VLOOKUP(Tabla1[[#This Row],[Columna1]],IG!$D$3:$L$1908,3,FALSE)</f>
        <v>0</v>
      </c>
      <c r="G536" s="134">
        <f>+VLOOKUP(Tabla1[[#This Row],[Columna1]],IG!$D$3:$W$1908,4,FALSE)</f>
        <v>0</v>
      </c>
      <c r="H536" s="134">
        <f>+VLOOKUP(Tabla1[[#This Row],[Columna1]],IG!$D$3:$W$1908,5,FALSE)</f>
        <v>0</v>
      </c>
      <c r="I536" s="134">
        <f>+VLOOKUP(Tabla1[[#This Row],[Columna1]],IG!$D$3:$W$1908,6,FALSE)</f>
        <v>0</v>
      </c>
      <c r="J536" s="134">
        <f>+VLOOKUP(Tabla1[[#This Row],[Columna1]],IG!$D$3:$W$1908,7,FALSE)</f>
        <v>0</v>
      </c>
      <c r="K536" s="130"/>
      <c r="L536" s="131"/>
      <c r="M536" s="133" t="str">
        <f>+Tabla1[[#This Row],[Columna1]]&amp;Tabla1[[#This Row],[LOCALIDAD]]&amp;Tabla1[[#This Row],[MES]]</f>
        <v/>
      </c>
      <c r="N536" s="29"/>
      <c r="O536" s="135">
        <f>+VLOOKUP(Tabla1[[#This Row],[concatenar]],IG!$M$3:$W$1908,2,FALSE)</f>
        <v>0</v>
      </c>
      <c r="P536" s="50">
        <f>+VLOOKUP(Tabla1[[#This Row],[concatenar]],IG!$M$3:$W$1908,3,FALSE)</f>
        <v>0</v>
      </c>
      <c r="Q536" s="103">
        <f>+VLOOKUP(Tabla1[[#This Row],[concatenar]],IG!$M$3:$W$1908,8,FALSE)</f>
        <v>0</v>
      </c>
      <c r="R536" s="97">
        <f>+VLOOKUP(Tabla1[[#This Row],[concatenar]],IG!$M$3:$W$1908,9,FALSE)</f>
        <v>0</v>
      </c>
      <c r="S536" s="136">
        <f>+VLOOKUP(Tabla1[[#This Row],[concatenar]],IG!$M$3:$W$1908,10,FALSE)</f>
        <v>0</v>
      </c>
      <c r="T536" s="137">
        <f>+VLOOKUP(Tabla1[[#This Row],[concatenar]],IG!$M$3:$W$1908,11,FALSE)</f>
        <v>0</v>
      </c>
      <c r="U536" s="130"/>
      <c r="V536" s="138"/>
      <c r="W536" s="130"/>
      <c r="X536" s="29"/>
      <c r="Y536" s="139">
        <f>ROUND(Tabla1[[#This Row],[VALOR UNITARIO SEGUIMIENTO FINANCIERO
2024]]*Tabla1[[#This Row],[MET AFECTADA PORLA GLOSA
RECURSOS 2024]]*Tabla1[[#This Row],[Porcentaje de Glosa]],0)</f>
        <v>0</v>
      </c>
      <c r="Z536" s="51">
        <f>ROUND(Tabla1[[#This Row],[VALOR UNITARIO SEGUIMIENTO FINANCIERO
2025]]*Tabla1[[#This Row],[META AFECTADA PORLA GLOSA
RECURSOS 2025]]*Tabla1[[#This Row],[Porcentaje de Glosa]],0)</f>
        <v>0</v>
      </c>
      <c r="AA536" s="51">
        <f>ROUND(Tabla1[[#This Row],[VALOR DE LA GLOSA 2024]]+Tabla1[[#This Row],[VALOR DE LA GLOSA 2025]],0)</f>
        <v>0</v>
      </c>
      <c r="AB536" s="56"/>
      <c r="AC536" s="130"/>
      <c r="AD536" s="140"/>
      <c r="AE536" s="130"/>
      <c r="AF536" s="140">
        <f>ROUND(Tabla1[[#This Row],[VALOR TOTAL DE LA GLOSA]]-Tabla1[[#This Row],[Valor soportado por la Subred]],0)</f>
        <v>0</v>
      </c>
      <c r="AG536" s="130"/>
      <c r="AH536" s="130"/>
      <c r="AI536" s="140">
        <f>ROUND(Tabla1[[#This Row],[VALOR GLOSA DEFINITIVA]]-Tabla1[[#This Row],[VALOR LEVANTADO EN LIQUIDACION]],0)</f>
        <v>0</v>
      </c>
    </row>
    <row r="537" spans="2:35" s="32" customFormat="1" ht="87.6" hidden="1" customHeight="1" x14ac:dyDescent="0.25">
      <c r="B537" s="131"/>
      <c r="C537" s="132"/>
      <c r="D537" s="131"/>
      <c r="E537" s="133" t="str">
        <f>+Tabla1[[#This Row],[CODIGO ACTIVIDAD EN PPP Y LINEAMIENTO]]&amp;Tabla1[[#This Row],[ENTORNO/COMPONENTE]]</f>
        <v/>
      </c>
      <c r="F537" s="134">
        <f>+VLOOKUP(Tabla1[[#This Row],[Columna1]],IG!$D$3:$L$1908,3,FALSE)</f>
        <v>0</v>
      </c>
      <c r="G537" s="134">
        <f>+VLOOKUP(Tabla1[[#This Row],[Columna1]],IG!$D$3:$W$1908,4,FALSE)</f>
        <v>0</v>
      </c>
      <c r="H537" s="134">
        <f>+VLOOKUP(Tabla1[[#This Row],[Columna1]],IG!$D$3:$W$1908,5,FALSE)</f>
        <v>0</v>
      </c>
      <c r="I537" s="134">
        <f>+VLOOKUP(Tabla1[[#This Row],[Columna1]],IG!$D$3:$W$1908,6,FALSE)</f>
        <v>0</v>
      </c>
      <c r="J537" s="134">
        <f>+VLOOKUP(Tabla1[[#This Row],[Columna1]],IG!$D$3:$W$1908,7,FALSE)</f>
        <v>0</v>
      </c>
      <c r="K537" s="130"/>
      <c r="L537" s="131"/>
      <c r="M537" s="133" t="str">
        <f>+Tabla1[[#This Row],[Columna1]]&amp;Tabla1[[#This Row],[LOCALIDAD]]&amp;Tabla1[[#This Row],[MES]]</f>
        <v/>
      </c>
      <c r="N537" s="29"/>
      <c r="O537" s="135">
        <f>+VLOOKUP(Tabla1[[#This Row],[concatenar]],IG!$M$3:$W$1908,2,FALSE)</f>
        <v>0</v>
      </c>
      <c r="P537" s="50">
        <f>+VLOOKUP(Tabla1[[#This Row],[concatenar]],IG!$M$3:$W$1908,3,FALSE)</f>
        <v>0</v>
      </c>
      <c r="Q537" s="103">
        <f>+VLOOKUP(Tabla1[[#This Row],[concatenar]],IG!$M$3:$W$1908,8,FALSE)</f>
        <v>0</v>
      </c>
      <c r="R537" s="97">
        <f>+VLOOKUP(Tabla1[[#This Row],[concatenar]],IG!$M$3:$W$1908,9,FALSE)</f>
        <v>0</v>
      </c>
      <c r="S537" s="136">
        <f>+VLOOKUP(Tabla1[[#This Row],[concatenar]],IG!$M$3:$W$1908,10,FALSE)</f>
        <v>0</v>
      </c>
      <c r="T537" s="137">
        <f>+VLOOKUP(Tabla1[[#This Row],[concatenar]],IG!$M$3:$W$1908,11,FALSE)</f>
        <v>0</v>
      </c>
      <c r="U537" s="130"/>
      <c r="V537" s="138"/>
      <c r="W537" s="130"/>
      <c r="X537" s="29"/>
      <c r="Y537" s="139">
        <f>ROUND(Tabla1[[#This Row],[VALOR UNITARIO SEGUIMIENTO FINANCIERO
2024]]*Tabla1[[#This Row],[MET AFECTADA PORLA GLOSA
RECURSOS 2024]]*Tabla1[[#This Row],[Porcentaje de Glosa]],0)</f>
        <v>0</v>
      </c>
      <c r="Z537" s="51">
        <f>ROUND(Tabla1[[#This Row],[VALOR UNITARIO SEGUIMIENTO FINANCIERO
2025]]*Tabla1[[#This Row],[META AFECTADA PORLA GLOSA
RECURSOS 2025]]*Tabla1[[#This Row],[Porcentaje de Glosa]],0)</f>
        <v>0</v>
      </c>
      <c r="AA537" s="51">
        <f>ROUND(Tabla1[[#This Row],[VALOR DE LA GLOSA 2024]]+Tabla1[[#This Row],[VALOR DE LA GLOSA 2025]],0)</f>
        <v>0</v>
      </c>
      <c r="AB537" s="56"/>
      <c r="AC537" s="130"/>
      <c r="AD537" s="140"/>
      <c r="AE537" s="130"/>
      <c r="AF537" s="140">
        <f>ROUND(Tabla1[[#This Row],[VALOR TOTAL DE LA GLOSA]]-Tabla1[[#This Row],[Valor soportado por la Subred]],0)</f>
        <v>0</v>
      </c>
      <c r="AG537" s="130"/>
      <c r="AH537" s="130"/>
      <c r="AI537" s="140">
        <f>ROUND(Tabla1[[#This Row],[VALOR GLOSA DEFINITIVA]]-Tabla1[[#This Row],[VALOR LEVANTADO EN LIQUIDACION]],0)</f>
        <v>0</v>
      </c>
    </row>
    <row r="538" spans="2:35" s="32" customFormat="1" ht="87.6" hidden="1" customHeight="1" x14ac:dyDescent="0.25">
      <c r="B538" s="131"/>
      <c r="C538" s="132"/>
      <c r="D538" s="131"/>
      <c r="E538" s="133" t="str">
        <f>+Tabla1[[#This Row],[CODIGO ACTIVIDAD EN PPP Y LINEAMIENTO]]&amp;Tabla1[[#This Row],[ENTORNO/COMPONENTE]]</f>
        <v/>
      </c>
      <c r="F538" s="134">
        <f>+VLOOKUP(Tabla1[[#This Row],[Columna1]],IG!$D$3:$L$1908,3,FALSE)</f>
        <v>0</v>
      </c>
      <c r="G538" s="134">
        <f>+VLOOKUP(Tabla1[[#This Row],[Columna1]],IG!$D$3:$W$1908,4,FALSE)</f>
        <v>0</v>
      </c>
      <c r="H538" s="134">
        <f>+VLOOKUP(Tabla1[[#This Row],[Columna1]],IG!$D$3:$W$1908,5,FALSE)</f>
        <v>0</v>
      </c>
      <c r="I538" s="134">
        <f>+VLOOKUP(Tabla1[[#This Row],[Columna1]],IG!$D$3:$W$1908,6,FALSE)</f>
        <v>0</v>
      </c>
      <c r="J538" s="134">
        <f>+VLOOKUP(Tabla1[[#This Row],[Columna1]],IG!$D$3:$W$1908,7,FALSE)</f>
        <v>0</v>
      </c>
      <c r="K538" s="130"/>
      <c r="L538" s="131"/>
      <c r="M538" s="133" t="str">
        <f>+Tabla1[[#This Row],[Columna1]]&amp;Tabla1[[#This Row],[LOCALIDAD]]&amp;Tabla1[[#This Row],[MES]]</f>
        <v/>
      </c>
      <c r="N538" s="29"/>
      <c r="O538" s="135">
        <f>+VLOOKUP(Tabla1[[#This Row],[concatenar]],IG!$M$3:$W$1908,2,FALSE)</f>
        <v>0</v>
      </c>
      <c r="P538" s="50">
        <f>+VLOOKUP(Tabla1[[#This Row],[concatenar]],IG!$M$3:$W$1908,3,FALSE)</f>
        <v>0</v>
      </c>
      <c r="Q538" s="103">
        <f>+VLOOKUP(Tabla1[[#This Row],[concatenar]],IG!$M$3:$W$1908,8,FALSE)</f>
        <v>0</v>
      </c>
      <c r="R538" s="97">
        <f>+VLOOKUP(Tabla1[[#This Row],[concatenar]],IG!$M$3:$W$1908,9,FALSE)</f>
        <v>0</v>
      </c>
      <c r="S538" s="136">
        <f>+VLOOKUP(Tabla1[[#This Row],[concatenar]],IG!$M$3:$W$1908,10,FALSE)</f>
        <v>0</v>
      </c>
      <c r="T538" s="137">
        <f>+VLOOKUP(Tabla1[[#This Row],[concatenar]],IG!$M$3:$W$1908,11,FALSE)</f>
        <v>0</v>
      </c>
      <c r="U538" s="130"/>
      <c r="V538" s="138"/>
      <c r="W538" s="130"/>
      <c r="X538" s="29"/>
      <c r="Y538" s="139">
        <f>ROUND(Tabla1[[#This Row],[VALOR UNITARIO SEGUIMIENTO FINANCIERO
2024]]*Tabla1[[#This Row],[MET AFECTADA PORLA GLOSA
RECURSOS 2024]]*Tabla1[[#This Row],[Porcentaje de Glosa]],0)</f>
        <v>0</v>
      </c>
      <c r="Z538" s="51">
        <f>ROUND(Tabla1[[#This Row],[VALOR UNITARIO SEGUIMIENTO FINANCIERO
2025]]*Tabla1[[#This Row],[META AFECTADA PORLA GLOSA
RECURSOS 2025]]*Tabla1[[#This Row],[Porcentaje de Glosa]],0)</f>
        <v>0</v>
      </c>
      <c r="AA538" s="51">
        <f>ROUND(Tabla1[[#This Row],[VALOR DE LA GLOSA 2024]]+Tabla1[[#This Row],[VALOR DE LA GLOSA 2025]],0)</f>
        <v>0</v>
      </c>
      <c r="AB538" s="56"/>
      <c r="AC538" s="130"/>
      <c r="AD538" s="140"/>
      <c r="AE538" s="130"/>
      <c r="AF538" s="140">
        <f>ROUND(Tabla1[[#This Row],[VALOR TOTAL DE LA GLOSA]]-Tabla1[[#This Row],[Valor soportado por la Subred]],0)</f>
        <v>0</v>
      </c>
      <c r="AG538" s="130"/>
      <c r="AH538" s="130"/>
      <c r="AI538" s="140">
        <f>ROUND(Tabla1[[#This Row],[VALOR GLOSA DEFINITIVA]]-Tabla1[[#This Row],[VALOR LEVANTADO EN LIQUIDACION]],0)</f>
        <v>0</v>
      </c>
    </row>
    <row r="539" spans="2:35" s="32" customFormat="1" ht="87.6" hidden="1" customHeight="1" x14ac:dyDescent="0.25">
      <c r="B539" s="131"/>
      <c r="C539" s="132"/>
      <c r="D539" s="131"/>
      <c r="E539" s="133" t="str">
        <f>+Tabla1[[#This Row],[CODIGO ACTIVIDAD EN PPP Y LINEAMIENTO]]&amp;Tabla1[[#This Row],[ENTORNO/COMPONENTE]]</f>
        <v/>
      </c>
      <c r="F539" s="134">
        <f>+VLOOKUP(Tabla1[[#This Row],[Columna1]],IG!$D$3:$L$1908,3,FALSE)</f>
        <v>0</v>
      </c>
      <c r="G539" s="134">
        <f>+VLOOKUP(Tabla1[[#This Row],[Columna1]],IG!$D$3:$W$1908,4,FALSE)</f>
        <v>0</v>
      </c>
      <c r="H539" s="134">
        <f>+VLOOKUP(Tabla1[[#This Row],[Columna1]],IG!$D$3:$W$1908,5,FALSE)</f>
        <v>0</v>
      </c>
      <c r="I539" s="134">
        <f>+VLOOKUP(Tabla1[[#This Row],[Columna1]],IG!$D$3:$W$1908,6,FALSE)</f>
        <v>0</v>
      </c>
      <c r="J539" s="134">
        <f>+VLOOKUP(Tabla1[[#This Row],[Columna1]],IG!$D$3:$W$1908,7,FALSE)</f>
        <v>0</v>
      </c>
      <c r="K539" s="130"/>
      <c r="L539" s="131"/>
      <c r="M539" s="133" t="str">
        <f>+Tabla1[[#This Row],[Columna1]]&amp;Tabla1[[#This Row],[LOCALIDAD]]&amp;Tabla1[[#This Row],[MES]]</f>
        <v/>
      </c>
      <c r="N539" s="29"/>
      <c r="O539" s="135">
        <f>+VLOOKUP(Tabla1[[#This Row],[concatenar]],IG!$M$3:$W$1908,2,FALSE)</f>
        <v>0</v>
      </c>
      <c r="P539" s="50">
        <f>+VLOOKUP(Tabla1[[#This Row],[concatenar]],IG!$M$3:$W$1908,3,FALSE)</f>
        <v>0</v>
      </c>
      <c r="Q539" s="103">
        <f>+VLOOKUP(Tabla1[[#This Row],[concatenar]],IG!$M$3:$W$1908,8,FALSE)</f>
        <v>0</v>
      </c>
      <c r="R539" s="97">
        <f>+VLOOKUP(Tabla1[[#This Row],[concatenar]],IG!$M$3:$W$1908,9,FALSE)</f>
        <v>0</v>
      </c>
      <c r="S539" s="136">
        <f>+VLOOKUP(Tabla1[[#This Row],[concatenar]],IG!$M$3:$W$1908,10,FALSE)</f>
        <v>0</v>
      </c>
      <c r="T539" s="137">
        <f>+VLOOKUP(Tabla1[[#This Row],[concatenar]],IG!$M$3:$W$1908,11,FALSE)</f>
        <v>0</v>
      </c>
      <c r="U539" s="130"/>
      <c r="V539" s="138"/>
      <c r="W539" s="130"/>
      <c r="X539" s="29"/>
      <c r="Y539" s="139">
        <f>ROUND(Tabla1[[#This Row],[VALOR UNITARIO SEGUIMIENTO FINANCIERO
2024]]*Tabla1[[#This Row],[MET AFECTADA PORLA GLOSA
RECURSOS 2024]]*Tabla1[[#This Row],[Porcentaje de Glosa]],0)</f>
        <v>0</v>
      </c>
      <c r="Z539" s="51">
        <f>ROUND(Tabla1[[#This Row],[VALOR UNITARIO SEGUIMIENTO FINANCIERO
2025]]*Tabla1[[#This Row],[META AFECTADA PORLA GLOSA
RECURSOS 2025]]*Tabla1[[#This Row],[Porcentaje de Glosa]],0)</f>
        <v>0</v>
      </c>
      <c r="AA539" s="51">
        <f>ROUND(Tabla1[[#This Row],[VALOR DE LA GLOSA 2024]]+Tabla1[[#This Row],[VALOR DE LA GLOSA 2025]],0)</f>
        <v>0</v>
      </c>
      <c r="AB539" s="56"/>
      <c r="AC539" s="130"/>
      <c r="AD539" s="140"/>
      <c r="AE539" s="130"/>
      <c r="AF539" s="140">
        <f>ROUND(Tabla1[[#This Row],[VALOR TOTAL DE LA GLOSA]]-Tabla1[[#This Row],[Valor soportado por la Subred]],0)</f>
        <v>0</v>
      </c>
      <c r="AG539" s="130"/>
      <c r="AH539" s="130"/>
      <c r="AI539" s="140">
        <f>ROUND(Tabla1[[#This Row],[VALOR GLOSA DEFINITIVA]]-Tabla1[[#This Row],[VALOR LEVANTADO EN LIQUIDACION]],0)</f>
        <v>0</v>
      </c>
    </row>
    <row r="540" spans="2:35" s="32" customFormat="1" ht="87.6" hidden="1" customHeight="1" x14ac:dyDescent="0.25">
      <c r="B540" s="131"/>
      <c r="C540" s="132"/>
      <c r="D540" s="131"/>
      <c r="E540" s="133" t="str">
        <f>+Tabla1[[#This Row],[CODIGO ACTIVIDAD EN PPP Y LINEAMIENTO]]&amp;Tabla1[[#This Row],[ENTORNO/COMPONENTE]]</f>
        <v/>
      </c>
      <c r="F540" s="134">
        <f>+VLOOKUP(Tabla1[[#This Row],[Columna1]],IG!$D$3:$L$1908,3,FALSE)</f>
        <v>0</v>
      </c>
      <c r="G540" s="134">
        <f>+VLOOKUP(Tabla1[[#This Row],[Columna1]],IG!$D$3:$W$1908,4,FALSE)</f>
        <v>0</v>
      </c>
      <c r="H540" s="134">
        <f>+VLOOKUP(Tabla1[[#This Row],[Columna1]],IG!$D$3:$W$1908,5,FALSE)</f>
        <v>0</v>
      </c>
      <c r="I540" s="134">
        <f>+VLOOKUP(Tabla1[[#This Row],[Columna1]],IG!$D$3:$W$1908,6,FALSE)</f>
        <v>0</v>
      </c>
      <c r="J540" s="134">
        <f>+VLOOKUP(Tabla1[[#This Row],[Columna1]],IG!$D$3:$W$1908,7,FALSE)</f>
        <v>0</v>
      </c>
      <c r="K540" s="130"/>
      <c r="L540" s="131"/>
      <c r="M540" s="133" t="str">
        <f>+Tabla1[[#This Row],[Columna1]]&amp;Tabla1[[#This Row],[LOCALIDAD]]&amp;Tabla1[[#This Row],[MES]]</f>
        <v/>
      </c>
      <c r="N540" s="29"/>
      <c r="O540" s="135">
        <f>+VLOOKUP(Tabla1[[#This Row],[concatenar]],IG!$M$3:$W$1908,2,FALSE)</f>
        <v>0</v>
      </c>
      <c r="P540" s="50">
        <f>+VLOOKUP(Tabla1[[#This Row],[concatenar]],IG!$M$3:$W$1908,3,FALSE)</f>
        <v>0</v>
      </c>
      <c r="Q540" s="103">
        <f>+VLOOKUP(Tabla1[[#This Row],[concatenar]],IG!$M$3:$W$1908,8,FALSE)</f>
        <v>0</v>
      </c>
      <c r="R540" s="97">
        <f>+VLOOKUP(Tabla1[[#This Row],[concatenar]],IG!$M$3:$W$1908,9,FALSE)</f>
        <v>0</v>
      </c>
      <c r="S540" s="136">
        <f>+VLOOKUP(Tabla1[[#This Row],[concatenar]],IG!$M$3:$W$1908,10,FALSE)</f>
        <v>0</v>
      </c>
      <c r="T540" s="137">
        <f>+VLOOKUP(Tabla1[[#This Row],[concatenar]],IG!$M$3:$W$1908,11,FALSE)</f>
        <v>0</v>
      </c>
      <c r="U540" s="130"/>
      <c r="V540" s="138"/>
      <c r="W540" s="130"/>
      <c r="X540" s="29"/>
      <c r="Y540" s="139">
        <f>ROUND(Tabla1[[#This Row],[VALOR UNITARIO SEGUIMIENTO FINANCIERO
2024]]*Tabla1[[#This Row],[MET AFECTADA PORLA GLOSA
RECURSOS 2024]]*Tabla1[[#This Row],[Porcentaje de Glosa]],0)</f>
        <v>0</v>
      </c>
      <c r="Z540" s="51">
        <f>ROUND(Tabla1[[#This Row],[VALOR UNITARIO SEGUIMIENTO FINANCIERO
2025]]*Tabla1[[#This Row],[META AFECTADA PORLA GLOSA
RECURSOS 2025]]*Tabla1[[#This Row],[Porcentaje de Glosa]],0)</f>
        <v>0</v>
      </c>
      <c r="AA540" s="51">
        <f>ROUND(Tabla1[[#This Row],[VALOR DE LA GLOSA 2024]]+Tabla1[[#This Row],[VALOR DE LA GLOSA 2025]],0)</f>
        <v>0</v>
      </c>
      <c r="AB540" s="56"/>
      <c r="AC540" s="130"/>
      <c r="AD540" s="140"/>
      <c r="AE540" s="130"/>
      <c r="AF540" s="140">
        <f>ROUND(Tabla1[[#This Row],[VALOR TOTAL DE LA GLOSA]]-Tabla1[[#This Row],[Valor soportado por la Subred]],0)</f>
        <v>0</v>
      </c>
      <c r="AG540" s="130"/>
      <c r="AH540" s="130"/>
      <c r="AI540" s="140">
        <f>ROUND(Tabla1[[#This Row],[VALOR GLOSA DEFINITIVA]]-Tabla1[[#This Row],[VALOR LEVANTADO EN LIQUIDACION]],0)</f>
        <v>0</v>
      </c>
    </row>
    <row r="541" spans="2:35" s="32" customFormat="1" ht="87.6" hidden="1" customHeight="1" x14ac:dyDescent="0.25">
      <c r="B541" s="131"/>
      <c r="C541" s="132"/>
      <c r="D541" s="131"/>
      <c r="E541" s="133" t="str">
        <f>+Tabla1[[#This Row],[CODIGO ACTIVIDAD EN PPP Y LINEAMIENTO]]&amp;Tabla1[[#This Row],[ENTORNO/COMPONENTE]]</f>
        <v/>
      </c>
      <c r="F541" s="134">
        <f>+VLOOKUP(Tabla1[[#This Row],[Columna1]],IG!$D$3:$L$1908,3,FALSE)</f>
        <v>0</v>
      </c>
      <c r="G541" s="134">
        <f>+VLOOKUP(Tabla1[[#This Row],[Columna1]],IG!$D$3:$W$1908,4,FALSE)</f>
        <v>0</v>
      </c>
      <c r="H541" s="134">
        <f>+VLOOKUP(Tabla1[[#This Row],[Columna1]],IG!$D$3:$W$1908,5,FALSE)</f>
        <v>0</v>
      </c>
      <c r="I541" s="134">
        <f>+VLOOKUP(Tabla1[[#This Row],[Columna1]],IG!$D$3:$W$1908,6,FALSE)</f>
        <v>0</v>
      </c>
      <c r="J541" s="134">
        <f>+VLOOKUP(Tabla1[[#This Row],[Columna1]],IG!$D$3:$W$1908,7,FALSE)</f>
        <v>0</v>
      </c>
      <c r="K541" s="130"/>
      <c r="L541" s="131"/>
      <c r="M541" s="133" t="str">
        <f>+Tabla1[[#This Row],[Columna1]]&amp;Tabla1[[#This Row],[LOCALIDAD]]&amp;Tabla1[[#This Row],[MES]]</f>
        <v/>
      </c>
      <c r="N541" s="29"/>
      <c r="O541" s="135">
        <f>+VLOOKUP(Tabla1[[#This Row],[concatenar]],IG!$M$3:$W$1908,2,FALSE)</f>
        <v>0</v>
      </c>
      <c r="P541" s="50">
        <f>+VLOOKUP(Tabla1[[#This Row],[concatenar]],IG!$M$3:$W$1908,3,FALSE)</f>
        <v>0</v>
      </c>
      <c r="Q541" s="103">
        <f>+VLOOKUP(Tabla1[[#This Row],[concatenar]],IG!$M$3:$W$1908,8,FALSE)</f>
        <v>0</v>
      </c>
      <c r="R541" s="97">
        <f>+VLOOKUP(Tabla1[[#This Row],[concatenar]],IG!$M$3:$W$1908,9,FALSE)</f>
        <v>0</v>
      </c>
      <c r="S541" s="136">
        <f>+VLOOKUP(Tabla1[[#This Row],[concatenar]],IG!$M$3:$W$1908,10,FALSE)</f>
        <v>0</v>
      </c>
      <c r="T541" s="137">
        <f>+VLOOKUP(Tabla1[[#This Row],[concatenar]],IG!$M$3:$W$1908,11,FALSE)</f>
        <v>0</v>
      </c>
      <c r="U541" s="130"/>
      <c r="V541" s="138"/>
      <c r="W541" s="130"/>
      <c r="X541" s="29"/>
      <c r="Y541" s="139">
        <f>ROUND(Tabla1[[#This Row],[VALOR UNITARIO SEGUIMIENTO FINANCIERO
2024]]*Tabla1[[#This Row],[MET AFECTADA PORLA GLOSA
RECURSOS 2024]]*Tabla1[[#This Row],[Porcentaje de Glosa]],0)</f>
        <v>0</v>
      </c>
      <c r="Z541" s="51">
        <f>ROUND(Tabla1[[#This Row],[VALOR UNITARIO SEGUIMIENTO FINANCIERO
2025]]*Tabla1[[#This Row],[META AFECTADA PORLA GLOSA
RECURSOS 2025]]*Tabla1[[#This Row],[Porcentaje de Glosa]],0)</f>
        <v>0</v>
      </c>
      <c r="AA541" s="51">
        <f>ROUND(Tabla1[[#This Row],[VALOR DE LA GLOSA 2024]]+Tabla1[[#This Row],[VALOR DE LA GLOSA 2025]],0)</f>
        <v>0</v>
      </c>
      <c r="AB541" s="56"/>
      <c r="AC541" s="130"/>
      <c r="AD541" s="140"/>
      <c r="AE541" s="130"/>
      <c r="AF541" s="140">
        <f>ROUND(Tabla1[[#This Row],[VALOR TOTAL DE LA GLOSA]]-Tabla1[[#This Row],[Valor soportado por la Subred]],0)</f>
        <v>0</v>
      </c>
      <c r="AG541" s="130"/>
      <c r="AH541" s="130"/>
      <c r="AI541" s="140">
        <f>ROUND(Tabla1[[#This Row],[VALOR GLOSA DEFINITIVA]]-Tabla1[[#This Row],[VALOR LEVANTADO EN LIQUIDACION]],0)</f>
        <v>0</v>
      </c>
    </row>
    <row r="542" spans="2:35" s="32" customFormat="1" ht="87.6" hidden="1" customHeight="1" x14ac:dyDescent="0.25">
      <c r="B542" s="131"/>
      <c r="C542" s="132"/>
      <c r="D542" s="131"/>
      <c r="E542" s="133" t="str">
        <f>+Tabla1[[#This Row],[CODIGO ACTIVIDAD EN PPP Y LINEAMIENTO]]&amp;Tabla1[[#This Row],[ENTORNO/COMPONENTE]]</f>
        <v/>
      </c>
      <c r="F542" s="134">
        <f>+VLOOKUP(Tabla1[[#This Row],[Columna1]],IG!$D$3:$L$1908,3,FALSE)</f>
        <v>0</v>
      </c>
      <c r="G542" s="134">
        <f>+VLOOKUP(Tabla1[[#This Row],[Columna1]],IG!$D$3:$W$1908,4,FALSE)</f>
        <v>0</v>
      </c>
      <c r="H542" s="134">
        <f>+VLOOKUP(Tabla1[[#This Row],[Columna1]],IG!$D$3:$W$1908,5,FALSE)</f>
        <v>0</v>
      </c>
      <c r="I542" s="134">
        <f>+VLOOKUP(Tabla1[[#This Row],[Columna1]],IG!$D$3:$W$1908,6,FALSE)</f>
        <v>0</v>
      </c>
      <c r="J542" s="134">
        <f>+VLOOKUP(Tabla1[[#This Row],[Columna1]],IG!$D$3:$W$1908,7,FALSE)</f>
        <v>0</v>
      </c>
      <c r="K542" s="130"/>
      <c r="L542" s="131"/>
      <c r="M542" s="133" t="str">
        <f>+Tabla1[[#This Row],[Columna1]]&amp;Tabla1[[#This Row],[LOCALIDAD]]&amp;Tabla1[[#This Row],[MES]]</f>
        <v/>
      </c>
      <c r="N542" s="29"/>
      <c r="O542" s="135">
        <f>+VLOOKUP(Tabla1[[#This Row],[concatenar]],IG!$M$3:$W$1908,2,FALSE)</f>
        <v>0</v>
      </c>
      <c r="P542" s="50">
        <f>+VLOOKUP(Tabla1[[#This Row],[concatenar]],IG!$M$3:$W$1908,3,FALSE)</f>
        <v>0</v>
      </c>
      <c r="Q542" s="103">
        <f>+VLOOKUP(Tabla1[[#This Row],[concatenar]],IG!$M$3:$W$1908,8,FALSE)</f>
        <v>0</v>
      </c>
      <c r="R542" s="97">
        <f>+VLOOKUP(Tabla1[[#This Row],[concatenar]],IG!$M$3:$W$1908,9,FALSE)</f>
        <v>0</v>
      </c>
      <c r="S542" s="136">
        <f>+VLOOKUP(Tabla1[[#This Row],[concatenar]],IG!$M$3:$W$1908,10,FALSE)</f>
        <v>0</v>
      </c>
      <c r="T542" s="137">
        <f>+VLOOKUP(Tabla1[[#This Row],[concatenar]],IG!$M$3:$W$1908,11,FALSE)</f>
        <v>0</v>
      </c>
      <c r="U542" s="130"/>
      <c r="V542" s="138"/>
      <c r="W542" s="130"/>
      <c r="X542" s="29"/>
      <c r="Y542" s="139">
        <f>ROUND(Tabla1[[#This Row],[VALOR UNITARIO SEGUIMIENTO FINANCIERO
2024]]*Tabla1[[#This Row],[MET AFECTADA PORLA GLOSA
RECURSOS 2024]]*Tabla1[[#This Row],[Porcentaje de Glosa]],0)</f>
        <v>0</v>
      </c>
      <c r="Z542" s="51">
        <f>ROUND(Tabla1[[#This Row],[VALOR UNITARIO SEGUIMIENTO FINANCIERO
2025]]*Tabla1[[#This Row],[META AFECTADA PORLA GLOSA
RECURSOS 2025]]*Tabla1[[#This Row],[Porcentaje de Glosa]],0)</f>
        <v>0</v>
      </c>
      <c r="AA542" s="51">
        <f>ROUND(Tabla1[[#This Row],[VALOR DE LA GLOSA 2024]]+Tabla1[[#This Row],[VALOR DE LA GLOSA 2025]],0)</f>
        <v>0</v>
      </c>
      <c r="AB542" s="56"/>
      <c r="AC542" s="130"/>
      <c r="AD542" s="140"/>
      <c r="AE542" s="130"/>
      <c r="AF542" s="140">
        <f>ROUND(Tabla1[[#This Row],[VALOR TOTAL DE LA GLOSA]]-Tabla1[[#This Row],[Valor soportado por la Subred]],0)</f>
        <v>0</v>
      </c>
      <c r="AG542" s="130"/>
      <c r="AH542" s="130"/>
      <c r="AI542" s="140">
        <f>ROUND(Tabla1[[#This Row],[VALOR GLOSA DEFINITIVA]]-Tabla1[[#This Row],[VALOR LEVANTADO EN LIQUIDACION]],0)</f>
        <v>0</v>
      </c>
    </row>
    <row r="543" spans="2:35" s="32" customFormat="1" ht="87.6" hidden="1" customHeight="1" x14ac:dyDescent="0.25">
      <c r="B543" s="131"/>
      <c r="C543" s="132"/>
      <c r="D543" s="131"/>
      <c r="E543" s="133" t="str">
        <f>+Tabla1[[#This Row],[CODIGO ACTIVIDAD EN PPP Y LINEAMIENTO]]&amp;Tabla1[[#This Row],[ENTORNO/COMPONENTE]]</f>
        <v/>
      </c>
      <c r="F543" s="134">
        <f>+VLOOKUP(Tabla1[[#This Row],[Columna1]],IG!$D$3:$L$1908,3,FALSE)</f>
        <v>0</v>
      </c>
      <c r="G543" s="134">
        <f>+VLOOKUP(Tabla1[[#This Row],[Columna1]],IG!$D$3:$W$1908,4,FALSE)</f>
        <v>0</v>
      </c>
      <c r="H543" s="134">
        <f>+VLOOKUP(Tabla1[[#This Row],[Columna1]],IG!$D$3:$W$1908,5,FALSE)</f>
        <v>0</v>
      </c>
      <c r="I543" s="134">
        <f>+VLOOKUP(Tabla1[[#This Row],[Columna1]],IG!$D$3:$W$1908,6,FALSE)</f>
        <v>0</v>
      </c>
      <c r="J543" s="134">
        <f>+VLOOKUP(Tabla1[[#This Row],[Columna1]],IG!$D$3:$W$1908,7,FALSE)</f>
        <v>0</v>
      </c>
      <c r="K543" s="130"/>
      <c r="L543" s="131"/>
      <c r="M543" s="133" t="str">
        <f>+Tabla1[[#This Row],[Columna1]]&amp;Tabla1[[#This Row],[LOCALIDAD]]&amp;Tabla1[[#This Row],[MES]]</f>
        <v/>
      </c>
      <c r="N543" s="29"/>
      <c r="O543" s="135">
        <f>+VLOOKUP(Tabla1[[#This Row],[concatenar]],IG!$M$3:$W$1908,2,FALSE)</f>
        <v>0</v>
      </c>
      <c r="P543" s="50">
        <f>+VLOOKUP(Tabla1[[#This Row],[concatenar]],IG!$M$3:$W$1908,3,FALSE)</f>
        <v>0</v>
      </c>
      <c r="Q543" s="103">
        <f>+VLOOKUP(Tabla1[[#This Row],[concatenar]],IG!$M$3:$W$1908,8,FALSE)</f>
        <v>0</v>
      </c>
      <c r="R543" s="97">
        <f>+VLOOKUP(Tabla1[[#This Row],[concatenar]],IG!$M$3:$W$1908,9,FALSE)</f>
        <v>0</v>
      </c>
      <c r="S543" s="136">
        <f>+VLOOKUP(Tabla1[[#This Row],[concatenar]],IG!$M$3:$W$1908,10,FALSE)</f>
        <v>0</v>
      </c>
      <c r="T543" s="137">
        <f>+VLOOKUP(Tabla1[[#This Row],[concatenar]],IG!$M$3:$W$1908,11,FALSE)</f>
        <v>0</v>
      </c>
      <c r="U543" s="130"/>
      <c r="V543" s="138"/>
      <c r="W543" s="130"/>
      <c r="X543" s="29"/>
      <c r="Y543" s="139">
        <f>ROUND(Tabla1[[#This Row],[VALOR UNITARIO SEGUIMIENTO FINANCIERO
2024]]*Tabla1[[#This Row],[MET AFECTADA PORLA GLOSA
RECURSOS 2024]]*Tabla1[[#This Row],[Porcentaje de Glosa]],0)</f>
        <v>0</v>
      </c>
      <c r="Z543" s="51">
        <f>ROUND(Tabla1[[#This Row],[VALOR UNITARIO SEGUIMIENTO FINANCIERO
2025]]*Tabla1[[#This Row],[META AFECTADA PORLA GLOSA
RECURSOS 2025]]*Tabla1[[#This Row],[Porcentaje de Glosa]],0)</f>
        <v>0</v>
      </c>
      <c r="AA543" s="51">
        <f>ROUND(Tabla1[[#This Row],[VALOR DE LA GLOSA 2024]]+Tabla1[[#This Row],[VALOR DE LA GLOSA 2025]],0)</f>
        <v>0</v>
      </c>
      <c r="AB543" s="56"/>
      <c r="AC543" s="130"/>
      <c r="AD543" s="140"/>
      <c r="AE543" s="130"/>
      <c r="AF543" s="140">
        <f>ROUND(Tabla1[[#This Row],[VALOR TOTAL DE LA GLOSA]]-Tabla1[[#This Row],[Valor soportado por la Subred]],0)</f>
        <v>0</v>
      </c>
      <c r="AG543" s="130"/>
      <c r="AH543" s="130"/>
      <c r="AI543" s="140">
        <f>ROUND(Tabla1[[#This Row],[VALOR GLOSA DEFINITIVA]]-Tabla1[[#This Row],[VALOR LEVANTADO EN LIQUIDACION]],0)</f>
        <v>0</v>
      </c>
    </row>
    <row r="544" spans="2:35" s="32" customFormat="1" ht="87.6" hidden="1" customHeight="1" x14ac:dyDescent="0.25">
      <c r="B544" s="131"/>
      <c r="C544" s="132"/>
      <c r="D544" s="131"/>
      <c r="E544" s="133" t="str">
        <f>+Tabla1[[#This Row],[CODIGO ACTIVIDAD EN PPP Y LINEAMIENTO]]&amp;Tabla1[[#This Row],[ENTORNO/COMPONENTE]]</f>
        <v/>
      </c>
      <c r="F544" s="134">
        <f>+VLOOKUP(Tabla1[[#This Row],[Columna1]],IG!$D$3:$L$1908,3,FALSE)</f>
        <v>0</v>
      </c>
      <c r="G544" s="134">
        <f>+VLOOKUP(Tabla1[[#This Row],[Columna1]],IG!$D$3:$W$1908,4,FALSE)</f>
        <v>0</v>
      </c>
      <c r="H544" s="134">
        <f>+VLOOKUP(Tabla1[[#This Row],[Columna1]],IG!$D$3:$W$1908,5,FALSE)</f>
        <v>0</v>
      </c>
      <c r="I544" s="134">
        <f>+VLOOKUP(Tabla1[[#This Row],[Columna1]],IG!$D$3:$W$1908,6,FALSE)</f>
        <v>0</v>
      </c>
      <c r="J544" s="134">
        <f>+VLOOKUP(Tabla1[[#This Row],[Columna1]],IG!$D$3:$W$1908,7,FALSE)</f>
        <v>0</v>
      </c>
      <c r="K544" s="130"/>
      <c r="L544" s="131"/>
      <c r="M544" s="133" t="str">
        <f>+Tabla1[[#This Row],[Columna1]]&amp;Tabla1[[#This Row],[LOCALIDAD]]&amp;Tabla1[[#This Row],[MES]]</f>
        <v/>
      </c>
      <c r="N544" s="29"/>
      <c r="O544" s="135">
        <f>+VLOOKUP(Tabla1[[#This Row],[concatenar]],IG!$M$3:$W$1908,2,FALSE)</f>
        <v>0</v>
      </c>
      <c r="P544" s="50">
        <f>+VLOOKUP(Tabla1[[#This Row],[concatenar]],IG!$M$3:$W$1908,3,FALSE)</f>
        <v>0</v>
      </c>
      <c r="Q544" s="103">
        <f>+VLOOKUP(Tabla1[[#This Row],[concatenar]],IG!$M$3:$W$1908,8,FALSE)</f>
        <v>0</v>
      </c>
      <c r="R544" s="97">
        <f>+VLOOKUP(Tabla1[[#This Row],[concatenar]],IG!$M$3:$W$1908,9,FALSE)</f>
        <v>0</v>
      </c>
      <c r="S544" s="136">
        <f>+VLOOKUP(Tabla1[[#This Row],[concatenar]],IG!$M$3:$W$1908,10,FALSE)</f>
        <v>0</v>
      </c>
      <c r="T544" s="137">
        <f>+VLOOKUP(Tabla1[[#This Row],[concatenar]],IG!$M$3:$W$1908,11,FALSE)</f>
        <v>0</v>
      </c>
      <c r="U544" s="130"/>
      <c r="V544" s="138"/>
      <c r="W544" s="130"/>
      <c r="X544" s="29"/>
      <c r="Y544" s="139">
        <f>ROUND(Tabla1[[#This Row],[VALOR UNITARIO SEGUIMIENTO FINANCIERO
2024]]*Tabla1[[#This Row],[MET AFECTADA PORLA GLOSA
RECURSOS 2024]]*Tabla1[[#This Row],[Porcentaje de Glosa]],0)</f>
        <v>0</v>
      </c>
      <c r="Z544" s="51">
        <f>ROUND(Tabla1[[#This Row],[VALOR UNITARIO SEGUIMIENTO FINANCIERO
2025]]*Tabla1[[#This Row],[META AFECTADA PORLA GLOSA
RECURSOS 2025]]*Tabla1[[#This Row],[Porcentaje de Glosa]],0)</f>
        <v>0</v>
      </c>
      <c r="AA544" s="51">
        <f>ROUND(Tabla1[[#This Row],[VALOR DE LA GLOSA 2024]]+Tabla1[[#This Row],[VALOR DE LA GLOSA 2025]],0)</f>
        <v>0</v>
      </c>
      <c r="AB544" s="56"/>
      <c r="AC544" s="130"/>
      <c r="AD544" s="140"/>
      <c r="AE544" s="130"/>
      <c r="AF544" s="140">
        <f>ROUND(Tabla1[[#This Row],[VALOR TOTAL DE LA GLOSA]]-Tabla1[[#This Row],[Valor soportado por la Subred]],0)</f>
        <v>0</v>
      </c>
      <c r="AG544" s="130"/>
      <c r="AH544" s="130"/>
      <c r="AI544" s="140">
        <f>ROUND(Tabla1[[#This Row],[VALOR GLOSA DEFINITIVA]]-Tabla1[[#This Row],[VALOR LEVANTADO EN LIQUIDACION]],0)</f>
        <v>0</v>
      </c>
    </row>
    <row r="545" spans="2:35" s="32" customFormat="1" ht="87.6" hidden="1" customHeight="1" x14ac:dyDescent="0.25">
      <c r="B545" s="131"/>
      <c r="C545" s="132"/>
      <c r="D545" s="131"/>
      <c r="E545" s="133" t="str">
        <f>+Tabla1[[#This Row],[CODIGO ACTIVIDAD EN PPP Y LINEAMIENTO]]&amp;Tabla1[[#This Row],[ENTORNO/COMPONENTE]]</f>
        <v/>
      </c>
      <c r="F545" s="134">
        <f>+VLOOKUP(Tabla1[[#This Row],[Columna1]],IG!$D$3:$L$1908,3,FALSE)</f>
        <v>0</v>
      </c>
      <c r="G545" s="134">
        <f>+VLOOKUP(Tabla1[[#This Row],[Columna1]],IG!$D$3:$W$1908,4,FALSE)</f>
        <v>0</v>
      </c>
      <c r="H545" s="134">
        <f>+VLOOKUP(Tabla1[[#This Row],[Columna1]],IG!$D$3:$W$1908,5,FALSE)</f>
        <v>0</v>
      </c>
      <c r="I545" s="134">
        <f>+VLOOKUP(Tabla1[[#This Row],[Columna1]],IG!$D$3:$W$1908,6,FALSE)</f>
        <v>0</v>
      </c>
      <c r="J545" s="134">
        <f>+VLOOKUP(Tabla1[[#This Row],[Columna1]],IG!$D$3:$W$1908,7,FALSE)</f>
        <v>0</v>
      </c>
      <c r="K545" s="130"/>
      <c r="L545" s="131"/>
      <c r="M545" s="133" t="str">
        <f>+Tabla1[[#This Row],[Columna1]]&amp;Tabla1[[#This Row],[LOCALIDAD]]&amp;Tabla1[[#This Row],[MES]]</f>
        <v/>
      </c>
      <c r="N545" s="29"/>
      <c r="O545" s="135">
        <f>+VLOOKUP(Tabla1[[#This Row],[concatenar]],IG!$M$3:$W$1908,2,FALSE)</f>
        <v>0</v>
      </c>
      <c r="P545" s="50">
        <f>+VLOOKUP(Tabla1[[#This Row],[concatenar]],IG!$M$3:$W$1908,3,FALSE)</f>
        <v>0</v>
      </c>
      <c r="Q545" s="103">
        <f>+VLOOKUP(Tabla1[[#This Row],[concatenar]],IG!$M$3:$W$1908,8,FALSE)</f>
        <v>0</v>
      </c>
      <c r="R545" s="97">
        <f>+VLOOKUP(Tabla1[[#This Row],[concatenar]],IG!$M$3:$W$1908,9,FALSE)</f>
        <v>0</v>
      </c>
      <c r="S545" s="136">
        <f>+VLOOKUP(Tabla1[[#This Row],[concatenar]],IG!$M$3:$W$1908,10,FALSE)</f>
        <v>0</v>
      </c>
      <c r="T545" s="137">
        <f>+VLOOKUP(Tabla1[[#This Row],[concatenar]],IG!$M$3:$W$1908,11,FALSE)</f>
        <v>0</v>
      </c>
      <c r="U545" s="130"/>
      <c r="V545" s="138"/>
      <c r="W545" s="130"/>
      <c r="X545" s="29"/>
      <c r="Y545" s="139">
        <f>ROUND(Tabla1[[#This Row],[VALOR UNITARIO SEGUIMIENTO FINANCIERO
2024]]*Tabla1[[#This Row],[MET AFECTADA PORLA GLOSA
RECURSOS 2024]]*Tabla1[[#This Row],[Porcentaje de Glosa]],0)</f>
        <v>0</v>
      </c>
      <c r="Z545" s="51">
        <f>ROUND(Tabla1[[#This Row],[VALOR UNITARIO SEGUIMIENTO FINANCIERO
2025]]*Tabla1[[#This Row],[META AFECTADA PORLA GLOSA
RECURSOS 2025]]*Tabla1[[#This Row],[Porcentaje de Glosa]],0)</f>
        <v>0</v>
      </c>
      <c r="AA545" s="51">
        <f>ROUND(Tabla1[[#This Row],[VALOR DE LA GLOSA 2024]]+Tabla1[[#This Row],[VALOR DE LA GLOSA 2025]],0)</f>
        <v>0</v>
      </c>
      <c r="AB545" s="56"/>
      <c r="AC545" s="130"/>
      <c r="AD545" s="140"/>
      <c r="AE545" s="130"/>
      <c r="AF545" s="140">
        <f>ROUND(Tabla1[[#This Row],[VALOR TOTAL DE LA GLOSA]]-Tabla1[[#This Row],[Valor soportado por la Subred]],0)</f>
        <v>0</v>
      </c>
      <c r="AG545" s="130"/>
      <c r="AH545" s="130"/>
      <c r="AI545" s="140">
        <f>ROUND(Tabla1[[#This Row],[VALOR GLOSA DEFINITIVA]]-Tabla1[[#This Row],[VALOR LEVANTADO EN LIQUIDACION]],0)</f>
        <v>0</v>
      </c>
    </row>
    <row r="546" spans="2:35" s="32" customFormat="1" ht="87.6" hidden="1" customHeight="1" x14ac:dyDescent="0.25">
      <c r="B546" s="131"/>
      <c r="C546" s="132"/>
      <c r="D546" s="131"/>
      <c r="E546" s="133" t="str">
        <f>+Tabla1[[#This Row],[CODIGO ACTIVIDAD EN PPP Y LINEAMIENTO]]&amp;Tabla1[[#This Row],[ENTORNO/COMPONENTE]]</f>
        <v/>
      </c>
      <c r="F546" s="134">
        <f>+VLOOKUP(Tabla1[[#This Row],[Columna1]],IG!$D$3:$L$1908,3,FALSE)</f>
        <v>0</v>
      </c>
      <c r="G546" s="134">
        <f>+VLOOKUP(Tabla1[[#This Row],[Columna1]],IG!$D$3:$W$1908,4,FALSE)</f>
        <v>0</v>
      </c>
      <c r="H546" s="134">
        <f>+VLOOKUP(Tabla1[[#This Row],[Columna1]],IG!$D$3:$W$1908,5,FALSE)</f>
        <v>0</v>
      </c>
      <c r="I546" s="134">
        <f>+VLOOKUP(Tabla1[[#This Row],[Columna1]],IG!$D$3:$W$1908,6,FALSE)</f>
        <v>0</v>
      </c>
      <c r="J546" s="134">
        <f>+VLOOKUP(Tabla1[[#This Row],[Columna1]],IG!$D$3:$W$1908,7,FALSE)</f>
        <v>0</v>
      </c>
      <c r="K546" s="130"/>
      <c r="L546" s="131"/>
      <c r="M546" s="133" t="str">
        <f>+Tabla1[[#This Row],[Columna1]]&amp;Tabla1[[#This Row],[LOCALIDAD]]&amp;Tabla1[[#This Row],[MES]]</f>
        <v/>
      </c>
      <c r="N546" s="29"/>
      <c r="O546" s="135">
        <f>+VLOOKUP(Tabla1[[#This Row],[concatenar]],IG!$M$3:$W$1908,2,FALSE)</f>
        <v>0</v>
      </c>
      <c r="P546" s="50">
        <f>+VLOOKUP(Tabla1[[#This Row],[concatenar]],IG!$M$3:$W$1908,3,FALSE)</f>
        <v>0</v>
      </c>
      <c r="Q546" s="103">
        <f>+VLOOKUP(Tabla1[[#This Row],[concatenar]],IG!$M$3:$W$1908,8,FALSE)</f>
        <v>0</v>
      </c>
      <c r="R546" s="97">
        <f>+VLOOKUP(Tabla1[[#This Row],[concatenar]],IG!$M$3:$W$1908,9,FALSE)</f>
        <v>0</v>
      </c>
      <c r="S546" s="136">
        <f>+VLOOKUP(Tabla1[[#This Row],[concatenar]],IG!$M$3:$W$1908,10,FALSE)</f>
        <v>0</v>
      </c>
      <c r="T546" s="137">
        <f>+VLOOKUP(Tabla1[[#This Row],[concatenar]],IG!$M$3:$W$1908,11,FALSE)</f>
        <v>0</v>
      </c>
      <c r="U546" s="130"/>
      <c r="V546" s="138"/>
      <c r="W546" s="130"/>
      <c r="X546" s="29"/>
      <c r="Y546" s="139">
        <f>ROUND(Tabla1[[#This Row],[VALOR UNITARIO SEGUIMIENTO FINANCIERO
2024]]*Tabla1[[#This Row],[MET AFECTADA PORLA GLOSA
RECURSOS 2024]]*Tabla1[[#This Row],[Porcentaje de Glosa]],0)</f>
        <v>0</v>
      </c>
      <c r="Z546" s="51">
        <f>ROUND(Tabla1[[#This Row],[VALOR UNITARIO SEGUIMIENTO FINANCIERO
2025]]*Tabla1[[#This Row],[META AFECTADA PORLA GLOSA
RECURSOS 2025]]*Tabla1[[#This Row],[Porcentaje de Glosa]],0)</f>
        <v>0</v>
      </c>
      <c r="AA546" s="51">
        <f>ROUND(Tabla1[[#This Row],[VALOR DE LA GLOSA 2024]]+Tabla1[[#This Row],[VALOR DE LA GLOSA 2025]],0)</f>
        <v>0</v>
      </c>
      <c r="AB546" s="56"/>
      <c r="AC546" s="130"/>
      <c r="AD546" s="140"/>
      <c r="AE546" s="130"/>
      <c r="AF546" s="140">
        <f>ROUND(Tabla1[[#This Row],[VALOR TOTAL DE LA GLOSA]]-Tabla1[[#This Row],[Valor soportado por la Subred]],0)</f>
        <v>0</v>
      </c>
      <c r="AG546" s="130"/>
      <c r="AH546" s="130"/>
      <c r="AI546" s="140">
        <f>ROUND(Tabla1[[#This Row],[VALOR GLOSA DEFINITIVA]]-Tabla1[[#This Row],[VALOR LEVANTADO EN LIQUIDACION]],0)</f>
        <v>0</v>
      </c>
    </row>
    <row r="547" spans="2:35" s="32" customFormat="1" ht="87.6" hidden="1" customHeight="1" x14ac:dyDescent="0.25">
      <c r="B547" s="131"/>
      <c r="C547" s="132"/>
      <c r="D547" s="131"/>
      <c r="E547" s="133" t="str">
        <f>+Tabla1[[#This Row],[CODIGO ACTIVIDAD EN PPP Y LINEAMIENTO]]&amp;Tabla1[[#This Row],[ENTORNO/COMPONENTE]]</f>
        <v/>
      </c>
      <c r="F547" s="134">
        <f>+VLOOKUP(Tabla1[[#This Row],[Columna1]],IG!$D$3:$L$1908,3,FALSE)</f>
        <v>0</v>
      </c>
      <c r="G547" s="134">
        <f>+VLOOKUP(Tabla1[[#This Row],[Columna1]],IG!$D$3:$W$1908,4,FALSE)</f>
        <v>0</v>
      </c>
      <c r="H547" s="134">
        <f>+VLOOKUP(Tabla1[[#This Row],[Columna1]],IG!$D$3:$W$1908,5,FALSE)</f>
        <v>0</v>
      </c>
      <c r="I547" s="134">
        <f>+VLOOKUP(Tabla1[[#This Row],[Columna1]],IG!$D$3:$W$1908,6,FALSE)</f>
        <v>0</v>
      </c>
      <c r="J547" s="134">
        <f>+VLOOKUP(Tabla1[[#This Row],[Columna1]],IG!$D$3:$W$1908,7,FALSE)</f>
        <v>0</v>
      </c>
      <c r="K547" s="130"/>
      <c r="L547" s="131"/>
      <c r="M547" s="133" t="str">
        <f>+Tabla1[[#This Row],[Columna1]]&amp;Tabla1[[#This Row],[LOCALIDAD]]&amp;Tabla1[[#This Row],[MES]]</f>
        <v/>
      </c>
      <c r="N547" s="29"/>
      <c r="O547" s="135">
        <f>+VLOOKUP(Tabla1[[#This Row],[concatenar]],IG!$M$3:$W$1908,2,FALSE)</f>
        <v>0</v>
      </c>
      <c r="P547" s="50">
        <f>+VLOOKUP(Tabla1[[#This Row],[concatenar]],IG!$M$3:$W$1908,3,FALSE)</f>
        <v>0</v>
      </c>
      <c r="Q547" s="103">
        <f>+VLOOKUP(Tabla1[[#This Row],[concatenar]],IG!$M$3:$W$1908,8,FALSE)</f>
        <v>0</v>
      </c>
      <c r="R547" s="97">
        <f>+VLOOKUP(Tabla1[[#This Row],[concatenar]],IG!$M$3:$W$1908,9,FALSE)</f>
        <v>0</v>
      </c>
      <c r="S547" s="136">
        <f>+VLOOKUP(Tabla1[[#This Row],[concatenar]],IG!$M$3:$W$1908,10,FALSE)</f>
        <v>0</v>
      </c>
      <c r="T547" s="137">
        <f>+VLOOKUP(Tabla1[[#This Row],[concatenar]],IG!$M$3:$W$1908,11,FALSE)</f>
        <v>0</v>
      </c>
      <c r="U547" s="130"/>
      <c r="V547" s="138"/>
      <c r="W547" s="130"/>
      <c r="X547" s="29"/>
      <c r="Y547" s="139">
        <f>ROUND(Tabla1[[#This Row],[VALOR UNITARIO SEGUIMIENTO FINANCIERO
2024]]*Tabla1[[#This Row],[MET AFECTADA PORLA GLOSA
RECURSOS 2024]]*Tabla1[[#This Row],[Porcentaje de Glosa]],0)</f>
        <v>0</v>
      </c>
      <c r="Z547" s="51">
        <f>ROUND(Tabla1[[#This Row],[VALOR UNITARIO SEGUIMIENTO FINANCIERO
2025]]*Tabla1[[#This Row],[META AFECTADA PORLA GLOSA
RECURSOS 2025]]*Tabla1[[#This Row],[Porcentaje de Glosa]],0)</f>
        <v>0</v>
      </c>
      <c r="AA547" s="51">
        <f>ROUND(Tabla1[[#This Row],[VALOR DE LA GLOSA 2024]]+Tabla1[[#This Row],[VALOR DE LA GLOSA 2025]],0)</f>
        <v>0</v>
      </c>
      <c r="AB547" s="56"/>
      <c r="AC547" s="130"/>
      <c r="AD547" s="140"/>
      <c r="AE547" s="130"/>
      <c r="AF547" s="140">
        <f>ROUND(Tabla1[[#This Row],[VALOR TOTAL DE LA GLOSA]]-Tabla1[[#This Row],[Valor soportado por la Subred]],0)</f>
        <v>0</v>
      </c>
      <c r="AG547" s="130"/>
      <c r="AH547" s="130"/>
      <c r="AI547" s="140">
        <f>ROUND(Tabla1[[#This Row],[VALOR GLOSA DEFINITIVA]]-Tabla1[[#This Row],[VALOR LEVANTADO EN LIQUIDACION]],0)</f>
        <v>0</v>
      </c>
    </row>
    <row r="548" spans="2:35" s="32" customFormat="1" ht="87.6" hidden="1" customHeight="1" x14ac:dyDescent="0.25">
      <c r="B548" s="131"/>
      <c r="C548" s="132"/>
      <c r="D548" s="131"/>
      <c r="E548" s="133" t="str">
        <f>+Tabla1[[#This Row],[CODIGO ACTIVIDAD EN PPP Y LINEAMIENTO]]&amp;Tabla1[[#This Row],[ENTORNO/COMPONENTE]]</f>
        <v/>
      </c>
      <c r="F548" s="134">
        <f>+VLOOKUP(Tabla1[[#This Row],[Columna1]],IG!$D$3:$L$1908,3,FALSE)</f>
        <v>0</v>
      </c>
      <c r="G548" s="134">
        <f>+VLOOKUP(Tabla1[[#This Row],[Columna1]],IG!$D$3:$W$1908,4,FALSE)</f>
        <v>0</v>
      </c>
      <c r="H548" s="134">
        <f>+VLOOKUP(Tabla1[[#This Row],[Columna1]],IG!$D$3:$W$1908,5,FALSE)</f>
        <v>0</v>
      </c>
      <c r="I548" s="134">
        <f>+VLOOKUP(Tabla1[[#This Row],[Columna1]],IG!$D$3:$W$1908,6,FALSE)</f>
        <v>0</v>
      </c>
      <c r="J548" s="134">
        <f>+VLOOKUP(Tabla1[[#This Row],[Columna1]],IG!$D$3:$W$1908,7,FALSE)</f>
        <v>0</v>
      </c>
      <c r="K548" s="130"/>
      <c r="L548" s="131"/>
      <c r="M548" s="133" t="str">
        <f>+Tabla1[[#This Row],[Columna1]]&amp;Tabla1[[#This Row],[LOCALIDAD]]&amp;Tabla1[[#This Row],[MES]]</f>
        <v/>
      </c>
      <c r="N548" s="29"/>
      <c r="O548" s="135">
        <f>+VLOOKUP(Tabla1[[#This Row],[concatenar]],IG!$M$3:$W$1908,2,FALSE)</f>
        <v>0</v>
      </c>
      <c r="P548" s="50">
        <f>+VLOOKUP(Tabla1[[#This Row],[concatenar]],IG!$M$3:$W$1908,3,FALSE)</f>
        <v>0</v>
      </c>
      <c r="Q548" s="103">
        <f>+VLOOKUP(Tabla1[[#This Row],[concatenar]],IG!$M$3:$W$1908,8,FALSE)</f>
        <v>0</v>
      </c>
      <c r="R548" s="97">
        <f>+VLOOKUP(Tabla1[[#This Row],[concatenar]],IG!$M$3:$W$1908,9,FALSE)</f>
        <v>0</v>
      </c>
      <c r="S548" s="136">
        <f>+VLOOKUP(Tabla1[[#This Row],[concatenar]],IG!$M$3:$W$1908,10,FALSE)</f>
        <v>0</v>
      </c>
      <c r="T548" s="137">
        <f>+VLOOKUP(Tabla1[[#This Row],[concatenar]],IG!$M$3:$W$1908,11,FALSE)</f>
        <v>0</v>
      </c>
      <c r="U548" s="130"/>
      <c r="V548" s="138"/>
      <c r="W548" s="130"/>
      <c r="X548" s="29"/>
      <c r="Y548" s="139">
        <f>ROUND(Tabla1[[#This Row],[VALOR UNITARIO SEGUIMIENTO FINANCIERO
2024]]*Tabla1[[#This Row],[MET AFECTADA PORLA GLOSA
RECURSOS 2024]]*Tabla1[[#This Row],[Porcentaje de Glosa]],0)</f>
        <v>0</v>
      </c>
      <c r="Z548" s="51">
        <f>ROUND(Tabla1[[#This Row],[VALOR UNITARIO SEGUIMIENTO FINANCIERO
2025]]*Tabla1[[#This Row],[META AFECTADA PORLA GLOSA
RECURSOS 2025]]*Tabla1[[#This Row],[Porcentaje de Glosa]],0)</f>
        <v>0</v>
      </c>
      <c r="AA548" s="51">
        <f>ROUND(Tabla1[[#This Row],[VALOR DE LA GLOSA 2024]]+Tabla1[[#This Row],[VALOR DE LA GLOSA 2025]],0)</f>
        <v>0</v>
      </c>
      <c r="AB548" s="56"/>
      <c r="AC548" s="130"/>
      <c r="AD548" s="140"/>
      <c r="AE548" s="130"/>
      <c r="AF548" s="140">
        <f>ROUND(Tabla1[[#This Row],[VALOR TOTAL DE LA GLOSA]]-Tabla1[[#This Row],[Valor soportado por la Subred]],0)</f>
        <v>0</v>
      </c>
      <c r="AG548" s="130"/>
      <c r="AH548" s="130"/>
      <c r="AI548" s="140">
        <f>ROUND(Tabla1[[#This Row],[VALOR GLOSA DEFINITIVA]]-Tabla1[[#This Row],[VALOR LEVANTADO EN LIQUIDACION]],0)</f>
        <v>0</v>
      </c>
    </row>
    <row r="549" spans="2:35" s="32" customFormat="1" ht="87.6" hidden="1" customHeight="1" x14ac:dyDescent="0.25">
      <c r="B549" s="131"/>
      <c r="C549" s="132"/>
      <c r="D549" s="131"/>
      <c r="E549" s="133" t="str">
        <f>+Tabla1[[#This Row],[CODIGO ACTIVIDAD EN PPP Y LINEAMIENTO]]&amp;Tabla1[[#This Row],[ENTORNO/COMPONENTE]]</f>
        <v/>
      </c>
      <c r="F549" s="134">
        <f>+VLOOKUP(Tabla1[[#This Row],[Columna1]],IG!$D$3:$L$1908,3,FALSE)</f>
        <v>0</v>
      </c>
      <c r="G549" s="134">
        <f>+VLOOKUP(Tabla1[[#This Row],[Columna1]],IG!$D$3:$W$1908,4,FALSE)</f>
        <v>0</v>
      </c>
      <c r="H549" s="134">
        <f>+VLOOKUP(Tabla1[[#This Row],[Columna1]],IG!$D$3:$W$1908,5,FALSE)</f>
        <v>0</v>
      </c>
      <c r="I549" s="134">
        <f>+VLOOKUP(Tabla1[[#This Row],[Columna1]],IG!$D$3:$W$1908,6,FALSE)</f>
        <v>0</v>
      </c>
      <c r="J549" s="134">
        <f>+VLOOKUP(Tabla1[[#This Row],[Columna1]],IG!$D$3:$W$1908,7,FALSE)</f>
        <v>0</v>
      </c>
      <c r="K549" s="130"/>
      <c r="L549" s="131"/>
      <c r="M549" s="133" t="str">
        <f>+Tabla1[[#This Row],[Columna1]]&amp;Tabla1[[#This Row],[LOCALIDAD]]&amp;Tabla1[[#This Row],[MES]]</f>
        <v/>
      </c>
      <c r="N549" s="29"/>
      <c r="O549" s="135">
        <f>+VLOOKUP(Tabla1[[#This Row],[concatenar]],IG!$M$3:$W$1908,2,FALSE)</f>
        <v>0</v>
      </c>
      <c r="P549" s="50">
        <f>+VLOOKUP(Tabla1[[#This Row],[concatenar]],IG!$M$3:$W$1908,3,FALSE)</f>
        <v>0</v>
      </c>
      <c r="Q549" s="103">
        <f>+VLOOKUP(Tabla1[[#This Row],[concatenar]],IG!$M$3:$W$1908,8,FALSE)</f>
        <v>0</v>
      </c>
      <c r="R549" s="97">
        <f>+VLOOKUP(Tabla1[[#This Row],[concatenar]],IG!$M$3:$W$1908,9,FALSE)</f>
        <v>0</v>
      </c>
      <c r="S549" s="136">
        <f>+VLOOKUP(Tabla1[[#This Row],[concatenar]],IG!$M$3:$W$1908,10,FALSE)</f>
        <v>0</v>
      </c>
      <c r="T549" s="137">
        <f>+VLOOKUP(Tabla1[[#This Row],[concatenar]],IG!$M$3:$W$1908,11,FALSE)</f>
        <v>0</v>
      </c>
      <c r="U549" s="130"/>
      <c r="V549" s="138"/>
      <c r="W549" s="130"/>
      <c r="X549" s="29"/>
      <c r="Y549" s="139">
        <f>ROUND(Tabla1[[#This Row],[VALOR UNITARIO SEGUIMIENTO FINANCIERO
2024]]*Tabla1[[#This Row],[MET AFECTADA PORLA GLOSA
RECURSOS 2024]]*Tabla1[[#This Row],[Porcentaje de Glosa]],0)</f>
        <v>0</v>
      </c>
      <c r="Z549" s="51">
        <f>ROUND(Tabla1[[#This Row],[VALOR UNITARIO SEGUIMIENTO FINANCIERO
2025]]*Tabla1[[#This Row],[META AFECTADA PORLA GLOSA
RECURSOS 2025]]*Tabla1[[#This Row],[Porcentaje de Glosa]],0)</f>
        <v>0</v>
      </c>
      <c r="AA549" s="51">
        <f>ROUND(Tabla1[[#This Row],[VALOR DE LA GLOSA 2024]]+Tabla1[[#This Row],[VALOR DE LA GLOSA 2025]],0)</f>
        <v>0</v>
      </c>
      <c r="AB549" s="56"/>
      <c r="AC549" s="130"/>
      <c r="AD549" s="140"/>
      <c r="AE549" s="130"/>
      <c r="AF549" s="140">
        <f>ROUND(Tabla1[[#This Row],[VALOR TOTAL DE LA GLOSA]]-Tabla1[[#This Row],[Valor soportado por la Subred]],0)</f>
        <v>0</v>
      </c>
      <c r="AG549" s="130"/>
      <c r="AH549" s="130"/>
      <c r="AI549" s="140">
        <f>ROUND(Tabla1[[#This Row],[VALOR GLOSA DEFINITIVA]]-Tabla1[[#This Row],[VALOR LEVANTADO EN LIQUIDACION]],0)</f>
        <v>0</v>
      </c>
    </row>
    <row r="550" spans="2:35" s="32" customFormat="1" ht="87.6" hidden="1" customHeight="1" x14ac:dyDescent="0.25">
      <c r="B550" s="131"/>
      <c r="C550" s="132"/>
      <c r="D550" s="131"/>
      <c r="E550" s="133" t="str">
        <f>+Tabla1[[#This Row],[CODIGO ACTIVIDAD EN PPP Y LINEAMIENTO]]&amp;Tabla1[[#This Row],[ENTORNO/COMPONENTE]]</f>
        <v/>
      </c>
      <c r="F550" s="134">
        <f>+VLOOKUP(Tabla1[[#This Row],[Columna1]],IG!$D$3:$L$1908,3,FALSE)</f>
        <v>0</v>
      </c>
      <c r="G550" s="134">
        <f>+VLOOKUP(Tabla1[[#This Row],[Columna1]],IG!$D$3:$W$1908,4,FALSE)</f>
        <v>0</v>
      </c>
      <c r="H550" s="134">
        <f>+VLOOKUP(Tabla1[[#This Row],[Columna1]],IG!$D$3:$W$1908,5,FALSE)</f>
        <v>0</v>
      </c>
      <c r="I550" s="134">
        <f>+VLOOKUP(Tabla1[[#This Row],[Columna1]],IG!$D$3:$W$1908,6,FALSE)</f>
        <v>0</v>
      </c>
      <c r="J550" s="134">
        <f>+VLOOKUP(Tabla1[[#This Row],[Columna1]],IG!$D$3:$W$1908,7,FALSE)</f>
        <v>0</v>
      </c>
      <c r="K550" s="130"/>
      <c r="L550" s="131"/>
      <c r="M550" s="133" t="str">
        <f>+Tabla1[[#This Row],[Columna1]]&amp;Tabla1[[#This Row],[LOCALIDAD]]&amp;Tabla1[[#This Row],[MES]]</f>
        <v/>
      </c>
      <c r="N550" s="29"/>
      <c r="O550" s="135">
        <f>+VLOOKUP(Tabla1[[#This Row],[concatenar]],IG!$M$3:$W$1908,2,FALSE)</f>
        <v>0</v>
      </c>
      <c r="P550" s="50">
        <f>+VLOOKUP(Tabla1[[#This Row],[concatenar]],IG!$M$3:$W$1908,3,FALSE)</f>
        <v>0</v>
      </c>
      <c r="Q550" s="103">
        <f>+VLOOKUP(Tabla1[[#This Row],[concatenar]],IG!$M$3:$W$1908,8,FALSE)</f>
        <v>0</v>
      </c>
      <c r="R550" s="97">
        <f>+VLOOKUP(Tabla1[[#This Row],[concatenar]],IG!$M$3:$W$1908,9,FALSE)</f>
        <v>0</v>
      </c>
      <c r="S550" s="136">
        <f>+VLOOKUP(Tabla1[[#This Row],[concatenar]],IG!$M$3:$W$1908,10,FALSE)</f>
        <v>0</v>
      </c>
      <c r="T550" s="137">
        <f>+VLOOKUP(Tabla1[[#This Row],[concatenar]],IG!$M$3:$W$1908,11,FALSE)</f>
        <v>0</v>
      </c>
      <c r="U550" s="130"/>
      <c r="V550" s="138"/>
      <c r="W550" s="130"/>
      <c r="X550" s="29"/>
      <c r="Y550" s="139">
        <f>ROUND(Tabla1[[#This Row],[VALOR UNITARIO SEGUIMIENTO FINANCIERO
2024]]*Tabla1[[#This Row],[MET AFECTADA PORLA GLOSA
RECURSOS 2024]]*Tabla1[[#This Row],[Porcentaje de Glosa]],0)</f>
        <v>0</v>
      </c>
      <c r="Z550" s="51">
        <f>ROUND(Tabla1[[#This Row],[VALOR UNITARIO SEGUIMIENTO FINANCIERO
2025]]*Tabla1[[#This Row],[META AFECTADA PORLA GLOSA
RECURSOS 2025]]*Tabla1[[#This Row],[Porcentaje de Glosa]],0)</f>
        <v>0</v>
      </c>
      <c r="AA550" s="51">
        <f>ROUND(Tabla1[[#This Row],[VALOR DE LA GLOSA 2024]]+Tabla1[[#This Row],[VALOR DE LA GLOSA 2025]],0)</f>
        <v>0</v>
      </c>
      <c r="AB550" s="56"/>
      <c r="AC550" s="130"/>
      <c r="AD550" s="140"/>
      <c r="AE550" s="130"/>
      <c r="AF550" s="140">
        <f>ROUND(Tabla1[[#This Row],[VALOR TOTAL DE LA GLOSA]]-Tabla1[[#This Row],[Valor soportado por la Subred]],0)</f>
        <v>0</v>
      </c>
      <c r="AG550" s="130"/>
      <c r="AH550" s="130"/>
      <c r="AI550" s="140">
        <f>ROUND(Tabla1[[#This Row],[VALOR GLOSA DEFINITIVA]]-Tabla1[[#This Row],[VALOR LEVANTADO EN LIQUIDACION]],0)</f>
        <v>0</v>
      </c>
    </row>
    <row r="551" spans="2:35" s="32" customFormat="1" ht="87.6" hidden="1" customHeight="1" x14ac:dyDescent="0.25">
      <c r="B551" s="131"/>
      <c r="C551" s="132"/>
      <c r="D551" s="131"/>
      <c r="E551" s="133" t="str">
        <f>+Tabla1[[#This Row],[CODIGO ACTIVIDAD EN PPP Y LINEAMIENTO]]&amp;Tabla1[[#This Row],[ENTORNO/COMPONENTE]]</f>
        <v/>
      </c>
      <c r="F551" s="134">
        <f>+VLOOKUP(Tabla1[[#This Row],[Columna1]],IG!$D$3:$L$1908,3,FALSE)</f>
        <v>0</v>
      </c>
      <c r="G551" s="134">
        <f>+VLOOKUP(Tabla1[[#This Row],[Columna1]],IG!$D$3:$W$1908,4,FALSE)</f>
        <v>0</v>
      </c>
      <c r="H551" s="134">
        <f>+VLOOKUP(Tabla1[[#This Row],[Columna1]],IG!$D$3:$W$1908,5,FALSE)</f>
        <v>0</v>
      </c>
      <c r="I551" s="134">
        <f>+VLOOKUP(Tabla1[[#This Row],[Columna1]],IG!$D$3:$W$1908,6,FALSE)</f>
        <v>0</v>
      </c>
      <c r="J551" s="134">
        <f>+VLOOKUP(Tabla1[[#This Row],[Columna1]],IG!$D$3:$W$1908,7,FALSE)</f>
        <v>0</v>
      </c>
      <c r="K551" s="130"/>
      <c r="L551" s="131"/>
      <c r="M551" s="133" t="str">
        <f>+Tabla1[[#This Row],[Columna1]]&amp;Tabla1[[#This Row],[LOCALIDAD]]&amp;Tabla1[[#This Row],[MES]]</f>
        <v/>
      </c>
      <c r="N551" s="29"/>
      <c r="O551" s="135">
        <f>+VLOOKUP(Tabla1[[#This Row],[concatenar]],IG!$M$3:$W$1908,2,FALSE)</f>
        <v>0</v>
      </c>
      <c r="P551" s="50">
        <f>+VLOOKUP(Tabla1[[#This Row],[concatenar]],IG!$M$3:$W$1908,3,FALSE)</f>
        <v>0</v>
      </c>
      <c r="Q551" s="103">
        <f>+VLOOKUP(Tabla1[[#This Row],[concatenar]],IG!$M$3:$W$1908,8,FALSE)</f>
        <v>0</v>
      </c>
      <c r="R551" s="97">
        <f>+VLOOKUP(Tabla1[[#This Row],[concatenar]],IG!$M$3:$W$1908,9,FALSE)</f>
        <v>0</v>
      </c>
      <c r="S551" s="136">
        <f>+VLOOKUP(Tabla1[[#This Row],[concatenar]],IG!$M$3:$W$1908,10,FALSE)</f>
        <v>0</v>
      </c>
      <c r="T551" s="137">
        <f>+VLOOKUP(Tabla1[[#This Row],[concatenar]],IG!$M$3:$W$1908,11,FALSE)</f>
        <v>0</v>
      </c>
      <c r="U551" s="130"/>
      <c r="V551" s="138"/>
      <c r="W551" s="130"/>
      <c r="X551" s="29"/>
      <c r="Y551" s="139">
        <f>ROUND(Tabla1[[#This Row],[VALOR UNITARIO SEGUIMIENTO FINANCIERO
2024]]*Tabla1[[#This Row],[MET AFECTADA PORLA GLOSA
RECURSOS 2024]]*Tabla1[[#This Row],[Porcentaje de Glosa]],0)</f>
        <v>0</v>
      </c>
      <c r="Z551" s="51">
        <f>ROUND(Tabla1[[#This Row],[VALOR UNITARIO SEGUIMIENTO FINANCIERO
2025]]*Tabla1[[#This Row],[META AFECTADA PORLA GLOSA
RECURSOS 2025]]*Tabla1[[#This Row],[Porcentaje de Glosa]],0)</f>
        <v>0</v>
      </c>
      <c r="AA551" s="51">
        <f>ROUND(Tabla1[[#This Row],[VALOR DE LA GLOSA 2024]]+Tabla1[[#This Row],[VALOR DE LA GLOSA 2025]],0)</f>
        <v>0</v>
      </c>
      <c r="AB551" s="56"/>
      <c r="AC551" s="130"/>
      <c r="AD551" s="140"/>
      <c r="AE551" s="130"/>
      <c r="AF551" s="140">
        <f>ROUND(Tabla1[[#This Row],[VALOR TOTAL DE LA GLOSA]]-Tabla1[[#This Row],[Valor soportado por la Subred]],0)</f>
        <v>0</v>
      </c>
      <c r="AG551" s="130"/>
      <c r="AH551" s="130"/>
      <c r="AI551" s="140">
        <f>ROUND(Tabla1[[#This Row],[VALOR GLOSA DEFINITIVA]]-Tabla1[[#This Row],[VALOR LEVANTADO EN LIQUIDACION]],0)</f>
        <v>0</v>
      </c>
    </row>
    <row r="552" spans="2:35" s="32" customFormat="1" ht="87.6" hidden="1" customHeight="1" x14ac:dyDescent="0.25">
      <c r="B552" s="131"/>
      <c r="C552" s="132"/>
      <c r="D552" s="131"/>
      <c r="E552" s="133" t="str">
        <f>+Tabla1[[#This Row],[CODIGO ACTIVIDAD EN PPP Y LINEAMIENTO]]&amp;Tabla1[[#This Row],[ENTORNO/COMPONENTE]]</f>
        <v/>
      </c>
      <c r="F552" s="134">
        <f>+VLOOKUP(Tabla1[[#This Row],[Columna1]],IG!$D$3:$L$1908,3,FALSE)</f>
        <v>0</v>
      </c>
      <c r="G552" s="134">
        <f>+VLOOKUP(Tabla1[[#This Row],[Columna1]],IG!$D$3:$W$1908,4,FALSE)</f>
        <v>0</v>
      </c>
      <c r="H552" s="134">
        <f>+VLOOKUP(Tabla1[[#This Row],[Columna1]],IG!$D$3:$W$1908,5,FALSE)</f>
        <v>0</v>
      </c>
      <c r="I552" s="134">
        <f>+VLOOKUP(Tabla1[[#This Row],[Columna1]],IG!$D$3:$W$1908,6,FALSE)</f>
        <v>0</v>
      </c>
      <c r="J552" s="134">
        <f>+VLOOKUP(Tabla1[[#This Row],[Columna1]],IG!$D$3:$W$1908,7,FALSE)</f>
        <v>0</v>
      </c>
      <c r="K552" s="130"/>
      <c r="L552" s="131"/>
      <c r="M552" s="133" t="str">
        <f>+Tabla1[[#This Row],[Columna1]]&amp;Tabla1[[#This Row],[LOCALIDAD]]&amp;Tabla1[[#This Row],[MES]]</f>
        <v/>
      </c>
      <c r="N552" s="29"/>
      <c r="O552" s="135">
        <f>+VLOOKUP(Tabla1[[#This Row],[concatenar]],IG!$M$3:$W$1908,2,FALSE)</f>
        <v>0</v>
      </c>
      <c r="P552" s="50">
        <f>+VLOOKUP(Tabla1[[#This Row],[concatenar]],IG!$M$3:$W$1908,3,FALSE)</f>
        <v>0</v>
      </c>
      <c r="Q552" s="103">
        <f>+VLOOKUP(Tabla1[[#This Row],[concatenar]],IG!$M$3:$W$1908,8,FALSE)</f>
        <v>0</v>
      </c>
      <c r="R552" s="97">
        <f>+VLOOKUP(Tabla1[[#This Row],[concatenar]],IG!$M$3:$W$1908,9,FALSE)</f>
        <v>0</v>
      </c>
      <c r="S552" s="136">
        <f>+VLOOKUP(Tabla1[[#This Row],[concatenar]],IG!$M$3:$W$1908,10,FALSE)</f>
        <v>0</v>
      </c>
      <c r="T552" s="137">
        <f>+VLOOKUP(Tabla1[[#This Row],[concatenar]],IG!$M$3:$W$1908,11,FALSE)</f>
        <v>0</v>
      </c>
      <c r="U552" s="130"/>
      <c r="V552" s="138"/>
      <c r="W552" s="130"/>
      <c r="X552" s="29"/>
      <c r="Y552" s="139">
        <f>ROUND(Tabla1[[#This Row],[VALOR UNITARIO SEGUIMIENTO FINANCIERO
2024]]*Tabla1[[#This Row],[MET AFECTADA PORLA GLOSA
RECURSOS 2024]]*Tabla1[[#This Row],[Porcentaje de Glosa]],0)</f>
        <v>0</v>
      </c>
      <c r="Z552" s="51">
        <f>ROUND(Tabla1[[#This Row],[VALOR UNITARIO SEGUIMIENTO FINANCIERO
2025]]*Tabla1[[#This Row],[META AFECTADA PORLA GLOSA
RECURSOS 2025]]*Tabla1[[#This Row],[Porcentaje de Glosa]],0)</f>
        <v>0</v>
      </c>
      <c r="AA552" s="51">
        <f>ROUND(Tabla1[[#This Row],[VALOR DE LA GLOSA 2024]]+Tabla1[[#This Row],[VALOR DE LA GLOSA 2025]],0)</f>
        <v>0</v>
      </c>
      <c r="AB552" s="56"/>
      <c r="AC552" s="130"/>
      <c r="AD552" s="140"/>
      <c r="AE552" s="130"/>
      <c r="AF552" s="140">
        <f>ROUND(Tabla1[[#This Row],[VALOR TOTAL DE LA GLOSA]]-Tabla1[[#This Row],[Valor soportado por la Subred]],0)</f>
        <v>0</v>
      </c>
      <c r="AG552" s="130"/>
      <c r="AH552" s="130"/>
      <c r="AI552" s="140">
        <f>ROUND(Tabla1[[#This Row],[VALOR GLOSA DEFINITIVA]]-Tabla1[[#This Row],[VALOR LEVANTADO EN LIQUIDACION]],0)</f>
        <v>0</v>
      </c>
    </row>
    <row r="553" spans="2:35" s="32" customFormat="1" ht="87.6" hidden="1" customHeight="1" x14ac:dyDescent="0.25">
      <c r="B553" s="131"/>
      <c r="C553" s="132"/>
      <c r="D553" s="131"/>
      <c r="E553" s="133" t="str">
        <f>+Tabla1[[#This Row],[CODIGO ACTIVIDAD EN PPP Y LINEAMIENTO]]&amp;Tabla1[[#This Row],[ENTORNO/COMPONENTE]]</f>
        <v/>
      </c>
      <c r="F553" s="134">
        <f>+VLOOKUP(Tabla1[[#This Row],[Columna1]],IG!$D$3:$L$1908,3,FALSE)</f>
        <v>0</v>
      </c>
      <c r="G553" s="134">
        <f>+VLOOKUP(Tabla1[[#This Row],[Columna1]],IG!$D$3:$W$1908,4,FALSE)</f>
        <v>0</v>
      </c>
      <c r="H553" s="134">
        <f>+VLOOKUP(Tabla1[[#This Row],[Columna1]],IG!$D$3:$W$1908,5,FALSE)</f>
        <v>0</v>
      </c>
      <c r="I553" s="134">
        <f>+VLOOKUP(Tabla1[[#This Row],[Columna1]],IG!$D$3:$W$1908,6,FALSE)</f>
        <v>0</v>
      </c>
      <c r="J553" s="134">
        <f>+VLOOKUP(Tabla1[[#This Row],[Columna1]],IG!$D$3:$W$1908,7,FALSE)</f>
        <v>0</v>
      </c>
      <c r="K553" s="130"/>
      <c r="L553" s="131"/>
      <c r="M553" s="133" t="str">
        <f>+Tabla1[[#This Row],[Columna1]]&amp;Tabla1[[#This Row],[LOCALIDAD]]&amp;Tabla1[[#This Row],[MES]]</f>
        <v/>
      </c>
      <c r="N553" s="29"/>
      <c r="O553" s="135">
        <f>+VLOOKUP(Tabla1[[#This Row],[concatenar]],IG!$M$3:$W$1908,2,FALSE)</f>
        <v>0</v>
      </c>
      <c r="P553" s="50">
        <f>+VLOOKUP(Tabla1[[#This Row],[concatenar]],IG!$M$3:$W$1908,3,FALSE)</f>
        <v>0</v>
      </c>
      <c r="Q553" s="103">
        <f>+VLOOKUP(Tabla1[[#This Row],[concatenar]],IG!$M$3:$W$1908,8,FALSE)</f>
        <v>0</v>
      </c>
      <c r="R553" s="97">
        <f>+VLOOKUP(Tabla1[[#This Row],[concatenar]],IG!$M$3:$W$1908,9,FALSE)</f>
        <v>0</v>
      </c>
      <c r="S553" s="136">
        <f>+VLOOKUP(Tabla1[[#This Row],[concatenar]],IG!$M$3:$W$1908,10,FALSE)</f>
        <v>0</v>
      </c>
      <c r="T553" s="137">
        <f>+VLOOKUP(Tabla1[[#This Row],[concatenar]],IG!$M$3:$W$1908,11,FALSE)</f>
        <v>0</v>
      </c>
      <c r="U553" s="130"/>
      <c r="V553" s="138"/>
      <c r="W553" s="130"/>
      <c r="X553" s="29"/>
      <c r="Y553" s="139">
        <f>ROUND(Tabla1[[#This Row],[VALOR UNITARIO SEGUIMIENTO FINANCIERO
2024]]*Tabla1[[#This Row],[MET AFECTADA PORLA GLOSA
RECURSOS 2024]]*Tabla1[[#This Row],[Porcentaje de Glosa]],0)</f>
        <v>0</v>
      </c>
      <c r="Z553" s="51">
        <f>ROUND(Tabla1[[#This Row],[VALOR UNITARIO SEGUIMIENTO FINANCIERO
2025]]*Tabla1[[#This Row],[META AFECTADA PORLA GLOSA
RECURSOS 2025]]*Tabla1[[#This Row],[Porcentaje de Glosa]],0)</f>
        <v>0</v>
      </c>
      <c r="AA553" s="51">
        <f>ROUND(Tabla1[[#This Row],[VALOR DE LA GLOSA 2024]]+Tabla1[[#This Row],[VALOR DE LA GLOSA 2025]],0)</f>
        <v>0</v>
      </c>
      <c r="AB553" s="56"/>
      <c r="AC553" s="130"/>
      <c r="AD553" s="140"/>
      <c r="AE553" s="130"/>
      <c r="AF553" s="140">
        <f>ROUND(Tabla1[[#This Row],[VALOR TOTAL DE LA GLOSA]]-Tabla1[[#This Row],[Valor soportado por la Subred]],0)</f>
        <v>0</v>
      </c>
      <c r="AG553" s="130"/>
      <c r="AH553" s="130"/>
      <c r="AI553" s="140">
        <f>ROUND(Tabla1[[#This Row],[VALOR GLOSA DEFINITIVA]]-Tabla1[[#This Row],[VALOR LEVANTADO EN LIQUIDACION]],0)</f>
        <v>0</v>
      </c>
    </row>
    <row r="554" spans="2:35" s="32" customFormat="1" ht="87.6" hidden="1" customHeight="1" x14ac:dyDescent="0.25">
      <c r="B554" s="131"/>
      <c r="C554" s="132"/>
      <c r="D554" s="131"/>
      <c r="E554" s="133" t="str">
        <f>+Tabla1[[#This Row],[CODIGO ACTIVIDAD EN PPP Y LINEAMIENTO]]&amp;Tabla1[[#This Row],[ENTORNO/COMPONENTE]]</f>
        <v/>
      </c>
      <c r="F554" s="134">
        <f>+VLOOKUP(Tabla1[[#This Row],[Columna1]],IG!$D$3:$L$1908,3,FALSE)</f>
        <v>0</v>
      </c>
      <c r="G554" s="134">
        <f>+VLOOKUP(Tabla1[[#This Row],[Columna1]],IG!$D$3:$W$1908,4,FALSE)</f>
        <v>0</v>
      </c>
      <c r="H554" s="134">
        <f>+VLOOKUP(Tabla1[[#This Row],[Columna1]],IG!$D$3:$W$1908,5,FALSE)</f>
        <v>0</v>
      </c>
      <c r="I554" s="134">
        <f>+VLOOKUP(Tabla1[[#This Row],[Columna1]],IG!$D$3:$W$1908,6,FALSE)</f>
        <v>0</v>
      </c>
      <c r="J554" s="134">
        <f>+VLOOKUP(Tabla1[[#This Row],[Columna1]],IG!$D$3:$W$1908,7,FALSE)</f>
        <v>0</v>
      </c>
      <c r="K554" s="130"/>
      <c r="L554" s="131"/>
      <c r="M554" s="133" t="str">
        <f>+Tabla1[[#This Row],[Columna1]]&amp;Tabla1[[#This Row],[LOCALIDAD]]&amp;Tabla1[[#This Row],[MES]]</f>
        <v/>
      </c>
      <c r="N554" s="29"/>
      <c r="O554" s="135">
        <f>+VLOOKUP(Tabla1[[#This Row],[concatenar]],IG!$M$3:$W$1908,2,FALSE)</f>
        <v>0</v>
      </c>
      <c r="P554" s="50">
        <f>+VLOOKUP(Tabla1[[#This Row],[concatenar]],IG!$M$3:$W$1908,3,FALSE)</f>
        <v>0</v>
      </c>
      <c r="Q554" s="103">
        <f>+VLOOKUP(Tabla1[[#This Row],[concatenar]],IG!$M$3:$W$1908,8,FALSE)</f>
        <v>0</v>
      </c>
      <c r="R554" s="97">
        <f>+VLOOKUP(Tabla1[[#This Row],[concatenar]],IG!$M$3:$W$1908,9,FALSE)</f>
        <v>0</v>
      </c>
      <c r="S554" s="136">
        <f>+VLOOKUP(Tabla1[[#This Row],[concatenar]],IG!$M$3:$W$1908,10,FALSE)</f>
        <v>0</v>
      </c>
      <c r="T554" s="137">
        <f>+VLOOKUP(Tabla1[[#This Row],[concatenar]],IG!$M$3:$W$1908,11,FALSE)</f>
        <v>0</v>
      </c>
      <c r="U554" s="130"/>
      <c r="V554" s="138"/>
      <c r="W554" s="130"/>
      <c r="X554" s="29"/>
      <c r="Y554" s="139">
        <f>ROUND(Tabla1[[#This Row],[VALOR UNITARIO SEGUIMIENTO FINANCIERO
2024]]*Tabla1[[#This Row],[MET AFECTADA PORLA GLOSA
RECURSOS 2024]]*Tabla1[[#This Row],[Porcentaje de Glosa]],0)</f>
        <v>0</v>
      </c>
      <c r="Z554" s="51">
        <f>ROUND(Tabla1[[#This Row],[VALOR UNITARIO SEGUIMIENTO FINANCIERO
2025]]*Tabla1[[#This Row],[META AFECTADA PORLA GLOSA
RECURSOS 2025]]*Tabla1[[#This Row],[Porcentaje de Glosa]],0)</f>
        <v>0</v>
      </c>
      <c r="AA554" s="51">
        <f>ROUND(Tabla1[[#This Row],[VALOR DE LA GLOSA 2024]]+Tabla1[[#This Row],[VALOR DE LA GLOSA 2025]],0)</f>
        <v>0</v>
      </c>
      <c r="AB554" s="56"/>
      <c r="AC554" s="130"/>
      <c r="AD554" s="140"/>
      <c r="AE554" s="130"/>
      <c r="AF554" s="140">
        <f>ROUND(Tabla1[[#This Row],[VALOR TOTAL DE LA GLOSA]]-Tabla1[[#This Row],[Valor soportado por la Subred]],0)</f>
        <v>0</v>
      </c>
      <c r="AG554" s="130"/>
      <c r="AH554" s="130"/>
      <c r="AI554" s="140">
        <f>ROUND(Tabla1[[#This Row],[VALOR GLOSA DEFINITIVA]]-Tabla1[[#This Row],[VALOR LEVANTADO EN LIQUIDACION]],0)</f>
        <v>0</v>
      </c>
    </row>
    <row r="555" spans="2:35" s="32" customFormat="1" ht="87.6" hidden="1" customHeight="1" x14ac:dyDescent="0.25">
      <c r="B555" s="131"/>
      <c r="C555" s="132"/>
      <c r="D555" s="131"/>
      <c r="E555" s="133" t="str">
        <f>+Tabla1[[#This Row],[CODIGO ACTIVIDAD EN PPP Y LINEAMIENTO]]&amp;Tabla1[[#This Row],[ENTORNO/COMPONENTE]]</f>
        <v/>
      </c>
      <c r="F555" s="134">
        <f>+VLOOKUP(Tabla1[[#This Row],[Columna1]],IG!$D$3:$L$1908,3,FALSE)</f>
        <v>0</v>
      </c>
      <c r="G555" s="134">
        <f>+VLOOKUP(Tabla1[[#This Row],[Columna1]],IG!$D$3:$W$1908,4,FALSE)</f>
        <v>0</v>
      </c>
      <c r="H555" s="134">
        <f>+VLOOKUP(Tabla1[[#This Row],[Columna1]],IG!$D$3:$W$1908,5,FALSE)</f>
        <v>0</v>
      </c>
      <c r="I555" s="134">
        <f>+VLOOKUP(Tabla1[[#This Row],[Columna1]],IG!$D$3:$W$1908,6,FALSE)</f>
        <v>0</v>
      </c>
      <c r="J555" s="134">
        <f>+VLOOKUP(Tabla1[[#This Row],[Columna1]],IG!$D$3:$W$1908,7,FALSE)</f>
        <v>0</v>
      </c>
      <c r="K555" s="130"/>
      <c r="L555" s="131"/>
      <c r="M555" s="133" t="str">
        <f>+Tabla1[[#This Row],[Columna1]]&amp;Tabla1[[#This Row],[LOCALIDAD]]&amp;Tabla1[[#This Row],[MES]]</f>
        <v/>
      </c>
      <c r="N555" s="29"/>
      <c r="O555" s="135">
        <f>+VLOOKUP(Tabla1[[#This Row],[concatenar]],IG!$M$3:$W$1908,2,FALSE)</f>
        <v>0</v>
      </c>
      <c r="P555" s="50">
        <f>+VLOOKUP(Tabla1[[#This Row],[concatenar]],IG!$M$3:$W$1908,3,FALSE)</f>
        <v>0</v>
      </c>
      <c r="Q555" s="103">
        <f>+VLOOKUP(Tabla1[[#This Row],[concatenar]],IG!$M$3:$W$1908,8,FALSE)</f>
        <v>0</v>
      </c>
      <c r="R555" s="97">
        <f>+VLOOKUP(Tabla1[[#This Row],[concatenar]],IG!$M$3:$W$1908,9,FALSE)</f>
        <v>0</v>
      </c>
      <c r="S555" s="136">
        <f>+VLOOKUP(Tabla1[[#This Row],[concatenar]],IG!$M$3:$W$1908,10,FALSE)</f>
        <v>0</v>
      </c>
      <c r="T555" s="137">
        <f>+VLOOKUP(Tabla1[[#This Row],[concatenar]],IG!$M$3:$W$1908,11,FALSE)</f>
        <v>0</v>
      </c>
      <c r="U555" s="130"/>
      <c r="V555" s="138"/>
      <c r="W555" s="130"/>
      <c r="X555" s="29"/>
      <c r="Y555" s="139">
        <f>ROUND(Tabla1[[#This Row],[VALOR UNITARIO SEGUIMIENTO FINANCIERO
2024]]*Tabla1[[#This Row],[MET AFECTADA PORLA GLOSA
RECURSOS 2024]]*Tabla1[[#This Row],[Porcentaje de Glosa]],0)</f>
        <v>0</v>
      </c>
      <c r="Z555" s="51">
        <f>ROUND(Tabla1[[#This Row],[VALOR UNITARIO SEGUIMIENTO FINANCIERO
2025]]*Tabla1[[#This Row],[META AFECTADA PORLA GLOSA
RECURSOS 2025]]*Tabla1[[#This Row],[Porcentaje de Glosa]],0)</f>
        <v>0</v>
      </c>
      <c r="AA555" s="51">
        <f>ROUND(Tabla1[[#This Row],[VALOR DE LA GLOSA 2024]]+Tabla1[[#This Row],[VALOR DE LA GLOSA 2025]],0)</f>
        <v>0</v>
      </c>
      <c r="AB555" s="56"/>
      <c r="AC555" s="130"/>
      <c r="AD555" s="140"/>
      <c r="AE555" s="130"/>
      <c r="AF555" s="140">
        <f>ROUND(Tabla1[[#This Row],[VALOR TOTAL DE LA GLOSA]]-Tabla1[[#This Row],[Valor soportado por la Subred]],0)</f>
        <v>0</v>
      </c>
      <c r="AG555" s="130"/>
      <c r="AH555" s="130"/>
      <c r="AI555" s="140">
        <f>ROUND(Tabla1[[#This Row],[VALOR GLOSA DEFINITIVA]]-Tabla1[[#This Row],[VALOR LEVANTADO EN LIQUIDACION]],0)</f>
        <v>0</v>
      </c>
    </row>
    <row r="556" spans="2:35" s="32" customFormat="1" ht="87.6" hidden="1" customHeight="1" x14ac:dyDescent="0.25">
      <c r="B556" s="131"/>
      <c r="C556" s="132"/>
      <c r="D556" s="131"/>
      <c r="E556" s="133" t="str">
        <f>+Tabla1[[#This Row],[CODIGO ACTIVIDAD EN PPP Y LINEAMIENTO]]&amp;Tabla1[[#This Row],[ENTORNO/COMPONENTE]]</f>
        <v/>
      </c>
      <c r="F556" s="134">
        <f>+VLOOKUP(Tabla1[[#This Row],[Columna1]],IG!$D$3:$L$1908,3,FALSE)</f>
        <v>0</v>
      </c>
      <c r="G556" s="134">
        <f>+VLOOKUP(Tabla1[[#This Row],[Columna1]],IG!$D$3:$W$1908,4,FALSE)</f>
        <v>0</v>
      </c>
      <c r="H556" s="134">
        <f>+VLOOKUP(Tabla1[[#This Row],[Columna1]],IG!$D$3:$W$1908,5,FALSE)</f>
        <v>0</v>
      </c>
      <c r="I556" s="134">
        <f>+VLOOKUP(Tabla1[[#This Row],[Columna1]],IG!$D$3:$W$1908,6,FALSE)</f>
        <v>0</v>
      </c>
      <c r="J556" s="134">
        <f>+VLOOKUP(Tabla1[[#This Row],[Columna1]],IG!$D$3:$W$1908,7,FALSE)</f>
        <v>0</v>
      </c>
      <c r="K556" s="130"/>
      <c r="L556" s="131"/>
      <c r="M556" s="133" t="str">
        <f>+Tabla1[[#This Row],[Columna1]]&amp;Tabla1[[#This Row],[LOCALIDAD]]&amp;Tabla1[[#This Row],[MES]]</f>
        <v/>
      </c>
      <c r="N556" s="29"/>
      <c r="O556" s="135">
        <f>+VLOOKUP(Tabla1[[#This Row],[concatenar]],IG!$M$3:$W$1908,2,FALSE)</f>
        <v>0</v>
      </c>
      <c r="P556" s="50">
        <f>+VLOOKUP(Tabla1[[#This Row],[concatenar]],IG!$M$3:$W$1908,3,FALSE)</f>
        <v>0</v>
      </c>
      <c r="Q556" s="103">
        <f>+VLOOKUP(Tabla1[[#This Row],[concatenar]],IG!$M$3:$W$1908,8,FALSE)</f>
        <v>0</v>
      </c>
      <c r="R556" s="97">
        <f>+VLOOKUP(Tabla1[[#This Row],[concatenar]],IG!$M$3:$W$1908,9,FALSE)</f>
        <v>0</v>
      </c>
      <c r="S556" s="136">
        <f>+VLOOKUP(Tabla1[[#This Row],[concatenar]],IG!$M$3:$W$1908,10,FALSE)</f>
        <v>0</v>
      </c>
      <c r="T556" s="137">
        <f>+VLOOKUP(Tabla1[[#This Row],[concatenar]],IG!$M$3:$W$1908,11,FALSE)</f>
        <v>0</v>
      </c>
      <c r="U556" s="130"/>
      <c r="V556" s="138"/>
      <c r="W556" s="130"/>
      <c r="X556" s="29"/>
      <c r="Y556" s="139">
        <f>ROUND(Tabla1[[#This Row],[VALOR UNITARIO SEGUIMIENTO FINANCIERO
2024]]*Tabla1[[#This Row],[MET AFECTADA PORLA GLOSA
RECURSOS 2024]]*Tabla1[[#This Row],[Porcentaje de Glosa]],0)</f>
        <v>0</v>
      </c>
      <c r="Z556" s="51">
        <f>ROUND(Tabla1[[#This Row],[VALOR UNITARIO SEGUIMIENTO FINANCIERO
2025]]*Tabla1[[#This Row],[META AFECTADA PORLA GLOSA
RECURSOS 2025]]*Tabla1[[#This Row],[Porcentaje de Glosa]],0)</f>
        <v>0</v>
      </c>
      <c r="AA556" s="51">
        <f>ROUND(Tabla1[[#This Row],[VALOR DE LA GLOSA 2024]]+Tabla1[[#This Row],[VALOR DE LA GLOSA 2025]],0)</f>
        <v>0</v>
      </c>
      <c r="AB556" s="56"/>
      <c r="AC556" s="130"/>
      <c r="AD556" s="140"/>
      <c r="AE556" s="130"/>
      <c r="AF556" s="140">
        <f>ROUND(Tabla1[[#This Row],[VALOR TOTAL DE LA GLOSA]]-Tabla1[[#This Row],[Valor soportado por la Subred]],0)</f>
        <v>0</v>
      </c>
      <c r="AG556" s="130"/>
      <c r="AH556" s="130"/>
      <c r="AI556" s="140">
        <f>ROUND(Tabla1[[#This Row],[VALOR GLOSA DEFINITIVA]]-Tabla1[[#This Row],[VALOR LEVANTADO EN LIQUIDACION]],0)</f>
        <v>0</v>
      </c>
    </row>
    <row r="557" spans="2:35" s="32" customFormat="1" ht="87.6" hidden="1" customHeight="1" x14ac:dyDescent="0.25">
      <c r="B557" s="131"/>
      <c r="C557" s="132"/>
      <c r="D557" s="131"/>
      <c r="E557" s="133" t="str">
        <f>+Tabla1[[#This Row],[CODIGO ACTIVIDAD EN PPP Y LINEAMIENTO]]&amp;Tabla1[[#This Row],[ENTORNO/COMPONENTE]]</f>
        <v/>
      </c>
      <c r="F557" s="134">
        <f>+VLOOKUP(Tabla1[[#This Row],[Columna1]],IG!$D$3:$L$1908,3,FALSE)</f>
        <v>0</v>
      </c>
      <c r="G557" s="134">
        <f>+VLOOKUP(Tabla1[[#This Row],[Columna1]],IG!$D$3:$W$1908,4,FALSE)</f>
        <v>0</v>
      </c>
      <c r="H557" s="134">
        <f>+VLOOKUP(Tabla1[[#This Row],[Columna1]],IG!$D$3:$W$1908,5,FALSE)</f>
        <v>0</v>
      </c>
      <c r="I557" s="134">
        <f>+VLOOKUP(Tabla1[[#This Row],[Columna1]],IG!$D$3:$W$1908,6,FALSE)</f>
        <v>0</v>
      </c>
      <c r="J557" s="134">
        <f>+VLOOKUP(Tabla1[[#This Row],[Columna1]],IG!$D$3:$W$1908,7,FALSE)</f>
        <v>0</v>
      </c>
      <c r="K557" s="130"/>
      <c r="L557" s="131"/>
      <c r="M557" s="133" t="str">
        <f>+Tabla1[[#This Row],[Columna1]]&amp;Tabla1[[#This Row],[LOCALIDAD]]&amp;Tabla1[[#This Row],[MES]]</f>
        <v/>
      </c>
      <c r="N557" s="29"/>
      <c r="O557" s="135">
        <f>+VLOOKUP(Tabla1[[#This Row],[concatenar]],IG!$M$3:$W$1908,2,FALSE)</f>
        <v>0</v>
      </c>
      <c r="P557" s="50">
        <f>+VLOOKUP(Tabla1[[#This Row],[concatenar]],IG!$M$3:$W$1908,3,FALSE)</f>
        <v>0</v>
      </c>
      <c r="Q557" s="103">
        <f>+VLOOKUP(Tabla1[[#This Row],[concatenar]],IG!$M$3:$W$1908,8,FALSE)</f>
        <v>0</v>
      </c>
      <c r="R557" s="97">
        <f>+VLOOKUP(Tabla1[[#This Row],[concatenar]],IG!$M$3:$W$1908,9,FALSE)</f>
        <v>0</v>
      </c>
      <c r="S557" s="136">
        <f>+VLOOKUP(Tabla1[[#This Row],[concatenar]],IG!$M$3:$W$1908,10,FALSE)</f>
        <v>0</v>
      </c>
      <c r="T557" s="137">
        <f>+VLOOKUP(Tabla1[[#This Row],[concatenar]],IG!$M$3:$W$1908,11,FALSE)</f>
        <v>0</v>
      </c>
      <c r="U557" s="130"/>
      <c r="V557" s="138"/>
      <c r="W557" s="130"/>
      <c r="X557" s="29"/>
      <c r="Y557" s="139">
        <f>ROUND(Tabla1[[#This Row],[VALOR UNITARIO SEGUIMIENTO FINANCIERO
2024]]*Tabla1[[#This Row],[MET AFECTADA PORLA GLOSA
RECURSOS 2024]]*Tabla1[[#This Row],[Porcentaje de Glosa]],0)</f>
        <v>0</v>
      </c>
      <c r="Z557" s="51">
        <f>ROUND(Tabla1[[#This Row],[VALOR UNITARIO SEGUIMIENTO FINANCIERO
2025]]*Tabla1[[#This Row],[META AFECTADA PORLA GLOSA
RECURSOS 2025]]*Tabla1[[#This Row],[Porcentaje de Glosa]],0)</f>
        <v>0</v>
      </c>
      <c r="AA557" s="51">
        <f>ROUND(Tabla1[[#This Row],[VALOR DE LA GLOSA 2024]]+Tabla1[[#This Row],[VALOR DE LA GLOSA 2025]],0)</f>
        <v>0</v>
      </c>
      <c r="AB557" s="56"/>
      <c r="AC557" s="130"/>
      <c r="AD557" s="140"/>
      <c r="AE557" s="130"/>
      <c r="AF557" s="140">
        <f>ROUND(Tabla1[[#This Row],[VALOR TOTAL DE LA GLOSA]]-Tabla1[[#This Row],[Valor soportado por la Subred]],0)</f>
        <v>0</v>
      </c>
      <c r="AG557" s="130"/>
      <c r="AH557" s="130"/>
      <c r="AI557" s="140">
        <f>ROUND(Tabla1[[#This Row],[VALOR GLOSA DEFINITIVA]]-Tabla1[[#This Row],[VALOR LEVANTADO EN LIQUIDACION]],0)</f>
        <v>0</v>
      </c>
    </row>
    <row r="558" spans="2:35" s="32" customFormat="1" ht="87.6" hidden="1" customHeight="1" x14ac:dyDescent="0.25">
      <c r="B558" s="131"/>
      <c r="C558" s="132"/>
      <c r="D558" s="131"/>
      <c r="E558" s="133" t="str">
        <f>+Tabla1[[#This Row],[CODIGO ACTIVIDAD EN PPP Y LINEAMIENTO]]&amp;Tabla1[[#This Row],[ENTORNO/COMPONENTE]]</f>
        <v/>
      </c>
      <c r="F558" s="134">
        <f>+VLOOKUP(Tabla1[[#This Row],[Columna1]],IG!$D$3:$L$1908,3,FALSE)</f>
        <v>0</v>
      </c>
      <c r="G558" s="134">
        <f>+VLOOKUP(Tabla1[[#This Row],[Columna1]],IG!$D$3:$W$1908,4,FALSE)</f>
        <v>0</v>
      </c>
      <c r="H558" s="134">
        <f>+VLOOKUP(Tabla1[[#This Row],[Columna1]],IG!$D$3:$W$1908,5,FALSE)</f>
        <v>0</v>
      </c>
      <c r="I558" s="134">
        <f>+VLOOKUP(Tabla1[[#This Row],[Columna1]],IG!$D$3:$W$1908,6,FALSE)</f>
        <v>0</v>
      </c>
      <c r="J558" s="134">
        <f>+VLOOKUP(Tabla1[[#This Row],[Columna1]],IG!$D$3:$W$1908,7,FALSE)</f>
        <v>0</v>
      </c>
      <c r="K558" s="130"/>
      <c r="L558" s="131"/>
      <c r="M558" s="133" t="str">
        <f>+Tabla1[[#This Row],[Columna1]]&amp;Tabla1[[#This Row],[LOCALIDAD]]&amp;Tabla1[[#This Row],[MES]]</f>
        <v/>
      </c>
      <c r="N558" s="29"/>
      <c r="O558" s="135">
        <f>+VLOOKUP(Tabla1[[#This Row],[concatenar]],IG!$M$3:$W$1908,2,FALSE)</f>
        <v>0</v>
      </c>
      <c r="P558" s="50">
        <f>+VLOOKUP(Tabla1[[#This Row],[concatenar]],IG!$M$3:$W$1908,3,FALSE)</f>
        <v>0</v>
      </c>
      <c r="Q558" s="103">
        <f>+VLOOKUP(Tabla1[[#This Row],[concatenar]],IG!$M$3:$W$1908,8,FALSE)</f>
        <v>0</v>
      </c>
      <c r="R558" s="97">
        <f>+VLOOKUP(Tabla1[[#This Row],[concatenar]],IG!$M$3:$W$1908,9,FALSE)</f>
        <v>0</v>
      </c>
      <c r="S558" s="136">
        <f>+VLOOKUP(Tabla1[[#This Row],[concatenar]],IG!$M$3:$W$1908,10,FALSE)</f>
        <v>0</v>
      </c>
      <c r="T558" s="137">
        <f>+VLOOKUP(Tabla1[[#This Row],[concatenar]],IG!$M$3:$W$1908,11,FALSE)</f>
        <v>0</v>
      </c>
      <c r="U558" s="130"/>
      <c r="V558" s="138"/>
      <c r="W558" s="130"/>
      <c r="X558" s="29"/>
      <c r="Y558" s="139">
        <f>ROUND(Tabla1[[#This Row],[VALOR UNITARIO SEGUIMIENTO FINANCIERO
2024]]*Tabla1[[#This Row],[MET AFECTADA PORLA GLOSA
RECURSOS 2024]]*Tabla1[[#This Row],[Porcentaje de Glosa]],0)</f>
        <v>0</v>
      </c>
      <c r="Z558" s="51">
        <f>ROUND(Tabla1[[#This Row],[VALOR UNITARIO SEGUIMIENTO FINANCIERO
2025]]*Tabla1[[#This Row],[META AFECTADA PORLA GLOSA
RECURSOS 2025]]*Tabla1[[#This Row],[Porcentaje de Glosa]],0)</f>
        <v>0</v>
      </c>
      <c r="AA558" s="51">
        <f>ROUND(Tabla1[[#This Row],[VALOR DE LA GLOSA 2024]]+Tabla1[[#This Row],[VALOR DE LA GLOSA 2025]],0)</f>
        <v>0</v>
      </c>
      <c r="AB558" s="56"/>
      <c r="AC558" s="130"/>
      <c r="AD558" s="140"/>
      <c r="AE558" s="130"/>
      <c r="AF558" s="140">
        <f>ROUND(Tabla1[[#This Row],[VALOR TOTAL DE LA GLOSA]]-Tabla1[[#This Row],[Valor soportado por la Subred]],0)</f>
        <v>0</v>
      </c>
      <c r="AG558" s="130"/>
      <c r="AH558" s="130"/>
      <c r="AI558" s="140">
        <f>ROUND(Tabla1[[#This Row],[VALOR GLOSA DEFINITIVA]]-Tabla1[[#This Row],[VALOR LEVANTADO EN LIQUIDACION]],0)</f>
        <v>0</v>
      </c>
    </row>
    <row r="559" spans="2:35" s="32" customFormat="1" ht="87.6" hidden="1" customHeight="1" x14ac:dyDescent="0.25">
      <c r="B559" s="131"/>
      <c r="C559" s="132"/>
      <c r="D559" s="131"/>
      <c r="E559" s="133" t="str">
        <f>+Tabla1[[#This Row],[CODIGO ACTIVIDAD EN PPP Y LINEAMIENTO]]&amp;Tabla1[[#This Row],[ENTORNO/COMPONENTE]]</f>
        <v/>
      </c>
      <c r="F559" s="134">
        <f>+VLOOKUP(Tabla1[[#This Row],[Columna1]],IG!$D$3:$L$1908,3,FALSE)</f>
        <v>0</v>
      </c>
      <c r="G559" s="134">
        <f>+VLOOKUP(Tabla1[[#This Row],[Columna1]],IG!$D$3:$W$1908,4,FALSE)</f>
        <v>0</v>
      </c>
      <c r="H559" s="134">
        <f>+VLOOKUP(Tabla1[[#This Row],[Columna1]],IG!$D$3:$W$1908,5,FALSE)</f>
        <v>0</v>
      </c>
      <c r="I559" s="134">
        <f>+VLOOKUP(Tabla1[[#This Row],[Columna1]],IG!$D$3:$W$1908,6,FALSE)</f>
        <v>0</v>
      </c>
      <c r="J559" s="134">
        <f>+VLOOKUP(Tabla1[[#This Row],[Columna1]],IG!$D$3:$W$1908,7,FALSE)</f>
        <v>0</v>
      </c>
      <c r="K559" s="130"/>
      <c r="L559" s="131"/>
      <c r="M559" s="133" t="str">
        <f>+Tabla1[[#This Row],[Columna1]]&amp;Tabla1[[#This Row],[LOCALIDAD]]&amp;Tabla1[[#This Row],[MES]]</f>
        <v/>
      </c>
      <c r="N559" s="29"/>
      <c r="O559" s="135">
        <f>+VLOOKUP(Tabla1[[#This Row],[concatenar]],IG!$M$3:$W$1908,2,FALSE)</f>
        <v>0</v>
      </c>
      <c r="P559" s="50">
        <f>+VLOOKUP(Tabla1[[#This Row],[concatenar]],IG!$M$3:$W$1908,3,FALSE)</f>
        <v>0</v>
      </c>
      <c r="Q559" s="103">
        <f>+VLOOKUP(Tabla1[[#This Row],[concatenar]],IG!$M$3:$W$1908,8,FALSE)</f>
        <v>0</v>
      </c>
      <c r="R559" s="97">
        <f>+VLOOKUP(Tabla1[[#This Row],[concatenar]],IG!$M$3:$W$1908,9,FALSE)</f>
        <v>0</v>
      </c>
      <c r="S559" s="136">
        <f>+VLOOKUP(Tabla1[[#This Row],[concatenar]],IG!$M$3:$W$1908,10,FALSE)</f>
        <v>0</v>
      </c>
      <c r="T559" s="137">
        <f>+VLOOKUP(Tabla1[[#This Row],[concatenar]],IG!$M$3:$W$1908,11,FALSE)</f>
        <v>0</v>
      </c>
      <c r="U559" s="130"/>
      <c r="V559" s="138"/>
      <c r="W559" s="130"/>
      <c r="X559" s="29"/>
      <c r="Y559" s="139">
        <f>ROUND(Tabla1[[#This Row],[VALOR UNITARIO SEGUIMIENTO FINANCIERO
2024]]*Tabla1[[#This Row],[MET AFECTADA PORLA GLOSA
RECURSOS 2024]]*Tabla1[[#This Row],[Porcentaje de Glosa]],0)</f>
        <v>0</v>
      </c>
      <c r="Z559" s="51">
        <f>ROUND(Tabla1[[#This Row],[VALOR UNITARIO SEGUIMIENTO FINANCIERO
2025]]*Tabla1[[#This Row],[META AFECTADA PORLA GLOSA
RECURSOS 2025]]*Tabla1[[#This Row],[Porcentaje de Glosa]],0)</f>
        <v>0</v>
      </c>
      <c r="AA559" s="51">
        <f>ROUND(Tabla1[[#This Row],[VALOR DE LA GLOSA 2024]]+Tabla1[[#This Row],[VALOR DE LA GLOSA 2025]],0)</f>
        <v>0</v>
      </c>
      <c r="AB559" s="56"/>
      <c r="AC559" s="130"/>
      <c r="AD559" s="140"/>
      <c r="AE559" s="130"/>
      <c r="AF559" s="140">
        <f>ROUND(Tabla1[[#This Row],[VALOR TOTAL DE LA GLOSA]]-Tabla1[[#This Row],[Valor soportado por la Subred]],0)</f>
        <v>0</v>
      </c>
      <c r="AG559" s="130"/>
      <c r="AH559" s="130"/>
      <c r="AI559" s="140">
        <f>ROUND(Tabla1[[#This Row],[VALOR GLOSA DEFINITIVA]]-Tabla1[[#This Row],[VALOR LEVANTADO EN LIQUIDACION]],0)</f>
        <v>0</v>
      </c>
    </row>
    <row r="560" spans="2:35" s="32" customFormat="1" ht="87.6" hidden="1" customHeight="1" x14ac:dyDescent="0.25">
      <c r="B560" s="131"/>
      <c r="C560" s="132"/>
      <c r="D560" s="131"/>
      <c r="E560" s="133" t="str">
        <f>+Tabla1[[#This Row],[CODIGO ACTIVIDAD EN PPP Y LINEAMIENTO]]&amp;Tabla1[[#This Row],[ENTORNO/COMPONENTE]]</f>
        <v/>
      </c>
      <c r="F560" s="134">
        <f>+VLOOKUP(Tabla1[[#This Row],[Columna1]],IG!$D$3:$L$1908,3,FALSE)</f>
        <v>0</v>
      </c>
      <c r="G560" s="134">
        <f>+VLOOKUP(Tabla1[[#This Row],[Columna1]],IG!$D$3:$W$1908,4,FALSE)</f>
        <v>0</v>
      </c>
      <c r="H560" s="134">
        <f>+VLOOKUP(Tabla1[[#This Row],[Columna1]],IG!$D$3:$W$1908,5,FALSE)</f>
        <v>0</v>
      </c>
      <c r="I560" s="134">
        <f>+VLOOKUP(Tabla1[[#This Row],[Columna1]],IG!$D$3:$W$1908,6,FALSE)</f>
        <v>0</v>
      </c>
      <c r="J560" s="134">
        <f>+VLOOKUP(Tabla1[[#This Row],[Columna1]],IG!$D$3:$W$1908,7,FALSE)</f>
        <v>0</v>
      </c>
      <c r="K560" s="130"/>
      <c r="L560" s="131"/>
      <c r="M560" s="133" t="str">
        <f>+Tabla1[[#This Row],[Columna1]]&amp;Tabla1[[#This Row],[LOCALIDAD]]&amp;Tabla1[[#This Row],[MES]]</f>
        <v/>
      </c>
      <c r="N560" s="29"/>
      <c r="O560" s="135">
        <f>+VLOOKUP(Tabla1[[#This Row],[concatenar]],IG!$M$3:$W$1908,2,FALSE)</f>
        <v>0</v>
      </c>
      <c r="P560" s="50">
        <f>+VLOOKUP(Tabla1[[#This Row],[concatenar]],IG!$M$3:$W$1908,3,FALSE)</f>
        <v>0</v>
      </c>
      <c r="Q560" s="103">
        <f>+VLOOKUP(Tabla1[[#This Row],[concatenar]],IG!$M$3:$W$1908,8,FALSE)</f>
        <v>0</v>
      </c>
      <c r="R560" s="97">
        <f>+VLOOKUP(Tabla1[[#This Row],[concatenar]],IG!$M$3:$W$1908,9,FALSE)</f>
        <v>0</v>
      </c>
      <c r="S560" s="136">
        <f>+VLOOKUP(Tabla1[[#This Row],[concatenar]],IG!$M$3:$W$1908,10,FALSE)</f>
        <v>0</v>
      </c>
      <c r="T560" s="137">
        <f>+VLOOKUP(Tabla1[[#This Row],[concatenar]],IG!$M$3:$W$1908,11,FALSE)</f>
        <v>0</v>
      </c>
      <c r="U560" s="130"/>
      <c r="V560" s="138"/>
      <c r="W560" s="130"/>
      <c r="X560" s="29"/>
      <c r="Y560" s="139">
        <f>ROUND(Tabla1[[#This Row],[VALOR UNITARIO SEGUIMIENTO FINANCIERO
2024]]*Tabla1[[#This Row],[MET AFECTADA PORLA GLOSA
RECURSOS 2024]]*Tabla1[[#This Row],[Porcentaje de Glosa]],0)</f>
        <v>0</v>
      </c>
      <c r="Z560" s="51">
        <f>ROUND(Tabla1[[#This Row],[VALOR UNITARIO SEGUIMIENTO FINANCIERO
2025]]*Tabla1[[#This Row],[META AFECTADA PORLA GLOSA
RECURSOS 2025]]*Tabla1[[#This Row],[Porcentaje de Glosa]],0)</f>
        <v>0</v>
      </c>
      <c r="AA560" s="51">
        <f>ROUND(Tabla1[[#This Row],[VALOR DE LA GLOSA 2024]]+Tabla1[[#This Row],[VALOR DE LA GLOSA 2025]],0)</f>
        <v>0</v>
      </c>
      <c r="AB560" s="56"/>
      <c r="AC560" s="130"/>
      <c r="AD560" s="140"/>
      <c r="AE560" s="130"/>
      <c r="AF560" s="140">
        <f>ROUND(Tabla1[[#This Row],[VALOR TOTAL DE LA GLOSA]]-Tabla1[[#This Row],[Valor soportado por la Subred]],0)</f>
        <v>0</v>
      </c>
      <c r="AG560" s="130"/>
      <c r="AH560" s="130"/>
      <c r="AI560" s="140">
        <f>ROUND(Tabla1[[#This Row],[VALOR GLOSA DEFINITIVA]]-Tabla1[[#This Row],[VALOR LEVANTADO EN LIQUIDACION]],0)</f>
        <v>0</v>
      </c>
    </row>
    <row r="561" spans="2:35" s="32" customFormat="1" ht="87.6" hidden="1" customHeight="1" x14ac:dyDescent="0.25">
      <c r="B561" s="131"/>
      <c r="C561" s="132"/>
      <c r="D561" s="131"/>
      <c r="E561" s="133" t="str">
        <f>+Tabla1[[#This Row],[CODIGO ACTIVIDAD EN PPP Y LINEAMIENTO]]&amp;Tabla1[[#This Row],[ENTORNO/COMPONENTE]]</f>
        <v/>
      </c>
      <c r="F561" s="134">
        <f>+VLOOKUP(Tabla1[[#This Row],[Columna1]],IG!$D$3:$L$1908,3,FALSE)</f>
        <v>0</v>
      </c>
      <c r="G561" s="134">
        <f>+VLOOKUP(Tabla1[[#This Row],[Columna1]],IG!$D$3:$W$1908,4,FALSE)</f>
        <v>0</v>
      </c>
      <c r="H561" s="134">
        <f>+VLOOKUP(Tabla1[[#This Row],[Columna1]],IG!$D$3:$W$1908,5,FALSE)</f>
        <v>0</v>
      </c>
      <c r="I561" s="134">
        <f>+VLOOKUP(Tabla1[[#This Row],[Columna1]],IG!$D$3:$W$1908,6,FALSE)</f>
        <v>0</v>
      </c>
      <c r="J561" s="134">
        <f>+VLOOKUP(Tabla1[[#This Row],[Columna1]],IG!$D$3:$W$1908,7,FALSE)</f>
        <v>0</v>
      </c>
      <c r="K561" s="130"/>
      <c r="L561" s="131"/>
      <c r="M561" s="133" t="str">
        <f>+Tabla1[[#This Row],[Columna1]]&amp;Tabla1[[#This Row],[LOCALIDAD]]&amp;Tabla1[[#This Row],[MES]]</f>
        <v/>
      </c>
      <c r="N561" s="29"/>
      <c r="O561" s="135">
        <f>+VLOOKUP(Tabla1[[#This Row],[concatenar]],IG!$M$3:$W$1908,2,FALSE)</f>
        <v>0</v>
      </c>
      <c r="P561" s="50">
        <f>+VLOOKUP(Tabla1[[#This Row],[concatenar]],IG!$M$3:$W$1908,3,FALSE)</f>
        <v>0</v>
      </c>
      <c r="Q561" s="103">
        <f>+VLOOKUP(Tabla1[[#This Row],[concatenar]],IG!$M$3:$W$1908,8,FALSE)</f>
        <v>0</v>
      </c>
      <c r="R561" s="97">
        <f>+VLOOKUP(Tabla1[[#This Row],[concatenar]],IG!$M$3:$W$1908,9,FALSE)</f>
        <v>0</v>
      </c>
      <c r="S561" s="136">
        <f>+VLOOKUP(Tabla1[[#This Row],[concatenar]],IG!$M$3:$W$1908,10,FALSE)</f>
        <v>0</v>
      </c>
      <c r="T561" s="137">
        <f>+VLOOKUP(Tabla1[[#This Row],[concatenar]],IG!$M$3:$W$1908,11,FALSE)</f>
        <v>0</v>
      </c>
      <c r="U561" s="130"/>
      <c r="V561" s="138"/>
      <c r="W561" s="130"/>
      <c r="X561" s="29"/>
      <c r="Y561" s="139">
        <f>ROUND(Tabla1[[#This Row],[VALOR UNITARIO SEGUIMIENTO FINANCIERO
2024]]*Tabla1[[#This Row],[MET AFECTADA PORLA GLOSA
RECURSOS 2024]]*Tabla1[[#This Row],[Porcentaje de Glosa]],0)</f>
        <v>0</v>
      </c>
      <c r="Z561" s="51">
        <f>ROUND(Tabla1[[#This Row],[VALOR UNITARIO SEGUIMIENTO FINANCIERO
2025]]*Tabla1[[#This Row],[META AFECTADA PORLA GLOSA
RECURSOS 2025]]*Tabla1[[#This Row],[Porcentaje de Glosa]],0)</f>
        <v>0</v>
      </c>
      <c r="AA561" s="51">
        <f>ROUND(Tabla1[[#This Row],[VALOR DE LA GLOSA 2024]]+Tabla1[[#This Row],[VALOR DE LA GLOSA 2025]],0)</f>
        <v>0</v>
      </c>
      <c r="AB561" s="56"/>
      <c r="AC561" s="130"/>
      <c r="AD561" s="140"/>
      <c r="AE561" s="130"/>
      <c r="AF561" s="140">
        <f>ROUND(Tabla1[[#This Row],[VALOR TOTAL DE LA GLOSA]]-Tabla1[[#This Row],[Valor soportado por la Subred]],0)</f>
        <v>0</v>
      </c>
      <c r="AG561" s="130"/>
      <c r="AH561" s="130"/>
      <c r="AI561" s="140">
        <f>ROUND(Tabla1[[#This Row],[VALOR GLOSA DEFINITIVA]]-Tabla1[[#This Row],[VALOR LEVANTADO EN LIQUIDACION]],0)</f>
        <v>0</v>
      </c>
    </row>
    <row r="562" spans="2:35" s="32" customFormat="1" ht="87.6" hidden="1" customHeight="1" x14ac:dyDescent="0.25">
      <c r="B562" s="131"/>
      <c r="C562" s="132"/>
      <c r="D562" s="131"/>
      <c r="E562" s="133" t="str">
        <f>+Tabla1[[#This Row],[CODIGO ACTIVIDAD EN PPP Y LINEAMIENTO]]&amp;Tabla1[[#This Row],[ENTORNO/COMPONENTE]]</f>
        <v/>
      </c>
      <c r="F562" s="134">
        <f>+VLOOKUP(Tabla1[[#This Row],[Columna1]],IG!$D$3:$L$1908,3,FALSE)</f>
        <v>0</v>
      </c>
      <c r="G562" s="134">
        <f>+VLOOKUP(Tabla1[[#This Row],[Columna1]],IG!$D$3:$W$1908,4,FALSE)</f>
        <v>0</v>
      </c>
      <c r="H562" s="134">
        <f>+VLOOKUP(Tabla1[[#This Row],[Columna1]],IG!$D$3:$W$1908,5,FALSE)</f>
        <v>0</v>
      </c>
      <c r="I562" s="134">
        <f>+VLOOKUP(Tabla1[[#This Row],[Columna1]],IG!$D$3:$W$1908,6,FALSE)</f>
        <v>0</v>
      </c>
      <c r="J562" s="134">
        <f>+VLOOKUP(Tabla1[[#This Row],[Columna1]],IG!$D$3:$W$1908,7,FALSE)</f>
        <v>0</v>
      </c>
      <c r="K562" s="130"/>
      <c r="L562" s="131"/>
      <c r="M562" s="133" t="str">
        <f>+Tabla1[[#This Row],[Columna1]]&amp;Tabla1[[#This Row],[LOCALIDAD]]&amp;Tabla1[[#This Row],[MES]]</f>
        <v/>
      </c>
      <c r="N562" s="29"/>
      <c r="O562" s="135">
        <f>+VLOOKUP(Tabla1[[#This Row],[concatenar]],IG!$M$3:$W$1908,2,FALSE)</f>
        <v>0</v>
      </c>
      <c r="P562" s="50">
        <f>+VLOOKUP(Tabla1[[#This Row],[concatenar]],IG!$M$3:$W$1908,3,FALSE)</f>
        <v>0</v>
      </c>
      <c r="Q562" s="103">
        <f>+VLOOKUP(Tabla1[[#This Row],[concatenar]],IG!$M$3:$W$1908,8,FALSE)</f>
        <v>0</v>
      </c>
      <c r="R562" s="97">
        <f>+VLOOKUP(Tabla1[[#This Row],[concatenar]],IG!$M$3:$W$1908,9,FALSE)</f>
        <v>0</v>
      </c>
      <c r="S562" s="136">
        <f>+VLOOKUP(Tabla1[[#This Row],[concatenar]],IG!$M$3:$W$1908,10,FALSE)</f>
        <v>0</v>
      </c>
      <c r="T562" s="137">
        <f>+VLOOKUP(Tabla1[[#This Row],[concatenar]],IG!$M$3:$W$1908,11,FALSE)</f>
        <v>0</v>
      </c>
      <c r="U562" s="130"/>
      <c r="V562" s="138"/>
      <c r="W562" s="130"/>
      <c r="X562" s="29"/>
      <c r="Y562" s="139">
        <f>ROUND(Tabla1[[#This Row],[VALOR UNITARIO SEGUIMIENTO FINANCIERO
2024]]*Tabla1[[#This Row],[MET AFECTADA PORLA GLOSA
RECURSOS 2024]]*Tabla1[[#This Row],[Porcentaje de Glosa]],0)</f>
        <v>0</v>
      </c>
      <c r="Z562" s="51">
        <f>ROUND(Tabla1[[#This Row],[VALOR UNITARIO SEGUIMIENTO FINANCIERO
2025]]*Tabla1[[#This Row],[META AFECTADA PORLA GLOSA
RECURSOS 2025]]*Tabla1[[#This Row],[Porcentaje de Glosa]],0)</f>
        <v>0</v>
      </c>
      <c r="AA562" s="51">
        <f>ROUND(Tabla1[[#This Row],[VALOR DE LA GLOSA 2024]]+Tabla1[[#This Row],[VALOR DE LA GLOSA 2025]],0)</f>
        <v>0</v>
      </c>
      <c r="AB562" s="56"/>
      <c r="AC562" s="130"/>
      <c r="AD562" s="140"/>
      <c r="AE562" s="130"/>
      <c r="AF562" s="140">
        <f>ROUND(Tabla1[[#This Row],[VALOR TOTAL DE LA GLOSA]]-Tabla1[[#This Row],[Valor soportado por la Subred]],0)</f>
        <v>0</v>
      </c>
      <c r="AG562" s="130"/>
      <c r="AH562" s="130"/>
      <c r="AI562" s="140">
        <f>ROUND(Tabla1[[#This Row],[VALOR GLOSA DEFINITIVA]]-Tabla1[[#This Row],[VALOR LEVANTADO EN LIQUIDACION]],0)</f>
        <v>0</v>
      </c>
    </row>
    <row r="563" spans="2:35" s="32" customFormat="1" ht="87.6" hidden="1" customHeight="1" x14ac:dyDescent="0.25">
      <c r="B563" s="131"/>
      <c r="C563" s="132"/>
      <c r="D563" s="131"/>
      <c r="E563" s="133" t="str">
        <f>+Tabla1[[#This Row],[CODIGO ACTIVIDAD EN PPP Y LINEAMIENTO]]&amp;Tabla1[[#This Row],[ENTORNO/COMPONENTE]]</f>
        <v/>
      </c>
      <c r="F563" s="134">
        <f>+VLOOKUP(Tabla1[[#This Row],[Columna1]],IG!$D$3:$L$1908,3,FALSE)</f>
        <v>0</v>
      </c>
      <c r="G563" s="134">
        <f>+VLOOKUP(Tabla1[[#This Row],[Columna1]],IG!$D$3:$W$1908,4,FALSE)</f>
        <v>0</v>
      </c>
      <c r="H563" s="134">
        <f>+VLOOKUP(Tabla1[[#This Row],[Columna1]],IG!$D$3:$W$1908,5,FALSE)</f>
        <v>0</v>
      </c>
      <c r="I563" s="134">
        <f>+VLOOKUP(Tabla1[[#This Row],[Columna1]],IG!$D$3:$W$1908,6,FALSE)</f>
        <v>0</v>
      </c>
      <c r="J563" s="134">
        <f>+VLOOKUP(Tabla1[[#This Row],[Columna1]],IG!$D$3:$W$1908,7,FALSE)</f>
        <v>0</v>
      </c>
      <c r="K563" s="130"/>
      <c r="L563" s="131"/>
      <c r="M563" s="133" t="str">
        <f>+Tabla1[[#This Row],[Columna1]]&amp;Tabla1[[#This Row],[LOCALIDAD]]&amp;Tabla1[[#This Row],[MES]]</f>
        <v/>
      </c>
      <c r="N563" s="29"/>
      <c r="O563" s="135">
        <f>+VLOOKUP(Tabla1[[#This Row],[concatenar]],IG!$M$3:$W$1908,2,FALSE)</f>
        <v>0</v>
      </c>
      <c r="P563" s="50">
        <f>+VLOOKUP(Tabla1[[#This Row],[concatenar]],IG!$M$3:$W$1908,3,FALSE)</f>
        <v>0</v>
      </c>
      <c r="Q563" s="103">
        <f>+VLOOKUP(Tabla1[[#This Row],[concatenar]],IG!$M$3:$W$1908,8,FALSE)</f>
        <v>0</v>
      </c>
      <c r="R563" s="97">
        <f>+VLOOKUP(Tabla1[[#This Row],[concatenar]],IG!$M$3:$W$1908,9,FALSE)</f>
        <v>0</v>
      </c>
      <c r="S563" s="136">
        <f>+VLOOKUP(Tabla1[[#This Row],[concatenar]],IG!$M$3:$W$1908,10,FALSE)</f>
        <v>0</v>
      </c>
      <c r="T563" s="137">
        <f>+VLOOKUP(Tabla1[[#This Row],[concatenar]],IG!$M$3:$W$1908,11,FALSE)</f>
        <v>0</v>
      </c>
      <c r="U563" s="130"/>
      <c r="V563" s="138"/>
      <c r="W563" s="130"/>
      <c r="X563" s="29"/>
      <c r="Y563" s="139">
        <f>ROUND(Tabla1[[#This Row],[VALOR UNITARIO SEGUIMIENTO FINANCIERO
2024]]*Tabla1[[#This Row],[MET AFECTADA PORLA GLOSA
RECURSOS 2024]]*Tabla1[[#This Row],[Porcentaje de Glosa]],0)</f>
        <v>0</v>
      </c>
      <c r="Z563" s="51">
        <f>ROUND(Tabla1[[#This Row],[VALOR UNITARIO SEGUIMIENTO FINANCIERO
2025]]*Tabla1[[#This Row],[META AFECTADA PORLA GLOSA
RECURSOS 2025]]*Tabla1[[#This Row],[Porcentaje de Glosa]],0)</f>
        <v>0</v>
      </c>
      <c r="AA563" s="51">
        <f>ROUND(Tabla1[[#This Row],[VALOR DE LA GLOSA 2024]]+Tabla1[[#This Row],[VALOR DE LA GLOSA 2025]],0)</f>
        <v>0</v>
      </c>
      <c r="AB563" s="56"/>
      <c r="AC563" s="130"/>
      <c r="AD563" s="140"/>
      <c r="AE563" s="130"/>
      <c r="AF563" s="140">
        <f>ROUND(Tabla1[[#This Row],[VALOR TOTAL DE LA GLOSA]]-Tabla1[[#This Row],[Valor soportado por la Subred]],0)</f>
        <v>0</v>
      </c>
      <c r="AG563" s="130"/>
      <c r="AH563" s="130"/>
      <c r="AI563" s="140">
        <f>ROUND(Tabla1[[#This Row],[VALOR GLOSA DEFINITIVA]]-Tabla1[[#This Row],[VALOR LEVANTADO EN LIQUIDACION]],0)</f>
        <v>0</v>
      </c>
    </row>
    <row r="564" spans="2:35" s="32" customFormat="1" ht="87.6" hidden="1" customHeight="1" x14ac:dyDescent="0.25">
      <c r="B564" s="131"/>
      <c r="C564" s="132"/>
      <c r="D564" s="131"/>
      <c r="E564" s="133" t="str">
        <f>+Tabla1[[#This Row],[CODIGO ACTIVIDAD EN PPP Y LINEAMIENTO]]&amp;Tabla1[[#This Row],[ENTORNO/COMPONENTE]]</f>
        <v/>
      </c>
      <c r="F564" s="134">
        <f>+VLOOKUP(Tabla1[[#This Row],[Columna1]],IG!$D$3:$L$1908,3,FALSE)</f>
        <v>0</v>
      </c>
      <c r="G564" s="134">
        <f>+VLOOKUP(Tabla1[[#This Row],[Columna1]],IG!$D$3:$W$1908,4,FALSE)</f>
        <v>0</v>
      </c>
      <c r="H564" s="134">
        <f>+VLOOKUP(Tabla1[[#This Row],[Columna1]],IG!$D$3:$W$1908,5,FALSE)</f>
        <v>0</v>
      </c>
      <c r="I564" s="134">
        <f>+VLOOKUP(Tabla1[[#This Row],[Columna1]],IG!$D$3:$W$1908,6,FALSE)</f>
        <v>0</v>
      </c>
      <c r="J564" s="134">
        <f>+VLOOKUP(Tabla1[[#This Row],[Columna1]],IG!$D$3:$W$1908,7,FALSE)</f>
        <v>0</v>
      </c>
      <c r="K564" s="130"/>
      <c r="L564" s="131"/>
      <c r="M564" s="133" t="str">
        <f>+Tabla1[[#This Row],[Columna1]]&amp;Tabla1[[#This Row],[LOCALIDAD]]&amp;Tabla1[[#This Row],[MES]]</f>
        <v/>
      </c>
      <c r="N564" s="29"/>
      <c r="O564" s="135">
        <f>+VLOOKUP(Tabla1[[#This Row],[concatenar]],IG!$M$3:$W$1908,2,FALSE)</f>
        <v>0</v>
      </c>
      <c r="P564" s="50">
        <f>+VLOOKUP(Tabla1[[#This Row],[concatenar]],IG!$M$3:$W$1908,3,FALSE)</f>
        <v>0</v>
      </c>
      <c r="Q564" s="103">
        <f>+VLOOKUP(Tabla1[[#This Row],[concatenar]],IG!$M$3:$W$1908,8,FALSE)</f>
        <v>0</v>
      </c>
      <c r="R564" s="97">
        <f>+VLOOKUP(Tabla1[[#This Row],[concatenar]],IG!$M$3:$W$1908,9,FALSE)</f>
        <v>0</v>
      </c>
      <c r="S564" s="136">
        <f>+VLOOKUP(Tabla1[[#This Row],[concatenar]],IG!$M$3:$W$1908,10,FALSE)</f>
        <v>0</v>
      </c>
      <c r="T564" s="137">
        <f>+VLOOKUP(Tabla1[[#This Row],[concatenar]],IG!$M$3:$W$1908,11,FALSE)</f>
        <v>0</v>
      </c>
      <c r="U564" s="130"/>
      <c r="V564" s="138"/>
      <c r="W564" s="130"/>
      <c r="X564" s="29"/>
      <c r="Y564" s="139">
        <f>ROUND(Tabla1[[#This Row],[VALOR UNITARIO SEGUIMIENTO FINANCIERO
2024]]*Tabla1[[#This Row],[MET AFECTADA PORLA GLOSA
RECURSOS 2024]]*Tabla1[[#This Row],[Porcentaje de Glosa]],0)</f>
        <v>0</v>
      </c>
      <c r="Z564" s="51">
        <f>ROUND(Tabla1[[#This Row],[VALOR UNITARIO SEGUIMIENTO FINANCIERO
2025]]*Tabla1[[#This Row],[META AFECTADA PORLA GLOSA
RECURSOS 2025]]*Tabla1[[#This Row],[Porcentaje de Glosa]],0)</f>
        <v>0</v>
      </c>
      <c r="AA564" s="51">
        <f>ROUND(Tabla1[[#This Row],[VALOR DE LA GLOSA 2024]]+Tabla1[[#This Row],[VALOR DE LA GLOSA 2025]],0)</f>
        <v>0</v>
      </c>
      <c r="AB564" s="56"/>
      <c r="AC564" s="130"/>
      <c r="AD564" s="140"/>
      <c r="AE564" s="130"/>
      <c r="AF564" s="140">
        <f>ROUND(Tabla1[[#This Row],[VALOR TOTAL DE LA GLOSA]]-Tabla1[[#This Row],[Valor soportado por la Subred]],0)</f>
        <v>0</v>
      </c>
      <c r="AG564" s="130"/>
      <c r="AH564" s="130"/>
      <c r="AI564" s="140">
        <f>ROUND(Tabla1[[#This Row],[VALOR GLOSA DEFINITIVA]]-Tabla1[[#This Row],[VALOR LEVANTADO EN LIQUIDACION]],0)</f>
        <v>0</v>
      </c>
    </row>
    <row r="565" spans="2:35" s="32" customFormat="1" ht="87.6" hidden="1" customHeight="1" x14ac:dyDescent="0.25">
      <c r="B565" s="131"/>
      <c r="C565" s="132"/>
      <c r="D565" s="131"/>
      <c r="E565" s="133" t="str">
        <f>+Tabla1[[#This Row],[CODIGO ACTIVIDAD EN PPP Y LINEAMIENTO]]&amp;Tabla1[[#This Row],[ENTORNO/COMPONENTE]]</f>
        <v/>
      </c>
      <c r="F565" s="134">
        <f>+VLOOKUP(Tabla1[[#This Row],[Columna1]],IG!$D$3:$L$1908,3,FALSE)</f>
        <v>0</v>
      </c>
      <c r="G565" s="134">
        <f>+VLOOKUP(Tabla1[[#This Row],[Columna1]],IG!$D$3:$W$1908,4,FALSE)</f>
        <v>0</v>
      </c>
      <c r="H565" s="134">
        <f>+VLOOKUP(Tabla1[[#This Row],[Columna1]],IG!$D$3:$W$1908,5,FALSE)</f>
        <v>0</v>
      </c>
      <c r="I565" s="134">
        <f>+VLOOKUP(Tabla1[[#This Row],[Columna1]],IG!$D$3:$W$1908,6,FALSE)</f>
        <v>0</v>
      </c>
      <c r="J565" s="134">
        <f>+VLOOKUP(Tabla1[[#This Row],[Columna1]],IG!$D$3:$W$1908,7,FALSE)</f>
        <v>0</v>
      </c>
      <c r="K565" s="130"/>
      <c r="L565" s="131"/>
      <c r="M565" s="133" t="str">
        <f>+Tabla1[[#This Row],[Columna1]]&amp;Tabla1[[#This Row],[LOCALIDAD]]&amp;Tabla1[[#This Row],[MES]]</f>
        <v/>
      </c>
      <c r="N565" s="29"/>
      <c r="O565" s="135">
        <f>+VLOOKUP(Tabla1[[#This Row],[concatenar]],IG!$M$3:$W$1908,2,FALSE)</f>
        <v>0</v>
      </c>
      <c r="P565" s="50">
        <f>+VLOOKUP(Tabla1[[#This Row],[concatenar]],IG!$M$3:$W$1908,3,FALSE)</f>
        <v>0</v>
      </c>
      <c r="Q565" s="103">
        <f>+VLOOKUP(Tabla1[[#This Row],[concatenar]],IG!$M$3:$W$1908,8,FALSE)</f>
        <v>0</v>
      </c>
      <c r="R565" s="97">
        <f>+VLOOKUP(Tabla1[[#This Row],[concatenar]],IG!$M$3:$W$1908,9,FALSE)</f>
        <v>0</v>
      </c>
      <c r="S565" s="136">
        <f>+VLOOKUP(Tabla1[[#This Row],[concatenar]],IG!$M$3:$W$1908,10,FALSE)</f>
        <v>0</v>
      </c>
      <c r="T565" s="137">
        <f>+VLOOKUP(Tabla1[[#This Row],[concatenar]],IG!$M$3:$W$1908,11,FALSE)</f>
        <v>0</v>
      </c>
      <c r="U565" s="130"/>
      <c r="V565" s="138"/>
      <c r="W565" s="130"/>
      <c r="X565" s="29"/>
      <c r="Y565" s="139">
        <f>ROUND(Tabla1[[#This Row],[VALOR UNITARIO SEGUIMIENTO FINANCIERO
2024]]*Tabla1[[#This Row],[MET AFECTADA PORLA GLOSA
RECURSOS 2024]]*Tabla1[[#This Row],[Porcentaje de Glosa]],0)</f>
        <v>0</v>
      </c>
      <c r="Z565" s="51">
        <f>ROUND(Tabla1[[#This Row],[VALOR UNITARIO SEGUIMIENTO FINANCIERO
2025]]*Tabla1[[#This Row],[META AFECTADA PORLA GLOSA
RECURSOS 2025]]*Tabla1[[#This Row],[Porcentaje de Glosa]],0)</f>
        <v>0</v>
      </c>
      <c r="AA565" s="51">
        <f>ROUND(Tabla1[[#This Row],[VALOR DE LA GLOSA 2024]]+Tabla1[[#This Row],[VALOR DE LA GLOSA 2025]],0)</f>
        <v>0</v>
      </c>
      <c r="AB565" s="56"/>
      <c r="AC565" s="130"/>
      <c r="AD565" s="140"/>
      <c r="AE565" s="130"/>
      <c r="AF565" s="140">
        <f>ROUND(Tabla1[[#This Row],[VALOR TOTAL DE LA GLOSA]]-Tabla1[[#This Row],[Valor soportado por la Subred]],0)</f>
        <v>0</v>
      </c>
      <c r="AG565" s="130"/>
      <c r="AH565" s="130"/>
      <c r="AI565" s="140">
        <f>ROUND(Tabla1[[#This Row],[VALOR GLOSA DEFINITIVA]]-Tabla1[[#This Row],[VALOR LEVANTADO EN LIQUIDACION]],0)</f>
        <v>0</v>
      </c>
    </row>
    <row r="566" spans="2:35" s="32" customFormat="1" ht="87.6" hidden="1" customHeight="1" x14ac:dyDescent="0.25">
      <c r="B566" s="131"/>
      <c r="C566" s="132"/>
      <c r="D566" s="131"/>
      <c r="E566" s="133" t="str">
        <f>+Tabla1[[#This Row],[CODIGO ACTIVIDAD EN PPP Y LINEAMIENTO]]&amp;Tabla1[[#This Row],[ENTORNO/COMPONENTE]]</f>
        <v/>
      </c>
      <c r="F566" s="134">
        <f>+VLOOKUP(Tabla1[[#This Row],[Columna1]],IG!$D$3:$L$1908,3,FALSE)</f>
        <v>0</v>
      </c>
      <c r="G566" s="134">
        <f>+VLOOKUP(Tabla1[[#This Row],[Columna1]],IG!$D$3:$W$1908,4,FALSE)</f>
        <v>0</v>
      </c>
      <c r="H566" s="134">
        <f>+VLOOKUP(Tabla1[[#This Row],[Columna1]],IG!$D$3:$W$1908,5,FALSE)</f>
        <v>0</v>
      </c>
      <c r="I566" s="134">
        <f>+VLOOKUP(Tabla1[[#This Row],[Columna1]],IG!$D$3:$W$1908,6,FALSE)</f>
        <v>0</v>
      </c>
      <c r="J566" s="134">
        <f>+VLOOKUP(Tabla1[[#This Row],[Columna1]],IG!$D$3:$W$1908,7,FALSE)</f>
        <v>0</v>
      </c>
      <c r="K566" s="130"/>
      <c r="L566" s="131"/>
      <c r="M566" s="133" t="str">
        <f>+Tabla1[[#This Row],[Columna1]]&amp;Tabla1[[#This Row],[LOCALIDAD]]&amp;Tabla1[[#This Row],[MES]]</f>
        <v/>
      </c>
      <c r="N566" s="29"/>
      <c r="O566" s="135">
        <f>+VLOOKUP(Tabla1[[#This Row],[concatenar]],IG!$M$3:$W$1908,2,FALSE)</f>
        <v>0</v>
      </c>
      <c r="P566" s="50">
        <f>+VLOOKUP(Tabla1[[#This Row],[concatenar]],IG!$M$3:$W$1908,3,FALSE)</f>
        <v>0</v>
      </c>
      <c r="Q566" s="103">
        <f>+VLOOKUP(Tabla1[[#This Row],[concatenar]],IG!$M$3:$W$1908,8,FALSE)</f>
        <v>0</v>
      </c>
      <c r="R566" s="97">
        <f>+VLOOKUP(Tabla1[[#This Row],[concatenar]],IG!$M$3:$W$1908,9,FALSE)</f>
        <v>0</v>
      </c>
      <c r="S566" s="136">
        <f>+VLOOKUP(Tabla1[[#This Row],[concatenar]],IG!$M$3:$W$1908,10,FALSE)</f>
        <v>0</v>
      </c>
      <c r="T566" s="137">
        <f>+VLOOKUP(Tabla1[[#This Row],[concatenar]],IG!$M$3:$W$1908,11,FALSE)</f>
        <v>0</v>
      </c>
      <c r="U566" s="130"/>
      <c r="V566" s="138"/>
      <c r="W566" s="130"/>
      <c r="X566" s="29"/>
      <c r="Y566" s="139">
        <f>ROUND(Tabla1[[#This Row],[VALOR UNITARIO SEGUIMIENTO FINANCIERO
2024]]*Tabla1[[#This Row],[MET AFECTADA PORLA GLOSA
RECURSOS 2024]]*Tabla1[[#This Row],[Porcentaje de Glosa]],0)</f>
        <v>0</v>
      </c>
      <c r="Z566" s="51">
        <f>ROUND(Tabla1[[#This Row],[VALOR UNITARIO SEGUIMIENTO FINANCIERO
2025]]*Tabla1[[#This Row],[META AFECTADA PORLA GLOSA
RECURSOS 2025]]*Tabla1[[#This Row],[Porcentaje de Glosa]],0)</f>
        <v>0</v>
      </c>
      <c r="AA566" s="51">
        <f>ROUND(Tabla1[[#This Row],[VALOR DE LA GLOSA 2024]]+Tabla1[[#This Row],[VALOR DE LA GLOSA 2025]],0)</f>
        <v>0</v>
      </c>
      <c r="AB566" s="56"/>
      <c r="AC566" s="130"/>
      <c r="AD566" s="140"/>
      <c r="AE566" s="130"/>
      <c r="AF566" s="140">
        <f>ROUND(Tabla1[[#This Row],[VALOR TOTAL DE LA GLOSA]]-Tabla1[[#This Row],[Valor soportado por la Subred]],0)</f>
        <v>0</v>
      </c>
      <c r="AG566" s="130"/>
      <c r="AH566" s="130"/>
      <c r="AI566" s="140">
        <f>ROUND(Tabla1[[#This Row],[VALOR GLOSA DEFINITIVA]]-Tabla1[[#This Row],[VALOR LEVANTADO EN LIQUIDACION]],0)</f>
        <v>0</v>
      </c>
    </row>
    <row r="567" spans="2:35" s="32" customFormat="1" ht="87.6" hidden="1" customHeight="1" x14ac:dyDescent="0.25">
      <c r="B567" s="131"/>
      <c r="C567" s="132"/>
      <c r="D567" s="131"/>
      <c r="E567" s="133" t="str">
        <f>+Tabla1[[#This Row],[CODIGO ACTIVIDAD EN PPP Y LINEAMIENTO]]&amp;Tabla1[[#This Row],[ENTORNO/COMPONENTE]]</f>
        <v/>
      </c>
      <c r="F567" s="134">
        <f>+VLOOKUP(Tabla1[[#This Row],[Columna1]],IG!$D$3:$L$1908,3,FALSE)</f>
        <v>0</v>
      </c>
      <c r="G567" s="134">
        <f>+VLOOKUP(Tabla1[[#This Row],[Columna1]],IG!$D$3:$W$1908,4,FALSE)</f>
        <v>0</v>
      </c>
      <c r="H567" s="134">
        <f>+VLOOKUP(Tabla1[[#This Row],[Columna1]],IG!$D$3:$W$1908,5,FALSE)</f>
        <v>0</v>
      </c>
      <c r="I567" s="134">
        <f>+VLOOKUP(Tabla1[[#This Row],[Columna1]],IG!$D$3:$W$1908,6,FALSE)</f>
        <v>0</v>
      </c>
      <c r="J567" s="134">
        <f>+VLOOKUP(Tabla1[[#This Row],[Columna1]],IG!$D$3:$W$1908,7,FALSE)</f>
        <v>0</v>
      </c>
      <c r="K567" s="130"/>
      <c r="L567" s="131"/>
      <c r="M567" s="133" t="str">
        <f>+Tabla1[[#This Row],[Columna1]]&amp;Tabla1[[#This Row],[LOCALIDAD]]&amp;Tabla1[[#This Row],[MES]]</f>
        <v/>
      </c>
      <c r="N567" s="29"/>
      <c r="O567" s="135">
        <f>+VLOOKUP(Tabla1[[#This Row],[concatenar]],IG!$M$3:$W$1908,2,FALSE)</f>
        <v>0</v>
      </c>
      <c r="P567" s="50">
        <f>+VLOOKUP(Tabla1[[#This Row],[concatenar]],IG!$M$3:$W$1908,3,FALSE)</f>
        <v>0</v>
      </c>
      <c r="Q567" s="103">
        <f>+VLOOKUP(Tabla1[[#This Row],[concatenar]],IG!$M$3:$W$1908,8,FALSE)</f>
        <v>0</v>
      </c>
      <c r="R567" s="97">
        <f>+VLOOKUP(Tabla1[[#This Row],[concatenar]],IG!$M$3:$W$1908,9,FALSE)</f>
        <v>0</v>
      </c>
      <c r="S567" s="136">
        <f>+VLOOKUP(Tabla1[[#This Row],[concatenar]],IG!$M$3:$W$1908,10,FALSE)</f>
        <v>0</v>
      </c>
      <c r="T567" s="137">
        <f>+VLOOKUP(Tabla1[[#This Row],[concatenar]],IG!$M$3:$W$1908,11,FALSE)</f>
        <v>0</v>
      </c>
      <c r="U567" s="130"/>
      <c r="V567" s="138"/>
      <c r="W567" s="130"/>
      <c r="X567" s="29"/>
      <c r="Y567" s="139">
        <f>ROUND(Tabla1[[#This Row],[VALOR UNITARIO SEGUIMIENTO FINANCIERO
2024]]*Tabla1[[#This Row],[MET AFECTADA PORLA GLOSA
RECURSOS 2024]]*Tabla1[[#This Row],[Porcentaje de Glosa]],0)</f>
        <v>0</v>
      </c>
      <c r="Z567" s="51">
        <f>ROUND(Tabla1[[#This Row],[VALOR UNITARIO SEGUIMIENTO FINANCIERO
2025]]*Tabla1[[#This Row],[META AFECTADA PORLA GLOSA
RECURSOS 2025]]*Tabla1[[#This Row],[Porcentaje de Glosa]],0)</f>
        <v>0</v>
      </c>
      <c r="AA567" s="51">
        <f>ROUND(Tabla1[[#This Row],[VALOR DE LA GLOSA 2024]]+Tabla1[[#This Row],[VALOR DE LA GLOSA 2025]],0)</f>
        <v>0</v>
      </c>
      <c r="AB567" s="56"/>
      <c r="AC567" s="130"/>
      <c r="AD567" s="140"/>
      <c r="AE567" s="130"/>
      <c r="AF567" s="140">
        <f>ROUND(Tabla1[[#This Row],[VALOR TOTAL DE LA GLOSA]]-Tabla1[[#This Row],[Valor soportado por la Subred]],0)</f>
        <v>0</v>
      </c>
      <c r="AG567" s="130"/>
      <c r="AH567" s="130"/>
      <c r="AI567" s="140">
        <f>ROUND(Tabla1[[#This Row],[VALOR GLOSA DEFINITIVA]]-Tabla1[[#This Row],[VALOR LEVANTADO EN LIQUIDACION]],0)</f>
        <v>0</v>
      </c>
    </row>
    <row r="568" spans="2:35" s="32" customFormat="1" ht="87.6" hidden="1" customHeight="1" x14ac:dyDescent="0.25">
      <c r="B568" s="131"/>
      <c r="C568" s="132"/>
      <c r="D568" s="131"/>
      <c r="E568" s="133" t="str">
        <f>+Tabla1[[#This Row],[CODIGO ACTIVIDAD EN PPP Y LINEAMIENTO]]&amp;Tabla1[[#This Row],[ENTORNO/COMPONENTE]]</f>
        <v/>
      </c>
      <c r="F568" s="134">
        <f>+VLOOKUP(Tabla1[[#This Row],[Columna1]],IG!$D$3:$L$1908,3,FALSE)</f>
        <v>0</v>
      </c>
      <c r="G568" s="134">
        <f>+VLOOKUP(Tabla1[[#This Row],[Columna1]],IG!$D$3:$W$1908,4,FALSE)</f>
        <v>0</v>
      </c>
      <c r="H568" s="134">
        <f>+VLOOKUP(Tabla1[[#This Row],[Columna1]],IG!$D$3:$W$1908,5,FALSE)</f>
        <v>0</v>
      </c>
      <c r="I568" s="134">
        <f>+VLOOKUP(Tabla1[[#This Row],[Columna1]],IG!$D$3:$W$1908,6,FALSE)</f>
        <v>0</v>
      </c>
      <c r="J568" s="134">
        <f>+VLOOKUP(Tabla1[[#This Row],[Columna1]],IG!$D$3:$W$1908,7,FALSE)</f>
        <v>0</v>
      </c>
      <c r="K568" s="130"/>
      <c r="L568" s="131"/>
      <c r="M568" s="133" t="str">
        <f>+Tabla1[[#This Row],[Columna1]]&amp;Tabla1[[#This Row],[LOCALIDAD]]&amp;Tabla1[[#This Row],[MES]]</f>
        <v/>
      </c>
      <c r="N568" s="29"/>
      <c r="O568" s="135">
        <f>+VLOOKUP(Tabla1[[#This Row],[concatenar]],IG!$M$3:$W$1908,2,FALSE)</f>
        <v>0</v>
      </c>
      <c r="P568" s="50">
        <f>+VLOOKUP(Tabla1[[#This Row],[concatenar]],IG!$M$3:$W$1908,3,FALSE)</f>
        <v>0</v>
      </c>
      <c r="Q568" s="103">
        <f>+VLOOKUP(Tabla1[[#This Row],[concatenar]],IG!$M$3:$W$1908,8,FALSE)</f>
        <v>0</v>
      </c>
      <c r="R568" s="97">
        <f>+VLOOKUP(Tabla1[[#This Row],[concatenar]],IG!$M$3:$W$1908,9,FALSE)</f>
        <v>0</v>
      </c>
      <c r="S568" s="136">
        <f>+VLOOKUP(Tabla1[[#This Row],[concatenar]],IG!$M$3:$W$1908,10,FALSE)</f>
        <v>0</v>
      </c>
      <c r="T568" s="137">
        <f>+VLOOKUP(Tabla1[[#This Row],[concatenar]],IG!$M$3:$W$1908,11,FALSE)</f>
        <v>0</v>
      </c>
      <c r="U568" s="130"/>
      <c r="V568" s="138"/>
      <c r="W568" s="130"/>
      <c r="X568" s="29"/>
      <c r="Y568" s="139">
        <f>ROUND(Tabla1[[#This Row],[VALOR UNITARIO SEGUIMIENTO FINANCIERO
2024]]*Tabla1[[#This Row],[MET AFECTADA PORLA GLOSA
RECURSOS 2024]]*Tabla1[[#This Row],[Porcentaje de Glosa]],0)</f>
        <v>0</v>
      </c>
      <c r="Z568" s="51">
        <f>ROUND(Tabla1[[#This Row],[VALOR UNITARIO SEGUIMIENTO FINANCIERO
2025]]*Tabla1[[#This Row],[META AFECTADA PORLA GLOSA
RECURSOS 2025]]*Tabla1[[#This Row],[Porcentaje de Glosa]],0)</f>
        <v>0</v>
      </c>
      <c r="AA568" s="51">
        <f>ROUND(Tabla1[[#This Row],[VALOR DE LA GLOSA 2024]]+Tabla1[[#This Row],[VALOR DE LA GLOSA 2025]],0)</f>
        <v>0</v>
      </c>
      <c r="AB568" s="56"/>
      <c r="AC568" s="130"/>
      <c r="AD568" s="140"/>
      <c r="AE568" s="130"/>
      <c r="AF568" s="140">
        <f>ROUND(Tabla1[[#This Row],[VALOR TOTAL DE LA GLOSA]]-Tabla1[[#This Row],[Valor soportado por la Subred]],0)</f>
        <v>0</v>
      </c>
      <c r="AG568" s="130"/>
      <c r="AH568" s="130"/>
      <c r="AI568" s="140">
        <f>ROUND(Tabla1[[#This Row],[VALOR GLOSA DEFINITIVA]]-Tabla1[[#This Row],[VALOR LEVANTADO EN LIQUIDACION]],0)</f>
        <v>0</v>
      </c>
    </row>
    <row r="569" spans="2:35" s="32" customFormat="1" ht="87.6" hidden="1" customHeight="1" x14ac:dyDescent="0.25">
      <c r="B569" s="131"/>
      <c r="C569" s="132"/>
      <c r="D569" s="131"/>
      <c r="E569" s="133" t="str">
        <f>+Tabla1[[#This Row],[CODIGO ACTIVIDAD EN PPP Y LINEAMIENTO]]&amp;Tabla1[[#This Row],[ENTORNO/COMPONENTE]]</f>
        <v/>
      </c>
      <c r="F569" s="134">
        <f>+VLOOKUP(Tabla1[[#This Row],[Columna1]],IG!$D$3:$L$1908,3,FALSE)</f>
        <v>0</v>
      </c>
      <c r="G569" s="134">
        <f>+VLOOKUP(Tabla1[[#This Row],[Columna1]],IG!$D$3:$W$1908,4,FALSE)</f>
        <v>0</v>
      </c>
      <c r="H569" s="134">
        <f>+VLOOKUP(Tabla1[[#This Row],[Columna1]],IG!$D$3:$W$1908,5,FALSE)</f>
        <v>0</v>
      </c>
      <c r="I569" s="134">
        <f>+VLOOKUP(Tabla1[[#This Row],[Columna1]],IG!$D$3:$W$1908,6,FALSE)</f>
        <v>0</v>
      </c>
      <c r="J569" s="134">
        <f>+VLOOKUP(Tabla1[[#This Row],[Columna1]],IG!$D$3:$W$1908,7,FALSE)</f>
        <v>0</v>
      </c>
      <c r="K569" s="130"/>
      <c r="L569" s="131"/>
      <c r="M569" s="133" t="str">
        <f>+Tabla1[[#This Row],[Columna1]]&amp;Tabla1[[#This Row],[LOCALIDAD]]&amp;Tabla1[[#This Row],[MES]]</f>
        <v/>
      </c>
      <c r="N569" s="29"/>
      <c r="O569" s="135">
        <f>+VLOOKUP(Tabla1[[#This Row],[concatenar]],IG!$M$3:$W$1908,2,FALSE)</f>
        <v>0</v>
      </c>
      <c r="P569" s="50">
        <f>+VLOOKUP(Tabla1[[#This Row],[concatenar]],IG!$M$3:$W$1908,3,FALSE)</f>
        <v>0</v>
      </c>
      <c r="Q569" s="103">
        <f>+VLOOKUP(Tabla1[[#This Row],[concatenar]],IG!$M$3:$W$1908,8,FALSE)</f>
        <v>0</v>
      </c>
      <c r="R569" s="97">
        <f>+VLOOKUP(Tabla1[[#This Row],[concatenar]],IG!$M$3:$W$1908,9,FALSE)</f>
        <v>0</v>
      </c>
      <c r="S569" s="136">
        <f>+VLOOKUP(Tabla1[[#This Row],[concatenar]],IG!$M$3:$W$1908,10,FALSE)</f>
        <v>0</v>
      </c>
      <c r="T569" s="137">
        <f>+VLOOKUP(Tabla1[[#This Row],[concatenar]],IG!$M$3:$W$1908,11,FALSE)</f>
        <v>0</v>
      </c>
      <c r="U569" s="130"/>
      <c r="V569" s="138"/>
      <c r="W569" s="130"/>
      <c r="X569" s="29"/>
      <c r="Y569" s="139">
        <f>ROUND(Tabla1[[#This Row],[VALOR UNITARIO SEGUIMIENTO FINANCIERO
2024]]*Tabla1[[#This Row],[MET AFECTADA PORLA GLOSA
RECURSOS 2024]]*Tabla1[[#This Row],[Porcentaje de Glosa]],0)</f>
        <v>0</v>
      </c>
      <c r="Z569" s="51">
        <f>ROUND(Tabla1[[#This Row],[VALOR UNITARIO SEGUIMIENTO FINANCIERO
2025]]*Tabla1[[#This Row],[META AFECTADA PORLA GLOSA
RECURSOS 2025]]*Tabla1[[#This Row],[Porcentaje de Glosa]],0)</f>
        <v>0</v>
      </c>
      <c r="AA569" s="51">
        <f>ROUND(Tabla1[[#This Row],[VALOR DE LA GLOSA 2024]]+Tabla1[[#This Row],[VALOR DE LA GLOSA 2025]],0)</f>
        <v>0</v>
      </c>
      <c r="AB569" s="56"/>
      <c r="AC569" s="130"/>
      <c r="AD569" s="140"/>
      <c r="AE569" s="130"/>
      <c r="AF569" s="140">
        <f>ROUND(Tabla1[[#This Row],[VALOR TOTAL DE LA GLOSA]]-Tabla1[[#This Row],[Valor soportado por la Subred]],0)</f>
        <v>0</v>
      </c>
      <c r="AG569" s="130"/>
      <c r="AH569" s="130"/>
      <c r="AI569" s="140">
        <f>ROUND(Tabla1[[#This Row],[VALOR GLOSA DEFINITIVA]]-Tabla1[[#This Row],[VALOR LEVANTADO EN LIQUIDACION]],0)</f>
        <v>0</v>
      </c>
    </row>
    <row r="570" spans="2:35" s="32" customFormat="1" ht="87.6" hidden="1" customHeight="1" x14ac:dyDescent="0.25">
      <c r="B570" s="131"/>
      <c r="C570" s="132"/>
      <c r="D570" s="131"/>
      <c r="E570" s="133" t="str">
        <f>+Tabla1[[#This Row],[CODIGO ACTIVIDAD EN PPP Y LINEAMIENTO]]&amp;Tabla1[[#This Row],[ENTORNO/COMPONENTE]]</f>
        <v/>
      </c>
      <c r="F570" s="134">
        <f>+VLOOKUP(Tabla1[[#This Row],[Columna1]],IG!$D$3:$L$1908,3,FALSE)</f>
        <v>0</v>
      </c>
      <c r="G570" s="134">
        <f>+VLOOKUP(Tabla1[[#This Row],[Columna1]],IG!$D$3:$W$1908,4,FALSE)</f>
        <v>0</v>
      </c>
      <c r="H570" s="134">
        <f>+VLOOKUP(Tabla1[[#This Row],[Columna1]],IG!$D$3:$W$1908,5,FALSE)</f>
        <v>0</v>
      </c>
      <c r="I570" s="134">
        <f>+VLOOKUP(Tabla1[[#This Row],[Columna1]],IG!$D$3:$W$1908,6,FALSE)</f>
        <v>0</v>
      </c>
      <c r="J570" s="134">
        <f>+VLOOKUP(Tabla1[[#This Row],[Columna1]],IG!$D$3:$W$1908,7,FALSE)</f>
        <v>0</v>
      </c>
      <c r="K570" s="130"/>
      <c r="L570" s="131"/>
      <c r="M570" s="133" t="str">
        <f>+Tabla1[[#This Row],[Columna1]]&amp;Tabla1[[#This Row],[LOCALIDAD]]&amp;Tabla1[[#This Row],[MES]]</f>
        <v/>
      </c>
      <c r="N570" s="29"/>
      <c r="O570" s="135">
        <f>+VLOOKUP(Tabla1[[#This Row],[concatenar]],IG!$M$3:$W$1908,2,FALSE)</f>
        <v>0</v>
      </c>
      <c r="P570" s="50">
        <f>+VLOOKUP(Tabla1[[#This Row],[concatenar]],IG!$M$3:$W$1908,3,FALSE)</f>
        <v>0</v>
      </c>
      <c r="Q570" s="103">
        <f>+VLOOKUP(Tabla1[[#This Row],[concatenar]],IG!$M$3:$W$1908,8,FALSE)</f>
        <v>0</v>
      </c>
      <c r="R570" s="97">
        <f>+VLOOKUP(Tabla1[[#This Row],[concatenar]],IG!$M$3:$W$1908,9,FALSE)</f>
        <v>0</v>
      </c>
      <c r="S570" s="136">
        <f>+VLOOKUP(Tabla1[[#This Row],[concatenar]],IG!$M$3:$W$1908,10,FALSE)</f>
        <v>0</v>
      </c>
      <c r="T570" s="137">
        <f>+VLOOKUP(Tabla1[[#This Row],[concatenar]],IG!$M$3:$W$1908,11,FALSE)</f>
        <v>0</v>
      </c>
      <c r="U570" s="130"/>
      <c r="V570" s="138"/>
      <c r="W570" s="130"/>
      <c r="X570" s="29"/>
      <c r="Y570" s="139">
        <f>ROUND(Tabla1[[#This Row],[VALOR UNITARIO SEGUIMIENTO FINANCIERO
2024]]*Tabla1[[#This Row],[MET AFECTADA PORLA GLOSA
RECURSOS 2024]]*Tabla1[[#This Row],[Porcentaje de Glosa]],0)</f>
        <v>0</v>
      </c>
      <c r="Z570" s="51">
        <f>ROUND(Tabla1[[#This Row],[VALOR UNITARIO SEGUIMIENTO FINANCIERO
2025]]*Tabla1[[#This Row],[META AFECTADA PORLA GLOSA
RECURSOS 2025]]*Tabla1[[#This Row],[Porcentaje de Glosa]],0)</f>
        <v>0</v>
      </c>
      <c r="AA570" s="51">
        <f>ROUND(Tabla1[[#This Row],[VALOR DE LA GLOSA 2024]]+Tabla1[[#This Row],[VALOR DE LA GLOSA 2025]],0)</f>
        <v>0</v>
      </c>
      <c r="AB570" s="56"/>
      <c r="AC570" s="130"/>
      <c r="AD570" s="140"/>
      <c r="AE570" s="130"/>
      <c r="AF570" s="140">
        <f>ROUND(Tabla1[[#This Row],[VALOR TOTAL DE LA GLOSA]]-Tabla1[[#This Row],[Valor soportado por la Subred]],0)</f>
        <v>0</v>
      </c>
      <c r="AG570" s="130"/>
      <c r="AH570" s="130"/>
      <c r="AI570" s="140">
        <f>ROUND(Tabla1[[#This Row],[VALOR GLOSA DEFINITIVA]]-Tabla1[[#This Row],[VALOR LEVANTADO EN LIQUIDACION]],0)</f>
        <v>0</v>
      </c>
    </row>
    <row r="571" spans="2:35" s="32" customFormat="1" ht="87.6" hidden="1" customHeight="1" x14ac:dyDescent="0.25">
      <c r="B571" s="131"/>
      <c r="C571" s="132"/>
      <c r="D571" s="131"/>
      <c r="E571" s="133" t="str">
        <f>+Tabla1[[#This Row],[CODIGO ACTIVIDAD EN PPP Y LINEAMIENTO]]&amp;Tabla1[[#This Row],[ENTORNO/COMPONENTE]]</f>
        <v/>
      </c>
      <c r="F571" s="134">
        <f>+VLOOKUP(Tabla1[[#This Row],[Columna1]],IG!$D$3:$L$1908,3,FALSE)</f>
        <v>0</v>
      </c>
      <c r="G571" s="134">
        <f>+VLOOKUP(Tabla1[[#This Row],[Columna1]],IG!$D$3:$W$1908,4,FALSE)</f>
        <v>0</v>
      </c>
      <c r="H571" s="134">
        <f>+VLOOKUP(Tabla1[[#This Row],[Columna1]],IG!$D$3:$W$1908,5,FALSE)</f>
        <v>0</v>
      </c>
      <c r="I571" s="134">
        <f>+VLOOKUP(Tabla1[[#This Row],[Columna1]],IG!$D$3:$W$1908,6,FALSE)</f>
        <v>0</v>
      </c>
      <c r="J571" s="134">
        <f>+VLOOKUP(Tabla1[[#This Row],[Columna1]],IG!$D$3:$W$1908,7,FALSE)</f>
        <v>0</v>
      </c>
      <c r="K571" s="130"/>
      <c r="L571" s="131"/>
      <c r="M571" s="133" t="str">
        <f>+Tabla1[[#This Row],[Columna1]]&amp;Tabla1[[#This Row],[LOCALIDAD]]&amp;Tabla1[[#This Row],[MES]]</f>
        <v/>
      </c>
      <c r="N571" s="29"/>
      <c r="O571" s="135">
        <f>+VLOOKUP(Tabla1[[#This Row],[concatenar]],IG!$M$3:$W$1908,2,FALSE)</f>
        <v>0</v>
      </c>
      <c r="P571" s="50">
        <f>+VLOOKUP(Tabla1[[#This Row],[concatenar]],IG!$M$3:$W$1908,3,FALSE)</f>
        <v>0</v>
      </c>
      <c r="Q571" s="103">
        <f>+VLOOKUP(Tabla1[[#This Row],[concatenar]],IG!$M$3:$W$1908,8,FALSE)</f>
        <v>0</v>
      </c>
      <c r="R571" s="97">
        <f>+VLOOKUP(Tabla1[[#This Row],[concatenar]],IG!$M$3:$W$1908,9,FALSE)</f>
        <v>0</v>
      </c>
      <c r="S571" s="136">
        <f>+VLOOKUP(Tabla1[[#This Row],[concatenar]],IG!$M$3:$W$1908,10,FALSE)</f>
        <v>0</v>
      </c>
      <c r="T571" s="137">
        <f>+VLOOKUP(Tabla1[[#This Row],[concatenar]],IG!$M$3:$W$1908,11,FALSE)</f>
        <v>0</v>
      </c>
      <c r="U571" s="130"/>
      <c r="V571" s="138"/>
      <c r="W571" s="130"/>
      <c r="X571" s="29"/>
      <c r="Y571" s="139">
        <f>ROUND(Tabla1[[#This Row],[VALOR UNITARIO SEGUIMIENTO FINANCIERO
2024]]*Tabla1[[#This Row],[MET AFECTADA PORLA GLOSA
RECURSOS 2024]]*Tabla1[[#This Row],[Porcentaje de Glosa]],0)</f>
        <v>0</v>
      </c>
      <c r="Z571" s="51">
        <f>ROUND(Tabla1[[#This Row],[VALOR UNITARIO SEGUIMIENTO FINANCIERO
2025]]*Tabla1[[#This Row],[META AFECTADA PORLA GLOSA
RECURSOS 2025]]*Tabla1[[#This Row],[Porcentaje de Glosa]],0)</f>
        <v>0</v>
      </c>
      <c r="AA571" s="51">
        <f>ROUND(Tabla1[[#This Row],[VALOR DE LA GLOSA 2024]]+Tabla1[[#This Row],[VALOR DE LA GLOSA 2025]],0)</f>
        <v>0</v>
      </c>
      <c r="AB571" s="56"/>
      <c r="AC571" s="130"/>
      <c r="AD571" s="140"/>
      <c r="AE571" s="130"/>
      <c r="AF571" s="140">
        <f>ROUND(Tabla1[[#This Row],[VALOR TOTAL DE LA GLOSA]]-Tabla1[[#This Row],[Valor soportado por la Subred]],0)</f>
        <v>0</v>
      </c>
      <c r="AG571" s="130"/>
      <c r="AH571" s="130"/>
      <c r="AI571" s="140">
        <f>ROUND(Tabla1[[#This Row],[VALOR GLOSA DEFINITIVA]]-Tabla1[[#This Row],[VALOR LEVANTADO EN LIQUIDACION]],0)</f>
        <v>0</v>
      </c>
    </row>
    <row r="572" spans="2:35" s="32" customFormat="1" ht="87.6" hidden="1" customHeight="1" x14ac:dyDescent="0.25">
      <c r="B572" s="131"/>
      <c r="C572" s="132"/>
      <c r="D572" s="131"/>
      <c r="E572" s="133" t="str">
        <f>+Tabla1[[#This Row],[CODIGO ACTIVIDAD EN PPP Y LINEAMIENTO]]&amp;Tabla1[[#This Row],[ENTORNO/COMPONENTE]]</f>
        <v/>
      </c>
      <c r="F572" s="134">
        <f>+VLOOKUP(Tabla1[[#This Row],[Columna1]],IG!$D$3:$L$1908,3,FALSE)</f>
        <v>0</v>
      </c>
      <c r="G572" s="134">
        <f>+VLOOKUP(Tabla1[[#This Row],[Columna1]],IG!$D$3:$W$1908,4,FALSE)</f>
        <v>0</v>
      </c>
      <c r="H572" s="134">
        <f>+VLOOKUP(Tabla1[[#This Row],[Columna1]],IG!$D$3:$W$1908,5,FALSE)</f>
        <v>0</v>
      </c>
      <c r="I572" s="134">
        <f>+VLOOKUP(Tabla1[[#This Row],[Columna1]],IG!$D$3:$W$1908,6,FALSE)</f>
        <v>0</v>
      </c>
      <c r="J572" s="134">
        <f>+VLOOKUP(Tabla1[[#This Row],[Columna1]],IG!$D$3:$W$1908,7,FALSE)</f>
        <v>0</v>
      </c>
      <c r="K572" s="130"/>
      <c r="L572" s="131"/>
      <c r="M572" s="133" t="str">
        <f>+Tabla1[[#This Row],[Columna1]]&amp;Tabla1[[#This Row],[LOCALIDAD]]&amp;Tabla1[[#This Row],[MES]]</f>
        <v/>
      </c>
      <c r="N572" s="29"/>
      <c r="O572" s="135">
        <f>+VLOOKUP(Tabla1[[#This Row],[concatenar]],IG!$M$3:$W$1908,2,FALSE)</f>
        <v>0</v>
      </c>
      <c r="P572" s="50">
        <f>+VLOOKUP(Tabla1[[#This Row],[concatenar]],IG!$M$3:$W$1908,3,FALSE)</f>
        <v>0</v>
      </c>
      <c r="Q572" s="103">
        <f>+VLOOKUP(Tabla1[[#This Row],[concatenar]],IG!$M$3:$W$1908,8,FALSE)</f>
        <v>0</v>
      </c>
      <c r="R572" s="97">
        <f>+VLOOKUP(Tabla1[[#This Row],[concatenar]],IG!$M$3:$W$1908,9,FALSE)</f>
        <v>0</v>
      </c>
      <c r="S572" s="136">
        <f>+VLOOKUP(Tabla1[[#This Row],[concatenar]],IG!$M$3:$W$1908,10,FALSE)</f>
        <v>0</v>
      </c>
      <c r="T572" s="137">
        <f>+VLOOKUP(Tabla1[[#This Row],[concatenar]],IG!$M$3:$W$1908,11,FALSE)</f>
        <v>0</v>
      </c>
      <c r="U572" s="130"/>
      <c r="V572" s="138"/>
      <c r="W572" s="130"/>
      <c r="X572" s="29"/>
      <c r="Y572" s="139">
        <f>ROUND(Tabla1[[#This Row],[VALOR UNITARIO SEGUIMIENTO FINANCIERO
2024]]*Tabla1[[#This Row],[MET AFECTADA PORLA GLOSA
RECURSOS 2024]]*Tabla1[[#This Row],[Porcentaje de Glosa]],0)</f>
        <v>0</v>
      </c>
      <c r="Z572" s="51">
        <f>ROUND(Tabla1[[#This Row],[VALOR UNITARIO SEGUIMIENTO FINANCIERO
2025]]*Tabla1[[#This Row],[META AFECTADA PORLA GLOSA
RECURSOS 2025]]*Tabla1[[#This Row],[Porcentaje de Glosa]],0)</f>
        <v>0</v>
      </c>
      <c r="AA572" s="51">
        <f>ROUND(Tabla1[[#This Row],[VALOR DE LA GLOSA 2024]]+Tabla1[[#This Row],[VALOR DE LA GLOSA 2025]],0)</f>
        <v>0</v>
      </c>
      <c r="AB572" s="56"/>
      <c r="AC572" s="130"/>
      <c r="AD572" s="140"/>
      <c r="AE572" s="130"/>
      <c r="AF572" s="140">
        <f>ROUND(Tabla1[[#This Row],[VALOR TOTAL DE LA GLOSA]]-Tabla1[[#This Row],[Valor soportado por la Subred]],0)</f>
        <v>0</v>
      </c>
      <c r="AG572" s="130"/>
      <c r="AH572" s="130"/>
      <c r="AI572" s="140">
        <f>ROUND(Tabla1[[#This Row],[VALOR GLOSA DEFINITIVA]]-Tabla1[[#This Row],[VALOR LEVANTADO EN LIQUIDACION]],0)</f>
        <v>0</v>
      </c>
    </row>
    <row r="573" spans="2:35" s="32" customFormat="1" ht="87.6" hidden="1" customHeight="1" x14ac:dyDescent="0.25">
      <c r="B573" s="131"/>
      <c r="C573" s="132"/>
      <c r="D573" s="131"/>
      <c r="E573" s="133" t="str">
        <f>+Tabla1[[#This Row],[CODIGO ACTIVIDAD EN PPP Y LINEAMIENTO]]&amp;Tabla1[[#This Row],[ENTORNO/COMPONENTE]]</f>
        <v/>
      </c>
      <c r="F573" s="134">
        <f>+VLOOKUP(Tabla1[[#This Row],[Columna1]],IG!$D$3:$L$1908,3,FALSE)</f>
        <v>0</v>
      </c>
      <c r="G573" s="134">
        <f>+VLOOKUP(Tabla1[[#This Row],[Columna1]],IG!$D$3:$W$1908,4,FALSE)</f>
        <v>0</v>
      </c>
      <c r="H573" s="134">
        <f>+VLOOKUP(Tabla1[[#This Row],[Columna1]],IG!$D$3:$W$1908,5,FALSE)</f>
        <v>0</v>
      </c>
      <c r="I573" s="134">
        <f>+VLOOKUP(Tabla1[[#This Row],[Columna1]],IG!$D$3:$W$1908,6,FALSE)</f>
        <v>0</v>
      </c>
      <c r="J573" s="134">
        <f>+VLOOKUP(Tabla1[[#This Row],[Columna1]],IG!$D$3:$W$1908,7,FALSE)</f>
        <v>0</v>
      </c>
      <c r="K573" s="130"/>
      <c r="L573" s="131"/>
      <c r="M573" s="133" t="str">
        <f>+Tabla1[[#This Row],[Columna1]]&amp;Tabla1[[#This Row],[LOCALIDAD]]&amp;Tabla1[[#This Row],[MES]]</f>
        <v/>
      </c>
      <c r="N573" s="29"/>
      <c r="O573" s="135">
        <f>+VLOOKUP(Tabla1[[#This Row],[concatenar]],IG!$M$3:$W$1908,2,FALSE)</f>
        <v>0</v>
      </c>
      <c r="P573" s="50">
        <f>+VLOOKUP(Tabla1[[#This Row],[concatenar]],IG!$M$3:$W$1908,3,FALSE)</f>
        <v>0</v>
      </c>
      <c r="Q573" s="103">
        <f>+VLOOKUP(Tabla1[[#This Row],[concatenar]],IG!$M$3:$W$1908,8,FALSE)</f>
        <v>0</v>
      </c>
      <c r="R573" s="97">
        <f>+VLOOKUP(Tabla1[[#This Row],[concatenar]],IG!$M$3:$W$1908,9,FALSE)</f>
        <v>0</v>
      </c>
      <c r="S573" s="136">
        <f>+VLOOKUP(Tabla1[[#This Row],[concatenar]],IG!$M$3:$W$1908,10,FALSE)</f>
        <v>0</v>
      </c>
      <c r="T573" s="137">
        <f>+VLOOKUP(Tabla1[[#This Row],[concatenar]],IG!$M$3:$W$1908,11,FALSE)</f>
        <v>0</v>
      </c>
      <c r="U573" s="130"/>
      <c r="V573" s="138"/>
      <c r="W573" s="130"/>
      <c r="X573" s="29"/>
      <c r="Y573" s="139">
        <f>ROUND(Tabla1[[#This Row],[VALOR UNITARIO SEGUIMIENTO FINANCIERO
2024]]*Tabla1[[#This Row],[MET AFECTADA PORLA GLOSA
RECURSOS 2024]]*Tabla1[[#This Row],[Porcentaje de Glosa]],0)</f>
        <v>0</v>
      </c>
      <c r="Z573" s="51">
        <f>ROUND(Tabla1[[#This Row],[VALOR UNITARIO SEGUIMIENTO FINANCIERO
2025]]*Tabla1[[#This Row],[META AFECTADA PORLA GLOSA
RECURSOS 2025]]*Tabla1[[#This Row],[Porcentaje de Glosa]],0)</f>
        <v>0</v>
      </c>
      <c r="AA573" s="51">
        <f>ROUND(Tabla1[[#This Row],[VALOR DE LA GLOSA 2024]]+Tabla1[[#This Row],[VALOR DE LA GLOSA 2025]],0)</f>
        <v>0</v>
      </c>
      <c r="AB573" s="56"/>
      <c r="AC573" s="130"/>
      <c r="AD573" s="140"/>
      <c r="AE573" s="130"/>
      <c r="AF573" s="140">
        <f>ROUND(Tabla1[[#This Row],[VALOR TOTAL DE LA GLOSA]]-Tabla1[[#This Row],[Valor soportado por la Subred]],0)</f>
        <v>0</v>
      </c>
      <c r="AG573" s="130"/>
      <c r="AH573" s="130"/>
      <c r="AI573" s="140">
        <f>ROUND(Tabla1[[#This Row],[VALOR GLOSA DEFINITIVA]]-Tabla1[[#This Row],[VALOR LEVANTADO EN LIQUIDACION]],0)</f>
        <v>0</v>
      </c>
    </row>
    <row r="574" spans="2:35" s="32" customFormat="1" ht="87.6" hidden="1" customHeight="1" x14ac:dyDescent="0.25">
      <c r="B574" s="131"/>
      <c r="C574" s="132"/>
      <c r="D574" s="131"/>
      <c r="E574" s="133" t="str">
        <f>+Tabla1[[#This Row],[CODIGO ACTIVIDAD EN PPP Y LINEAMIENTO]]&amp;Tabla1[[#This Row],[ENTORNO/COMPONENTE]]</f>
        <v/>
      </c>
      <c r="F574" s="134">
        <f>+VLOOKUP(Tabla1[[#This Row],[Columna1]],IG!$D$3:$L$1908,3,FALSE)</f>
        <v>0</v>
      </c>
      <c r="G574" s="134">
        <f>+VLOOKUP(Tabla1[[#This Row],[Columna1]],IG!$D$3:$W$1908,4,FALSE)</f>
        <v>0</v>
      </c>
      <c r="H574" s="134">
        <f>+VLOOKUP(Tabla1[[#This Row],[Columna1]],IG!$D$3:$W$1908,5,FALSE)</f>
        <v>0</v>
      </c>
      <c r="I574" s="134">
        <f>+VLOOKUP(Tabla1[[#This Row],[Columna1]],IG!$D$3:$W$1908,6,FALSE)</f>
        <v>0</v>
      </c>
      <c r="J574" s="134">
        <f>+VLOOKUP(Tabla1[[#This Row],[Columna1]],IG!$D$3:$W$1908,7,FALSE)</f>
        <v>0</v>
      </c>
      <c r="K574" s="130"/>
      <c r="L574" s="131"/>
      <c r="M574" s="133" t="str">
        <f>+Tabla1[[#This Row],[Columna1]]&amp;Tabla1[[#This Row],[LOCALIDAD]]&amp;Tabla1[[#This Row],[MES]]</f>
        <v/>
      </c>
      <c r="N574" s="29"/>
      <c r="O574" s="135">
        <f>+VLOOKUP(Tabla1[[#This Row],[concatenar]],IG!$M$3:$W$1908,2,FALSE)</f>
        <v>0</v>
      </c>
      <c r="P574" s="50">
        <f>+VLOOKUP(Tabla1[[#This Row],[concatenar]],IG!$M$3:$W$1908,3,FALSE)</f>
        <v>0</v>
      </c>
      <c r="Q574" s="103">
        <f>+VLOOKUP(Tabla1[[#This Row],[concatenar]],IG!$M$3:$W$1908,8,FALSE)</f>
        <v>0</v>
      </c>
      <c r="R574" s="97">
        <f>+VLOOKUP(Tabla1[[#This Row],[concatenar]],IG!$M$3:$W$1908,9,FALSE)</f>
        <v>0</v>
      </c>
      <c r="S574" s="136">
        <f>+VLOOKUP(Tabla1[[#This Row],[concatenar]],IG!$M$3:$W$1908,10,FALSE)</f>
        <v>0</v>
      </c>
      <c r="T574" s="137">
        <f>+VLOOKUP(Tabla1[[#This Row],[concatenar]],IG!$M$3:$W$1908,11,FALSE)</f>
        <v>0</v>
      </c>
      <c r="U574" s="130"/>
      <c r="V574" s="138"/>
      <c r="W574" s="130"/>
      <c r="X574" s="29"/>
      <c r="Y574" s="139">
        <f>ROUND(Tabla1[[#This Row],[VALOR UNITARIO SEGUIMIENTO FINANCIERO
2024]]*Tabla1[[#This Row],[MET AFECTADA PORLA GLOSA
RECURSOS 2024]]*Tabla1[[#This Row],[Porcentaje de Glosa]],0)</f>
        <v>0</v>
      </c>
      <c r="Z574" s="51">
        <f>ROUND(Tabla1[[#This Row],[VALOR UNITARIO SEGUIMIENTO FINANCIERO
2025]]*Tabla1[[#This Row],[META AFECTADA PORLA GLOSA
RECURSOS 2025]]*Tabla1[[#This Row],[Porcentaje de Glosa]],0)</f>
        <v>0</v>
      </c>
      <c r="AA574" s="51">
        <f>ROUND(Tabla1[[#This Row],[VALOR DE LA GLOSA 2024]]+Tabla1[[#This Row],[VALOR DE LA GLOSA 2025]],0)</f>
        <v>0</v>
      </c>
      <c r="AB574" s="56"/>
      <c r="AC574" s="130"/>
      <c r="AD574" s="140"/>
      <c r="AE574" s="130"/>
      <c r="AF574" s="140">
        <f>ROUND(Tabla1[[#This Row],[VALOR TOTAL DE LA GLOSA]]-Tabla1[[#This Row],[Valor soportado por la Subred]],0)</f>
        <v>0</v>
      </c>
      <c r="AG574" s="130"/>
      <c r="AH574" s="130"/>
      <c r="AI574" s="140">
        <f>ROUND(Tabla1[[#This Row],[VALOR GLOSA DEFINITIVA]]-Tabla1[[#This Row],[VALOR LEVANTADO EN LIQUIDACION]],0)</f>
        <v>0</v>
      </c>
    </row>
    <row r="575" spans="2:35" s="32" customFormat="1" ht="87.6" hidden="1" customHeight="1" x14ac:dyDescent="0.25">
      <c r="B575" s="131"/>
      <c r="C575" s="132"/>
      <c r="D575" s="131"/>
      <c r="E575" s="133" t="str">
        <f>+Tabla1[[#This Row],[CODIGO ACTIVIDAD EN PPP Y LINEAMIENTO]]&amp;Tabla1[[#This Row],[ENTORNO/COMPONENTE]]</f>
        <v/>
      </c>
      <c r="F575" s="134">
        <f>+VLOOKUP(Tabla1[[#This Row],[Columna1]],IG!$D$3:$L$1908,3,FALSE)</f>
        <v>0</v>
      </c>
      <c r="G575" s="134">
        <f>+VLOOKUP(Tabla1[[#This Row],[Columna1]],IG!$D$3:$W$1908,4,FALSE)</f>
        <v>0</v>
      </c>
      <c r="H575" s="134">
        <f>+VLOOKUP(Tabla1[[#This Row],[Columna1]],IG!$D$3:$W$1908,5,FALSE)</f>
        <v>0</v>
      </c>
      <c r="I575" s="134">
        <f>+VLOOKUP(Tabla1[[#This Row],[Columna1]],IG!$D$3:$W$1908,6,FALSE)</f>
        <v>0</v>
      </c>
      <c r="J575" s="134">
        <f>+VLOOKUP(Tabla1[[#This Row],[Columna1]],IG!$D$3:$W$1908,7,FALSE)</f>
        <v>0</v>
      </c>
      <c r="K575" s="130"/>
      <c r="L575" s="131"/>
      <c r="M575" s="133" t="str">
        <f>+Tabla1[[#This Row],[Columna1]]&amp;Tabla1[[#This Row],[LOCALIDAD]]&amp;Tabla1[[#This Row],[MES]]</f>
        <v/>
      </c>
      <c r="N575" s="29"/>
      <c r="O575" s="135">
        <f>+VLOOKUP(Tabla1[[#This Row],[concatenar]],IG!$M$3:$W$1908,2,FALSE)</f>
        <v>0</v>
      </c>
      <c r="P575" s="50">
        <f>+VLOOKUP(Tabla1[[#This Row],[concatenar]],IG!$M$3:$W$1908,3,FALSE)</f>
        <v>0</v>
      </c>
      <c r="Q575" s="103">
        <f>+VLOOKUP(Tabla1[[#This Row],[concatenar]],IG!$M$3:$W$1908,8,FALSE)</f>
        <v>0</v>
      </c>
      <c r="R575" s="97">
        <f>+VLOOKUP(Tabla1[[#This Row],[concatenar]],IG!$M$3:$W$1908,9,FALSE)</f>
        <v>0</v>
      </c>
      <c r="S575" s="136">
        <f>+VLOOKUP(Tabla1[[#This Row],[concatenar]],IG!$M$3:$W$1908,10,FALSE)</f>
        <v>0</v>
      </c>
      <c r="T575" s="137">
        <f>+VLOOKUP(Tabla1[[#This Row],[concatenar]],IG!$M$3:$W$1908,11,FALSE)</f>
        <v>0</v>
      </c>
      <c r="U575" s="130"/>
      <c r="V575" s="138"/>
      <c r="W575" s="130"/>
      <c r="X575" s="29"/>
      <c r="Y575" s="139">
        <f>ROUND(Tabla1[[#This Row],[VALOR UNITARIO SEGUIMIENTO FINANCIERO
2024]]*Tabla1[[#This Row],[MET AFECTADA PORLA GLOSA
RECURSOS 2024]]*Tabla1[[#This Row],[Porcentaje de Glosa]],0)</f>
        <v>0</v>
      </c>
      <c r="Z575" s="51">
        <f>ROUND(Tabla1[[#This Row],[VALOR UNITARIO SEGUIMIENTO FINANCIERO
2025]]*Tabla1[[#This Row],[META AFECTADA PORLA GLOSA
RECURSOS 2025]]*Tabla1[[#This Row],[Porcentaje de Glosa]],0)</f>
        <v>0</v>
      </c>
      <c r="AA575" s="51">
        <f>ROUND(Tabla1[[#This Row],[VALOR DE LA GLOSA 2024]]+Tabla1[[#This Row],[VALOR DE LA GLOSA 2025]],0)</f>
        <v>0</v>
      </c>
      <c r="AB575" s="56"/>
      <c r="AC575" s="130"/>
      <c r="AD575" s="140"/>
      <c r="AE575" s="130"/>
      <c r="AF575" s="140">
        <f>ROUND(Tabla1[[#This Row],[VALOR TOTAL DE LA GLOSA]]-Tabla1[[#This Row],[Valor soportado por la Subred]],0)</f>
        <v>0</v>
      </c>
      <c r="AG575" s="130"/>
      <c r="AH575" s="130"/>
      <c r="AI575" s="140">
        <f>ROUND(Tabla1[[#This Row],[VALOR GLOSA DEFINITIVA]]-Tabla1[[#This Row],[VALOR LEVANTADO EN LIQUIDACION]],0)</f>
        <v>0</v>
      </c>
    </row>
    <row r="576" spans="2:35" s="32" customFormat="1" ht="87.6" hidden="1" customHeight="1" x14ac:dyDescent="0.25">
      <c r="B576" s="131"/>
      <c r="C576" s="132"/>
      <c r="D576" s="131"/>
      <c r="E576" s="133" t="str">
        <f>+Tabla1[[#This Row],[CODIGO ACTIVIDAD EN PPP Y LINEAMIENTO]]&amp;Tabla1[[#This Row],[ENTORNO/COMPONENTE]]</f>
        <v/>
      </c>
      <c r="F576" s="134">
        <f>+VLOOKUP(Tabla1[[#This Row],[Columna1]],IG!$D$3:$L$1908,3,FALSE)</f>
        <v>0</v>
      </c>
      <c r="G576" s="134">
        <f>+VLOOKUP(Tabla1[[#This Row],[Columna1]],IG!$D$3:$W$1908,4,FALSE)</f>
        <v>0</v>
      </c>
      <c r="H576" s="134">
        <f>+VLOOKUP(Tabla1[[#This Row],[Columna1]],IG!$D$3:$W$1908,5,FALSE)</f>
        <v>0</v>
      </c>
      <c r="I576" s="134">
        <f>+VLOOKUP(Tabla1[[#This Row],[Columna1]],IG!$D$3:$W$1908,6,FALSE)</f>
        <v>0</v>
      </c>
      <c r="J576" s="134">
        <f>+VLOOKUP(Tabla1[[#This Row],[Columna1]],IG!$D$3:$W$1908,7,FALSE)</f>
        <v>0</v>
      </c>
      <c r="K576" s="130"/>
      <c r="L576" s="131"/>
      <c r="M576" s="133" t="str">
        <f>+Tabla1[[#This Row],[Columna1]]&amp;Tabla1[[#This Row],[LOCALIDAD]]&amp;Tabla1[[#This Row],[MES]]</f>
        <v/>
      </c>
      <c r="N576" s="29"/>
      <c r="O576" s="135">
        <f>+VLOOKUP(Tabla1[[#This Row],[concatenar]],IG!$M$3:$W$1908,2,FALSE)</f>
        <v>0</v>
      </c>
      <c r="P576" s="50">
        <f>+VLOOKUP(Tabla1[[#This Row],[concatenar]],IG!$M$3:$W$1908,3,FALSE)</f>
        <v>0</v>
      </c>
      <c r="Q576" s="103">
        <f>+VLOOKUP(Tabla1[[#This Row],[concatenar]],IG!$M$3:$W$1908,8,FALSE)</f>
        <v>0</v>
      </c>
      <c r="R576" s="97">
        <f>+VLOOKUP(Tabla1[[#This Row],[concatenar]],IG!$M$3:$W$1908,9,FALSE)</f>
        <v>0</v>
      </c>
      <c r="S576" s="136">
        <f>+VLOOKUP(Tabla1[[#This Row],[concatenar]],IG!$M$3:$W$1908,10,FALSE)</f>
        <v>0</v>
      </c>
      <c r="T576" s="137">
        <f>+VLOOKUP(Tabla1[[#This Row],[concatenar]],IG!$M$3:$W$1908,11,FALSE)</f>
        <v>0</v>
      </c>
      <c r="U576" s="130"/>
      <c r="V576" s="138"/>
      <c r="W576" s="130"/>
      <c r="X576" s="29"/>
      <c r="Y576" s="139">
        <f>ROUND(Tabla1[[#This Row],[VALOR UNITARIO SEGUIMIENTO FINANCIERO
2024]]*Tabla1[[#This Row],[MET AFECTADA PORLA GLOSA
RECURSOS 2024]]*Tabla1[[#This Row],[Porcentaje de Glosa]],0)</f>
        <v>0</v>
      </c>
      <c r="Z576" s="51">
        <f>ROUND(Tabla1[[#This Row],[VALOR UNITARIO SEGUIMIENTO FINANCIERO
2025]]*Tabla1[[#This Row],[META AFECTADA PORLA GLOSA
RECURSOS 2025]]*Tabla1[[#This Row],[Porcentaje de Glosa]],0)</f>
        <v>0</v>
      </c>
      <c r="AA576" s="51">
        <f>ROUND(Tabla1[[#This Row],[VALOR DE LA GLOSA 2024]]+Tabla1[[#This Row],[VALOR DE LA GLOSA 2025]],0)</f>
        <v>0</v>
      </c>
      <c r="AB576" s="56"/>
      <c r="AC576" s="130"/>
      <c r="AD576" s="140"/>
      <c r="AE576" s="130"/>
      <c r="AF576" s="140">
        <f>ROUND(Tabla1[[#This Row],[VALOR TOTAL DE LA GLOSA]]-Tabla1[[#This Row],[Valor soportado por la Subred]],0)</f>
        <v>0</v>
      </c>
      <c r="AG576" s="130"/>
      <c r="AH576" s="130"/>
      <c r="AI576" s="140">
        <f>ROUND(Tabla1[[#This Row],[VALOR GLOSA DEFINITIVA]]-Tabla1[[#This Row],[VALOR LEVANTADO EN LIQUIDACION]],0)</f>
        <v>0</v>
      </c>
    </row>
    <row r="577" spans="2:35" s="32" customFormat="1" ht="87.6" hidden="1" customHeight="1" x14ac:dyDescent="0.25">
      <c r="B577" s="131"/>
      <c r="C577" s="132"/>
      <c r="D577" s="131"/>
      <c r="E577" s="133" t="str">
        <f>+Tabla1[[#This Row],[CODIGO ACTIVIDAD EN PPP Y LINEAMIENTO]]&amp;Tabla1[[#This Row],[ENTORNO/COMPONENTE]]</f>
        <v/>
      </c>
      <c r="F577" s="134">
        <f>+VLOOKUP(Tabla1[[#This Row],[Columna1]],IG!$D$3:$L$1908,3,FALSE)</f>
        <v>0</v>
      </c>
      <c r="G577" s="134">
        <f>+VLOOKUP(Tabla1[[#This Row],[Columna1]],IG!$D$3:$W$1908,4,FALSE)</f>
        <v>0</v>
      </c>
      <c r="H577" s="134">
        <f>+VLOOKUP(Tabla1[[#This Row],[Columna1]],IG!$D$3:$W$1908,5,FALSE)</f>
        <v>0</v>
      </c>
      <c r="I577" s="134">
        <f>+VLOOKUP(Tabla1[[#This Row],[Columna1]],IG!$D$3:$W$1908,6,FALSE)</f>
        <v>0</v>
      </c>
      <c r="J577" s="134">
        <f>+VLOOKUP(Tabla1[[#This Row],[Columna1]],IG!$D$3:$W$1908,7,FALSE)</f>
        <v>0</v>
      </c>
      <c r="K577" s="130"/>
      <c r="L577" s="131"/>
      <c r="M577" s="133" t="str">
        <f>+Tabla1[[#This Row],[Columna1]]&amp;Tabla1[[#This Row],[LOCALIDAD]]&amp;Tabla1[[#This Row],[MES]]</f>
        <v/>
      </c>
      <c r="N577" s="29"/>
      <c r="O577" s="135">
        <f>+VLOOKUP(Tabla1[[#This Row],[concatenar]],IG!$M$3:$W$1908,2,FALSE)</f>
        <v>0</v>
      </c>
      <c r="P577" s="50">
        <f>+VLOOKUP(Tabla1[[#This Row],[concatenar]],IG!$M$3:$W$1908,3,FALSE)</f>
        <v>0</v>
      </c>
      <c r="Q577" s="103">
        <f>+VLOOKUP(Tabla1[[#This Row],[concatenar]],IG!$M$3:$W$1908,8,FALSE)</f>
        <v>0</v>
      </c>
      <c r="R577" s="97">
        <f>+VLOOKUP(Tabla1[[#This Row],[concatenar]],IG!$M$3:$W$1908,9,FALSE)</f>
        <v>0</v>
      </c>
      <c r="S577" s="136">
        <f>+VLOOKUP(Tabla1[[#This Row],[concatenar]],IG!$M$3:$W$1908,10,FALSE)</f>
        <v>0</v>
      </c>
      <c r="T577" s="137">
        <f>+VLOOKUP(Tabla1[[#This Row],[concatenar]],IG!$M$3:$W$1908,11,FALSE)</f>
        <v>0</v>
      </c>
      <c r="U577" s="130"/>
      <c r="V577" s="138"/>
      <c r="W577" s="130"/>
      <c r="X577" s="29"/>
      <c r="Y577" s="139">
        <f>ROUND(Tabla1[[#This Row],[VALOR UNITARIO SEGUIMIENTO FINANCIERO
2024]]*Tabla1[[#This Row],[MET AFECTADA PORLA GLOSA
RECURSOS 2024]]*Tabla1[[#This Row],[Porcentaje de Glosa]],0)</f>
        <v>0</v>
      </c>
      <c r="Z577" s="51">
        <f>ROUND(Tabla1[[#This Row],[VALOR UNITARIO SEGUIMIENTO FINANCIERO
2025]]*Tabla1[[#This Row],[META AFECTADA PORLA GLOSA
RECURSOS 2025]]*Tabla1[[#This Row],[Porcentaje de Glosa]],0)</f>
        <v>0</v>
      </c>
      <c r="AA577" s="51">
        <f>ROUND(Tabla1[[#This Row],[VALOR DE LA GLOSA 2024]]+Tabla1[[#This Row],[VALOR DE LA GLOSA 2025]],0)</f>
        <v>0</v>
      </c>
      <c r="AB577" s="56"/>
      <c r="AC577" s="130"/>
      <c r="AD577" s="140"/>
      <c r="AE577" s="130"/>
      <c r="AF577" s="140">
        <f>ROUND(Tabla1[[#This Row],[VALOR TOTAL DE LA GLOSA]]-Tabla1[[#This Row],[Valor soportado por la Subred]],0)</f>
        <v>0</v>
      </c>
      <c r="AG577" s="130"/>
      <c r="AH577" s="130"/>
      <c r="AI577" s="140">
        <f>ROUND(Tabla1[[#This Row],[VALOR GLOSA DEFINITIVA]]-Tabla1[[#This Row],[VALOR LEVANTADO EN LIQUIDACION]],0)</f>
        <v>0</v>
      </c>
    </row>
    <row r="578" spans="2:35" s="32" customFormat="1" ht="87.6" hidden="1" customHeight="1" x14ac:dyDescent="0.25">
      <c r="B578" s="131"/>
      <c r="C578" s="132"/>
      <c r="D578" s="131"/>
      <c r="E578" s="133" t="str">
        <f>+Tabla1[[#This Row],[CODIGO ACTIVIDAD EN PPP Y LINEAMIENTO]]&amp;Tabla1[[#This Row],[ENTORNO/COMPONENTE]]</f>
        <v/>
      </c>
      <c r="F578" s="134">
        <f>+VLOOKUP(Tabla1[[#This Row],[Columna1]],IG!$D$3:$L$1908,3,FALSE)</f>
        <v>0</v>
      </c>
      <c r="G578" s="134">
        <f>+VLOOKUP(Tabla1[[#This Row],[Columna1]],IG!$D$3:$W$1908,4,FALSE)</f>
        <v>0</v>
      </c>
      <c r="H578" s="134">
        <f>+VLOOKUP(Tabla1[[#This Row],[Columna1]],IG!$D$3:$W$1908,5,FALSE)</f>
        <v>0</v>
      </c>
      <c r="I578" s="134">
        <f>+VLOOKUP(Tabla1[[#This Row],[Columna1]],IG!$D$3:$W$1908,6,FALSE)</f>
        <v>0</v>
      </c>
      <c r="J578" s="134">
        <f>+VLOOKUP(Tabla1[[#This Row],[Columna1]],IG!$D$3:$W$1908,7,FALSE)</f>
        <v>0</v>
      </c>
      <c r="K578" s="130"/>
      <c r="L578" s="131"/>
      <c r="M578" s="133" t="str">
        <f>+Tabla1[[#This Row],[Columna1]]&amp;Tabla1[[#This Row],[LOCALIDAD]]&amp;Tabla1[[#This Row],[MES]]</f>
        <v/>
      </c>
      <c r="N578" s="29"/>
      <c r="O578" s="135">
        <f>+VLOOKUP(Tabla1[[#This Row],[concatenar]],IG!$M$3:$W$1908,2,FALSE)</f>
        <v>0</v>
      </c>
      <c r="P578" s="50">
        <f>+VLOOKUP(Tabla1[[#This Row],[concatenar]],IG!$M$3:$W$1908,3,FALSE)</f>
        <v>0</v>
      </c>
      <c r="Q578" s="103">
        <f>+VLOOKUP(Tabla1[[#This Row],[concatenar]],IG!$M$3:$W$1908,8,FALSE)</f>
        <v>0</v>
      </c>
      <c r="R578" s="97">
        <f>+VLOOKUP(Tabla1[[#This Row],[concatenar]],IG!$M$3:$W$1908,9,FALSE)</f>
        <v>0</v>
      </c>
      <c r="S578" s="136">
        <f>+VLOOKUP(Tabla1[[#This Row],[concatenar]],IG!$M$3:$W$1908,10,FALSE)</f>
        <v>0</v>
      </c>
      <c r="T578" s="137">
        <f>+VLOOKUP(Tabla1[[#This Row],[concatenar]],IG!$M$3:$W$1908,11,FALSE)</f>
        <v>0</v>
      </c>
      <c r="U578" s="130"/>
      <c r="V578" s="138"/>
      <c r="W578" s="130"/>
      <c r="X578" s="29"/>
      <c r="Y578" s="139">
        <f>ROUND(Tabla1[[#This Row],[VALOR UNITARIO SEGUIMIENTO FINANCIERO
2024]]*Tabla1[[#This Row],[MET AFECTADA PORLA GLOSA
RECURSOS 2024]]*Tabla1[[#This Row],[Porcentaje de Glosa]],0)</f>
        <v>0</v>
      </c>
      <c r="Z578" s="51">
        <f>ROUND(Tabla1[[#This Row],[VALOR UNITARIO SEGUIMIENTO FINANCIERO
2025]]*Tabla1[[#This Row],[META AFECTADA PORLA GLOSA
RECURSOS 2025]]*Tabla1[[#This Row],[Porcentaje de Glosa]],0)</f>
        <v>0</v>
      </c>
      <c r="AA578" s="51">
        <f>ROUND(Tabla1[[#This Row],[VALOR DE LA GLOSA 2024]]+Tabla1[[#This Row],[VALOR DE LA GLOSA 2025]],0)</f>
        <v>0</v>
      </c>
      <c r="AB578" s="56"/>
      <c r="AC578" s="130"/>
      <c r="AD578" s="140"/>
      <c r="AE578" s="130"/>
      <c r="AF578" s="140">
        <f>ROUND(Tabla1[[#This Row],[VALOR TOTAL DE LA GLOSA]]-Tabla1[[#This Row],[Valor soportado por la Subred]],0)</f>
        <v>0</v>
      </c>
      <c r="AG578" s="130"/>
      <c r="AH578" s="130"/>
      <c r="AI578" s="140">
        <f>ROUND(Tabla1[[#This Row],[VALOR GLOSA DEFINITIVA]]-Tabla1[[#This Row],[VALOR LEVANTADO EN LIQUIDACION]],0)</f>
        <v>0</v>
      </c>
    </row>
    <row r="579" spans="2:35" s="32" customFormat="1" ht="87.6" hidden="1" customHeight="1" x14ac:dyDescent="0.25">
      <c r="B579" s="131"/>
      <c r="C579" s="132"/>
      <c r="D579" s="131"/>
      <c r="E579" s="133" t="str">
        <f>+Tabla1[[#This Row],[CODIGO ACTIVIDAD EN PPP Y LINEAMIENTO]]&amp;Tabla1[[#This Row],[ENTORNO/COMPONENTE]]</f>
        <v/>
      </c>
      <c r="F579" s="134">
        <f>+VLOOKUP(Tabla1[[#This Row],[Columna1]],IG!$D$3:$L$1908,3,FALSE)</f>
        <v>0</v>
      </c>
      <c r="G579" s="134">
        <f>+VLOOKUP(Tabla1[[#This Row],[Columna1]],IG!$D$3:$W$1908,4,FALSE)</f>
        <v>0</v>
      </c>
      <c r="H579" s="134">
        <f>+VLOOKUP(Tabla1[[#This Row],[Columna1]],IG!$D$3:$W$1908,5,FALSE)</f>
        <v>0</v>
      </c>
      <c r="I579" s="134">
        <f>+VLOOKUP(Tabla1[[#This Row],[Columna1]],IG!$D$3:$W$1908,6,FALSE)</f>
        <v>0</v>
      </c>
      <c r="J579" s="134">
        <f>+VLOOKUP(Tabla1[[#This Row],[Columna1]],IG!$D$3:$W$1908,7,FALSE)</f>
        <v>0</v>
      </c>
      <c r="K579" s="130"/>
      <c r="L579" s="131"/>
      <c r="M579" s="133" t="str">
        <f>+Tabla1[[#This Row],[Columna1]]&amp;Tabla1[[#This Row],[LOCALIDAD]]&amp;Tabla1[[#This Row],[MES]]</f>
        <v/>
      </c>
      <c r="N579" s="29"/>
      <c r="O579" s="135">
        <f>+VLOOKUP(Tabla1[[#This Row],[concatenar]],IG!$M$3:$W$1908,2,FALSE)</f>
        <v>0</v>
      </c>
      <c r="P579" s="50">
        <f>+VLOOKUP(Tabla1[[#This Row],[concatenar]],IG!$M$3:$W$1908,3,FALSE)</f>
        <v>0</v>
      </c>
      <c r="Q579" s="103">
        <f>+VLOOKUP(Tabla1[[#This Row],[concatenar]],IG!$M$3:$W$1908,8,FALSE)</f>
        <v>0</v>
      </c>
      <c r="R579" s="97">
        <f>+VLOOKUP(Tabla1[[#This Row],[concatenar]],IG!$M$3:$W$1908,9,FALSE)</f>
        <v>0</v>
      </c>
      <c r="S579" s="136">
        <f>+VLOOKUP(Tabla1[[#This Row],[concatenar]],IG!$M$3:$W$1908,10,FALSE)</f>
        <v>0</v>
      </c>
      <c r="T579" s="137">
        <f>+VLOOKUP(Tabla1[[#This Row],[concatenar]],IG!$M$3:$W$1908,11,FALSE)</f>
        <v>0</v>
      </c>
      <c r="U579" s="130"/>
      <c r="V579" s="138"/>
      <c r="W579" s="130"/>
      <c r="X579" s="29"/>
      <c r="Y579" s="139">
        <f>ROUND(Tabla1[[#This Row],[VALOR UNITARIO SEGUIMIENTO FINANCIERO
2024]]*Tabla1[[#This Row],[MET AFECTADA PORLA GLOSA
RECURSOS 2024]]*Tabla1[[#This Row],[Porcentaje de Glosa]],0)</f>
        <v>0</v>
      </c>
      <c r="Z579" s="51">
        <f>ROUND(Tabla1[[#This Row],[VALOR UNITARIO SEGUIMIENTO FINANCIERO
2025]]*Tabla1[[#This Row],[META AFECTADA PORLA GLOSA
RECURSOS 2025]]*Tabla1[[#This Row],[Porcentaje de Glosa]],0)</f>
        <v>0</v>
      </c>
      <c r="AA579" s="51">
        <f>ROUND(Tabla1[[#This Row],[VALOR DE LA GLOSA 2024]]+Tabla1[[#This Row],[VALOR DE LA GLOSA 2025]],0)</f>
        <v>0</v>
      </c>
      <c r="AB579" s="56"/>
      <c r="AC579" s="130"/>
      <c r="AD579" s="140"/>
      <c r="AE579" s="130"/>
      <c r="AF579" s="140">
        <f>ROUND(Tabla1[[#This Row],[VALOR TOTAL DE LA GLOSA]]-Tabla1[[#This Row],[Valor soportado por la Subred]],0)</f>
        <v>0</v>
      </c>
      <c r="AG579" s="130"/>
      <c r="AH579" s="130"/>
      <c r="AI579" s="140">
        <f>ROUND(Tabla1[[#This Row],[VALOR GLOSA DEFINITIVA]]-Tabla1[[#This Row],[VALOR LEVANTADO EN LIQUIDACION]],0)</f>
        <v>0</v>
      </c>
    </row>
    <row r="580" spans="2:35" s="32" customFormat="1" ht="87.6" hidden="1" customHeight="1" x14ac:dyDescent="0.25">
      <c r="B580" s="131"/>
      <c r="C580" s="132"/>
      <c r="D580" s="131"/>
      <c r="E580" s="133" t="str">
        <f>+Tabla1[[#This Row],[CODIGO ACTIVIDAD EN PPP Y LINEAMIENTO]]&amp;Tabla1[[#This Row],[ENTORNO/COMPONENTE]]</f>
        <v/>
      </c>
      <c r="F580" s="134">
        <f>+VLOOKUP(Tabla1[[#This Row],[Columna1]],IG!$D$3:$L$1908,3,FALSE)</f>
        <v>0</v>
      </c>
      <c r="G580" s="134">
        <f>+VLOOKUP(Tabla1[[#This Row],[Columna1]],IG!$D$3:$W$1908,4,FALSE)</f>
        <v>0</v>
      </c>
      <c r="H580" s="134">
        <f>+VLOOKUP(Tabla1[[#This Row],[Columna1]],IG!$D$3:$W$1908,5,FALSE)</f>
        <v>0</v>
      </c>
      <c r="I580" s="134">
        <f>+VLOOKUP(Tabla1[[#This Row],[Columna1]],IG!$D$3:$W$1908,6,FALSE)</f>
        <v>0</v>
      </c>
      <c r="J580" s="134">
        <f>+VLOOKUP(Tabla1[[#This Row],[Columna1]],IG!$D$3:$W$1908,7,FALSE)</f>
        <v>0</v>
      </c>
      <c r="K580" s="130"/>
      <c r="L580" s="131"/>
      <c r="M580" s="133" t="str">
        <f>+Tabla1[[#This Row],[Columna1]]&amp;Tabla1[[#This Row],[LOCALIDAD]]&amp;Tabla1[[#This Row],[MES]]</f>
        <v/>
      </c>
      <c r="N580" s="29"/>
      <c r="O580" s="135">
        <f>+VLOOKUP(Tabla1[[#This Row],[concatenar]],IG!$M$3:$W$1908,2,FALSE)</f>
        <v>0</v>
      </c>
      <c r="P580" s="50">
        <f>+VLOOKUP(Tabla1[[#This Row],[concatenar]],IG!$M$3:$W$1908,3,FALSE)</f>
        <v>0</v>
      </c>
      <c r="Q580" s="103">
        <f>+VLOOKUP(Tabla1[[#This Row],[concatenar]],IG!$M$3:$W$1908,8,FALSE)</f>
        <v>0</v>
      </c>
      <c r="R580" s="97">
        <f>+VLOOKUP(Tabla1[[#This Row],[concatenar]],IG!$M$3:$W$1908,9,FALSE)</f>
        <v>0</v>
      </c>
      <c r="S580" s="136">
        <f>+VLOOKUP(Tabla1[[#This Row],[concatenar]],IG!$M$3:$W$1908,10,FALSE)</f>
        <v>0</v>
      </c>
      <c r="T580" s="137">
        <f>+VLOOKUP(Tabla1[[#This Row],[concatenar]],IG!$M$3:$W$1908,11,FALSE)</f>
        <v>0</v>
      </c>
      <c r="U580" s="130"/>
      <c r="V580" s="138"/>
      <c r="W580" s="130"/>
      <c r="X580" s="29"/>
      <c r="Y580" s="139">
        <f>ROUND(Tabla1[[#This Row],[VALOR UNITARIO SEGUIMIENTO FINANCIERO
2024]]*Tabla1[[#This Row],[MET AFECTADA PORLA GLOSA
RECURSOS 2024]]*Tabla1[[#This Row],[Porcentaje de Glosa]],0)</f>
        <v>0</v>
      </c>
      <c r="Z580" s="51">
        <f>ROUND(Tabla1[[#This Row],[VALOR UNITARIO SEGUIMIENTO FINANCIERO
2025]]*Tabla1[[#This Row],[META AFECTADA PORLA GLOSA
RECURSOS 2025]]*Tabla1[[#This Row],[Porcentaje de Glosa]],0)</f>
        <v>0</v>
      </c>
      <c r="AA580" s="51">
        <f>ROUND(Tabla1[[#This Row],[VALOR DE LA GLOSA 2024]]+Tabla1[[#This Row],[VALOR DE LA GLOSA 2025]],0)</f>
        <v>0</v>
      </c>
      <c r="AB580" s="56"/>
      <c r="AC580" s="130"/>
      <c r="AD580" s="140"/>
      <c r="AE580" s="130"/>
      <c r="AF580" s="140">
        <f>ROUND(Tabla1[[#This Row],[VALOR TOTAL DE LA GLOSA]]-Tabla1[[#This Row],[Valor soportado por la Subred]],0)</f>
        <v>0</v>
      </c>
      <c r="AG580" s="130"/>
      <c r="AH580" s="130"/>
      <c r="AI580" s="140">
        <f>ROUND(Tabla1[[#This Row],[VALOR GLOSA DEFINITIVA]]-Tabla1[[#This Row],[VALOR LEVANTADO EN LIQUIDACION]],0)</f>
        <v>0</v>
      </c>
    </row>
    <row r="581" spans="2:35" s="32" customFormat="1" ht="87.6" hidden="1" customHeight="1" x14ac:dyDescent="0.25">
      <c r="B581" s="131"/>
      <c r="C581" s="132"/>
      <c r="D581" s="131"/>
      <c r="E581" s="133" t="str">
        <f>+Tabla1[[#This Row],[CODIGO ACTIVIDAD EN PPP Y LINEAMIENTO]]&amp;Tabla1[[#This Row],[ENTORNO/COMPONENTE]]</f>
        <v/>
      </c>
      <c r="F581" s="134">
        <f>+VLOOKUP(Tabla1[[#This Row],[Columna1]],IG!$D$3:$L$1908,3,FALSE)</f>
        <v>0</v>
      </c>
      <c r="G581" s="134">
        <f>+VLOOKUP(Tabla1[[#This Row],[Columna1]],IG!$D$3:$W$1908,4,FALSE)</f>
        <v>0</v>
      </c>
      <c r="H581" s="134">
        <f>+VLOOKUP(Tabla1[[#This Row],[Columna1]],IG!$D$3:$W$1908,5,FALSE)</f>
        <v>0</v>
      </c>
      <c r="I581" s="134">
        <f>+VLOOKUP(Tabla1[[#This Row],[Columna1]],IG!$D$3:$W$1908,6,FALSE)</f>
        <v>0</v>
      </c>
      <c r="J581" s="134">
        <f>+VLOOKUP(Tabla1[[#This Row],[Columna1]],IG!$D$3:$W$1908,7,FALSE)</f>
        <v>0</v>
      </c>
      <c r="K581" s="130"/>
      <c r="L581" s="131"/>
      <c r="M581" s="133" t="str">
        <f>+Tabla1[[#This Row],[Columna1]]&amp;Tabla1[[#This Row],[LOCALIDAD]]&amp;Tabla1[[#This Row],[MES]]</f>
        <v/>
      </c>
      <c r="N581" s="29"/>
      <c r="O581" s="135">
        <f>+VLOOKUP(Tabla1[[#This Row],[concatenar]],IG!$M$3:$W$1908,2,FALSE)</f>
        <v>0</v>
      </c>
      <c r="P581" s="50">
        <f>+VLOOKUP(Tabla1[[#This Row],[concatenar]],IG!$M$3:$W$1908,3,FALSE)</f>
        <v>0</v>
      </c>
      <c r="Q581" s="103">
        <f>+VLOOKUP(Tabla1[[#This Row],[concatenar]],IG!$M$3:$W$1908,8,FALSE)</f>
        <v>0</v>
      </c>
      <c r="R581" s="97">
        <f>+VLOOKUP(Tabla1[[#This Row],[concatenar]],IG!$M$3:$W$1908,9,FALSE)</f>
        <v>0</v>
      </c>
      <c r="S581" s="136">
        <f>+VLOOKUP(Tabla1[[#This Row],[concatenar]],IG!$M$3:$W$1908,10,FALSE)</f>
        <v>0</v>
      </c>
      <c r="T581" s="137">
        <f>+VLOOKUP(Tabla1[[#This Row],[concatenar]],IG!$M$3:$W$1908,11,FALSE)</f>
        <v>0</v>
      </c>
      <c r="U581" s="130"/>
      <c r="V581" s="138"/>
      <c r="W581" s="130"/>
      <c r="X581" s="29"/>
      <c r="Y581" s="139">
        <f>ROUND(Tabla1[[#This Row],[VALOR UNITARIO SEGUIMIENTO FINANCIERO
2024]]*Tabla1[[#This Row],[MET AFECTADA PORLA GLOSA
RECURSOS 2024]]*Tabla1[[#This Row],[Porcentaje de Glosa]],0)</f>
        <v>0</v>
      </c>
      <c r="Z581" s="51">
        <f>ROUND(Tabla1[[#This Row],[VALOR UNITARIO SEGUIMIENTO FINANCIERO
2025]]*Tabla1[[#This Row],[META AFECTADA PORLA GLOSA
RECURSOS 2025]]*Tabla1[[#This Row],[Porcentaje de Glosa]],0)</f>
        <v>0</v>
      </c>
      <c r="AA581" s="51">
        <f>ROUND(Tabla1[[#This Row],[VALOR DE LA GLOSA 2024]]+Tabla1[[#This Row],[VALOR DE LA GLOSA 2025]],0)</f>
        <v>0</v>
      </c>
      <c r="AB581" s="56"/>
      <c r="AC581" s="130"/>
      <c r="AD581" s="140"/>
      <c r="AE581" s="130"/>
      <c r="AF581" s="140">
        <f>ROUND(Tabla1[[#This Row],[VALOR TOTAL DE LA GLOSA]]-Tabla1[[#This Row],[Valor soportado por la Subred]],0)</f>
        <v>0</v>
      </c>
      <c r="AG581" s="130"/>
      <c r="AH581" s="130"/>
      <c r="AI581" s="140">
        <f>ROUND(Tabla1[[#This Row],[VALOR GLOSA DEFINITIVA]]-Tabla1[[#This Row],[VALOR LEVANTADO EN LIQUIDACION]],0)</f>
        <v>0</v>
      </c>
    </row>
    <row r="582" spans="2:35" s="32" customFormat="1" ht="87.6" hidden="1" customHeight="1" x14ac:dyDescent="0.25">
      <c r="B582" s="131"/>
      <c r="C582" s="132"/>
      <c r="D582" s="131"/>
      <c r="E582" s="133" t="str">
        <f>+Tabla1[[#This Row],[CODIGO ACTIVIDAD EN PPP Y LINEAMIENTO]]&amp;Tabla1[[#This Row],[ENTORNO/COMPONENTE]]</f>
        <v/>
      </c>
      <c r="F582" s="134">
        <f>+VLOOKUP(Tabla1[[#This Row],[Columna1]],IG!$D$3:$L$1908,3,FALSE)</f>
        <v>0</v>
      </c>
      <c r="G582" s="134">
        <f>+VLOOKUP(Tabla1[[#This Row],[Columna1]],IG!$D$3:$W$1908,4,FALSE)</f>
        <v>0</v>
      </c>
      <c r="H582" s="134">
        <f>+VLOOKUP(Tabla1[[#This Row],[Columna1]],IG!$D$3:$W$1908,5,FALSE)</f>
        <v>0</v>
      </c>
      <c r="I582" s="134">
        <f>+VLOOKUP(Tabla1[[#This Row],[Columna1]],IG!$D$3:$W$1908,6,FALSE)</f>
        <v>0</v>
      </c>
      <c r="J582" s="134">
        <f>+VLOOKUP(Tabla1[[#This Row],[Columna1]],IG!$D$3:$W$1908,7,FALSE)</f>
        <v>0</v>
      </c>
      <c r="K582" s="130"/>
      <c r="L582" s="131"/>
      <c r="M582" s="133" t="str">
        <f>+Tabla1[[#This Row],[Columna1]]&amp;Tabla1[[#This Row],[LOCALIDAD]]&amp;Tabla1[[#This Row],[MES]]</f>
        <v/>
      </c>
      <c r="N582" s="29"/>
      <c r="O582" s="135">
        <f>+VLOOKUP(Tabla1[[#This Row],[concatenar]],IG!$M$3:$W$1908,2,FALSE)</f>
        <v>0</v>
      </c>
      <c r="P582" s="50">
        <f>+VLOOKUP(Tabla1[[#This Row],[concatenar]],IG!$M$3:$W$1908,3,FALSE)</f>
        <v>0</v>
      </c>
      <c r="Q582" s="103">
        <f>+VLOOKUP(Tabla1[[#This Row],[concatenar]],IG!$M$3:$W$1908,8,FALSE)</f>
        <v>0</v>
      </c>
      <c r="R582" s="97">
        <f>+VLOOKUP(Tabla1[[#This Row],[concatenar]],IG!$M$3:$W$1908,9,FALSE)</f>
        <v>0</v>
      </c>
      <c r="S582" s="136">
        <f>+VLOOKUP(Tabla1[[#This Row],[concatenar]],IG!$M$3:$W$1908,10,FALSE)</f>
        <v>0</v>
      </c>
      <c r="T582" s="137">
        <f>+VLOOKUP(Tabla1[[#This Row],[concatenar]],IG!$M$3:$W$1908,11,FALSE)</f>
        <v>0</v>
      </c>
      <c r="U582" s="130"/>
      <c r="V582" s="138"/>
      <c r="W582" s="130"/>
      <c r="X582" s="29"/>
      <c r="Y582" s="139">
        <f>ROUND(Tabla1[[#This Row],[VALOR UNITARIO SEGUIMIENTO FINANCIERO
2024]]*Tabla1[[#This Row],[MET AFECTADA PORLA GLOSA
RECURSOS 2024]]*Tabla1[[#This Row],[Porcentaje de Glosa]],0)</f>
        <v>0</v>
      </c>
      <c r="Z582" s="51">
        <f>ROUND(Tabla1[[#This Row],[VALOR UNITARIO SEGUIMIENTO FINANCIERO
2025]]*Tabla1[[#This Row],[META AFECTADA PORLA GLOSA
RECURSOS 2025]]*Tabla1[[#This Row],[Porcentaje de Glosa]],0)</f>
        <v>0</v>
      </c>
      <c r="AA582" s="51">
        <f>ROUND(Tabla1[[#This Row],[VALOR DE LA GLOSA 2024]]+Tabla1[[#This Row],[VALOR DE LA GLOSA 2025]],0)</f>
        <v>0</v>
      </c>
      <c r="AB582" s="56"/>
      <c r="AC582" s="130"/>
      <c r="AD582" s="140"/>
      <c r="AE582" s="130"/>
      <c r="AF582" s="140">
        <f>ROUND(Tabla1[[#This Row],[VALOR TOTAL DE LA GLOSA]]-Tabla1[[#This Row],[Valor soportado por la Subred]],0)</f>
        <v>0</v>
      </c>
      <c r="AG582" s="130"/>
      <c r="AH582" s="130"/>
      <c r="AI582" s="140">
        <f>ROUND(Tabla1[[#This Row],[VALOR GLOSA DEFINITIVA]]-Tabla1[[#This Row],[VALOR LEVANTADO EN LIQUIDACION]],0)</f>
        <v>0</v>
      </c>
    </row>
    <row r="583" spans="2:35" s="32" customFormat="1" ht="87.6" hidden="1" customHeight="1" x14ac:dyDescent="0.25">
      <c r="B583" s="131"/>
      <c r="C583" s="132"/>
      <c r="D583" s="131"/>
      <c r="E583" s="133" t="str">
        <f>+Tabla1[[#This Row],[CODIGO ACTIVIDAD EN PPP Y LINEAMIENTO]]&amp;Tabla1[[#This Row],[ENTORNO/COMPONENTE]]</f>
        <v/>
      </c>
      <c r="F583" s="134">
        <f>+VLOOKUP(Tabla1[[#This Row],[Columna1]],IG!$D$3:$L$1908,3,FALSE)</f>
        <v>0</v>
      </c>
      <c r="G583" s="134">
        <f>+VLOOKUP(Tabla1[[#This Row],[Columna1]],IG!$D$3:$W$1908,4,FALSE)</f>
        <v>0</v>
      </c>
      <c r="H583" s="134">
        <f>+VLOOKUP(Tabla1[[#This Row],[Columna1]],IG!$D$3:$W$1908,5,FALSE)</f>
        <v>0</v>
      </c>
      <c r="I583" s="134">
        <f>+VLOOKUP(Tabla1[[#This Row],[Columna1]],IG!$D$3:$W$1908,6,FALSE)</f>
        <v>0</v>
      </c>
      <c r="J583" s="134">
        <f>+VLOOKUP(Tabla1[[#This Row],[Columna1]],IG!$D$3:$W$1908,7,FALSE)</f>
        <v>0</v>
      </c>
      <c r="K583" s="130"/>
      <c r="L583" s="131"/>
      <c r="M583" s="133" t="str">
        <f>+Tabla1[[#This Row],[Columna1]]&amp;Tabla1[[#This Row],[LOCALIDAD]]&amp;Tabla1[[#This Row],[MES]]</f>
        <v/>
      </c>
      <c r="N583" s="29"/>
      <c r="O583" s="135">
        <f>+VLOOKUP(Tabla1[[#This Row],[concatenar]],IG!$M$3:$W$1908,2,FALSE)</f>
        <v>0</v>
      </c>
      <c r="P583" s="50">
        <f>+VLOOKUP(Tabla1[[#This Row],[concatenar]],IG!$M$3:$W$1908,3,FALSE)</f>
        <v>0</v>
      </c>
      <c r="Q583" s="103">
        <f>+VLOOKUP(Tabla1[[#This Row],[concatenar]],IG!$M$3:$W$1908,8,FALSE)</f>
        <v>0</v>
      </c>
      <c r="R583" s="97">
        <f>+VLOOKUP(Tabla1[[#This Row],[concatenar]],IG!$M$3:$W$1908,9,FALSE)</f>
        <v>0</v>
      </c>
      <c r="S583" s="136">
        <f>+VLOOKUP(Tabla1[[#This Row],[concatenar]],IG!$M$3:$W$1908,10,FALSE)</f>
        <v>0</v>
      </c>
      <c r="T583" s="137">
        <f>+VLOOKUP(Tabla1[[#This Row],[concatenar]],IG!$M$3:$W$1908,11,FALSE)</f>
        <v>0</v>
      </c>
      <c r="U583" s="130"/>
      <c r="V583" s="138"/>
      <c r="W583" s="130"/>
      <c r="X583" s="29"/>
      <c r="Y583" s="139">
        <f>ROUND(Tabla1[[#This Row],[VALOR UNITARIO SEGUIMIENTO FINANCIERO
2024]]*Tabla1[[#This Row],[MET AFECTADA PORLA GLOSA
RECURSOS 2024]]*Tabla1[[#This Row],[Porcentaje de Glosa]],0)</f>
        <v>0</v>
      </c>
      <c r="Z583" s="51">
        <f>ROUND(Tabla1[[#This Row],[VALOR UNITARIO SEGUIMIENTO FINANCIERO
2025]]*Tabla1[[#This Row],[META AFECTADA PORLA GLOSA
RECURSOS 2025]]*Tabla1[[#This Row],[Porcentaje de Glosa]],0)</f>
        <v>0</v>
      </c>
      <c r="AA583" s="51">
        <f>ROUND(Tabla1[[#This Row],[VALOR DE LA GLOSA 2024]]+Tabla1[[#This Row],[VALOR DE LA GLOSA 2025]],0)</f>
        <v>0</v>
      </c>
      <c r="AB583" s="56"/>
      <c r="AC583" s="130"/>
      <c r="AD583" s="140"/>
      <c r="AE583" s="130"/>
      <c r="AF583" s="140">
        <f>ROUND(Tabla1[[#This Row],[VALOR TOTAL DE LA GLOSA]]-Tabla1[[#This Row],[Valor soportado por la Subred]],0)</f>
        <v>0</v>
      </c>
      <c r="AG583" s="130"/>
      <c r="AH583" s="130"/>
      <c r="AI583" s="140">
        <f>ROUND(Tabla1[[#This Row],[VALOR GLOSA DEFINITIVA]]-Tabla1[[#This Row],[VALOR LEVANTADO EN LIQUIDACION]],0)</f>
        <v>0</v>
      </c>
    </row>
    <row r="584" spans="2:35" s="32" customFormat="1" ht="87.6" hidden="1" customHeight="1" x14ac:dyDescent="0.25">
      <c r="B584" s="131"/>
      <c r="C584" s="132"/>
      <c r="D584" s="131"/>
      <c r="E584" s="133" t="str">
        <f>+Tabla1[[#This Row],[CODIGO ACTIVIDAD EN PPP Y LINEAMIENTO]]&amp;Tabla1[[#This Row],[ENTORNO/COMPONENTE]]</f>
        <v/>
      </c>
      <c r="F584" s="134">
        <f>+VLOOKUP(Tabla1[[#This Row],[Columna1]],IG!$D$3:$L$1908,3,FALSE)</f>
        <v>0</v>
      </c>
      <c r="G584" s="134">
        <f>+VLOOKUP(Tabla1[[#This Row],[Columna1]],IG!$D$3:$W$1908,4,FALSE)</f>
        <v>0</v>
      </c>
      <c r="H584" s="134">
        <f>+VLOOKUP(Tabla1[[#This Row],[Columna1]],IG!$D$3:$W$1908,5,FALSE)</f>
        <v>0</v>
      </c>
      <c r="I584" s="134">
        <f>+VLOOKUP(Tabla1[[#This Row],[Columna1]],IG!$D$3:$W$1908,6,FALSE)</f>
        <v>0</v>
      </c>
      <c r="J584" s="134">
        <f>+VLOOKUP(Tabla1[[#This Row],[Columna1]],IG!$D$3:$W$1908,7,FALSE)</f>
        <v>0</v>
      </c>
      <c r="K584" s="130"/>
      <c r="L584" s="131"/>
      <c r="M584" s="133" t="str">
        <f>+Tabla1[[#This Row],[Columna1]]&amp;Tabla1[[#This Row],[LOCALIDAD]]&amp;Tabla1[[#This Row],[MES]]</f>
        <v/>
      </c>
      <c r="N584" s="29"/>
      <c r="O584" s="135">
        <f>+VLOOKUP(Tabla1[[#This Row],[concatenar]],IG!$M$3:$W$1908,2,FALSE)</f>
        <v>0</v>
      </c>
      <c r="P584" s="50">
        <f>+VLOOKUP(Tabla1[[#This Row],[concatenar]],IG!$M$3:$W$1908,3,FALSE)</f>
        <v>0</v>
      </c>
      <c r="Q584" s="103">
        <f>+VLOOKUP(Tabla1[[#This Row],[concatenar]],IG!$M$3:$W$1908,8,FALSE)</f>
        <v>0</v>
      </c>
      <c r="R584" s="97">
        <f>+VLOOKUP(Tabla1[[#This Row],[concatenar]],IG!$M$3:$W$1908,9,FALSE)</f>
        <v>0</v>
      </c>
      <c r="S584" s="136">
        <f>+VLOOKUP(Tabla1[[#This Row],[concatenar]],IG!$M$3:$W$1908,10,FALSE)</f>
        <v>0</v>
      </c>
      <c r="T584" s="137">
        <f>+VLOOKUP(Tabla1[[#This Row],[concatenar]],IG!$M$3:$W$1908,11,FALSE)</f>
        <v>0</v>
      </c>
      <c r="U584" s="130"/>
      <c r="V584" s="138"/>
      <c r="W584" s="130"/>
      <c r="X584" s="29"/>
      <c r="Y584" s="139">
        <f>ROUND(Tabla1[[#This Row],[VALOR UNITARIO SEGUIMIENTO FINANCIERO
2024]]*Tabla1[[#This Row],[MET AFECTADA PORLA GLOSA
RECURSOS 2024]]*Tabla1[[#This Row],[Porcentaje de Glosa]],0)</f>
        <v>0</v>
      </c>
      <c r="Z584" s="51">
        <f>ROUND(Tabla1[[#This Row],[VALOR UNITARIO SEGUIMIENTO FINANCIERO
2025]]*Tabla1[[#This Row],[META AFECTADA PORLA GLOSA
RECURSOS 2025]]*Tabla1[[#This Row],[Porcentaje de Glosa]],0)</f>
        <v>0</v>
      </c>
      <c r="AA584" s="51">
        <f>ROUND(Tabla1[[#This Row],[VALOR DE LA GLOSA 2024]]+Tabla1[[#This Row],[VALOR DE LA GLOSA 2025]],0)</f>
        <v>0</v>
      </c>
      <c r="AB584" s="56"/>
      <c r="AC584" s="130"/>
      <c r="AD584" s="140"/>
      <c r="AE584" s="130"/>
      <c r="AF584" s="140">
        <f>ROUND(Tabla1[[#This Row],[VALOR TOTAL DE LA GLOSA]]-Tabla1[[#This Row],[Valor soportado por la Subred]],0)</f>
        <v>0</v>
      </c>
      <c r="AG584" s="130"/>
      <c r="AH584" s="130"/>
      <c r="AI584" s="140">
        <f>ROUND(Tabla1[[#This Row],[VALOR GLOSA DEFINITIVA]]-Tabla1[[#This Row],[VALOR LEVANTADO EN LIQUIDACION]],0)</f>
        <v>0</v>
      </c>
    </row>
    <row r="585" spans="2:35" s="32" customFormat="1" ht="87.6" hidden="1" customHeight="1" x14ac:dyDescent="0.25">
      <c r="B585" s="131"/>
      <c r="C585" s="132"/>
      <c r="D585" s="131"/>
      <c r="E585" s="133" t="str">
        <f>+Tabla1[[#This Row],[CODIGO ACTIVIDAD EN PPP Y LINEAMIENTO]]&amp;Tabla1[[#This Row],[ENTORNO/COMPONENTE]]</f>
        <v/>
      </c>
      <c r="F585" s="134">
        <f>+VLOOKUP(Tabla1[[#This Row],[Columna1]],IG!$D$3:$L$1908,3,FALSE)</f>
        <v>0</v>
      </c>
      <c r="G585" s="134">
        <f>+VLOOKUP(Tabla1[[#This Row],[Columna1]],IG!$D$3:$W$1908,4,FALSE)</f>
        <v>0</v>
      </c>
      <c r="H585" s="134">
        <f>+VLOOKUP(Tabla1[[#This Row],[Columna1]],IG!$D$3:$W$1908,5,FALSE)</f>
        <v>0</v>
      </c>
      <c r="I585" s="134">
        <f>+VLOOKUP(Tabla1[[#This Row],[Columna1]],IG!$D$3:$W$1908,6,FALSE)</f>
        <v>0</v>
      </c>
      <c r="J585" s="134">
        <f>+VLOOKUP(Tabla1[[#This Row],[Columna1]],IG!$D$3:$W$1908,7,FALSE)</f>
        <v>0</v>
      </c>
      <c r="K585" s="130"/>
      <c r="L585" s="131"/>
      <c r="M585" s="133" t="str">
        <f>+Tabla1[[#This Row],[Columna1]]&amp;Tabla1[[#This Row],[LOCALIDAD]]&amp;Tabla1[[#This Row],[MES]]</f>
        <v/>
      </c>
      <c r="N585" s="29"/>
      <c r="O585" s="135">
        <f>+VLOOKUP(Tabla1[[#This Row],[concatenar]],IG!$M$3:$W$1908,2,FALSE)</f>
        <v>0</v>
      </c>
      <c r="P585" s="50">
        <f>+VLOOKUP(Tabla1[[#This Row],[concatenar]],IG!$M$3:$W$1908,3,FALSE)</f>
        <v>0</v>
      </c>
      <c r="Q585" s="103">
        <f>+VLOOKUP(Tabla1[[#This Row],[concatenar]],IG!$M$3:$W$1908,8,FALSE)</f>
        <v>0</v>
      </c>
      <c r="R585" s="97">
        <f>+VLOOKUP(Tabla1[[#This Row],[concatenar]],IG!$M$3:$W$1908,9,FALSE)</f>
        <v>0</v>
      </c>
      <c r="S585" s="136">
        <f>+VLOOKUP(Tabla1[[#This Row],[concatenar]],IG!$M$3:$W$1908,10,FALSE)</f>
        <v>0</v>
      </c>
      <c r="T585" s="137">
        <f>+VLOOKUP(Tabla1[[#This Row],[concatenar]],IG!$M$3:$W$1908,11,FALSE)</f>
        <v>0</v>
      </c>
      <c r="U585" s="130"/>
      <c r="V585" s="138"/>
      <c r="W585" s="130"/>
      <c r="X585" s="29"/>
      <c r="Y585" s="139">
        <f>ROUND(Tabla1[[#This Row],[VALOR UNITARIO SEGUIMIENTO FINANCIERO
2024]]*Tabla1[[#This Row],[MET AFECTADA PORLA GLOSA
RECURSOS 2024]]*Tabla1[[#This Row],[Porcentaje de Glosa]],0)</f>
        <v>0</v>
      </c>
      <c r="Z585" s="51">
        <f>ROUND(Tabla1[[#This Row],[VALOR UNITARIO SEGUIMIENTO FINANCIERO
2025]]*Tabla1[[#This Row],[META AFECTADA PORLA GLOSA
RECURSOS 2025]]*Tabla1[[#This Row],[Porcentaje de Glosa]],0)</f>
        <v>0</v>
      </c>
      <c r="AA585" s="51">
        <f>ROUND(Tabla1[[#This Row],[VALOR DE LA GLOSA 2024]]+Tabla1[[#This Row],[VALOR DE LA GLOSA 2025]],0)</f>
        <v>0</v>
      </c>
      <c r="AB585" s="56"/>
      <c r="AC585" s="130"/>
      <c r="AD585" s="140"/>
      <c r="AE585" s="130"/>
      <c r="AF585" s="140">
        <f>ROUND(Tabla1[[#This Row],[VALOR TOTAL DE LA GLOSA]]-Tabla1[[#This Row],[Valor soportado por la Subred]],0)</f>
        <v>0</v>
      </c>
      <c r="AG585" s="130"/>
      <c r="AH585" s="130"/>
      <c r="AI585" s="140">
        <f>ROUND(Tabla1[[#This Row],[VALOR GLOSA DEFINITIVA]]-Tabla1[[#This Row],[VALOR LEVANTADO EN LIQUIDACION]],0)</f>
        <v>0</v>
      </c>
    </row>
    <row r="586" spans="2:35" s="32" customFormat="1" ht="87.6" hidden="1" customHeight="1" x14ac:dyDescent="0.25">
      <c r="B586" s="131"/>
      <c r="C586" s="132"/>
      <c r="D586" s="131"/>
      <c r="E586" s="133" t="str">
        <f>+Tabla1[[#This Row],[CODIGO ACTIVIDAD EN PPP Y LINEAMIENTO]]&amp;Tabla1[[#This Row],[ENTORNO/COMPONENTE]]</f>
        <v/>
      </c>
      <c r="F586" s="134">
        <f>+VLOOKUP(Tabla1[[#This Row],[Columna1]],IG!$D$3:$L$1908,3,FALSE)</f>
        <v>0</v>
      </c>
      <c r="G586" s="134">
        <f>+VLOOKUP(Tabla1[[#This Row],[Columna1]],IG!$D$3:$W$1908,4,FALSE)</f>
        <v>0</v>
      </c>
      <c r="H586" s="134">
        <f>+VLOOKUP(Tabla1[[#This Row],[Columna1]],IG!$D$3:$W$1908,5,FALSE)</f>
        <v>0</v>
      </c>
      <c r="I586" s="134">
        <f>+VLOOKUP(Tabla1[[#This Row],[Columna1]],IG!$D$3:$W$1908,6,FALSE)</f>
        <v>0</v>
      </c>
      <c r="J586" s="134">
        <f>+VLOOKUP(Tabla1[[#This Row],[Columna1]],IG!$D$3:$W$1908,7,FALSE)</f>
        <v>0</v>
      </c>
      <c r="K586" s="130"/>
      <c r="L586" s="131"/>
      <c r="M586" s="133" t="str">
        <f>+Tabla1[[#This Row],[Columna1]]&amp;Tabla1[[#This Row],[LOCALIDAD]]&amp;Tabla1[[#This Row],[MES]]</f>
        <v/>
      </c>
      <c r="N586" s="29"/>
      <c r="O586" s="135">
        <f>+VLOOKUP(Tabla1[[#This Row],[concatenar]],IG!$M$3:$W$1908,2,FALSE)</f>
        <v>0</v>
      </c>
      <c r="P586" s="50">
        <f>+VLOOKUP(Tabla1[[#This Row],[concatenar]],IG!$M$3:$W$1908,3,FALSE)</f>
        <v>0</v>
      </c>
      <c r="Q586" s="103">
        <f>+VLOOKUP(Tabla1[[#This Row],[concatenar]],IG!$M$3:$W$1908,8,FALSE)</f>
        <v>0</v>
      </c>
      <c r="R586" s="97">
        <f>+VLOOKUP(Tabla1[[#This Row],[concatenar]],IG!$M$3:$W$1908,9,FALSE)</f>
        <v>0</v>
      </c>
      <c r="S586" s="136">
        <f>+VLOOKUP(Tabla1[[#This Row],[concatenar]],IG!$M$3:$W$1908,10,FALSE)</f>
        <v>0</v>
      </c>
      <c r="T586" s="137">
        <f>+VLOOKUP(Tabla1[[#This Row],[concatenar]],IG!$M$3:$W$1908,11,FALSE)</f>
        <v>0</v>
      </c>
      <c r="U586" s="130"/>
      <c r="V586" s="138"/>
      <c r="W586" s="130"/>
      <c r="X586" s="29"/>
      <c r="Y586" s="139">
        <f>ROUND(Tabla1[[#This Row],[VALOR UNITARIO SEGUIMIENTO FINANCIERO
2024]]*Tabla1[[#This Row],[MET AFECTADA PORLA GLOSA
RECURSOS 2024]]*Tabla1[[#This Row],[Porcentaje de Glosa]],0)</f>
        <v>0</v>
      </c>
      <c r="Z586" s="51">
        <f>ROUND(Tabla1[[#This Row],[VALOR UNITARIO SEGUIMIENTO FINANCIERO
2025]]*Tabla1[[#This Row],[META AFECTADA PORLA GLOSA
RECURSOS 2025]]*Tabla1[[#This Row],[Porcentaje de Glosa]],0)</f>
        <v>0</v>
      </c>
      <c r="AA586" s="51">
        <f>ROUND(Tabla1[[#This Row],[VALOR DE LA GLOSA 2024]]+Tabla1[[#This Row],[VALOR DE LA GLOSA 2025]],0)</f>
        <v>0</v>
      </c>
      <c r="AB586" s="56"/>
      <c r="AC586" s="130"/>
      <c r="AD586" s="140"/>
      <c r="AE586" s="130"/>
      <c r="AF586" s="140">
        <f>ROUND(Tabla1[[#This Row],[VALOR TOTAL DE LA GLOSA]]-Tabla1[[#This Row],[Valor soportado por la Subred]],0)</f>
        <v>0</v>
      </c>
      <c r="AG586" s="130"/>
      <c r="AH586" s="130"/>
      <c r="AI586" s="140">
        <f>ROUND(Tabla1[[#This Row],[VALOR GLOSA DEFINITIVA]]-Tabla1[[#This Row],[VALOR LEVANTADO EN LIQUIDACION]],0)</f>
        <v>0</v>
      </c>
    </row>
    <row r="587" spans="2:35" s="32" customFormat="1" ht="87.6" hidden="1" customHeight="1" x14ac:dyDescent="0.25">
      <c r="B587" s="131"/>
      <c r="C587" s="132"/>
      <c r="D587" s="131"/>
      <c r="E587" s="133" t="str">
        <f>+Tabla1[[#This Row],[CODIGO ACTIVIDAD EN PPP Y LINEAMIENTO]]&amp;Tabla1[[#This Row],[ENTORNO/COMPONENTE]]</f>
        <v/>
      </c>
      <c r="F587" s="134">
        <f>+VLOOKUP(Tabla1[[#This Row],[Columna1]],IG!$D$3:$L$1908,3,FALSE)</f>
        <v>0</v>
      </c>
      <c r="G587" s="134">
        <f>+VLOOKUP(Tabla1[[#This Row],[Columna1]],IG!$D$3:$W$1908,4,FALSE)</f>
        <v>0</v>
      </c>
      <c r="H587" s="134">
        <f>+VLOOKUP(Tabla1[[#This Row],[Columna1]],IG!$D$3:$W$1908,5,FALSE)</f>
        <v>0</v>
      </c>
      <c r="I587" s="134">
        <f>+VLOOKUP(Tabla1[[#This Row],[Columna1]],IG!$D$3:$W$1908,6,FALSE)</f>
        <v>0</v>
      </c>
      <c r="J587" s="134">
        <f>+VLOOKUP(Tabla1[[#This Row],[Columna1]],IG!$D$3:$W$1908,7,FALSE)</f>
        <v>0</v>
      </c>
      <c r="K587" s="130"/>
      <c r="L587" s="131"/>
      <c r="M587" s="133" t="str">
        <f>+Tabla1[[#This Row],[Columna1]]&amp;Tabla1[[#This Row],[LOCALIDAD]]&amp;Tabla1[[#This Row],[MES]]</f>
        <v/>
      </c>
      <c r="N587" s="29"/>
      <c r="O587" s="135">
        <f>+VLOOKUP(Tabla1[[#This Row],[concatenar]],IG!$M$3:$W$1908,2,FALSE)</f>
        <v>0</v>
      </c>
      <c r="P587" s="50">
        <f>+VLOOKUP(Tabla1[[#This Row],[concatenar]],IG!$M$3:$W$1908,3,FALSE)</f>
        <v>0</v>
      </c>
      <c r="Q587" s="103">
        <f>+VLOOKUP(Tabla1[[#This Row],[concatenar]],IG!$M$3:$W$1908,8,FALSE)</f>
        <v>0</v>
      </c>
      <c r="R587" s="97">
        <f>+VLOOKUP(Tabla1[[#This Row],[concatenar]],IG!$M$3:$W$1908,9,FALSE)</f>
        <v>0</v>
      </c>
      <c r="S587" s="136">
        <f>+VLOOKUP(Tabla1[[#This Row],[concatenar]],IG!$M$3:$W$1908,10,FALSE)</f>
        <v>0</v>
      </c>
      <c r="T587" s="137">
        <f>+VLOOKUP(Tabla1[[#This Row],[concatenar]],IG!$M$3:$W$1908,11,FALSE)</f>
        <v>0</v>
      </c>
      <c r="U587" s="130"/>
      <c r="V587" s="138"/>
      <c r="W587" s="130"/>
      <c r="X587" s="29"/>
      <c r="Y587" s="139">
        <f>ROUND(Tabla1[[#This Row],[VALOR UNITARIO SEGUIMIENTO FINANCIERO
2024]]*Tabla1[[#This Row],[MET AFECTADA PORLA GLOSA
RECURSOS 2024]]*Tabla1[[#This Row],[Porcentaje de Glosa]],0)</f>
        <v>0</v>
      </c>
      <c r="Z587" s="51">
        <f>ROUND(Tabla1[[#This Row],[VALOR UNITARIO SEGUIMIENTO FINANCIERO
2025]]*Tabla1[[#This Row],[META AFECTADA PORLA GLOSA
RECURSOS 2025]]*Tabla1[[#This Row],[Porcentaje de Glosa]],0)</f>
        <v>0</v>
      </c>
      <c r="AA587" s="51">
        <f>ROUND(Tabla1[[#This Row],[VALOR DE LA GLOSA 2024]]+Tabla1[[#This Row],[VALOR DE LA GLOSA 2025]],0)</f>
        <v>0</v>
      </c>
      <c r="AB587" s="56"/>
      <c r="AC587" s="130"/>
      <c r="AD587" s="140"/>
      <c r="AE587" s="130"/>
      <c r="AF587" s="140">
        <f>ROUND(Tabla1[[#This Row],[VALOR TOTAL DE LA GLOSA]]-Tabla1[[#This Row],[Valor soportado por la Subred]],0)</f>
        <v>0</v>
      </c>
      <c r="AG587" s="130"/>
      <c r="AH587" s="130"/>
      <c r="AI587" s="140">
        <f>ROUND(Tabla1[[#This Row],[VALOR GLOSA DEFINITIVA]]-Tabla1[[#This Row],[VALOR LEVANTADO EN LIQUIDACION]],0)</f>
        <v>0</v>
      </c>
    </row>
    <row r="588" spans="2:35" s="32" customFormat="1" ht="87.6" hidden="1" customHeight="1" x14ac:dyDescent="0.25">
      <c r="B588" s="131"/>
      <c r="C588" s="132"/>
      <c r="D588" s="131"/>
      <c r="E588" s="133" t="str">
        <f>+Tabla1[[#This Row],[CODIGO ACTIVIDAD EN PPP Y LINEAMIENTO]]&amp;Tabla1[[#This Row],[ENTORNO/COMPONENTE]]</f>
        <v/>
      </c>
      <c r="F588" s="134">
        <f>+VLOOKUP(Tabla1[[#This Row],[Columna1]],IG!$D$3:$L$1908,3,FALSE)</f>
        <v>0</v>
      </c>
      <c r="G588" s="134">
        <f>+VLOOKUP(Tabla1[[#This Row],[Columna1]],IG!$D$3:$W$1908,4,FALSE)</f>
        <v>0</v>
      </c>
      <c r="H588" s="134">
        <f>+VLOOKUP(Tabla1[[#This Row],[Columna1]],IG!$D$3:$W$1908,5,FALSE)</f>
        <v>0</v>
      </c>
      <c r="I588" s="134">
        <f>+VLOOKUP(Tabla1[[#This Row],[Columna1]],IG!$D$3:$W$1908,6,FALSE)</f>
        <v>0</v>
      </c>
      <c r="J588" s="134">
        <f>+VLOOKUP(Tabla1[[#This Row],[Columna1]],IG!$D$3:$W$1908,7,FALSE)</f>
        <v>0</v>
      </c>
      <c r="K588" s="130"/>
      <c r="L588" s="131"/>
      <c r="M588" s="133" t="str">
        <f>+Tabla1[[#This Row],[Columna1]]&amp;Tabla1[[#This Row],[LOCALIDAD]]&amp;Tabla1[[#This Row],[MES]]</f>
        <v/>
      </c>
      <c r="N588" s="29"/>
      <c r="O588" s="135">
        <f>+VLOOKUP(Tabla1[[#This Row],[concatenar]],IG!$M$3:$W$1908,2,FALSE)</f>
        <v>0</v>
      </c>
      <c r="P588" s="50">
        <f>+VLOOKUP(Tabla1[[#This Row],[concatenar]],IG!$M$3:$W$1908,3,FALSE)</f>
        <v>0</v>
      </c>
      <c r="Q588" s="103">
        <f>+VLOOKUP(Tabla1[[#This Row],[concatenar]],IG!$M$3:$W$1908,8,FALSE)</f>
        <v>0</v>
      </c>
      <c r="R588" s="97">
        <f>+VLOOKUP(Tabla1[[#This Row],[concatenar]],IG!$M$3:$W$1908,9,FALSE)</f>
        <v>0</v>
      </c>
      <c r="S588" s="136">
        <f>+VLOOKUP(Tabla1[[#This Row],[concatenar]],IG!$M$3:$W$1908,10,FALSE)</f>
        <v>0</v>
      </c>
      <c r="T588" s="137">
        <f>+VLOOKUP(Tabla1[[#This Row],[concatenar]],IG!$M$3:$W$1908,11,FALSE)</f>
        <v>0</v>
      </c>
      <c r="U588" s="130"/>
      <c r="V588" s="138"/>
      <c r="W588" s="130"/>
      <c r="X588" s="29"/>
      <c r="Y588" s="139">
        <f>ROUND(Tabla1[[#This Row],[VALOR UNITARIO SEGUIMIENTO FINANCIERO
2024]]*Tabla1[[#This Row],[MET AFECTADA PORLA GLOSA
RECURSOS 2024]]*Tabla1[[#This Row],[Porcentaje de Glosa]],0)</f>
        <v>0</v>
      </c>
      <c r="Z588" s="51">
        <f>ROUND(Tabla1[[#This Row],[VALOR UNITARIO SEGUIMIENTO FINANCIERO
2025]]*Tabla1[[#This Row],[META AFECTADA PORLA GLOSA
RECURSOS 2025]]*Tabla1[[#This Row],[Porcentaje de Glosa]],0)</f>
        <v>0</v>
      </c>
      <c r="AA588" s="51">
        <f>ROUND(Tabla1[[#This Row],[VALOR DE LA GLOSA 2024]]+Tabla1[[#This Row],[VALOR DE LA GLOSA 2025]],0)</f>
        <v>0</v>
      </c>
      <c r="AB588" s="56"/>
      <c r="AC588" s="130"/>
      <c r="AD588" s="140"/>
      <c r="AE588" s="130"/>
      <c r="AF588" s="140">
        <f>ROUND(Tabla1[[#This Row],[VALOR TOTAL DE LA GLOSA]]-Tabla1[[#This Row],[Valor soportado por la Subred]],0)</f>
        <v>0</v>
      </c>
      <c r="AG588" s="130"/>
      <c r="AH588" s="130"/>
      <c r="AI588" s="140">
        <f>ROUND(Tabla1[[#This Row],[VALOR GLOSA DEFINITIVA]]-Tabla1[[#This Row],[VALOR LEVANTADO EN LIQUIDACION]],0)</f>
        <v>0</v>
      </c>
    </row>
    <row r="589" spans="2:35" s="32" customFormat="1" ht="87.6" hidden="1" customHeight="1" x14ac:dyDescent="0.25">
      <c r="B589" s="131"/>
      <c r="C589" s="132"/>
      <c r="D589" s="131"/>
      <c r="E589" s="133" t="str">
        <f>+Tabla1[[#This Row],[CODIGO ACTIVIDAD EN PPP Y LINEAMIENTO]]&amp;Tabla1[[#This Row],[ENTORNO/COMPONENTE]]</f>
        <v/>
      </c>
      <c r="F589" s="134">
        <f>+VLOOKUP(Tabla1[[#This Row],[Columna1]],IG!$D$3:$L$1908,3,FALSE)</f>
        <v>0</v>
      </c>
      <c r="G589" s="134">
        <f>+VLOOKUP(Tabla1[[#This Row],[Columna1]],IG!$D$3:$W$1908,4,FALSE)</f>
        <v>0</v>
      </c>
      <c r="H589" s="134">
        <f>+VLOOKUP(Tabla1[[#This Row],[Columna1]],IG!$D$3:$W$1908,5,FALSE)</f>
        <v>0</v>
      </c>
      <c r="I589" s="134">
        <f>+VLOOKUP(Tabla1[[#This Row],[Columna1]],IG!$D$3:$W$1908,6,FALSE)</f>
        <v>0</v>
      </c>
      <c r="J589" s="134">
        <f>+VLOOKUP(Tabla1[[#This Row],[Columna1]],IG!$D$3:$W$1908,7,FALSE)</f>
        <v>0</v>
      </c>
      <c r="K589" s="130"/>
      <c r="L589" s="131"/>
      <c r="M589" s="133" t="str">
        <f>+Tabla1[[#This Row],[Columna1]]&amp;Tabla1[[#This Row],[LOCALIDAD]]&amp;Tabla1[[#This Row],[MES]]</f>
        <v/>
      </c>
      <c r="N589" s="29"/>
      <c r="O589" s="135">
        <f>+VLOOKUP(Tabla1[[#This Row],[concatenar]],IG!$M$3:$W$1908,2,FALSE)</f>
        <v>0</v>
      </c>
      <c r="P589" s="50">
        <f>+VLOOKUP(Tabla1[[#This Row],[concatenar]],IG!$M$3:$W$1908,3,FALSE)</f>
        <v>0</v>
      </c>
      <c r="Q589" s="103">
        <f>+VLOOKUP(Tabla1[[#This Row],[concatenar]],IG!$M$3:$W$1908,8,FALSE)</f>
        <v>0</v>
      </c>
      <c r="R589" s="97">
        <f>+VLOOKUP(Tabla1[[#This Row],[concatenar]],IG!$M$3:$W$1908,9,FALSE)</f>
        <v>0</v>
      </c>
      <c r="S589" s="136">
        <f>+VLOOKUP(Tabla1[[#This Row],[concatenar]],IG!$M$3:$W$1908,10,FALSE)</f>
        <v>0</v>
      </c>
      <c r="T589" s="137">
        <f>+VLOOKUP(Tabla1[[#This Row],[concatenar]],IG!$M$3:$W$1908,11,FALSE)</f>
        <v>0</v>
      </c>
      <c r="U589" s="130"/>
      <c r="V589" s="138"/>
      <c r="W589" s="130"/>
      <c r="X589" s="29"/>
      <c r="Y589" s="139">
        <f>ROUND(Tabla1[[#This Row],[VALOR UNITARIO SEGUIMIENTO FINANCIERO
2024]]*Tabla1[[#This Row],[MET AFECTADA PORLA GLOSA
RECURSOS 2024]]*Tabla1[[#This Row],[Porcentaje de Glosa]],0)</f>
        <v>0</v>
      </c>
      <c r="Z589" s="51">
        <f>ROUND(Tabla1[[#This Row],[VALOR UNITARIO SEGUIMIENTO FINANCIERO
2025]]*Tabla1[[#This Row],[META AFECTADA PORLA GLOSA
RECURSOS 2025]]*Tabla1[[#This Row],[Porcentaje de Glosa]],0)</f>
        <v>0</v>
      </c>
      <c r="AA589" s="51">
        <f>ROUND(Tabla1[[#This Row],[VALOR DE LA GLOSA 2024]]+Tabla1[[#This Row],[VALOR DE LA GLOSA 2025]],0)</f>
        <v>0</v>
      </c>
      <c r="AB589" s="56"/>
      <c r="AC589" s="130"/>
      <c r="AD589" s="140"/>
      <c r="AE589" s="130"/>
      <c r="AF589" s="140">
        <f>ROUND(Tabla1[[#This Row],[VALOR TOTAL DE LA GLOSA]]-Tabla1[[#This Row],[Valor soportado por la Subred]],0)</f>
        <v>0</v>
      </c>
      <c r="AG589" s="130"/>
      <c r="AH589" s="130"/>
      <c r="AI589" s="140">
        <f>ROUND(Tabla1[[#This Row],[VALOR GLOSA DEFINITIVA]]-Tabla1[[#This Row],[VALOR LEVANTADO EN LIQUIDACION]],0)</f>
        <v>0</v>
      </c>
    </row>
    <row r="590" spans="2:35" s="32" customFormat="1" ht="87.6" hidden="1" customHeight="1" x14ac:dyDescent="0.25">
      <c r="B590" s="131"/>
      <c r="C590" s="132"/>
      <c r="D590" s="131"/>
      <c r="E590" s="133" t="str">
        <f>+Tabla1[[#This Row],[CODIGO ACTIVIDAD EN PPP Y LINEAMIENTO]]&amp;Tabla1[[#This Row],[ENTORNO/COMPONENTE]]</f>
        <v/>
      </c>
      <c r="F590" s="134">
        <f>+VLOOKUP(Tabla1[[#This Row],[Columna1]],IG!$D$3:$L$1908,3,FALSE)</f>
        <v>0</v>
      </c>
      <c r="G590" s="134">
        <f>+VLOOKUP(Tabla1[[#This Row],[Columna1]],IG!$D$3:$W$1908,4,FALSE)</f>
        <v>0</v>
      </c>
      <c r="H590" s="134">
        <f>+VLOOKUP(Tabla1[[#This Row],[Columna1]],IG!$D$3:$W$1908,5,FALSE)</f>
        <v>0</v>
      </c>
      <c r="I590" s="134">
        <f>+VLOOKUP(Tabla1[[#This Row],[Columna1]],IG!$D$3:$W$1908,6,FALSE)</f>
        <v>0</v>
      </c>
      <c r="J590" s="134">
        <f>+VLOOKUP(Tabla1[[#This Row],[Columna1]],IG!$D$3:$W$1908,7,FALSE)</f>
        <v>0</v>
      </c>
      <c r="K590" s="130"/>
      <c r="L590" s="131"/>
      <c r="M590" s="133" t="str">
        <f>+Tabla1[[#This Row],[Columna1]]&amp;Tabla1[[#This Row],[LOCALIDAD]]&amp;Tabla1[[#This Row],[MES]]</f>
        <v/>
      </c>
      <c r="N590" s="29"/>
      <c r="O590" s="135">
        <f>+VLOOKUP(Tabla1[[#This Row],[concatenar]],IG!$M$3:$W$1908,2,FALSE)</f>
        <v>0</v>
      </c>
      <c r="P590" s="50">
        <f>+VLOOKUP(Tabla1[[#This Row],[concatenar]],IG!$M$3:$W$1908,3,FALSE)</f>
        <v>0</v>
      </c>
      <c r="Q590" s="103">
        <f>+VLOOKUP(Tabla1[[#This Row],[concatenar]],IG!$M$3:$W$1908,8,FALSE)</f>
        <v>0</v>
      </c>
      <c r="R590" s="97">
        <f>+VLOOKUP(Tabla1[[#This Row],[concatenar]],IG!$M$3:$W$1908,9,FALSE)</f>
        <v>0</v>
      </c>
      <c r="S590" s="136">
        <f>+VLOOKUP(Tabla1[[#This Row],[concatenar]],IG!$M$3:$W$1908,10,FALSE)</f>
        <v>0</v>
      </c>
      <c r="T590" s="137">
        <f>+VLOOKUP(Tabla1[[#This Row],[concatenar]],IG!$M$3:$W$1908,11,FALSE)</f>
        <v>0</v>
      </c>
      <c r="U590" s="130"/>
      <c r="V590" s="138"/>
      <c r="W590" s="130"/>
      <c r="X590" s="29"/>
      <c r="Y590" s="139">
        <f>ROUND(Tabla1[[#This Row],[VALOR UNITARIO SEGUIMIENTO FINANCIERO
2024]]*Tabla1[[#This Row],[MET AFECTADA PORLA GLOSA
RECURSOS 2024]]*Tabla1[[#This Row],[Porcentaje de Glosa]],0)</f>
        <v>0</v>
      </c>
      <c r="Z590" s="51">
        <f>ROUND(Tabla1[[#This Row],[VALOR UNITARIO SEGUIMIENTO FINANCIERO
2025]]*Tabla1[[#This Row],[META AFECTADA PORLA GLOSA
RECURSOS 2025]]*Tabla1[[#This Row],[Porcentaje de Glosa]],0)</f>
        <v>0</v>
      </c>
      <c r="AA590" s="51">
        <f>ROUND(Tabla1[[#This Row],[VALOR DE LA GLOSA 2024]]+Tabla1[[#This Row],[VALOR DE LA GLOSA 2025]],0)</f>
        <v>0</v>
      </c>
      <c r="AB590" s="56"/>
      <c r="AC590" s="130"/>
      <c r="AD590" s="140"/>
      <c r="AE590" s="130"/>
      <c r="AF590" s="140">
        <f>ROUND(Tabla1[[#This Row],[VALOR TOTAL DE LA GLOSA]]-Tabla1[[#This Row],[Valor soportado por la Subred]],0)</f>
        <v>0</v>
      </c>
      <c r="AG590" s="130"/>
      <c r="AH590" s="130"/>
      <c r="AI590" s="140">
        <f>ROUND(Tabla1[[#This Row],[VALOR GLOSA DEFINITIVA]]-Tabla1[[#This Row],[VALOR LEVANTADO EN LIQUIDACION]],0)</f>
        <v>0</v>
      </c>
    </row>
    <row r="591" spans="2:35" s="32" customFormat="1" ht="87.6" hidden="1" customHeight="1" x14ac:dyDescent="0.25">
      <c r="B591" s="131"/>
      <c r="C591" s="132"/>
      <c r="D591" s="131"/>
      <c r="E591" s="133" t="str">
        <f>+Tabla1[[#This Row],[CODIGO ACTIVIDAD EN PPP Y LINEAMIENTO]]&amp;Tabla1[[#This Row],[ENTORNO/COMPONENTE]]</f>
        <v/>
      </c>
      <c r="F591" s="134">
        <f>+VLOOKUP(Tabla1[[#This Row],[Columna1]],IG!$D$3:$L$1908,3,FALSE)</f>
        <v>0</v>
      </c>
      <c r="G591" s="134">
        <f>+VLOOKUP(Tabla1[[#This Row],[Columna1]],IG!$D$3:$W$1908,4,FALSE)</f>
        <v>0</v>
      </c>
      <c r="H591" s="134">
        <f>+VLOOKUP(Tabla1[[#This Row],[Columna1]],IG!$D$3:$W$1908,5,FALSE)</f>
        <v>0</v>
      </c>
      <c r="I591" s="134">
        <f>+VLOOKUP(Tabla1[[#This Row],[Columna1]],IG!$D$3:$W$1908,6,FALSE)</f>
        <v>0</v>
      </c>
      <c r="J591" s="134">
        <f>+VLOOKUP(Tabla1[[#This Row],[Columna1]],IG!$D$3:$W$1908,7,FALSE)</f>
        <v>0</v>
      </c>
      <c r="K591" s="130"/>
      <c r="L591" s="131"/>
      <c r="M591" s="133" t="str">
        <f>+Tabla1[[#This Row],[Columna1]]&amp;Tabla1[[#This Row],[LOCALIDAD]]&amp;Tabla1[[#This Row],[MES]]</f>
        <v/>
      </c>
      <c r="N591" s="29"/>
      <c r="O591" s="135">
        <f>+VLOOKUP(Tabla1[[#This Row],[concatenar]],IG!$M$3:$W$1908,2,FALSE)</f>
        <v>0</v>
      </c>
      <c r="P591" s="50">
        <f>+VLOOKUP(Tabla1[[#This Row],[concatenar]],IG!$M$3:$W$1908,3,FALSE)</f>
        <v>0</v>
      </c>
      <c r="Q591" s="103">
        <f>+VLOOKUP(Tabla1[[#This Row],[concatenar]],IG!$M$3:$W$1908,8,FALSE)</f>
        <v>0</v>
      </c>
      <c r="R591" s="97">
        <f>+VLOOKUP(Tabla1[[#This Row],[concatenar]],IG!$M$3:$W$1908,9,FALSE)</f>
        <v>0</v>
      </c>
      <c r="S591" s="136">
        <f>+VLOOKUP(Tabla1[[#This Row],[concatenar]],IG!$M$3:$W$1908,10,FALSE)</f>
        <v>0</v>
      </c>
      <c r="T591" s="137">
        <f>+VLOOKUP(Tabla1[[#This Row],[concatenar]],IG!$M$3:$W$1908,11,FALSE)</f>
        <v>0</v>
      </c>
      <c r="U591" s="130"/>
      <c r="V591" s="138"/>
      <c r="W591" s="130"/>
      <c r="X591" s="29"/>
      <c r="Y591" s="139">
        <f>ROUND(Tabla1[[#This Row],[VALOR UNITARIO SEGUIMIENTO FINANCIERO
2024]]*Tabla1[[#This Row],[MET AFECTADA PORLA GLOSA
RECURSOS 2024]]*Tabla1[[#This Row],[Porcentaje de Glosa]],0)</f>
        <v>0</v>
      </c>
      <c r="Z591" s="51">
        <f>ROUND(Tabla1[[#This Row],[VALOR UNITARIO SEGUIMIENTO FINANCIERO
2025]]*Tabla1[[#This Row],[META AFECTADA PORLA GLOSA
RECURSOS 2025]]*Tabla1[[#This Row],[Porcentaje de Glosa]],0)</f>
        <v>0</v>
      </c>
      <c r="AA591" s="51">
        <f>ROUND(Tabla1[[#This Row],[VALOR DE LA GLOSA 2024]]+Tabla1[[#This Row],[VALOR DE LA GLOSA 2025]],0)</f>
        <v>0</v>
      </c>
      <c r="AB591" s="56"/>
      <c r="AC591" s="130"/>
      <c r="AD591" s="140"/>
      <c r="AE591" s="130"/>
      <c r="AF591" s="140">
        <f>ROUND(Tabla1[[#This Row],[VALOR TOTAL DE LA GLOSA]]-Tabla1[[#This Row],[Valor soportado por la Subred]],0)</f>
        <v>0</v>
      </c>
      <c r="AG591" s="130"/>
      <c r="AH591" s="130"/>
      <c r="AI591" s="140">
        <f>ROUND(Tabla1[[#This Row],[VALOR GLOSA DEFINITIVA]]-Tabla1[[#This Row],[VALOR LEVANTADO EN LIQUIDACION]],0)</f>
        <v>0</v>
      </c>
    </row>
    <row r="592" spans="2:35" s="32" customFormat="1" ht="87.6" hidden="1" customHeight="1" x14ac:dyDescent="0.25">
      <c r="B592" s="131"/>
      <c r="C592" s="132"/>
      <c r="D592" s="131"/>
      <c r="E592" s="133" t="str">
        <f>+Tabla1[[#This Row],[CODIGO ACTIVIDAD EN PPP Y LINEAMIENTO]]&amp;Tabla1[[#This Row],[ENTORNO/COMPONENTE]]</f>
        <v/>
      </c>
      <c r="F592" s="134">
        <f>+VLOOKUP(Tabla1[[#This Row],[Columna1]],IG!$D$3:$L$1908,3,FALSE)</f>
        <v>0</v>
      </c>
      <c r="G592" s="134">
        <f>+VLOOKUP(Tabla1[[#This Row],[Columna1]],IG!$D$3:$W$1908,4,FALSE)</f>
        <v>0</v>
      </c>
      <c r="H592" s="134">
        <f>+VLOOKUP(Tabla1[[#This Row],[Columna1]],IG!$D$3:$W$1908,5,FALSE)</f>
        <v>0</v>
      </c>
      <c r="I592" s="134">
        <f>+VLOOKUP(Tabla1[[#This Row],[Columna1]],IG!$D$3:$W$1908,6,FALSE)</f>
        <v>0</v>
      </c>
      <c r="J592" s="134">
        <f>+VLOOKUP(Tabla1[[#This Row],[Columna1]],IG!$D$3:$W$1908,7,FALSE)</f>
        <v>0</v>
      </c>
      <c r="K592" s="130"/>
      <c r="L592" s="131"/>
      <c r="M592" s="133" t="str">
        <f>+Tabla1[[#This Row],[Columna1]]&amp;Tabla1[[#This Row],[LOCALIDAD]]&amp;Tabla1[[#This Row],[MES]]</f>
        <v/>
      </c>
      <c r="N592" s="29"/>
      <c r="O592" s="135">
        <f>+VLOOKUP(Tabla1[[#This Row],[concatenar]],IG!$M$3:$W$1908,2,FALSE)</f>
        <v>0</v>
      </c>
      <c r="P592" s="50">
        <f>+VLOOKUP(Tabla1[[#This Row],[concatenar]],IG!$M$3:$W$1908,3,FALSE)</f>
        <v>0</v>
      </c>
      <c r="Q592" s="103">
        <f>+VLOOKUP(Tabla1[[#This Row],[concatenar]],IG!$M$3:$W$1908,8,FALSE)</f>
        <v>0</v>
      </c>
      <c r="R592" s="97">
        <f>+VLOOKUP(Tabla1[[#This Row],[concatenar]],IG!$M$3:$W$1908,9,FALSE)</f>
        <v>0</v>
      </c>
      <c r="S592" s="136">
        <f>+VLOOKUP(Tabla1[[#This Row],[concatenar]],IG!$M$3:$W$1908,10,FALSE)</f>
        <v>0</v>
      </c>
      <c r="T592" s="137">
        <f>+VLOOKUP(Tabla1[[#This Row],[concatenar]],IG!$M$3:$W$1908,11,FALSE)</f>
        <v>0</v>
      </c>
      <c r="U592" s="130"/>
      <c r="V592" s="138"/>
      <c r="W592" s="130"/>
      <c r="X592" s="29"/>
      <c r="Y592" s="139">
        <f>ROUND(Tabla1[[#This Row],[VALOR UNITARIO SEGUIMIENTO FINANCIERO
2024]]*Tabla1[[#This Row],[MET AFECTADA PORLA GLOSA
RECURSOS 2024]]*Tabla1[[#This Row],[Porcentaje de Glosa]],0)</f>
        <v>0</v>
      </c>
      <c r="Z592" s="51">
        <f>ROUND(Tabla1[[#This Row],[VALOR UNITARIO SEGUIMIENTO FINANCIERO
2025]]*Tabla1[[#This Row],[META AFECTADA PORLA GLOSA
RECURSOS 2025]]*Tabla1[[#This Row],[Porcentaje de Glosa]],0)</f>
        <v>0</v>
      </c>
      <c r="AA592" s="51">
        <f>ROUND(Tabla1[[#This Row],[VALOR DE LA GLOSA 2024]]+Tabla1[[#This Row],[VALOR DE LA GLOSA 2025]],0)</f>
        <v>0</v>
      </c>
      <c r="AB592" s="56"/>
      <c r="AC592" s="130"/>
      <c r="AD592" s="140"/>
      <c r="AE592" s="130"/>
      <c r="AF592" s="140">
        <f>ROUND(Tabla1[[#This Row],[VALOR TOTAL DE LA GLOSA]]-Tabla1[[#This Row],[Valor soportado por la Subred]],0)</f>
        <v>0</v>
      </c>
      <c r="AG592" s="130"/>
      <c r="AH592" s="130"/>
      <c r="AI592" s="140">
        <f>ROUND(Tabla1[[#This Row],[VALOR GLOSA DEFINITIVA]]-Tabla1[[#This Row],[VALOR LEVANTADO EN LIQUIDACION]],0)</f>
        <v>0</v>
      </c>
    </row>
    <row r="593" spans="2:35" s="32" customFormat="1" ht="87.6" hidden="1" customHeight="1" x14ac:dyDescent="0.25">
      <c r="B593" s="131"/>
      <c r="C593" s="132"/>
      <c r="D593" s="131"/>
      <c r="E593" s="133" t="str">
        <f>+Tabla1[[#This Row],[CODIGO ACTIVIDAD EN PPP Y LINEAMIENTO]]&amp;Tabla1[[#This Row],[ENTORNO/COMPONENTE]]</f>
        <v/>
      </c>
      <c r="F593" s="134">
        <f>+VLOOKUP(Tabla1[[#This Row],[Columna1]],IG!$D$3:$L$1908,3,FALSE)</f>
        <v>0</v>
      </c>
      <c r="G593" s="134">
        <f>+VLOOKUP(Tabla1[[#This Row],[Columna1]],IG!$D$3:$W$1908,4,FALSE)</f>
        <v>0</v>
      </c>
      <c r="H593" s="134">
        <f>+VLOOKUP(Tabla1[[#This Row],[Columna1]],IG!$D$3:$W$1908,5,FALSE)</f>
        <v>0</v>
      </c>
      <c r="I593" s="134">
        <f>+VLOOKUP(Tabla1[[#This Row],[Columna1]],IG!$D$3:$W$1908,6,FALSE)</f>
        <v>0</v>
      </c>
      <c r="J593" s="134">
        <f>+VLOOKUP(Tabla1[[#This Row],[Columna1]],IG!$D$3:$W$1908,7,FALSE)</f>
        <v>0</v>
      </c>
      <c r="K593" s="130"/>
      <c r="L593" s="131"/>
      <c r="M593" s="133" t="str">
        <f>+Tabla1[[#This Row],[Columna1]]&amp;Tabla1[[#This Row],[LOCALIDAD]]&amp;Tabla1[[#This Row],[MES]]</f>
        <v/>
      </c>
      <c r="N593" s="29"/>
      <c r="O593" s="135">
        <f>+VLOOKUP(Tabla1[[#This Row],[concatenar]],IG!$M$3:$W$1908,2,FALSE)</f>
        <v>0</v>
      </c>
      <c r="P593" s="50">
        <f>+VLOOKUP(Tabla1[[#This Row],[concatenar]],IG!$M$3:$W$1908,3,FALSE)</f>
        <v>0</v>
      </c>
      <c r="Q593" s="103">
        <f>+VLOOKUP(Tabla1[[#This Row],[concatenar]],IG!$M$3:$W$1908,8,FALSE)</f>
        <v>0</v>
      </c>
      <c r="R593" s="97">
        <f>+VLOOKUP(Tabla1[[#This Row],[concatenar]],IG!$M$3:$W$1908,9,FALSE)</f>
        <v>0</v>
      </c>
      <c r="S593" s="136">
        <f>+VLOOKUP(Tabla1[[#This Row],[concatenar]],IG!$M$3:$W$1908,10,FALSE)</f>
        <v>0</v>
      </c>
      <c r="T593" s="137">
        <f>+VLOOKUP(Tabla1[[#This Row],[concatenar]],IG!$M$3:$W$1908,11,FALSE)</f>
        <v>0</v>
      </c>
      <c r="U593" s="130"/>
      <c r="V593" s="138"/>
      <c r="W593" s="130"/>
      <c r="X593" s="29"/>
      <c r="Y593" s="139">
        <f>ROUND(Tabla1[[#This Row],[VALOR UNITARIO SEGUIMIENTO FINANCIERO
2024]]*Tabla1[[#This Row],[MET AFECTADA PORLA GLOSA
RECURSOS 2024]]*Tabla1[[#This Row],[Porcentaje de Glosa]],0)</f>
        <v>0</v>
      </c>
      <c r="Z593" s="51">
        <f>ROUND(Tabla1[[#This Row],[VALOR UNITARIO SEGUIMIENTO FINANCIERO
2025]]*Tabla1[[#This Row],[META AFECTADA PORLA GLOSA
RECURSOS 2025]]*Tabla1[[#This Row],[Porcentaje de Glosa]],0)</f>
        <v>0</v>
      </c>
      <c r="AA593" s="51">
        <f>ROUND(Tabla1[[#This Row],[VALOR DE LA GLOSA 2024]]+Tabla1[[#This Row],[VALOR DE LA GLOSA 2025]],0)</f>
        <v>0</v>
      </c>
      <c r="AB593" s="56"/>
      <c r="AC593" s="130"/>
      <c r="AD593" s="140"/>
      <c r="AE593" s="130"/>
      <c r="AF593" s="140">
        <f>ROUND(Tabla1[[#This Row],[VALOR TOTAL DE LA GLOSA]]-Tabla1[[#This Row],[Valor soportado por la Subred]],0)</f>
        <v>0</v>
      </c>
      <c r="AG593" s="130"/>
      <c r="AH593" s="130"/>
      <c r="AI593" s="140">
        <f>ROUND(Tabla1[[#This Row],[VALOR GLOSA DEFINITIVA]]-Tabla1[[#This Row],[VALOR LEVANTADO EN LIQUIDACION]],0)</f>
        <v>0</v>
      </c>
    </row>
    <row r="594" spans="2:35" s="32" customFormat="1" ht="87.6" hidden="1" customHeight="1" x14ac:dyDescent="0.25">
      <c r="B594" s="131"/>
      <c r="C594" s="132"/>
      <c r="D594" s="131"/>
      <c r="E594" s="133" t="str">
        <f>+Tabla1[[#This Row],[CODIGO ACTIVIDAD EN PPP Y LINEAMIENTO]]&amp;Tabla1[[#This Row],[ENTORNO/COMPONENTE]]</f>
        <v/>
      </c>
      <c r="F594" s="134">
        <f>+VLOOKUP(Tabla1[[#This Row],[Columna1]],IG!$D$3:$L$1908,3,FALSE)</f>
        <v>0</v>
      </c>
      <c r="G594" s="134">
        <f>+VLOOKUP(Tabla1[[#This Row],[Columna1]],IG!$D$3:$W$1908,4,FALSE)</f>
        <v>0</v>
      </c>
      <c r="H594" s="134">
        <f>+VLOOKUP(Tabla1[[#This Row],[Columna1]],IG!$D$3:$W$1908,5,FALSE)</f>
        <v>0</v>
      </c>
      <c r="I594" s="134">
        <f>+VLOOKUP(Tabla1[[#This Row],[Columna1]],IG!$D$3:$W$1908,6,FALSE)</f>
        <v>0</v>
      </c>
      <c r="J594" s="134">
        <f>+VLOOKUP(Tabla1[[#This Row],[Columna1]],IG!$D$3:$W$1908,7,FALSE)</f>
        <v>0</v>
      </c>
      <c r="K594" s="130"/>
      <c r="L594" s="131"/>
      <c r="M594" s="133" t="str">
        <f>+Tabla1[[#This Row],[Columna1]]&amp;Tabla1[[#This Row],[LOCALIDAD]]&amp;Tabla1[[#This Row],[MES]]</f>
        <v/>
      </c>
      <c r="N594" s="29"/>
      <c r="O594" s="135">
        <f>+VLOOKUP(Tabla1[[#This Row],[concatenar]],IG!$M$3:$W$1908,2,FALSE)</f>
        <v>0</v>
      </c>
      <c r="P594" s="50">
        <f>+VLOOKUP(Tabla1[[#This Row],[concatenar]],IG!$M$3:$W$1908,3,FALSE)</f>
        <v>0</v>
      </c>
      <c r="Q594" s="103">
        <f>+VLOOKUP(Tabla1[[#This Row],[concatenar]],IG!$M$3:$W$1908,8,FALSE)</f>
        <v>0</v>
      </c>
      <c r="R594" s="97">
        <f>+VLOOKUP(Tabla1[[#This Row],[concatenar]],IG!$M$3:$W$1908,9,FALSE)</f>
        <v>0</v>
      </c>
      <c r="S594" s="136">
        <f>+VLOOKUP(Tabla1[[#This Row],[concatenar]],IG!$M$3:$W$1908,10,FALSE)</f>
        <v>0</v>
      </c>
      <c r="T594" s="137">
        <f>+VLOOKUP(Tabla1[[#This Row],[concatenar]],IG!$M$3:$W$1908,11,FALSE)</f>
        <v>0</v>
      </c>
      <c r="U594" s="130"/>
      <c r="V594" s="138"/>
      <c r="W594" s="130"/>
      <c r="X594" s="29"/>
      <c r="Y594" s="139">
        <f>ROUND(Tabla1[[#This Row],[VALOR UNITARIO SEGUIMIENTO FINANCIERO
2024]]*Tabla1[[#This Row],[MET AFECTADA PORLA GLOSA
RECURSOS 2024]]*Tabla1[[#This Row],[Porcentaje de Glosa]],0)</f>
        <v>0</v>
      </c>
      <c r="Z594" s="51">
        <f>ROUND(Tabla1[[#This Row],[VALOR UNITARIO SEGUIMIENTO FINANCIERO
2025]]*Tabla1[[#This Row],[META AFECTADA PORLA GLOSA
RECURSOS 2025]]*Tabla1[[#This Row],[Porcentaje de Glosa]],0)</f>
        <v>0</v>
      </c>
      <c r="AA594" s="51">
        <f>ROUND(Tabla1[[#This Row],[VALOR DE LA GLOSA 2024]]+Tabla1[[#This Row],[VALOR DE LA GLOSA 2025]],0)</f>
        <v>0</v>
      </c>
      <c r="AB594" s="56"/>
      <c r="AC594" s="130"/>
      <c r="AD594" s="140"/>
      <c r="AE594" s="130"/>
      <c r="AF594" s="140">
        <f>ROUND(Tabla1[[#This Row],[VALOR TOTAL DE LA GLOSA]]-Tabla1[[#This Row],[Valor soportado por la Subred]],0)</f>
        <v>0</v>
      </c>
      <c r="AG594" s="130"/>
      <c r="AH594" s="130"/>
      <c r="AI594" s="140">
        <f>ROUND(Tabla1[[#This Row],[VALOR GLOSA DEFINITIVA]]-Tabla1[[#This Row],[VALOR LEVANTADO EN LIQUIDACION]],0)</f>
        <v>0</v>
      </c>
    </row>
    <row r="595" spans="2:35" s="32" customFormat="1" ht="87.6" hidden="1" customHeight="1" x14ac:dyDescent="0.25">
      <c r="B595" s="131"/>
      <c r="C595" s="132"/>
      <c r="D595" s="131"/>
      <c r="E595" s="133" t="str">
        <f>+Tabla1[[#This Row],[CODIGO ACTIVIDAD EN PPP Y LINEAMIENTO]]&amp;Tabla1[[#This Row],[ENTORNO/COMPONENTE]]</f>
        <v/>
      </c>
      <c r="F595" s="134">
        <f>+VLOOKUP(Tabla1[[#This Row],[Columna1]],IG!$D$3:$L$1908,3,FALSE)</f>
        <v>0</v>
      </c>
      <c r="G595" s="134">
        <f>+VLOOKUP(Tabla1[[#This Row],[Columna1]],IG!$D$3:$W$1908,4,FALSE)</f>
        <v>0</v>
      </c>
      <c r="H595" s="134">
        <f>+VLOOKUP(Tabla1[[#This Row],[Columna1]],IG!$D$3:$W$1908,5,FALSE)</f>
        <v>0</v>
      </c>
      <c r="I595" s="134">
        <f>+VLOOKUP(Tabla1[[#This Row],[Columna1]],IG!$D$3:$W$1908,6,FALSE)</f>
        <v>0</v>
      </c>
      <c r="J595" s="134">
        <f>+VLOOKUP(Tabla1[[#This Row],[Columna1]],IG!$D$3:$W$1908,7,FALSE)</f>
        <v>0</v>
      </c>
      <c r="K595" s="130"/>
      <c r="L595" s="131"/>
      <c r="M595" s="133" t="str">
        <f>+Tabla1[[#This Row],[Columna1]]&amp;Tabla1[[#This Row],[LOCALIDAD]]&amp;Tabla1[[#This Row],[MES]]</f>
        <v/>
      </c>
      <c r="N595" s="29"/>
      <c r="O595" s="135">
        <f>+VLOOKUP(Tabla1[[#This Row],[concatenar]],IG!$M$3:$W$1908,2,FALSE)</f>
        <v>0</v>
      </c>
      <c r="P595" s="50">
        <f>+VLOOKUP(Tabla1[[#This Row],[concatenar]],IG!$M$3:$W$1908,3,FALSE)</f>
        <v>0</v>
      </c>
      <c r="Q595" s="103">
        <f>+VLOOKUP(Tabla1[[#This Row],[concatenar]],IG!$M$3:$W$1908,8,FALSE)</f>
        <v>0</v>
      </c>
      <c r="R595" s="97">
        <f>+VLOOKUP(Tabla1[[#This Row],[concatenar]],IG!$M$3:$W$1908,9,FALSE)</f>
        <v>0</v>
      </c>
      <c r="S595" s="136">
        <f>+VLOOKUP(Tabla1[[#This Row],[concatenar]],IG!$M$3:$W$1908,10,FALSE)</f>
        <v>0</v>
      </c>
      <c r="T595" s="137">
        <f>+VLOOKUP(Tabla1[[#This Row],[concatenar]],IG!$M$3:$W$1908,11,FALSE)</f>
        <v>0</v>
      </c>
      <c r="U595" s="130"/>
      <c r="V595" s="138"/>
      <c r="W595" s="130"/>
      <c r="X595" s="29"/>
      <c r="Y595" s="139">
        <f>ROUND(Tabla1[[#This Row],[VALOR UNITARIO SEGUIMIENTO FINANCIERO
2024]]*Tabla1[[#This Row],[MET AFECTADA PORLA GLOSA
RECURSOS 2024]]*Tabla1[[#This Row],[Porcentaje de Glosa]],0)</f>
        <v>0</v>
      </c>
      <c r="Z595" s="51">
        <f>ROUND(Tabla1[[#This Row],[VALOR UNITARIO SEGUIMIENTO FINANCIERO
2025]]*Tabla1[[#This Row],[META AFECTADA PORLA GLOSA
RECURSOS 2025]]*Tabla1[[#This Row],[Porcentaje de Glosa]],0)</f>
        <v>0</v>
      </c>
      <c r="AA595" s="51">
        <f>ROUND(Tabla1[[#This Row],[VALOR DE LA GLOSA 2024]]+Tabla1[[#This Row],[VALOR DE LA GLOSA 2025]],0)</f>
        <v>0</v>
      </c>
      <c r="AB595" s="56"/>
      <c r="AC595" s="130"/>
      <c r="AD595" s="140"/>
      <c r="AE595" s="130"/>
      <c r="AF595" s="140">
        <f>ROUND(Tabla1[[#This Row],[VALOR TOTAL DE LA GLOSA]]-Tabla1[[#This Row],[Valor soportado por la Subred]],0)</f>
        <v>0</v>
      </c>
      <c r="AG595" s="130"/>
      <c r="AH595" s="130"/>
      <c r="AI595" s="140">
        <f>ROUND(Tabla1[[#This Row],[VALOR GLOSA DEFINITIVA]]-Tabla1[[#This Row],[VALOR LEVANTADO EN LIQUIDACION]],0)</f>
        <v>0</v>
      </c>
    </row>
    <row r="596" spans="2:35" s="32" customFormat="1" ht="87.6" hidden="1" customHeight="1" x14ac:dyDescent="0.25">
      <c r="B596" s="131"/>
      <c r="C596" s="132"/>
      <c r="D596" s="131"/>
      <c r="E596" s="133" t="str">
        <f>+Tabla1[[#This Row],[CODIGO ACTIVIDAD EN PPP Y LINEAMIENTO]]&amp;Tabla1[[#This Row],[ENTORNO/COMPONENTE]]</f>
        <v/>
      </c>
      <c r="F596" s="134">
        <f>+VLOOKUP(Tabla1[[#This Row],[Columna1]],IG!$D$3:$L$1908,3,FALSE)</f>
        <v>0</v>
      </c>
      <c r="G596" s="134">
        <f>+VLOOKUP(Tabla1[[#This Row],[Columna1]],IG!$D$3:$W$1908,4,FALSE)</f>
        <v>0</v>
      </c>
      <c r="H596" s="134">
        <f>+VLOOKUP(Tabla1[[#This Row],[Columna1]],IG!$D$3:$W$1908,5,FALSE)</f>
        <v>0</v>
      </c>
      <c r="I596" s="134">
        <f>+VLOOKUP(Tabla1[[#This Row],[Columna1]],IG!$D$3:$W$1908,6,FALSE)</f>
        <v>0</v>
      </c>
      <c r="J596" s="134">
        <f>+VLOOKUP(Tabla1[[#This Row],[Columna1]],IG!$D$3:$W$1908,7,FALSE)</f>
        <v>0</v>
      </c>
      <c r="K596" s="130"/>
      <c r="L596" s="131"/>
      <c r="M596" s="133" t="str">
        <f>+Tabla1[[#This Row],[Columna1]]&amp;Tabla1[[#This Row],[LOCALIDAD]]&amp;Tabla1[[#This Row],[MES]]</f>
        <v/>
      </c>
      <c r="N596" s="29"/>
      <c r="O596" s="135">
        <f>+VLOOKUP(Tabla1[[#This Row],[concatenar]],IG!$M$3:$W$1908,2,FALSE)</f>
        <v>0</v>
      </c>
      <c r="P596" s="50">
        <f>+VLOOKUP(Tabla1[[#This Row],[concatenar]],IG!$M$3:$W$1908,3,FALSE)</f>
        <v>0</v>
      </c>
      <c r="Q596" s="103">
        <f>+VLOOKUP(Tabla1[[#This Row],[concatenar]],IG!$M$3:$W$1908,8,FALSE)</f>
        <v>0</v>
      </c>
      <c r="R596" s="97">
        <f>+VLOOKUP(Tabla1[[#This Row],[concatenar]],IG!$M$3:$W$1908,9,FALSE)</f>
        <v>0</v>
      </c>
      <c r="S596" s="136">
        <f>+VLOOKUP(Tabla1[[#This Row],[concatenar]],IG!$M$3:$W$1908,10,FALSE)</f>
        <v>0</v>
      </c>
      <c r="T596" s="137">
        <f>+VLOOKUP(Tabla1[[#This Row],[concatenar]],IG!$M$3:$W$1908,11,FALSE)</f>
        <v>0</v>
      </c>
      <c r="U596" s="130"/>
      <c r="V596" s="138"/>
      <c r="W596" s="130"/>
      <c r="X596" s="29"/>
      <c r="Y596" s="139">
        <f>ROUND(Tabla1[[#This Row],[VALOR UNITARIO SEGUIMIENTO FINANCIERO
2024]]*Tabla1[[#This Row],[MET AFECTADA PORLA GLOSA
RECURSOS 2024]]*Tabla1[[#This Row],[Porcentaje de Glosa]],0)</f>
        <v>0</v>
      </c>
      <c r="Z596" s="51">
        <f>ROUND(Tabla1[[#This Row],[VALOR UNITARIO SEGUIMIENTO FINANCIERO
2025]]*Tabla1[[#This Row],[META AFECTADA PORLA GLOSA
RECURSOS 2025]]*Tabla1[[#This Row],[Porcentaje de Glosa]],0)</f>
        <v>0</v>
      </c>
      <c r="AA596" s="51">
        <f>ROUND(Tabla1[[#This Row],[VALOR DE LA GLOSA 2024]]+Tabla1[[#This Row],[VALOR DE LA GLOSA 2025]],0)</f>
        <v>0</v>
      </c>
      <c r="AB596" s="56"/>
      <c r="AC596" s="130"/>
      <c r="AD596" s="140"/>
      <c r="AE596" s="130"/>
      <c r="AF596" s="140">
        <f>ROUND(Tabla1[[#This Row],[VALOR TOTAL DE LA GLOSA]]-Tabla1[[#This Row],[Valor soportado por la Subred]],0)</f>
        <v>0</v>
      </c>
      <c r="AG596" s="130"/>
      <c r="AH596" s="130"/>
      <c r="AI596" s="140">
        <f>ROUND(Tabla1[[#This Row],[VALOR GLOSA DEFINITIVA]]-Tabla1[[#This Row],[VALOR LEVANTADO EN LIQUIDACION]],0)</f>
        <v>0</v>
      </c>
    </row>
    <row r="597" spans="2:35" s="32" customFormat="1" ht="87.6" hidden="1" customHeight="1" x14ac:dyDescent="0.25">
      <c r="B597" s="131"/>
      <c r="C597" s="132"/>
      <c r="D597" s="131"/>
      <c r="E597" s="133" t="str">
        <f>+Tabla1[[#This Row],[CODIGO ACTIVIDAD EN PPP Y LINEAMIENTO]]&amp;Tabla1[[#This Row],[ENTORNO/COMPONENTE]]</f>
        <v/>
      </c>
      <c r="F597" s="134">
        <f>+VLOOKUP(Tabla1[[#This Row],[Columna1]],IG!$D$3:$L$1908,3,FALSE)</f>
        <v>0</v>
      </c>
      <c r="G597" s="134">
        <f>+VLOOKUP(Tabla1[[#This Row],[Columna1]],IG!$D$3:$W$1908,4,FALSE)</f>
        <v>0</v>
      </c>
      <c r="H597" s="134">
        <f>+VLOOKUP(Tabla1[[#This Row],[Columna1]],IG!$D$3:$W$1908,5,FALSE)</f>
        <v>0</v>
      </c>
      <c r="I597" s="134">
        <f>+VLOOKUP(Tabla1[[#This Row],[Columna1]],IG!$D$3:$W$1908,6,FALSE)</f>
        <v>0</v>
      </c>
      <c r="J597" s="134">
        <f>+VLOOKUP(Tabla1[[#This Row],[Columna1]],IG!$D$3:$W$1908,7,FALSE)</f>
        <v>0</v>
      </c>
      <c r="K597" s="130"/>
      <c r="L597" s="131"/>
      <c r="M597" s="133" t="str">
        <f>+Tabla1[[#This Row],[Columna1]]&amp;Tabla1[[#This Row],[LOCALIDAD]]&amp;Tabla1[[#This Row],[MES]]</f>
        <v/>
      </c>
      <c r="N597" s="29"/>
      <c r="O597" s="135">
        <f>+VLOOKUP(Tabla1[[#This Row],[concatenar]],IG!$M$3:$W$1908,2,FALSE)</f>
        <v>0</v>
      </c>
      <c r="P597" s="50">
        <f>+VLOOKUP(Tabla1[[#This Row],[concatenar]],IG!$M$3:$W$1908,3,FALSE)</f>
        <v>0</v>
      </c>
      <c r="Q597" s="103">
        <f>+VLOOKUP(Tabla1[[#This Row],[concatenar]],IG!$M$3:$W$1908,8,FALSE)</f>
        <v>0</v>
      </c>
      <c r="R597" s="97">
        <f>+VLOOKUP(Tabla1[[#This Row],[concatenar]],IG!$M$3:$W$1908,9,FALSE)</f>
        <v>0</v>
      </c>
      <c r="S597" s="136">
        <f>+VLOOKUP(Tabla1[[#This Row],[concatenar]],IG!$M$3:$W$1908,10,FALSE)</f>
        <v>0</v>
      </c>
      <c r="T597" s="137">
        <f>+VLOOKUP(Tabla1[[#This Row],[concatenar]],IG!$M$3:$W$1908,11,FALSE)</f>
        <v>0</v>
      </c>
      <c r="U597" s="130"/>
      <c r="V597" s="138"/>
      <c r="W597" s="130"/>
      <c r="X597" s="29"/>
      <c r="Y597" s="139">
        <f>ROUND(Tabla1[[#This Row],[VALOR UNITARIO SEGUIMIENTO FINANCIERO
2024]]*Tabla1[[#This Row],[MET AFECTADA PORLA GLOSA
RECURSOS 2024]]*Tabla1[[#This Row],[Porcentaje de Glosa]],0)</f>
        <v>0</v>
      </c>
      <c r="Z597" s="51">
        <f>ROUND(Tabla1[[#This Row],[VALOR UNITARIO SEGUIMIENTO FINANCIERO
2025]]*Tabla1[[#This Row],[META AFECTADA PORLA GLOSA
RECURSOS 2025]]*Tabla1[[#This Row],[Porcentaje de Glosa]],0)</f>
        <v>0</v>
      </c>
      <c r="AA597" s="51">
        <f>ROUND(Tabla1[[#This Row],[VALOR DE LA GLOSA 2024]]+Tabla1[[#This Row],[VALOR DE LA GLOSA 2025]],0)</f>
        <v>0</v>
      </c>
      <c r="AB597" s="56"/>
      <c r="AC597" s="130"/>
      <c r="AD597" s="140"/>
      <c r="AE597" s="130"/>
      <c r="AF597" s="140">
        <f>ROUND(Tabla1[[#This Row],[VALOR TOTAL DE LA GLOSA]]-Tabla1[[#This Row],[Valor soportado por la Subred]],0)</f>
        <v>0</v>
      </c>
      <c r="AG597" s="130"/>
      <c r="AH597" s="130"/>
      <c r="AI597" s="140">
        <f>ROUND(Tabla1[[#This Row],[VALOR GLOSA DEFINITIVA]]-Tabla1[[#This Row],[VALOR LEVANTADO EN LIQUIDACION]],0)</f>
        <v>0</v>
      </c>
    </row>
    <row r="598" spans="2:35" s="32" customFormat="1" ht="87.6" hidden="1" customHeight="1" x14ac:dyDescent="0.25">
      <c r="B598" s="131"/>
      <c r="C598" s="132"/>
      <c r="D598" s="131"/>
      <c r="E598" s="133" t="str">
        <f>+Tabla1[[#This Row],[CODIGO ACTIVIDAD EN PPP Y LINEAMIENTO]]&amp;Tabla1[[#This Row],[ENTORNO/COMPONENTE]]</f>
        <v/>
      </c>
      <c r="F598" s="134">
        <f>+VLOOKUP(Tabla1[[#This Row],[Columna1]],IG!$D$3:$L$1908,3,FALSE)</f>
        <v>0</v>
      </c>
      <c r="G598" s="134">
        <f>+VLOOKUP(Tabla1[[#This Row],[Columna1]],IG!$D$3:$W$1908,4,FALSE)</f>
        <v>0</v>
      </c>
      <c r="H598" s="134">
        <f>+VLOOKUP(Tabla1[[#This Row],[Columna1]],IG!$D$3:$W$1908,5,FALSE)</f>
        <v>0</v>
      </c>
      <c r="I598" s="134">
        <f>+VLOOKUP(Tabla1[[#This Row],[Columna1]],IG!$D$3:$W$1908,6,FALSE)</f>
        <v>0</v>
      </c>
      <c r="J598" s="134">
        <f>+VLOOKUP(Tabla1[[#This Row],[Columna1]],IG!$D$3:$W$1908,7,FALSE)</f>
        <v>0</v>
      </c>
      <c r="K598" s="130"/>
      <c r="L598" s="131"/>
      <c r="M598" s="133" t="str">
        <f>+Tabla1[[#This Row],[Columna1]]&amp;Tabla1[[#This Row],[LOCALIDAD]]&amp;Tabla1[[#This Row],[MES]]</f>
        <v/>
      </c>
      <c r="N598" s="29"/>
      <c r="O598" s="135">
        <f>+VLOOKUP(Tabla1[[#This Row],[concatenar]],IG!$M$3:$W$1908,2,FALSE)</f>
        <v>0</v>
      </c>
      <c r="P598" s="50">
        <f>+VLOOKUP(Tabla1[[#This Row],[concatenar]],IG!$M$3:$W$1908,3,FALSE)</f>
        <v>0</v>
      </c>
      <c r="Q598" s="103">
        <f>+VLOOKUP(Tabla1[[#This Row],[concatenar]],IG!$M$3:$W$1908,8,FALSE)</f>
        <v>0</v>
      </c>
      <c r="R598" s="97">
        <f>+VLOOKUP(Tabla1[[#This Row],[concatenar]],IG!$M$3:$W$1908,9,FALSE)</f>
        <v>0</v>
      </c>
      <c r="S598" s="136">
        <f>+VLOOKUP(Tabla1[[#This Row],[concatenar]],IG!$M$3:$W$1908,10,FALSE)</f>
        <v>0</v>
      </c>
      <c r="T598" s="137">
        <f>+VLOOKUP(Tabla1[[#This Row],[concatenar]],IG!$M$3:$W$1908,11,FALSE)</f>
        <v>0</v>
      </c>
      <c r="U598" s="130"/>
      <c r="V598" s="138"/>
      <c r="W598" s="130"/>
      <c r="X598" s="29"/>
      <c r="Y598" s="139">
        <f>ROUND(Tabla1[[#This Row],[VALOR UNITARIO SEGUIMIENTO FINANCIERO
2024]]*Tabla1[[#This Row],[MET AFECTADA PORLA GLOSA
RECURSOS 2024]]*Tabla1[[#This Row],[Porcentaje de Glosa]],0)</f>
        <v>0</v>
      </c>
      <c r="Z598" s="51">
        <f>ROUND(Tabla1[[#This Row],[VALOR UNITARIO SEGUIMIENTO FINANCIERO
2025]]*Tabla1[[#This Row],[META AFECTADA PORLA GLOSA
RECURSOS 2025]]*Tabla1[[#This Row],[Porcentaje de Glosa]],0)</f>
        <v>0</v>
      </c>
      <c r="AA598" s="51">
        <f>ROUND(Tabla1[[#This Row],[VALOR DE LA GLOSA 2024]]+Tabla1[[#This Row],[VALOR DE LA GLOSA 2025]],0)</f>
        <v>0</v>
      </c>
      <c r="AB598" s="56"/>
      <c r="AC598" s="130"/>
      <c r="AD598" s="140"/>
      <c r="AE598" s="130"/>
      <c r="AF598" s="140">
        <f>ROUND(Tabla1[[#This Row],[VALOR TOTAL DE LA GLOSA]]-Tabla1[[#This Row],[Valor soportado por la Subred]],0)</f>
        <v>0</v>
      </c>
      <c r="AG598" s="130"/>
      <c r="AH598" s="130"/>
      <c r="AI598" s="140">
        <f>ROUND(Tabla1[[#This Row],[VALOR GLOSA DEFINITIVA]]-Tabla1[[#This Row],[VALOR LEVANTADO EN LIQUIDACION]],0)</f>
        <v>0</v>
      </c>
    </row>
    <row r="599" spans="2:35" s="32" customFormat="1" ht="87.6" hidden="1" customHeight="1" x14ac:dyDescent="0.25">
      <c r="B599" s="131"/>
      <c r="C599" s="132"/>
      <c r="D599" s="131"/>
      <c r="E599" s="133" t="str">
        <f>+Tabla1[[#This Row],[CODIGO ACTIVIDAD EN PPP Y LINEAMIENTO]]&amp;Tabla1[[#This Row],[ENTORNO/COMPONENTE]]</f>
        <v/>
      </c>
      <c r="F599" s="134">
        <f>+VLOOKUP(Tabla1[[#This Row],[Columna1]],IG!$D$3:$L$1908,3,FALSE)</f>
        <v>0</v>
      </c>
      <c r="G599" s="134">
        <f>+VLOOKUP(Tabla1[[#This Row],[Columna1]],IG!$D$3:$W$1908,4,FALSE)</f>
        <v>0</v>
      </c>
      <c r="H599" s="134">
        <f>+VLOOKUP(Tabla1[[#This Row],[Columna1]],IG!$D$3:$W$1908,5,FALSE)</f>
        <v>0</v>
      </c>
      <c r="I599" s="134">
        <f>+VLOOKUP(Tabla1[[#This Row],[Columna1]],IG!$D$3:$W$1908,6,FALSE)</f>
        <v>0</v>
      </c>
      <c r="J599" s="134">
        <f>+VLOOKUP(Tabla1[[#This Row],[Columna1]],IG!$D$3:$W$1908,7,FALSE)</f>
        <v>0</v>
      </c>
      <c r="K599" s="130"/>
      <c r="L599" s="131"/>
      <c r="M599" s="133" t="str">
        <f>+Tabla1[[#This Row],[Columna1]]&amp;Tabla1[[#This Row],[LOCALIDAD]]&amp;Tabla1[[#This Row],[MES]]</f>
        <v/>
      </c>
      <c r="N599" s="29"/>
      <c r="O599" s="135">
        <f>+VLOOKUP(Tabla1[[#This Row],[concatenar]],IG!$M$3:$W$1908,2,FALSE)</f>
        <v>0</v>
      </c>
      <c r="P599" s="50">
        <f>+VLOOKUP(Tabla1[[#This Row],[concatenar]],IG!$M$3:$W$1908,3,FALSE)</f>
        <v>0</v>
      </c>
      <c r="Q599" s="103">
        <f>+VLOOKUP(Tabla1[[#This Row],[concatenar]],IG!$M$3:$W$1908,8,FALSE)</f>
        <v>0</v>
      </c>
      <c r="R599" s="97">
        <f>+VLOOKUP(Tabla1[[#This Row],[concatenar]],IG!$M$3:$W$1908,9,FALSE)</f>
        <v>0</v>
      </c>
      <c r="S599" s="136">
        <f>+VLOOKUP(Tabla1[[#This Row],[concatenar]],IG!$M$3:$W$1908,10,FALSE)</f>
        <v>0</v>
      </c>
      <c r="T599" s="137">
        <f>+VLOOKUP(Tabla1[[#This Row],[concatenar]],IG!$M$3:$W$1908,11,FALSE)</f>
        <v>0</v>
      </c>
      <c r="U599" s="130"/>
      <c r="V599" s="138"/>
      <c r="W599" s="130"/>
      <c r="X599" s="29"/>
      <c r="Y599" s="139">
        <f>ROUND(Tabla1[[#This Row],[VALOR UNITARIO SEGUIMIENTO FINANCIERO
2024]]*Tabla1[[#This Row],[MET AFECTADA PORLA GLOSA
RECURSOS 2024]]*Tabla1[[#This Row],[Porcentaje de Glosa]],0)</f>
        <v>0</v>
      </c>
      <c r="Z599" s="51">
        <f>ROUND(Tabla1[[#This Row],[VALOR UNITARIO SEGUIMIENTO FINANCIERO
2025]]*Tabla1[[#This Row],[META AFECTADA PORLA GLOSA
RECURSOS 2025]]*Tabla1[[#This Row],[Porcentaje de Glosa]],0)</f>
        <v>0</v>
      </c>
      <c r="AA599" s="51">
        <f>ROUND(Tabla1[[#This Row],[VALOR DE LA GLOSA 2024]]+Tabla1[[#This Row],[VALOR DE LA GLOSA 2025]],0)</f>
        <v>0</v>
      </c>
      <c r="AB599" s="56"/>
      <c r="AC599" s="130"/>
      <c r="AD599" s="140"/>
      <c r="AE599" s="130"/>
      <c r="AF599" s="140">
        <f>ROUND(Tabla1[[#This Row],[VALOR TOTAL DE LA GLOSA]]-Tabla1[[#This Row],[Valor soportado por la Subred]],0)</f>
        <v>0</v>
      </c>
      <c r="AG599" s="130"/>
      <c r="AH599" s="130"/>
      <c r="AI599" s="140">
        <f>ROUND(Tabla1[[#This Row],[VALOR GLOSA DEFINITIVA]]-Tabla1[[#This Row],[VALOR LEVANTADO EN LIQUIDACION]],0)</f>
        <v>0</v>
      </c>
    </row>
    <row r="600" spans="2:35" s="32" customFormat="1" ht="87.6" hidden="1" customHeight="1" x14ac:dyDescent="0.25">
      <c r="B600" s="131"/>
      <c r="C600" s="132"/>
      <c r="D600" s="131"/>
      <c r="E600" s="133" t="str">
        <f>+Tabla1[[#This Row],[CODIGO ACTIVIDAD EN PPP Y LINEAMIENTO]]&amp;Tabla1[[#This Row],[ENTORNO/COMPONENTE]]</f>
        <v/>
      </c>
      <c r="F600" s="134">
        <f>+VLOOKUP(Tabla1[[#This Row],[Columna1]],IG!$D$3:$L$1908,3,FALSE)</f>
        <v>0</v>
      </c>
      <c r="G600" s="134">
        <f>+VLOOKUP(Tabla1[[#This Row],[Columna1]],IG!$D$3:$W$1908,4,FALSE)</f>
        <v>0</v>
      </c>
      <c r="H600" s="134">
        <f>+VLOOKUP(Tabla1[[#This Row],[Columna1]],IG!$D$3:$W$1908,5,FALSE)</f>
        <v>0</v>
      </c>
      <c r="I600" s="134">
        <f>+VLOOKUP(Tabla1[[#This Row],[Columna1]],IG!$D$3:$W$1908,6,FALSE)</f>
        <v>0</v>
      </c>
      <c r="J600" s="134">
        <f>+VLOOKUP(Tabla1[[#This Row],[Columna1]],IG!$D$3:$W$1908,7,FALSE)</f>
        <v>0</v>
      </c>
      <c r="K600" s="130"/>
      <c r="L600" s="131"/>
      <c r="M600" s="133" t="str">
        <f>+Tabla1[[#This Row],[Columna1]]&amp;Tabla1[[#This Row],[LOCALIDAD]]&amp;Tabla1[[#This Row],[MES]]</f>
        <v/>
      </c>
      <c r="N600" s="29"/>
      <c r="O600" s="135">
        <f>+VLOOKUP(Tabla1[[#This Row],[concatenar]],IG!$M$3:$W$1908,2,FALSE)</f>
        <v>0</v>
      </c>
      <c r="P600" s="50">
        <f>+VLOOKUP(Tabla1[[#This Row],[concatenar]],IG!$M$3:$W$1908,3,FALSE)</f>
        <v>0</v>
      </c>
      <c r="Q600" s="103">
        <f>+VLOOKUP(Tabla1[[#This Row],[concatenar]],IG!$M$3:$W$1908,8,FALSE)</f>
        <v>0</v>
      </c>
      <c r="R600" s="97">
        <f>+VLOOKUP(Tabla1[[#This Row],[concatenar]],IG!$M$3:$W$1908,9,FALSE)</f>
        <v>0</v>
      </c>
      <c r="S600" s="136">
        <f>+VLOOKUP(Tabla1[[#This Row],[concatenar]],IG!$M$3:$W$1908,10,FALSE)</f>
        <v>0</v>
      </c>
      <c r="T600" s="137">
        <f>+VLOOKUP(Tabla1[[#This Row],[concatenar]],IG!$M$3:$W$1908,11,FALSE)</f>
        <v>0</v>
      </c>
      <c r="U600" s="130"/>
      <c r="V600" s="138"/>
      <c r="W600" s="130"/>
      <c r="X600" s="29"/>
      <c r="Y600" s="139">
        <f>ROUND(Tabla1[[#This Row],[VALOR UNITARIO SEGUIMIENTO FINANCIERO
2024]]*Tabla1[[#This Row],[MET AFECTADA PORLA GLOSA
RECURSOS 2024]]*Tabla1[[#This Row],[Porcentaje de Glosa]],0)</f>
        <v>0</v>
      </c>
      <c r="Z600" s="51">
        <f>ROUND(Tabla1[[#This Row],[VALOR UNITARIO SEGUIMIENTO FINANCIERO
2025]]*Tabla1[[#This Row],[META AFECTADA PORLA GLOSA
RECURSOS 2025]]*Tabla1[[#This Row],[Porcentaje de Glosa]],0)</f>
        <v>0</v>
      </c>
      <c r="AA600" s="51">
        <f>ROUND(Tabla1[[#This Row],[VALOR DE LA GLOSA 2024]]+Tabla1[[#This Row],[VALOR DE LA GLOSA 2025]],0)</f>
        <v>0</v>
      </c>
      <c r="AB600" s="56"/>
      <c r="AC600" s="130"/>
      <c r="AD600" s="140"/>
      <c r="AE600" s="130"/>
      <c r="AF600" s="140">
        <f>ROUND(Tabla1[[#This Row],[VALOR TOTAL DE LA GLOSA]]-Tabla1[[#This Row],[Valor soportado por la Subred]],0)</f>
        <v>0</v>
      </c>
      <c r="AG600" s="130"/>
      <c r="AH600" s="130"/>
      <c r="AI600" s="140">
        <f>ROUND(Tabla1[[#This Row],[VALOR GLOSA DEFINITIVA]]-Tabla1[[#This Row],[VALOR LEVANTADO EN LIQUIDACION]],0)</f>
        <v>0</v>
      </c>
    </row>
    <row r="601" spans="2:35" s="32" customFormat="1" ht="87.6" hidden="1" customHeight="1" x14ac:dyDescent="0.25">
      <c r="B601" s="131"/>
      <c r="C601" s="132"/>
      <c r="D601" s="131"/>
      <c r="E601" s="133" t="str">
        <f>+Tabla1[[#This Row],[CODIGO ACTIVIDAD EN PPP Y LINEAMIENTO]]&amp;Tabla1[[#This Row],[ENTORNO/COMPONENTE]]</f>
        <v/>
      </c>
      <c r="F601" s="134">
        <f>+VLOOKUP(Tabla1[[#This Row],[Columna1]],IG!$D$3:$L$1908,3,FALSE)</f>
        <v>0</v>
      </c>
      <c r="G601" s="134">
        <f>+VLOOKUP(Tabla1[[#This Row],[Columna1]],IG!$D$3:$W$1908,4,FALSE)</f>
        <v>0</v>
      </c>
      <c r="H601" s="134">
        <f>+VLOOKUP(Tabla1[[#This Row],[Columna1]],IG!$D$3:$W$1908,5,FALSE)</f>
        <v>0</v>
      </c>
      <c r="I601" s="134">
        <f>+VLOOKUP(Tabla1[[#This Row],[Columna1]],IG!$D$3:$W$1908,6,FALSE)</f>
        <v>0</v>
      </c>
      <c r="J601" s="134">
        <f>+VLOOKUP(Tabla1[[#This Row],[Columna1]],IG!$D$3:$W$1908,7,FALSE)</f>
        <v>0</v>
      </c>
      <c r="K601" s="130"/>
      <c r="L601" s="131"/>
      <c r="M601" s="133" t="str">
        <f>+Tabla1[[#This Row],[Columna1]]&amp;Tabla1[[#This Row],[LOCALIDAD]]&amp;Tabla1[[#This Row],[MES]]</f>
        <v/>
      </c>
      <c r="N601" s="29"/>
      <c r="O601" s="135">
        <f>+VLOOKUP(Tabla1[[#This Row],[concatenar]],IG!$M$3:$W$1908,2,FALSE)</f>
        <v>0</v>
      </c>
      <c r="P601" s="50">
        <f>+VLOOKUP(Tabla1[[#This Row],[concatenar]],IG!$M$3:$W$1908,3,FALSE)</f>
        <v>0</v>
      </c>
      <c r="Q601" s="103">
        <f>+VLOOKUP(Tabla1[[#This Row],[concatenar]],IG!$M$3:$W$1908,8,FALSE)</f>
        <v>0</v>
      </c>
      <c r="R601" s="97">
        <f>+VLOOKUP(Tabla1[[#This Row],[concatenar]],IG!$M$3:$W$1908,9,FALSE)</f>
        <v>0</v>
      </c>
      <c r="S601" s="136">
        <f>+VLOOKUP(Tabla1[[#This Row],[concatenar]],IG!$M$3:$W$1908,10,FALSE)</f>
        <v>0</v>
      </c>
      <c r="T601" s="137">
        <f>+VLOOKUP(Tabla1[[#This Row],[concatenar]],IG!$M$3:$W$1908,11,FALSE)</f>
        <v>0</v>
      </c>
      <c r="U601" s="130"/>
      <c r="V601" s="138"/>
      <c r="W601" s="130"/>
      <c r="X601" s="29"/>
      <c r="Y601" s="139">
        <f>ROUND(Tabla1[[#This Row],[VALOR UNITARIO SEGUIMIENTO FINANCIERO
2024]]*Tabla1[[#This Row],[MET AFECTADA PORLA GLOSA
RECURSOS 2024]]*Tabla1[[#This Row],[Porcentaje de Glosa]],0)</f>
        <v>0</v>
      </c>
      <c r="Z601" s="51">
        <f>ROUND(Tabla1[[#This Row],[VALOR UNITARIO SEGUIMIENTO FINANCIERO
2025]]*Tabla1[[#This Row],[META AFECTADA PORLA GLOSA
RECURSOS 2025]]*Tabla1[[#This Row],[Porcentaje de Glosa]],0)</f>
        <v>0</v>
      </c>
      <c r="AA601" s="51">
        <f>ROUND(Tabla1[[#This Row],[VALOR DE LA GLOSA 2024]]+Tabla1[[#This Row],[VALOR DE LA GLOSA 2025]],0)</f>
        <v>0</v>
      </c>
      <c r="AB601" s="56"/>
      <c r="AC601" s="130"/>
      <c r="AD601" s="140"/>
      <c r="AE601" s="130"/>
      <c r="AF601" s="140">
        <f>ROUND(Tabla1[[#This Row],[VALOR TOTAL DE LA GLOSA]]-Tabla1[[#This Row],[Valor soportado por la Subred]],0)</f>
        <v>0</v>
      </c>
      <c r="AG601" s="130"/>
      <c r="AH601" s="130"/>
      <c r="AI601" s="140">
        <f>ROUND(Tabla1[[#This Row],[VALOR GLOSA DEFINITIVA]]-Tabla1[[#This Row],[VALOR LEVANTADO EN LIQUIDACION]],0)</f>
        <v>0</v>
      </c>
    </row>
    <row r="602" spans="2:35" s="32" customFormat="1" ht="87.6" hidden="1" customHeight="1" x14ac:dyDescent="0.25">
      <c r="B602" s="131"/>
      <c r="C602" s="132"/>
      <c r="D602" s="131"/>
      <c r="E602" s="133" t="str">
        <f>+Tabla1[[#This Row],[CODIGO ACTIVIDAD EN PPP Y LINEAMIENTO]]&amp;Tabla1[[#This Row],[ENTORNO/COMPONENTE]]</f>
        <v/>
      </c>
      <c r="F602" s="134">
        <f>+VLOOKUP(Tabla1[[#This Row],[Columna1]],IG!$D$3:$L$1908,3,FALSE)</f>
        <v>0</v>
      </c>
      <c r="G602" s="134">
        <f>+VLOOKUP(Tabla1[[#This Row],[Columna1]],IG!$D$3:$W$1908,4,FALSE)</f>
        <v>0</v>
      </c>
      <c r="H602" s="134">
        <f>+VLOOKUP(Tabla1[[#This Row],[Columna1]],IG!$D$3:$W$1908,5,FALSE)</f>
        <v>0</v>
      </c>
      <c r="I602" s="134">
        <f>+VLOOKUP(Tabla1[[#This Row],[Columna1]],IG!$D$3:$W$1908,6,FALSE)</f>
        <v>0</v>
      </c>
      <c r="J602" s="134">
        <f>+VLOOKUP(Tabla1[[#This Row],[Columna1]],IG!$D$3:$W$1908,7,FALSE)</f>
        <v>0</v>
      </c>
      <c r="K602" s="130"/>
      <c r="L602" s="131"/>
      <c r="M602" s="133" t="str">
        <f>+Tabla1[[#This Row],[Columna1]]&amp;Tabla1[[#This Row],[LOCALIDAD]]&amp;Tabla1[[#This Row],[MES]]</f>
        <v/>
      </c>
      <c r="N602" s="29"/>
      <c r="O602" s="135">
        <f>+VLOOKUP(Tabla1[[#This Row],[concatenar]],IG!$M$3:$W$1908,2,FALSE)</f>
        <v>0</v>
      </c>
      <c r="P602" s="50">
        <f>+VLOOKUP(Tabla1[[#This Row],[concatenar]],IG!$M$3:$W$1908,3,FALSE)</f>
        <v>0</v>
      </c>
      <c r="Q602" s="103">
        <f>+VLOOKUP(Tabla1[[#This Row],[concatenar]],IG!$M$3:$W$1908,8,FALSE)</f>
        <v>0</v>
      </c>
      <c r="R602" s="97">
        <f>+VLOOKUP(Tabla1[[#This Row],[concatenar]],IG!$M$3:$W$1908,9,FALSE)</f>
        <v>0</v>
      </c>
      <c r="S602" s="136">
        <f>+VLOOKUP(Tabla1[[#This Row],[concatenar]],IG!$M$3:$W$1908,10,FALSE)</f>
        <v>0</v>
      </c>
      <c r="T602" s="137">
        <f>+VLOOKUP(Tabla1[[#This Row],[concatenar]],IG!$M$3:$W$1908,11,FALSE)</f>
        <v>0</v>
      </c>
      <c r="U602" s="130"/>
      <c r="V602" s="138"/>
      <c r="W602" s="130"/>
      <c r="X602" s="29"/>
      <c r="Y602" s="139">
        <f>ROUND(Tabla1[[#This Row],[VALOR UNITARIO SEGUIMIENTO FINANCIERO
2024]]*Tabla1[[#This Row],[MET AFECTADA PORLA GLOSA
RECURSOS 2024]]*Tabla1[[#This Row],[Porcentaje de Glosa]],0)</f>
        <v>0</v>
      </c>
      <c r="Z602" s="51">
        <f>ROUND(Tabla1[[#This Row],[VALOR UNITARIO SEGUIMIENTO FINANCIERO
2025]]*Tabla1[[#This Row],[META AFECTADA PORLA GLOSA
RECURSOS 2025]]*Tabla1[[#This Row],[Porcentaje de Glosa]],0)</f>
        <v>0</v>
      </c>
      <c r="AA602" s="51">
        <f>ROUND(Tabla1[[#This Row],[VALOR DE LA GLOSA 2024]]+Tabla1[[#This Row],[VALOR DE LA GLOSA 2025]],0)</f>
        <v>0</v>
      </c>
      <c r="AB602" s="56"/>
      <c r="AC602" s="130"/>
      <c r="AD602" s="140"/>
      <c r="AE602" s="130"/>
      <c r="AF602" s="140">
        <f>ROUND(Tabla1[[#This Row],[VALOR TOTAL DE LA GLOSA]]-Tabla1[[#This Row],[Valor soportado por la Subred]],0)</f>
        <v>0</v>
      </c>
      <c r="AG602" s="130"/>
      <c r="AH602" s="130"/>
      <c r="AI602" s="140">
        <f>ROUND(Tabla1[[#This Row],[VALOR GLOSA DEFINITIVA]]-Tabla1[[#This Row],[VALOR LEVANTADO EN LIQUIDACION]],0)</f>
        <v>0</v>
      </c>
    </row>
    <row r="603" spans="2:35" s="32" customFormat="1" ht="87.6" hidden="1" customHeight="1" x14ac:dyDescent="0.25">
      <c r="B603" s="131"/>
      <c r="C603" s="132"/>
      <c r="D603" s="131"/>
      <c r="E603" s="133" t="str">
        <f>+Tabla1[[#This Row],[CODIGO ACTIVIDAD EN PPP Y LINEAMIENTO]]&amp;Tabla1[[#This Row],[ENTORNO/COMPONENTE]]</f>
        <v/>
      </c>
      <c r="F603" s="134">
        <f>+VLOOKUP(Tabla1[[#This Row],[Columna1]],IG!$D$3:$L$1908,3,FALSE)</f>
        <v>0</v>
      </c>
      <c r="G603" s="134">
        <f>+VLOOKUP(Tabla1[[#This Row],[Columna1]],IG!$D$3:$W$1908,4,FALSE)</f>
        <v>0</v>
      </c>
      <c r="H603" s="134">
        <f>+VLOOKUP(Tabla1[[#This Row],[Columna1]],IG!$D$3:$W$1908,5,FALSE)</f>
        <v>0</v>
      </c>
      <c r="I603" s="134">
        <f>+VLOOKUP(Tabla1[[#This Row],[Columna1]],IG!$D$3:$W$1908,6,FALSE)</f>
        <v>0</v>
      </c>
      <c r="J603" s="134">
        <f>+VLOOKUP(Tabla1[[#This Row],[Columna1]],IG!$D$3:$W$1908,7,FALSE)</f>
        <v>0</v>
      </c>
      <c r="K603" s="130"/>
      <c r="L603" s="131"/>
      <c r="M603" s="133" t="str">
        <f>+Tabla1[[#This Row],[Columna1]]&amp;Tabla1[[#This Row],[LOCALIDAD]]&amp;Tabla1[[#This Row],[MES]]</f>
        <v/>
      </c>
      <c r="N603" s="29"/>
      <c r="O603" s="135">
        <f>+VLOOKUP(Tabla1[[#This Row],[concatenar]],IG!$M$3:$W$1908,2,FALSE)</f>
        <v>0</v>
      </c>
      <c r="P603" s="50">
        <f>+VLOOKUP(Tabla1[[#This Row],[concatenar]],IG!$M$3:$W$1908,3,FALSE)</f>
        <v>0</v>
      </c>
      <c r="Q603" s="103">
        <f>+VLOOKUP(Tabla1[[#This Row],[concatenar]],IG!$M$3:$W$1908,8,FALSE)</f>
        <v>0</v>
      </c>
      <c r="R603" s="97">
        <f>+VLOOKUP(Tabla1[[#This Row],[concatenar]],IG!$M$3:$W$1908,9,FALSE)</f>
        <v>0</v>
      </c>
      <c r="S603" s="136">
        <f>+VLOOKUP(Tabla1[[#This Row],[concatenar]],IG!$M$3:$W$1908,10,FALSE)</f>
        <v>0</v>
      </c>
      <c r="T603" s="137">
        <f>+VLOOKUP(Tabla1[[#This Row],[concatenar]],IG!$M$3:$W$1908,11,FALSE)</f>
        <v>0</v>
      </c>
      <c r="U603" s="130"/>
      <c r="V603" s="138"/>
      <c r="W603" s="130"/>
      <c r="X603" s="29"/>
      <c r="Y603" s="139">
        <f>ROUND(Tabla1[[#This Row],[VALOR UNITARIO SEGUIMIENTO FINANCIERO
2024]]*Tabla1[[#This Row],[MET AFECTADA PORLA GLOSA
RECURSOS 2024]]*Tabla1[[#This Row],[Porcentaje de Glosa]],0)</f>
        <v>0</v>
      </c>
      <c r="Z603" s="51">
        <f>ROUND(Tabla1[[#This Row],[VALOR UNITARIO SEGUIMIENTO FINANCIERO
2025]]*Tabla1[[#This Row],[META AFECTADA PORLA GLOSA
RECURSOS 2025]]*Tabla1[[#This Row],[Porcentaje de Glosa]],0)</f>
        <v>0</v>
      </c>
      <c r="AA603" s="51">
        <f>ROUND(Tabla1[[#This Row],[VALOR DE LA GLOSA 2024]]+Tabla1[[#This Row],[VALOR DE LA GLOSA 2025]],0)</f>
        <v>0</v>
      </c>
      <c r="AB603" s="56"/>
      <c r="AC603" s="130"/>
      <c r="AD603" s="140"/>
      <c r="AE603" s="130"/>
      <c r="AF603" s="140">
        <f>ROUND(Tabla1[[#This Row],[VALOR TOTAL DE LA GLOSA]]-Tabla1[[#This Row],[Valor soportado por la Subred]],0)</f>
        <v>0</v>
      </c>
      <c r="AG603" s="130"/>
      <c r="AH603" s="130"/>
      <c r="AI603" s="140">
        <f>ROUND(Tabla1[[#This Row],[VALOR GLOSA DEFINITIVA]]-Tabla1[[#This Row],[VALOR LEVANTADO EN LIQUIDACION]],0)</f>
        <v>0</v>
      </c>
    </row>
    <row r="604" spans="2:35" s="32" customFormat="1" ht="87.6" hidden="1" customHeight="1" x14ac:dyDescent="0.25">
      <c r="B604" s="131"/>
      <c r="C604" s="132"/>
      <c r="D604" s="131"/>
      <c r="E604" s="133" t="str">
        <f>+Tabla1[[#This Row],[CODIGO ACTIVIDAD EN PPP Y LINEAMIENTO]]&amp;Tabla1[[#This Row],[ENTORNO/COMPONENTE]]</f>
        <v/>
      </c>
      <c r="F604" s="134">
        <f>+VLOOKUP(Tabla1[[#This Row],[Columna1]],IG!$D$3:$L$1908,3,FALSE)</f>
        <v>0</v>
      </c>
      <c r="G604" s="134">
        <f>+VLOOKUP(Tabla1[[#This Row],[Columna1]],IG!$D$3:$W$1908,4,FALSE)</f>
        <v>0</v>
      </c>
      <c r="H604" s="134">
        <f>+VLOOKUP(Tabla1[[#This Row],[Columna1]],IG!$D$3:$W$1908,5,FALSE)</f>
        <v>0</v>
      </c>
      <c r="I604" s="134">
        <f>+VLOOKUP(Tabla1[[#This Row],[Columna1]],IG!$D$3:$W$1908,6,FALSE)</f>
        <v>0</v>
      </c>
      <c r="J604" s="134">
        <f>+VLOOKUP(Tabla1[[#This Row],[Columna1]],IG!$D$3:$W$1908,7,FALSE)</f>
        <v>0</v>
      </c>
      <c r="K604" s="130"/>
      <c r="L604" s="131"/>
      <c r="M604" s="133" t="str">
        <f>+Tabla1[[#This Row],[Columna1]]&amp;Tabla1[[#This Row],[LOCALIDAD]]&amp;Tabla1[[#This Row],[MES]]</f>
        <v/>
      </c>
      <c r="N604" s="29"/>
      <c r="O604" s="135">
        <f>+VLOOKUP(Tabla1[[#This Row],[concatenar]],IG!$M$3:$W$1908,2,FALSE)</f>
        <v>0</v>
      </c>
      <c r="P604" s="50">
        <f>+VLOOKUP(Tabla1[[#This Row],[concatenar]],IG!$M$3:$W$1908,3,FALSE)</f>
        <v>0</v>
      </c>
      <c r="Q604" s="103">
        <f>+VLOOKUP(Tabla1[[#This Row],[concatenar]],IG!$M$3:$W$1908,8,FALSE)</f>
        <v>0</v>
      </c>
      <c r="R604" s="97">
        <f>+VLOOKUP(Tabla1[[#This Row],[concatenar]],IG!$M$3:$W$1908,9,FALSE)</f>
        <v>0</v>
      </c>
      <c r="S604" s="136">
        <f>+VLOOKUP(Tabla1[[#This Row],[concatenar]],IG!$M$3:$W$1908,10,FALSE)</f>
        <v>0</v>
      </c>
      <c r="T604" s="137">
        <f>+VLOOKUP(Tabla1[[#This Row],[concatenar]],IG!$M$3:$W$1908,11,FALSE)</f>
        <v>0</v>
      </c>
      <c r="U604" s="130"/>
      <c r="V604" s="138"/>
      <c r="W604" s="130"/>
      <c r="X604" s="29"/>
      <c r="Y604" s="139">
        <f>ROUND(Tabla1[[#This Row],[VALOR UNITARIO SEGUIMIENTO FINANCIERO
2024]]*Tabla1[[#This Row],[MET AFECTADA PORLA GLOSA
RECURSOS 2024]]*Tabla1[[#This Row],[Porcentaje de Glosa]],0)</f>
        <v>0</v>
      </c>
      <c r="Z604" s="51">
        <f>ROUND(Tabla1[[#This Row],[VALOR UNITARIO SEGUIMIENTO FINANCIERO
2025]]*Tabla1[[#This Row],[META AFECTADA PORLA GLOSA
RECURSOS 2025]]*Tabla1[[#This Row],[Porcentaje de Glosa]],0)</f>
        <v>0</v>
      </c>
      <c r="AA604" s="51">
        <f>ROUND(Tabla1[[#This Row],[VALOR DE LA GLOSA 2024]]+Tabla1[[#This Row],[VALOR DE LA GLOSA 2025]],0)</f>
        <v>0</v>
      </c>
      <c r="AB604" s="56"/>
      <c r="AC604" s="130"/>
      <c r="AD604" s="140"/>
      <c r="AE604" s="130"/>
      <c r="AF604" s="140">
        <f>ROUND(Tabla1[[#This Row],[VALOR TOTAL DE LA GLOSA]]-Tabla1[[#This Row],[Valor soportado por la Subred]],0)</f>
        <v>0</v>
      </c>
      <c r="AG604" s="130"/>
      <c r="AH604" s="130"/>
      <c r="AI604" s="140">
        <f>ROUND(Tabla1[[#This Row],[VALOR GLOSA DEFINITIVA]]-Tabla1[[#This Row],[VALOR LEVANTADO EN LIQUIDACION]],0)</f>
        <v>0</v>
      </c>
    </row>
    <row r="605" spans="2:35" s="32" customFormat="1" ht="87.6" hidden="1" customHeight="1" x14ac:dyDescent="0.25">
      <c r="B605" s="131"/>
      <c r="C605" s="132"/>
      <c r="D605" s="131"/>
      <c r="E605" s="133" t="str">
        <f>+Tabla1[[#This Row],[CODIGO ACTIVIDAD EN PPP Y LINEAMIENTO]]&amp;Tabla1[[#This Row],[ENTORNO/COMPONENTE]]</f>
        <v/>
      </c>
      <c r="F605" s="134">
        <f>+VLOOKUP(Tabla1[[#This Row],[Columna1]],IG!$D$3:$L$1908,3,FALSE)</f>
        <v>0</v>
      </c>
      <c r="G605" s="134">
        <f>+VLOOKUP(Tabla1[[#This Row],[Columna1]],IG!$D$3:$W$1908,4,FALSE)</f>
        <v>0</v>
      </c>
      <c r="H605" s="134">
        <f>+VLOOKUP(Tabla1[[#This Row],[Columna1]],IG!$D$3:$W$1908,5,FALSE)</f>
        <v>0</v>
      </c>
      <c r="I605" s="134">
        <f>+VLOOKUP(Tabla1[[#This Row],[Columna1]],IG!$D$3:$W$1908,6,FALSE)</f>
        <v>0</v>
      </c>
      <c r="J605" s="134">
        <f>+VLOOKUP(Tabla1[[#This Row],[Columna1]],IG!$D$3:$W$1908,7,FALSE)</f>
        <v>0</v>
      </c>
      <c r="K605" s="130"/>
      <c r="L605" s="131"/>
      <c r="M605" s="133" t="str">
        <f>+Tabla1[[#This Row],[Columna1]]&amp;Tabla1[[#This Row],[LOCALIDAD]]&amp;Tabla1[[#This Row],[MES]]</f>
        <v/>
      </c>
      <c r="N605" s="29"/>
      <c r="O605" s="135">
        <f>+VLOOKUP(Tabla1[[#This Row],[concatenar]],IG!$M$3:$W$1908,2,FALSE)</f>
        <v>0</v>
      </c>
      <c r="P605" s="50">
        <f>+VLOOKUP(Tabla1[[#This Row],[concatenar]],IG!$M$3:$W$1908,3,FALSE)</f>
        <v>0</v>
      </c>
      <c r="Q605" s="103">
        <f>+VLOOKUP(Tabla1[[#This Row],[concatenar]],IG!$M$3:$W$1908,8,FALSE)</f>
        <v>0</v>
      </c>
      <c r="R605" s="97">
        <f>+VLOOKUP(Tabla1[[#This Row],[concatenar]],IG!$M$3:$W$1908,9,FALSE)</f>
        <v>0</v>
      </c>
      <c r="S605" s="136">
        <f>+VLOOKUP(Tabla1[[#This Row],[concatenar]],IG!$M$3:$W$1908,10,FALSE)</f>
        <v>0</v>
      </c>
      <c r="T605" s="137">
        <f>+VLOOKUP(Tabla1[[#This Row],[concatenar]],IG!$M$3:$W$1908,11,FALSE)</f>
        <v>0</v>
      </c>
      <c r="U605" s="130"/>
      <c r="V605" s="138"/>
      <c r="W605" s="130"/>
      <c r="X605" s="29"/>
      <c r="Y605" s="139">
        <f>ROUND(Tabla1[[#This Row],[VALOR UNITARIO SEGUIMIENTO FINANCIERO
2024]]*Tabla1[[#This Row],[MET AFECTADA PORLA GLOSA
RECURSOS 2024]]*Tabla1[[#This Row],[Porcentaje de Glosa]],0)</f>
        <v>0</v>
      </c>
      <c r="Z605" s="51">
        <f>ROUND(Tabla1[[#This Row],[VALOR UNITARIO SEGUIMIENTO FINANCIERO
2025]]*Tabla1[[#This Row],[META AFECTADA PORLA GLOSA
RECURSOS 2025]]*Tabla1[[#This Row],[Porcentaje de Glosa]],0)</f>
        <v>0</v>
      </c>
      <c r="AA605" s="51">
        <f>ROUND(Tabla1[[#This Row],[VALOR DE LA GLOSA 2024]]+Tabla1[[#This Row],[VALOR DE LA GLOSA 2025]],0)</f>
        <v>0</v>
      </c>
      <c r="AB605" s="56"/>
      <c r="AC605" s="130"/>
      <c r="AD605" s="140"/>
      <c r="AE605" s="130"/>
      <c r="AF605" s="140">
        <f>ROUND(Tabla1[[#This Row],[VALOR TOTAL DE LA GLOSA]]-Tabla1[[#This Row],[Valor soportado por la Subred]],0)</f>
        <v>0</v>
      </c>
      <c r="AG605" s="130"/>
      <c r="AH605" s="130"/>
      <c r="AI605" s="140">
        <f>ROUND(Tabla1[[#This Row],[VALOR GLOSA DEFINITIVA]]-Tabla1[[#This Row],[VALOR LEVANTADO EN LIQUIDACION]],0)</f>
        <v>0</v>
      </c>
    </row>
    <row r="606" spans="2:35" s="32" customFormat="1" ht="87.6" hidden="1" customHeight="1" x14ac:dyDescent="0.25">
      <c r="B606" s="131"/>
      <c r="C606" s="132"/>
      <c r="D606" s="131"/>
      <c r="E606" s="133" t="str">
        <f>+Tabla1[[#This Row],[CODIGO ACTIVIDAD EN PPP Y LINEAMIENTO]]&amp;Tabla1[[#This Row],[ENTORNO/COMPONENTE]]</f>
        <v/>
      </c>
      <c r="F606" s="134">
        <f>+VLOOKUP(Tabla1[[#This Row],[Columna1]],IG!$D$3:$L$1908,3,FALSE)</f>
        <v>0</v>
      </c>
      <c r="G606" s="134">
        <f>+VLOOKUP(Tabla1[[#This Row],[Columna1]],IG!$D$3:$W$1908,4,FALSE)</f>
        <v>0</v>
      </c>
      <c r="H606" s="134">
        <f>+VLOOKUP(Tabla1[[#This Row],[Columna1]],IG!$D$3:$W$1908,5,FALSE)</f>
        <v>0</v>
      </c>
      <c r="I606" s="134">
        <f>+VLOOKUP(Tabla1[[#This Row],[Columna1]],IG!$D$3:$W$1908,6,FALSE)</f>
        <v>0</v>
      </c>
      <c r="J606" s="134">
        <f>+VLOOKUP(Tabla1[[#This Row],[Columna1]],IG!$D$3:$W$1908,7,FALSE)</f>
        <v>0</v>
      </c>
      <c r="K606" s="130"/>
      <c r="L606" s="131"/>
      <c r="M606" s="133" t="str">
        <f>+Tabla1[[#This Row],[Columna1]]&amp;Tabla1[[#This Row],[LOCALIDAD]]&amp;Tabla1[[#This Row],[MES]]</f>
        <v/>
      </c>
      <c r="N606" s="29"/>
      <c r="O606" s="135">
        <f>+VLOOKUP(Tabla1[[#This Row],[concatenar]],IG!$M$3:$W$1908,2,FALSE)</f>
        <v>0</v>
      </c>
      <c r="P606" s="50">
        <f>+VLOOKUP(Tabla1[[#This Row],[concatenar]],IG!$M$3:$W$1908,3,FALSE)</f>
        <v>0</v>
      </c>
      <c r="Q606" s="103">
        <f>+VLOOKUP(Tabla1[[#This Row],[concatenar]],IG!$M$3:$W$1908,8,FALSE)</f>
        <v>0</v>
      </c>
      <c r="R606" s="97">
        <f>+VLOOKUP(Tabla1[[#This Row],[concatenar]],IG!$M$3:$W$1908,9,FALSE)</f>
        <v>0</v>
      </c>
      <c r="S606" s="136">
        <f>+VLOOKUP(Tabla1[[#This Row],[concatenar]],IG!$M$3:$W$1908,10,FALSE)</f>
        <v>0</v>
      </c>
      <c r="T606" s="137">
        <f>+VLOOKUP(Tabla1[[#This Row],[concatenar]],IG!$M$3:$W$1908,11,FALSE)</f>
        <v>0</v>
      </c>
      <c r="U606" s="130"/>
      <c r="V606" s="138"/>
      <c r="W606" s="130"/>
      <c r="X606" s="29"/>
      <c r="Y606" s="139">
        <f>ROUND(Tabla1[[#This Row],[VALOR UNITARIO SEGUIMIENTO FINANCIERO
2024]]*Tabla1[[#This Row],[MET AFECTADA PORLA GLOSA
RECURSOS 2024]]*Tabla1[[#This Row],[Porcentaje de Glosa]],0)</f>
        <v>0</v>
      </c>
      <c r="Z606" s="51">
        <f>ROUND(Tabla1[[#This Row],[VALOR UNITARIO SEGUIMIENTO FINANCIERO
2025]]*Tabla1[[#This Row],[META AFECTADA PORLA GLOSA
RECURSOS 2025]]*Tabla1[[#This Row],[Porcentaje de Glosa]],0)</f>
        <v>0</v>
      </c>
      <c r="AA606" s="51">
        <f>ROUND(Tabla1[[#This Row],[VALOR DE LA GLOSA 2024]]+Tabla1[[#This Row],[VALOR DE LA GLOSA 2025]],0)</f>
        <v>0</v>
      </c>
      <c r="AB606" s="56"/>
      <c r="AC606" s="130"/>
      <c r="AD606" s="140"/>
      <c r="AE606" s="130"/>
      <c r="AF606" s="140">
        <f>ROUND(Tabla1[[#This Row],[VALOR TOTAL DE LA GLOSA]]-Tabla1[[#This Row],[Valor soportado por la Subred]],0)</f>
        <v>0</v>
      </c>
      <c r="AG606" s="130"/>
      <c r="AH606" s="130"/>
      <c r="AI606" s="140">
        <f>ROUND(Tabla1[[#This Row],[VALOR GLOSA DEFINITIVA]]-Tabla1[[#This Row],[VALOR LEVANTADO EN LIQUIDACION]],0)</f>
        <v>0</v>
      </c>
    </row>
    <row r="607" spans="2:35" s="32" customFormat="1" ht="87.6" hidden="1" customHeight="1" x14ac:dyDescent="0.25">
      <c r="B607" s="131"/>
      <c r="C607" s="132"/>
      <c r="D607" s="131"/>
      <c r="E607" s="133" t="str">
        <f>+Tabla1[[#This Row],[CODIGO ACTIVIDAD EN PPP Y LINEAMIENTO]]&amp;Tabla1[[#This Row],[ENTORNO/COMPONENTE]]</f>
        <v/>
      </c>
      <c r="F607" s="134">
        <f>+VLOOKUP(Tabla1[[#This Row],[Columna1]],IG!$D$3:$L$1908,3,FALSE)</f>
        <v>0</v>
      </c>
      <c r="G607" s="134">
        <f>+VLOOKUP(Tabla1[[#This Row],[Columna1]],IG!$D$3:$W$1908,4,FALSE)</f>
        <v>0</v>
      </c>
      <c r="H607" s="134">
        <f>+VLOOKUP(Tabla1[[#This Row],[Columna1]],IG!$D$3:$W$1908,5,FALSE)</f>
        <v>0</v>
      </c>
      <c r="I607" s="134">
        <f>+VLOOKUP(Tabla1[[#This Row],[Columna1]],IG!$D$3:$W$1908,6,FALSE)</f>
        <v>0</v>
      </c>
      <c r="J607" s="134">
        <f>+VLOOKUP(Tabla1[[#This Row],[Columna1]],IG!$D$3:$W$1908,7,FALSE)</f>
        <v>0</v>
      </c>
      <c r="K607" s="130"/>
      <c r="L607" s="131"/>
      <c r="M607" s="133" t="str">
        <f>+Tabla1[[#This Row],[Columna1]]&amp;Tabla1[[#This Row],[LOCALIDAD]]&amp;Tabla1[[#This Row],[MES]]</f>
        <v/>
      </c>
      <c r="N607" s="29"/>
      <c r="O607" s="135">
        <f>+VLOOKUP(Tabla1[[#This Row],[concatenar]],IG!$M$3:$W$1908,2,FALSE)</f>
        <v>0</v>
      </c>
      <c r="P607" s="50">
        <f>+VLOOKUP(Tabla1[[#This Row],[concatenar]],IG!$M$3:$W$1908,3,FALSE)</f>
        <v>0</v>
      </c>
      <c r="Q607" s="103">
        <f>+VLOOKUP(Tabla1[[#This Row],[concatenar]],IG!$M$3:$W$1908,8,FALSE)</f>
        <v>0</v>
      </c>
      <c r="R607" s="97">
        <f>+VLOOKUP(Tabla1[[#This Row],[concatenar]],IG!$M$3:$W$1908,9,FALSE)</f>
        <v>0</v>
      </c>
      <c r="S607" s="136">
        <f>+VLOOKUP(Tabla1[[#This Row],[concatenar]],IG!$M$3:$W$1908,10,FALSE)</f>
        <v>0</v>
      </c>
      <c r="T607" s="137">
        <f>+VLOOKUP(Tabla1[[#This Row],[concatenar]],IG!$M$3:$W$1908,11,FALSE)</f>
        <v>0</v>
      </c>
      <c r="U607" s="130"/>
      <c r="V607" s="138"/>
      <c r="W607" s="130"/>
      <c r="X607" s="29"/>
      <c r="Y607" s="139">
        <f>ROUND(Tabla1[[#This Row],[VALOR UNITARIO SEGUIMIENTO FINANCIERO
2024]]*Tabla1[[#This Row],[MET AFECTADA PORLA GLOSA
RECURSOS 2024]]*Tabla1[[#This Row],[Porcentaje de Glosa]],0)</f>
        <v>0</v>
      </c>
      <c r="Z607" s="51">
        <f>ROUND(Tabla1[[#This Row],[VALOR UNITARIO SEGUIMIENTO FINANCIERO
2025]]*Tabla1[[#This Row],[META AFECTADA PORLA GLOSA
RECURSOS 2025]]*Tabla1[[#This Row],[Porcentaje de Glosa]],0)</f>
        <v>0</v>
      </c>
      <c r="AA607" s="51">
        <f>ROUND(Tabla1[[#This Row],[VALOR DE LA GLOSA 2024]]+Tabla1[[#This Row],[VALOR DE LA GLOSA 2025]],0)</f>
        <v>0</v>
      </c>
      <c r="AB607" s="56"/>
      <c r="AC607" s="130"/>
      <c r="AD607" s="140"/>
      <c r="AE607" s="130"/>
      <c r="AF607" s="140">
        <f>ROUND(Tabla1[[#This Row],[VALOR TOTAL DE LA GLOSA]]-Tabla1[[#This Row],[Valor soportado por la Subred]],0)</f>
        <v>0</v>
      </c>
      <c r="AG607" s="130"/>
      <c r="AH607" s="130"/>
      <c r="AI607" s="140">
        <f>ROUND(Tabla1[[#This Row],[VALOR GLOSA DEFINITIVA]]-Tabla1[[#This Row],[VALOR LEVANTADO EN LIQUIDACION]],0)</f>
        <v>0</v>
      </c>
    </row>
    <row r="608" spans="2:35" s="32" customFormat="1" ht="87.6" hidden="1" customHeight="1" x14ac:dyDescent="0.25">
      <c r="B608" s="131"/>
      <c r="C608" s="132"/>
      <c r="D608" s="131"/>
      <c r="E608" s="133" t="str">
        <f>+Tabla1[[#This Row],[CODIGO ACTIVIDAD EN PPP Y LINEAMIENTO]]&amp;Tabla1[[#This Row],[ENTORNO/COMPONENTE]]</f>
        <v/>
      </c>
      <c r="F608" s="134">
        <f>+VLOOKUP(Tabla1[[#This Row],[Columna1]],IG!$D$3:$L$1908,3,FALSE)</f>
        <v>0</v>
      </c>
      <c r="G608" s="134">
        <f>+VLOOKUP(Tabla1[[#This Row],[Columna1]],IG!$D$3:$W$1908,4,FALSE)</f>
        <v>0</v>
      </c>
      <c r="H608" s="134">
        <f>+VLOOKUP(Tabla1[[#This Row],[Columna1]],IG!$D$3:$W$1908,5,FALSE)</f>
        <v>0</v>
      </c>
      <c r="I608" s="134">
        <f>+VLOOKUP(Tabla1[[#This Row],[Columna1]],IG!$D$3:$W$1908,6,FALSE)</f>
        <v>0</v>
      </c>
      <c r="J608" s="134">
        <f>+VLOOKUP(Tabla1[[#This Row],[Columna1]],IG!$D$3:$W$1908,7,FALSE)</f>
        <v>0</v>
      </c>
      <c r="K608" s="130"/>
      <c r="L608" s="131"/>
      <c r="M608" s="133" t="str">
        <f>+Tabla1[[#This Row],[Columna1]]&amp;Tabla1[[#This Row],[LOCALIDAD]]&amp;Tabla1[[#This Row],[MES]]</f>
        <v/>
      </c>
      <c r="N608" s="29"/>
      <c r="O608" s="135">
        <f>+VLOOKUP(Tabla1[[#This Row],[concatenar]],IG!$M$3:$W$1908,2,FALSE)</f>
        <v>0</v>
      </c>
      <c r="P608" s="50">
        <f>+VLOOKUP(Tabla1[[#This Row],[concatenar]],IG!$M$3:$W$1908,3,FALSE)</f>
        <v>0</v>
      </c>
      <c r="Q608" s="103">
        <f>+VLOOKUP(Tabla1[[#This Row],[concatenar]],IG!$M$3:$W$1908,8,FALSE)</f>
        <v>0</v>
      </c>
      <c r="R608" s="97">
        <f>+VLOOKUP(Tabla1[[#This Row],[concatenar]],IG!$M$3:$W$1908,9,FALSE)</f>
        <v>0</v>
      </c>
      <c r="S608" s="136">
        <f>+VLOOKUP(Tabla1[[#This Row],[concatenar]],IG!$M$3:$W$1908,10,FALSE)</f>
        <v>0</v>
      </c>
      <c r="T608" s="137">
        <f>+VLOOKUP(Tabla1[[#This Row],[concatenar]],IG!$M$3:$W$1908,11,FALSE)</f>
        <v>0</v>
      </c>
      <c r="U608" s="130"/>
      <c r="V608" s="138"/>
      <c r="W608" s="130"/>
      <c r="X608" s="29"/>
      <c r="Y608" s="139">
        <f>ROUND(Tabla1[[#This Row],[VALOR UNITARIO SEGUIMIENTO FINANCIERO
2024]]*Tabla1[[#This Row],[MET AFECTADA PORLA GLOSA
RECURSOS 2024]]*Tabla1[[#This Row],[Porcentaje de Glosa]],0)</f>
        <v>0</v>
      </c>
      <c r="Z608" s="51">
        <f>ROUND(Tabla1[[#This Row],[VALOR UNITARIO SEGUIMIENTO FINANCIERO
2025]]*Tabla1[[#This Row],[META AFECTADA PORLA GLOSA
RECURSOS 2025]]*Tabla1[[#This Row],[Porcentaje de Glosa]],0)</f>
        <v>0</v>
      </c>
      <c r="AA608" s="51">
        <f>ROUND(Tabla1[[#This Row],[VALOR DE LA GLOSA 2024]]+Tabla1[[#This Row],[VALOR DE LA GLOSA 2025]],0)</f>
        <v>0</v>
      </c>
      <c r="AB608" s="56"/>
      <c r="AC608" s="130"/>
      <c r="AD608" s="140"/>
      <c r="AE608" s="130"/>
      <c r="AF608" s="140">
        <f>ROUND(Tabla1[[#This Row],[VALOR TOTAL DE LA GLOSA]]-Tabla1[[#This Row],[Valor soportado por la Subred]],0)</f>
        <v>0</v>
      </c>
      <c r="AG608" s="130"/>
      <c r="AH608" s="130"/>
      <c r="AI608" s="140">
        <f>ROUND(Tabla1[[#This Row],[VALOR GLOSA DEFINITIVA]]-Tabla1[[#This Row],[VALOR LEVANTADO EN LIQUIDACION]],0)</f>
        <v>0</v>
      </c>
    </row>
    <row r="609" spans="2:35" s="32" customFormat="1" ht="87.6" hidden="1" customHeight="1" x14ac:dyDescent="0.25">
      <c r="B609" s="131"/>
      <c r="C609" s="132"/>
      <c r="D609" s="131"/>
      <c r="E609" s="133" t="str">
        <f>+Tabla1[[#This Row],[CODIGO ACTIVIDAD EN PPP Y LINEAMIENTO]]&amp;Tabla1[[#This Row],[ENTORNO/COMPONENTE]]</f>
        <v/>
      </c>
      <c r="F609" s="134">
        <f>+VLOOKUP(Tabla1[[#This Row],[Columna1]],IG!$D$3:$L$1908,3,FALSE)</f>
        <v>0</v>
      </c>
      <c r="G609" s="134">
        <f>+VLOOKUP(Tabla1[[#This Row],[Columna1]],IG!$D$3:$W$1908,4,FALSE)</f>
        <v>0</v>
      </c>
      <c r="H609" s="134">
        <f>+VLOOKUP(Tabla1[[#This Row],[Columna1]],IG!$D$3:$W$1908,5,FALSE)</f>
        <v>0</v>
      </c>
      <c r="I609" s="134">
        <f>+VLOOKUP(Tabla1[[#This Row],[Columna1]],IG!$D$3:$W$1908,6,FALSE)</f>
        <v>0</v>
      </c>
      <c r="J609" s="134">
        <f>+VLOOKUP(Tabla1[[#This Row],[Columna1]],IG!$D$3:$W$1908,7,FALSE)</f>
        <v>0</v>
      </c>
      <c r="K609" s="130"/>
      <c r="L609" s="131"/>
      <c r="M609" s="133" t="str">
        <f>+Tabla1[[#This Row],[Columna1]]&amp;Tabla1[[#This Row],[LOCALIDAD]]&amp;Tabla1[[#This Row],[MES]]</f>
        <v/>
      </c>
      <c r="N609" s="29"/>
      <c r="O609" s="135">
        <f>+VLOOKUP(Tabla1[[#This Row],[concatenar]],IG!$M$3:$W$1908,2,FALSE)</f>
        <v>0</v>
      </c>
      <c r="P609" s="50">
        <f>+VLOOKUP(Tabla1[[#This Row],[concatenar]],IG!$M$3:$W$1908,3,FALSE)</f>
        <v>0</v>
      </c>
      <c r="Q609" s="103">
        <f>+VLOOKUP(Tabla1[[#This Row],[concatenar]],IG!$M$3:$W$1908,8,FALSE)</f>
        <v>0</v>
      </c>
      <c r="R609" s="97">
        <f>+VLOOKUP(Tabla1[[#This Row],[concatenar]],IG!$M$3:$W$1908,9,FALSE)</f>
        <v>0</v>
      </c>
      <c r="S609" s="136">
        <f>+VLOOKUP(Tabla1[[#This Row],[concatenar]],IG!$M$3:$W$1908,10,FALSE)</f>
        <v>0</v>
      </c>
      <c r="T609" s="137">
        <f>+VLOOKUP(Tabla1[[#This Row],[concatenar]],IG!$M$3:$W$1908,11,FALSE)</f>
        <v>0</v>
      </c>
      <c r="U609" s="130"/>
      <c r="V609" s="138"/>
      <c r="W609" s="130"/>
      <c r="X609" s="29"/>
      <c r="Y609" s="139">
        <f>ROUND(Tabla1[[#This Row],[VALOR UNITARIO SEGUIMIENTO FINANCIERO
2024]]*Tabla1[[#This Row],[MET AFECTADA PORLA GLOSA
RECURSOS 2024]]*Tabla1[[#This Row],[Porcentaje de Glosa]],0)</f>
        <v>0</v>
      </c>
      <c r="Z609" s="51">
        <f>ROUND(Tabla1[[#This Row],[VALOR UNITARIO SEGUIMIENTO FINANCIERO
2025]]*Tabla1[[#This Row],[META AFECTADA PORLA GLOSA
RECURSOS 2025]]*Tabla1[[#This Row],[Porcentaje de Glosa]],0)</f>
        <v>0</v>
      </c>
      <c r="AA609" s="51">
        <f>ROUND(Tabla1[[#This Row],[VALOR DE LA GLOSA 2024]]+Tabla1[[#This Row],[VALOR DE LA GLOSA 2025]],0)</f>
        <v>0</v>
      </c>
      <c r="AB609" s="56"/>
      <c r="AC609" s="130"/>
      <c r="AD609" s="140"/>
      <c r="AE609" s="130"/>
      <c r="AF609" s="140">
        <f>ROUND(Tabla1[[#This Row],[VALOR TOTAL DE LA GLOSA]]-Tabla1[[#This Row],[Valor soportado por la Subred]],0)</f>
        <v>0</v>
      </c>
      <c r="AG609" s="130"/>
      <c r="AH609" s="130"/>
      <c r="AI609" s="140">
        <f>ROUND(Tabla1[[#This Row],[VALOR GLOSA DEFINITIVA]]-Tabla1[[#This Row],[VALOR LEVANTADO EN LIQUIDACION]],0)</f>
        <v>0</v>
      </c>
    </row>
    <row r="610" spans="2:35" s="32" customFormat="1" ht="87.6" hidden="1" customHeight="1" x14ac:dyDescent="0.25">
      <c r="B610" s="131"/>
      <c r="C610" s="132"/>
      <c r="D610" s="131"/>
      <c r="E610" s="133" t="str">
        <f>+Tabla1[[#This Row],[CODIGO ACTIVIDAD EN PPP Y LINEAMIENTO]]&amp;Tabla1[[#This Row],[ENTORNO/COMPONENTE]]</f>
        <v/>
      </c>
      <c r="F610" s="134">
        <f>+VLOOKUP(Tabla1[[#This Row],[Columna1]],IG!$D$3:$L$1908,3,FALSE)</f>
        <v>0</v>
      </c>
      <c r="G610" s="134">
        <f>+VLOOKUP(Tabla1[[#This Row],[Columna1]],IG!$D$3:$W$1908,4,FALSE)</f>
        <v>0</v>
      </c>
      <c r="H610" s="134">
        <f>+VLOOKUP(Tabla1[[#This Row],[Columna1]],IG!$D$3:$W$1908,5,FALSE)</f>
        <v>0</v>
      </c>
      <c r="I610" s="134">
        <f>+VLOOKUP(Tabla1[[#This Row],[Columna1]],IG!$D$3:$W$1908,6,FALSE)</f>
        <v>0</v>
      </c>
      <c r="J610" s="134">
        <f>+VLOOKUP(Tabla1[[#This Row],[Columna1]],IG!$D$3:$W$1908,7,FALSE)</f>
        <v>0</v>
      </c>
      <c r="K610" s="130"/>
      <c r="L610" s="131"/>
      <c r="M610" s="133" t="str">
        <f>+Tabla1[[#This Row],[Columna1]]&amp;Tabla1[[#This Row],[LOCALIDAD]]&amp;Tabla1[[#This Row],[MES]]</f>
        <v/>
      </c>
      <c r="N610" s="29"/>
      <c r="O610" s="135">
        <f>+VLOOKUP(Tabla1[[#This Row],[concatenar]],IG!$M$3:$W$1908,2,FALSE)</f>
        <v>0</v>
      </c>
      <c r="P610" s="50">
        <f>+VLOOKUP(Tabla1[[#This Row],[concatenar]],IG!$M$3:$W$1908,3,FALSE)</f>
        <v>0</v>
      </c>
      <c r="Q610" s="103">
        <f>+VLOOKUP(Tabla1[[#This Row],[concatenar]],IG!$M$3:$W$1908,8,FALSE)</f>
        <v>0</v>
      </c>
      <c r="R610" s="97">
        <f>+VLOOKUP(Tabla1[[#This Row],[concatenar]],IG!$M$3:$W$1908,9,FALSE)</f>
        <v>0</v>
      </c>
      <c r="S610" s="136">
        <f>+VLOOKUP(Tabla1[[#This Row],[concatenar]],IG!$M$3:$W$1908,10,FALSE)</f>
        <v>0</v>
      </c>
      <c r="T610" s="137">
        <f>+VLOOKUP(Tabla1[[#This Row],[concatenar]],IG!$M$3:$W$1908,11,FALSE)</f>
        <v>0</v>
      </c>
      <c r="U610" s="130"/>
      <c r="V610" s="138"/>
      <c r="W610" s="130"/>
      <c r="X610" s="29"/>
      <c r="Y610" s="139">
        <f>ROUND(Tabla1[[#This Row],[VALOR UNITARIO SEGUIMIENTO FINANCIERO
2024]]*Tabla1[[#This Row],[MET AFECTADA PORLA GLOSA
RECURSOS 2024]]*Tabla1[[#This Row],[Porcentaje de Glosa]],0)</f>
        <v>0</v>
      </c>
      <c r="Z610" s="51">
        <f>ROUND(Tabla1[[#This Row],[VALOR UNITARIO SEGUIMIENTO FINANCIERO
2025]]*Tabla1[[#This Row],[META AFECTADA PORLA GLOSA
RECURSOS 2025]]*Tabla1[[#This Row],[Porcentaje de Glosa]],0)</f>
        <v>0</v>
      </c>
      <c r="AA610" s="51">
        <f>ROUND(Tabla1[[#This Row],[VALOR DE LA GLOSA 2024]]+Tabla1[[#This Row],[VALOR DE LA GLOSA 2025]],0)</f>
        <v>0</v>
      </c>
      <c r="AB610" s="56"/>
      <c r="AC610" s="130"/>
      <c r="AD610" s="140"/>
      <c r="AE610" s="130"/>
      <c r="AF610" s="140">
        <f>ROUND(Tabla1[[#This Row],[VALOR TOTAL DE LA GLOSA]]-Tabla1[[#This Row],[Valor soportado por la Subred]],0)</f>
        <v>0</v>
      </c>
      <c r="AG610" s="130"/>
      <c r="AH610" s="130"/>
      <c r="AI610" s="140">
        <f>ROUND(Tabla1[[#This Row],[VALOR GLOSA DEFINITIVA]]-Tabla1[[#This Row],[VALOR LEVANTADO EN LIQUIDACION]],0)</f>
        <v>0</v>
      </c>
    </row>
    <row r="611" spans="2:35" s="32" customFormat="1" ht="87.6" hidden="1" customHeight="1" x14ac:dyDescent="0.25">
      <c r="B611" s="131"/>
      <c r="C611" s="132"/>
      <c r="D611" s="131"/>
      <c r="E611" s="133" t="str">
        <f>+Tabla1[[#This Row],[CODIGO ACTIVIDAD EN PPP Y LINEAMIENTO]]&amp;Tabla1[[#This Row],[ENTORNO/COMPONENTE]]</f>
        <v/>
      </c>
      <c r="F611" s="134">
        <f>+VLOOKUP(Tabla1[[#This Row],[Columna1]],IG!$D$3:$L$1908,3,FALSE)</f>
        <v>0</v>
      </c>
      <c r="G611" s="134">
        <f>+VLOOKUP(Tabla1[[#This Row],[Columna1]],IG!$D$3:$W$1908,4,FALSE)</f>
        <v>0</v>
      </c>
      <c r="H611" s="134">
        <f>+VLOOKUP(Tabla1[[#This Row],[Columna1]],IG!$D$3:$W$1908,5,FALSE)</f>
        <v>0</v>
      </c>
      <c r="I611" s="134">
        <f>+VLOOKUP(Tabla1[[#This Row],[Columna1]],IG!$D$3:$W$1908,6,FALSE)</f>
        <v>0</v>
      </c>
      <c r="J611" s="134">
        <f>+VLOOKUP(Tabla1[[#This Row],[Columna1]],IG!$D$3:$W$1908,7,FALSE)</f>
        <v>0</v>
      </c>
      <c r="K611" s="130"/>
      <c r="L611" s="131"/>
      <c r="M611" s="133" t="str">
        <f>+Tabla1[[#This Row],[Columna1]]&amp;Tabla1[[#This Row],[LOCALIDAD]]&amp;Tabla1[[#This Row],[MES]]</f>
        <v/>
      </c>
      <c r="N611" s="29"/>
      <c r="O611" s="135">
        <f>+VLOOKUP(Tabla1[[#This Row],[concatenar]],IG!$M$3:$W$1908,2,FALSE)</f>
        <v>0</v>
      </c>
      <c r="P611" s="50">
        <f>+VLOOKUP(Tabla1[[#This Row],[concatenar]],IG!$M$3:$W$1908,3,FALSE)</f>
        <v>0</v>
      </c>
      <c r="Q611" s="103">
        <f>+VLOOKUP(Tabla1[[#This Row],[concatenar]],IG!$M$3:$W$1908,8,FALSE)</f>
        <v>0</v>
      </c>
      <c r="R611" s="97">
        <f>+VLOOKUP(Tabla1[[#This Row],[concatenar]],IG!$M$3:$W$1908,9,FALSE)</f>
        <v>0</v>
      </c>
      <c r="S611" s="136">
        <f>+VLOOKUP(Tabla1[[#This Row],[concatenar]],IG!$M$3:$W$1908,10,FALSE)</f>
        <v>0</v>
      </c>
      <c r="T611" s="137">
        <f>+VLOOKUP(Tabla1[[#This Row],[concatenar]],IG!$M$3:$W$1908,11,FALSE)</f>
        <v>0</v>
      </c>
      <c r="U611" s="130"/>
      <c r="V611" s="138"/>
      <c r="W611" s="130"/>
      <c r="X611" s="29"/>
      <c r="Y611" s="139">
        <f>ROUND(Tabla1[[#This Row],[VALOR UNITARIO SEGUIMIENTO FINANCIERO
2024]]*Tabla1[[#This Row],[MET AFECTADA PORLA GLOSA
RECURSOS 2024]]*Tabla1[[#This Row],[Porcentaje de Glosa]],0)</f>
        <v>0</v>
      </c>
      <c r="Z611" s="51">
        <f>ROUND(Tabla1[[#This Row],[VALOR UNITARIO SEGUIMIENTO FINANCIERO
2025]]*Tabla1[[#This Row],[META AFECTADA PORLA GLOSA
RECURSOS 2025]]*Tabla1[[#This Row],[Porcentaje de Glosa]],0)</f>
        <v>0</v>
      </c>
      <c r="AA611" s="51">
        <f>ROUND(Tabla1[[#This Row],[VALOR DE LA GLOSA 2024]]+Tabla1[[#This Row],[VALOR DE LA GLOSA 2025]],0)</f>
        <v>0</v>
      </c>
      <c r="AB611" s="56"/>
      <c r="AC611" s="130"/>
      <c r="AD611" s="140"/>
      <c r="AE611" s="130"/>
      <c r="AF611" s="140">
        <f>ROUND(Tabla1[[#This Row],[VALOR TOTAL DE LA GLOSA]]-Tabla1[[#This Row],[Valor soportado por la Subred]],0)</f>
        <v>0</v>
      </c>
      <c r="AG611" s="130"/>
      <c r="AH611" s="130"/>
      <c r="AI611" s="140">
        <f>ROUND(Tabla1[[#This Row],[VALOR GLOSA DEFINITIVA]]-Tabla1[[#This Row],[VALOR LEVANTADO EN LIQUIDACION]],0)</f>
        <v>0</v>
      </c>
    </row>
    <row r="612" spans="2:35" s="32" customFormat="1" ht="87.6" hidden="1" customHeight="1" x14ac:dyDescent="0.25">
      <c r="B612" s="131"/>
      <c r="C612" s="132"/>
      <c r="D612" s="131"/>
      <c r="E612" s="133" t="str">
        <f>+Tabla1[[#This Row],[CODIGO ACTIVIDAD EN PPP Y LINEAMIENTO]]&amp;Tabla1[[#This Row],[ENTORNO/COMPONENTE]]</f>
        <v/>
      </c>
      <c r="F612" s="134">
        <f>+VLOOKUP(Tabla1[[#This Row],[Columna1]],IG!$D$3:$L$1908,3,FALSE)</f>
        <v>0</v>
      </c>
      <c r="G612" s="134">
        <f>+VLOOKUP(Tabla1[[#This Row],[Columna1]],IG!$D$3:$W$1908,4,FALSE)</f>
        <v>0</v>
      </c>
      <c r="H612" s="134">
        <f>+VLOOKUP(Tabla1[[#This Row],[Columna1]],IG!$D$3:$W$1908,5,FALSE)</f>
        <v>0</v>
      </c>
      <c r="I612" s="134">
        <f>+VLOOKUP(Tabla1[[#This Row],[Columna1]],IG!$D$3:$W$1908,6,FALSE)</f>
        <v>0</v>
      </c>
      <c r="J612" s="134">
        <f>+VLOOKUP(Tabla1[[#This Row],[Columna1]],IG!$D$3:$W$1908,7,FALSE)</f>
        <v>0</v>
      </c>
      <c r="K612" s="130"/>
      <c r="L612" s="131"/>
      <c r="M612" s="133" t="str">
        <f>+Tabla1[[#This Row],[Columna1]]&amp;Tabla1[[#This Row],[LOCALIDAD]]&amp;Tabla1[[#This Row],[MES]]</f>
        <v/>
      </c>
      <c r="N612" s="29"/>
      <c r="O612" s="135">
        <f>+VLOOKUP(Tabla1[[#This Row],[concatenar]],IG!$M$3:$W$1908,2,FALSE)</f>
        <v>0</v>
      </c>
      <c r="P612" s="50">
        <f>+VLOOKUP(Tabla1[[#This Row],[concatenar]],IG!$M$3:$W$1908,3,FALSE)</f>
        <v>0</v>
      </c>
      <c r="Q612" s="103">
        <f>+VLOOKUP(Tabla1[[#This Row],[concatenar]],IG!$M$3:$W$1908,8,FALSE)</f>
        <v>0</v>
      </c>
      <c r="R612" s="97">
        <f>+VLOOKUP(Tabla1[[#This Row],[concatenar]],IG!$M$3:$W$1908,9,FALSE)</f>
        <v>0</v>
      </c>
      <c r="S612" s="136">
        <f>+VLOOKUP(Tabla1[[#This Row],[concatenar]],IG!$M$3:$W$1908,10,FALSE)</f>
        <v>0</v>
      </c>
      <c r="T612" s="137">
        <f>+VLOOKUP(Tabla1[[#This Row],[concatenar]],IG!$M$3:$W$1908,11,FALSE)</f>
        <v>0</v>
      </c>
      <c r="U612" s="130"/>
      <c r="V612" s="138"/>
      <c r="W612" s="130"/>
      <c r="X612" s="29"/>
      <c r="Y612" s="139">
        <f>ROUND(Tabla1[[#This Row],[VALOR UNITARIO SEGUIMIENTO FINANCIERO
2024]]*Tabla1[[#This Row],[MET AFECTADA PORLA GLOSA
RECURSOS 2024]]*Tabla1[[#This Row],[Porcentaje de Glosa]],0)</f>
        <v>0</v>
      </c>
      <c r="Z612" s="51">
        <f>ROUND(Tabla1[[#This Row],[VALOR UNITARIO SEGUIMIENTO FINANCIERO
2025]]*Tabla1[[#This Row],[META AFECTADA PORLA GLOSA
RECURSOS 2025]]*Tabla1[[#This Row],[Porcentaje de Glosa]],0)</f>
        <v>0</v>
      </c>
      <c r="AA612" s="51">
        <f>ROUND(Tabla1[[#This Row],[VALOR DE LA GLOSA 2024]]+Tabla1[[#This Row],[VALOR DE LA GLOSA 2025]],0)</f>
        <v>0</v>
      </c>
      <c r="AB612" s="56"/>
      <c r="AC612" s="130"/>
      <c r="AD612" s="140"/>
      <c r="AE612" s="130"/>
      <c r="AF612" s="140">
        <f>ROUND(Tabla1[[#This Row],[VALOR TOTAL DE LA GLOSA]]-Tabla1[[#This Row],[Valor soportado por la Subred]],0)</f>
        <v>0</v>
      </c>
      <c r="AG612" s="130"/>
      <c r="AH612" s="130"/>
      <c r="AI612" s="140">
        <f>ROUND(Tabla1[[#This Row],[VALOR GLOSA DEFINITIVA]]-Tabla1[[#This Row],[VALOR LEVANTADO EN LIQUIDACION]],0)</f>
        <v>0</v>
      </c>
    </row>
    <row r="613" spans="2:35" s="32" customFormat="1" ht="87.6" hidden="1" customHeight="1" x14ac:dyDescent="0.25">
      <c r="B613" s="131"/>
      <c r="C613" s="132"/>
      <c r="D613" s="131"/>
      <c r="E613" s="133" t="str">
        <f>+Tabla1[[#This Row],[CODIGO ACTIVIDAD EN PPP Y LINEAMIENTO]]&amp;Tabla1[[#This Row],[ENTORNO/COMPONENTE]]</f>
        <v/>
      </c>
      <c r="F613" s="134">
        <f>+VLOOKUP(Tabla1[[#This Row],[Columna1]],IG!$D$3:$L$1908,3,FALSE)</f>
        <v>0</v>
      </c>
      <c r="G613" s="134">
        <f>+VLOOKUP(Tabla1[[#This Row],[Columna1]],IG!$D$3:$W$1908,4,FALSE)</f>
        <v>0</v>
      </c>
      <c r="H613" s="134">
        <f>+VLOOKUP(Tabla1[[#This Row],[Columna1]],IG!$D$3:$W$1908,5,FALSE)</f>
        <v>0</v>
      </c>
      <c r="I613" s="134">
        <f>+VLOOKUP(Tabla1[[#This Row],[Columna1]],IG!$D$3:$W$1908,6,FALSE)</f>
        <v>0</v>
      </c>
      <c r="J613" s="134">
        <f>+VLOOKUP(Tabla1[[#This Row],[Columna1]],IG!$D$3:$W$1908,7,FALSE)</f>
        <v>0</v>
      </c>
      <c r="K613" s="130"/>
      <c r="L613" s="131"/>
      <c r="M613" s="133" t="str">
        <f>+Tabla1[[#This Row],[Columna1]]&amp;Tabla1[[#This Row],[LOCALIDAD]]&amp;Tabla1[[#This Row],[MES]]</f>
        <v/>
      </c>
      <c r="N613" s="29"/>
      <c r="O613" s="135">
        <f>+VLOOKUP(Tabla1[[#This Row],[concatenar]],IG!$M$3:$W$1908,2,FALSE)</f>
        <v>0</v>
      </c>
      <c r="P613" s="50">
        <f>+VLOOKUP(Tabla1[[#This Row],[concatenar]],IG!$M$3:$W$1908,3,FALSE)</f>
        <v>0</v>
      </c>
      <c r="Q613" s="103">
        <f>+VLOOKUP(Tabla1[[#This Row],[concatenar]],IG!$M$3:$W$1908,8,FALSE)</f>
        <v>0</v>
      </c>
      <c r="R613" s="97">
        <f>+VLOOKUP(Tabla1[[#This Row],[concatenar]],IG!$M$3:$W$1908,9,FALSE)</f>
        <v>0</v>
      </c>
      <c r="S613" s="136">
        <f>+VLOOKUP(Tabla1[[#This Row],[concatenar]],IG!$M$3:$W$1908,10,FALSE)</f>
        <v>0</v>
      </c>
      <c r="T613" s="137">
        <f>+VLOOKUP(Tabla1[[#This Row],[concatenar]],IG!$M$3:$W$1908,11,FALSE)</f>
        <v>0</v>
      </c>
      <c r="U613" s="130"/>
      <c r="V613" s="138"/>
      <c r="W613" s="130"/>
      <c r="X613" s="29"/>
      <c r="Y613" s="139">
        <f>ROUND(Tabla1[[#This Row],[VALOR UNITARIO SEGUIMIENTO FINANCIERO
2024]]*Tabla1[[#This Row],[MET AFECTADA PORLA GLOSA
RECURSOS 2024]]*Tabla1[[#This Row],[Porcentaje de Glosa]],0)</f>
        <v>0</v>
      </c>
      <c r="Z613" s="51">
        <f>ROUND(Tabla1[[#This Row],[VALOR UNITARIO SEGUIMIENTO FINANCIERO
2025]]*Tabla1[[#This Row],[META AFECTADA PORLA GLOSA
RECURSOS 2025]]*Tabla1[[#This Row],[Porcentaje de Glosa]],0)</f>
        <v>0</v>
      </c>
      <c r="AA613" s="51">
        <f>ROUND(Tabla1[[#This Row],[VALOR DE LA GLOSA 2024]]+Tabla1[[#This Row],[VALOR DE LA GLOSA 2025]],0)</f>
        <v>0</v>
      </c>
      <c r="AB613" s="56"/>
      <c r="AC613" s="130"/>
      <c r="AD613" s="140"/>
      <c r="AE613" s="130"/>
      <c r="AF613" s="140">
        <f>ROUND(Tabla1[[#This Row],[VALOR TOTAL DE LA GLOSA]]-Tabla1[[#This Row],[Valor soportado por la Subred]],0)</f>
        <v>0</v>
      </c>
      <c r="AG613" s="130"/>
      <c r="AH613" s="130"/>
      <c r="AI613" s="140">
        <f>ROUND(Tabla1[[#This Row],[VALOR GLOSA DEFINITIVA]]-Tabla1[[#This Row],[VALOR LEVANTADO EN LIQUIDACION]],0)</f>
        <v>0</v>
      </c>
    </row>
    <row r="614" spans="2:35" s="32" customFormat="1" ht="87.6" hidden="1" customHeight="1" x14ac:dyDescent="0.25">
      <c r="B614" s="131"/>
      <c r="C614" s="132"/>
      <c r="D614" s="131"/>
      <c r="E614" s="133" t="str">
        <f>+Tabla1[[#This Row],[CODIGO ACTIVIDAD EN PPP Y LINEAMIENTO]]&amp;Tabla1[[#This Row],[ENTORNO/COMPONENTE]]</f>
        <v/>
      </c>
      <c r="F614" s="134">
        <f>+VLOOKUP(Tabla1[[#This Row],[Columna1]],IG!$D$3:$L$1908,3,FALSE)</f>
        <v>0</v>
      </c>
      <c r="G614" s="134">
        <f>+VLOOKUP(Tabla1[[#This Row],[Columna1]],IG!$D$3:$W$1908,4,FALSE)</f>
        <v>0</v>
      </c>
      <c r="H614" s="134">
        <f>+VLOOKUP(Tabla1[[#This Row],[Columna1]],IG!$D$3:$W$1908,5,FALSE)</f>
        <v>0</v>
      </c>
      <c r="I614" s="134">
        <f>+VLOOKUP(Tabla1[[#This Row],[Columna1]],IG!$D$3:$W$1908,6,FALSE)</f>
        <v>0</v>
      </c>
      <c r="J614" s="134">
        <f>+VLOOKUP(Tabla1[[#This Row],[Columna1]],IG!$D$3:$W$1908,7,FALSE)</f>
        <v>0</v>
      </c>
      <c r="K614" s="130"/>
      <c r="L614" s="131"/>
      <c r="M614" s="133" t="str">
        <f>+Tabla1[[#This Row],[Columna1]]&amp;Tabla1[[#This Row],[LOCALIDAD]]&amp;Tabla1[[#This Row],[MES]]</f>
        <v/>
      </c>
      <c r="N614" s="29"/>
      <c r="O614" s="135">
        <f>+VLOOKUP(Tabla1[[#This Row],[concatenar]],IG!$M$3:$W$1908,2,FALSE)</f>
        <v>0</v>
      </c>
      <c r="P614" s="50">
        <f>+VLOOKUP(Tabla1[[#This Row],[concatenar]],IG!$M$3:$W$1908,3,FALSE)</f>
        <v>0</v>
      </c>
      <c r="Q614" s="103">
        <f>+VLOOKUP(Tabla1[[#This Row],[concatenar]],IG!$M$3:$W$1908,8,FALSE)</f>
        <v>0</v>
      </c>
      <c r="R614" s="97">
        <f>+VLOOKUP(Tabla1[[#This Row],[concatenar]],IG!$M$3:$W$1908,9,FALSE)</f>
        <v>0</v>
      </c>
      <c r="S614" s="136">
        <f>+VLOOKUP(Tabla1[[#This Row],[concatenar]],IG!$M$3:$W$1908,10,FALSE)</f>
        <v>0</v>
      </c>
      <c r="T614" s="137">
        <f>+VLOOKUP(Tabla1[[#This Row],[concatenar]],IG!$M$3:$W$1908,11,FALSE)</f>
        <v>0</v>
      </c>
      <c r="U614" s="130"/>
      <c r="V614" s="138"/>
      <c r="W614" s="130"/>
      <c r="X614" s="29"/>
      <c r="Y614" s="139">
        <f>ROUND(Tabla1[[#This Row],[VALOR UNITARIO SEGUIMIENTO FINANCIERO
2024]]*Tabla1[[#This Row],[MET AFECTADA PORLA GLOSA
RECURSOS 2024]]*Tabla1[[#This Row],[Porcentaje de Glosa]],0)</f>
        <v>0</v>
      </c>
      <c r="Z614" s="51">
        <f>ROUND(Tabla1[[#This Row],[VALOR UNITARIO SEGUIMIENTO FINANCIERO
2025]]*Tabla1[[#This Row],[META AFECTADA PORLA GLOSA
RECURSOS 2025]]*Tabla1[[#This Row],[Porcentaje de Glosa]],0)</f>
        <v>0</v>
      </c>
      <c r="AA614" s="51">
        <f>ROUND(Tabla1[[#This Row],[VALOR DE LA GLOSA 2024]]+Tabla1[[#This Row],[VALOR DE LA GLOSA 2025]],0)</f>
        <v>0</v>
      </c>
      <c r="AB614" s="56"/>
      <c r="AC614" s="130"/>
      <c r="AD614" s="140"/>
      <c r="AE614" s="130"/>
      <c r="AF614" s="140">
        <f>ROUND(Tabla1[[#This Row],[VALOR TOTAL DE LA GLOSA]]-Tabla1[[#This Row],[Valor soportado por la Subred]],0)</f>
        <v>0</v>
      </c>
      <c r="AG614" s="130"/>
      <c r="AH614" s="130"/>
      <c r="AI614" s="140">
        <f>ROUND(Tabla1[[#This Row],[VALOR GLOSA DEFINITIVA]]-Tabla1[[#This Row],[VALOR LEVANTADO EN LIQUIDACION]],0)</f>
        <v>0</v>
      </c>
    </row>
    <row r="615" spans="2:35" s="32" customFormat="1" ht="87.6" hidden="1" customHeight="1" x14ac:dyDescent="0.25">
      <c r="B615" s="131"/>
      <c r="C615" s="132"/>
      <c r="D615" s="131"/>
      <c r="E615" s="133" t="str">
        <f>+Tabla1[[#This Row],[CODIGO ACTIVIDAD EN PPP Y LINEAMIENTO]]&amp;Tabla1[[#This Row],[ENTORNO/COMPONENTE]]</f>
        <v/>
      </c>
      <c r="F615" s="134">
        <f>+VLOOKUP(Tabla1[[#This Row],[Columna1]],IG!$D$3:$L$1908,3,FALSE)</f>
        <v>0</v>
      </c>
      <c r="G615" s="134">
        <f>+VLOOKUP(Tabla1[[#This Row],[Columna1]],IG!$D$3:$W$1908,4,FALSE)</f>
        <v>0</v>
      </c>
      <c r="H615" s="134">
        <f>+VLOOKUP(Tabla1[[#This Row],[Columna1]],IG!$D$3:$W$1908,5,FALSE)</f>
        <v>0</v>
      </c>
      <c r="I615" s="134">
        <f>+VLOOKUP(Tabla1[[#This Row],[Columna1]],IG!$D$3:$W$1908,6,FALSE)</f>
        <v>0</v>
      </c>
      <c r="J615" s="134">
        <f>+VLOOKUP(Tabla1[[#This Row],[Columna1]],IG!$D$3:$W$1908,7,FALSE)</f>
        <v>0</v>
      </c>
      <c r="K615" s="130"/>
      <c r="L615" s="131"/>
      <c r="M615" s="133" t="str">
        <f>+Tabla1[[#This Row],[Columna1]]&amp;Tabla1[[#This Row],[LOCALIDAD]]&amp;Tabla1[[#This Row],[MES]]</f>
        <v/>
      </c>
      <c r="N615" s="29"/>
      <c r="O615" s="135">
        <f>+VLOOKUP(Tabla1[[#This Row],[concatenar]],IG!$M$3:$W$1908,2,FALSE)</f>
        <v>0</v>
      </c>
      <c r="P615" s="50">
        <f>+VLOOKUP(Tabla1[[#This Row],[concatenar]],IG!$M$3:$W$1908,3,FALSE)</f>
        <v>0</v>
      </c>
      <c r="Q615" s="103">
        <f>+VLOOKUP(Tabla1[[#This Row],[concatenar]],IG!$M$3:$W$1908,8,FALSE)</f>
        <v>0</v>
      </c>
      <c r="R615" s="97">
        <f>+VLOOKUP(Tabla1[[#This Row],[concatenar]],IG!$M$3:$W$1908,9,FALSE)</f>
        <v>0</v>
      </c>
      <c r="S615" s="136">
        <f>+VLOOKUP(Tabla1[[#This Row],[concatenar]],IG!$M$3:$W$1908,10,FALSE)</f>
        <v>0</v>
      </c>
      <c r="T615" s="137">
        <f>+VLOOKUP(Tabla1[[#This Row],[concatenar]],IG!$M$3:$W$1908,11,FALSE)</f>
        <v>0</v>
      </c>
      <c r="U615" s="130"/>
      <c r="V615" s="138"/>
      <c r="W615" s="130"/>
      <c r="X615" s="29"/>
      <c r="Y615" s="139">
        <f>ROUND(Tabla1[[#This Row],[VALOR UNITARIO SEGUIMIENTO FINANCIERO
2024]]*Tabla1[[#This Row],[MET AFECTADA PORLA GLOSA
RECURSOS 2024]]*Tabla1[[#This Row],[Porcentaje de Glosa]],0)</f>
        <v>0</v>
      </c>
      <c r="Z615" s="51">
        <f>ROUND(Tabla1[[#This Row],[VALOR UNITARIO SEGUIMIENTO FINANCIERO
2025]]*Tabla1[[#This Row],[META AFECTADA PORLA GLOSA
RECURSOS 2025]]*Tabla1[[#This Row],[Porcentaje de Glosa]],0)</f>
        <v>0</v>
      </c>
      <c r="AA615" s="51">
        <f>ROUND(Tabla1[[#This Row],[VALOR DE LA GLOSA 2024]]+Tabla1[[#This Row],[VALOR DE LA GLOSA 2025]],0)</f>
        <v>0</v>
      </c>
      <c r="AB615" s="56"/>
      <c r="AC615" s="130"/>
      <c r="AD615" s="140"/>
      <c r="AE615" s="130"/>
      <c r="AF615" s="140">
        <f>ROUND(Tabla1[[#This Row],[VALOR TOTAL DE LA GLOSA]]-Tabla1[[#This Row],[Valor soportado por la Subred]],0)</f>
        <v>0</v>
      </c>
      <c r="AG615" s="130"/>
      <c r="AH615" s="130"/>
      <c r="AI615" s="140">
        <f>ROUND(Tabla1[[#This Row],[VALOR GLOSA DEFINITIVA]]-Tabla1[[#This Row],[VALOR LEVANTADO EN LIQUIDACION]],0)</f>
        <v>0</v>
      </c>
    </row>
    <row r="616" spans="2:35" s="32" customFormat="1" ht="87.6" hidden="1" customHeight="1" x14ac:dyDescent="0.25">
      <c r="B616" s="131"/>
      <c r="C616" s="132"/>
      <c r="D616" s="131"/>
      <c r="E616" s="133" t="str">
        <f>+Tabla1[[#This Row],[CODIGO ACTIVIDAD EN PPP Y LINEAMIENTO]]&amp;Tabla1[[#This Row],[ENTORNO/COMPONENTE]]</f>
        <v/>
      </c>
      <c r="F616" s="134">
        <f>+VLOOKUP(Tabla1[[#This Row],[Columna1]],IG!$D$3:$L$1908,3,FALSE)</f>
        <v>0</v>
      </c>
      <c r="G616" s="134">
        <f>+VLOOKUP(Tabla1[[#This Row],[Columna1]],IG!$D$3:$W$1908,4,FALSE)</f>
        <v>0</v>
      </c>
      <c r="H616" s="134">
        <f>+VLOOKUP(Tabla1[[#This Row],[Columna1]],IG!$D$3:$W$1908,5,FALSE)</f>
        <v>0</v>
      </c>
      <c r="I616" s="134">
        <f>+VLOOKUP(Tabla1[[#This Row],[Columna1]],IG!$D$3:$W$1908,6,FALSE)</f>
        <v>0</v>
      </c>
      <c r="J616" s="134">
        <f>+VLOOKUP(Tabla1[[#This Row],[Columna1]],IG!$D$3:$W$1908,7,FALSE)</f>
        <v>0</v>
      </c>
      <c r="K616" s="130"/>
      <c r="L616" s="131"/>
      <c r="M616" s="133" t="str">
        <f>+Tabla1[[#This Row],[Columna1]]&amp;Tabla1[[#This Row],[LOCALIDAD]]&amp;Tabla1[[#This Row],[MES]]</f>
        <v/>
      </c>
      <c r="N616" s="29"/>
      <c r="O616" s="135">
        <f>+VLOOKUP(Tabla1[[#This Row],[concatenar]],IG!$M$3:$W$1908,2,FALSE)</f>
        <v>0</v>
      </c>
      <c r="P616" s="50">
        <f>+VLOOKUP(Tabla1[[#This Row],[concatenar]],IG!$M$3:$W$1908,3,FALSE)</f>
        <v>0</v>
      </c>
      <c r="Q616" s="103">
        <f>+VLOOKUP(Tabla1[[#This Row],[concatenar]],IG!$M$3:$W$1908,8,FALSE)</f>
        <v>0</v>
      </c>
      <c r="R616" s="97">
        <f>+VLOOKUP(Tabla1[[#This Row],[concatenar]],IG!$M$3:$W$1908,9,FALSE)</f>
        <v>0</v>
      </c>
      <c r="S616" s="136">
        <f>+VLOOKUP(Tabla1[[#This Row],[concatenar]],IG!$M$3:$W$1908,10,FALSE)</f>
        <v>0</v>
      </c>
      <c r="T616" s="137">
        <f>+VLOOKUP(Tabla1[[#This Row],[concatenar]],IG!$M$3:$W$1908,11,FALSE)</f>
        <v>0</v>
      </c>
      <c r="U616" s="130"/>
      <c r="V616" s="138"/>
      <c r="W616" s="130"/>
      <c r="X616" s="29"/>
      <c r="Y616" s="139">
        <f>ROUND(Tabla1[[#This Row],[VALOR UNITARIO SEGUIMIENTO FINANCIERO
2024]]*Tabla1[[#This Row],[MET AFECTADA PORLA GLOSA
RECURSOS 2024]]*Tabla1[[#This Row],[Porcentaje de Glosa]],0)</f>
        <v>0</v>
      </c>
      <c r="Z616" s="51">
        <f>ROUND(Tabla1[[#This Row],[VALOR UNITARIO SEGUIMIENTO FINANCIERO
2025]]*Tabla1[[#This Row],[META AFECTADA PORLA GLOSA
RECURSOS 2025]]*Tabla1[[#This Row],[Porcentaje de Glosa]],0)</f>
        <v>0</v>
      </c>
      <c r="AA616" s="51">
        <f>ROUND(Tabla1[[#This Row],[VALOR DE LA GLOSA 2024]]+Tabla1[[#This Row],[VALOR DE LA GLOSA 2025]],0)</f>
        <v>0</v>
      </c>
      <c r="AB616" s="56"/>
      <c r="AC616" s="130"/>
      <c r="AD616" s="140"/>
      <c r="AE616" s="130"/>
      <c r="AF616" s="140">
        <f>ROUND(Tabla1[[#This Row],[VALOR TOTAL DE LA GLOSA]]-Tabla1[[#This Row],[Valor soportado por la Subred]],0)</f>
        <v>0</v>
      </c>
      <c r="AG616" s="130"/>
      <c r="AH616" s="130"/>
      <c r="AI616" s="140">
        <f>ROUND(Tabla1[[#This Row],[VALOR GLOSA DEFINITIVA]]-Tabla1[[#This Row],[VALOR LEVANTADO EN LIQUIDACION]],0)</f>
        <v>0</v>
      </c>
    </row>
    <row r="617" spans="2:35" s="32" customFormat="1" ht="87.6" hidden="1" customHeight="1" x14ac:dyDescent="0.25">
      <c r="B617" s="131"/>
      <c r="C617" s="132"/>
      <c r="D617" s="131"/>
      <c r="E617" s="133" t="str">
        <f>+Tabla1[[#This Row],[CODIGO ACTIVIDAD EN PPP Y LINEAMIENTO]]&amp;Tabla1[[#This Row],[ENTORNO/COMPONENTE]]</f>
        <v/>
      </c>
      <c r="F617" s="134">
        <f>+VLOOKUP(Tabla1[[#This Row],[Columna1]],IG!$D$3:$L$1908,3,FALSE)</f>
        <v>0</v>
      </c>
      <c r="G617" s="134">
        <f>+VLOOKUP(Tabla1[[#This Row],[Columna1]],IG!$D$3:$W$1908,4,FALSE)</f>
        <v>0</v>
      </c>
      <c r="H617" s="134">
        <f>+VLOOKUP(Tabla1[[#This Row],[Columna1]],IG!$D$3:$W$1908,5,FALSE)</f>
        <v>0</v>
      </c>
      <c r="I617" s="134">
        <f>+VLOOKUP(Tabla1[[#This Row],[Columna1]],IG!$D$3:$W$1908,6,FALSE)</f>
        <v>0</v>
      </c>
      <c r="J617" s="134">
        <f>+VLOOKUP(Tabla1[[#This Row],[Columna1]],IG!$D$3:$W$1908,7,FALSE)</f>
        <v>0</v>
      </c>
      <c r="K617" s="130"/>
      <c r="L617" s="131"/>
      <c r="M617" s="133" t="str">
        <f>+Tabla1[[#This Row],[Columna1]]&amp;Tabla1[[#This Row],[LOCALIDAD]]&amp;Tabla1[[#This Row],[MES]]</f>
        <v/>
      </c>
      <c r="N617" s="29"/>
      <c r="O617" s="135">
        <f>+VLOOKUP(Tabla1[[#This Row],[concatenar]],IG!$M$3:$W$1908,2,FALSE)</f>
        <v>0</v>
      </c>
      <c r="P617" s="50">
        <f>+VLOOKUP(Tabla1[[#This Row],[concatenar]],IG!$M$3:$W$1908,3,FALSE)</f>
        <v>0</v>
      </c>
      <c r="Q617" s="103">
        <f>+VLOOKUP(Tabla1[[#This Row],[concatenar]],IG!$M$3:$W$1908,8,FALSE)</f>
        <v>0</v>
      </c>
      <c r="R617" s="97">
        <f>+VLOOKUP(Tabla1[[#This Row],[concatenar]],IG!$M$3:$W$1908,9,FALSE)</f>
        <v>0</v>
      </c>
      <c r="S617" s="136">
        <f>+VLOOKUP(Tabla1[[#This Row],[concatenar]],IG!$M$3:$W$1908,10,FALSE)</f>
        <v>0</v>
      </c>
      <c r="T617" s="137">
        <f>+VLOOKUP(Tabla1[[#This Row],[concatenar]],IG!$M$3:$W$1908,11,FALSE)</f>
        <v>0</v>
      </c>
      <c r="U617" s="130"/>
      <c r="V617" s="138"/>
      <c r="W617" s="130"/>
      <c r="X617" s="29"/>
      <c r="Y617" s="139">
        <f>ROUND(Tabla1[[#This Row],[VALOR UNITARIO SEGUIMIENTO FINANCIERO
2024]]*Tabla1[[#This Row],[MET AFECTADA PORLA GLOSA
RECURSOS 2024]]*Tabla1[[#This Row],[Porcentaje de Glosa]],0)</f>
        <v>0</v>
      </c>
      <c r="Z617" s="51">
        <f>ROUND(Tabla1[[#This Row],[VALOR UNITARIO SEGUIMIENTO FINANCIERO
2025]]*Tabla1[[#This Row],[META AFECTADA PORLA GLOSA
RECURSOS 2025]]*Tabla1[[#This Row],[Porcentaje de Glosa]],0)</f>
        <v>0</v>
      </c>
      <c r="AA617" s="51">
        <f>ROUND(Tabla1[[#This Row],[VALOR DE LA GLOSA 2024]]+Tabla1[[#This Row],[VALOR DE LA GLOSA 2025]],0)</f>
        <v>0</v>
      </c>
      <c r="AB617" s="56"/>
      <c r="AC617" s="130"/>
      <c r="AD617" s="140"/>
      <c r="AE617" s="130"/>
      <c r="AF617" s="140">
        <f>ROUND(Tabla1[[#This Row],[VALOR TOTAL DE LA GLOSA]]-Tabla1[[#This Row],[Valor soportado por la Subred]],0)</f>
        <v>0</v>
      </c>
      <c r="AG617" s="130"/>
      <c r="AH617" s="130"/>
      <c r="AI617" s="140">
        <f>ROUND(Tabla1[[#This Row],[VALOR GLOSA DEFINITIVA]]-Tabla1[[#This Row],[VALOR LEVANTADO EN LIQUIDACION]],0)</f>
        <v>0</v>
      </c>
    </row>
    <row r="618" spans="2:35" s="32" customFormat="1" ht="87.6" hidden="1" customHeight="1" x14ac:dyDescent="0.25">
      <c r="B618" s="131"/>
      <c r="C618" s="132"/>
      <c r="D618" s="131"/>
      <c r="E618" s="133" t="str">
        <f>+Tabla1[[#This Row],[CODIGO ACTIVIDAD EN PPP Y LINEAMIENTO]]&amp;Tabla1[[#This Row],[ENTORNO/COMPONENTE]]</f>
        <v/>
      </c>
      <c r="F618" s="134">
        <f>+VLOOKUP(Tabla1[[#This Row],[Columna1]],IG!$D$3:$L$1908,3,FALSE)</f>
        <v>0</v>
      </c>
      <c r="G618" s="134">
        <f>+VLOOKUP(Tabla1[[#This Row],[Columna1]],IG!$D$3:$W$1908,4,FALSE)</f>
        <v>0</v>
      </c>
      <c r="H618" s="134">
        <f>+VLOOKUP(Tabla1[[#This Row],[Columna1]],IG!$D$3:$W$1908,5,FALSE)</f>
        <v>0</v>
      </c>
      <c r="I618" s="134">
        <f>+VLOOKUP(Tabla1[[#This Row],[Columna1]],IG!$D$3:$W$1908,6,FALSE)</f>
        <v>0</v>
      </c>
      <c r="J618" s="134">
        <f>+VLOOKUP(Tabla1[[#This Row],[Columna1]],IG!$D$3:$W$1908,7,FALSE)</f>
        <v>0</v>
      </c>
      <c r="K618" s="130"/>
      <c r="L618" s="131"/>
      <c r="M618" s="133" t="str">
        <f>+Tabla1[[#This Row],[Columna1]]&amp;Tabla1[[#This Row],[LOCALIDAD]]&amp;Tabla1[[#This Row],[MES]]</f>
        <v/>
      </c>
      <c r="N618" s="29"/>
      <c r="O618" s="135">
        <f>+VLOOKUP(Tabla1[[#This Row],[concatenar]],IG!$M$3:$W$1908,2,FALSE)</f>
        <v>0</v>
      </c>
      <c r="P618" s="50">
        <f>+VLOOKUP(Tabla1[[#This Row],[concatenar]],IG!$M$3:$W$1908,3,FALSE)</f>
        <v>0</v>
      </c>
      <c r="Q618" s="103">
        <f>+VLOOKUP(Tabla1[[#This Row],[concatenar]],IG!$M$3:$W$1908,8,FALSE)</f>
        <v>0</v>
      </c>
      <c r="R618" s="97">
        <f>+VLOOKUP(Tabla1[[#This Row],[concatenar]],IG!$M$3:$W$1908,9,FALSE)</f>
        <v>0</v>
      </c>
      <c r="S618" s="136">
        <f>+VLOOKUP(Tabla1[[#This Row],[concatenar]],IG!$M$3:$W$1908,10,FALSE)</f>
        <v>0</v>
      </c>
      <c r="T618" s="137">
        <f>+VLOOKUP(Tabla1[[#This Row],[concatenar]],IG!$M$3:$W$1908,11,FALSE)</f>
        <v>0</v>
      </c>
      <c r="U618" s="130"/>
      <c r="V618" s="138"/>
      <c r="W618" s="130"/>
      <c r="X618" s="29"/>
      <c r="Y618" s="139">
        <f>ROUND(Tabla1[[#This Row],[VALOR UNITARIO SEGUIMIENTO FINANCIERO
2024]]*Tabla1[[#This Row],[MET AFECTADA PORLA GLOSA
RECURSOS 2024]]*Tabla1[[#This Row],[Porcentaje de Glosa]],0)</f>
        <v>0</v>
      </c>
      <c r="Z618" s="51">
        <f>ROUND(Tabla1[[#This Row],[VALOR UNITARIO SEGUIMIENTO FINANCIERO
2025]]*Tabla1[[#This Row],[META AFECTADA PORLA GLOSA
RECURSOS 2025]]*Tabla1[[#This Row],[Porcentaje de Glosa]],0)</f>
        <v>0</v>
      </c>
      <c r="AA618" s="51">
        <f>ROUND(Tabla1[[#This Row],[VALOR DE LA GLOSA 2024]]+Tabla1[[#This Row],[VALOR DE LA GLOSA 2025]],0)</f>
        <v>0</v>
      </c>
      <c r="AB618" s="56"/>
      <c r="AC618" s="130"/>
      <c r="AD618" s="140"/>
      <c r="AE618" s="130"/>
      <c r="AF618" s="140">
        <f>ROUND(Tabla1[[#This Row],[VALOR TOTAL DE LA GLOSA]]-Tabla1[[#This Row],[Valor soportado por la Subred]],0)</f>
        <v>0</v>
      </c>
      <c r="AG618" s="130"/>
      <c r="AH618" s="130"/>
      <c r="AI618" s="140">
        <f>ROUND(Tabla1[[#This Row],[VALOR GLOSA DEFINITIVA]]-Tabla1[[#This Row],[VALOR LEVANTADO EN LIQUIDACION]],0)</f>
        <v>0</v>
      </c>
    </row>
    <row r="619" spans="2:35" s="32" customFormat="1" ht="87.6" hidden="1" customHeight="1" x14ac:dyDescent="0.25">
      <c r="B619" s="131"/>
      <c r="C619" s="132"/>
      <c r="D619" s="131"/>
      <c r="E619" s="133" t="str">
        <f>+Tabla1[[#This Row],[CODIGO ACTIVIDAD EN PPP Y LINEAMIENTO]]&amp;Tabla1[[#This Row],[ENTORNO/COMPONENTE]]</f>
        <v/>
      </c>
      <c r="F619" s="134">
        <f>+VLOOKUP(Tabla1[[#This Row],[Columna1]],IG!$D$3:$L$1908,3,FALSE)</f>
        <v>0</v>
      </c>
      <c r="G619" s="134">
        <f>+VLOOKUP(Tabla1[[#This Row],[Columna1]],IG!$D$3:$W$1908,4,FALSE)</f>
        <v>0</v>
      </c>
      <c r="H619" s="134">
        <f>+VLOOKUP(Tabla1[[#This Row],[Columna1]],IG!$D$3:$W$1908,5,FALSE)</f>
        <v>0</v>
      </c>
      <c r="I619" s="134">
        <f>+VLOOKUP(Tabla1[[#This Row],[Columna1]],IG!$D$3:$W$1908,6,FALSE)</f>
        <v>0</v>
      </c>
      <c r="J619" s="134">
        <f>+VLOOKUP(Tabla1[[#This Row],[Columna1]],IG!$D$3:$W$1908,7,FALSE)</f>
        <v>0</v>
      </c>
      <c r="K619" s="130"/>
      <c r="L619" s="131"/>
      <c r="M619" s="133" t="str">
        <f>+Tabla1[[#This Row],[Columna1]]&amp;Tabla1[[#This Row],[LOCALIDAD]]&amp;Tabla1[[#This Row],[MES]]</f>
        <v/>
      </c>
      <c r="N619" s="29"/>
      <c r="O619" s="135">
        <f>+VLOOKUP(Tabla1[[#This Row],[concatenar]],IG!$M$3:$W$1908,2,FALSE)</f>
        <v>0</v>
      </c>
      <c r="P619" s="50">
        <f>+VLOOKUP(Tabla1[[#This Row],[concatenar]],IG!$M$3:$W$1908,3,FALSE)</f>
        <v>0</v>
      </c>
      <c r="Q619" s="103">
        <f>+VLOOKUP(Tabla1[[#This Row],[concatenar]],IG!$M$3:$W$1908,8,FALSE)</f>
        <v>0</v>
      </c>
      <c r="R619" s="97">
        <f>+VLOOKUP(Tabla1[[#This Row],[concatenar]],IG!$M$3:$W$1908,9,FALSE)</f>
        <v>0</v>
      </c>
      <c r="S619" s="136">
        <f>+VLOOKUP(Tabla1[[#This Row],[concatenar]],IG!$M$3:$W$1908,10,FALSE)</f>
        <v>0</v>
      </c>
      <c r="T619" s="137">
        <f>+VLOOKUP(Tabla1[[#This Row],[concatenar]],IG!$M$3:$W$1908,11,FALSE)</f>
        <v>0</v>
      </c>
      <c r="U619" s="130"/>
      <c r="V619" s="138"/>
      <c r="W619" s="130"/>
      <c r="X619" s="29"/>
      <c r="Y619" s="139">
        <f>ROUND(Tabla1[[#This Row],[VALOR UNITARIO SEGUIMIENTO FINANCIERO
2024]]*Tabla1[[#This Row],[MET AFECTADA PORLA GLOSA
RECURSOS 2024]]*Tabla1[[#This Row],[Porcentaje de Glosa]],0)</f>
        <v>0</v>
      </c>
      <c r="Z619" s="51">
        <f>ROUND(Tabla1[[#This Row],[VALOR UNITARIO SEGUIMIENTO FINANCIERO
2025]]*Tabla1[[#This Row],[META AFECTADA PORLA GLOSA
RECURSOS 2025]]*Tabla1[[#This Row],[Porcentaje de Glosa]],0)</f>
        <v>0</v>
      </c>
      <c r="AA619" s="51">
        <f>ROUND(Tabla1[[#This Row],[VALOR DE LA GLOSA 2024]]+Tabla1[[#This Row],[VALOR DE LA GLOSA 2025]],0)</f>
        <v>0</v>
      </c>
      <c r="AB619" s="56"/>
      <c r="AC619" s="130"/>
      <c r="AD619" s="140"/>
      <c r="AE619" s="130"/>
      <c r="AF619" s="140">
        <f>ROUND(Tabla1[[#This Row],[VALOR TOTAL DE LA GLOSA]]-Tabla1[[#This Row],[Valor soportado por la Subred]],0)</f>
        <v>0</v>
      </c>
      <c r="AG619" s="130"/>
      <c r="AH619" s="130"/>
      <c r="AI619" s="140">
        <f>ROUND(Tabla1[[#This Row],[VALOR GLOSA DEFINITIVA]]-Tabla1[[#This Row],[VALOR LEVANTADO EN LIQUIDACION]],0)</f>
        <v>0</v>
      </c>
    </row>
    <row r="620" spans="2:35" s="32" customFormat="1" ht="87.6" hidden="1" customHeight="1" x14ac:dyDescent="0.25">
      <c r="B620" s="131"/>
      <c r="C620" s="132"/>
      <c r="D620" s="131"/>
      <c r="E620" s="133" t="str">
        <f>+Tabla1[[#This Row],[CODIGO ACTIVIDAD EN PPP Y LINEAMIENTO]]&amp;Tabla1[[#This Row],[ENTORNO/COMPONENTE]]</f>
        <v/>
      </c>
      <c r="F620" s="134">
        <f>+VLOOKUP(Tabla1[[#This Row],[Columna1]],IG!$D$3:$L$1908,3,FALSE)</f>
        <v>0</v>
      </c>
      <c r="G620" s="134">
        <f>+VLOOKUP(Tabla1[[#This Row],[Columna1]],IG!$D$3:$W$1908,4,FALSE)</f>
        <v>0</v>
      </c>
      <c r="H620" s="134">
        <f>+VLOOKUP(Tabla1[[#This Row],[Columna1]],IG!$D$3:$W$1908,5,FALSE)</f>
        <v>0</v>
      </c>
      <c r="I620" s="134">
        <f>+VLOOKUP(Tabla1[[#This Row],[Columna1]],IG!$D$3:$W$1908,6,FALSE)</f>
        <v>0</v>
      </c>
      <c r="J620" s="134">
        <f>+VLOOKUP(Tabla1[[#This Row],[Columna1]],IG!$D$3:$W$1908,7,FALSE)</f>
        <v>0</v>
      </c>
      <c r="K620" s="130"/>
      <c r="L620" s="131"/>
      <c r="M620" s="133" t="str">
        <f>+Tabla1[[#This Row],[Columna1]]&amp;Tabla1[[#This Row],[LOCALIDAD]]&amp;Tabla1[[#This Row],[MES]]</f>
        <v/>
      </c>
      <c r="N620" s="29"/>
      <c r="O620" s="135">
        <f>+VLOOKUP(Tabla1[[#This Row],[concatenar]],IG!$M$3:$W$1908,2,FALSE)</f>
        <v>0</v>
      </c>
      <c r="P620" s="50">
        <f>+VLOOKUP(Tabla1[[#This Row],[concatenar]],IG!$M$3:$W$1908,3,FALSE)</f>
        <v>0</v>
      </c>
      <c r="Q620" s="103">
        <f>+VLOOKUP(Tabla1[[#This Row],[concatenar]],IG!$M$3:$W$1908,8,FALSE)</f>
        <v>0</v>
      </c>
      <c r="R620" s="97">
        <f>+VLOOKUP(Tabla1[[#This Row],[concatenar]],IG!$M$3:$W$1908,9,FALSE)</f>
        <v>0</v>
      </c>
      <c r="S620" s="136">
        <f>+VLOOKUP(Tabla1[[#This Row],[concatenar]],IG!$M$3:$W$1908,10,FALSE)</f>
        <v>0</v>
      </c>
      <c r="T620" s="137">
        <f>+VLOOKUP(Tabla1[[#This Row],[concatenar]],IG!$M$3:$W$1908,11,FALSE)</f>
        <v>0</v>
      </c>
      <c r="U620" s="130"/>
      <c r="V620" s="138"/>
      <c r="W620" s="130"/>
      <c r="X620" s="29"/>
      <c r="Y620" s="139">
        <f>ROUND(Tabla1[[#This Row],[VALOR UNITARIO SEGUIMIENTO FINANCIERO
2024]]*Tabla1[[#This Row],[MET AFECTADA PORLA GLOSA
RECURSOS 2024]]*Tabla1[[#This Row],[Porcentaje de Glosa]],0)</f>
        <v>0</v>
      </c>
      <c r="Z620" s="51">
        <f>ROUND(Tabla1[[#This Row],[VALOR UNITARIO SEGUIMIENTO FINANCIERO
2025]]*Tabla1[[#This Row],[META AFECTADA PORLA GLOSA
RECURSOS 2025]]*Tabla1[[#This Row],[Porcentaje de Glosa]],0)</f>
        <v>0</v>
      </c>
      <c r="AA620" s="51">
        <f>ROUND(Tabla1[[#This Row],[VALOR DE LA GLOSA 2024]]+Tabla1[[#This Row],[VALOR DE LA GLOSA 2025]],0)</f>
        <v>0</v>
      </c>
      <c r="AB620" s="56"/>
      <c r="AC620" s="130"/>
      <c r="AD620" s="140"/>
      <c r="AE620" s="130"/>
      <c r="AF620" s="140">
        <f>ROUND(Tabla1[[#This Row],[VALOR TOTAL DE LA GLOSA]]-Tabla1[[#This Row],[Valor soportado por la Subred]],0)</f>
        <v>0</v>
      </c>
      <c r="AG620" s="130"/>
      <c r="AH620" s="130"/>
      <c r="AI620" s="140">
        <f>ROUND(Tabla1[[#This Row],[VALOR GLOSA DEFINITIVA]]-Tabla1[[#This Row],[VALOR LEVANTADO EN LIQUIDACION]],0)</f>
        <v>0</v>
      </c>
    </row>
    <row r="621" spans="2:35" s="32" customFormat="1" ht="87.6" hidden="1" customHeight="1" x14ac:dyDescent="0.25">
      <c r="B621" s="131"/>
      <c r="C621" s="132"/>
      <c r="D621" s="131"/>
      <c r="E621" s="133" t="str">
        <f>+Tabla1[[#This Row],[CODIGO ACTIVIDAD EN PPP Y LINEAMIENTO]]&amp;Tabla1[[#This Row],[ENTORNO/COMPONENTE]]</f>
        <v/>
      </c>
      <c r="F621" s="134">
        <f>+VLOOKUP(Tabla1[[#This Row],[Columna1]],IG!$D$3:$L$1908,3,FALSE)</f>
        <v>0</v>
      </c>
      <c r="G621" s="134">
        <f>+VLOOKUP(Tabla1[[#This Row],[Columna1]],IG!$D$3:$W$1908,4,FALSE)</f>
        <v>0</v>
      </c>
      <c r="H621" s="134">
        <f>+VLOOKUP(Tabla1[[#This Row],[Columna1]],IG!$D$3:$W$1908,5,FALSE)</f>
        <v>0</v>
      </c>
      <c r="I621" s="134">
        <f>+VLOOKUP(Tabla1[[#This Row],[Columna1]],IG!$D$3:$W$1908,6,FALSE)</f>
        <v>0</v>
      </c>
      <c r="J621" s="134">
        <f>+VLOOKUP(Tabla1[[#This Row],[Columna1]],IG!$D$3:$W$1908,7,FALSE)</f>
        <v>0</v>
      </c>
      <c r="K621" s="130"/>
      <c r="L621" s="131"/>
      <c r="M621" s="133" t="str">
        <f>+Tabla1[[#This Row],[Columna1]]&amp;Tabla1[[#This Row],[LOCALIDAD]]&amp;Tabla1[[#This Row],[MES]]</f>
        <v/>
      </c>
      <c r="N621" s="29"/>
      <c r="O621" s="135">
        <f>+VLOOKUP(Tabla1[[#This Row],[concatenar]],IG!$M$3:$W$1908,2,FALSE)</f>
        <v>0</v>
      </c>
      <c r="P621" s="50">
        <f>+VLOOKUP(Tabla1[[#This Row],[concatenar]],IG!$M$3:$W$1908,3,FALSE)</f>
        <v>0</v>
      </c>
      <c r="Q621" s="103">
        <f>+VLOOKUP(Tabla1[[#This Row],[concatenar]],IG!$M$3:$W$1908,8,FALSE)</f>
        <v>0</v>
      </c>
      <c r="R621" s="97">
        <f>+VLOOKUP(Tabla1[[#This Row],[concatenar]],IG!$M$3:$W$1908,9,FALSE)</f>
        <v>0</v>
      </c>
      <c r="S621" s="136">
        <f>+VLOOKUP(Tabla1[[#This Row],[concatenar]],IG!$M$3:$W$1908,10,FALSE)</f>
        <v>0</v>
      </c>
      <c r="T621" s="137">
        <f>+VLOOKUP(Tabla1[[#This Row],[concatenar]],IG!$M$3:$W$1908,11,FALSE)</f>
        <v>0</v>
      </c>
      <c r="U621" s="130"/>
      <c r="V621" s="138"/>
      <c r="W621" s="130"/>
      <c r="X621" s="29"/>
      <c r="Y621" s="139">
        <f>ROUND(Tabla1[[#This Row],[VALOR UNITARIO SEGUIMIENTO FINANCIERO
2024]]*Tabla1[[#This Row],[MET AFECTADA PORLA GLOSA
RECURSOS 2024]]*Tabla1[[#This Row],[Porcentaje de Glosa]],0)</f>
        <v>0</v>
      </c>
      <c r="Z621" s="51">
        <f>ROUND(Tabla1[[#This Row],[VALOR UNITARIO SEGUIMIENTO FINANCIERO
2025]]*Tabla1[[#This Row],[META AFECTADA PORLA GLOSA
RECURSOS 2025]]*Tabla1[[#This Row],[Porcentaje de Glosa]],0)</f>
        <v>0</v>
      </c>
      <c r="AA621" s="51">
        <f>ROUND(Tabla1[[#This Row],[VALOR DE LA GLOSA 2024]]+Tabla1[[#This Row],[VALOR DE LA GLOSA 2025]],0)</f>
        <v>0</v>
      </c>
      <c r="AB621" s="56"/>
      <c r="AC621" s="130"/>
      <c r="AD621" s="140"/>
      <c r="AE621" s="130"/>
      <c r="AF621" s="140">
        <f>ROUND(Tabla1[[#This Row],[VALOR TOTAL DE LA GLOSA]]-Tabla1[[#This Row],[Valor soportado por la Subred]],0)</f>
        <v>0</v>
      </c>
      <c r="AG621" s="130"/>
      <c r="AH621" s="130"/>
      <c r="AI621" s="140">
        <f>ROUND(Tabla1[[#This Row],[VALOR GLOSA DEFINITIVA]]-Tabla1[[#This Row],[VALOR LEVANTADO EN LIQUIDACION]],0)</f>
        <v>0</v>
      </c>
    </row>
    <row r="622" spans="2:35" s="32" customFormat="1" ht="87.6" hidden="1" customHeight="1" x14ac:dyDescent="0.25">
      <c r="B622" s="131"/>
      <c r="C622" s="132"/>
      <c r="D622" s="131"/>
      <c r="E622" s="133" t="str">
        <f>+Tabla1[[#This Row],[CODIGO ACTIVIDAD EN PPP Y LINEAMIENTO]]&amp;Tabla1[[#This Row],[ENTORNO/COMPONENTE]]</f>
        <v/>
      </c>
      <c r="F622" s="134">
        <f>+VLOOKUP(Tabla1[[#This Row],[Columna1]],IG!$D$3:$L$1908,3,FALSE)</f>
        <v>0</v>
      </c>
      <c r="G622" s="134">
        <f>+VLOOKUP(Tabla1[[#This Row],[Columna1]],IG!$D$3:$W$1908,4,FALSE)</f>
        <v>0</v>
      </c>
      <c r="H622" s="134">
        <f>+VLOOKUP(Tabla1[[#This Row],[Columna1]],IG!$D$3:$W$1908,5,FALSE)</f>
        <v>0</v>
      </c>
      <c r="I622" s="134">
        <f>+VLOOKUP(Tabla1[[#This Row],[Columna1]],IG!$D$3:$W$1908,6,FALSE)</f>
        <v>0</v>
      </c>
      <c r="J622" s="134">
        <f>+VLOOKUP(Tabla1[[#This Row],[Columna1]],IG!$D$3:$W$1908,7,FALSE)</f>
        <v>0</v>
      </c>
      <c r="K622" s="130"/>
      <c r="L622" s="131"/>
      <c r="M622" s="133" t="str">
        <f>+Tabla1[[#This Row],[Columna1]]&amp;Tabla1[[#This Row],[LOCALIDAD]]&amp;Tabla1[[#This Row],[MES]]</f>
        <v/>
      </c>
      <c r="N622" s="29"/>
      <c r="O622" s="135">
        <f>+VLOOKUP(Tabla1[[#This Row],[concatenar]],IG!$M$3:$W$1908,2,FALSE)</f>
        <v>0</v>
      </c>
      <c r="P622" s="50">
        <f>+VLOOKUP(Tabla1[[#This Row],[concatenar]],IG!$M$3:$W$1908,3,FALSE)</f>
        <v>0</v>
      </c>
      <c r="Q622" s="103">
        <f>+VLOOKUP(Tabla1[[#This Row],[concatenar]],IG!$M$3:$W$1908,8,FALSE)</f>
        <v>0</v>
      </c>
      <c r="R622" s="97">
        <f>+VLOOKUP(Tabla1[[#This Row],[concatenar]],IG!$M$3:$W$1908,9,FALSE)</f>
        <v>0</v>
      </c>
      <c r="S622" s="136">
        <f>+VLOOKUP(Tabla1[[#This Row],[concatenar]],IG!$M$3:$W$1908,10,FALSE)</f>
        <v>0</v>
      </c>
      <c r="T622" s="137">
        <f>+VLOOKUP(Tabla1[[#This Row],[concatenar]],IG!$M$3:$W$1908,11,FALSE)</f>
        <v>0</v>
      </c>
      <c r="U622" s="130"/>
      <c r="V622" s="138"/>
      <c r="W622" s="130"/>
      <c r="X622" s="29"/>
      <c r="Y622" s="139">
        <f>ROUND(Tabla1[[#This Row],[VALOR UNITARIO SEGUIMIENTO FINANCIERO
2024]]*Tabla1[[#This Row],[MET AFECTADA PORLA GLOSA
RECURSOS 2024]]*Tabla1[[#This Row],[Porcentaje de Glosa]],0)</f>
        <v>0</v>
      </c>
      <c r="Z622" s="51">
        <f>ROUND(Tabla1[[#This Row],[VALOR UNITARIO SEGUIMIENTO FINANCIERO
2025]]*Tabla1[[#This Row],[META AFECTADA PORLA GLOSA
RECURSOS 2025]]*Tabla1[[#This Row],[Porcentaje de Glosa]],0)</f>
        <v>0</v>
      </c>
      <c r="AA622" s="51">
        <f>ROUND(Tabla1[[#This Row],[VALOR DE LA GLOSA 2024]]+Tabla1[[#This Row],[VALOR DE LA GLOSA 2025]],0)</f>
        <v>0</v>
      </c>
      <c r="AB622" s="56"/>
      <c r="AC622" s="130"/>
      <c r="AD622" s="140"/>
      <c r="AE622" s="130"/>
      <c r="AF622" s="140">
        <f>ROUND(Tabla1[[#This Row],[VALOR TOTAL DE LA GLOSA]]-Tabla1[[#This Row],[Valor soportado por la Subred]],0)</f>
        <v>0</v>
      </c>
      <c r="AG622" s="130"/>
      <c r="AH622" s="130"/>
      <c r="AI622" s="140">
        <f>ROUND(Tabla1[[#This Row],[VALOR GLOSA DEFINITIVA]]-Tabla1[[#This Row],[VALOR LEVANTADO EN LIQUIDACION]],0)</f>
        <v>0</v>
      </c>
    </row>
    <row r="623" spans="2:35" s="32" customFormat="1" ht="87.6" hidden="1" customHeight="1" x14ac:dyDescent="0.25">
      <c r="B623" s="131"/>
      <c r="C623" s="132"/>
      <c r="D623" s="131"/>
      <c r="E623" s="133" t="str">
        <f>+Tabla1[[#This Row],[CODIGO ACTIVIDAD EN PPP Y LINEAMIENTO]]&amp;Tabla1[[#This Row],[ENTORNO/COMPONENTE]]</f>
        <v/>
      </c>
      <c r="F623" s="134">
        <f>+VLOOKUP(Tabla1[[#This Row],[Columna1]],IG!$D$3:$L$1908,3,FALSE)</f>
        <v>0</v>
      </c>
      <c r="G623" s="134">
        <f>+VLOOKUP(Tabla1[[#This Row],[Columna1]],IG!$D$3:$W$1908,4,FALSE)</f>
        <v>0</v>
      </c>
      <c r="H623" s="134">
        <f>+VLOOKUP(Tabla1[[#This Row],[Columna1]],IG!$D$3:$W$1908,5,FALSE)</f>
        <v>0</v>
      </c>
      <c r="I623" s="134">
        <f>+VLOOKUP(Tabla1[[#This Row],[Columna1]],IG!$D$3:$W$1908,6,FALSE)</f>
        <v>0</v>
      </c>
      <c r="J623" s="134">
        <f>+VLOOKUP(Tabla1[[#This Row],[Columna1]],IG!$D$3:$W$1908,7,FALSE)</f>
        <v>0</v>
      </c>
      <c r="K623" s="130"/>
      <c r="L623" s="131"/>
      <c r="M623" s="133" t="str">
        <f>+Tabla1[[#This Row],[Columna1]]&amp;Tabla1[[#This Row],[LOCALIDAD]]&amp;Tabla1[[#This Row],[MES]]</f>
        <v/>
      </c>
      <c r="N623" s="29"/>
      <c r="O623" s="135">
        <f>+VLOOKUP(Tabla1[[#This Row],[concatenar]],IG!$M$3:$W$1908,2,FALSE)</f>
        <v>0</v>
      </c>
      <c r="P623" s="50">
        <f>+VLOOKUP(Tabla1[[#This Row],[concatenar]],IG!$M$3:$W$1908,3,FALSE)</f>
        <v>0</v>
      </c>
      <c r="Q623" s="103">
        <f>+VLOOKUP(Tabla1[[#This Row],[concatenar]],IG!$M$3:$W$1908,8,FALSE)</f>
        <v>0</v>
      </c>
      <c r="R623" s="97">
        <f>+VLOOKUP(Tabla1[[#This Row],[concatenar]],IG!$M$3:$W$1908,9,FALSE)</f>
        <v>0</v>
      </c>
      <c r="S623" s="136">
        <f>+VLOOKUP(Tabla1[[#This Row],[concatenar]],IG!$M$3:$W$1908,10,FALSE)</f>
        <v>0</v>
      </c>
      <c r="T623" s="137">
        <f>+VLOOKUP(Tabla1[[#This Row],[concatenar]],IG!$M$3:$W$1908,11,FALSE)</f>
        <v>0</v>
      </c>
      <c r="U623" s="130"/>
      <c r="V623" s="138"/>
      <c r="W623" s="130"/>
      <c r="X623" s="29"/>
      <c r="Y623" s="139">
        <f>ROUND(Tabla1[[#This Row],[VALOR UNITARIO SEGUIMIENTO FINANCIERO
2024]]*Tabla1[[#This Row],[MET AFECTADA PORLA GLOSA
RECURSOS 2024]]*Tabla1[[#This Row],[Porcentaje de Glosa]],0)</f>
        <v>0</v>
      </c>
      <c r="Z623" s="51">
        <f>ROUND(Tabla1[[#This Row],[VALOR UNITARIO SEGUIMIENTO FINANCIERO
2025]]*Tabla1[[#This Row],[META AFECTADA PORLA GLOSA
RECURSOS 2025]]*Tabla1[[#This Row],[Porcentaje de Glosa]],0)</f>
        <v>0</v>
      </c>
      <c r="AA623" s="51">
        <f>ROUND(Tabla1[[#This Row],[VALOR DE LA GLOSA 2024]]+Tabla1[[#This Row],[VALOR DE LA GLOSA 2025]],0)</f>
        <v>0</v>
      </c>
      <c r="AB623" s="56"/>
      <c r="AC623" s="130"/>
      <c r="AD623" s="140"/>
      <c r="AE623" s="130"/>
      <c r="AF623" s="140">
        <f>ROUND(Tabla1[[#This Row],[VALOR TOTAL DE LA GLOSA]]-Tabla1[[#This Row],[Valor soportado por la Subred]],0)</f>
        <v>0</v>
      </c>
      <c r="AG623" s="130"/>
      <c r="AH623" s="130"/>
      <c r="AI623" s="140">
        <f>ROUND(Tabla1[[#This Row],[VALOR GLOSA DEFINITIVA]]-Tabla1[[#This Row],[VALOR LEVANTADO EN LIQUIDACION]],0)</f>
        <v>0</v>
      </c>
    </row>
    <row r="624" spans="2:35" s="32" customFormat="1" ht="87.6" hidden="1" customHeight="1" x14ac:dyDescent="0.25">
      <c r="B624" s="131"/>
      <c r="C624" s="132"/>
      <c r="D624" s="131"/>
      <c r="E624" s="133" t="str">
        <f>+Tabla1[[#This Row],[CODIGO ACTIVIDAD EN PPP Y LINEAMIENTO]]&amp;Tabla1[[#This Row],[ENTORNO/COMPONENTE]]</f>
        <v/>
      </c>
      <c r="F624" s="134">
        <f>+VLOOKUP(Tabla1[[#This Row],[Columna1]],IG!$D$3:$L$1908,3,FALSE)</f>
        <v>0</v>
      </c>
      <c r="G624" s="134">
        <f>+VLOOKUP(Tabla1[[#This Row],[Columna1]],IG!$D$3:$W$1908,4,FALSE)</f>
        <v>0</v>
      </c>
      <c r="H624" s="134">
        <f>+VLOOKUP(Tabla1[[#This Row],[Columna1]],IG!$D$3:$W$1908,5,FALSE)</f>
        <v>0</v>
      </c>
      <c r="I624" s="134">
        <f>+VLOOKUP(Tabla1[[#This Row],[Columna1]],IG!$D$3:$W$1908,6,FALSE)</f>
        <v>0</v>
      </c>
      <c r="J624" s="134">
        <f>+VLOOKUP(Tabla1[[#This Row],[Columna1]],IG!$D$3:$W$1908,7,FALSE)</f>
        <v>0</v>
      </c>
      <c r="K624" s="130"/>
      <c r="L624" s="131"/>
      <c r="M624" s="133" t="str">
        <f>+Tabla1[[#This Row],[Columna1]]&amp;Tabla1[[#This Row],[LOCALIDAD]]&amp;Tabla1[[#This Row],[MES]]</f>
        <v/>
      </c>
      <c r="N624" s="29"/>
      <c r="O624" s="135">
        <f>+VLOOKUP(Tabla1[[#This Row],[concatenar]],IG!$M$3:$W$1908,2,FALSE)</f>
        <v>0</v>
      </c>
      <c r="P624" s="50">
        <f>+VLOOKUP(Tabla1[[#This Row],[concatenar]],IG!$M$3:$W$1908,3,FALSE)</f>
        <v>0</v>
      </c>
      <c r="Q624" s="103">
        <f>+VLOOKUP(Tabla1[[#This Row],[concatenar]],IG!$M$3:$W$1908,8,FALSE)</f>
        <v>0</v>
      </c>
      <c r="R624" s="97">
        <f>+VLOOKUP(Tabla1[[#This Row],[concatenar]],IG!$M$3:$W$1908,9,FALSE)</f>
        <v>0</v>
      </c>
      <c r="S624" s="136">
        <f>+VLOOKUP(Tabla1[[#This Row],[concatenar]],IG!$M$3:$W$1908,10,FALSE)</f>
        <v>0</v>
      </c>
      <c r="T624" s="137">
        <f>+VLOOKUP(Tabla1[[#This Row],[concatenar]],IG!$M$3:$W$1908,11,FALSE)</f>
        <v>0</v>
      </c>
      <c r="U624" s="130"/>
      <c r="V624" s="138"/>
      <c r="W624" s="130"/>
      <c r="X624" s="29"/>
      <c r="Y624" s="139">
        <f>ROUND(Tabla1[[#This Row],[VALOR UNITARIO SEGUIMIENTO FINANCIERO
2024]]*Tabla1[[#This Row],[MET AFECTADA PORLA GLOSA
RECURSOS 2024]]*Tabla1[[#This Row],[Porcentaje de Glosa]],0)</f>
        <v>0</v>
      </c>
      <c r="Z624" s="51">
        <f>ROUND(Tabla1[[#This Row],[VALOR UNITARIO SEGUIMIENTO FINANCIERO
2025]]*Tabla1[[#This Row],[META AFECTADA PORLA GLOSA
RECURSOS 2025]]*Tabla1[[#This Row],[Porcentaje de Glosa]],0)</f>
        <v>0</v>
      </c>
      <c r="AA624" s="51">
        <f>ROUND(Tabla1[[#This Row],[VALOR DE LA GLOSA 2024]]+Tabla1[[#This Row],[VALOR DE LA GLOSA 2025]],0)</f>
        <v>0</v>
      </c>
      <c r="AB624" s="56"/>
      <c r="AC624" s="130"/>
      <c r="AD624" s="140"/>
      <c r="AE624" s="130"/>
      <c r="AF624" s="140">
        <f>ROUND(Tabla1[[#This Row],[VALOR TOTAL DE LA GLOSA]]-Tabla1[[#This Row],[Valor soportado por la Subred]],0)</f>
        <v>0</v>
      </c>
      <c r="AG624" s="130"/>
      <c r="AH624" s="130"/>
      <c r="AI624" s="140">
        <f>ROUND(Tabla1[[#This Row],[VALOR GLOSA DEFINITIVA]]-Tabla1[[#This Row],[VALOR LEVANTADO EN LIQUIDACION]],0)</f>
        <v>0</v>
      </c>
    </row>
    <row r="625" spans="2:35" s="32" customFormat="1" ht="87.6" hidden="1" customHeight="1" x14ac:dyDescent="0.25">
      <c r="B625" s="131"/>
      <c r="C625" s="132"/>
      <c r="D625" s="131"/>
      <c r="E625" s="133" t="str">
        <f>+Tabla1[[#This Row],[CODIGO ACTIVIDAD EN PPP Y LINEAMIENTO]]&amp;Tabla1[[#This Row],[ENTORNO/COMPONENTE]]</f>
        <v/>
      </c>
      <c r="F625" s="134">
        <f>+VLOOKUP(Tabla1[[#This Row],[Columna1]],IG!$D$3:$L$1908,3,FALSE)</f>
        <v>0</v>
      </c>
      <c r="G625" s="134">
        <f>+VLOOKUP(Tabla1[[#This Row],[Columna1]],IG!$D$3:$W$1908,4,FALSE)</f>
        <v>0</v>
      </c>
      <c r="H625" s="134">
        <f>+VLOOKUP(Tabla1[[#This Row],[Columna1]],IG!$D$3:$W$1908,5,FALSE)</f>
        <v>0</v>
      </c>
      <c r="I625" s="134">
        <f>+VLOOKUP(Tabla1[[#This Row],[Columna1]],IG!$D$3:$W$1908,6,FALSE)</f>
        <v>0</v>
      </c>
      <c r="J625" s="134">
        <f>+VLOOKUP(Tabla1[[#This Row],[Columna1]],IG!$D$3:$W$1908,7,FALSE)</f>
        <v>0</v>
      </c>
      <c r="K625" s="130"/>
      <c r="L625" s="131"/>
      <c r="M625" s="133" t="str">
        <f>+Tabla1[[#This Row],[Columna1]]&amp;Tabla1[[#This Row],[LOCALIDAD]]&amp;Tabla1[[#This Row],[MES]]</f>
        <v/>
      </c>
      <c r="N625" s="29"/>
      <c r="O625" s="135">
        <f>+VLOOKUP(Tabla1[[#This Row],[concatenar]],IG!$M$3:$W$1908,2,FALSE)</f>
        <v>0</v>
      </c>
      <c r="P625" s="50">
        <f>+VLOOKUP(Tabla1[[#This Row],[concatenar]],IG!$M$3:$W$1908,3,FALSE)</f>
        <v>0</v>
      </c>
      <c r="Q625" s="103">
        <f>+VLOOKUP(Tabla1[[#This Row],[concatenar]],IG!$M$3:$W$1908,8,FALSE)</f>
        <v>0</v>
      </c>
      <c r="R625" s="97">
        <f>+VLOOKUP(Tabla1[[#This Row],[concatenar]],IG!$M$3:$W$1908,9,FALSE)</f>
        <v>0</v>
      </c>
      <c r="S625" s="136">
        <f>+VLOOKUP(Tabla1[[#This Row],[concatenar]],IG!$M$3:$W$1908,10,FALSE)</f>
        <v>0</v>
      </c>
      <c r="T625" s="137">
        <f>+VLOOKUP(Tabla1[[#This Row],[concatenar]],IG!$M$3:$W$1908,11,FALSE)</f>
        <v>0</v>
      </c>
      <c r="U625" s="130"/>
      <c r="V625" s="138"/>
      <c r="W625" s="130"/>
      <c r="X625" s="29"/>
      <c r="Y625" s="139">
        <f>ROUND(Tabla1[[#This Row],[VALOR UNITARIO SEGUIMIENTO FINANCIERO
2024]]*Tabla1[[#This Row],[MET AFECTADA PORLA GLOSA
RECURSOS 2024]]*Tabla1[[#This Row],[Porcentaje de Glosa]],0)</f>
        <v>0</v>
      </c>
      <c r="Z625" s="51">
        <f>ROUND(Tabla1[[#This Row],[VALOR UNITARIO SEGUIMIENTO FINANCIERO
2025]]*Tabla1[[#This Row],[META AFECTADA PORLA GLOSA
RECURSOS 2025]]*Tabla1[[#This Row],[Porcentaje de Glosa]],0)</f>
        <v>0</v>
      </c>
      <c r="AA625" s="51">
        <f>ROUND(Tabla1[[#This Row],[VALOR DE LA GLOSA 2024]]+Tabla1[[#This Row],[VALOR DE LA GLOSA 2025]],0)</f>
        <v>0</v>
      </c>
      <c r="AB625" s="56"/>
      <c r="AC625" s="130"/>
      <c r="AD625" s="140"/>
      <c r="AE625" s="130"/>
      <c r="AF625" s="140">
        <f>ROUND(Tabla1[[#This Row],[VALOR TOTAL DE LA GLOSA]]-Tabla1[[#This Row],[Valor soportado por la Subred]],0)</f>
        <v>0</v>
      </c>
      <c r="AG625" s="130"/>
      <c r="AH625" s="130"/>
      <c r="AI625" s="140">
        <f>ROUND(Tabla1[[#This Row],[VALOR GLOSA DEFINITIVA]]-Tabla1[[#This Row],[VALOR LEVANTADO EN LIQUIDACION]],0)</f>
        <v>0</v>
      </c>
    </row>
    <row r="626" spans="2:35" s="32" customFormat="1" ht="87.6" hidden="1" customHeight="1" x14ac:dyDescent="0.25">
      <c r="B626" s="131"/>
      <c r="C626" s="132"/>
      <c r="D626" s="131"/>
      <c r="E626" s="133" t="str">
        <f>+Tabla1[[#This Row],[CODIGO ACTIVIDAD EN PPP Y LINEAMIENTO]]&amp;Tabla1[[#This Row],[ENTORNO/COMPONENTE]]</f>
        <v/>
      </c>
      <c r="F626" s="134">
        <f>+VLOOKUP(Tabla1[[#This Row],[Columna1]],IG!$D$3:$L$1908,3,FALSE)</f>
        <v>0</v>
      </c>
      <c r="G626" s="134">
        <f>+VLOOKUP(Tabla1[[#This Row],[Columna1]],IG!$D$3:$W$1908,4,FALSE)</f>
        <v>0</v>
      </c>
      <c r="H626" s="134">
        <f>+VLOOKUP(Tabla1[[#This Row],[Columna1]],IG!$D$3:$W$1908,5,FALSE)</f>
        <v>0</v>
      </c>
      <c r="I626" s="134">
        <f>+VLOOKUP(Tabla1[[#This Row],[Columna1]],IG!$D$3:$W$1908,6,FALSE)</f>
        <v>0</v>
      </c>
      <c r="J626" s="134">
        <f>+VLOOKUP(Tabla1[[#This Row],[Columna1]],IG!$D$3:$W$1908,7,FALSE)</f>
        <v>0</v>
      </c>
      <c r="K626" s="130"/>
      <c r="L626" s="131"/>
      <c r="M626" s="133" t="str">
        <f>+Tabla1[[#This Row],[Columna1]]&amp;Tabla1[[#This Row],[LOCALIDAD]]&amp;Tabla1[[#This Row],[MES]]</f>
        <v/>
      </c>
      <c r="N626" s="29"/>
      <c r="O626" s="135">
        <f>+VLOOKUP(Tabla1[[#This Row],[concatenar]],IG!$M$3:$W$1908,2,FALSE)</f>
        <v>0</v>
      </c>
      <c r="P626" s="50">
        <f>+VLOOKUP(Tabla1[[#This Row],[concatenar]],IG!$M$3:$W$1908,3,FALSE)</f>
        <v>0</v>
      </c>
      <c r="Q626" s="103">
        <f>+VLOOKUP(Tabla1[[#This Row],[concatenar]],IG!$M$3:$W$1908,8,FALSE)</f>
        <v>0</v>
      </c>
      <c r="R626" s="97">
        <f>+VLOOKUP(Tabla1[[#This Row],[concatenar]],IG!$M$3:$W$1908,9,FALSE)</f>
        <v>0</v>
      </c>
      <c r="S626" s="136">
        <f>+VLOOKUP(Tabla1[[#This Row],[concatenar]],IG!$M$3:$W$1908,10,FALSE)</f>
        <v>0</v>
      </c>
      <c r="T626" s="137">
        <f>+VLOOKUP(Tabla1[[#This Row],[concatenar]],IG!$M$3:$W$1908,11,FALSE)</f>
        <v>0</v>
      </c>
      <c r="U626" s="130"/>
      <c r="V626" s="138"/>
      <c r="W626" s="130"/>
      <c r="X626" s="29"/>
      <c r="Y626" s="139">
        <f>ROUND(Tabla1[[#This Row],[VALOR UNITARIO SEGUIMIENTO FINANCIERO
2024]]*Tabla1[[#This Row],[MET AFECTADA PORLA GLOSA
RECURSOS 2024]]*Tabla1[[#This Row],[Porcentaje de Glosa]],0)</f>
        <v>0</v>
      </c>
      <c r="Z626" s="51">
        <f>ROUND(Tabla1[[#This Row],[VALOR UNITARIO SEGUIMIENTO FINANCIERO
2025]]*Tabla1[[#This Row],[META AFECTADA PORLA GLOSA
RECURSOS 2025]]*Tabla1[[#This Row],[Porcentaje de Glosa]],0)</f>
        <v>0</v>
      </c>
      <c r="AA626" s="51">
        <f>ROUND(Tabla1[[#This Row],[VALOR DE LA GLOSA 2024]]+Tabla1[[#This Row],[VALOR DE LA GLOSA 2025]],0)</f>
        <v>0</v>
      </c>
      <c r="AB626" s="56"/>
      <c r="AC626" s="130"/>
      <c r="AD626" s="140"/>
      <c r="AE626" s="130"/>
      <c r="AF626" s="140">
        <f>ROUND(Tabla1[[#This Row],[VALOR TOTAL DE LA GLOSA]]-Tabla1[[#This Row],[Valor soportado por la Subred]],0)</f>
        <v>0</v>
      </c>
      <c r="AG626" s="130"/>
      <c r="AH626" s="130"/>
      <c r="AI626" s="140">
        <f>ROUND(Tabla1[[#This Row],[VALOR GLOSA DEFINITIVA]]-Tabla1[[#This Row],[VALOR LEVANTADO EN LIQUIDACION]],0)</f>
        <v>0</v>
      </c>
    </row>
    <row r="627" spans="2:35" s="32" customFormat="1" ht="87.6" hidden="1" customHeight="1" x14ac:dyDescent="0.25">
      <c r="B627" s="131"/>
      <c r="C627" s="132"/>
      <c r="D627" s="131"/>
      <c r="E627" s="133" t="str">
        <f>+Tabla1[[#This Row],[CODIGO ACTIVIDAD EN PPP Y LINEAMIENTO]]&amp;Tabla1[[#This Row],[ENTORNO/COMPONENTE]]</f>
        <v/>
      </c>
      <c r="F627" s="134">
        <f>+VLOOKUP(Tabla1[[#This Row],[Columna1]],IG!$D$3:$L$1908,3,FALSE)</f>
        <v>0</v>
      </c>
      <c r="G627" s="134">
        <f>+VLOOKUP(Tabla1[[#This Row],[Columna1]],IG!$D$3:$W$1908,4,FALSE)</f>
        <v>0</v>
      </c>
      <c r="H627" s="134">
        <f>+VLOOKUP(Tabla1[[#This Row],[Columna1]],IG!$D$3:$W$1908,5,FALSE)</f>
        <v>0</v>
      </c>
      <c r="I627" s="134">
        <f>+VLOOKUP(Tabla1[[#This Row],[Columna1]],IG!$D$3:$W$1908,6,FALSE)</f>
        <v>0</v>
      </c>
      <c r="J627" s="134">
        <f>+VLOOKUP(Tabla1[[#This Row],[Columna1]],IG!$D$3:$W$1908,7,FALSE)</f>
        <v>0</v>
      </c>
      <c r="K627" s="130"/>
      <c r="L627" s="131"/>
      <c r="M627" s="133" t="str">
        <f>+Tabla1[[#This Row],[Columna1]]&amp;Tabla1[[#This Row],[LOCALIDAD]]&amp;Tabla1[[#This Row],[MES]]</f>
        <v/>
      </c>
      <c r="N627" s="29"/>
      <c r="O627" s="135">
        <f>+VLOOKUP(Tabla1[[#This Row],[concatenar]],IG!$M$3:$W$1908,2,FALSE)</f>
        <v>0</v>
      </c>
      <c r="P627" s="50">
        <f>+VLOOKUP(Tabla1[[#This Row],[concatenar]],IG!$M$3:$W$1908,3,FALSE)</f>
        <v>0</v>
      </c>
      <c r="Q627" s="103">
        <f>+VLOOKUP(Tabla1[[#This Row],[concatenar]],IG!$M$3:$W$1908,8,FALSE)</f>
        <v>0</v>
      </c>
      <c r="R627" s="97">
        <f>+VLOOKUP(Tabla1[[#This Row],[concatenar]],IG!$M$3:$W$1908,9,FALSE)</f>
        <v>0</v>
      </c>
      <c r="S627" s="136">
        <f>+VLOOKUP(Tabla1[[#This Row],[concatenar]],IG!$M$3:$W$1908,10,FALSE)</f>
        <v>0</v>
      </c>
      <c r="T627" s="137">
        <f>+VLOOKUP(Tabla1[[#This Row],[concatenar]],IG!$M$3:$W$1908,11,FALSE)</f>
        <v>0</v>
      </c>
      <c r="U627" s="130"/>
      <c r="V627" s="138"/>
      <c r="W627" s="130"/>
      <c r="X627" s="29"/>
      <c r="Y627" s="139">
        <f>ROUND(Tabla1[[#This Row],[VALOR UNITARIO SEGUIMIENTO FINANCIERO
2024]]*Tabla1[[#This Row],[MET AFECTADA PORLA GLOSA
RECURSOS 2024]]*Tabla1[[#This Row],[Porcentaje de Glosa]],0)</f>
        <v>0</v>
      </c>
      <c r="Z627" s="51">
        <f>ROUND(Tabla1[[#This Row],[VALOR UNITARIO SEGUIMIENTO FINANCIERO
2025]]*Tabla1[[#This Row],[META AFECTADA PORLA GLOSA
RECURSOS 2025]]*Tabla1[[#This Row],[Porcentaje de Glosa]],0)</f>
        <v>0</v>
      </c>
      <c r="AA627" s="51">
        <f>ROUND(Tabla1[[#This Row],[VALOR DE LA GLOSA 2024]]+Tabla1[[#This Row],[VALOR DE LA GLOSA 2025]],0)</f>
        <v>0</v>
      </c>
      <c r="AB627" s="56"/>
      <c r="AC627" s="130"/>
      <c r="AD627" s="140"/>
      <c r="AE627" s="130"/>
      <c r="AF627" s="140">
        <f>ROUND(Tabla1[[#This Row],[VALOR TOTAL DE LA GLOSA]]-Tabla1[[#This Row],[Valor soportado por la Subred]],0)</f>
        <v>0</v>
      </c>
      <c r="AG627" s="130"/>
      <c r="AH627" s="130"/>
      <c r="AI627" s="140">
        <f>ROUND(Tabla1[[#This Row],[VALOR GLOSA DEFINITIVA]]-Tabla1[[#This Row],[VALOR LEVANTADO EN LIQUIDACION]],0)</f>
        <v>0</v>
      </c>
    </row>
    <row r="628" spans="2:35" s="32" customFormat="1" ht="87.6" hidden="1" customHeight="1" x14ac:dyDescent="0.25">
      <c r="B628" s="131"/>
      <c r="C628" s="132"/>
      <c r="D628" s="131"/>
      <c r="E628" s="133" t="str">
        <f>+Tabla1[[#This Row],[CODIGO ACTIVIDAD EN PPP Y LINEAMIENTO]]&amp;Tabla1[[#This Row],[ENTORNO/COMPONENTE]]</f>
        <v/>
      </c>
      <c r="F628" s="134">
        <f>+VLOOKUP(Tabla1[[#This Row],[Columna1]],IG!$D$3:$L$1908,3,FALSE)</f>
        <v>0</v>
      </c>
      <c r="G628" s="134">
        <f>+VLOOKUP(Tabla1[[#This Row],[Columna1]],IG!$D$3:$W$1908,4,FALSE)</f>
        <v>0</v>
      </c>
      <c r="H628" s="134">
        <f>+VLOOKUP(Tabla1[[#This Row],[Columna1]],IG!$D$3:$W$1908,5,FALSE)</f>
        <v>0</v>
      </c>
      <c r="I628" s="134">
        <f>+VLOOKUP(Tabla1[[#This Row],[Columna1]],IG!$D$3:$W$1908,6,FALSE)</f>
        <v>0</v>
      </c>
      <c r="J628" s="134">
        <f>+VLOOKUP(Tabla1[[#This Row],[Columna1]],IG!$D$3:$W$1908,7,FALSE)</f>
        <v>0</v>
      </c>
      <c r="K628" s="130"/>
      <c r="L628" s="131"/>
      <c r="M628" s="133" t="str">
        <f>+Tabla1[[#This Row],[Columna1]]&amp;Tabla1[[#This Row],[LOCALIDAD]]&amp;Tabla1[[#This Row],[MES]]</f>
        <v/>
      </c>
      <c r="N628" s="29"/>
      <c r="O628" s="135">
        <f>+VLOOKUP(Tabla1[[#This Row],[concatenar]],IG!$M$3:$W$1908,2,FALSE)</f>
        <v>0</v>
      </c>
      <c r="P628" s="50">
        <f>+VLOOKUP(Tabla1[[#This Row],[concatenar]],IG!$M$3:$W$1908,3,FALSE)</f>
        <v>0</v>
      </c>
      <c r="Q628" s="103">
        <f>+VLOOKUP(Tabla1[[#This Row],[concatenar]],IG!$M$3:$W$1908,8,FALSE)</f>
        <v>0</v>
      </c>
      <c r="R628" s="97">
        <f>+VLOOKUP(Tabla1[[#This Row],[concatenar]],IG!$M$3:$W$1908,9,FALSE)</f>
        <v>0</v>
      </c>
      <c r="S628" s="136">
        <f>+VLOOKUP(Tabla1[[#This Row],[concatenar]],IG!$M$3:$W$1908,10,FALSE)</f>
        <v>0</v>
      </c>
      <c r="T628" s="137">
        <f>+VLOOKUP(Tabla1[[#This Row],[concatenar]],IG!$M$3:$W$1908,11,FALSE)</f>
        <v>0</v>
      </c>
      <c r="U628" s="130"/>
      <c r="V628" s="138"/>
      <c r="W628" s="130"/>
      <c r="X628" s="29"/>
      <c r="Y628" s="139">
        <f>ROUND(Tabla1[[#This Row],[VALOR UNITARIO SEGUIMIENTO FINANCIERO
2024]]*Tabla1[[#This Row],[MET AFECTADA PORLA GLOSA
RECURSOS 2024]]*Tabla1[[#This Row],[Porcentaje de Glosa]],0)</f>
        <v>0</v>
      </c>
      <c r="Z628" s="51">
        <f>ROUND(Tabla1[[#This Row],[VALOR UNITARIO SEGUIMIENTO FINANCIERO
2025]]*Tabla1[[#This Row],[META AFECTADA PORLA GLOSA
RECURSOS 2025]]*Tabla1[[#This Row],[Porcentaje de Glosa]],0)</f>
        <v>0</v>
      </c>
      <c r="AA628" s="51">
        <f>ROUND(Tabla1[[#This Row],[VALOR DE LA GLOSA 2024]]+Tabla1[[#This Row],[VALOR DE LA GLOSA 2025]],0)</f>
        <v>0</v>
      </c>
      <c r="AB628" s="56"/>
      <c r="AC628" s="130"/>
      <c r="AD628" s="140"/>
      <c r="AE628" s="130"/>
      <c r="AF628" s="140">
        <f>ROUND(Tabla1[[#This Row],[VALOR TOTAL DE LA GLOSA]]-Tabla1[[#This Row],[Valor soportado por la Subred]],0)</f>
        <v>0</v>
      </c>
      <c r="AG628" s="130"/>
      <c r="AH628" s="130"/>
      <c r="AI628" s="140">
        <f>ROUND(Tabla1[[#This Row],[VALOR GLOSA DEFINITIVA]]-Tabla1[[#This Row],[VALOR LEVANTADO EN LIQUIDACION]],0)</f>
        <v>0</v>
      </c>
    </row>
    <row r="629" spans="2:35" s="32" customFormat="1" ht="87.6" hidden="1" customHeight="1" x14ac:dyDescent="0.25">
      <c r="B629" s="131"/>
      <c r="C629" s="132"/>
      <c r="D629" s="131"/>
      <c r="E629" s="133" t="str">
        <f>+Tabla1[[#This Row],[CODIGO ACTIVIDAD EN PPP Y LINEAMIENTO]]&amp;Tabla1[[#This Row],[ENTORNO/COMPONENTE]]</f>
        <v/>
      </c>
      <c r="F629" s="134">
        <f>+VLOOKUP(Tabla1[[#This Row],[Columna1]],IG!$D$3:$L$1908,3,FALSE)</f>
        <v>0</v>
      </c>
      <c r="G629" s="134">
        <f>+VLOOKUP(Tabla1[[#This Row],[Columna1]],IG!$D$3:$W$1908,4,FALSE)</f>
        <v>0</v>
      </c>
      <c r="H629" s="134">
        <f>+VLOOKUP(Tabla1[[#This Row],[Columna1]],IG!$D$3:$W$1908,5,FALSE)</f>
        <v>0</v>
      </c>
      <c r="I629" s="134">
        <f>+VLOOKUP(Tabla1[[#This Row],[Columna1]],IG!$D$3:$W$1908,6,FALSE)</f>
        <v>0</v>
      </c>
      <c r="J629" s="134">
        <f>+VLOOKUP(Tabla1[[#This Row],[Columna1]],IG!$D$3:$W$1908,7,FALSE)</f>
        <v>0</v>
      </c>
      <c r="K629" s="130"/>
      <c r="L629" s="131"/>
      <c r="M629" s="133" t="str">
        <f>+Tabla1[[#This Row],[Columna1]]&amp;Tabla1[[#This Row],[LOCALIDAD]]&amp;Tabla1[[#This Row],[MES]]</f>
        <v/>
      </c>
      <c r="N629" s="29"/>
      <c r="O629" s="135">
        <f>+VLOOKUP(Tabla1[[#This Row],[concatenar]],IG!$M$3:$W$1908,2,FALSE)</f>
        <v>0</v>
      </c>
      <c r="P629" s="50">
        <f>+VLOOKUP(Tabla1[[#This Row],[concatenar]],IG!$M$3:$W$1908,3,FALSE)</f>
        <v>0</v>
      </c>
      <c r="Q629" s="103">
        <f>+VLOOKUP(Tabla1[[#This Row],[concatenar]],IG!$M$3:$W$1908,8,FALSE)</f>
        <v>0</v>
      </c>
      <c r="R629" s="97">
        <f>+VLOOKUP(Tabla1[[#This Row],[concatenar]],IG!$M$3:$W$1908,9,FALSE)</f>
        <v>0</v>
      </c>
      <c r="S629" s="136">
        <f>+VLOOKUP(Tabla1[[#This Row],[concatenar]],IG!$M$3:$W$1908,10,FALSE)</f>
        <v>0</v>
      </c>
      <c r="T629" s="137">
        <f>+VLOOKUP(Tabla1[[#This Row],[concatenar]],IG!$M$3:$W$1908,11,FALSE)</f>
        <v>0</v>
      </c>
      <c r="U629" s="130"/>
      <c r="V629" s="138"/>
      <c r="W629" s="130"/>
      <c r="X629" s="29"/>
      <c r="Y629" s="139">
        <f>ROUND(Tabla1[[#This Row],[VALOR UNITARIO SEGUIMIENTO FINANCIERO
2024]]*Tabla1[[#This Row],[MET AFECTADA PORLA GLOSA
RECURSOS 2024]]*Tabla1[[#This Row],[Porcentaje de Glosa]],0)</f>
        <v>0</v>
      </c>
      <c r="Z629" s="51">
        <f>ROUND(Tabla1[[#This Row],[VALOR UNITARIO SEGUIMIENTO FINANCIERO
2025]]*Tabla1[[#This Row],[META AFECTADA PORLA GLOSA
RECURSOS 2025]]*Tabla1[[#This Row],[Porcentaje de Glosa]],0)</f>
        <v>0</v>
      </c>
      <c r="AA629" s="51">
        <f>ROUND(Tabla1[[#This Row],[VALOR DE LA GLOSA 2024]]+Tabla1[[#This Row],[VALOR DE LA GLOSA 2025]],0)</f>
        <v>0</v>
      </c>
      <c r="AB629" s="56"/>
      <c r="AC629" s="130"/>
      <c r="AD629" s="140"/>
      <c r="AE629" s="130"/>
      <c r="AF629" s="140">
        <f>ROUND(Tabla1[[#This Row],[VALOR TOTAL DE LA GLOSA]]-Tabla1[[#This Row],[Valor soportado por la Subred]],0)</f>
        <v>0</v>
      </c>
      <c r="AG629" s="130"/>
      <c r="AH629" s="130"/>
      <c r="AI629" s="140">
        <f>ROUND(Tabla1[[#This Row],[VALOR GLOSA DEFINITIVA]]-Tabla1[[#This Row],[VALOR LEVANTADO EN LIQUIDACION]],0)</f>
        <v>0</v>
      </c>
    </row>
    <row r="630" spans="2:35" s="32" customFormat="1" ht="87.6" hidden="1" customHeight="1" x14ac:dyDescent="0.25">
      <c r="B630" s="131"/>
      <c r="C630" s="132"/>
      <c r="D630" s="131"/>
      <c r="E630" s="133" t="str">
        <f>+Tabla1[[#This Row],[CODIGO ACTIVIDAD EN PPP Y LINEAMIENTO]]&amp;Tabla1[[#This Row],[ENTORNO/COMPONENTE]]</f>
        <v/>
      </c>
      <c r="F630" s="134">
        <f>+VLOOKUP(Tabla1[[#This Row],[Columna1]],IG!$D$3:$L$1908,3,FALSE)</f>
        <v>0</v>
      </c>
      <c r="G630" s="134">
        <f>+VLOOKUP(Tabla1[[#This Row],[Columna1]],IG!$D$3:$W$1908,4,FALSE)</f>
        <v>0</v>
      </c>
      <c r="H630" s="134">
        <f>+VLOOKUP(Tabla1[[#This Row],[Columna1]],IG!$D$3:$W$1908,5,FALSE)</f>
        <v>0</v>
      </c>
      <c r="I630" s="134">
        <f>+VLOOKUP(Tabla1[[#This Row],[Columna1]],IG!$D$3:$W$1908,6,FALSE)</f>
        <v>0</v>
      </c>
      <c r="J630" s="134">
        <f>+VLOOKUP(Tabla1[[#This Row],[Columna1]],IG!$D$3:$W$1908,7,FALSE)</f>
        <v>0</v>
      </c>
      <c r="K630" s="130"/>
      <c r="L630" s="131"/>
      <c r="M630" s="133" t="str">
        <f>+Tabla1[[#This Row],[Columna1]]&amp;Tabla1[[#This Row],[LOCALIDAD]]&amp;Tabla1[[#This Row],[MES]]</f>
        <v/>
      </c>
      <c r="N630" s="29"/>
      <c r="O630" s="135">
        <f>+VLOOKUP(Tabla1[[#This Row],[concatenar]],IG!$M$3:$W$1908,2,FALSE)</f>
        <v>0</v>
      </c>
      <c r="P630" s="50">
        <f>+VLOOKUP(Tabla1[[#This Row],[concatenar]],IG!$M$3:$W$1908,3,FALSE)</f>
        <v>0</v>
      </c>
      <c r="Q630" s="103">
        <f>+VLOOKUP(Tabla1[[#This Row],[concatenar]],IG!$M$3:$W$1908,8,FALSE)</f>
        <v>0</v>
      </c>
      <c r="R630" s="97">
        <f>+VLOOKUP(Tabla1[[#This Row],[concatenar]],IG!$M$3:$W$1908,9,FALSE)</f>
        <v>0</v>
      </c>
      <c r="S630" s="136">
        <f>+VLOOKUP(Tabla1[[#This Row],[concatenar]],IG!$M$3:$W$1908,10,FALSE)</f>
        <v>0</v>
      </c>
      <c r="T630" s="137">
        <f>+VLOOKUP(Tabla1[[#This Row],[concatenar]],IG!$M$3:$W$1908,11,FALSE)</f>
        <v>0</v>
      </c>
      <c r="U630" s="130"/>
      <c r="V630" s="138"/>
      <c r="W630" s="130"/>
      <c r="X630" s="29"/>
      <c r="Y630" s="139">
        <f>ROUND(Tabla1[[#This Row],[VALOR UNITARIO SEGUIMIENTO FINANCIERO
2024]]*Tabla1[[#This Row],[MET AFECTADA PORLA GLOSA
RECURSOS 2024]]*Tabla1[[#This Row],[Porcentaje de Glosa]],0)</f>
        <v>0</v>
      </c>
      <c r="Z630" s="51">
        <f>ROUND(Tabla1[[#This Row],[VALOR UNITARIO SEGUIMIENTO FINANCIERO
2025]]*Tabla1[[#This Row],[META AFECTADA PORLA GLOSA
RECURSOS 2025]]*Tabla1[[#This Row],[Porcentaje de Glosa]],0)</f>
        <v>0</v>
      </c>
      <c r="AA630" s="51">
        <f>ROUND(Tabla1[[#This Row],[VALOR DE LA GLOSA 2024]]+Tabla1[[#This Row],[VALOR DE LA GLOSA 2025]],0)</f>
        <v>0</v>
      </c>
      <c r="AB630" s="56"/>
      <c r="AC630" s="130"/>
      <c r="AD630" s="140"/>
      <c r="AE630" s="130"/>
      <c r="AF630" s="140">
        <f>ROUND(Tabla1[[#This Row],[VALOR TOTAL DE LA GLOSA]]-Tabla1[[#This Row],[Valor soportado por la Subred]],0)</f>
        <v>0</v>
      </c>
      <c r="AG630" s="130"/>
      <c r="AH630" s="130"/>
      <c r="AI630" s="140">
        <f>ROUND(Tabla1[[#This Row],[VALOR GLOSA DEFINITIVA]]-Tabla1[[#This Row],[VALOR LEVANTADO EN LIQUIDACION]],0)</f>
        <v>0</v>
      </c>
    </row>
    <row r="631" spans="2:35" s="32" customFormat="1" ht="87.6" hidden="1" customHeight="1" x14ac:dyDescent="0.25">
      <c r="B631" s="131"/>
      <c r="C631" s="132"/>
      <c r="D631" s="131"/>
      <c r="E631" s="133" t="str">
        <f>+Tabla1[[#This Row],[CODIGO ACTIVIDAD EN PPP Y LINEAMIENTO]]&amp;Tabla1[[#This Row],[ENTORNO/COMPONENTE]]</f>
        <v/>
      </c>
      <c r="F631" s="134">
        <f>+VLOOKUP(Tabla1[[#This Row],[Columna1]],IG!$D$3:$L$1908,3,FALSE)</f>
        <v>0</v>
      </c>
      <c r="G631" s="134">
        <f>+VLOOKUP(Tabla1[[#This Row],[Columna1]],IG!$D$3:$W$1908,4,FALSE)</f>
        <v>0</v>
      </c>
      <c r="H631" s="134">
        <f>+VLOOKUP(Tabla1[[#This Row],[Columna1]],IG!$D$3:$W$1908,5,FALSE)</f>
        <v>0</v>
      </c>
      <c r="I631" s="134">
        <f>+VLOOKUP(Tabla1[[#This Row],[Columna1]],IG!$D$3:$W$1908,6,FALSE)</f>
        <v>0</v>
      </c>
      <c r="J631" s="134">
        <f>+VLOOKUP(Tabla1[[#This Row],[Columna1]],IG!$D$3:$W$1908,7,FALSE)</f>
        <v>0</v>
      </c>
      <c r="K631" s="130"/>
      <c r="L631" s="131"/>
      <c r="M631" s="133" t="str">
        <f>+Tabla1[[#This Row],[Columna1]]&amp;Tabla1[[#This Row],[LOCALIDAD]]&amp;Tabla1[[#This Row],[MES]]</f>
        <v/>
      </c>
      <c r="N631" s="29"/>
      <c r="O631" s="135">
        <f>+VLOOKUP(Tabla1[[#This Row],[concatenar]],IG!$M$3:$W$1908,2,FALSE)</f>
        <v>0</v>
      </c>
      <c r="P631" s="50">
        <f>+VLOOKUP(Tabla1[[#This Row],[concatenar]],IG!$M$3:$W$1908,3,FALSE)</f>
        <v>0</v>
      </c>
      <c r="Q631" s="103">
        <f>+VLOOKUP(Tabla1[[#This Row],[concatenar]],IG!$M$3:$W$1908,8,FALSE)</f>
        <v>0</v>
      </c>
      <c r="R631" s="97">
        <f>+VLOOKUP(Tabla1[[#This Row],[concatenar]],IG!$M$3:$W$1908,9,FALSE)</f>
        <v>0</v>
      </c>
      <c r="S631" s="136">
        <f>+VLOOKUP(Tabla1[[#This Row],[concatenar]],IG!$M$3:$W$1908,10,FALSE)</f>
        <v>0</v>
      </c>
      <c r="T631" s="137">
        <f>+VLOOKUP(Tabla1[[#This Row],[concatenar]],IG!$M$3:$W$1908,11,FALSE)</f>
        <v>0</v>
      </c>
      <c r="U631" s="130"/>
      <c r="V631" s="138"/>
      <c r="W631" s="130"/>
      <c r="X631" s="29"/>
      <c r="Y631" s="139">
        <f>ROUND(Tabla1[[#This Row],[VALOR UNITARIO SEGUIMIENTO FINANCIERO
2024]]*Tabla1[[#This Row],[MET AFECTADA PORLA GLOSA
RECURSOS 2024]]*Tabla1[[#This Row],[Porcentaje de Glosa]],0)</f>
        <v>0</v>
      </c>
      <c r="Z631" s="51">
        <f>ROUND(Tabla1[[#This Row],[VALOR UNITARIO SEGUIMIENTO FINANCIERO
2025]]*Tabla1[[#This Row],[META AFECTADA PORLA GLOSA
RECURSOS 2025]]*Tabla1[[#This Row],[Porcentaje de Glosa]],0)</f>
        <v>0</v>
      </c>
      <c r="AA631" s="51">
        <f>ROUND(Tabla1[[#This Row],[VALOR DE LA GLOSA 2024]]+Tabla1[[#This Row],[VALOR DE LA GLOSA 2025]],0)</f>
        <v>0</v>
      </c>
      <c r="AB631" s="56"/>
      <c r="AC631" s="130"/>
      <c r="AD631" s="140"/>
      <c r="AE631" s="130"/>
      <c r="AF631" s="140">
        <f>ROUND(Tabla1[[#This Row],[VALOR TOTAL DE LA GLOSA]]-Tabla1[[#This Row],[Valor soportado por la Subred]],0)</f>
        <v>0</v>
      </c>
      <c r="AG631" s="130"/>
      <c r="AH631" s="130"/>
      <c r="AI631" s="140">
        <f>ROUND(Tabla1[[#This Row],[VALOR GLOSA DEFINITIVA]]-Tabla1[[#This Row],[VALOR LEVANTADO EN LIQUIDACION]],0)</f>
        <v>0</v>
      </c>
    </row>
    <row r="632" spans="2:35" s="32" customFormat="1" ht="87.6" hidden="1" customHeight="1" x14ac:dyDescent="0.25">
      <c r="B632" s="131"/>
      <c r="C632" s="132"/>
      <c r="D632" s="131"/>
      <c r="E632" s="133" t="str">
        <f>+Tabla1[[#This Row],[CODIGO ACTIVIDAD EN PPP Y LINEAMIENTO]]&amp;Tabla1[[#This Row],[ENTORNO/COMPONENTE]]</f>
        <v/>
      </c>
      <c r="F632" s="134">
        <f>+VLOOKUP(Tabla1[[#This Row],[Columna1]],IG!$D$3:$L$1908,3,FALSE)</f>
        <v>0</v>
      </c>
      <c r="G632" s="134">
        <f>+VLOOKUP(Tabla1[[#This Row],[Columna1]],IG!$D$3:$W$1908,4,FALSE)</f>
        <v>0</v>
      </c>
      <c r="H632" s="134">
        <f>+VLOOKUP(Tabla1[[#This Row],[Columna1]],IG!$D$3:$W$1908,5,FALSE)</f>
        <v>0</v>
      </c>
      <c r="I632" s="134">
        <f>+VLOOKUP(Tabla1[[#This Row],[Columna1]],IG!$D$3:$W$1908,6,FALSE)</f>
        <v>0</v>
      </c>
      <c r="J632" s="134">
        <f>+VLOOKUP(Tabla1[[#This Row],[Columna1]],IG!$D$3:$W$1908,7,FALSE)</f>
        <v>0</v>
      </c>
      <c r="K632" s="130"/>
      <c r="L632" s="131"/>
      <c r="M632" s="133" t="str">
        <f>+Tabla1[[#This Row],[Columna1]]&amp;Tabla1[[#This Row],[LOCALIDAD]]&amp;Tabla1[[#This Row],[MES]]</f>
        <v/>
      </c>
      <c r="N632" s="29"/>
      <c r="O632" s="135">
        <f>+VLOOKUP(Tabla1[[#This Row],[concatenar]],IG!$M$3:$W$1908,2,FALSE)</f>
        <v>0</v>
      </c>
      <c r="P632" s="50">
        <f>+VLOOKUP(Tabla1[[#This Row],[concatenar]],IG!$M$3:$W$1908,3,FALSE)</f>
        <v>0</v>
      </c>
      <c r="Q632" s="103">
        <f>+VLOOKUP(Tabla1[[#This Row],[concatenar]],IG!$M$3:$W$1908,8,FALSE)</f>
        <v>0</v>
      </c>
      <c r="R632" s="97">
        <f>+VLOOKUP(Tabla1[[#This Row],[concatenar]],IG!$M$3:$W$1908,9,FALSE)</f>
        <v>0</v>
      </c>
      <c r="S632" s="136">
        <f>+VLOOKUP(Tabla1[[#This Row],[concatenar]],IG!$M$3:$W$1908,10,FALSE)</f>
        <v>0</v>
      </c>
      <c r="T632" s="137">
        <f>+VLOOKUP(Tabla1[[#This Row],[concatenar]],IG!$M$3:$W$1908,11,FALSE)</f>
        <v>0</v>
      </c>
      <c r="U632" s="130"/>
      <c r="V632" s="138"/>
      <c r="W632" s="130"/>
      <c r="X632" s="29"/>
      <c r="Y632" s="139">
        <f>ROUND(Tabla1[[#This Row],[VALOR UNITARIO SEGUIMIENTO FINANCIERO
2024]]*Tabla1[[#This Row],[MET AFECTADA PORLA GLOSA
RECURSOS 2024]]*Tabla1[[#This Row],[Porcentaje de Glosa]],0)</f>
        <v>0</v>
      </c>
      <c r="Z632" s="51">
        <f>ROUND(Tabla1[[#This Row],[VALOR UNITARIO SEGUIMIENTO FINANCIERO
2025]]*Tabla1[[#This Row],[META AFECTADA PORLA GLOSA
RECURSOS 2025]]*Tabla1[[#This Row],[Porcentaje de Glosa]],0)</f>
        <v>0</v>
      </c>
      <c r="AA632" s="51">
        <f>ROUND(Tabla1[[#This Row],[VALOR DE LA GLOSA 2024]]+Tabla1[[#This Row],[VALOR DE LA GLOSA 2025]],0)</f>
        <v>0</v>
      </c>
      <c r="AB632" s="56"/>
      <c r="AC632" s="130"/>
      <c r="AD632" s="140"/>
      <c r="AE632" s="130"/>
      <c r="AF632" s="140">
        <f>ROUND(Tabla1[[#This Row],[VALOR TOTAL DE LA GLOSA]]-Tabla1[[#This Row],[Valor soportado por la Subred]],0)</f>
        <v>0</v>
      </c>
      <c r="AG632" s="130"/>
      <c r="AH632" s="130"/>
      <c r="AI632" s="140">
        <f>ROUND(Tabla1[[#This Row],[VALOR GLOSA DEFINITIVA]]-Tabla1[[#This Row],[VALOR LEVANTADO EN LIQUIDACION]],0)</f>
        <v>0</v>
      </c>
    </row>
    <row r="633" spans="2:35" s="32" customFormat="1" ht="87.6" hidden="1" customHeight="1" x14ac:dyDescent="0.25">
      <c r="B633" s="131"/>
      <c r="C633" s="132"/>
      <c r="D633" s="131"/>
      <c r="E633" s="133" t="str">
        <f>+Tabla1[[#This Row],[CODIGO ACTIVIDAD EN PPP Y LINEAMIENTO]]&amp;Tabla1[[#This Row],[ENTORNO/COMPONENTE]]</f>
        <v/>
      </c>
      <c r="F633" s="134">
        <f>+VLOOKUP(Tabla1[[#This Row],[Columna1]],IG!$D$3:$L$1908,3,FALSE)</f>
        <v>0</v>
      </c>
      <c r="G633" s="134">
        <f>+VLOOKUP(Tabla1[[#This Row],[Columna1]],IG!$D$3:$W$1908,4,FALSE)</f>
        <v>0</v>
      </c>
      <c r="H633" s="134">
        <f>+VLOOKUP(Tabla1[[#This Row],[Columna1]],IG!$D$3:$W$1908,5,FALSE)</f>
        <v>0</v>
      </c>
      <c r="I633" s="134">
        <f>+VLOOKUP(Tabla1[[#This Row],[Columna1]],IG!$D$3:$W$1908,6,FALSE)</f>
        <v>0</v>
      </c>
      <c r="J633" s="134">
        <f>+VLOOKUP(Tabla1[[#This Row],[Columna1]],IG!$D$3:$W$1908,7,FALSE)</f>
        <v>0</v>
      </c>
      <c r="K633" s="130"/>
      <c r="L633" s="131"/>
      <c r="M633" s="133" t="str">
        <f>+Tabla1[[#This Row],[Columna1]]&amp;Tabla1[[#This Row],[LOCALIDAD]]&amp;Tabla1[[#This Row],[MES]]</f>
        <v/>
      </c>
      <c r="N633" s="29"/>
      <c r="O633" s="135">
        <f>+VLOOKUP(Tabla1[[#This Row],[concatenar]],IG!$M$3:$W$1908,2,FALSE)</f>
        <v>0</v>
      </c>
      <c r="P633" s="50">
        <f>+VLOOKUP(Tabla1[[#This Row],[concatenar]],IG!$M$3:$W$1908,3,FALSE)</f>
        <v>0</v>
      </c>
      <c r="Q633" s="103">
        <f>+VLOOKUP(Tabla1[[#This Row],[concatenar]],IG!$M$3:$W$1908,8,FALSE)</f>
        <v>0</v>
      </c>
      <c r="R633" s="97">
        <f>+VLOOKUP(Tabla1[[#This Row],[concatenar]],IG!$M$3:$W$1908,9,FALSE)</f>
        <v>0</v>
      </c>
      <c r="S633" s="136">
        <f>+VLOOKUP(Tabla1[[#This Row],[concatenar]],IG!$M$3:$W$1908,10,FALSE)</f>
        <v>0</v>
      </c>
      <c r="T633" s="137">
        <f>+VLOOKUP(Tabla1[[#This Row],[concatenar]],IG!$M$3:$W$1908,11,FALSE)</f>
        <v>0</v>
      </c>
      <c r="U633" s="130"/>
      <c r="V633" s="138"/>
      <c r="W633" s="130"/>
      <c r="X633" s="29"/>
      <c r="Y633" s="139">
        <f>ROUND(Tabla1[[#This Row],[VALOR UNITARIO SEGUIMIENTO FINANCIERO
2024]]*Tabla1[[#This Row],[MET AFECTADA PORLA GLOSA
RECURSOS 2024]]*Tabla1[[#This Row],[Porcentaje de Glosa]],0)</f>
        <v>0</v>
      </c>
      <c r="Z633" s="51">
        <f>ROUND(Tabla1[[#This Row],[VALOR UNITARIO SEGUIMIENTO FINANCIERO
2025]]*Tabla1[[#This Row],[META AFECTADA PORLA GLOSA
RECURSOS 2025]]*Tabla1[[#This Row],[Porcentaje de Glosa]],0)</f>
        <v>0</v>
      </c>
      <c r="AA633" s="51">
        <f>ROUND(Tabla1[[#This Row],[VALOR DE LA GLOSA 2024]]+Tabla1[[#This Row],[VALOR DE LA GLOSA 2025]],0)</f>
        <v>0</v>
      </c>
      <c r="AB633" s="56"/>
      <c r="AC633" s="130"/>
      <c r="AD633" s="140"/>
      <c r="AE633" s="130"/>
      <c r="AF633" s="140">
        <f>ROUND(Tabla1[[#This Row],[VALOR TOTAL DE LA GLOSA]]-Tabla1[[#This Row],[Valor soportado por la Subred]],0)</f>
        <v>0</v>
      </c>
      <c r="AG633" s="130"/>
      <c r="AH633" s="130"/>
      <c r="AI633" s="140">
        <f>ROUND(Tabla1[[#This Row],[VALOR GLOSA DEFINITIVA]]-Tabla1[[#This Row],[VALOR LEVANTADO EN LIQUIDACION]],0)</f>
        <v>0</v>
      </c>
    </row>
    <row r="634" spans="2:35" s="32" customFormat="1" ht="87.6" hidden="1" customHeight="1" x14ac:dyDescent="0.25">
      <c r="B634" s="131"/>
      <c r="C634" s="132"/>
      <c r="D634" s="131"/>
      <c r="E634" s="133" t="str">
        <f>+Tabla1[[#This Row],[CODIGO ACTIVIDAD EN PPP Y LINEAMIENTO]]&amp;Tabla1[[#This Row],[ENTORNO/COMPONENTE]]</f>
        <v/>
      </c>
      <c r="F634" s="134">
        <f>+VLOOKUP(Tabla1[[#This Row],[Columna1]],IG!$D$3:$L$1908,3,FALSE)</f>
        <v>0</v>
      </c>
      <c r="G634" s="134">
        <f>+VLOOKUP(Tabla1[[#This Row],[Columna1]],IG!$D$3:$W$1908,4,FALSE)</f>
        <v>0</v>
      </c>
      <c r="H634" s="134">
        <f>+VLOOKUP(Tabla1[[#This Row],[Columna1]],IG!$D$3:$W$1908,5,FALSE)</f>
        <v>0</v>
      </c>
      <c r="I634" s="134">
        <f>+VLOOKUP(Tabla1[[#This Row],[Columna1]],IG!$D$3:$W$1908,6,FALSE)</f>
        <v>0</v>
      </c>
      <c r="J634" s="134">
        <f>+VLOOKUP(Tabla1[[#This Row],[Columna1]],IG!$D$3:$W$1908,7,FALSE)</f>
        <v>0</v>
      </c>
      <c r="K634" s="130"/>
      <c r="L634" s="131"/>
      <c r="M634" s="133" t="str">
        <f>+Tabla1[[#This Row],[Columna1]]&amp;Tabla1[[#This Row],[LOCALIDAD]]&amp;Tabla1[[#This Row],[MES]]</f>
        <v/>
      </c>
      <c r="N634" s="29"/>
      <c r="O634" s="135">
        <f>+VLOOKUP(Tabla1[[#This Row],[concatenar]],IG!$M$3:$W$1908,2,FALSE)</f>
        <v>0</v>
      </c>
      <c r="P634" s="50">
        <f>+VLOOKUP(Tabla1[[#This Row],[concatenar]],IG!$M$3:$W$1908,3,FALSE)</f>
        <v>0</v>
      </c>
      <c r="Q634" s="103">
        <f>+VLOOKUP(Tabla1[[#This Row],[concatenar]],IG!$M$3:$W$1908,8,FALSE)</f>
        <v>0</v>
      </c>
      <c r="R634" s="97">
        <f>+VLOOKUP(Tabla1[[#This Row],[concatenar]],IG!$M$3:$W$1908,9,FALSE)</f>
        <v>0</v>
      </c>
      <c r="S634" s="136">
        <f>+VLOOKUP(Tabla1[[#This Row],[concatenar]],IG!$M$3:$W$1908,10,FALSE)</f>
        <v>0</v>
      </c>
      <c r="T634" s="137">
        <f>+VLOOKUP(Tabla1[[#This Row],[concatenar]],IG!$M$3:$W$1908,11,FALSE)</f>
        <v>0</v>
      </c>
      <c r="U634" s="130"/>
      <c r="V634" s="138"/>
      <c r="W634" s="130"/>
      <c r="X634" s="29"/>
      <c r="Y634" s="139">
        <f>ROUND(Tabla1[[#This Row],[VALOR UNITARIO SEGUIMIENTO FINANCIERO
2024]]*Tabla1[[#This Row],[MET AFECTADA PORLA GLOSA
RECURSOS 2024]]*Tabla1[[#This Row],[Porcentaje de Glosa]],0)</f>
        <v>0</v>
      </c>
      <c r="Z634" s="51">
        <f>ROUND(Tabla1[[#This Row],[VALOR UNITARIO SEGUIMIENTO FINANCIERO
2025]]*Tabla1[[#This Row],[META AFECTADA PORLA GLOSA
RECURSOS 2025]]*Tabla1[[#This Row],[Porcentaje de Glosa]],0)</f>
        <v>0</v>
      </c>
      <c r="AA634" s="51">
        <f>ROUND(Tabla1[[#This Row],[VALOR DE LA GLOSA 2024]]+Tabla1[[#This Row],[VALOR DE LA GLOSA 2025]],0)</f>
        <v>0</v>
      </c>
      <c r="AB634" s="56"/>
      <c r="AC634" s="130"/>
      <c r="AD634" s="140"/>
      <c r="AE634" s="130"/>
      <c r="AF634" s="140">
        <f>ROUND(Tabla1[[#This Row],[VALOR TOTAL DE LA GLOSA]]-Tabla1[[#This Row],[Valor soportado por la Subred]],0)</f>
        <v>0</v>
      </c>
      <c r="AG634" s="130"/>
      <c r="AH634" s="130"/>
      <c r="AI634" s="140">
        <f>ROUND(Tabla1[[#This Row],[VALOR GLOSA DEFINITIVA]]-Tabla1[[#This Row],[VALOR LEVANTADO EN LIQUIDACION]],0)</f>
        <v>0</v>
      </c>
    </row>
    <row r="635" spans="2:35" s="32" customFormat="1" ht="87.6" hidden="1" customHeight="1" x14ac:dyDescent="0.25">
      <c r="B635" s="131"/>
      <c r="C635" s="132"/>
      <c r="D635" s="131"/>
      <c r="E635" s="133" t="str">
        <f>+Tabla1[[#This Row],[CODIGO ACTIVIDAD EN PPP Y LINEAMIENTO]]&amp;Tabla1[[#This Row],[ENTORNO/COMPONENTE]]</f>
        <v/>
      </c>
      <c r="F635" s="134">
        <f>+VLOOKUP(Tabla1[[#This Row],[Columna1]],IG!$D$3:$L$1908,3,FALSE)</f>
        <v>0</v>
      </c>
      <c r="G635" s="134">
        <f>+VLOOKUP(Tabla1[[#This Row],[Columna1]],IG!$D$3:$W$1908,4,FALSE)</f>
        <v>0</v>
      </c>
      <c r="H635" s="134">
        <f>+VLOOKUP(Tabla1[[#This Row],[Columna1]],IG!$D$3:$W$1908,5,FALSE)</f>
        <v>0</v>
      </c>
      <c r="I635" s="134">
        <f>+VLOOKUP(Tabla1[[#This Row],[Columna1]],IG!$D$3:$W$1908,6,FALSE)</f>
        <v>0</v>
      </c>
      <c r="J635" s="134">
        <f>+VLOOKUP(Tabla1[[#This Row],[Columna1]],IG!$D$3:$W$1908,7,FALSE)</f>
        <v>0</v>
      </c>
      <c r="K635" s="130"/>
      <c r="L635" s="131"/>
      <c r="M635" s="133" t="str">
        <f>+Tabla1[[#This Row],[Columna1]]&amp;Tabla1[[#This Row],[LOCALIDAD]]&amp;Tabla1[[#This Row],[MES]]</f>
        <v/>
      </c>
      <c r="N635" s="29"/>
      <c r="O635" s="135">
        <f>+VLOOKUP(Tabla1[[#This Row],[concatenar]],IG!$M$3:$W$1908,2,FALSE)</f>
        <v>0</v>
      </c>
      <c r="P635" s="50">
        <f>+VLOOKUP(Tabla1[[#This Row],[concatenar]],IG!$M$3:$W$1908,3,FALSE)</f>
        <v>0</v>
      </c>
      <c r="Q635" s="103">
        <f>+VLOOKUP(Tabla1[[#This Row],[concatenar]],IG!$M$3:$W$1908,8,FALSE)</f>
        <v>0</v>
      </c>
      <c r="R635" s="97">
        <f>+VLOOKUP(Tabla1[[#This Row],[concatenar]],IG!$M$3:$W$1908,9,FALSE)</f>
        <v>0</v>
      </c>
      <c r="S635" s="136">
        <f>+VLOOKUP(Tabla1[[#This Row],[concatenar]],IG!$M$3:$W$1908,10,FALSE)</f>
        <v>0</v>
      </c>
      <c r="T635" s="137">
        <f>+VLOOKUP(Tabla1[[#This Row],[concatenar]],IG!$M$3:$W$1908,11,FALSE)</f>
        <v>0</v>
      </c>
      <c r="U635" s="130"/>
      <c r="V635" s="138"/>
      <c r="W635" s="130"/>
      <c r="X635" s="29"/>
      <c r="Y635" s="139">
        <f>ROUND(Tabla1[[#This Row],[VALOR UNITARIO SEGUIMIENTO FINANCIERO
2024]]*Tabla1[[#This Row],[MET AFECTADA PORLA GLOSA
RECURSOS 2024]]*Tabla1[[#This Row],[Porcentaje de Glosa]],0)</f>
        <v>0</v>
      </c>
      <c r="Z635" s="51">
        <f>ROUND(Tabla1[[#This Row],[VALOR UNITARIO SEGUIMIENTO FINANCIERO
2025]]*Tabla1[[#This Row],[META AFECTADA PORLA GLOSA
RECURSOS 2025]]*Tabla1[[#This Row],[Porcentaje de Glosa]],0)</f>
        <v>0</v>
      </c>
      <c r="AA635" s="51">
        <f>ROUND(Tabla1[[#This Row],[VALOR DE LA GLOSA 2024]]+Tabla1[[#This Row],[VALOR DE LA GLOSA 2025]],0)</f>
        <v>0</v>
      </c>
      <c r="AB635" s="56"/>
      <c r="AC635" s="130"/>
      <c r="AD635" s="140"/>
      <c r="AE635" s="130"/>
      <c r="AF635" s="140">
        <f>ROUND(Tabla1[[#This Row],[VALOR TOTAL DE LA GLOSA]]-Tabla1[[#This Row],[Valor soportado por la Subred]],0)</f>
        <v>0</v>
      </c>
      <c r="AG635" s="130"/>
      <c r="AH635" s="130"/>
      <c r="AI635" s="140">
        <f>ROUND(Tabla1[[#This Row],[VALOR GLOSA DEFINITIVA]]-Tabla1[[#This Row],[VALOR LEVANTADO EN LIQUIDACION]],0)</f>
        <v>0</v>
      </c>
    </row>
    <row r="636" spans="2:35" s="32" customFormat="1" ht="87.6" hidden="1" customHeight="1" x14ac:dyDescent="0.25">
      <c r="B636" s="131"/>
      <c r="C636" s="132"/>
      <c r="D636" s="131"/>
      <c r="E636" s="133" t="str">
        <f>+Tabla1[[#This Row],[CODIGO ACTIVIDAD EN PPP Y LINEAMIENTO]]&amp;Tabla1[[#This Row],[ENTORNO/COMPONENTE]]</f>
        <v/>
      </c>
      <c r="F636" s="134">
        <f>+VLOOKUP(Tabla1[[#This Row],[Columna1]],IG!$D$3:$L$1908,3,FALSE)</f>
        <v>0</v>
      </c>
      <c r="G636" s="134">
        <f>+VLOOKUP(Tabla1[[#This Row],[Columna1]],IG!$D$3:$W$1908,4,FALSE)</f>
        <v>0</v>
      </c>
      <c r="H636" s="134">
        <f>+VLOOKUP(Tabla1[[#This Row],[Columna1]],IG!$D$3:$W$1908,5,FALSE)</f>
        <v>0</v>
      </c>
      <c r="I636" s="134">
        <f>+VLOOKUP(Tabla1[[#This Row],[Columna1]],IG!$D$3:$W$1908,6,FALSE)</f>
        <v>0</v>
      </c>
      <c r="J636" s="134">
        <f>+VLOOKUP(Tabla1[[#This Row],[Columna1]],IG!$D$3:$W$1908,7,FALSE)</f>
        <v>0</v>
      </c>
      <c r="K636" s="130"/>
      <c r="L636" s="131"/>
      <c r="M636" s="133" t="str">
        <f>+Tabla1[[#This Row],[Columna1]]&amp;Tabla1[[#This Row],[LOCALIDAD]]&amp;Tabla1[[#This Row],[MES]]</f>
        <v/>
      </c>
      <c r="N636" s="29"/>
      <c r="O636" s="135">
        <f>+VLOOKUP(Tabla1[[#This Row],[concatenar]],IG!$M$3:$W$1908,2,FALSE)</f>
        <v>0</v>
      </c>
      <c r="P636" s="50">
        <f>+VLOOKUP(Tabla1[[#This Row],[concatenar]],IG!$M$3:$W$1908,3,FALSE)</f>
        <v>0</v>
      </c>
      <c r="Q636" s="103">
        <f>+VLOOKUP(Tabla1[[#This Row],[concatenar]],IG!$M$3:$W$1908,8,FALSE)</f>
        <v>0</v>
      </c>
      <c r="R636" s="97">
        <f>+VLOOKUP(Tabla1[[#This Row],[concatenar]],IG!$M$3:$W$1908,9,FALSE)</f>
        <v>0</v>
      </c>
      <c r="S636" s="136">
        <f>+VLOOKUP(Tabla1[[#This Row],[concatenar]],IG!$M$3:$W$1908,10,FALSE)</f>
        <v>0</v>
      </c>
      <c r="T636" s="137">
        <f>+VLOOKUP(Tabla1[[#This Row],[concatenar]],IG!$M$3:$W$1908,11,FALSE)</f>
        <v>0</v>
      </c>
      <c r="U636" s="130"/>
      <c r="V636" s="138"/>
      <c r="W636" s="130"/>
      <c r="X636" s="29"/>
      <c r="Y636" s="139">
        <f>ROUND(Tabla1[[#This Row],[VALOR UNITARIO SEGUIMIENTO FINANCIERO
2024]]*Tabla1[[#This Row],[MET AFECTADA PORLA GLOSA
RECURSOS 2024]]*Tabla1[[#This Row],[Porcentaje de Glosa]],0)</f>
        <v>0</v>
      </c>
      <c r="Z636" s="51">
        <f>ROUND(Tabla1[[#This Row],[VALOR UNITARIO SEGUIMIENTO FINANCIERO
2025]]*Tabla1[[#This Row],[META AFECTADA PORLA GLOSA
RECURSOS 2025]]*Tabla1[[#This Row],[Porcentaje de Glosa]],0)</f>
        <v>0</v>
      </c>
      <c r="AA636" s="51">
        <f>ROUND(Tabla1[[#This Row],[VALOR DE LA GLOSA 2024]]+Tabla1[[#This Row],[VALOR DE LA GLOSA 2025]],0)</f>
        <v>0</v>
      </c>
      <c r="AB636" s="56"/>
      <c r="AC636" s="130"/>
      <c r="AD636" s="140"/>
      <c r="AE636" s="130"/>
      <c r="AF636" s="140">
        <f>ROUND(Tabla1[[#This Row],[VALOR TOTAL DE LA GLOSA]]-Tabla1[[#This Row],[Valor soportado por la Subred]],0)</f>
        <v>0</v>
      </c>
      <c r="AG636" s="130"/>
      <c r="AH636" s="130"/>
      <c r="AI636" s="140">
        <f>ROUND(Tabla1[[#This Row],[VALOR GLOSA DEFINITIVA]]-Tabla1[[#This Row],[VALOR LEVANTADO EN LIQUIDACION]],0)</f>
        <v>0</v>
      </c>
    </row>
    <row r="637" spans="2:35" s="32" customFormat="1" ht="87.6" hidden="1" customHeight="1" x14ac:dyDescent="0.25">
      <c r="B637" s="131"/>
      <c r="C637" s="132"/>
      <c r="D637" s="131"/>
      <c r="E637" s="133" t="str">
        <f>+Tabla1[[#This Row],[CODIGO ACTIVIDAD EN PPP Y LINEAMIENTO]]&amp;Tabla1[[#This Row],[ENTORNO/COMPONENTE]]</f>
        <v/>
      </c>
      <c r="F637" s="134">
        <f>+VLOOKUP(Tabla1[[#This Row],[Columna1]],IG!$D$3:$L$1908,3,FALSE)</f>
        <v>0</v>
      </c>
      <c r="G637" s="134">
        <f>+VLOOKUP(Tabla1[[#This Row],[Columna1]],IG!$D$3:$W$1908,4,FALSE)</f>
        <v>0</v>
      </c>
      <c r="H637" s="134">
        <f>+VLOOKUP(Tabla1[[#This Row],[Columna1]],IG!$D$3:$W$1908,5,FALSE)</f>
        <v>0</v>
      </c>
      <c r="I637" s="134">
        <f>+VLOOKUP(Tabla1[[#This Row],[Columna1]],IG!$D$3:$W$1908,6,FALSE)</f>
        <v>0</v>
      </c>
      <c r="J637" s="134">
        <f>+VLOOKUP(Tabla1[[#This Row],[Columna1]],IG!$D$3:$W$1908,7,FALSE)</f>
        <v>0</v>
      </c>
      <c r="K637" s="130"/>
      <c r="L637" s="131"/>
      <c r="M637" s="133" t="str">
        <f>+Tabla1[[#This Row],[Columna1]]&amp;Tabla1[[#This Row],[LOCALIDAD]]&amp;Tabla1[[#This Row],[MES]]</f>
        <v/>
      </c>
      <c r="N637" s="29"/>
      <c r="O637" s="135">
        <f>+VLOOKUP(Tabla1[[#This Row],[concatenar]],IG!$M$3:$W$1908,2,FALSE)</f>
        <v>0</v>
      </c>
      <c r="P637" s="50">
        <f>+VLOOKUP(Tabla1[[#This Row],[concatenar]],IG!$M$3:$W$1908,3,FALSE)</f>
        <v>0</v>
      </c>
      <c r="Q637" s="103">
        <f>+VLOOKUP(Tabla1[[#This Row],[concatenar]],IG!$M$3:$W$1908,8,FALSE)</f>
        <v>0</v>
      </c>
      <c r="R637" s="97">
        <f>+VLOOKUP(Tabla1[[#This Row],[concatenar]],IG!$M$3:$W$1908,9,FALSE)</f>
        <v>0</v>
      </c>
      <c r="S637" s="136">
        <f>+VLOOKUP(Tabla1[[#This Row],[concatenar]],IG!$M$3:$W$1908,10,FALSE)</f>
        <v>0</v>
      </c>
      <c r="T637" s="137">
        <f>+VLOOKUP(Tabla1[[#This Row],[concatenar]],IG!$M$3:$W$1908,11,FALSE)</f>
        <v>0</v>
      </c>
      <c r="U637" s="130"/>
      <c r="V637" s="138"/>
      <c r="W637" s="130"/>
      <c r="X637" s="29"/>
      <c r="Y637" s="139">
        <f>ROUND(Tabla1[[#This Row],[VALOR UNITARIO SEGUIMIENTO FINANCIERO
2024]]*Tabla1[[#This Row],[MET AFECTADA PORLA GLOSA
RECURSOS 2024]]*Tabla1[[#This Row],[Porcentaje de Glosa]],0)</f>
        <v>0</v>
      </c>
      <c r="Z637" s="51">
        <f>ROUND(Tabla1[[#This Row],[VALOR UNITARIO SEGUIMIENTO FINANCIERO
2025]]*Tabla1[[#This Row],[META AFECTADA PORLA GLOSA
RECURSOS 2025]]*Tabla1[[#This Row],[Porcentaje de Glosa]],0)</f>
        <v>0</v>
      </c>
      <c r="AA637" s="51">
        <f>ROUND(Tabla1[[#This Row],[VALOR DE LA GLOSA 2024]]+Tabla1[[#This Row],[VALOR DE LA GLOSA 2025]],0)</f>
        <v>0</v>
      </c>
      <c r="AB637" s="56"/>
      <c r="AC637" s="130"/>
      <c r="AD637" s="140"/>
      <c r="AE637" s="130"/>
      <c r="AF637" s="140">
        <f>ROUND(Tabla1[[#This Row],[VALOR TOTAL DE LA GLOSA]]-Tabla1[[#This Row],[Valor soportado por la Subred]],0)</f>
        <v>0</v>
      </c>
      <c r="AG637" s="130"/>
      <c r="AH637" s="130"/>
      <c r="AI637" s="140">
        <f>ROUND(Tabla1[[#This Row],[VALOR GLOSA DEFINITIVA]]-Tabla1[[#This Row],[VALOR LEVANTADO EN LIQUIDACION]],0)</f>
        <v>0</v>
      </c>
    </row>
    <row r="638" spans="2:35" s="32" customFormat="1" ht="87.6" hidden="1" customHeight="1" x14ac:dyDescent="0.25">
      <c r="B638" s="131"/>
      <c r="C638" s="132"/>
      <c r="D638" s="131"/>
      <c r="E638" s="133" t="str">
        <f>+Tabla1[[#This Row],[CODIGO ACTIVIDAD EN PPP Y LINEAMIENTO]]&amp;Tabla1[[#This Row],[ENTORNO/COMPONENTE]]</f>
        <v/>
      </c>
      <c r="F638" s="134">
        <f>+VLOOKUP(Tabla1[[#This Row],[Columna1]],IG!$D$3:$L$1908,3,FALSE)</f>
        <v>0</v>
      </c>
      <c r="G638" s="134">
        <f>+VLOOKUP(Tabla1[[#This Row],[Columna1]],IG!$D$3:$W$1908,4,FALSE)</f>
        <v>0</v>
      </c>
      <c r="H638" s="134">
        <f>+VLOOKUP(Tabla1[[#This Row],[Columna1]],IG!$D$3:$W$1908,5,FALSE)</f>
        <v>0</v>
      </c>
      <c r="I638" s="134">
        <f>+VLOOKUP(Tabla1[[#This Row],[Columna1]],IG!$D$3:$W$1908,6,FALSE)</f>
        <v>0</v>
      </c>
      <c r="J638" s="134">
        <f>+VLOOKUP(Tabla1[[#This Row],[Columna1]],IG!$D$3:$W$1908,7,FALSE)</f>
        <v>0</v>
      </c>
      <c r="K638" s="130"/>
      <c r="L638" s="131"/>
      <c r="M638" s="133" t="str">
        <f>+Tabla1[[#This Row],[Columna1]]&amp;Tabla1[[#This Row],[LOCALIDAD]]&amp;Tabla1[[#This Row],[MES]]</f>
        <v/>
      </c>
      <c r="N638" s="29"/>
      <c r="O638" s="135">
        <f>+VLOOKUP(Tabla1[[#This Row],[concatenar]],IG!$M$3:$W$1908,2,FALSE)</f>
        <v>0</v>
      </c>
      <c r="P638" s="50">
        <f>+VLOOKUP(Tabla1[[#This Row],[concatenar]],IG!$M$3:$W$1908,3,FALSE)</f>
        <v>0</v>
      </c>
      <c r="Q638" s="103">
        <f>+VLOOKUP(Tabla1[[#This Row],[concatenar]],IG!$M$3:$W$1908,8,FALSE)</f>
        <v>0</v>
      </c>
      <c r="R638" s="97">
        <f>+VLOOKUP(Tabla1[[#This Row],[concatenar]],IG!$M$3:$W$1908,9,FALSE)</f>
        <v>0</v>
      </c>
      <c r="S638" s="136">
        <f>+VLOOKUP(Tabla1[[#This Row],[concatenar]],IG!$M$3:$W$1908,10,FALSE)</f>
        <v>0</v>
      </c>
      <c r="T638" s="137">
        <f>+VLOOKUP(Tabla1[[#This Row],[concatenar]],IG!$M$3:$W$1908,11,FALSE)</f>
        <v>0</v>
      </c>
      <c r="U638" s="130"/>
      <c r="V638" s="138"/>
      <c r="W638" s="130"/>
      <c r="X638" s="29"/>
      <c r="Y638" s="139">
        <f>ROUND(Tabla1[[#This Row],[VALOR UNITARIO SEGUIMIENTO FINANCIERO
2024]]*Tabla1[[#This Row],[MET AFECTADA PORLA GLOSA
RECURSOS 2024]]*Tabla1[[#This Row],[Porcentaje de Glosa]],0)</f>
        <v>0</v>
      </c>
      <c r="Z638" s="51">
        <f>ROUND(Tabla1[[#This Row],[VALOR UNITARIO SEGUIMIENTO FINANCIERO
2025]]*Tabla1[[#This Row],[META AFECTADA PORLA GLOSA
RECURSOS 2025]]*Tabla1[[#This Row],[Porcentaje de Glosa]],0)</f>
        <v>0</v>
      </c>
      <c r="AA638" s="51">
        <f>ROUND(Tabla1[[#This Row],[VALOR DE LA GLOSA 2024]]+Tabla1[[#This Row],[VALOR DE LA GLOSA 2025]],0)</f>
        <v>0</v>
      </c>
      <c r="AB638" s="56"/>
      <c r="AC638" s="130"/>
      <c r="AD638" s="140"/>
      <c r="AE638" s="130"/>
      <c r="AF638" s="140">
        <f>ROUND(Tabla1[[#This Row],[VALOR TOTAL DE LA GLOSA]]-Tabla1[[#This Row],[Valor soportado por la Subred]],0)</f>
        <v>0</v>
      </c>
      <c r="AG638" s="130"/>
      <c r="AH638" s="130"/>
      <c r="AI638" s="140">
        <f>ROUND(Tabla1[[#This Row],[VALOR GLOSA DEFINITIVA]]-Tabla1[[#This Row],[VALOR LEVANTADO EN LIQUIDACION]],0)</f>
        <v>0</v>
      </c>
    </row>
    <row r="639" spans="2:35" s="32" customFormat="1" ht="87.6" hidden="1" customHeight="1" x14ac:dyDescent="0.25">
      <c r="B639" s="131"/>
      <c r="C639" s="132"/>
      <c r="D639" s="131"/>
      <c r="E639" s="133" t="str">
        <f>+Tabla1[[#This Row],[CODIGO ACTIVIDAD EN PPP Y LINEAMIENTO]]&amp;Tabla1[[#This Row],[ENTORNO/COMPONENTE]]</f>
        <v/>
      </c>
      <c r="F639" s="134">
        <f>+VLOOKUP(Tabla1[[#This Row],[Columna1]],IG!$D$3:$L$1908,3,FALSE)</f>
        <v>0</v>
      </c>
      <c r="G639" s="134">
        <f>+VLOOKUP(Tabla1[[#This Row],[Columna1]],IG!$D$3:$W$1908,4,FALSE)</f>
        <v>0</v>
      </c>
      <c r="H639" s="134">
        <f>+VLOOKUP(Tabla1[[#This Row],[Columna1]],IG!$D$3:$W$1908,5,FALSE)</f>
        <v>0</v>
      </c>
      <c r="I639" s="134">
        <f>+VLOOKUP(Tabla1[[#This Row],[Columna1]],IG!$D$3:$W$1908,6,FALSE)</f>
        <v>0</v>
      </c>
      <c r="J639" s="134">
        <f>+VLOOKUP(Tabla1[[#This Row],[Columna1]],IG!$D$3:$W$1908,7,FALSE)</f>
        <v>0</v>
      </c>
      <c r="K639" s="130"/>
      <c r="L639" s="131"/>
      <c r="M639" s="133" t="str">
        <f>+Tabla1[[#This Row],[Columna1]]&amp;Tabla1[[#This Row],[LOCALIDAD]]&amp;Tabla1[[#This Row],[MES]]</f>
        <v/>
      </c>
      <c r="N639" s="29"/>
      <c r="O639" s="135">
        <f>+VLOOKUP(Tabla1[[#This Row],[concatenar]],IG!$M$3:$W$1908,2,FALSE)</f>
        <v>0</v>
      </c>
      <c r="P639" s="50">
        <f>+VLOOKUP(Tabla1[[#This Row],[concatenar]],IG!$M$3:$W$1908,3,FALSE)</f>
        <v>0</v>
      </c>
      <c r="Q639" s="103">
        <f>+VLOOKUP(Tabla1[[#This Row],[concatenar]],IG!$M$3:$W$1908,8,FALSE)</f>
        <v>0</v>
      </c>
      <c r="R639" s="97">
        <f>+VLOOKUP(Tabla1[[#This Row],[concatenar]],IG!$M$3:$W$1908,9,FALSE)</f>
        <v>0</v>
      </c>
      <c r="S639" s="136">
        <f>+VLOOKUP(Tabla1[[#This Row],[concatenar]],IG!$M$3:$W$1908,10,FALSE)</f>
        <v>0</v>
      </c>
      <c r="T639" s="137">
        <f>+VLOOKUP(Tabla1[[#This Row],[concatenar]],IG!$M$3:$W$1908,11,FALSE)</f>
        <v>0</v>
      </c>
      <c r="U639" s="130"/>
      <c r="V639" s="138"/>
      <c r="W639" s="130"/>
      <c r="X639" s="29"/>
      <c r="Y639" s="139">
        <f>ROUND(Tabla1[[#This Row],[VALOR UNITARIO SEGUIMIENTO FINANCIERO
2024]]*Tabla1[[#This Row],[MET AFECTADA PORLA GLOSA
RECURSOS 2024]]*Tabla1[[#This Row],[Porcentaje de Glosa]],0)</f>
        <v>0</v>
      </c>
      <c r="Z639" s="51">
        <f>ROUND(Tabla1[[#This Row],[VALOR UNITARIO SEGUIMIENTO FINANCIERO
2025]]*Tabla1[[#This Row],[META AFECTADA PORLA GLOSA
RECURSOS 2025]]*Tabla1[[#This Row],[Porcentaje de Glosa]],0)</f>
        <v>0</v>
      </c>
      <c r="AA639" s="51">
        <f>ROUND(Tabla1[[#This Row],[VALOR DE LA GLOSA 2024]]+Tabla1[[#This Row],[VALOR DE LA GLOSA 2025]],0)</f>
        <v>0</v>
      </c>
      <c r="AB639" s="56"/>
      <c r="AC639" s="130"/>
      <c r="AD639" s="140"/>
      <c r="AE639" s="130"/>
      <c r="AF639" s="140">
        <f>ROUND(Tabla1[[#This Row],[VALOR TOTAL DE LA GLOSA]]-Tabla1[[#This Row],[Valor soportado por la Subred]],0)</f>
        <v>0</v>
      </c>
      <c r="AG639" s="130"/>
      <c r="AH639" s="130"/>
      <c r="AI639" s="140">
        <f>ROUND(Tabla1[[#This Row],[VALOR GLOSA DEFINITIVA]]-Tabla1[[#This Row],[VALOR LEVANTADO EN LIQUIDACION]],0)</f>
        <v>0</v>
      </c>
    </row>
    <row r="640" spans="2:35" s="32" customFormat="1" ht="87.6" hidden="1" customHeight="1" x14ac:dyDescent="0.25">
      <c r="B640" s="131"/>
      <c r="C640" s="132"/>
      <c r="D640" s="131"/>
      <c r="E640" s="133" t="str">
        <f>+Tabla1[[#This Row],[CODIGO ACTIVIDAD EN PPP Y LINEAMIENTO]]&amp;Tabla1[[#This Row],[ENTORNO/COMPONENTE]]</f>
        <v/>
      </c>
      <c r="F640" s="134">
        <f>+VLOOKUP(Tabla1[[#This Row],[Columna1]],IG!$D$3:$L$1908,3,FALSE)</f>
        <v>0</v>
      </c>
      <c r="G640" s="134">
        <f>+VLOOKUP(Tabla1[[#This Row],[Columna1]],IG!$D$3:$W$1908,4,FALSE)</f>
        <v>0</v>
      </c>
      <c r="H640" s="134">
        <f>+VLOOKUP(Tabla1[[#This Row],[Columna1]],IG!$D$3:$W$1908,5,FALSE)</f>
        <v>0</v>
      </c>
      <c r="I640" s="134">
        <f>+VLOOKUP(Tabla1[[#This Row],[Columna1]],IG!$D$3:$W$1908,6,FALSE)</f>
        <v>0</v>
      </c>
      <c r="J640" s="134">
        <f>+VLOOKUP(Tabla1[[#This Row],[Columna1]],IG!$D$3:$W$1908,7,FALSE)</f>
        <v>0</v>
      </c>
      <c r="K640" s="130"/>
      <c r="L640" s="131"/>
      <c r="M640" s="133" t="str">
        <f>+Tabla1[[#This Row],[Columna1]]&amp;Tabla1[[#This Row],[LOCALIDAD]]&amp;Tabla1[[#This Row],[MES]]</f>
        <v/>
      </c>
      <c r="N640" s="29"/>
      <c r="O640" s="135">
        <f>+VLOOKUP(Tabla1[[#This Row],[concatenar]],IG!$M$3:$W$1908,2,FALSE)</f>
        <v>0</v>
      </c>
      <c r="P640" s="50">
        <f>+VLOOKUP(Tabla1[[#This Row],[concatenar]],IG!$M$3:$W$1908,3,FALSE)</f>
        <v>0</v>
      </c>
      <c r="Q640" s="103">
        <f>+VLOOKUP(Tabla1[[#This Row],[concatenar]],IG!$M$3:$W$1908,8,FALSE)</f>
        <v>0</v>
      </c>
      <c r="R640" s="97">
        <f>+VLOOKUP(Tabla1[[#This Row],[concatenar]],IG!$M$3:$W$1908,9,FALSE)</f>
        <v>0</v>
      </c>
      <c r="S640" s="136">
        <f>+VLOOKUP(Tabla1[[#This Row],[concatenar]],IG!$M$3:$W$1908,10,FALSE)</f>
        <v>0</v>
      </c>
      <c r="T640" s="137">
        <f>+VLOOKUP(Tabla1[[#This Row],[concatenar]],IG!$M$3:$W$1908,11,FALSE)</f>
        <v>0</v>
      </c>
      <c r="U640" s="130"/>
      <c r="V640" s="138"/>
      <c r="W640" s="130"/>
      <c r="X640" s="29"/>
      <c r="Y640" s="139">
        <f>ROUND(Tabla1[[#This Row],[VALOR UNITARIO SEGUIMIENTO FINANCIERO
2024]]*Tabla1[[#This Row],[MET AFECTADA PORLA GLOSA
RECURSOS 2024]]*Tabla1[[#This Row],[Porcentaje de Glosa]],0)</f>
        <v>0</v>
      </c>
      <c r="Z640" s="51">
        <f>ROUND(Tabla1[[#This Row],[VALOR UNITARIO SEGUIMIENTO FINANCIERO
2025]]*Tabla1[[#This Row],[META AFECTADA PORLA GLOSA
RECURSOS 2025]]*Tabla1[[#This Row],[Porcentaje de Glosa]],0)</f>
        <v>0</v>
      </c>
      <c r="AA640" s="51">
        <f>ROUND(Tabla1[[#This Row],[VALOR DE LA GLOSA 2024]]+Tabla1[[#This Row],[VALOR DE LA GLOSA 2025]],0)</f>
        <v>0</v>
      </c>
      <c r="AB640" s="56"/>
      <c r="AC640" s="130"/>
      <c r="AD640" s="140"/>
      <c r="AE640" s="130"/>
      <c r="AF640" s="140">
        <f>ROUND(Tabla1[[#This Row],[VALOR TOTAL DE LA GLOSA]]-Tabla1[[#This Row],[Valor soportado por la Subred]],0)</f>
        <v>0</v>
      </c>
      <c r="AG640" s="130"/>
      <c r="AH640" s="130"/>
      <c r="AI640" s="140">
        <f>ROUND(Tabla1[[#This Row],[VALOR GLOSA DEFINITIVA]]-Tabla1[[#This Row],[VALOR LEVANTADO EN LIQUIDACION]],0)</f>
        <v>0</v>
      </c>
    </row>
    <row r="641" spans="2:35" s="32" customFormat="1" ht="87.6" hidden="1" customHeight="1" x14ac:dyDescent="0.25">
      <c r="B641" s="131"/>
      <c r="C641" s="132"/>
      <c r="D641" s="131"/>
      <c r="E641" s="133" t="str">
        <f>+Tabla1[[#This Row],[CODIGO ACTIVIDAD EN PPP Y LINEAMIENTO]]&amp;Tabla1[[#This Row],[ENTORNO/COMPONENTE]]</f>
        <v/>
      </c>
      <c r="F641" s="134">
        <f>+VLOOKUP(Tabla1[[#This Row],[Columna1]],IG!$D$3:$L$1908,3,FALSE)</f>
        <v>0</v>
      </c>
      <c r="G641" s="134">
        <f>+VLOOKUP(Tabla1[[#This Row],[Columna1]],IG!$D$3:$W$1908,4,FALSE)</f>
        <v>0</v>
      </c>
      <c r="H641" s="134">
        <f>+VLOOKUP(Tabla1[[#This Row],[Columna1]],IG!$D$3:$W$1908,5,FALSE)</f>
        <v>0</v>
      </c>
      <c r="I641" s="134">
        <f>+VLOOKUP(Tabla1[[#This Row],[Columna1]],IG!$D$3:$W$1908,6,FALSE)</f>
        <v>0</v>
      </c>
      <c r="J641" s="134">
        <f>+VLOOKUP(Tabla1[[#This Row],[Columna1]],IG!$D$3:$W$1908,7,FALSE)</f>
        <v>0</v>
      </c>
      <c r="K641" s="130"/>
      <c r="L641" s="131"/>
      <c r="M641" s="133" t="str">
        <f>+Tabla1[[#This Row],[Columna1]]&amp;Tabla1[[#This Row],[LOCALIDAD]]&amp;Tabla1[[#This Row],[MES]]</f>
        <v/>
      </c>
      <c r="N641" s="29"/>
      <c r="O641" s="135">
        <f>+VLOOKUP(Tabla1[[#This Row],[concatenar]],IG!$M$3:$W$1908,2,FALSE)</f>
        <v>0</v>
      </c>
      <c r="P641" s="50">
        <f>+VLOOKUP(Tabla1[[#This Row],[concatenar]],IG!$M$3:$W$1908,3,FALSE)</f>
        <v>0</v>
      </c>
      <c r="Q641" s="103">
        <f>+VLOOKUP(Tabla1[[#This Row],[concatenar]],IG!$M$3:$W$1908,8,FALSE)</f>
        <v>0</v>
      </c>
      <c r="R641" s="97">
        <f>+VLOOKUP(Tabla1[[#This Row],[concatenar]],IG!$M$3:$W$1908,9,FALSE)</f>
        <v>0</v>
      </c>
      <c r="S641" s="136">
        <f>+VLOOKUP(Tabla1[[#This Row],[concatenar]],IG!$M$3:$W$1908,10,FALSE)</f>
        <v>0</v>
      </c>
      <c r="T641" s="137">
        <f>+VLOOKUP(Tabla1[[#This Row],[concatenar]],IG!$M$3:$W$1908,11,FALSE)</f>
        <v>0</v>
      </c>
      <c r="U641" s="130"/>
      <c r="V641" s="138"/>
      <c r="W641" s="130"/>
      <c r="X641" s="29"/>
      <c r="Y641" s="139">
        <f>ROUND(Tabla1[[#This Row],[VALOR UNITARIO SEGUIMIENTO FINANCIERO
2024]]*Tabla1[[#This Row],[MET AFECTADA PORLA GLOSA
RECURSOS 2024]]*Tabla1[[#This Row],[Porcentaje de Glosa]],0)</f>
        <v>0</v>
      </c>
      <c r="Z641" s="51">
        <f>ROUND(Tabla1[[#This Row],[VALOR UNITARIO SEGUIMIENTO FINANCIERO
2025]]*Tabla1[[#This Row],[META AFECTADA PORLA GLOSA
RECURSOS 2025]]*Tabla1[[#This Row],[Porcentaje de Glosa]],0)</f>
        <v>0</v>
      </c>
      <c r="AA641" s="51">
        <f>ROUND(Tabla1[[#This Row],[VALOR DE LA GLOSA 2024]]+Tabla1[[#This Row],[VALOR DE LA GLOSA 2025]],0)</f>
        <v>0</v>
      </c>
      <c r="AB641" s="56"/>
      <c r="AC641" s="130"/>
      <c r="AD641" s="140"/>
      <c r="AE641" s="130"/>
      <c r="AF641" s="140">
        <f>ROUND(Tabla1[[#This Row],[VALOR TOTAL DE LA GLOSA]]-Tabla1[[#This Row],[Valor soportado por la Subred]],0)</f>
        <v>0</v>
      </c>
      <c r="AG641" s="130"/>
      <c r="AH641" s="130"/>
      <c r="AI641" s="140">
        <f>ROUND(Tabla1[[#This Row],[VALOR GLOSA DEFINITIVA]]-Tabla1[[#This Row],[VALOR LEVANTADO EN LIQUIDACION]],0)</f>
        <v>0</v>
      </c>
    </row>
    <row r="642" spans="2:35" s="32" customFormat="1" ht="87.6" hidden="1" customHeight="1" x14ac:dyDescent="0.25">
      <c r="B642" s="131"/>
      <c r="C642" s="132"/>
      <c r="D642" s="131"/>
      <c r="E642" s="133" t="str">
        <f>+Tabla1[[#This Row],[CODIGO ACTIVIDAD EN PPP Y LINEAMIENTO]]&amp;Tabla1[[#This Row],[ENTORNO/COMPONENTE]]</f>
        <v/>
      </c>
      <c r="F642" s="134">
        <f>+VLOOKUP(Tabla1[[#This Row],[Columna1]],IG!$D$3:$L$1908,3,FALSE)</f>
        <v>0</v>
      </c>
      <c r="G642" s="134">
        <f>+VLOOKUP(Tabla1[[#This Row],[Columna1]],IG!$D$3:$W$1908,4,FALSE)</f>
        <v>0</v>
      </c>
      <c r="H642" s="134">
        <f>+VLOOKUP(Tabla1[[#This Row],[Columna1]],IG!$D$3:$W$1908,5,FALSE)</f>
        <v>0</v>
      </c>
      <c r="I642" s="134">
        <f>+VLOOKUP(Tabla1[[#This Row],[Columna1]],IG!$D$3:$W$1908,6,FALSE)</f>
        <v>0</v>
      </c>
      <c r="J642" s="134">
        <f>+VLOOKUP(Tabla1[[#This Row],[Columna1]],IG!$D$3:$W$1908,7,FALSE)</f>
        <v>0</v>
      </c>
      <c r="K642" s="130"/>
      <c r="L642" s="131"/>
      <c r="M642" s="133" t="str">
        <f>+Tabla1[[#This Row],[Columna1]]&amp;Tabla1[[#This Row],[LOCALIDAD]]&amp;Tabla1[[#This Row],[MES]]</f>
        <v/>
      </c>
      <c r="N642" s="29"/>
      <c r="O642" s="135">
        <f>+VLOOKUP(Tabla1[[#This Row],[concatenar]],IG!$M$3:$W$1908,2,FALSE)</f>
        <v>0</v>
      </c>
      <c r="P642" s="50">
        <f>+VLOOKUP(Tabla1[[#This Row],[concatenar]],IG!$M$3:$W$1908,3,FALSE)</f>
        <v>0</v>
      </c>
      <c r="Q642" s="103">
        <f>+VLOOKUP(Tabla1[[#This Row],[concatenar]],IG!$M$3:$W$1908,8,FALSE)</f>
        <v>0</v>
      </c>
      <c r="R642" s="97">
        <f>+VLOOKUP(Tabla1[[#This Row],[concatenar]],IG!$M$3:$W$1908,9,FALSE)</f>
        <v>0</v>
      </c>
      <c r="S642" s="136">
        <f>+VLOOKUP(Tabla1[[#This Row],[concatenar]],IG!$M$3:$W$1908,10,FALSE)</f>
        <v>0</v>
      </c>
      <c r="T642" s="137">
        <f>+VLOOKUP(Tabla1[[#This Row],[concatenar]],IG!$M$3:$W$1908,11,FALSE)</f>
        <v>0</v>
      </c>
      <c r="U642" s="130"/>
      <c r="V642" s="138"/>
      <c r="W642" s="130"/>
      <c r="X642" s="29"/>
      <c r="Y642" s="139">
        <f>ROUND(Tabla1[[#This Row],[VALOR UNITARIO SEGUIMIENTO FINANCIERO
2024]]*Tabla1[[#This Row],[MET AFECTADA PORLA GLOSA
RECURSOS 2024]]*Tabla1[[#This Row],[Porcentaje de Glosa]],0)</f>
        <v>0</v>
      </c>
      <c r="Z642" s="51">
        <f>ROUND(Tabla1[[#This Row],[VALOR UNITARIO SEGUIMIENTO FINANCIERO
2025]]*Tabla1[[#This Row],[META AFECTADA PORLA GLOSA
RECURSOS 2025]]*Tabla1[[#This Row],[Porcentaje de Glosa]],0)</f>
        <v>0</v>
      </c>
      <c r="AA642" s="51">
        <f>ROUND(Tabla1[[#This Row],[VALOR DE LA GLOSA 2024]]+Tabla1[[#This Row],[VALOR DE LA GLOSA 2025]],0)</f>
        <v>0</v>
      </c>
      <c r="AB642" s="56"/>
      <c r="AC642" s="130"/>
      <c r="AD642" s="140"/>
      <c r="AE642" s="130"/>
      <c r="AF642" s="140">
        <f>ROUND(Tabla1[[#This Row],[VALOR TOTAL DE LA GLOSA]]-Tabla1[[#This Row],[Valor soportado por la Subred]],0)</f>
        <v>0</v>
      </c>
      <c r="AG642" s="130"/>
      <c r="AH642" s="130"/>
      <c r="AI642" s="140">
        <f>ROUND(Tabla1[[#This Row],[VALOR GLOSA DEFINITIVA]]-Tabla1[[#This Row],[VALOR LEVANTADO EN LIQUIDACION]],0)</f>
        <v>0</v>
      </c>
    </row>
    <row r="643" spans="2:35" s="32" customFormat="1" ht="87.6" hidden="1" customHeight="1" x14ac:dyDescent="0.25">
      <c r="B643" s="131"/>
      <c r="C643" s="132"/>
      <c r="D643" s="131"/>
      <c r="E643" s="133" t="str">
        <f>+Tabla1[[#This Row],[CODIGO ACTIVIDAD EN PPP Y LINEAMIENTO]]&amp;Tabla1[[#This Row],[ENTORNO/COMPONENTE]]</f>
        <v/>
      </c>
      <c r="F643" s="134">
        <f>+VLOOKUP(Tabla1[[#This Row],[Columna1]],IG!$D$3:$L$1908,3,FALSE)</f>
        <v>0</v>
      </c>
      <c r="G643" s="134">
        <f>+VLOOKUP(Tabla1[[#This Row],[Columna1]],IG!$D$3:$W$1908,4,FALSE)</f>
        <v>0</v>
      </c>
      <c r="H643" s="134">
        <f>+VLOOKUP(Tabla1[[#This Row],[Columna1]],IG!$D$3:$W$1908,5,FALSE)</f>
        <v>0</v>
      </c>
      <c r="I643" s="134">
        <f>+VLOOKUP(Tabla1[[#This Row],[Columna1]],IG!$D$3:$W$1908,6,FALSE)</f>
        <v>0</v>
      </c>
      <c r="J643" s="134">
        <f>+VLOOKUP(Tabla1[[#This Row],[Columna1]],IG!$D$3:$W$1908,7,FALSE)</f>
        <v>0</v>
      </c>
      <c r="K643" s="130"/>
      <c r="L643" s="131"/>
      <c r="M643" s="133" t="str">
        <f>+Tabla1[[#This Row],[Columna1]]&amp;Tabla1[[#This Row],[LOCALIDAD]]&amp;Tabla1[[#This Row],[MES]]</f>
        <v/>
      </c>
      <c r="N643" s="29"/>
      <c r="O643" s="135">
        <f>+VLOOKUP(Tabla1[[#This Row],[concatenar]],IG!$M$3:$W$1908,2,FALSE)</f>
        <v>0</v>
      </c>
      <c r="P643" s="50">
        <f>+VLOOKUP(Tabla1[[#This Row],[concatenar]],IG!$M$3:$W$1908,3,FALSE)</f>
        <v>0</v>
      </c>
      <c r="Q643" s="103">
        <f>+VLOOKUP(Tabla1[[#This Row],[concatenar]],IG!$M$3:$W$1908,8,FALSE)</f>
        <v>0</v>
      </c>
      <c r="R643" s="97">
        <f>+VLOOKUP(Tabla1[[#This Row],[concatenar]],IG!$M$3:$W$1908,9,FALSE)</f>
        <v>0</v>
      </c>
      <c r="S643" s="136">
        <f>+VLOOKUP(Tabla1[[#This Row],[concatenar]],IG!$M$3:$W$1908,10,FALSE)</f>
        <v>0</v>
      </c>
      <c r="T643" s="137">
        <f>+VLOOKUP(Tabla1[[#This Row],[concatenar]],IG!$M$3:$W$1908,11,FALSE)</f>
        <v>0</v>
      </c>
      <c r="U643" s="130"/>
      <c r="V643" s="138"/>
      <c r="W643" s="130"/>
      <c r="X643" s="29"/>
      <c r="Y643" s="139">
        <f>ROUND(Tabla1[[#This Row],[VALOR UNITARIO SEGUIMIENTO FINANCIERO
2024]]*Tabla1[[#This Row],[MET AFECTADA PORLA GLOSA
RECURSOS 2024]]*Tabla1[[#This Row],[Porcentaje de Glosa]],0)</f>
        <v>0</v>
      </c>
      <c r="Z643" s="51">
        <f>ROUND(Tabla1[[#This Row],[VALOR UNITARIO SEGUIMIENTO FINANCIERO
2025]]*Tabla1[[#This Row],[META AFECTADA PORLA GLOSA
RECURSOS 2025]]*Tabla1[[#This Row],[Porcentaje de Glosa]],0)</f>
        <v>0</v>
      </c>
      <c r="AA643" s="51">
        <f>ROUND(Tabla1[[#This Row],[VALOR DE LA GLOSA 2024]]+Tabla1[[#This Row],[VALOR DE LA GLOSA 2025]],0)</f>
        <v>0</v>
      </c>
      <c r="AB643" s="56"/>
      <c r="AC643" s="130"/>
      <c r="AD643" s="140"/>
      <c r="AE643" s="130"/>
      <c r="AF643" s="140">
        <f>ROUND(Tabla1[[#This Row],[VALOR TOTAL DE LA GLOSA]]-Tabla1[[#This Row],[Valor soportado por la Subred]],0)</f>
        <v>0</v>
      </c>
      <c r="AG643" s="130"/>
      <c r="AH643" s="130"/>
      <c r="AI643" s="140">
        <f>ROUND(Tabla1[[#This Row],[VALOR GLOSA DEFINITIVA]]-Tabla1[[#This Row],[VALOR LEVANTADO EN LIQUIDACION]],0)</f>
        <v>0</v>
      </c>
    </row>
    <row r="644" spans="2:35" s="32" customFormat="1" ht="87.6" hidden="1" customHeight="1" x14ac:dyDescent="0.25">
      <c r="B644" s="131"/>
      <c r="C644" s="132"/>
      <c r="D644" s="131"/>
      <c r="E644" s="133" t="str">
        <f>+Tabla1[[#This Row],[CODIGO ACTIVIDAD EN PPP Y LINEAMIENTO]]&amp;Tabla1[[#This Row],[ENTORNO/COMPONENTE]]</f>
        <v/>
      </c>
      <c r="F644" s="134">
        <f>+VLOOKUP(Tabla1[[#This Row],[Columna1]],IG!$D$3:$L$1908,3,FALSE)</f>
        <v>0</v>
      </c>
      <c r="G644" s="134">
        <f>+VLOOKUP(Tabla1[[#This Row],[Columna1]],IG!$D$3:$W$1908,4,FALSE)</f>
        <v>0</v>
      </c>
      <c r="H644" s="134">
        <f>+VLOOKUP(Tabla1[[#This Row],[Columna1]],IG!$D$3:$W$1908,5,FALSE)</f>
        <v>0</v>
      </c>
      <c r="I644" s="134">
        <f>+VLOOKUP(Tabla1[[#This Row],[Columna1]],IG!$D$3:$W$1908,6,FALSE)</f>
        <v>0</v>
      </c>
      <c r="J644" s="134">
        <f>+VLOOKUP(Tabla1[[#This Row],[Columna1]],IG!$D$3:$W$1908,7,FALSE)</f>
        <v>0</v>
      </c>
      <c r="K644" s="130"/>
      <c r="L644" s="131"/>
      <c r="M644" s="133" t="str">
        <f>+Tabla1[[#This Row],[Columna1]]&amp;Tabla1[[#This Row],[LOCALIDAD]]&amp;Tabla1[[#This Row],[MES]]</f>
        <v/>
      </c>
      <c r="N644" s="29"/>
      <c r="O644" s="135">
        <f>+VLOOKUP(Tabla1[[#This Row],[concatenar]],IG!$M$3:$W$1908,2,FALSE)</f>
        <v>0</v>
      </c>
      <c r="P644" s="50">
        <f>+VLOOKUP(Tabla1[[#This Row],[concatenar]],IG!$M$3:$W$1908,3,FALSE)</f>
        <v>0</v>
      </c>
      <c r="Q644" s="103">
        <f>+VLOOKUP(Tabla1[[#This Row],[concatenar]],IG!$M$3:$W$1908,8,FALSE)</f>
        <v>0</v>
      </c>
      <c r="R644" s="97">
        <f>+VLOOKUP(Tabla1[[#This Row],[concatenar]],IG!$M$3:$W$1908,9,FALSE)</f>
        <v>0</v>
      </c>
      <c r="S644" s="136">
        <f>+VLOOKUP(Tabla1[[#This Row],[concatenar]],IG!$M$3:$W$1908,10,FALSE)</f>
        <v>0</v>
      </c>
      <c r="T644" s="137">
        <f>+VLOOKUP(Tabla1[[#This Row],[concatenar]],IG!$M$3:$W$1908,11,FALSE)</f>
        <v>0</v>
      </c>
      <c r="U644" s="130"/>
      <c r="V644" s="138"/>
      <c r="W644" s="130"/>
      <c r="X644" s="29"/>
      <c r="Y644" s="139">
        <f>ROUND(Tabla1[[#This Row],[VALOR UNITARIO SEGUIMIENTO FINANCIERO
2024]]*Tabla1[[#This Row],[MET AFECTADA PORLA GLOSA
RECURSOS 2024]]*Tabla1[[#This Row],[Porcentaje de Glosa]],0)</f>
        <v>0</v>
      </c>
      <c r="Z644" s="51">
        <f>ROUND(Tabla1[[#This Row],[VALOR UNITARIO SEGUIMIENTO FINANCIERO
2025]]*Tabla1[[#This Row],[META AFECTADA PORLA GLOSA
RECURSOS 2025]]*Tabla1[[#This Row],[Porcentaje de Glosa]],0)</f>
        <v>0</v>
      </c>
      <c r="AA644" s="51">
        <f>ROUND(Tabla1[[#This Row],[VALOR DE LA GLOSA 2024]]+Tabla1[[#This Row],[VALOR DE LA GLOSA 2025]],0)</f>
        <v>0</v>
      </c>
      <c r="AB644" s="56"/>
      <c r="AC644" s="130"/>
      <c r="AD644" s="140"/>
      <c r="AE644" s="130"/>
      <c r="AF644" s="140">
        <f>ROUND(Tabla1[[#This Row],[VALOR TOTAL DE LA GLOSA]]-Tabla1[[#This Row],[Valor soportado por la Subred]],0)</f>
        <v>0</v>
      </c>
      <c r="AG644" s="130"/>
      <c r="AH644" s="130"/>
      <c r="AI644" s="140">
        <f>ROUND(Tabla1[[#This Row],[VALOR GLOSA DEFINITIVA]]-Tabla1[[#This Row],[VALOR LEVANTADO EN LIQUIDACION]],0)</f>
        <v>0</v>
      </c>
    </row>
    <row r="645" spans="2:35" s="32" customFormat="1" ht="87.6" hidden="1" customHeight="1" x14ac:dyDescent="0.25">
      <c r="B645" s="131"/>
      <c r="C645" s="132"/>
      <c r="D645" s="131"/>
      <c r="E645" s="133" t="str">
        <f>+Tabla1[[#This Row],[CODIGO ACTIVIDAD EN PPP Y LINEAMIENTO]]&amp;Tabla1[[#This Row],[ENTORNO/COMPONENTE]]</f>
        <v/>
      </c>
      <c r="F645" s="134">
        <f>+VLOOKUP(Tabla1[[#This Row],[Columna1]],IG!$D$3:$L$1908,3,FALSE)</f>
        <v>0</v>
      </c>
      <c r="G645" s="134">
        <f>+VLOOKUP(Tabla1[[#This Row],[Columna1]],IG!$D$3:$W$1908,4,FALSE)</f>
        <v>0</v>
      </c>
      <c r="H645" s="134">
        <f>+VLOOKUP(Tabla1[[#This Row],[Columna1]],IG!$D$3:$W$1908,5,FALSE)</f>
        <v>0</v>
      </c>
      <c r="I645" s="134">
        <f>+VLOOKUP(Tabla1[[#This Row],[Columna1]],IG!$D$3:$W$1908,6,FALSE)</f>
        <v>0</v>
      </c>
      <c r="J645" s="134">
        <f>+VLOOKUP(Tabla1[[#This Row],[Columna1]],IG!$D$3:$W$1908,7,FALSE)</f>
        <v>0</v>
      </c>
      <c r="K645" s="130"/>
      <c r="L645" s="131"/>
      <c r="M645" s="133" t="str">
        <f>+Tabla1[[#This Row],[Columna1]]&amp;Tabla1[[#This Row],[LOCALIDAD]]&amp;Tabla1[[#This Row],[MES]]</f>
        <v/>
      </c>
      <c r="N645" s="29"/>
      <c r="O645" s="135">
        <f>+VLOOKUP(Tabla1[[#This Row],[concatenar]],IG!$M$3:$W$1908,2,FALSE)</f>
        <v>0</v>
      </c>
      <c r="P645" s="50">
        <f>+VLOOKUP(Tabla1[[#This Row],[concatenar]],IG!$M$3:$W$1908,3,FALSE)</f>
        <v>0</v>
      </c>
      <c r="Q645" s="103">
        <f>+VLOOKUP(Tabla1[[#This Row],[concatenar]],IG!$M$3:$W$1908,8,FALSE)</f>
        <v>0</v>
      </c>
      <c r="R645" s="97">
        <f>+VLOOKUP(Tabla1[[#This Row],[concatenar]],IG!$M$3:$W$1908,9,FALSE)</f>
        <v>0</v>
      </c>
      <c r="S645" s="136">
        <f>+VLOOKUP(Tabla1[[#This Row],[concatenar]],IG!$M$3:$W$1908,10,FALSE)</f>
        <v>0</v>
      </c>
      <c r="T645" s="137">
        <f>+VLOOKUP(Tabla1[[#This Row],[concatenar]],IG!$M$3:$W$1908,11,FALSE)</f>
        <v>0</v>
      </c>
      <c r="U645" s="130"/>
      <c r="V645" s="138"/>
      <c r="W645" s="130"/>
      <c r="X645" s="29"/>
      <c r="Y645" s="139">
        <f>ROUND(Tabla1[[#This Row],[VALOR UNITARIO SEGUIMIENTO FINANCIERO
2024]]*Tabla1[[#This Row],[MET AFECTADA PORLA GLOSA
RECURSOS 2024]]*Tabla1[[#This Row],[Porcentaje de Glosa]],0)</f>
        <v>0</v>
      </c>
      <c r="Z645" s="51">
        <f>ROUND(Tabla1[[#This Row],[VALOR UNITARIO SEGUIMIENTO FINANCIERO
2025]]*Tabla1[[#This Row],[META AFECTADA PORLA GLOSA
RECURSOS 2025]]*Tabla1[[#This Row],[Porcentaje de Glosa]],0)</f>
        <v>0</v>
      </c>
      <c r="AA645" s="51">
        <f>ROUND(Tabla1[[#This Row],[VALOR DE LA GLOSA 2024]]+Tabla1[[#This Row],[VALOR DE LA GLOSA 2025]],0)</f>
        <v>0</v>
      </c>
      <c r="AB645" s="56"/>
      <c r="AC645" s="130"/>
      <c r="AD645" s="140"/>
      <c r="AE645" s="130"/>
      <c r="AF645" s="140">
        <f>ROUND(Tabla1[[#This Row],[VALOR TOTAL DE LA GLOSA]]-Tabla1[[#This Row],[Valor soportado por la Subred]],0)</f>
        <v>0</v>
      </c>
      <c r="AG645" s="130"/>
      <c r="AH645" s="130"/>
      <c r="AI645" s="140">
        <f>ROUND(Tabla1[[#This Row],[VALOR GLOSA DEFINITIVA]]-Tabla1[[#This Row],[VALOR LEVANTADO EN LIQUIDACION]],0)</f>
        <v>0</v>
      </c>
    </row>
    <row r="646" spans="2:35" s="32" customFormat="1" ht="87.6" hidden="1" customHeight="1" x14ac:dyDescent="0.25">
      <c r="B646" s="131"/>
      <c r="C646" s="132"/>
      <c r="D646" s="131"/>
      <c r="E646" s="133" t="str">
        <f>+Tabla1[[#This Row],[CODIGO ACTIVIDAD EN PPP Y LINEAMIENTO]]&amp;Tabla1[[#This Row],[ENTORNO/COMPONENTE]]</f>
        <v/>
      </c>
      <c r="F646" s="134">
        <f>+VLOOKUP(Tabla1[[#This Row],[Columna1]],IG!$D$3:$L$1908,3,FALSE)</f>
        <v>0</v>
      </c>
      <c r="G646" s="134">
        <f>+VLOOKUP(Tabla1[[#This Row],[Columna1]],IG!$D$3:$W$1908,4,FALSE)</f>
        <v>0</v>
      </c>
      <c r="H646" s="134">
        <f>+VLOOKUP(Tabla1[[#This Row],[Columna1]],IG!$D$3:$W$1908,5,FALSE)</f>
        <v>0</v>
      </c>
      <c r="I646" s="134">
        <f>+VLOOKUP(Tabla1[[#This Row],[Columna1]],IG!$D$3:$W$1908,6,FALSE)</f>
        <v>0</v>
      </c>
      <c r="J646" s="134">
        <f>+VLOOKUP(Tabla1[[#This Row],[Columna1]],IG!$D$3:$W$1908,7,FALSE)</f>
        <v>0</v>
      </c>
      <c r="K646" s="130"/>
      <c r="L646" s="131"/>
      <c r="M646" s="133" t="str">
        <f>+Tabla1[[#This Row],[Columna1]]&amp;Tabla1[[#This Row],[LOCALIDAD]]&amp;Tabla1[[#This Row],[MES]]</f>
        <v/>
      </c>
      <c r="N646" s="29"/>
      <c r="O646" s="135">
        <f>+VLOOKUP(Tabla1[[#This Row],[concatenar]],IG!$M$3:$W$1908,2,FALSE)</f>
        <v>0</v>
      </c>
      <c r="P646" s="50">
        <f>+VLOOKUP(Tabla1[[#This Row],[concatenar]],IG!$M$3:$W$1908,3,FALSE)</f>
        <v>0</v>
      </c>
      <c r="Q646" s="103">
        <f>+VLOOKUP(Tabla1[[#This Row],[concatenar]],IG!$M$3:$W$1908,8,FALSE)</f>
        <v>0</v>
      </c>
      <c r="R646" s="97">
        <f>+VLOOKUP(Tabla1[[#This Row],[concatenar]],IG!$M$3:$W$1908,9,FALSE)</f>
        <v>0</v>
      </c>
      <c r="S646" s="136">
        <f>+VLOOKUP(Tabla1[[#This Row],[concatenar]],IG!$M$3:$W$1908,10,FALSE)</f>
        <v>0</v>
      </c>
      <c r="T646" s="137">
        <f>+VLOOKUP(Tabla1[[#This Row],[concatenar]],IG!$M$3:$W$1908,11,FALSE)</f>
        <v>0</v>
      </c>
      <c r="U646" s="130"/>
      <c r="V646" s="138"/>
      <c r="W646" s="130"/>
      <c r="X646" s="29"/>
      <c r="Y646" s="139">
        <f>ROUND(Tabla1[[#This Row],[VALOR UNITARIO SEGUIMIENTO FINANCIERO
2024]]*Tabla1[[#This Row],[MET AFECTADA PORLA GLOSA
RECURSOS 2024]]*Tabla1[[#This Row],[Porcentaje de Glosa]],0)</f>
        <v>0</v>
      </c>
      <c r="Z646" s="51">
        <f>ROUND(Tabla1[[#This Row],[VALOR UNITARIO SEGUIMIENTO FINANCIERO
2025]]*Tabla1[[#This Row],[META AFECTADA PORLA GLOSA
RECURSOS 2025]]*Tabla1[[#This Row],[Porcentaje de Glosa]],0)</f>
        <v>0</v>
      </c>
      <c r="AA646" s="51">
        <f>ROUND(Tabla1[[#This Row],[VALOR DE LA GLOSA 2024]]+Tabla1[[#This Row],[VALOR DE LA GLOSA 2025]],0)</f>
        <v>0</v>
      </c>
      <c r="AB646" s="56"/>
      <c r="AC646" s="130"/>
      <c r="AD646" s="140"/>
      <c r="AE646" s="130"/>
      <c r="AF646" s="140">
        <f>ROUND(Tabla1[[#This Row],[VALOR TOTAL DE LA GLOSA]]-Tabla1[[#This Row],[Valor soportado por la Subred]],0)</f>
        <v>0</v>
      </c>
      <c r="AG646" s="130"/>
      <c r="AH646" s="130"/>
      <c r="AI646" s="140">
        <f>ROUND(Tabla1[[#This Row],[VALOR GLOSA DEFINITIVA]]-Tabla1[[#This Row],[VALOR LEVANTADO EN LIQUIDACION]],0)</f>
        <v>0</v>
      </c>
    </row>
    <row r="647" spans="2:35" s="32" customFormat="1" ht="87.6" hidden="1" customHeight="1" x14ac:dyDescent="0.25">
      <c r="B647" s="131"/>
      <c r="C647" s="132"/>
      <c r="D647" s="131"/>
      <c r="E647" s="133" t="str">
        <f>+Tabla1[[#This Row],[CODIGO ACTIVIDAD EN PPP Y LINEAMIENTO]]&amp;Tabla1[[#This Row],[ENTORNO/COMPONENTE]]</f>
        <v/>
      </c>
      <c r="F647" s="134">
        <f>+VLOOKUP(Tabla1[[#This Row],[Columna1]],IG!$D$3:$L$1908,3,FALSE)</f>
        <v>0</v>
      </c>
      <c r="G647" s="134">
        <f>+VLOOKUP(Tabla1[[#This Row],[Columna1]],IG!$D$3:$W$1908,4,FALSE)</f>
        <v>0</v>
      </c>
      <c r="H647" s="134">
        <f>+VLOOKUP(Tabla1[[#This Row],[Columna1]],IG!$D$3:$W$1908,5,FALSE)</f>
        <v>0</v>
      </c>
      <c r="I647" s="134">
        <f>+VLOOKUP(Tabla1[[#This Row],[Columna1]],IG!$D$3:$W$1908,6,FALSE)</f>
        <v>0</v>
      </c>
      <c r="J647" s="134">
        <f>+VLOOKUP(Tabla1[[#This Row],[Columna1]],IG!$D$3:$W$1908,7,FALSE)</f>
        <v>0</v>
      </c>
      <c r="K647" s="130"/>
      <c r="L647" s="131"/>
      <c r="M647" s="133" t="str">
        <f>+Tabla1[[#This Row],[Columna1]]&amp;Tabla1[[#This Row],[LOCALIDAD]]&amp;Tabla1[[#This Row],[MES]]</f>
        <v/>
      </c>
      <c r="N647" s="29"/>
      <c r="O647" s="135">
        <f>+VLOOKUP(Tabla1[[#This Row],[concatenar]],IG!$M$3:$W$1908,2,FALSE)</f>
        <v>0</v>
      </c>
      <c r="P647" s="50">
        <f>+VLOOKUP(Tabla1[[#This Row],[concatenar]],IG!$M$3:$W$1908,3,FALSE)</f>
        <v>0</v>
      </c>
      <c r="Q647" s="103">
        <f>+VLOOKUP(Tabla1[[#This Row],[concatenar]],IG!$M$3:$W$1908,8,FALSE)</f>
        <v>0</v>
      </c>
      <c r="R647" s="97">
        <f>+VLOOKUP(Tabla1[[#This Row],[concatenar]],IG!$M$3:$W$1908,9,FALSE)</f>
        <v>0</v>
      </c>
      <c r="S647" s="136">
        <f>+VLOOKUP(Tabla1[[#This Row],[concatenar]],IG!$M$3:$W$1908,10,FALSE)</f>
        <v>0</v>
      </c>
      <c r="T647" s="137">
        <f>+VLOOKUP(Tabla1[[#This Row],[concatenar]],IG!$M$3:$W$1908,11,FALSE)</f>
        <v>0</v>
      </c>
      <c r="U647" s="130"/>
      <c r="V647" s="138"/>
      <c r="W647" s="130"/>
      <c r="X647" s="29"/>
      <c r="Y647" s="139">
        <f>ROUND(Tabla1[[#This Row],[VALOR UNITARIO SEGUIMIENTO FINANCIERO
2024]]*Tabla1[[#This Row],[MET AFECTADA PORLA GLOSA
RECURSOS 2024]]*Tabla1[[#This Row],[Porcentaje de Glosa]],0)</f>
        <v>0</v>
      </c>
      <c r="Z647" s="51">
        <f>ROUND(Tabla1[[#This Row],[VALOR UNITARIO SEGUIMIENTO FINANCIERO
2025]]*Tabla1[[#This Row],[META AFECTADA PORLA GLOSA
RECURSOS 2025]]*Tabla1[[#This Row],[Porcentaje de Glosa]],0)</f>
        <v>0</v>
      </c>
      <c r="AA647" s="51">
        <f>ROUND(Tabla1[[#This Row],[VALOR DE LA GLOSA 2024]]+Tabla1[[#This Row],[VALOR DE LA GLOSA 2025]],0)</f>
        <v>0</v>
      </c>
      <c r="AB647" s="56"/>
      <c r="AC647" s="130"/>
      <c r="AD647" s="140"/>
      <c r="AE647" s="130"/>
      <c r="AF647" s="140">
        <f>ROUND(Tabla1[[#This Row],[VALOR TOTAL DE LA GLOSA]]-Tabla1[[#This Row],[Valor soportado por la Subred]],0)</f>
        <v>0</v>
      </c>
      <c r="AG647" s="130"/>
      <c r="AH647" s="130"/>
      <c r="AI647" s="140">
        <f>ROUND(Tabla1[[#This Row],[VALOR GLOSA DEFINITIVA]]-Tabla1[[#This Row],[VALOR LEVANTADO EN LIQUIDACION]],0)</f>
        <v>0</v>
      </c>
    </row>
    <row r="648" spans="2:35" s="32" customFormat="1" ht="87.6" hidden="1" customHeight="1" x14ac:dyDescent="0.25">
      <c r="B648" s="131"/>
      <c r="C648" s="132"/>
      <c r="D648" s="131"/>
      <c r="E648" s="133" t="str">
        <f>+Tabla1[[#This Row],[CODIGO ACTIVIDAD EN PPP Y LINEAMIENTO]]&amp;Tabla1[[#This Row],[ENTORNO/COMPONENTE]]</f>
        <v/>
      </c>
      <c r="F648" s="134">
        <f>+VLOOKUP(Tabla1[[#This Row],[Columna1]],IG!$D$3:$L$1908,3,FALSE)</f>
        <v>0</v>
      </c>
      <c r="G648" s="134">
        <f>+VLOOKUP(Tabla1[[#This Row],[Columna1]],IG!$D$3:$W$1908,4,FALSE)</f>
        <v>0</v>
      </c>
      <c r="H648" s="134">
        <f>+VLOOKUP(Tabla1[[#This Row],[Columna1]],IG!$D$3:$W$1908,5,FALSE)</f>
        <v>0</v>
      </c>
      <c r="I648" s="134">
        <f>+VLOOKUP(Tabla1[[#This Row],[Columna1]],IG!$D$3:$W$1908,6,FALSE)</f>
        <v>0</v>
      </c>
      <c r="J648" s="134">
        <f>+VLOOKUP(Tabla1[[#This Row],[Columna1]],IG!$D$3:$W$1908,7,FALSE)</f>
        <v>0</v>
      </c>
      <c r="K648" s="130"/>
      <c r="L648" s="131"/>
      <c r="M648" s="133" t="str">
        <f>+Tabla1[[#This Row],[Columna1]]&amp;Tabla1[[#This Row],[LOCALIDAD]]&amp;Tabla1[[#This Row],[MES]]</f>
        <v/>
      </c>
      <c r="N648" s="29"/>
      <c r="O648" s="135">
        <f>+VLOOKUP(Tabla1[[#This Row],[concatenar]],IG!$M$3:$W$1908,2,FALSE)</f>
        <v>0</v>
      </c>
      <c r="P648" s="50">
        <f>+VLOOKUP(Tabla1[[#This Row],[concatenar]],IG!$M$3:$W$1908,3,FALSE)</f>
        <v>0</v>
      </c>
      <c r="Q648" s="103">
        <f>+VLOOKUP(Tabla1[[#This Row],[concatenar]],IG!$M$3:$W$1908,8,FALSE)</f>
        <v>0</v>
      </c>
      <c r="R648" s="97">
        <f>+VLOOKUP(Tabla1[[#This Row],[concatenar]],IG!$M$3:$W$1908,9,FALSE)</f>
        <v>0</v>
      </c>
      <c r="S648" s="136">
        <f>+VLOOKUP(Tabla1[[#This Row],[concatenar]],IG!$M$3:$W$1908,10,FALSE)</f>
        <v>0</v>
      </c>
      <c r="T648" s="137">
        <f>+VLOOKUP(Tabla1[[#This Row],[concatenar]],IG!$M$3:$W$1908,11,FALSE)</f>
        <v>0</v>
      </c>
      <c r="U648" s="130"/>
      <c r="V648" s="138"/>
      <c r="W648" s="130"/>
      <c r="X648" s="29"/>
      <c r="Y648" s="139">
        <f>ROUND(Tabla1[[#This Row],[VALOR UNITARIO SEGUIMIENTO FINANCIERO
2024]]*Tabla1[[#This Row],[MET AFECTADA PORLA GLOSA
RECURSOS 2024]]*Tabla1[[#This Row],[Porcentaje de Glosa]],0)</f>
        <v>0</v>
      </c>
      <c r="Z648" s="51">
        <f>ROUND(Tabla1[[#This Row],[VALOR UNITARIO SEGUIMIENTO FINANCIERO
2025]]*Tabla1[[#This Row],[META AFECTADA PORLA GLOSA
RECURSOS 2025]]*Tabla1[[#This Row],[Porcentaje de Glosa]],0)</f>
        <v>0</v>
      </c>
      <c r="AA648" s="51">
        <f>ROUND(Tabla1[[#This Row],[VALOR DE LA GLOSA 2024]]+Tabla1[[#This Row],[VALOR DE LA GLOSA 2025]],0)</f>
        <v>0</v>
      </c>
      <c r="AB648" s="56"/>
      <c r="AC648" s="130"/>
      <c r="AD648" s="140"/>
      <c r="AE648" s="130"/>
      <c r="AF648" s="140">
        <f>ROUND(Tabla1[[#This Row],[VALOR TOTAL DE LA GLOSA]]-Tabla1[[#This Row],[Valor soportado por la Subred]],0)</f>
        <v>0</v>
      </c>
      <c r="AG648" s="130"/>
      <c r="AH648" s="130"/>
      <c r="AI648" s="140">
        <f>ROUND(Tabla1[[#This Row],[VALOR GLOSA DEFINITIVA]]-Tabla1[[#This Row],[VALOR LEVANTADO EN LIQUIDACION]],0)</f>
        <v>0</v>
      </c>
    </row>
    <row r="649" spans="2:35" s="32" customFormat="1" ht="87.6" hidden="1" customHeight="1" x14ac:dyDescent="0.25">
      <c r="B649" s="131"/>
      <c r="C649" s="132"/>
      <c r="D649" s="131"/>
      <c r="E649" s="133" t="str">
        <f>+Tabla1[[#This Row],[CODIGO ACTIVIDAD EN PPP Y LINEAMIENTO]]&amp;Tabla1[[#This Row],[ENTORNO/COMPONENTE]]</f>
        <v/>
      </c>
      <c r="F649" s="134">
        <f>+VLOOKUP(Tabla1[[#This Row],[Columna1]],IG!$D$3:$L$1908,3,FALSE)</f>
        <v>0</v>
      </c>
      <c r="G649" s="134">
        <f>+VLOOKUP(Tabla1[[#This Row],[Columna1]],IG!$D$3:$W$1908,4,FALSE)</f>
        <v>0</v>
      </c>
      <c r="H649" s="134">
        <f>+VLOOKUP(Tabla1[[#This Row],[Columna1]],IG!$D$3:$W$1908,5,FALSE)</f>
        <v>0</v>
      </c>
      <c r="I649" s="134">
        <f>+VLOOKUP(Tabla1[[#This Row],[Columna1]],IG!$D$3:$W$1908,6,FALSE)</f>
        <v>0</v>
      </c>
      <c r="J649" s="134">
        <f>+VLOOKUP(Tabla1[[#This Row],[Columna1]],IG!$D$3:$W$1908,7,FALSE)</f>
        <v>0</v>
      </c>
      <c r="K649" s="130"/>
      <c r="L649" s="131"/>
      <c r="M649" s="133" t="str">
        <f>+Tabla1[[#This Row],[Columna1]]&amp;Tabla1[[#This Row],[LOCALIDAD]]&amp;Tabla1[[#This Row],[MES]]</f>
        <v/>
      </c>
      <c r="N649" s="29"/>
      <c r="O649" s="135">
        <f>+VLOOKUP(Tabla1[[#This Row],[concatenar]],IG!$M$3:$W$1908,2,FALSE)</f>
        <v>0</v>
      </c>
      <c r="P649" s="50">
        <f>+VLOOKUP(Tabla1[[#This Row],[concatenar]],IG!$M$3:$W$1908,3,FALSE)</f>
        <v>0</v>
      </c>
      <c r="Q649" s="103">
        <f>+VLOOKUP(Tabla1[[#This Row],[concatenar]],IG!$M$3:$W$1908,8,FALSE)</f>
        <v>0</v>
      </c>
      <c r="R649" s="97">
        <f>+VLOOKUP(Tabla1[[#This Row],[concatenar]],IG!$M$3:$W$1908,9,FALSE)</f>
        <v>0</v>
      </c>
      <c r="S649" s="136">
        <f>+VLOOKUP(Tabla1[[#This Row],[concatenar]],IG!$M$3:$W$1908,10,FALSE)</f>
        <v>0</v>
      </c>
      <c r="T649" s="137">
        <f>+VLOOKUP(Tabla1[[#This Row],[concatenar]],IG!$M$3:$W$1908,11,FALSE)</f>
        <v>0</v>
      </c>
      <c r="U649" s="130"/>
      <c r="V649" s="138"/>
      <c r="W649" s="130"/>
      <c r="X649" s="29"/>
      <c r="Y649" s="139">
        <f>ROUND(Tabla1[[#This Row],[VALOR UNITARIO SEGUIMIENTO FINANCIERO
2024]]*Tabla1[[#This Row],[MET AFECTADA PORLA GLOSA
RECURSOS 2024]]*Tabla1[[#This Row],[Porcentaje de Glosa]],0)</f>
        <v>0</v>
      </c>
      <c r="Z649" s="51">
        <f>ROUND(Tabla1[[#This Row],[VALOR UNITARIO SEGUIMIENTO FINANCIERO
2025]]*Tabla1[[#This Row],[META AFECTADA PORLA GLOSA
RECURSOS 2025]]*Tabla1[[#This Row],[Porcentaje de Glosa]],0)</f>
        <v>0</v>
      </c>
      <c r="AA649" s="51">
        <f>ROUND(Tabla1[[#This Row],[VALOR DE LA GLOSA 2024]]+Tabla1[[#This Row],[VALOR DE LA GLOSA 2025]],0)</f>
        <v>0</v>
      </c>
      <c r="AB649" s="56"/>
      <c r="AC649" s="130"/>
      <c r="AD649" s="140"/>
      <c r="AE649" s="130"/>
      <c r="AF649" s="140">
        <f>ROUND(Tabla1[[#This Row],[VALOR TOTAL DE LA GLOSA]]-Tabla1[[#This Row],[Valor soportado por la Subred]],0)</f>
        <v>0</v>
      </c>
      <c r="AG649" s="130"/>
      <c r="AH649" s="130"/>
      <c r="AI649" s="140">
        <f>ROUND(Tabla1[[#This Row],[VALOR GLOSA DEFINITIVA]]-Tabla1[[#This Row],[VALOR LEVANTADO EN LIQUIDACION]],0)</f>
        <v>0</v>
      </c>
    </row>
    <row r="650" spans="2:35" s="32" customFormat="1" ht="87.6" hidden="1" customHeight="1" x14ac:dyDescent="0.25">
      <c r="B650" s="131"/>
      <c r="C650" s="132"/>
      <c r="D650" s="131"/>
      <c r="E650" s="133" t="str">
        <f>+Tabla1[[#This Row],[CODIGO ACTIVIDAD EN PPP Y LINEAMIENTO]]&amp;Tabla1[[#This Row],[ENTORNO/COMPONENTE]]</f>
        <v/>
      </c>
      <c r="F650" s="134">
        <f>+VLOOKUP(Tabla1[[#This Row],[Columna1]],IG!$D$3:$L$1908,3,FALSE)</f>
        <v>0</v>
      </c>
      <c r="G650" s="134">
        <f>+VLOOKUP(Tabla1[[#This Row],[Columna1]],IG!$D$3:$W$1908,4,FALSE)</f>
        <v>0</v>
      </c>
      <c r="H650" s="134">
        <f>+VLOOKUP(Tabla1[[#This Row],[Columna1]],IG!$D$3:$W$1908,5,FALSE)</f>
        <v>0</v>
      </c>
      <c r="I650" s="134">
        <f>+VLOOKUP(Tabla1[[#This Row],[Columna1]],IG!$D$3:$W$1908,6,FALSE)</f>
        <v>0</v>
      </c>
      <c r="J650" s="134">
        <f>+VLOOKUP(Tabla1[[#This Row],[Columna1]],IG!$D$3:$W$1908,7,FALSE)</f>
        <v>0</v>
      </c>
      <c r="K650" s="130"/>
      <c r="L650" s="131"/>
      <c r="M650" s="133" t="str">
        <f>+Tabla1[[#This Row],[Columna1]]&amp;Tabla1[[#This Row],[LOCALIDAD]]&amp;Tabla1[[#This Row],[MES]]</f>
        <v/>
      </c>
      <c r="N650" s="29"/>
      <c r="O650" s="135">
        <f>+VLOOKUP(Tabla1[[#This Row],[concatenar]],IG!$M$3:$W$1908,2,FALSE)</f>
        <v>0</v>
      </c>
      <c r="P650" s="50">
        <f>+VLOOKUP(Tabla1[[#This Row],[concatenar]],IG!$M$3:$W$1908,3,FALSE)</f>
        <v>0</v>
      </c>
      <c r="Q650" s="103">
        <f>+VLOOKUP(Tabla1[[#This Row],[concatenar]],IG!$M$3:$W$1908,8,FALSE)</f>
        <v>0</v>
      </c>
      <c r="R650" s="97">
        <f>+VLOOKUP(Tabla1[[#This Row],[concatenar]],IG!$M$3:$W$1908,9,FALSE)</f>
        <v>0</v>
      </c>
      <c r="S650" s="136">
        <f>+VLOOKUP(Tabla1[[#This Row],[concatenar]],IG!$M$3:$W$1908,10,FALSE)</f>
        <v>0</v>
      </c>
      <c r="T650" s="137">
        <f>+VLOOKUP(Tabla1[[#This Row],[concatenar]],IG!$M$3:$W$1908,11,FALSE)</f>
        <v>0</v>
      </c>
      <c r="U650" s="130"/>
      <c r="V650" s="138"/>
      <c r="W650" s="130"/>
      <c r="X650" s="29"/>
      <c r="Y650" s="139">
        <f>ROUND(Tabla1[[#This Row],[VALOR UNITARIO SEGUIMIENTO FINANCIERO
2024]]*Tabla1[[#This Row],[MET AFECTADA PORLA GLOSA
RECURSOS 2024]]*Tabla1[[#This Row],[Porcentaje de Glosa]],0)</f>
        <v>0</v>
      </c>
      <c r="Z650" s="51">
        <f>ROUND(Tabla1[[#This Row],[VALOR UNITARIO SEGUIMIENTO FINANCIERO
2025]]*Tabla1[[#This Row],[META AFECTADA PORLA GLOSA
RECURSOS 2025]]*Tabla1[[#This Row],[Porcentaje de Glosa]],0)</f>
        <v>0</v>
      </c>
      <c r="AA650" s="51">
        <f>ROUND(Tabla1[[#This Row],[VALOR DE LA GLOSA 2024]]+Tabla1[[#This Row],[VALOR DE LA GLOSA 2025]],0)</f>
        <v>0</v>
      </c>
      <c r="AB650" s="56"/>
      <c r="AC650" s="130"/>
      <c r="AD650" s="140"/>
      <c r="AE650" s="130"/>
      <c r="AF650" s="140">
        <f>ROUND(Tabla1[[#This Row],[VALOR TOTAL DE LA GLOSA]]-Tabla1[[#This Row],[Valor soportado por la Subred]],0)</f>
        <v>0</v>
      </c>
      <c r="AG650" s="130"/>
      <c r="AH650" s="130"/>
      <c r="AI650" s="140">
        <f>ROUND(Tabla1[[#This Row],[VALOR GLOSA DEFINITIVA]]-Tabla1[[#This Row],[VALOR LEVANTADO EN LIQUIDACION]],0)</f>
        <v>0</v>
      </c>
    </row>
    <row r="651" spans="2:35" s="32" customFormat="1" ht="87.6" hidden="1" customHeight="1" x14ac:dyDescent="0.25">
      <c r="B651" s="131"/>
      <c r="C651" s="132"/>
      <c r="D651" s="131"/>
      <c r="E651" s="133" t="str">
        <f>+Tabla1[[#This Row],[CODIGO ACTIVIDAD EN PPP Y LINEAMIENTO]]&amp;Tabla1[[#This Row],[ENTORNO/COMPONENTE]]</f>
        <v/>
      </c>
      <c r="F651" s="134">
        <f>+VLOOKUP(Tabla1[[#This Row],[Columna1]],IG!$D$3:$L$1908,3,FALSE)</f>
        <v>0</v>
      </c>
      <c r="G651" s="134">
        <f>+VLOOKUP(Tabla1[[#This Row],[Columna1]],IG!$D$3:$W$1908,4,FALSE)</f>
        <v>0</v>
      </c>
      <c r="H651" s="134">
        <f>+VLOOKUP(Tabla1[[#This Row],[Columna1]],IG!$D$3:$W$1908,5,FALSE)</f>
        <v>0</v>
      </c>
      <c r="I651" s="134">
        <f>+VLOOKUP(Tabla1[[#This Row],[Columna1]],IG!$D$3:$W$1908,6,FALSE)</f>
        <v>0</v>
      </c>
      <c r="J651" s="134">
        <f>+VLOOKUP(Tabla1[[#This Row],[Columna1]],IG!$D$3:$W$1908,7,FALSE)</f>
        <v>0</v>
      </c>
      <c r="K651" s="130"/>
      <c r="L651" s="131"/>
      <c r="M651" s="133" t="str">
        <f>+Tabla1[[#This Row],[Columna1]]&amp;Tabla1[[#This Row],[LOCALIDAD]]&amp;Tabla1[[#This Row],[MES]]</f>
        <v/>
      </c>
      <c r="N651" s="29"/>
      <c r="O651" s="135">
        <f>+VLOOKUP(Tabla1[[#This Row],[concatenar]],IG!$M$3:$W$1908,2,FALSE)</f>
        <v>0</v>
      </c>
      <c r="P651" s="50">
        <f>+VLOOKUP(Tabla1[[#This Row],[concatenar]],IG!$M$3:$W$1908,3,FALSE)</f>
        <v>0</v>
      </c>
      <c r="Q651" s="103">
        <f>+VLOOKUP(Tabla1[[#This Row],[concatenar]],IG!$M$3:$W$1908,8,FALSE)</f>
        <v>0</v>
      </c>
      <c r="R651" s="97">
        <f>+VLOOKUP(Tabla1[[#This Row],[concatenar]],IG!$M$3:$W$1908,9,FALSE)</f>
        <v>0</v>
      </c>
      <c r="S651" s="136">
        <f>+VLOOKUP(Tabla1[[#This Row],[concatenar]],IG!$M$3:$W$1908,10,FALSE)</f>
        <v>0</v>
      </c>
      <c r="T651" s="137">
        <f>+VLOOKUP(Tabla1[[#This Row],[concatenar]],IG!$M$3:$W$1908,11,FALSE)</f>
        <v>0</v>
      </c>
      <c r="U651" s="130"/>
      <c r="V651" s="138"/>
      <c r="W651" s="130"/>
      <c r="X651" s="29"/>
      <c r="Y651" s="139">
        <f>ROUND(Tabla1[[#This Row],[VALOR UNITARIO SEGUIMIENTO FINANCIERO
2024]]*Tabla1[[#This Row],[MET AFECTADA PORLA GLOSA
RECURSOS 2024]]*Tabla1[[#This Row],[Porcentaje de Glosa]],0)</f>
        <v>0</v>
      </c>
      <c r="Z651" s="51">
        <f>ROUND(Tabla1[[#This Row],[VALOR UNITARIO SEGUIMIENTO FINANCIERO
2025]]*Tabla1[[#This Row],[META AFECTADA PORLA GLOSA
RECURSOS 2025]]*Tabla1[[#This Row],[Porcentaje de Glosa]],0)</f>
        <v>0</v>
      </c>
      <c r="AA651" s="51">
        <f>ROUND(Tabla1[[#This Row],[VALOR DE LA GLOSA 2024]]+Tabla1[[#This Row],[VALOR DE LA GLOSA 2025]],0)</f>
        <v>0</v>
      </c>
      <c r="AB651" s="56"/>
      <c r="AC651" s="130"/>
      <c r="AD651" s="140"/>
      <c r="AE651" s="130"/>
      <c r="AF651" s="140">
        <f>ROUND(Tabla1[[#This Row],[VALOR TOTAL DE LA GLOSA]]-Tabla1[[#This Row],[Valor soportado por la Subred]],0)</f>
        <v>0</v>
      </c>
      <c r="AG651" s="130"/>
      <c r="AH651" s="130"/>
      <c r="AI651" s="140">
        <f>ROUND(Tabla1[[#This Row],[VALOR GLOSA DEFINITIVA]]-Tabla1[[#This Row],[VALOR LEVANTADO EN LIQUIDACION]],0)</f>
        <v>0</v>
      </c>
    </row>
    <row r="652" spans="2:35" s="32" customFormat="1" ht="87.6" hidden="1" customHeight="1" x14ac:dyDescent="0.25">
      <c r="B652" s="131"/>
      <c r="C652" s="132"/>
      <c r="D652" s="131"/>
      <c r="E652" s="133" t="str">
        <f>+Tabla1[[#This Row],[CODIGO ACTIVIDAD EN PPP Y LINEAMIENTO]]&amp;Tabla1[[#This Row],[ENTORNO/COMPONENTE]]</f>
        <v/>
      </c>
      <c r="F652" s="134">
        <f>+VLOOKUP(Tabla1[[#This Row],[Columna1]],IG!$D$3:$L$1908,3,FALSE)</f>
        <v>0</v>
      </c>
      <c r="G652" s="134">
        <f>+VLOOKUP(Tabla1[[#This Row],[Columna1]],IG!$D$3:$W$1908,4,FALSE)</f>
        <v>0</v>
      </c>
      <c r="H652" s="134">
        <f>+VLOOKUP(Tabla1[[#This Row],[Columna1]],IG!$D$3:$W$1908,5,FALSE)</f>
        <v>0</v>
      </c>
      <c r="I652" s="134">
        <f>+VLOOKUP(Tabla1[[#This Row],[Columna1]],IG!$D$3:$W$1908,6,FALSE)</f>
        <v>0</v>
      </c>
      <c r="J652" s="134">
        <f>+VLOOKUP(Tabla1[[#This Row],[Columna1]],IG!$D$3:$W$1908,7,FALSE)</f>
        <v>0</v>
      </c>
      <c r="K652" s="130"/>
      <c r="L652" s="131"/>
      <c r="M652" s="133" t="str">
        <f>+Tabla1[[#This Row],[Columna1]]&amp;Tabla1[[#This Row],[LOCALIDAD]]&amp;Tabla1[[#This Row],[MES]]</f>
        <v/>
      </c>
      <c r="N652" s="29"/>
      <c r="O652" s="135">
        <f>+VLOOKUP(Tabla1[[#This Row],[concatenar]],IG!$M$3:$W$1908,2,FALSE)</f>
        <v>0</v>
      </c>
      <c r="P652" s="50">
        <f>+VLOOKUP(Tabla1[[#This Row],[concatenar]],IG!$M$3:$W$1908,3,FALSE)</f>
        <v>0</v>
      </c>
      <c r="Q652" s="103">
        <f>+VLOOKUP(Tabla1[[#This Row],[concatenar]],IG!$M$3:$W$1908,8,FALSE)</f>
        <v>0</v>
      </c>
      <c r="R652" s="97">
        <f>+VLOOKUP(Tabla1[[#This Row],[concatenar]],IG!$M$3:$W$1908,9,FALSE)</f>
        <v>0</v>
      </c>
      <c r="S652" s="136">
        <f>+VLOOKUP(Tabla1[[#This Row],[concatenar]],IG!$M$3:$W$1908,10,FALSE)</f>
        <v>0</v>
      </c>
      <c r="T652" s="137">
        <f>+VLOOKUP(Tabla1[[#This Row],[concatenar]],IG!$M$3:$W$1908,11,FALSE)</f>
        <v>0</v>
      </c>
      <c r="U652" s="130"/>
      <c r="V652" s="138"/>
      <c r="W652" s="130"/>
      <c r="X652" s="29"/>
      <c r="Y652" s="139">
        <f>ROUND(Tabla1[[#This Row],[VALOR UNITARIO SEGUIMIENTO FINANCIERO
2024]]*Tabla1[[#This Row],[MET AFECTADA PORLA GLOSA
RECURSOS 2024]]*Tabla1[[#This Row],[Porcentaje de Glosa]],0)</f>
        <v>0</v>
      </c>
      <c r="Z652" s="51">
        <f>ROUND(Tabla1[[#This Row],[VALOR UNITARIO SEGUIMIENTO FINANCIERO
2025]]*Tabla1[[#This Row],[META AFECTADA PORLA GLOSA
RECURSOS 2025]]*Tabla1[[#This Row],[Porcentaje de Glosa]],0)</f>
        <v>0</v>
      </c>
      <c r="AA652" s="51">
        <f>ROUND(Tabla1[[#This Row],[VALOR DE LA GLOSA 2024]]+Tabla1[[#This Row],[VALOR DE LA GLOSA 2025]],0)</f>
        <v>0</v>
      </c>
      <c r="AB652" s="56"/>
      <c r="AC652" s="130"/>
      <c r="AD652" s="140"/>
      <c r="AE652" s="130"/>
      <c r="AF652" s="140">
        <f>ROUND(Tabla1[[#This Row],[VALOR TOTAL DE LA GLOSA]]-Tabla1[[#This Row],[Valor soportado por la Subred]],0)</f>
        <v>0</v>
      </c>
      <c r="AG652" s="130"/>
      <c r="AH652" s="130"/>
      <c r="AI652" s="140">
        <f>ROUND(Tabla1[[#This Row],[VALOR GLOSA DEFINITIVA]]-Tabla1[[#This Row],[VALOR LEVANTADO EN LIQUIDACION]],0)</f>
        <v>0</v>
      </c>
    </row>
    <row r="653" spans="2:35" s="32" customFormat="1" ht="87.6" hidden="1" customHeight="1" x14ac:dyDescent="0.25">
      <c r="B653" s="131"/>
      <c r="C653" s="132"/>
      <c r="D653" s="131"/>
      <c r="E653" s="133" t="str">
        <f>+Tabla1[[#This Row],[CODIGO ACTIVIDAD EN PPP Y LINEAMIENTO]]&amp;Tabla1[[#This Row],[ENTORNO/COMPONENTE]]</f>
        <v/>
      </c>
      <c r="F653" s="134">
        <f>+VLOOKUP(Tabla1[[#This Row],[Columna1]],IG!$D$3:$L$1908,3,FALSE)</f>
        <v>0</v>
      </c>
      <c r="G653" s="134">
        <f>+VLOOKUP(Tabla1[[#This Row],[Columna1]],IG!$D$3:$W$1908,4,FALSE)</f>
        <v>0</v>
      </c>
      <c r="H653" s="134">
        <f>+VLOOKUP(Tabla1[[#This Row],[Columna1]],IG!$D$3:$W$1908,5,FALSE)</f>
        <v>0</v>
      </c>
      <c r="I653" s="134">
        <f>+VLOOKUP(Tabla1[[#This Row],[Columna1]],IG!$D$3:$W$1908,6,FALSE)</f>
        <v>0</v>
      </c>
      <c r="J653" s="134">
        <f>+VLOOKUP(Tabla1[[#This Row],[Columna1]],IG!$D$3:$W$1908,7,FALSE)</f>
        <v>0</v>
      </c>
      <c r="K653" s="130"/>
      <c r="L653" s="131"/>
      <c r="M653" s="133" t="str">
        <f>+Tabla1[[#This Row],[Columna1]]&amp;Tabla1[[#This Row],[LOCALIDAD]]&amp;Tabla1[[#This Row],[MES]]</f>
        <v/>
      </c>
      <c r="N653" s="29"/>
      <c r="O653" s="135">
        <f>+VLOOKUP(Tabla1[[#This Row],[concatenar]],IG!$M$3:$W$1908,2,FALSE)</f>
        <v>0</v>
      </c>
      <c r="P653" s="50">
        <f>+VLOOKUP(Tabla1[[#This Row],[concatenar]],IG!$M$3:$W$1908,3,FALSE)</f>
        <v>0</v>
      </c>
      <c r="Q653" s="103">
        <f>+VLOOKUP(Tabla1[[#This Row],[concatenar]],IG!$M$3:$W$1908,8,FALSE)</f>
        <v>0</v>
      </c>
      <c r="R653" s="97">
        <f>+VLOOKUP(Tabla1[[#This Row],[concatenar]],IG!$M$3:$W$1908,9,FALSE)</f>
        <v>0</v>
      </c>
      <c r="S653" s="136">
        <f>+VLOOKUP(Tabla1[[#This Row],[concatenar]],IG!$M$3:$W$1908,10,FALSE)</f>
        <v>0</v>
      </c>
      <c r="T653" s="137">
        <f>+VLOOKUP(Tabla1[[#This Row],[concatenar]],IG!$M$3:$W$1908,11,FALSE)</f>
        <v>0</v>
      </c>
      <c r="U653" s="130"/>
      <c r="V653" s="138"/>
      <c r="W653" s="130"/>
      <c r="X653" s="29"/>
      <c r="Y653" s="139">
        <f>ROUND(Tabla1[[#This Row],[VALOR UNITARIO SEGUIMIENTO FINANCIERO
2024]]*Tabla1[[#This Row],[MET AFECTADA PORLA GLOSA
RECURSOS 2024]]*Tabla1[[#This Row],[Porcentaje de Glosa]],0)</f>
        <v>0</v>
      </c>
      <c r="Z653" s="51">
        <f>ROUND(Tabla1[[#This Row],[VALOR UNITARIO SEGUIMIENTO FINANCIERO
2025]]*Tabla1[[#This Row],[META AFECTADA PORLA GLOSA
RECURSOS 2025]]*Tabla1[[#This Row],[Porcentaje de Glosa]],0)</f>
        <v>0</v>
      </c>
      <c r="AA653" s="51">
        <f>ROUND(Tabla1[[#This Row],[VALOR DE LA GLOSA 2024]]+Tabla1[[#This Row],[VALOR DE LA GLOSA 2025]],0)</f>
        <v>0</v>
      </c>
      <c r="AB653" s="56"/>
      <c r="AC653" s="130"/>
      <c r="AD653" s="140"/>
      <c r="AE653" s="130"/>
      <c r="AF653" s="140">
        <f>ROUND(Tabla1[[#This Row],[VALOR TOTAL DE LA GLOSA]]-Tabla1[[#This Row],[Valor soportado por la Subred]],0)</f>
        <v>0</v>
      </c>
      <c r="AG653" s="130"/>
      <c r="AH653" s="130"/>
      <c r="AI653" s="140">
        <f>ROUND(Tabla1[[#This Row],[VALOR GLOSA DEFINITIVA]]-Tabla1[[#This Row],[VALOR LEVANTADO EN LIQUIDACION]],0)</f>
        <v>0</v>
      </c>
    </row>
    <row r="654" spans="2:35" s="32" customFormat="1" ht="87.6" hidden="1" customHeight="1" x14ac:dyDescent="0.25">
      <c r="B654" s="131"/>
      <c r="C654" s="132"/>
      <c r="D654" s="131"/>
      <c r="E654" s="133" t="str">
        <f>+Tabla1[[#This Row],[CODIGO ACTIVIDAD EN PPP Y LINEAMIENTO]]&amp;Tabla1[[#This Row],[ENTORNO/COMPONENTE]]</f>
        <v/>
      </c>
      <c r="F654" s="134">
        <f>+VLOOKUP(Tabla1[[#This Row],[Columna1]],IG!$D$3:$L$1908,3,FALSE)</f>
        <v>0</v>
      </c>
      <c r="G654" s="134">
        <f>+VLOOKUP(Tabla1[[#This Row],[Columna1]],IG!$D$3:$W$1908,4,FALSE)</f>
        <v>0</v>
      </c>
      <c r="H654" s="134">
        <f>+VLOOKUP(Tabla1[[#This Row],[Columna1]],IG!$D$3:$W$1908,5,FALSE)</f>
        <v>0</v>
      </c>
      <c r="I654" s="134">
        <f>+VLOOKUP(Tabla1[[#This Row],[Columna1]],IG!$D$3:$W$1908,6,FALSE)</f>
        <v>0</v>
      </c>
      <c r="J654" s="134">
        <f>+VLOOKUP(Tabla1[[#This Row],[Columna1]],IG!$D$3:$W$1908,7,FALSE)</f>
        <v>0</v>
      </c>
      <c r="K654" s="130"/>
      <c r="L654" s="131"/>
      <c r="M654" s="133" t="str">
        <f>+Tabla1[[#This Row],[Columna1]]&amp;Tabla1[[#This Row],[LOCALIDAD]]&amp;Tabla1[[#This Row],[MES]]</f>
        <v/>
      </c>
      <c r="N654" s="29"/>
      <c r="O654" s="135">
        <f>+VLOOKUP(Tabla1[[#This Row],[concatenar]],IG!$M$3:$W$1908,2,FALSE)</f>
        <v>0</v>
      </c>
      <c r="P654" s="50">
        <f>+VLOOKUP(Tabla1[[#This Row],[concatenar]],IG!$M$3:$W$1908,3,FALSE)</f>
        <v>0</v>
      </c>
      <c r="Q654" s="103">
        <f>+VLOOKUP(Tabla1[[#This Row],[concatenar]],IG!$M$3:$W$1908,8,FALSE)</f>
        <v>0</v>
      </c>
      <c r="R654" s="97">
        <f>+VLOOKUP(Tabla1[[#This Row],[concatenar]],IG!$M$3:$W$1908,9,FALSE)</f>
        <v>0</v>
      </c>
      <c r="S654" s="136">
        <f>+VLOOKUP(Tabla1[[#This Row],[concatenar]],IG!$M$3:$W$1908,10,FALSE)</f>
        <v>0</v>
      </c>
      <c r="T654" s="137">
        <f>+VLOOKUP(Tabla1[[#This Row],[concatenar]],IG!$M$3:$W$1908,11,FALSE)</f>
        <v>0</v>
      </c>
      <c r="U654" s="130"/>
      <c r="V654" s="138"/>
      <c r="W654" s="130"/>
      <c r="X654" s="29"/>
      <c r="Y654" s="139">
        <f>ROUND(Tabla1[[#This Row],[VALOR UNITARIO SEGUIMIENTO FINANCIERO
2024]]*Tabla1[[#This Row],[MET AFECTADA PORLA GLOSA
RECURSOS 2024]]*Tabla1[[#This Row],[Porcentaje de Glosa]],0)</f>
        <v>0</v>
      </c>
      <c r="Z654" s="51">
        <f>ROUND(Tabla1[[#This Row],[VALOR UNITARIO SEGUIMIENTO FINANCIERO
2025]]*Tabla1[[#This Row],[META AFECTADA PORLA GLOSA
RECURSOS 2025]]*Tabla1[[#This Row],[Porcentaje de Glosa]],0)</f>
        <v>0</v>
      </c>
      <c r="AA654" s="51">
        <f>ROUND(Tabla1[[#This Row],[VALOR DE LA GLOSA 2024]]+Tabla1[[#This Row],[VALOR DE LA GLOSA 2025]],0)</f>
        <v>0</v>
      </c>
      <c r="AB654" s="56"/>
      <c r="AC654" s="130"/>
      <c r="AD654" s="140"/>
      <c r="AE654" s="130"/>
      <c r="AF654" s="140">
        <f>ROUND(Tabla1[[#This Row],[VALOR TOTAL DE LA GLOSA]]-Tabla1[[#This Row],[Valor soportado por la Subred]],0)</f>
        <v>0</v>
      </c>
      <c r="AG654" s="130"/>
      <c r="AH654" s="130"/>
      <c r="AI654" s="140">
        <f>ROUND(Tabla1[[#This Row],[VALOR GLOSA DEFINITIVA]]-Tabla1[[#This Row],[VALOR LEVANTADO EN LIQUIDACION]],0)</f>
        <v>0</v>
      </c>
    </row>
    <row r="655" spans="2:35" s="32" customFormat="1" ht="87.6" hidden="1" customHeight="1" x14ac:dyDescent="0.25">
      <c r="B655" s="131"/>
      <c r="C655" s="132"/>
      <c r="D655" s="131"/>
      <c r="E655" s="133" t="str">
        <f>+Tabla1[[#This Row],[CODIGO ACTIVIDAD EN PPP Y LINEAMIENTO]]&amp;Tabla1[[#This Row],[ENTORNO/COMPONENTE]]</f>
        <v/>
      </c>
      <c r="F655" s="134">
        <f>+VLOOKUP(Tabla1[[#This Row],[Columna1]],IG!$D$3:$L$1908,3,FALSE)</f>
        <v>0</v>
      </c>
      <c r="G655" s="134">
        <f>+VLOOKUP(Tabla1[[#This Row],[Columna1]],IG!$D$3:$W$1908,4,FALSE)</f>
        <v>0</v>
      </c>
      <c r="H655" s="134">
        <f>+VLOOKUP(Tabla1[[#This Row],[Columna1]],IG!$D$3:$W$1908,5,FALSE)</f>
        <v>0</v>
      </c>
      <c r="I655" s="134">
        <f>+VLOOKUP(Tabla1[[#This Row],[Columna1]],IG!$D$3:$W$1908,6,FALSE)</f>
        <v>0</v>
      </c>
      <c r="J655" s="134">
        <f>+VLOOKUP(Tabla1[[#This Row],[Columna1]],IG!$D$3:$W$1908,7,FALSE)</f>
        <v>0</v>
      </c>
      <c r="K655" s="130"/>
      <c r="L655" s="131"/>
      <c r="M655" s="133" t="str">
        <f>+Tabla1[[#This Row],[Columna1]]&amp;Tabla1[[#This Row],[LOCALIDAD]]&amp;Tabla1[[#This Row],[MES]]</f>
        <v/>
      </c>
      <c r="N655" s="29"/>
      <c r="O655" s="135">
        <f>+VLOOKUP(Tabla1[[#This Row],[concatenar]],IG!$M$3:$W$1908,2,FALSE)</f>
        <v>0</v>
      </c>
      <c r="P655" s="50">
        <f>+VLOOKUP(Tabla1[[#This Row],[concatenar]],IG!$M$3:$W$1908,3,FALSE)</f>
        <v>0</v>
      </c>
      <c r="Q655" s="103">
        <f>+VLOOKUP(Tabla1[[#This Row],[concatenar]],IG!$M$3:$W$1908,8,FALSE)</f>
        <v>0</v>
      </c>
      <c r="R655" s="97">
        <f>+VLOOKUP(Tabla1[[#This Row],[concatenar]],IG!$M$3:$W$1908,9,FALSE)</f>
        <v>0</v>
      </c>
      <c r="S655" s="136">
        <f>+VLOOKUP(Tabla1[[#This Row],[concatenar]],IG!$M$3:$W$1908,10,FALSE)</f>
        <v>0</v>
      </c>
      <c r="T655" s="137">
        <f>+VLOOKUP(Tabla1[[#This Row],[concatenar]],IG!$M$3:$W$1908,11,FALSE)</f>
        <v>0</v>
      </c>
      <c r="U655" s="130"/>
      <c r="V655" s="138"/>
      <c r="W655" s="130"/>
      <c r="X655" s="29"/>
      <c r="Y655" s="139">
        <f>ROUND(Tabla1[[#This Row],[VALOR UNITARIO SEGUIMIENTO FINANCIERO
2024]]*Tabla1[[#This Row],[MET AFECTADA PORLA GLOSA
RECURSOS 2024]]*Tabla1[[#This Row],[Porcentaje de Glosa]],0)</f>
        <v>0</v>
      </c>
      <c r="Z655" s="51">
        <f>ROUND(Tabla1[[#This Row],[VALOR UNITARIO SEGUIMIENTO FINANCIERO
2025]]*Tabla1[[#This Row],[META AFECTADA PORLA GLOSA
RECURSOS 2025]]*Tabla1[[#This Row],[Porcentaje de Glosa]],0)</f>
        <v>0</v>
      </c>
      <c r="AA655" s="51">
        <f>ROUND(Tabla1[[#This Row],[VALOR DE LA GLOSA 2024]]+Tabla1[[#This Row],[VALOR DE LA GLOSA 2025]],0)</f>
        <v>0</v>
      </c>
      <c r="AB655" s="56"/>
      <c r="AC655" s="130"/>
      <c r="AD655" s="140"/>
      <c r="AE655" s="130"/>
      <c r="AF655" s="140">
        <f>ROUND(Tabla1[[#This Row],[VALOR TOTAL DE LA GLOSA]]-Tabla1[[#This Row],[Valor soportado por la Subred]],0)</f>
        <v>0</v>
      </c>
      <c r="AG655" s="130"/>
      <c r="AH655" s="130"/>
      <c r="AI655" s="140">
        <f>ROUND(Tabla1[[#This Row],[VALOR GLOSA DEFINITIVA]]-Tabla1[[#This Row],[VALOR LEVANTADO EN LIQUIDACION]],0)</f>
        <v>0</v>
      </c>
    </row>
    <row r="656" spans="2:35" s="32" customFormat="1" ht="87.6" hidden="1" customHeight="1" x14ac:dyDescent="0.25">
      <c r="B656" s="131"/>
      <c r="C656" s="132"/>
      <c r="D656" s="131"/>
      <c r="E656" s="133" t="str">
        <f>+Tabla1[[#This Row],[CODIGO ACTIVIDAD EN PPP Y LINEAMIENTO]]&amp;Tabla1[[#This Row],[ENTORNO/COMPONENTE]]</f>
        <v/>
      </c>
      <c r="F656" s="134">
        <f>+VLOOKUP(Tabla1[[#This Row],[Columna1]],IG!$D$3:$L$1908,3,FALSE)</f>
        <v>0</v>
      </c>
      <c r="G656" s="134">
        <f>+VLOOKUP(Tabla1[[#This Row],[Columna1]],IG!$D$3:$W$1908,4,FALSE)</f>
        <v>0</v>
      </c>
      <c r="H656" s="134">
        <f>+VLOOKUP(Tabla1[[#This Row],[Columna1]],IG!$D$3:$W$1908,5,FALSE)</f>
        <v>0</v>
      </c>
      <c r="I656" s="134">
        <f>+VLOOKUP(Tabla1[[#This Row],[Columna1]],IG!$D$3:$W$1908,6,FALSE)</f>
        <v>0</v>
      </c>
      <c r="J656" s="134">
        <f>+VLOOKUP(Tabla1[[#This Row],[Columna1]],IG!$D$3:$W$1908,7,FALSE)</f>
        <v>0</v>
      </c>
      <c r="K656" s="130"/>
      <c r="L656" s="131"/>
      <c r="M656" s="133" t="str">
        <f>+Tabla1[[#This Row],[Columna1]]&amp;Tabla1[[#This Row],[LOCALIDAD]]&amp;Tabla1[[#This Row],[MES]]</f>
        <v/>
      </c>
      <c r="N656" s="29"/>
      <c r="O656" s="135">
        <f>+VLOOKUP(Tabla1[[#This Row],[concatenar]],IG!$M$3:$W$1908,2,FALSE)</f>
        <v>0</v>
      </c>
      <c r="P656" s="50">
        <f>+VLOOKUP(Tabla1[[#This Row],[concatenar]],IG!$M$3:$W$1908,3,FALSE)</f>
        <v>0</v>
      </c>
      <c r="Q656" s="103">
        <f>+VLOOKUP(Tabla1[[#This Row],[concatenar]],IG!$M$3:$W$1908,8,FALSE)</f>
        <v>0</v>
      </c>
      <c r="R656" s="97">
        <f>+VLOOKUP(Tabla1[[#This Row],[concatenar]],IG!$M$3:$W$1908,9,FALSE)</f>
        <v>0</v>
      </c>
      <c r="S656" s="136">
        <f>+VLOOKUP(Tabla1[[#This Row],[concatenar]],IG!$M$3:$W$1908,10,FALSE)</f>
        <v>0</v>
      </c>
      <c r="T656" s="137">
        <f>+VLOOKUP(Tabla1[[#This Row],[concatenar]],IG!$M$3:$W$1908,11,FALSE)</f>
        <v>0</v>
      </c>
      <c r="U656" s="130"/>
      <c r="V656" s="138"/>
      <c r="W656" s="130"/>
      <c r="X656" s="29"/>
      <c r="Y656" s="139">
        <f>ROUND(Tabla1[[#This Row],[VALOR UNITARIO SEGUIMIENTO FINANCIERO
2024]]*Tabla1[[#This Row],[MET AFECTADA PORLA GLOSA
RECURSOS 2024]]*Tabla1[[#This Row],[Porcentaje de Glosa]],0)</f>
        <v>0</v>
      </c>
      <c r="Z656" s="51">
        <f>ROUND(Tabla1[[#This Row],[VALOR UNITARIO SEGUIMIENTO FINANCIERO
2025]]*Tabla1[[#This Row],[META AFECTADA PORLA GLOSA
RECURSOS 2025]]*Tabla1[[#This Row],[Porcentaje de Glosa]],0)</f>
        <v>0</v>
      </c>
      <c r="AA656" s="51">
        <f>ROUND(Tabla1[[#This Row],[VALOR DE LA GLOSA 2024]]+Tabla1[[#This Row],[VALOR DE LA GLOSA 2025]],0)</f>
        <v>0</v>
      </c>
      <c r="AB656" s="56"/>
      <c r="AC656" s="130"/>
      <c r="AD656" s="140"/>
      <c r="AE656" s="130"/>
      <c r="AF656" s="140">
        <f>ROUND(Tabla1[[#This Row],[VALOR TOTAL DE LA GLOSA]]-Tabla1[[#This Row],[Valor soportado por la Subred]],0)</f>
        <v>0</v>
      </c>
      <c r="AG656" s="130"/>
      <c r="AH656" s="130"/>
      <c r="AI656" s="140">
        <f>ROUND(Tabla1[[#This Row],[VALOR GLOSA DEFINITIVA]]-Tabla1[[#This Row],[VALOR LEVANTADO EN LIQUIDACION]],0)</f>
        <v>0</v>
      </c>
    </row>
    <row r="657" spans="2:35" s="32" customFormat="1" ht="87.6" hidden="1" customHeight="1" x14ac:dyDescent="0.25">
      <c r="B657" s="131"/>
      <c r="C657" s="132"/>
      <c r="D657" s="131"/>
      <c r="E657" s="133" t="str">
        <f>+Tabla1[[#This Row],[CODIGO ACTIVIDAD EN PPP Y LINEAMIENTO]]&amp;Tabla1[[#This Row],[ENTORNO/COMPONENTE]]</f>
        <v/>
      </c>
      <c r="F657" s="134">
        <f>+VLOOKUP(Tabla1[[#This Row],[Columna1]],IG!$D$3:$L$1908,3,FALSE)</f>
        <v>0</v>
      </c>
      <c r="G657" s="134">
        <f>+VLOOKUP(Tabla1[[#This Row],[Columna1]],IG!$D$3:$W$1908,4,FALSE)</f>
        <v>0</v>
      </c>
      <c r="H657" s="134">
        <f>+VLOOKUP(Tabla1[[#This Row],[Columna1]],IG!$D$3:$W$1908,5,FALSE)</f>
        <v>0</v>
      </c>
      <c r="I657" s="134">
        <f>+VLOOKUP(Tabla1[[#This Row],[Columna1]],IG!$D$3:$W$1908,6,FALSE)</f>
        <v>0</v>
      </c>
      <c r="J657" s="134">
        <f>+VLOOKUP(Tabla1[[#This Row],[Columna1]],IG!$D$3:$W$1908,7,FALSE)</f>
        <v>0</v>
      </c>
      <c r="K657" s="130"/>
      <c r="L657" s="131"/>
      <c r="M657" s="133" t="str">
        <f>+Tabla1[[#This Row],[Columna1]]&amp;Tabla1[[#This Row],[LOCALIDAD]]&amp;Tabla1[[#This Row],[MES]]</f>
        <v/>
      </c>
      <c r="N657" s="29"/>
      <c r="O657" s="135">
        <f>+VLOOKUP(Tabla1[[#This Row],[concatenar]],IG!$M$3:$W$1908,2,FALSE)</f>
        <v>0</v>
      </c>
      <c r="P657" s="50">
        <f>+VLOOKUP(Tabla1[[#This Row],[concatenar]],IG!$M$3:$W$1908,3,FALSE)</f>
        <v>0</v>
      </c>
      <c r="Q657" s="103">
        <f>+VLOOKUP(Tabla1[[#This Row],[concatenar]],IG!$M$3:$W$1908,8,FALSE)</f>
        <v>0</v>
      </c>
      <c r="R657" s="97">
        <f>+VLOOKUP(Tabla1[[#This Row],[concatenar]],IG!$M$3:$W$1908,9,FALSE)</f>
        <v>0</v>
      </c>
      <c r="S657" s="136">
        <f>+VLOOKUP(Tabla1[[#This Row],[concatenar]],IG!$M$3:$W$1908,10,FALSE)</f>
        <v>0</v>
      </c>
      <c r="T657" s="137">
        <f>+VLOOKUP(Tabla1[[#This Row],[concatenar]],IG!$M$3:$W$1908,11,FALSE)</f>
        <v>0</v>
      </c>
      <c r="U657" s="130"/>
      <c r="V657" s="138"/>
      <c r="W657" s="130"/>
      <c r="X657" s="29"/>
      <c r="Y657" s="139">
        <f>ROUND(Tabla1[[#This Row],[VALOR UNITARIO SEGUIMIENTO FINANCIERO
2024]]*Tabla1[[#This Row],[MET AFECTADA PORLA GLOSA
RECURSOS 2024]]*Tabla1[[#This Row],[Porcentaje de Glosa]],0)</f>
        <v>0</v>
      </c>
      <c r="Z657" s="51">
        <f>ROUND(Tabla1[[#This Row],[VALOR UNITARIO SEGUIMIENTO FINANCIERO
2025]]*Tabla1[[#This Row],[META AFECTADA PORLA GLOSA
RECURSOS 2025]]*Tabla1[[#This Row],[Porcentaje de Glosa]],0)</f>
        <v>0</v>
      </c>
      <c r="AA657" s="51">
        <f>ROUND(Tabla1[[#This Row],[VALOR DE LA GLOSA 2024]]+Tabla1[[#This Row],[VALOR DE LA GLOSA 2025]],0)</f>
        <v>0</v>
      </c>
      <c r="AB657" s="56"/>
      <c r="AC657" s="130"/>
      <c r="AD657" s="140"/>
      <c r="AE657" s="130"/>
      <c r="AF657" s="140">
        <f>ROUND(Tabla1[[#This Row],[VALOR TOTAL DE LA GLOSA]]-Tabla1[[#This Row],[Valor soportado por la Subred]],0)</f>
        <v>0</v>
      </c>
      <c r="AG657" s="130"/>
      <c r="AH657" s="130"/>
      <c r="AI657" s="140">
        <f>ROUND(Tabla1[[#This Row],[VALOR GLOSA DEFINITIVA]]-Tabla1[[#This Row],[VALOR LEVANTADO EN LIQUIDACION]],0)</f>
        <v>0</v>
      </c>
    </row>
    <row r="658" spans="2:35" s="32" customFormat="1" ht="87.6" hidden="1" customHeight="1" x14ac:dyDescent="0.25">
      <c r="B658" s="131"/>
      <c r="C658" s="132"/>
      <c r="D658" s="131"/>
      <c r="E658" s="133" t="str">
        <f>+Tabla1[[#This Row],[CODIGO ACTIVIDAD EN PPP Y LINEAMIENTO]]&amp;Tabla1[[#This Row],[ENTORNO/COMPONENTE]]</f>
        <v/>
      </c>
      <c r="F658" s="134">
        <f>+VLOOKUP(Tabla1[[#This Row],[Columna1]],IG!$D$3:$L$1908,3,FALSE)</f>
        <v>0</v>
      </c>
      <c r="G658" s="134">
        <f>+VLOOKUP(Tabla1[[#This Row],[Columna1]],IG!$D$3:$W$1908,4,FALSE)</f>
        <v>0</v>
      </c>
      <c r="H658" s="134">
        <f>+VLOOKUP(Tabla1[[#This Row],[Columna1]],IG!$D$3:$W$1908,5,FALSE)</f>
        <v>0</v>
      </c>
      <c r="I658" s="134">
        <f>+VLOOKUP(Tabla1[[#This Row],[Columna1]],IG!$D$3:$W$1908,6,FALSE)</f>
        <v>0</v>
      </c>
      <c r="J658" s="134">
        <f>+VLOOKUP(Tabla1[[#This Row],[Columna1]],IG!$D$3:$W$1908,7,FALSE)</f>
        <v>0</v>
      </c>
      <c r="K658" s="130"/>
      <c r="L658" s="131"/>
      <c r="M658" s="133" t="str">
        <f>+Tabla1[[#This Row],[Columna1]]&amp;Tabla1[[#This Row],[LOCALIDAD]]&amp;Tabla1[[#This Row],[MES]]</f>
        <v/>
      </c>
      <c r="N658" s="29"/>
      <c r="O658" s="135">
        <f>+VLOOKUP(Tabla1[[#This Row],[concatenar]],IG!$M$3:$W$1908,2,FALSE)</f>
        <v>0</v>
      </c>
      <c r="P658" s="50">
        <f>+VLOOKUP(Tabla1[[#This Row],[concatenar]],IG!$M$3:$W$1908,3,FALSE)</f>
        <v>0</v>
      </c>
      <c r="Q658" s="103">
        <f>+VLOOKUP(Tabla1[[#This Row],[concatenar]],IG!$M$3:$W$1908,8,FALSE)</f>
        <v>0</v>
      </c>
      <c r="R658" s="97">
        <f>+VLOOKUP(Tabla1[[#This Row],[concatenar]],IG!$M$3:$W$1908,9,FALSE)</f>
        <v>0</v>
      </c>
      <c r="S658" s="136">
        <f>+VLOOKUP(Tabla1[[#This Row],[concatenar]],IG!$M$3:$W$1908,10,FALSE)</f>
        <v>0</v>
      </c>
      <c r="T658" s="137">
        <f>+VLOOKUP(Tabla1[[#This Row],[concatenar]],IG!$M$3:$W$1908,11,FALSE)</f>
        <v>0</v>
      </c>
      <c r="U658" s="130"/>
      <c r="V658" s="138"/>
      <c r="W658" s="130"/>
      <c r="X658" s="29"/>
      <c r="Y658" s="139">
        <f>ROUND(Tabla1[[#This Row],[VALOR UNITARIO SEGUIMIENTO FINANCIERO
2024]]*Tabla1[[#This Row],[MET AFECTADA PORLA GLOSA
RECURSOS 2024]]*Tabla1[[#This Row],[Porcentaje de Glosa]],0)</f>
        <v>0</v>
      </c>
      <c r="Z658" s="51">
        <f>ROUND(Tabla1[[#This Row],[VALOR UNITARIO SEGUIMIENTO FINANCIERO
2025]]*Tabla1[[#This Row],[META AFECTADA PORLA GLOSA
RECURSOS 2025]]*Tabla1[[#This Row],[Porcentaje de Glosa]],0)</f>
        <v>0</v>
      </c>
      <c r="AA658" s="51">
        <f>ROUND(Tabla1[[#This Row],[VALOR DE LA GLOSA 2024]]+Tabla1[[#This Row],[VALOR DE LA GLOSA 2025]],0)</f>
        <v>0</v>
      </c>
      <c r="AB658" s="56"/>
      <c r="AC658" s="130"/>
      <c r="AD658" s="140"/>
      <c r="AE658" s="130"/>
      <c r="AF658" s="140">
        <f>ROUND(Tabla1[[#This Row],[VALOR TOTAL DE LA GLOSA]]-Tabla1[[#This Row],[Valor soportado por la Subred]],0)</f>
        <v>0</v>
      </c>
      <c r="AG658" s="130"/>
      <c r="AH658" s="130"/>
      <c r="AI658" s="140">
        <f>ROUND(Tabla1[[#This Row],[VALOR GLOSA DEFINITIVA]]-Tabla1[[#This Row],[VALOR LEVANTADO EN LIQUIDACION]],0)</f>
        <v>0</v>
      </c>
    </row>
    <row r="659" spans="2:35" s="32" customFormat="1" ht="87.6" hidden="1" customHeight="1" x14ac:dyDescent="0.25">
      <c r="B659" s="131"/>
      <c r="C659" s="132"/>
      <c r="D659" s="131"/>
      <c r="E659" s="133" t="str">
        <f>+Tabla1[[#This Row],[CODIGO ACTIVIDAD EN PPP Y LINEAMIENTO]]&amp;Tabla1[[#This Row],[ENTORNO/COMPONENTE]]</f>
        <v/>
      </c>
      <c r="F659" s="134">
        <f>+VLOOKUP(Tabla1[[#This Row],[Columna1]],IG!$D$3:$L$1908,3,FALSE)</f>
        <v>0</v>
      </c>
      <c r="G659" s="134">
        <f>+VLOOKUP(Tabla1[[#This Row],[Columna1]],IG!$D$3:$W$1908,4,FALSE)</f>
        <v>0</v>
      </c>
      <c r="H659" s="134">
        <f>+VLOOKUP(Tabla1[[#This Row],[Columna1]],IG!$D$3:$W$1908,5,FALSE)</f>
        <v>0</v>
      </c>
      <c r="I659" s="134">
        <f>+VLOOKUP(Tabla1[[#This Row],[Columna1]],IG!$D$3:$W$1908,6,FALSE)</f>
        <v>0</v>
      </c>
      <c r="J659" s="134">
        <f>+VLOOKUP(Tabla1[[#This Row],[Columna1]],IG!$D$3:$W$1908,7,FALSE)</f>
        <v>0</v>
      </c>
      <c r="K659" s="130"/>
      <c r="L659" s="131"/>
      <c r="M659" s="133" t="str">
        <f>+Tabla1[[#This Row],[Columna1]]&amp;Tabla1[[#This Row],[LOCALIDAD]]&amp;Tabla1[[#This Row],[MES]]</f>
        <v/>
      </c>
      <c r="N659" s="29"/>
      <c r="O659" s="135">
        <f>+VLOOKUP(Tabla1[[#This Row],[concatenar]],IG!$M$3:$W$1908,2,FALSE)</f>
        <v>0</v>
      </c>
      <c r="P659" s="50">
        <f>+VLOOKUP(Tabla1[[#This Row],[concatenar]],IG!$M$3:$W$1908,3,FALSE)</f>
        <v>0</v>
      </c>
      <c r="Q659" s="103">
        <f>+VLOOKUP(Tabla1[[#This Row],[concatenar]],IG!$M$3:$W$1908,8,FALSE)</f>
        <v>0</v>
      </c>
      <c r="R659" s="97">
        <f>+VLOOKUP(Tabla1[[#This Row],[concatenar]],IG!$M$3:$W$1908,9,FALSE)</f>
        <v>0</v>
      </c>
      <c r="S659" s="136">
        <f>+VLOOKUP(Tabla1[[#This Row],[concatenar]],IG!$M$3:$W$1908,10,FALSE)</f>
        <v>0</v>
      </c>
      <c r="T659" s="137">
        <f>+VLOOKUP(Tabla1[[#This Row],[concatenar]],IG!$M$3:$W$1908,11,FALSE)</f>
        <v>0</v>
      </c>
      <c r="U659" s="130"/>
      <c r="V659" s="138"/>
      <c r="W659" s="130"/>
      <c r="X659" s="29"/>
      <c r="Y659" s="139">
        <f>ROUND(Tabla1[[#This Row],[VALOR UNITARIO SEGUIMIENTO FINANCIERO
2024]]*Tabla1[[#This Row],[MET AFECTADA PORLA GLOSA
RECURSOS 2024]]*Tabla1[[#This Row],[Porcentaje de Glosa]],0)</f>
        <v>0</v>
      </c>
      <c r="Z659" s="51">
        <f>ROUND(Tabla1[[#This Row],[VALOR UNITARIO SEGUIMIENTO FINANCIERO
2025]]*Tabla1[[#This Row],[META AFECTADA PORLA GLOSA
RECURSOS 2025]]*Tabla1[[#This Row],[Porcentaje de Glosa]],0)</f>
        <v>0</v>
      </c>
      <c r="AA659" s="51">
        <f>ROUND(Tabla1[[#This Row],[VALOR DE LA GLOSA 2024]]+Tabla1[[#This Row],[VALOR DE LA GLOSA 2025]],0)</f>
        <v>0</v>
      </c>
      <c r="AB659" s="56"/>
      <c r="AC659" s="130"/>
      <c r="AD659" s="140"/>
      <c r="AE659" s="130"/>
      <c r="AF659" s="140">
        <f>ROUND(Tabla1[[#This Row],[VALOR TOTAL DE LA GLOSA]]-Tabla1[[#This Row],[Valor soportado por la Subred]],0)</f>
        <v>0</v>
      </c>
      <c r="AG659" s="130"/>
      <c r="AH659" s="130"/>
      <c r="AI659" s="140">
        <f>ROUND(Tabla1[[#This Row],[VALOR GLOSA DEFINITIVA]]-Tabla1[[#This Row],[VALOR LEVANTADO EN LIQUIDACION]],0)</f>
        <v>0</v>
      </c>
    </row>
    <row r="660" spans="2:35" s="32" customFormat="1" ht="87.6" hidden="1" customHeight="1" x14ac:dyDescent="0.25">
      <c r="B660" s="131"/>
      <c r="C660" s="132"/>
      <c r="D660" s="131"/>
      <c r="E660" s="133" t="str">
        <f>+Tabla1[[#This Row],[CODIGO ACTIVIDAD EN PPP Y LINEAMIENTO]]&amp;Tabla1[[#This Row],[ENTORNO/COMPONENTE]]</f>
        <v/>
      </c>
      <c r="F660" s="134">
        <f>+VLOOKUP(Tabla1[[#This Row],[Columna1]],IG!$D$3:$L$1908,3,FALSE)</f>
        <v>0</v>
      </c>
      <c r="G660" s="134">
        <f>+VLOOKUP(Tabla1[[#This Row],[Columna1]],IG!$D$3:$W$1908,4,FALSE)</f>
        <v>0</v>
      </c>
      <c r="H660" s="134">
        <f>+VLOOKUP(Tabla1[[#This Row],[Columna1]],IG!$D$3:$W$1908,5,FALSE)</f>
        <v>0</v>
      </c>
      <c r="I660" s="134">
        <f>+VLOOKUP(Tabla1[[#This Row],[Columna1]],IG!$D$3:$W$1908,6,FALSE)</f>
        <v>0</v>
      </c>
      <c r="J660" s="134">
        <f>+VLOOKUP(Tabla1[[#This Row],[Columna1]],IG!$D$3:$W$1908,7,FALSE)</f>
        <v>0</v>
      </c>
      <c r="K660" s="130"/>
      <c r="L660" s="131"/>
      <c r="M660" s="133" t="str">
        <f>+Tabla1[[#This Row],[Columna1]]&amp;Tabla1[[#This Row],[LOCALIDAD]]&amp;Tabla1[[#This Row],[MES]]</f>
        <v/>
      </c>
      <c r="N660" s="29"/>
      <c r="O660" s="135">
        <f>+VLOOKUP(Tabla1[[#This Row],[concatenar]],IG!$M$3:$W$1908,2,FALSE)</f>
        <v>0</v>
      </c>
      <c r="P660" s="50">
        <f>+VLOOKUP(Tabla1[[#This Row],[concatenar]],IG!$M$3:$W$1908,3,FALSE)</f>
        <v>0</v>
      </c>
      <c r="Q660" s="103">
        <f>+VLOOKUP(Tabla1[[#This Row],[concatenar]],IG!$M$3:$W$1908,8,FALSE)</f>
        <v>0</v>
      </c>
      <c r="R660" s="97">
        <f>+VLOOKUP(Tabla1[[#This Row],[concatenar]],IG!$M$3:$W$1908,9,FALSE)</f>
        <v>0</v>
      </c>
      <c r="S660" s="136">
        <f>+VLOOKUP(Tabla1[[#This Row],[concatenar]],IG!$M$3:$W$1908,10,FALSE)</f>
        <v>0</v>
      </c>
      <c r="T660" s="137">
        <f>+VLOOKUP(Tabla1[[#This Row],[concatenar]],IG!$M$3:$W$1908,11,FALSE)</f>
        <v>0</v>
      </c>
      <c r="U660" s="130"/>
      <c r="V660" s="138"/>
      <c r="W660" s="130"/>
      <c r="X660" s="29"/>
      <c r="Y660" s="139">
        <f>ROUND(Tabla1[[#This Row],[VALOR UNITARIO SEGUIMIENTO FINANCIERO
2024]]*Tabla1[[#This Row],[MET AFECTADA PORLA GLOSA
RECURSOS 2024]]*Tabla1[[#This Row],[Porcentaje de Glosa]],0)</f>
        <v>0</v>
      </c>
      <c r="Z660" s="51">
        <f>ROUND(Tabla1[[#This Row],[VALOR UNITARIO SEGUIMIENTO FINANCIERO
2025]]*Tabla1[[#This Row],[META AFECTADA PORLA GLOSA
RECURSOS 2025]]*Tabla1[[#This Row],[Porcentaje de Glosa]],0)</f>
        <v>0</v>
      </c>
      <c r="AA660" s="51">
        <f>ROUND(Tabla1[[#This Row],[VALOR DE LA GLOSA 2024]]+Tabla1[[#This Row],[VALOR DE LA GLOSA 2025]],0)</f>
        <v>0</v>
      </c>
      <c r="AB660" s="56"/>
      <c r="AC660" s="130"/>
      <c r="AD660" s="140"/>
      <c r="AE660" s="130"/>
      <c r="AF660" s="140">
        <f>ROUND(Tabla1[[#This Row],[VALOR TOTAL DE LA GLOSA]]-Tabla1[[#This Row],[Valor soportado por la Subred]],0)</f>
        <v>0</v>
      </c>
      <c r="AG660" s="130"/>
      <c r="AH660" s="130"/>
      <c r="AI660" s="140">
        <f>ROUND(Tabla1[[#This Row],[VALOR GLOSA DEFINITIVA]]-Tabla1[[#This Row],[VALOR LEVANTADO EN LIQUIDACION]],0)</f>
        <v>0</v>
      </c>
    </row>
    <row r="661" spans="2:35" s="32" customFormat="1" ht="87.6" hidden="1" customHeight="1" x14ac:dyDescent="0.25">
      <c r="B661" s="131"/>
      <c r="C661" s="132"/>
      <c r="D661" s="131"/>
      <c r="E661" s="133" t="str">
        <f>+Tabla1[[#This Row],[CODIGO ACTIVIDAD EN PPP Y LINEAMIENTO]]&amp;Tabla1[[#This Row],[ENTORNO/COMPONENTE]]</f>
        <v/>
      </c>
      <c r="F661" s="134">
        <f>+VLOOKUP(Tabla1[[#This Row],[Columna1]],IG!$D$3:$L$1908,3,FALSE)</f>
        <v>0</v>
      </c>
      <c r="G661" s="134">
        <f>+VLOOKUP(Tabla1[[#This Row],[Columna1]],IG!$D$3:$W$1908,4,FALSE)</f>
        <v>0</v>
      </c>
      <c r="H661" s="134">
        <f>+VLOOKUP(Tabla1[[#This Row],[Columna1]],IG!$D$3:$W$1908,5,FALSE)</f>
        <v>0</v>
      </c>
      <c r="I661" s="134">
        <f>+VLOOKUP(Tabla1[[#This Row],[Columna1]],IG!$D$3:$W$1908,6,FALSE)</f>
        <v>0</v>
      </c>
      <c r="J661" s="134">
        <f>+VLOOKUP(Tabla1[[#This Row],[Columna1]],IG!$D$3:$W$1908,7,FALSE)</f>
        <v>0</v>
      </c>
      <c r="K661" s="130"/>
      <c r="L661" s="131"/>
      <c r="M661" s="133" t="str">
        <f>+Tabla1[[#This Row],[Columna1]]&amp;Tabla1[[#This Row],[LOCALIDAD]]&amp;Tabla1[[#This Row],[MES]]</f>
        <v/>
      </c>
      <c r="N661" s="29"/>
      <c r="O661" s="135">
        <f>+VLOOKUP(Tabla1[[#This Row],[concatenar]],IG!$M$3:$W$1908,2,FALSE)</f>
        <v>0</v>
      </c>
      <c r="P661" s="50">
        <f>+VLOOKUP(Tabla1[[#This Row],[concatenar]],IG!$M$3:$W$1908,3,FALSE)</f>
        <v>0</v>
      </c>
      <c r="Q661" s="103">
        <f>+VLOOKUP(Tabla1[[#This Row],[concatenar]],IG!$M$3:$W$1908,8,FALSE)</f>
        <v>0</v>
      </c>
      <c r="R661" s="97">
        <f>+VLOOKUP(Tabla1[[#This Row],[concatenar]],IG!$M$3:$W$1908,9,FALSE)</f>
        <v>0</v>
      </c>
      <c r="S661" s="136">
        <f>+VLOOKUP(Tabla1[[#This Row],[concatenar]],IG!$M$3:$W$1908,10,FALSE)</f>
        <v>0</v>
      </c>
      <c r="T661" s="137">
        <f>+VLOOKUP(Tabla1[[#This Row],[concatenar]],IG!$M$3:$W$1908,11,FALSE)</f>
        <v>0</v>
      </c>
      <c r="U661" s="130"/>
      <c r="V661" s="138"/>
      <c r="W661" s="130"/>
      <c r="X661" s="29"/>
      <c r="Y661" s="139">
        <f>ROUND(Tabla1[[#This Row],[VALOR UNITARIO SEGUIMIENTO FINANCIERO
2024]]*Tabla1[[#This Row],[MET AFECTADA PORLA GLOSA
RECURSOS 2024]]*Tabla1[[#This Row],[Porcentaje de Glosa]],0)</f>
        <v>0</v>
      </c>
      <c r="Z661" s="51">
        <f>ROUND(Tabla1[[#This Row],[VALOR UNITARIO SEGUIMIENTO FINANCIERO
2025]]*Tabla1[[#This Row],[META AFECTADA PORLA GLOSA
RECURSOS 2025]]*Tabla1[[#This Row],[Porcentaje de Glosa]],0)</f>
        <v>0</v>
      </c>
      <c r="AA661" s="51">
        <f>ROUND(Tabla1[[#This Row],[VALOR DE LA GLOSA 2024]]+Tabla1[[#This Row],[VALOR DE LA GLOSA 2025]],0)</f>
        <v>0</v>
      </c>
      <c r="AB661" s="56"/>
      <c r="AC661" s="130"/>
      <c r="AD661" s="140"/>
      <c r="AE661" s="130"/>
      <c r="AF661" s="140">
        <f>ROUND(Tabla1[[#This Row],[VALOR TOTAL DE LA GLOSA]]-Tabla1[[#This Row],[Valor soportado por la Subred]],0)</f>
        <v>0</v>
      </c>
      <c r="AG661" s="130"/>
      <c r="AH661" s="130"/>
      <c r="AI661" s="140">
        <f>ROUND(Tabla1[[#This Row],[VALOR GLOSA DEFINITIVA]]-Tabla1[[#This Row],[VALOR LEVANTADO EN LIQUIDACION]],0)</f>
        <v>0</v>
      </c>
    </row>
    <row r="662" spans="2:35" s="32" customFormat="1" ht="87.6" hidden="1" customHeight="1" x14ac:dyDescent="0.25">
      <c r="B662" s="131"/>
      <c r="C662" s="132"/>
      <c r="D662" s="131"/>
      <c r="E662" s="133" t="str">
        <f>+Tabla1[[#This Row],[CODIGO ACTIVIDAD EN PPP Y LINEAMIENTO]]&amp;Tabla1[[#This Row],[ENTORNO/COMPONENTE]]</f>
        <v/>
      </c>
      <c r="F662" s="134">
        <f>+VLOOKUP(Tabla1[[#This Row],[Columna1]],IG!$D$3:$L$1908,3,FALSE)</f>
        <v>0</v>
      </c>
      <c r="G662" s="134">
        <f>+VLOOKUP(Tabla1[[#This Row],[Columna1]],IG!$D$3:$W$1908,4,FALSE)</f>
        <v>0</v>
      </c>
      <c r="H662" s="134">
        <f>+VLOOKUP(Tabla1[[#This Row],[Columna1]],IG!$D$3:$W$1908,5,FALSE)</f>
        <v>0</v>
      </c>
      <c r="I662" s="134">
        <f>+VLOOKUP(Tabla1[[#This Row],[Columna1]],IG!$D$3:$W$1908,6,FALSE)</f>
        <v>0</v>
      </c>
      <c r="J662" s="134">
        <f>+VLOOKUP(Tabla1[[#This Row],[Columna1]],IG!$D$3:$W$1908,7,FALSE)</f>
        <v>0</v>
      </c>
      <c r="K662" s="130"/>
      <c r="L662" s="131"/>
      <c r="M662" s="133" t="str">
        <f>+Tabla1[[#This Row],[Columna1]]&amp;Tabla1[[#This Row],[LOCALIDAD]]&amp;Tabla1[[#This Row],[MES]]</f>
        <v/>
      </c>
      <c r="N662" s="29"/>
      <c r="O662" s="135">
        <f>+VLOOKUP(Tabla1[[#This Row],[concatenar]],IG!$M$3:$W$1908,2,FALSE)</f>
        <v>0</v>
      </c>
      <c r="P662" s="50">
        <f>+VLOOKUP(Tabla1[[#This Row],[concatenar]],IG!$M$3:$W$1908,3,FALSE)</f>
        <v>0</v>
      </c>
      <c r="Q662" s="103">
        <f>+VLOOKUP(Tabla1[[#This Row],[concatenar]],IG!$M$3:$W$1908,8,FALSE)</f>
        <v>0</v>
      </c>
      <c r="R662" s="97">
        <f>+VLOOKUP(Tabla1[[#This Row],[concatenar]],IG!$M$3:$W$1908,9,FALSE)</f>
        <v>0</v>
      </c>
      <c r="S662" s="136">
        <f>+VLOOKUP(Tabla1[[#This Row],[concatenar]],IG!$M$3:$W$1908,10,FALSE)</f>
        <v>0</v>
      </c>
      <c r="T662" s="137">
        <f>+VLOOKUP(Tabla1[[#This Row],[concatenar]],IG!$M$3:$W$1908,11,FALSE)</f>
        <v>0</v>
      </c>
      <c r="U662" s="130"/>
      <c r="V662" s="138"/>
      <c r="W662" s="130"/>
      <c r="X662" s="29"/>
      <c r="Y662" s="139">
        <f>ROUND(Tabla1[[#This Row],[VALOR UNITARIO SEGUIMIENTO FINANCIERO
2024]]*Tabla1[[#This Row],[MET AFECTADA PORLA GLOSA
RECURSOS 2024]]*Tabla1[[#This Row],[Porcentaje de Glosa]],0)</f>
        <v>0</v>
      </c>
      <c r="Z662" s="51">
        <f>ROUND(Tabla1[[#This Row],[VALOR UNITARIO SEGUIMIENTO FINANCIERO
2025]]*Tabla1[[#This Row],[META AFECTADA PORLA GLOSA
RECURSOS 2025]]*Tabla1[[#This Row],[Porcentaje de Glosa]],0)</f>
        <v>0</v>
      </c>
      <c r="AA662" s="51">
        <f>ROUND(Tabla1[[#This Row],[VALOR DE LA GLOSA 2024]]+Tabla1[[#This Row],[VALOR DE LA GLOSA 2025]],0)</f>
        <v>0</v>
      </c>
      <c r="AB662" s="56"/>
      <c r="AC662" s="130"/>
      <c r="AD662" s="140"/>
      <c r="AE662" s="130"/>
      <c r="AF662" s="140">
        <f>ROUND(Tabla1[[#This Row],[VALOR TOTAL DE LA GLOSA]]-Tabla1[[#This Row],[Valor soportado por la Subred]],0)</f>
        <v>0</v>
      </c>
      <c r="AG662" s="130"/>
      <c r="AH662" s="130"/>
      <c r="AI662" s="140">
        <f>ROUND(Tabla1[[#This Row],[VALOR GLOSA DEFINITIVA]]-Tabla1[[#This Row],[VALOR LEVANTADO EN LIQUIDACION]],0)</f>
        <v>0</v>
      </c>
    </row>
    <row r="663" spans="2:35" s="32" customFormat="1" ht="87.6" hidden="1" customHeight="1" x14ac:dyDescent="0.25">
      <c r="B663" s="131"/>
      <c r="C663" s="132"/>
      <c r="D663" s="131"/>
      <c r="E663" s="133" t="str">
        <f>+Tabla1[[#This Row],[CODIGO ACTIVIDAD EN PPP Y LINEAMIENTO]]&amp;Tabla1[[#This Row],[ENTORNO/COMPONENTE]]</f>
        <v/>
      </c>
      <c r="F663" s="134">
        <f>+VLOOKUP(Tabla1[[#This Row],[Columna1]],IG!$D$3:$L$1908,3,FALSE)</f>
        <v>0</v>
      </c>
      <c r="G663" s="134">
        <f>+VLOOKUP(Tabla1[[#This Row],[Columna1]],IG!$D$3:$W$1908,4,FALSE)</f>
        <v>0</v>
      </c>
      <c r="H663" s="134">
        <f>+VLOOKUP(Tabla1[[#This Row],[Columna1]],IG!$D$3:$W$1908,5,FALSE)</f>
        <v>0</v>
      </c>
      <c r="I663" s="134">
        <f>+VLOOKUP(Tabla1[[#This Row],[Columna1]],IG!$D$3:$W$1908,6,FALSE)</f>
        <v>0</v>
      </c>
      <c r="J663" s="134">
        <f>+VLOOKUP(Tabla1[[#This Row],[Columna1]],IG!$D$3:$W$1908,7,FALSE)</f>
        <v>0</v>
      </c>
      <c r="K663" s="130"/>
      <c r="L663" s="131"/>
      <c r="M663" s="133" t="str">
        <f>+Tabla1[[#This Row],[Columna1]]&amp;Tabla1[[#This Row],[LOCALIDAD]]&amp;Tabla1[[#This Row],[MES]]</f>
        <v/>
      </c>
      <c r="N663" s="29"/>
      <c r="O663" s="135">
        <f>+VLOOKUP(Tabla1[[#This Row],[concatenar]],IG!$M$3:$W$1908,2,FALSE)</f>
        <v>0</v>
      </c>
      <c r="P663" s="50">
        <f>+VLOOKUP(Tabla1[[#This Row],[concatenar]],IG!$M$3:$W$1908,3,FALSE)</f>
        <v>0</v>
      </c>
      <c r="Q663" s="103">
        <f>+VLOOKUP(Tabla1[[#This Row],[concatenar]],IG!$M$3:$W$1908,8,FALSE)</f>
        <v>0</v>
      </c>
      <c r="R663" s="97">
        <f>+VLOOKUP(Tabla1[[#This Row],[concatenar]],IG!$M$3:$W$1908,9,FALSE)</f>
        <v>0</v>
      </c>
      <c r="S663" s="136">
        <f>+VLOOKUP(Tabla1[[#This Row],[concatenar]],IG!$M$3:$W$1908,10,FALSE)</f>
        <v>0</v>
      </c>
      <c r="T663" s="137">
        <f>+VLOOKUP(Tabla1[[#This Row],[concatenar]],IG!$M$3:$W$1908,11,FALSE)</f>
        <v>0</v>
      </c>
      <c r="U663" s="130"/>
      <c r="V663" s="138"/>
      <c r="W663" s="130"/>
      <c r="X663" s="29"/>
      <c r="Y663" s="139">
        <f>ROUND(Tabla1[[#This Row],[VALOR UNITARIO SEGUIMIENTO FINANCIERO
2024]]*Tabla1[[#This Row],[MET AFECTADA PORLA GLOSA
RECURSOS 2024]]*Tabla1[[#This Row],[Porcentaje de Glosa]],0)</f>
        <v>0</v>
      </c>
      <c r="Z663" s="51">
        <f>ROUND(Tabla1[[#This Row],[VALOR UNITARIO SEGUIMIENTO FINANCIERO
2025]]*Tabla1[[#This Row],[META AFECTADA PORLA GLOSA
RECURSOS 2025]]*Tabla1[[#This Row],[Porcentaje de Glosa]],0)</f>
        <v>0</v>
      </c>
      <c r="AA663" s="51">
        <f>ROUND(Tabla1[[#This Row],[VALOR DE LA GLOSA 2024]]+Tabla1[[#This Row],[VALOR DE LA GLOSA 2025]],0)</f>
        <v>0</v>
      </c>
      <c r="AB663" s="56"/>
      <c r="AC663" s="130"/>
      <c r="AD663" s="140"/>
      <c r="AE663" s="130"/>
      <c r="AF663" s="140">
        <f>ROUND(Tabla1[[#This Row],[VALOR TOTAL DE LA GLOSA]]-Tabla1[[#This Row],[Valor soportado por la Subred]],0)</f>
        <v>0</v>
      </c>
      <c r="AG663" s="130"/>
      <c r="AH663" s="130"/>
      <c r="AI663" s="140">
        <f>ROUND(Tabla1[[#This Row],[VALOR GLOSA DEFINITIVA]]-Tabla1[[#This Row],[VALOR LEVANTADO EN LIQUIDACION]],0)</f>
        <v>0</v>
      </c>
    </row>
    <row r="664" spans="2:35" s="32" customFormat="1" ht="87.6" hidden="1" customHeight="1" x14ac:dyDescent="0.25">
      <c r="B664" s="131"/>
      <c r="C664" s="132"/>
      <c r="D664" s="131"/>
      <c r="E664" s="133" t="str">
        <f>+Tabla1[[#This Row],[CODIGO ACTIVIDAD EN PPP Y LINEAMIENTO]]&amp;Tabla1[[#This Row],[ENTORNO/COMPONENTE]]</f>
        <v/>
      </c>
      <c r="F664" s="134">
        <f>+VLOOKUP(Tabla1[[#This Row],[Columna1]],IG!$D$3:$L$1908,3,FALSE)</f>
        <v>0</v>
      </c>
      <c r="G664" s="134">
        <f>+VLOOKUP(Tabla1[[#This Row],[Columna1]],IG!$D$3:$W$1908,4,FALSE)</f>
        <v>0</v>
      </c>
      <c r="H664" s="134">
        <f>+VLOOKUP(Tabla1[[#This Row],[Columna1]],IG!$D$3:$W$1908,5,FALSE)</f>
        <v>0</v>
      </c>
      <c r="I664" s="134">
        <f>+VLOOKUP(Tabla1[[#This Row],[Columna1]],IG!$D$3:$W$1908,6,FALSE)</f>
        <v>0</v>
      </c>
      <c r="J664" s="134">
        <f>+VLOOKUP(Tabla1[[#This Row],[Columna1]],IG!$D$3:$W$1908,7,FALSE)</f>
        <v>0</v>
      </c>
      <c r="K664" s="130"/>
      <c r="L664" s="131"/>
      <c r="M664" s="133" t="str">
        <f>+Tabla1[[#This Row],[Columna1]]&amp;Tabla1[[#This Row],[LOCALIDAD]]&amp;Tabla1[[#This Row],[MES]]</f>
        <v/>
      </c>
      <c r="N664" s="29"/>
      <c r="O664" s="135">
        <f>+VLOOKUP(Tabla1[[#This Row],[concatenar]],IG!$M$3:$W$1908,2,FALSE)</f>
        <v>0</v>
      </c>
      <c r="P664" s="50">
        <f>+VLOOKUP(Tabla1[[#This Row],[concatenar]],IG!$M$3:$W$1908,3,FALSE)</f>
        <v>0</v>
      </c>
      <c r="Q664" s="103">
        <f>+VLOOKUP(Tabla1[[#This Row],[concatenar]],IG!$M$3:$W$1908,8,FALSE)</f>
        <v>0</v>
      </c>
      <c r="R664" s="97">
        <f>+VLOOKUP(Tabla1[[#This Row],[concatenar]],IG!$M$3:$W$1908,9,FALSE)</f>
        <v>0</v>
      </c>
      <c r="S664" s="136">
        <f>+VLOOKUP(Tabla1[[#This Row],[concatenar]],IG!$M$3:$W$1908,10,FALSE)</f>
        <v>0</v>
      </c>
      <c r="T664" s="137">
        <f>+VLOOKUP(Tabla1[[#This Row],[concatenar]],IG!$M$3:$W$1908,11,FALSE)</f>
        <v>0</v>
      </c>
      <c r="U664" s="130"/>
      <c r="V664" s="138"/>
      <c r="W664" s="130"/>
      <c r="X664" s="29"/>
      <c r="Y664" s="139">
        <f>ROUND(Tabla1[[#This Row],[VALOR UNITARIO SEGUIMIENTO FINANCIERO
2024]]*Tabla1[[#This Row],[MET AFECTADA PORLA GLOSA
RECURSOS 2024]]*Tabla1[[#This Row],[Porcentaje de Glosa]],0)</f>
        <v>0</v>
      </c>
      <c r="Z664" s="51">
        <f>ROUND(Tabla1[[#This Row],[VALOR UNITARIO SEGUIMIENTO FINANCIERO
2025]]*Tabla1[[#This Row],[META AFECTADA PORLA GLOSA
RECURSOS 2025]]*Tabla1[[#This Row],[Porcentaje de Glosa]],0)</f>
        <v>0</v>
      </c>
      <c r="AA664" s="51">
        <f>ROUND(Tabla1[[#This Row],[VALOR DE LA GLOSA 2024]]+Tabla1[[#This Row],[VALOR DE LA GLOSA 2025]],0)</f>
        <v>0</v>
      </c>
      <c r="AB664" s="56"/>
      <c r="AC664" s="130"/>
      <c r="AD664" s="140"/>
      <c r="AE664" s="130"/>
      <c r="AF664" s="140">
        <f>ROUND(Tabla1[[#This Row],[VALOR TOTAL DE LA GLOSA]]-Tabla1[[#This Row],[Valor soportado por la Subred]],0)</f>
        <v>0</v>
      </c>
      <c r="AG664" s="130"/>
      <c r="AH664" s="130"/>
      <c r="AI664" s="140">
        <f>ROUND(Tabla1[[#This Row],[VALOR GLOSA DEFINITIVA]]-Tabla1[[#This Row],[VALOR LEVANTADO EN LIQUIDACION]],0)</f>
        <v>0</v>
      </c>
    </row>
    <row r="665" spans="2:35" s="32" customFormat="1" ht="87.6" hidden="1" customHeight="1" x14ac:dyDescent="0.25">
      <c r="B665" s="131"/>
      <c r="C665" s="132"/>
      <c r="D665" s="131"/>
      <c r="E665" s="133" t="str">
        <f>+Tabla1[[#This Row],[CODIGO ACTIVIDAD EN PPP Y LINEAMIENTO]]&amp;Tabla1[[#This Row],[ENTORNO/COMPONENTE]]</f>
        <v/>
      </c>
      <c r="F665" s="134">
        <f>+VLOOKUP(Tabla1[[#This Row],[Columna1]],IG!$D$3:$L$1908,3,FALSE)</f>
        <v>0</v>
      </c>
      <c r="G665" s="134">
        <f>+VLOOKUP(Tabla1[[#This Row],[Columna1]],IG!$D$3:$W$1908,4,FALSE)</f>
        <v>0</v>
      </c>
      <c r="H665" s="134">
        <f>+VLOOKUP(Tabla1[[#This Row],[Columna1]],IG!$D$3:$W$1908,5,FALSE)</f>
        <v>0</v>
      </c>
      <c r="I665" s="134">
        <f>+VLOOKUP(Tabla1[[#This Row],[Columna1]],IG!$D$3:$W$1908,6,FALSE)</f>
        <v>0</v>
      </c>
      <c r="J665" s="134">
        <f>+VLOOKUP(Tabla1[[#This Row],[Columna1]],IG!$D$3:$W$1908,7,FALSE)</f>
        <v>0</v>
      </c>
      <c r="K665" s="130"/>
      <c r="L665" s="131"/>
      <c r="M665" s="133" t="str">
        <f>+Tabla1[[#This Row],[Columna1]]&amp;Tabla1[[#This Row],[LOCALIDAD]]&amp;Tabla1[[#This Row],[MES]]</f>
        <v/>
      </c>
      <c r="N665" s="29"/>
      <c r="O665" s="135">
        <f>+VLOOKUP(Tabla1[[#This Row],[concatenar]],IG!$M$3:$W$1908,2,FALSE)</f>
        <v>0</v>
      </c>
      <c r="P665" s="50">
        <f>+VLOOKUP(Tabla1[[#This Row],[concatenar]],IG!$M$3:$W$1908,3,FALSE)</f>
        <v>0</v>
      </c>
      <c r="Q665" s="103">
        <f>+VLOOKUP(Tabla1[[#This Row],[concatenar]],IG!$M$3:$W$1908,8,FALSE)</f>
        <v>0</v>
      </c>
      <c r="R665" s="97">
        <f>+VLOOKUP(Tabla1[[#This Row],[concatenar]],IG!$M$3:$W$1908,9,FALSE)</f>
        <v>0</v>
      </c>
      <c r="S665" s="136">
        <f>+VLOOKUP(Tabla1[[#This Row],[concatenar]],IG!$M$3:$W$1908,10,FALSE)</f>
        <v>0</v>
      </c>
      <c r="T665" s="137">
        <f>+VLOOKUP(Tabla1[[#This Row],[concatenar]],IG!$M$3:$W$1908,11,FALSE)</f>
        <v>0</v>
      </c>
      <c r="U665" s="130"/>
      <c r="V665" s="138"/>
      <c r="W665" s="130"/>
      <c r="X665" s="29"/>
      <c r="Y665" s="139">
        <f>ROUND(Tabla1[[#This Row],[VALOR UNITARIO SEGUIMIENTO FINANCIERO
2024]]*Tabla1[[#This Row],[MET AFECTADA PORLA GLOSA
RECURSOS 2024]]*Tabla1[[#This Row],[Porcentaje de Glosa]],0)</f>
        <v>0</v>
      </c>
      <c r="Z665" s="51">
        <f>ROUND(Tabla1[[#This Row],[VALOR UNITARIO SEGUIMIENTO FINANCIERO
2025]]*Tabla1[[#This Row],[META AFECTADA PORLA GLOSA
RECURSOS 2025]]*Tabla1[[#This Row],[Porcentaje de Glosa]],0)</f>
        <v>0</v>
      </c>
      <c r="AA665" s="51">
        <f>ROUND(Tabla1[[#This Row],[VALOR DE LA GLOSA 2024]]+Tabla1[[#This Row],[VALOR DE LA GLOSA 2025]],0)</f>
        <v>0</v>
      </c>
      <c r="AB665" s="56"/>
      <c r="AC665" s="130"/>
      <c r="AD665" s="140"/>
      <c r="AE665" s="130"/>
      <c r="AF665" s="140">
        <f>ROUND(Tabla1[[#This Row],[VALOR TOTAL DE LA GLOSA]]-Tabla1[[#This Row],[Valor soportado por la Subred]],0)</f>
        <v>0</v>
      </c>
      <c r="AG665" s="130"/>
      <c r="AH665" s="130"/>
      <c r="AI665" s="140">
        <f>ROUND(Tabla1[[#This Row],[VALOR GLOSA DEFINITIVA]]-Tabla1[[#This Row],[VALOR LEVANTADO EN LIQUIDACION]],0)</f>
        <v>0</v>
      </c>
    </row>
    <row r="666" spans="2:35" s="32" customFormat="1" ht="87.6" hidden="1" customHeight="1" x14ac:dyDescent="0.25">
      <c r="B666" s="131"/>
      <c r="C666" s="132"/>
      <c r="D666" s="131"/>
      <c r="E666" s="133" t="str">
        <f>+Tabla1[[#This Row],[CODIGO ACTIVIDAD EN PPP Y LINEAMIENTO]]&amp;Tabla1[[#This Row],[ENTORNO/COMPONENTE]]</f>
        <v/>
      </c>
      <c r="F666" s="134">
        <f>+VLOOKUP(Tabla1[[#This Row],[Columna1]],IG!$D$3:$L$1908,3,FALSE)</f>
        <v>0</v>
      </c>
      <c r="G666" s="134">
        <f>+VLOOKUP(Tabla1[[#This Row],[Columna1]],IG!$D$3:$W$1908,4,FALSE)</f>
        <v>0</v>
      </c>
      <c r="H666" s="134">
        <f>+VLOOKUP(Tabla1[[#This Row],[Columna1]],IG!$D$3:$W$1908,5,FALSE)</f>
        <v>0</v>
      </c>
      <c r="I666" s="134">
        <f>+VLOOKUP(Tabla1[[#This Row],[Columna1]],IG!$D$3:$W$1908,6,FALSE)</f>
        <v>0</v>
      </c>
      <c r="J666" s="134">
        <f>+VLOOKUP(Tabla1[[#This Row],[Columna1]],IG!$D$3:$W$1908,7,FALSE)</f>
        <v>0</v>
      </c>
      <c r="K666" s="130"/>
      <c r="L666" s="131"/>
      <c r="M666" s="133" t="str">
        <f>+Tabla1[[#This Row],[Columna1]]&amp;Tabla1[[#This Row],[LOCALIDAD]]&amp;Tabla1[[#This Row],[MES]]</f>
        <v/>
      </c>
      <c r="N666" s="29"/>
      <c r="O666" s="135">
        <f>+VLOOKUP(Tabla1[[#This Row],[concatenar]],IG!$M$3:$W$1908,2,FALSE)</f>
        <v>0</v>
      </c>
      <c r="P666" s="50">
        <f>+VLOOKUP(Tabla1[[#This Row],[concatenar]],IG!$M$3:$W$1908,3,FALSE)</f>
        <v>0</v>
      </c>
      <c r="Q666" s="103">
        <f>+VLOOKUP(Tabla1[[#This Row],[concatenar]],IG!$M$3:$W$1908,8,FALSE)</f>
        <v>0</v>
      </c>
      <c r="R666" s="97">
        <f>+VLOOKUP(Tabla1[[#This Row],[concatenar]],IG!$M$3:$W$1908,9,FALSE)</f>
        <v>0</v>
      </c>
      <c r="S666" s="136">
        <f>+VLOOKUP(Tabla1[[#This Row],[concatenar]],IG!$M$3:$W$1908,10,FALSE)</f>
        <v>0</v>
      </c>
      <c r="T666" s="137">
        <f>+VLOOKUP(Tabla1[[#This Row],[concatenar]],IG!$M$3:$W$1908,11,FALSE)</f>
        <v>0</v>
      </c>
      <c r="U666" s="130"/>
      <c r="V666" s="138"/>
      <c r="W666" s="130"/>
      <c r="X666" s="29"/>
      <c r="Y666" s="139">
        <f>ROUND(Tabla1[[#This Row],[VALOR UNITARIO SEGUIMIENTO FINANCIERO
2024]]*Tabla1[[#This Row],[MET AFECTADA PORLA GLOSA
RECURSOS 2024]]*Tabla1[[#This Row],[Porcentaje de Glosa]],0)</f>
        <v>0</v>
      </c>
      <c r="Z666" s="51">
        <f>ROUND(Tabla1[[#This Row],[VALOR UNITARIO SEGUIMIENTO FINANCIERO
2025]]*Tabla1[[#This Row],[META AFECTADA PORLA GLOSA
RECURSOS 2025]]*Tabla1[[#This Row],[Porcentaje de Glosa]],0)</f>
        <v>0</v>
      </c>
      <c r="AA666" s="51">
        <f>ROUND(Tabla1[[#This Row],[VALOR DE LA GLOSA 2024]]+Tabla1[[#This Row],[VALOR DE LA GLOSA 2025]],0)</f>
        <v>0</v>
      </c>
      <c r="AB666" s="56"/>
      <c r="AC666" s="130"/>
      <c r="AD666" s="140"/>
      <c r="AE666" s="130"/>
      <c r="AF666" s="140">
        <f>ROUND(Tabla1[[#This Row],[VALOR TOTAL DE LA GLOSA]]-Tabla1[[#This Row],[Valor soportado por la Subred]],0)</f>
        <v>0</v>
      </c>
      <c r="AG666" s="130"/>
      <c r="AH666" s="130"/>
      <c r="AI666" s="140">
        <f>ROUND(Tabla1[[#This Row],[VALOR GLOSA DEFINITIVA]]-Tabla1[[#This Row],[VALOR LEVANTADO EN LIQUIDACION]],0)</f>
        <v>0</v>
      </c>
    </row>
    <row r="667" spans="2:35" s="32" customFormat="1" ht="87.6" hidden="1" customHeight="1" x14ac:dyDescent="0.25">
      <c r="B667" s="131"/>
      <c r="C667" s="132"/>
      <c r="D667" s="131"/>
      <c r="E667" s="133" t="str">
        <f>+Tabla1[[#This Row],[CODIGO ACTIVIDAD EN PPP Y LINEAMIENTO]]&amp;Tabla1[[#This Row],[ENTORNO/COMPONENTE]]</f>
        <v/>
      </c>
      <c r="F667" s="134">
        <f>+VLOOKUP(Tabla1[[#This Row],[Columna1]],IG!$D$3:$L$1908,3,FALSE)</f>
        <v>0</v>
      </c>
      <c r="G667" s="134">
        <f>+VLOOKUP(Tabla1[[#This Row],[Columna1]],IG!$D$3:$W$1908,4,FALSE)</f>
        <v>0</v>
      </c>
      <c r="H667" s="134">
        <f>+VLOOKUP(Tabla1[[#This Row],[Columna1]],IG!$D$3:$W$1908,5,FALSE)</f>
        <v>0</v>
      </c>
      <c r="I667" s="134">
        <f>+VLOOKUP(Tabla1[[#This Row],[Columna1]],IG!$D$3:$W$1908,6,FALSE)</f>
        <v>0</v>
      </c>
      <c r="J667" s="134">
        <f>+VLOOKUP(Tabla1[[#This Row],[Columna1]],IG!$D$3:$W$1908,7,FALSE)</f>
        <v>0</v>
      </c>
      <c r="K667" s="130"/>
      <c r="L667" s="131"/>
      <c r="M667" s="133" t="str">
        <f>+Tabla1[[#This Row],[Columna1]]&amp;Tabla1[[#This Row],[LOCALIDAD]]&amp;Tabla1[[#This Row],[MES]]</f>
        <v/>
      </c>
      <c r="N667" s="29"/>
      <c r="O667" s="135">
        <f>+VLOOKUP(Tabla1[[#This Row],[concatenar]],IG!$M$3:$W$1908,2,FALSE)</f>
        <v>0</v>
      </c>
      <c r="P667" s="50">
        <f>+VLOOKUP(Tabla1[[#This Row],[concatenar]],IG!$M$3:$W$1908,3,FALSE)</f>
        <v>0</v>
      </c>
      <c r="Q667" s="103">
        <f>+VLOOKUP(Tabla1[[#This Row],[concatenar]],IG!$M$3:$W$1908,8,FALSE)</f>
        <v>0</v>
      </c>
      <c r="R667" s="97">
        <f>+VLOOKUP(Tabla1[[#This Row],[concatenar]],IG!$M$3:$W$1908,9,FALSE)</f>
        <v>0</v>
      </c>
      <c r="S667" s="136">
        <f>+VLOOKUP(Tabla1[[#This Row],[concatenar]],IG!$M$3:$W$1908,10,FALSE)</f>
        <v>0</v>
      </c>
      <c r="T667" s="137">
        <f>+VLOOKUP(Tabla1[[#This Row],[concatenar]],IG!$M$3:$W$1908,11,FALSE)</f>
        <v>0</v>
      </c>
      <c r="U667" s="130"/>
      <c r="V667" s="138"/>
      <c r="W667" s="130"/>
      <c r="X667" s="29"/>
      <c r="Y667" s="139">
        <f>ROUND(Tabla1[[#This Row],[VALOR UNITARIO SEGUIMIENTO FINANCIERO
2024]]*Tabla1[[#This Row],[MET AFECTADA PORLA GLOSA
RECURSOS 2024]]*Tabla1[[#This Row],[Porcentaje de Glosa]],0)</f>
        <v>0</v>
      </c>
      <c r="Z667" s="51">
        <f>ROUND(Tabla1[[#This Row],[VALOR UNITARIO SEGUIMIENTO FINANCIERO
2025]]*Tabla1[[#This Row],[META AFECTADA PORLA GLOSA
RECURSOS 2025]]*Tabla1[[#This Row],[Porcentaje de Glosa]],0)</f>
        <v>0</v>
      </c>
      <c r="AA667" s="51">
        <f>ROUND(Tabla1[[#This Row],[VALOR DE LA GLOSA 2024]]+Tabla1[[#This Row],[VALOR DE LA GLOSA 2025]],0)</f>
        <v>0</v>
      </c>
      <c r="AB667" s="56"/>
      <c r="AC667" s="130"/>
      <c r="AD667" s="140"/>
      <c r="AE667" s="130"/>
      <c r="AF667" s="140">
        <f>ROUND(Tabla1[[#This Row],[VALOR TOTAL DE LA GLOSA]]-Tabla1[[#This Row],[Valor soportado por la Subred]],0)</f>
        <v>0</v>
      </c>
      <c r="AG667" s="130"/>
      <c r="AH667" s="130"/>
      <c r="AI667" s="140">
        <f>ROUND(Tabla1[[#This Row],[VALOR GLOSA DEFINITIVA]]-Tabla1[[#This Row],[VALOR LEVANTADO EN LIQUIDACION]],0)</f>
        <v>0</v>
      </c>
    </row>
    <row r="668" spans="2:35" s="32" customFormat="1" ht="87.6" hidden="1" customHeight="1" x14ac:dyDescent="0.25">
      <c r="B668" s="131"/>
      <c r="C668" s="132"/>
      <c r="D668" s="131"/>
      <c r="E668" s="133" t="str">
        <f>+Tabla1[[#This Row],[CODIGO ACTIVIDAD EN PPP Y LINEAMIENTO]]&amp;Tabla1[[#This Row],[ENTORNO/COMPONENTE]]</f>
        <v/>
      </c>
      <c r="F668" s="134">
        <f>+VLOOKUP(Tabla1[[#This Row],[Columna1]],IG!$D$3:$L$1908,3,FALSE)</f>
        <v>0</v>
      </c>
      <c r="G668" s="134">
        <f>+VLOOKUP(Tabla1[[#This Row],[Columna1]],IG!$D$3:$W$1908,4,FALSE)</f>
        <v>0</v>
      </c>
      <c r="H668" s="134">
        <f>+VLOOKUP(Tabla1[[#This Row],[Columna1]],IG!$D$3:$W$1908,5,FALSE)</f>
        <v>0</v>
      </c>
      <c r="I668" s="134">
        <f>+VLOOKUP(Tabla1[[#This Row],[Columna1]],IG!$D$3:$W$1908,6,FALSE)</f>
        <v>0</v>
      </c>
      <c r="J668" s="134">
        <f>+VLOOKUP(Tabla1[[#This Row],[Columna1]],IG!$D$3:$W$1908,7,FALSE)</f>
        <v>0</v>
      </c>
      <c r="K668" s="130"/>
      <c r="L668" s="131"/>
      <c r="M668" s="133" t="str">
        <f>+Tabla1[[#This Row],[Columna1]]&amp;Tabla1[[#This Row],[LOCALIDAD]]&amp;Tabla1[[#This Row],[MES]]</f>
        <v/>
      </c>
      <c r="N668" s="29"/>
      <c r="O668" s="135">
        <f>+VLOOKUP(Tabla1[[#This Row],[concatenar]],IG!$M$3:$W$1908,2,FALSE)</f>
        <v>0</v>
      </c>
      <c r="P668" s="50">
        <f>+VLOOKUP(Tabla1[[#This Row],[concatenar]],IG!$M$3:$W$1908,3,FALSE)</f>
        <v>0</v>
      </c>
      <c r="Q668" s="103">
        <f>+VLOOKUP(Tabla1[[#This Row],[concatenar]],IG!$M$3:$W$1908,8,FALSE)</f>
        <v>0</v>
      </c>
      <c r="R668" s="97">
        <f>+VLOOKUP(Tabla1[[#This Row],[concatenar]],IG!$M$3:$W$1908,9,FALSE)</f>
        <v>0</v>
      </c>
      <c r="S668" s="136">
        <f>+VLOOKUP(Tabla1[[#This Row],[concatenar]],IG!$M$3:$W$1908,10,FALSE)</f>
        <v>0</v>
      </c>
      <c r="T668" s="137">
        <f>+VLOOKUP(Tabla1[[#This Row],[concatenar]],IG!$M$3:$W$1908,11,FALSE)</f>
        <v>0</v>
      </c>
      <c r="U668" s="130"/>
      <c r="V668" s="138"/>
      <c r="W668" s="130"/>
      <c r="X668" s="29"/>
      <c r="Y668" s="139">
        <f>ROUND(Tabla1[[#This Row],[VALOR UNITARIO SEGUIMIENTO FINANCIERO
2024]]*Tabla1[[#This Row],[MET AFECTADA PORLA GLOSA
RECURSOS 2024]]*Tabla1[[#This Row],[Porcentaje de Glosa]],0)</f>
        <v>0</v>
      </c>
      <c r="Z668" s="51">
        <f>ROUND(Tabla1[[#This Row],[VALOR UNITARIO SEGUIMIENTO FINANCIERO
2025]]*Tabla1[[#This Row],[META AFECTADA PORLA GLOSA
RECURSOS 2025]]*Tabla1[[#This Row],[Porcentaje de Glosa]],0)</f>
        <v>0</v>
      </c>
      <c r="AA668" s="51">
        <f>ROUND(Tabla1[[#This Row],[VALOR DE LA GLOSA 2024]]+Tabla1[[#This Row],[VALOR DE LA GLOSA 2025]],0)</f>
        <v>0</v>
      </c>
      <c r="AB668" s="56"/>
      <c r="AC668" s="130"/>
      <c r="AD668" s="140"/>
      <c r="AE668" s="130"/>
      <c r="AF668" s="140">
        <f>ROUND(Tabla1[[#This Row],[VALOR TOTAL DE LA GLOSA]]-Tabla1[[#This Row],[Valor soportado por la Subred]],0)</f>
        <v>0</v>
      </c>
      <c r="AG668" s="130"/>
      <c r="AH668" s="130"/>
      <c r="AI668" s="140">
        <f>ROUND(Tabla1[[#This Row],[VALOR GLOSA DEFINITIVA]]-Tabla1[[#This Row],[VALOR LEVANTADO EN LIQUIDACION]],0)</f>
        <v>0</v>
      </c>
    </row>
    <row r="669" spans="2:35" s="32" customFormat="1" ht="87.6" hidden="1" customHeight="1" x14ac:dyDescent="0.25">
      <c r="B669" s="131"/>
      <c r="C669" s="132"/>
      <c r="D669" s="131"/>
      <c r="E669" s="133" t="str">
        <f>+Tabla1[[#This Row],[CODIGO ACTIVIDAD EN PPP Y LINEAMIENTO]]&amp;Tabla1[[#This Row],[ENTORNO/COMPONENTE]]</f>
        <v/>
      </c>
      <c r="F669" s="134">
        <f>+VLOOKUP(Tabla1[[#This Row],[Columna1]],IG!$D$3:$L$1908,3,FALSE)</f>
        <v>0</v>
      </c>
      <c r="G669" s="134">
        <f>+VLOOKUP(Tabla1[[#This Row],[Columna1]],IG!$D$3:$W$1908,4,FALSE)</f>
        <v>0</v>
      </c>
      <c r="H669" s="134">
        <f>+VLOOKUP(Tabla1[[#This Row],[Columna1]],IG!$D$3:$W$1908,5,FALSE)</f>
        <v>0</v>
      </c>
      <c r="I669" s="134">
        <f>+VLOOKUP(Tabla1[[#This Row],[Columna1]],IG!$D$3:$W$1908,6,FALSE)</f>
        <v>0</v>
      </c>
      <c r="J669" s="134">
        <f>+VLOOKUP(Tabla1[[#This Row],[Columna1]],IG!$D$3:$W$1908,7,FALSE)</f>
        <v>0</v>
      </c>
      <c r="K669" s="130"/>
      <c r="L669" s="131"/>
      <c r="M669" s="133" t="str">
        <f>+Tabla1[[#This Row],[Columna1]]&amp;Tabla1[[#This Row],[LOCALIDAD]]&amp;Tabla1[[#This Row],[MES]]</f>
        <v/>
      </c>
      <c r="N669" s="29"/>
      <c r="O669" s="135">
        <f>+VLOOKUP(Tabla1[[#This Row],[concatenar]],IG!$M$3:$W$1908,2,FALSE)</f>
        <v>0</v>
      </c>
      <c r="P669" s="50">
        <f>+VLOOKUP(Tabla1[[#This Row],[concatenar]],IG!$M$3:$W$1908,3,FALSE)</f>
        <v>0</v>
      </c>
      <c r="Q669" s="103">
        <f>+VLOOKUP(Tabla1[[#This Row],[concatenar]],IG!$M$3:$W$1908,8,FALSE)</f>
        <v>0</v>
      </c>
      <c r="R669" s="97">
        <f>+VLOOKUP(Tabla1[[#This Row],[concatenar]],IG!$M$3:$W$1908,9,FALSE)</f>
        <v>0</v>
      </c>
      <c r="S669" s="136">
        <f>+VLOOKUP(Tabla1[[#This Row],[concatenar]],IG!$M$3:$W$1908,10,FALSE)</f>
        <v>0</v>
      </c>
      <c r="T669" s="137">
        <f>+VLOOKUP(Tabla1[[#This Row],[concatenar]],IG!$M$3:$W$1908,11,FALSE)</f>
        <v>0</v>
      </c>
      <c r="U669" s="130"/>
      <c r="V669" s="138"/>
      <c r="W669" s="130"/>
      <c r="X669" s="29"/>
      <c r="Y669" s="139">
        <f>ROUND(Tabla1[[#This Row],[VALOR UNITARIO SEGUIMIENTO FINANCIERO
2024]]*Tabla1[[#This Row],[MET AFECTADA PORLA GLOSA
RECURSOS 2024]]*Tabla1[[#This Row],[Porcentaje de Glosa]],0)</f>
        <v>0</v>
      </c>
      <c r="Z669" s="51">
        <f>ROUND(Tabla1[[#This Row],[VALOR UNITARIO SEGUIMIENTO FINANCIERO
2025]]*Tabla1[[#This Row],[META AFECTADA PORLA GLOSA
RECURSOS 2025]]*Tabla1[[#This Row],[Porcentaje de Glosa]],0)</f>
        <v>0</v>
      </c>
      <c r="AA669" s="51">
        <f>ROUND(Tabla1[[#This Row],[VALOR DE LA GLOSA 2024]]+Tabla1[[#This Row],[VALOR DE LA GLOSA 2025]],0)</f>
        <v>0</v>
      </c>
      <c r="AB669" s="56"/>
      <c r="AC669" s="130"/>
      <c r="AD669" s="140"/>
      <c r="AE669" s="130"/>
      <c r="AF669" s="140">
        <f>ROUND(Tabla1[[#This Row],[VALOR TOTAL DE LA GLOSA]]-Tabla1[[#This Row],[Valor soportado por la Subred]],0)</f>
        <v>0</v>
      </c>
      <c r="AG669" s="130"/>
      <c r="AH669" s="130"/>
      <c r="AI669" s="140">
        <f>ROUND(Tabla1[[#This Row],[VALOR GLOSA DEFINITIVA]]-Tabla1[[#This Row],[VALOR LEVANTADO EN LIQUIDACION]],0)</f>
        <v>0</v>
      </c>
    </row>
    <row r="670" spans="2:35" s="32" customFormat="1" ht="87.6" hidden="1" customHeight="1" x14ac:dyDescent="0.25">
      <c r="B670" s="131"/>
      <c r="C670" s="132"/>
      <c r="D670" s="131"/>
      <c r="E670" s="133" t="str">
        <f>+Tabla1[[#This Row],[CODIGO ACTIVIDAD EN PPP Y LINEAMIENTO]]&amp;Tabla1[[#This Row],[ENTORNO/COMPONENTE]]</f>
        <v/>
      </c>
      <c r="F670" s="134">
        <f>+VLOOKUP(Tabla1[[#This Row],[Columna1]],IG!$D$3:$L$1908,3,FALSE)</f>
        <v>0</v>
      </c>
      <c r="G670" s="134">
        <f>+VLOOKUP(Tabla1[[#This Row],[Columna1]],IG!$D$3:$W$1908,4,FALSE)</f>
        <v>0</v>
      </c>
      <c r="H670" s="134">
        <f>+VLOOKUP(Tabla1[[#This Row],[Columna1]],IG!$D$3:$W$1908,5,FALSE)</f>
        <v>0</v>
      </c>
      <c r="I670" s="134">
        <f>+VLOOKUP(Tabla1[[#This Row],[Columna1]],IG!$D$3:$W$1908,6,FALSE)</f>
        <v>0</v>
      </c>
      <c r="J670" s="134">
        <f>+VLOOKUP(Tabla1[[#This Row],[Columna1]],IG!$D$3:$W$1908,7,FALSE)</f>
        <v>0</v>
      </c>
      <c r="K670" s="130"/>
      <c r="L670" s="131"/>
      <c r="M670" s="133" t="str">
        <f>+Tabla1[[#This Row],[Columna1]]&amp;Tabla1[[#This Row],[LOCALIDAD]]&amp;Tabla1[[#This Row],[MES]]</f>
        <v/>
      </c>
      <c r="N670" s="29"/>
      <c r="O670" s="135">
        <f>+VLOOKUP(Tabla1[[#This Row],[concatenar]],IG!$M$3:$W$1908,2,FALSE)</f>
        <v>0</v>
      </c>
      <c r="P670" s="50">
        <f>+VLOOKUP(Tabla1[[#This Row],[concatenar]],IG!$M$3:$W$1908,3,FALSE)</f>
        <v>0</v>
      </c>
      <c r="Q670" s="103">
        <f>+VLOOKUP(Tabla1[[#This Row],[concatenar]],IG!$M$3:$W$1908,8,FALSE)</f>
        <v>0</v>
      </c>
      <c r="R670" s="97">
        <f>+VLOOKUP(Tabla1[[#This Row],[concatenar]],IG!$M$3:$W$1908,9,FALSE)</f>
        <v>0</v>
      </c>
      <c r="S670" s="136">
        <f>+VLOOKUP(Tabla1[[#This Row],[concatenar]],IG!$M$3:$W$1908,10,FALSE)</f>
        <v>0</v>
      </c>
      <c r="T670" s="137">
        <f>+VLOOKUP(Tabla1[[#This Row],[concatenar]],IG!$M$3:$W$1908,11,FALSE)</f>
        <v>0</v>
      </c>
      <c r="U670" s="130"/>
      <c r="V670" s="138"/>
      <c r="W670" s="130"/>
      <c r="X670" s="29"/>
      <c r="Y670" s="139">
        <f>ROUND(Tabla1[[#This Row],[VALOR UNITARIO SEGUIMIENTO FINANCIERO
2024]]*Tabla1[[#This Row],[MET AFECTADA PORLA GLOSA
RECURSOS 2024]]*Tabla1[[#This Row],[Porcentaje de Glosa]],0)</f>
        <v>0</v>
      </c>
      <c r="Z670" s="51">
        <f>ROUND(Tabla1[[#This Row],[VALOR UNITARIO SEGUIMIENTO FINANCIERO
2025]]*Tabla1[[#This Row],[META AFECTADA PORLA GLOSA
RECURSOS 2025]]*Tabla1[[#This Row],[Porcentaje de Glosa]],0)</f>
        <v>0</v>
      </c>
      <c r="AA670" s="51">
        <f>ROUND(Tabla1[[#This Row],[VALOR DE LA GLOSA 2024]]+Tabla1[[#This Row],[VALOR DE LA GLOSA 2025]],0)</f>
        <v>0</v>
      </c>
      <c r="AB670" s="56"/>
      <c r="AC670" s="130"/>
      <c r="AD670" s="140"/>
      <c r="AE670" s="130"/>
      <c r="AF670" s="140">
        <f>ROUND(Tabla1[[#This Row],[VALOR TOTAL DE LA GLOSA]]-Tabla1[[#This Row],[Valor soportado por la Subred]],0)</f>
        <v>0</v>
      </c>
      <c r="AG670" s="130"/>
      <c r="AH670" s="130"/>
      <c r="AI670" s="140">
        <f>ROUND(Tabla1[[#This Row],[VALOR GLOSA DEFINITIVA]]-Tabla1[[#This Row],[VALOR LEVANTADO EN LIQUIDACION]],0)</f>
        <v>0</v>
      </c>
    </row>
    <row r="671" spans="2:35" s="32" customFormat="1" ht="87.6" hidden="1" customHeight="1" x14ac:dyDescent="0.25">
      <c r="B671" s="131"/>
      <c r="C671" s="132"/>
      <c r="D671" s="131"/>
      <c r="E671" s="133" t="str">
        <f>+Tabla1[[#This Row],[CODIGO ACTIVIDAD EN PPP Y LINEAMIENTO]]&amp;Tabla1[[#This Row],[ENTORNO/COMPONENTE]]</f>
        <v/>
      </c>
      <c r="F671" s="134">
        <f>+VLOOKUP(Tabla1[[#This Row],[Columna1]],IG!$D$3:$L$1908,3,FALSE)</f>
        <v>0</v>
      </c>
      <c r="G671" s="134">
        <f>+VLOOKUP(Tabla1[[#This Row],[Columna1]],IG!$D$3:$W$1908,4,FALSE)</f>
        <v>0</v>
      </c>
      <c r="H671" s="134">
        <f>+VLOOKUP(Tabla1[[#This Row],[Columna1]],IG!$D$3:$W$1908,5,FALSE)</f>
        <v>0</v>
      </c>
      <c r="I671" s="134">
        <f>+VLOOKUP(Tabla1[[#This Row],[Columna1]],IG!$D$3:$W$1908,6,FALSE)</f>
        <v>0</v>
      </c>
      <c r="J671" s="134">
        <f>+VLOOKUP(Tabla1[[#This Row],[Columna1]],IG!$D$3:$W$1908,7,FALSE)</f>
        <v>0</v>
      </c>
      <c r="K671" s="130"/>
      <c r="L671" s="131"/>
      <c r="M671" s="133" t="str">
        <f>+Tabla1[[#This Row],[Columna1]]&amp;Tabla1[[#This Row],[LOCALIDAD]]&amp;Tabla1[[#This Row],[MES]]</f>
        <v/>
      </c>
      <c r="N671" s="29"/>
      <c r="O671" s="135">
        <f>+VLOOKUP(Tabla1[[#This Row],[concatenar]],IG!$M$3:$W$1908,2,FALSE)</f>
        <v>0</v>
      </c>
      <c r="P671" s="50">
        <f>+VLOOKUP(Tabla1[[#This Row],[concatenar]],IG!$M$3:$W$1908,3,FALSE)</f>
        <v>0</v>
      </c>
      <c r="Q671" s="103">
        <f>+VLOOKUP(Tabla1[[#This Row],[concatenar]],IG!$M$3:$W$1908,8,FALSE)</f>
        <v>0</v>
      </c>
      <c r="R671" s="97">
        <f>+VLOOKUP(Tabla1[[#This Row],[concatenar]],IG!$M$3:$W$1908,9,FALSE)</f>
        <v>0</v>
      </c>
      <c r="S671" s="136">
        <f>+VLOOKUP(Tabla1[[#This Row],[concatenar]],IG!$M$3:$W$1908,10,FALSE)</f>
        <v>0</v>
      </c>
      <c r="T671" s="137">
        <f>+VLOOKUP(Tabla1[[#This Row],[concatenar]],IG!$M$3:$W$1908,11,FALSE)</f>
        <v>0</v>
      </c>
      <c r="U671" s="130"/>
      <c r="V671" s="138"/>
      <c r="W671" s="130"/>
      <c r="X671" s="29"/>
      <c r="Y671" s="139">
        <f>ROUND(Tabla1[[#This Row],[VALOR UNITARIO SEGUIMIENTO FINANCIERO
2024]]*Tabla1[[#This Row],[MET AFECTADA PORLA GLOSA
RECURSOS 2024]]*Tabla1[[#This Row],[Porcentaje de Glosa]],0)</f>
        <v>0</v>
      </c>
      <c r="Z671" s="51">
        <f>ROUND(Tabla1[[#This Row],[VALOR UNITARIO SEGUIMIENTO FINANCIERO
2025]]*Tabla1[[#This Row],[META AFECTADA PORLA GLOSA
RECURSOS 2025]]*Tabla1[[#This Row],[Porcentaje de Glosa]],0)</f>
        <v>0</v>
      </c>
      <c r="AA671" s="51">
        <f>ROUND(Tabla1[[#This Row],[VALOR DE LA GLOSA 2024]]+Tabla1[[#This Row],[VALOR DE LA GLOSA 2025]],0)</f>
        <v>0</v>
      </c>
      <c r="AB671" s="56"/>
      <c r="AC671" s="130"/>
      <c r="AD671" s="140"/>
      <c r="AE671" s="130"/>
      <c r="AF671" s="140">
        <f>ROUND(Tabla1[[#This Row],[VALOR TOTAL DE LA GLOSA]]-Tabla1[[#This Row],[Valor soportado por la Subred]],0)</f>
        <v>0</v>
      </c>
      <c r="AG671" s="130"/>
      <c r="AH671" s="130"/>
      <c r="AI671" s="140">
        <f>ROUND(Tabla1[[#This Row],[VALOR GLOSA DEFINITIVA]]-Tabla1[[#This Row],[VALOR LEVANTADO EN LIQUIDACION]],0)</f>
        <v>0</v>
      </c>
    </row>
    <row r="672" spans="2:35" s="32" customFormat="1" ht="87.6" hidden="1" customHeight="1" x14ac:dyDescent="0.25">
      <c r="B672" s="131"/>
      <c r="C672" s="132"/>
      <c r="D672" s="131"/>
      <c r="E672" s="133" t="str">
        <f>+Tabla1[[#This Row],[CODIGO ACTIVIDAD EN PPP Y LINEAMIENTO]]&amp;Tabla1[[#This Row],[ENTORNO/COMPONENTE]]</f>
        <v/>
      </c>
      <c r="F672" s="134">
        <f>+VLOOKUP(Tabla1[[#This Row],[Columna1]],IG!$D$3:$L$1908,3,FALSE)</f>
        <v>0</v>
      </c>
      <c r="G672" s="134">
        <f>+VLOOKUP(Tabla1[[#This Row],[Columna1]],IG!$D$3:$W$1908,4,FALSE)</f>
        <v>0</v>
      </c>
      <c r="H672" s="134">
        <f>+VLOOKUP(Tabla1[[#This Row],[Columna1]],IG!$D$3:$W$1908,5,FALSE)</f>
        <v>0</v>
      </c>
      <c r="I672" s="134">
        <f>+VLOOKUP(Tabla1[[#This Row],[Columna1]],IG!$D$3:$W$1908,6,FALSE)</f>
        <v>0</v>
      </c>
      <c r="J672" s="134">
        <f>+VLOOKUP(Tabla1[[#This Row],[Columna1]],IG!$D$3:$W$1908,7,FALSE)</f>
        <v>0</v>
      </c>
      <c r="K672" s="130"/>
      <c r="L672" s="131"/>
      <c r="M672" s="133" t="str">
        <f>+Tabla1[[#This Row],[Columna1]]&amp;Tabla1[[#This Row],[LOCALIDAD]]&amp;Tabla1[[#This Row],[MES]]</f>
        <v/>
      </c>
      <c r="N672" s="29"/>
      <c r="O672" s="135">
        <f>+VLOOKUP(Tabla1[[#This Row],[concatenar]],IG!$M$3:$W$1908,2,FALSE)</f>
        <v>0</v>
      </c>
      <c r="P672" s="50">
        <f>+VLOOKUP(Tabla1[[#This Row],[concatenar]],IG!$M$3:$W$1908,3,FALSE)</f>
        <v>0</v>
      </c>
      <c r="Q672" s="103">
        <f>+VLOOKUP(Tabla1[[#This Row],[concatenar]],IG!$M$3:$W$1908,8,FALSE)</f>
        <v>0</v>
      </c>
      <c r="R672" s="97">
        <f>+VLOOKUP(Tabla1[[#This Row],[concatenar]],IG!$M$3:$W$1908,9,FALSE)</f>
        <v>0</v>
      </c>
      <c r="S672" s="136">
        <f>+VLOOKUP(Tabla1[[#This Row],[concatenar]],IG!$M$3:$W$1908,10,FALSE)</f>
        <v>0</v>
      </c>
      <c r="T672" s="137">
        <f>+VLOOKUP(Tabla1[[#This Row],[concatenar]],IG!$M$3:$W$1908,11,FALSE)</f>
        <v>0</v>
      </c>
      <c r="U672" s="130"/>
      <c r="V672" s="138"/>
      <c r="W672" s="130"/>
      <c r="X672" s="29"/>
      <c r="Y672" s="139">
        <f>ROUND(Tabla1[[#This Row],[VALOR UNITARIO SEGUIMIENTO FINANCIERO
2024]]*Tabla1[[#This Row],[MET AFECTADA PORLA GLOSA
RECURSOS 2024]]*Tabla1[[#This Row],[Porcentaje de Glosa]],0)</f>
        <v>0</v>
      </c>
      <c r="Z672" s="51">
        <f>ROUND(Tabla1[[#This Row],[VALOR UNITARIO SEGUIMIENTO FINANCIERO
2025]]*Tabla1[[#This Row],[META AFECTADA PORLA GLOSA
RECURSOS 2025]]*Tabla1[[#This Row],[Porcentaje de Glosa]],0)</f>
        <v>0</v>
      </c>
      <c r="AA672" s="51">
        <f>ROUND(Tabla1[[#This Row],[VALOR DE LA GLOSA 2024]]+Tabla1[[#This Row],[VALOR DE LA GLOSA 2025]],0)</f>
        <v>0</v>
      </c>
      <c r="AB672" s="56"/>
      <c r="AC672" s="130"/>
      <c r="AD672" s="140"/>
      <c r="AE672" s="130"/>
      <c r="AF672" s="140">
        <f>ROUND(Tabla1[[#This Row],[VALOR TOTAL DE LA GLOSA]]-Tabla1[[#This Row],[Valor soportado por la Subred]],0)</f>
        <v>0</v>
      </c>
      <c r="AG672" s="130"/>
      <c r="AH672" s="130"/>
      <c r="AI672" s="140">
        <f>ROUND(Tabla1[[#This Row],[VALOR GLOSA DEFINITIVA]]-Tabla1[[#This Row],[VALOR LEVANTADO EN LIQUIDACION]],0)</f>
        <v>0</v>
      </c>
    </row>
    <row r="673" spans="2:35" s="32" customFormat="1" ht="87.6" hidden="1" customHeight="1" x14ac:dyDescent="0.25">
      <c r="B673" s="131"/>
      <c r="C673" s="132"/>
      <c r="D673" s="131"/>
      <c r="E673" s="133" t="str">
        <f>+Tabla1[[#This Row],[CODIGO ACTIVIDAD EN PPP Y LINEAMIENTO]]&amp;Tabla1[[#This Row],[ENTORNO/COMPONENTE]]</f>
        <v/>
      </c>
      <c r="F673" s="134">
        <f>+VLOOKUP(Tabla1[[#This Row],[Columna1]],IG!$D$3:$L$1908,3,FALSE)</f>
        <v>0</v>
      </c>
      <c r="G673" s="134">
        <f>+VLOOKUP(Tabla1[[#This Row],[Columna1]],IG!$D$3:$W$1908,4,FALSE)</f>
        <v>0</v>
      </c>
      <c r="H673" s="134">
        <f>+VLOOKUP(Tabla1[[#This Row],[Columna1]],IG!$D$3:$W$1908,5,FALSE)</f>
        <v>0</v>
      </c>
      <c r="I673" s="134">
        <f>+VLOOKUP(Tabla1[[#This Row],[Columna1]],IG!$D$3:$W$1908,6,FALSE)</f>
        <v>0</v>
      </c>
      <c r="J673" s="134">
        <f>+VLOOKUP(Tabla1[[#This Row],[Columna1]],IG!$D$3:$W$1908,7,FALSE)</f>
        <v>0</v>
      </c>
      <c r="K673" s="130"/>
      <c r="L673" s="131"/>
      <c r="M673" s="133" t="str">
        <f>+Tabla1[[#This Row],[Columna1]]&amp;Tabla1[[#This Row],[LOCALIDAD]]&amp;Tabla1[[#This Row],[MES]]</f>
        <v/>
      </c>
      <c r="N673" s="29"/>
      <c r="O673" s="135">
        <f>+VLOOKUP(Tabla1[[#This Row],[concatenar]],IG!$M$3:$W$1908,2,FALSE)</f>
        <v>0</v>
      </c>
      <c r="P673" s="50">
        <f>+VLOOKUP(Tabla1[[#This Row],[concatenar]],IG!$M$3:$W$1908,3,FALSE)</f>
        <v>0</v>
      </c>
      <c r="Q673" s="103">
        <f>+VLOOKUP(Tabla1[[#This Row],[concatenar]],IG!$M$3:$W$1908,8,FALSE)</f>
        <v>0</v>
      </c>
      <c r="R673" s="97">
        <f>+VLOOKUP(Tabla1[[#This Row],[concatenar]],IG!$M$3:$W$1908,9,FALSE)</f>
        <v>0</v>
      </c>
      <c r="S673" s="136">
        <f>+VLOOKUP(Tabla1[[#This Row],[concatenar]],IG!$M$3:$W$1908,10,FALSE)</f>
        <v>0</v>
      </c>
      <c r="T673" s="137">
        <f>+VLOOKUP(Tabla1[[#This Row],[concatenar]],IG!$M$3:$W$1908,11,FALSE)</f>
        <v>0</v>
      </c>
      <c r="U673" s="130"/>
      <c r="V673" s="138"/>
      <c r="W673" s="130"/>
      <c r="X673" s="29"/>
      <c r="Y673" s="139">
        <f>ROUND(Tabla1[[#This Row],[VALOR UNITARIO SEGUIMIENTO FINANCIERO
2024]]*Tabla1[[#This Row],[MET AFECTADA PORLA GLOSA
RECURSOS 2024]]*Tabla1[[#This Row],[Porcentaje de Glosa]],0)</f>
        <v>0</v>
      </c>
      <c r="Z673" s="51">
        <f>ROUND(Tabla1[[#This Row],[VALOR UNITARIO SEGUIMIENTO FINANCIERO
2025]]*Tabla1[[#This Row],[META AFECTADA PORLA GLOSA
RECURSOS 2025]]*Tabla1[[#This Row],[Porcentaje de Glosa]],0)</f>
        <v>0</v>
      </c>
      <c r="AA673" s="51">
        <f>ROUND(Tabla1[[#This Row],[VALOR DE LA GLOSA 2024]]+Tabla1[[#This Row],[VALOR DE LA GLOSA 2025]],0)</f>
        <v>0</v>
      </c>
      <c r="AB673" s="56"/>
      <c r="AC673" s="130"/>
      <c r="AD673" s="140"/>
      <c r="AE673" s="130"/>
      <c r="AF673" s="140">
        <f>ROUND(Tabla1[[#This Row],[VALOR TOTAL DE LA GLOSA]]-Tabla1[[#This Row],[Valor soportado por la Subred]],0)</f>
        <v>0</v>
      </c>
      <c r="AG673" s="130"/>
      <c r="AH673" s="130"/>
      <c r="AI673" s="140">
        <f>ROUND(Tabla1[[#This Row],[VALOR GLOSA DEFINITIVA]]-Tabla1[[#This Row],[VALOR LEVANTADO EN LIQUIDACION]],0)</f>
        <v>0</v>
      </c>
    </row>
    <row r="674" spans="2:35" s="32" customFormat="1" ht="87.6" hidden="1" customHeight="1" x14ac:dyDescent="0.25">
      <c r="B674" s="131"/>
      <c r="C674" s="132"/>
      <c r="D674" s="131"/>
      <c r="E674" s="133" t="str">
        <f>+Tabla1[[#This Row],[CODIGO ACTIVIDAD EN PPP Y LINEAMIENTO]]&amp;Tabla1[[#This Row],[ENTORNO/COMPONENTE]]</f>
        <v/>
      </c>
      <c r="F674" s="134">
        <f>+VLOOKUP(Tabla1[[#This Row],[Columna1]],IG!$D$3:$L$1908,3,FALSE)</f>
        <v>0</v>
      </c>
      <c r="G674" s="134">
        <f>+VLOOKUP(Tabla1[[#This Row],[Columna1]],IG!$D$3:$W$1908,4,FALSE)</f>
        <v>0</v>
      </c>
      <c r="H674" s="134">
        <f>+VLOOKUP(Tabla1[[#This Row],[Columna1]],IG!$D$3:$W$1908,5,FALSE)</f>
        <v>0</v>
      </c>
      <c r="I674" s="134">
        <f>+VLOOKUP(Tabla1[[#This Row],[Columna1]],IG!$D$3:$W$1908,6,FALSE)</f>
        <v>0</v>
      </c>
      <c r="J674" s="134">
        <f>+VLOOKUP(Tabla1[[#This Row],[Columna1]],IG!$D$3:$W$1908,7,FALSE)</f>
        <v>0</v>
      </c>
      <c r="K674" s="130"/>
      <c r="L674" s="131"/>
      <c r="M674" s="133" t="str">
        <f>+Tabla1[[#This Row],[Columna1]]&amp;Tabla1[[#This Row],[LOCALIDAD]]&amp;Tabla1[[#This Row],[MES]]</f>
        <v/>
      </c>
      <c r="N674" s="29"/>
      <c r="O674" s="135">
        <f>+VLOOKUP(Tabla1[[#This Row],[concatenar]],IG!$M$3:$W$1908,2,FALSE)</f>
        <v>0</v>
      </c>
      <c r="P674" s="50">
        <f>+VLOOKUP(Tabla1[[#This Row],[concatenar]],IG!$M$3:$W$1908,3,FALSE)</f>
        <v>0</v>
      </c>
      <c r="Q674" s="103">
        <f>+VLOOKUP(Tabla1[[#This Row],[concatenar]],IG!$M$3:$W$1908,8,FALSE)</f>
        <v>0</v>
      </c>
      <c r="R674" s="97">
        <f>+VLOOKUP(Tabla1[[#This Row],[concatenar]],IG!$M$3:$W$1908,9,FALSE)</f>
        <v>0</v>
      </c>
      <c r="S674" s="136">
        <f>+VLOOKUP(Tabla1[[#This Row],[concatenar]],IG!$M$3:$W$1908,10,FALSE)</f>
        <v>0</v>
      </c>
      <c r="T674" s="137">
        <f>+VLOOKUP(Tabla1[[#This Row],[concatenar]],IG!$M$3:$W$1908,11,FALSE)</f>
        <v>0</v>
      </c>
      <c r="U674" s="130"/>
      <c r="V674" s="138"/>
      <c r="W674" s="130"/>
      <c r="X674" s="29"/>
      <c r="Y674" s="139">
        <f>ROUND(Tabla1[[#This Row],[VALOR UNITARIO SEGUIMIENTO FINANCIERO
2024]]*Tabla1[[#This Row],[MET AFECTADA PORLA GLOSA
RECURSOS 2024]]*Tabla1[[#This Row],[Porcentaje de Glosa]],0)</f>
        <v>0</v>
      </c>
      <c r="Z674" s="51">
        <f>ROUND(Tabla1[[#This Row],[VALOR UNITARIO SEGUIMIENTO FINANCIERO
2025]]*Tabla1[[#This Row],[META AFECTADA PORLA GLOSA
RECURSOS 2025]]*Tabla1[[#This Row],[Porcentaje de Glosa]],0)</f>
        <v>0</v>
      </c>
      <c r="AA674" s="51">
        <f>ROUND(Tabla1[[#This Row],[VALOR DE LA GLOSA 2024]]+Tabla1[[#This Row],[VALOR DE LA GLOSA 2025]],0)</f>
        <v>0</v>
      </c>
      <c r="AB674" s="56"/>
      <c r="AC674" s="130"/>
      <c r="AD674" s="140"/>
      <c r="AE674" s="130"/>
      <c r="AF674" s="140">
        <f>ROUND(Tabla1[[#This Row],[VALOR TOTAL DE LA GLOSA]]-Tabla1[[#This Row],[Valor soportado por la Subred]],0)</f>
        <v>0</v>
      </c>
      <c r="AG674" s="130"/>
      <c r="AH674" s="130"/>
      <c r="AI674" s="140">
        <f>ROUND(Tabla1[[#This Row],[VALOR GLOSA DEFINITIVA]]-Tabla1[[#This Row],[VALOR LEVANTADO EN LIQUIDACION]],0)</f>
        <v>0</v>
      </c>
    </row>
    <row r="675" spans="2:35" s="32" customFormat="1" ht="87.6" hidden="1" customHeight="1" x14ac:dyDescent="0.25">
      <c r="B675" s="131"/>
      <c r="C675" s="132"/>
      <c r="D675" s="131"/>
      <c r="E675" s="133" t="str">
        <f>+Tabla1[[#This Row],[CODIGO ACTIVIDAD EN PPP Y LINEAMIENTO]]&amp;Tabla1[[#This Row],[ENTORNO/COMPONENTE]]</f>
        <v/>
      </c>
      <c r="F675" s="134">
        <f>+VLOOKUP(Tabla1[[#This Row],[Columna1]],IG!$D$3:$L$1908,3,FALSE)</f>
        <v>0</v>
      </c>
      <c r="G675" s="134">
        <f>+VLOOKUP(Tabla1[[#This Row],[Columna1]],IG!$D$3:$W$1908,4,FALSE)</f>
        <v>0</v>
      </c>
      <c r="H675" s="134">
        <f>+VLOOKUP(Tabla1[[#This Row],[Columna1]],IG!$D$3:$W$1908,5,FALSE)</f>
        <v>0</v>
      </c>
      <c r="I675" s="134">
        <f>+VLOOKUP(Tabla1[[#This Row],[Columna1]],IG!$D$3:$W$1908,6,FALSE)</f>
        <v>0</v>
      </c>
      <c r="J675" s="134">
        <f>+VLOOKUP(Tabla1[[#This Row],[Columna1]],IG!$D$3:$W$1908,7,FALSE)</f>
        <v>0</v>
      </c>
      <c r="K675" s="130"/>
      <c r="L675" s="131"/>
      <c r="M675" s="133" t="str">
        <f>+Tabla1[[#This Row],[Columna1]]&amp;Tabla1[[#This Row],[LOCALIDAD]]&amp;Tabla1[[#This Row],[MES]]</f>
        <v/>
      </c>
      <c r="N675" s="29"/>
      <c r="O675" s="135">
        <f>+VLOOKUP(Tabla1[[#This Row],[concatenar]],IG!$M$3:$W$1908,2,FALSE)</f>
        <v>0</v>
      </c>
      <c r="P675" s="50">
        <f>+VLOOKUP(Tabla1[[#This Row],[concatenar]],IG!$M$3:$W$1908,3,FALSE)</f>
        <v>0</v>
      </c>
      <c r="Q675" s="103">
        <f>+VLOOKUP(Tabla1[[#This Row],[concatenar]],IG!$M$3:$W$1908,8,FALSE)</f>
        <v>0</v>
      </c>
      <c r="R675" s="97">
        <f>+VLOOKUP(Tabla1[[#This Row],[concatenar]],IG!$M$3:$W$1908,9,FALSE)</f>
        <v>0</v>
      </c>
      <c r="S675" s="136">
        <f>+VLOOKUP(Tabla1[[#This Row],[concatenar]],IG!$M$3:$W$1908,10,FALSE)</f>
        <v>0</v>
      </c>
      <c r="T675" s="137">
        <f>+VLOOKUP(Tabla1[[#This Row],[concatenar]],IG!$M$3:$W$1908,11,FALSE)</f>
        <v>0</v>
      </c>
      <c r="U675" s="130"/>
      <c r="V675" s="138"/>
      <c r="W675" s="130"/>
      <c r="X675" s="29"/>
      <c r="Y675" s="139">
        <f>ROUND(Tabla1[[#This Row],[VALOR UNITARIO SEGUIMIENTO FINANCIERO
2024]]*Tabla1[[#This Row],[MET AFECTADA PORLA GLOSA
RECURSOS 2024]]*Tabla1[[#This Row],[Porcentaje de Glosa]],0)</f>
        <v>0</v>
      </c>
      <c r="Z675" s="51">
        <f>ROUND(Tabla1[[#This Row],[VALOR UNITARIO SEGUIMIENTO FINANCIERO
2025]]*Tabla1[[#This Row],[META AFECTADA PORLA GLOSA
RECURSOS 2025]]*Tabla1[[#This Row],[Porcentaje de Glosa]],0)</f>
        <v>0</v>
      </c>
      <c r="AA675" s="51">
        <f>ROUND(Tabla1[[#This Row],[VALOR DE LA GLOSA 2024]]+Tabla1[[#This Row],[VALOR DE LA GLOSA 2025]],0)</f>
        <v>0</v>
      </c>
      <c r="AB675" s="56"/>
      <c r="AC675" s="130"/>
      <c r="AD675" s="140"/>
      <c r="AE675" s="130"/>
      <c r="AF675" s="140">
        <f>ROUND(Tabla1[[#This Row],[VALOR TOTAL DE LA GLOSA]]-Tabla1[[#This Row],[Valor soportado por la Subred]],0)</f>
        <v>0</v>
      </c>
      <c r="AG675" s="130"/>
      <c r="AH675" s="130"/>
      <c r="AI675" s="140">
        <f>ROUND(Tabla1[[#This Row],[VALOR GLOSA DEFINITIVA]]-Tabla1[[#This Row],[VALOR LEVANTADO EN LIQUIDACION]],0)</f>
        <v>0</v>
      </c>
    </row>
    <row r="676" spans="2:35" s="32" customFormat="1" ht="87.6" hidden="1" customHeight="1" x14ac:dyDescent="0.25">
      <c r="B676" s="131"/>
      <c r="C676" s="132"/>
      <c r="D676" s="131"/>
      <c r="E676" s="133" t="str">
        <f>+Tabla1[[#This Row],[CODIGO ACTIVIDAD EN PPP Y LINEAMIENTO]]&amp;Tabla1[[#This Row],[ENTORNO/COMPONENTE]]</f>
        <v/>
      </c>
      <c r="F676" s="134">
        <f>+VLOOKUP(Tabla1[[#This Row],[Columna1]],IG!$D$3:$L$1908,3,FALSE)</f>
        <v>0</v>
      </c>
      <c r="G676" s="134">
        <f>+VLOOKUP(Tabla1[[#This Row],[Columna1]],IG!$D$3:$W$1908,4,FALSE)</f>
        <v>0</v>
      </c>
      <c r="H676" s="134">
        <f>+VLOOKUP(Tabla1[[#This Row],[Columna1]],IG!$D$3:$W$1908,5,FALSE)</f>
        <v>0</v>
      </c>
      <c r="I676" s="134">
        <f>+VLOOKUP(Tabla1[[#This Row],[Columna1]],IG!$D$3:$W$1908,6,FALSE)</f>
        <v>0</v>
      </c>
      <c r="J676" s="134">
        <f>+VLOOKUP(Tabla1[[#This Row],[Columna1]],IG!$D$3:$W$1908,7,FALSE)</f>
        <v>0</v>
      </c>
      <c r="K676" s="130"/>
      <c r="L676" s="131"/>
      <c r="M676" s="133" t="str">
        <f>+Tabla1[[#This Row],[Columna1]]&amp;Tabla1[[#This Row],[LOCALIDAD]]&amp;Tabla1[[#This Row],[MES]]</f>
        <v/>
      </c>
      <c r="N676" s="29"/>
      <c r="O676" s="135">
        <f>+VLOOKUP(Tabla1[[#This Row],[concatenar]],IG!$M$3:$W$1908,2,FALSE)</f>
        <v>0</v>
      </c>
      <c r="P676" s="50">
        <f>+VLOOKUP(Tabla1[[#This Row],[concatenar]],IG!$M$3:$W$1908,3,FALSE)</f>
        <v>0</v>
      </c>
      <c r="Q676" s="103">
        <f>+VLOOKUP(Tabla1[[#This Row],[concatenar]],IG!$M$3:$W$1908,8,FALSE)</f>
        <v>0</v>
      </c>
      <c r="R676" s="97">
        <f>+VLOOKUP(Tabla1[[#This Row],[concatenar]],IG!$M$3:$W$1908,9,FALSE)</f>
        <v>0</v>
      </c>
      <c r="S676" s="136">
        <f>+VLOOKUP(Tabla1[[#This Row],[concatenar]],IG!$M$3:$W$1908,10,FALSE)</f>
        <v>0</v>
      </c>
      <c r="T676" s="137">
        <f>+VLOOKUP(Tabla1[[#This Row],[concatenar]],IG!$M$3:$W$1908,11,FALSE)</f>
        <v>0</v>
      </c>
      <c r="U676" s="130"/>
      <c r="V676" s="138"/>
      <c r="W676" s="130"/>
      <c r="X676" s="29"/>
      <c r="Y676" s="139">
        <f>ROUND(Tabla1[[#This Row],[VALOR UNITARIO SEGUIMIENTO FINANCIERO
2024]]*Tabla1[[#This Row],[MET AFECTADA PORLA GLOSA
RECURSOS 2024]]*Tabla1[[#This Row],[Porcentaje de Glosa]],0)</f>
        <v>0</v>
      </c>
      <c r="Z676" s="51">
        <f>ROUND(Tabla1[[#This Row],[VALOR UNITARIO SEGUIMIENTO FINANCIERO
2025]]*Tabla1[[#This Row],[META AFECTADA PORLA GLOSA
RECURSOS 2025]]*Tabla1[[#This Row],[Porcentaje de Glosa]],0)</f>
        <v>0</v>
      </c>
      <c r="AA676" s="51">
        <f>ROUND(Tabla1[[#This Row],[VALOR DE LA GLOSA 2024]]+Tabla1[[#This Row],[VALOR DE LA GLOSA 2025]],0)</f>
        <v>0</v>
      </c>
      <c r="AB676" s="56"/>
      <c r="AC676" s="130"/>
      <c r="AD676" s="140"/>
      <c r="AE676" s="130"/>
      <c r="AF676" s="140">
        <f>ROUND(Tabla1[[#This Row],[VALOR TOTAL DE LA GLOSA]]-Tabla1[[#This Row],[Valor soportado por la Subred]],0)</f>
        <v>0</v>
      </c>
      <c r="AG676" s="130"/>
      <c r="AH676" s="130"/>
      <c r="AI676" s="140">
        <f>ROUND(Tabla1[[#This Row],[VALOR GLOSA DEFINITIVA]]-Tabla1[[#This Row],[VALOR LEVANTADO EN LIQUIDACION]],0)</f>
        <v>0</v>
      </c>
    </row>
    <row r="677" spans="2:35" s="32" customFormat="1" ht="87.6" hidden="1" customHeight="1" x14ac:dyDescent="0.25">
      <c r="B677" s="131"/>
      <c r="C677" s="132"/>
      <c r="D677" s="131"/>
      <c r="E677" s="133" t="str">
        <f>+Tabla1[[#This Row],[CODIGO ACTIVIDAD EN PPP Y LINEAMIENTO]]&amp;Tabla1[[#This Row],[ENTORNO/COMPONENTE]]</f>
        <v/>
      </c>
      <c r="F677" s="134">
        <f>+VLOOKUP(Tabla1[[#This Row],[Columna1]],IG!$D$3:$L$1908,3,FALSE)</f>
        <v>0</v>
      </c>
      <c r="G677" s="134">
        <f>+VLOOKUP(Tabla1[[#This Row],[Columna1]],IG!$D$3:$W$1908,4,FALSE)</f>
        <v>0</v>
      </c>
      <c r="H677" s="134">
        <f>+VLOOKUP(Tabla1[[#This Row],[Columna1]],IG!$D$3:$W$1908,5,FALSE)</f>
        <v>0</v>
      </c>
      <c r="I677" s="134">
        <f>+VLOOKUP(Tabla1[[#This Row],[Columna1]],IG!$D$3:$W$1908,6,FALSE)</f>
        <v>0</v>
      </c>
      <c r="J677" s="134">
        <f>+VLOOKUP(Tabla1[[#This Row],[Columna1]],IG!$D$3:$W$1908,7,FALSE)</f>
        <v>0</v>
      </c>
      <c r="K677" s="130"/>
      <c r="L677" s="131"/>
      <c r="M677" s="133" t="str">
        <f>+Tabla1[[#This Row],[Columna1]]&amp;Tabla1[[#This Row],[LOCALIDAD]]&amp;Tabla1[[#This Row],[MES]]</f>
        <v/>
      </c>
      <c r="N677" s="29"/>
      <c r="O677" s="135">
        <f>+VLOOKUP(Tabla1[[#This Row],[concatenar]],IG!$M$3:$W$1908,2,FALSE)</f>
        <v>0</v>
      </c>
      <c r="P677" s="50">
        <f>+VLOOKUP(Tabla1[[#This Row],[concatenar]],IG!$M$3:$W$1908,3,FALSE)</f>
        <v>0</v>
      </c>
      <c r="Q677" s="103">
        <f>+VLOOKUP(Tabla1[[#This Row],[concatenar]],IG!$M$3:$W$1908,8,FALSE)</f>
        <v>0</v>
      </c>
      <c r="R677" s="97">
        <f>+VLOOKUP(Tabla1[[#This Row],[concatenar]],IG!$M$3:$W$1908,9,FALSE)</f>
        <v>0</v>
      </c>
      <c r="S677" s="136">
        <f>+VLOOKUP(Tabla1[[#This Row],[concatenar]],IG!$M$3:$W$1908,10,FALSE)</f>
        <v>0</v>
      </c>
      <c r="T677" s="137">
        <f>+VLOOKUP(Tabla1[[#This Row],[concatenar]],IG!$M$3:$W$1908,11,FALSE)</f>
        <v>0</v>
      </c>
      <c r="U677" s="130"/>
      <c r="V677" s="138"/>
      <c r="W677" s="130"/>
      <c r="X677" s="29"/>
      <c r="Y677" s="139">
        <f>ROUND(Tabla1[[#This Row],[VALOR UNITARIO SEGUIMIENTO FINANCIERO
2024]]*Tabla1[[#This Row],[MET AFECTADA PORLA GLOSA
RECURSOS 2024]]*Tabla1[[#This Row],[Porcentaje de Glosa]],0)</f>
        <v>0</v>
      </c>
      <c r="Z677" s="51">
        <f>ROUND(Tabla1[[#This Row],[VALOR UNITARIO SEGUIMIENTO FINANCIERO
2025]]*Tabla1[[#This Row],[META AFECTADA PORLA GLOSA
RECURSOS 2025]]*Tabla1[[#This Row],[Porcentaje de Glosa]],0)</f>
        <v>0</v>
      </c>
      <c r="AA677" s="51">
        <f>ROUND(Tabla1[[#This Row],[VALOR DE LA GLOSA 2024]]+Tabla1[[#This Row],[VALOR DE LA GLOSA 2025]],0)</f>
        <v>0</v>
      </c>
      <c r="AB677" s="56"/>
      <c r="AC677" s="130"/>
      <c r="AD677" s="140"/>
      <c r="AE677" s="130"/>
      <c r="AF677" s="140">
        <f>ROUND(Tabla1[[#This Row],[VALOR TOTAL DE LA GLOSA]]-Tabla1[[#This Row],[Valor soportado por la Subred]],0)</f>
        <v>0</v>
      </c>
      <c r="AG677" s="130"/>
      <c r="AH677" s="130"/>
      <c r="AI677" s="140">
        <f>ROUND(Tabla1[[#This Row],[VALOR GLOSA DEFINITIVA]]-Tabla1[[#This Row],[VALOR LEVANTADO EN LIQUIDACION]],0)</f>
        <v>0</v>
      </c>
    </row>
    <row r="678" spans="2:35" s="32" customFormat="1" ht="87.6" hidden="1" customHeight="1" x14ac:dyDescent="0.25">
      <c r="B678" s="131"/>
      <c r="C678" s="132"/>
      <c r="D678" s="131"/>
      <c r="E678" s="133" t="str">
        <f>+Tabla1[[#This Row],[CODIGO ACTIVIDAD EN PPP Y LINEAMIENTO]]&amp;Tabla1[[#This Row],[ENTORNO/COMPONENTE]]</f>
        <v/>
      </c>
      <c r="F678" s="134">
        <f>+VLOOKUP(Tabla1[[#This Row],[Columna1]],IG!$D$3:$L$1908,3,FALSE)</f>
        <v>0</v>
      </c>
      <c r="G678" s="134">
        <f>+VLOOKUP(Tabla1[[#This Row],[Columna1]],IG!$D$3:$W$1908,4,FALSE)</f>
        <v>0</v>
      </c>
      <c r="H678" s="134">
        <f>+VLOOKUP(Tabla1[[#This Row],[Columna1]],IG!$D$3:$W$1908,5,FALSE)</f>
        <v>0</v>
      </c>
      <c r="I678" s="134">
        <f>+VLOOKUP(Tabla1[[#This Row],[Columna1]],IG!$D$3:$W$1908,6,FALSE)</f>
        <v>0</v>
      </c>
      <c r="J678" s="134">
        <f>+VLOOKUP(Tabla1[[#This Row],[Columna1]],IG!$D$3:$W$1908,7,FALSE)</f>
        <v>0</v>
      </c>
      <c r="K678" s="130"/>
      <c r="L678" s="131"/>
      <c r="M678" s="133" t="str">
        <f>+Tabla1[[#This Row],[Columna1]]&amp;Tabla1[[#This Row],[LOCALIDAD]]&amp;Tabla1[[#This Row],[MES]]</f>
        <v/>
      </c>
      <c r="N678" s="29"/>
      <c r="O678" s="135">
        <f>+VLOOKUP(Tabla1[[#This Row],[concatenar]],IG!$M$3:$W$1908,2,FALSE)</f>
        <v>0</v>
      </c>
      <c r="P678" s="50">
        <f>+VLOOKUP(Tabla1[[#This Row],[concatenar]],IG!$M$3:$W$1908,3,FALSE)</f>
        <v>0</v>
      </c>
      <c r="Q678" s="103">
        <f>+VLOOKUP(Tabla1[[#This Row],[concatenar]],IG!$M$3:$W$1908,8,FALSE)</f>
        <v>0</v>
      </c>
      <c r="R678" s="97">
        <f>+VLOOKUP(Tabla1[[#This Row],[concatenar]],IG!$M$3:$W$1908,9,FALSE)</f>
        <v>0</v>
      </c>
      <c r="S678" s="136">
        <f>+VLOOKUP(Tabla1[[#This Row],[concatenar]],IG!$M$3:$W$1908,10,FALSE)</f>
        <v>0</v>
      </c>
      <c r="T678" s="137">
        <f>+VLOOKUP(Tabla1[[#This Row],[concatenar]],IG!$M$3:$W$1908,11,FALSE)</f>
        <v>0</v>
      </c>
      <c r="U678" s="130"/>
      <c r="V678" s="138"/>
      <c r="W678" s="130"/>
      <c r="X678" s="29"/>
      <c r="Y678" s="139">
        <f>ROUND(Tabla1[[#This Row],[VALOR UNITARIO SEGUIMIENTO FINANCIERO
2024]]*Tabla1[[#This Row],[MET AFECTADA PORLA GLOSA
RECURSOS 2024]]*Tabla1[[#This Row],[Porcentaje de Glosa]],0)</f>
        <v>0</v>
      </c>
      <c r="Z678" s="51">
        <f>ROUND(Tabla1[[#This Row],[VALOR UNITARIO SEGUIMIENTO FINANCIERO
2025]]*Tabla1[[#This Row],[META AFECTADA PORLA GLOSA
RECURSOS 2025]]*Tabla1[[#This Row],[Porcentaje de Glosa]],0)</f>
        <v>0</v>
      </c>
      <c r="AA678" s="51">
        <f>ROUND(Tabla1[[#This Row],[VALOR DE LA GLOSA 2024]]+Tabla1[[#This Row],[VALOR DE LA GLOSA 2025]],0)</f>
        <v>0</v>
      </c>
      <c r="AB678" s="56"/>
      <c r="AC678" s="130"/>
      <c r="AD678" s="140"/>
      <c r="AE678" s="130"/>
      <c r="AF678" s="140">
        <f>ROUND(Tabla1[[#This Row],[VALOR TOTAL DE LA GLOSA]]-Tabla1[[#This Row],[Valor soportado por la Subred]],0)</f>
        <v>0</v>
      </c>
      <c r="AG678" s="130"/>
      <c r="AH678" s="130"/>
      <c r="AI678" s="140">
        <f>ROUND(Tabla1[[#This Row],[VALOR GLOSA DEFINITIVA]]-Tabla1[[#This Row],[VALOR LEVANTADO EN LIQUIDACION]],0)</f>
        <v>0</v>
      </c>
    </row>
    <row r="679" spans="2:35" s="32" customFormat="1" ht="87.6" hidden="1" customHeight="1" x14ac:dyDescent="0.25">
      <c r="B679" s="131"/>
      <c r="C679" s="132"/>
      <c r="D679" s="131"/>
      <c r="E679" s="133" t="str">
        <f>+Tabla1[[#This Row],[CODIGO ACTIVIDAD EN PPP Y LINEAMIENTO]]&amp;Tabla1[[#This Row],[ENTORNO/COMPONENTE]]</f>
        <v/>
      </c>
      <c r="F679" s="134">
        <f>+VLOOKUP(Tabla1[[#This Row],[Columna1]],IG!$D$3:$L$1908,3,FALSE)</f>
        <v>0</v>
      </c>
      <c r="G679" s="134">
        <f>+VLOOKUP(Tabla1[[#This Row],[Columna1]],IG!$D$3:$W$1908,4,FALSE)</f>
        <v>0</v>
      </c>
      <c r="H679" s="134">
        <f>+VLOOKUP(Tabla1[[#This Row],[Columna1]],IG!$D$3:$W$1908,5,FALSE)</f>
        <v>0</v>
      </c>
      <c r="I679" s="134">
        <f>+VLOOKUP(Tabla1[[#This Row],[Columna1]],IG!$D$3:$W$1908,6,FALSE)</f>
        <v>0</v>
      </c>
      <c r="J679" s="134">
        <f>+VLOOKUP(Tabla1[[#This Row],[Columna1]],IG!$D$3:$W$1908,7,FALSE)</f>
        <v>0</v>
      </c>
      <c r="K679" s="130"/>
      <c r="L679" s="131"/>
      <c r="M679" s="133" t="str">
        <f>+Tabla1[[#This Row],[Columna1]]&amp;Tabla1[[#This Row],[LOCALIDAD]]&amp;Tabla1[[#This Row],[MES]]</f>
        <v/>
      </c>
      <c r="N679" s="29"/>
      <c r="O679" s="135">
        <f>+VLOOKUP(Tabla1[[#This Row],[concatenar]],IG!$M$3:$W$1908,2,FALSE)</f>
        <v>0</v>
      </c>
      <c r="P679" s="50">
        <f>+VLOOKUP(Tabla1[[#This Row],[concatenar]],IG!$M$3:$W$1908,3,FALSE)</f>
        <v>0</v>
      </c>
      <c r="Q679" s="103">
        <f>+VLOOKUP(Tabla1[[#This Row],[concatenar]],IG!$M$3:$W$1908,8,FALSE)</f>
        <v>0</v>
      </c>
      <c r="R679" s="97">
        <f>+VLOOKUP(Tabla1[[#This Row],[concatenar]],IG!$M$3:$W$1908,9,FALSE)</f>
        <v>0</v>
      </c>
      <c r="S679" s="136">
        <f>+VLOOKUP(Tabla1[[#This Row],[concatenar]],IG!$M$3:$W$1908,10,FALSE)</f>
        <v>0</v>
      </c>
      <c r="T679" s="137">
        <f>+VLOOKUP(Tabla1[[#This Row],[concatenar]],IG!$M$3:$W$1908,11,FALSE)</f>
        <v>0</v>
      </c>
      <c r="U679" s="130"/>
      <c r="V679" s="138"/>
      <c r="W679" s="130"/>
      <c r="X679" s="29"/>
      <c r="Y679" s="139">
        <f>ROUND(Tabla1[[#This Row],[VALOR UNITARIO SEGUIMIENTO FINANCIERO
2024]]*Tabla1[[#This Row],[MET AFECTADA PORLA GLOSA
RECURSOS 2024]]*Tabla1[[#This Row],[Porcentaje de Glosa]],0)</f>
        <v>0</v>
      </c>
      <c r="Z679" s="51">
        <f>ROUND(Tabla1[[#This Row],[VALOR UNITARIO SEGUIMIENTO FINANCIERO
2025]]*Tabla1[[#This Row],[META AFECTADA PORLA GLOSA
RECURSOS 2025]]*Tabla1[[#This Row],[Porcentaje de Glosa]],0)</f>
        <v>0</v>
      </c>
      <c r="AA679" s="51">
        <f>ROUND(Tabla1[[#This Row],[VALOR DE LA GLOSA 2024]]+Tabla1[[#This Row],[VALOR DE LA GLOSA 2025]],0)</f>
        <v>0</v>
      </c>
      <c r="AB679" s="56"/>
      <c r="AC679" s="130"/>
      <c r="AD679" s="140"/>
      <c r="AE679" s="130"/>
      <c r="AF679" s="140">
        <f>ROUND(Tabla1[[#This Row],[VALOR TOTAL DE LA GLOSA]]-Tabla1[[#This Row],[Valor soportado por la Subred]],0)</f>
        <v>0</v>
      </c>
      <c r="AG679" s="130"/>
      <c r="AH679" s="130"/>
      <c r="AI679" s="140">
        <f>ROUND(Tabla1[[#This Row],[VALOR GLOSA DEFINITIVA]]-Tabla1[[#This Row],[VALOR LEVANTADO EN LIQUIDACION]],0)</f>
        <v>0</v>
      </c>
    </row>
    <row r="680" spans="2:35" s="32" customFormat="1" ht="87.6" hidden="1" customHeight="1" x14ac:dyDescent="0.25">
      <c r="B680" s="131"/>
      <c r="C680" s="132"/>
      <c r="D680" s="131"/>
      <c r="E680" s="133" t="str">
        <f>+Tabla1[[#This Row],[CODIGO ACTIVIDAD EN PPP Y LINEAMIENTO]]&amp;Tabla1[[#This Row],[ENTORNO/COMPONENTE]]</f>
        <v/>
      </c>
      <c r="F680" s="134">
        <f>+VLOOKUP(Tabla1[[#This Row],[Columna1]],IG!$D$3:$L$1908,3,FALSE)</f>
        <v>0</v>
      </c>
      <c r="G680" s="134">
        <f>+VLOOKUP(Tabla1[[#This Row],[Columna1]],IG!$D$3:$W$1908,4,FALSE)</f>
        <v>0</v>
      </c>
      <c r="H680" s="134">
        <f>+VLOOKUP(Tabla1[[#This Row],[Columna1]],IG!$D$3:$W$1908,5,FALSE)</f>
        <v>0</v>
      </c>
      <c r="I680" s="134">
        <f>+VLOOKUP(Tabla1[[#This Row],[Columna1]],IG!$D$3:$W$1908,6,FALSE)</f>
        <v>0</v>
      </c>
      <c r="J680" s="134">
        <f>+VLOOKUP(Tabla1[[#This Row],[Columna1]],IG!$D$3:$W$1908,7,FALSE)</f>
        <v>0</v>
      </c>
      <c r="K680" s="130"/>
      <c r="L680" s="131"/>
      <c r="M680" s="133" t="str">
        <f>+Tabla1[[#This Row],[Columna1]]&amp;Tabla1[[#This Row],[LOCALIDAD]]&amp;Tabla1[[#This Row],[MES]]</f>
        <v/>
      </c>
      <c r="N680" s="29"/>
      <c r="O680" s="135">
        <f>+VLOOKUP(Tabla1[[#This Row],[concatenar]],IG!$M$3:$W$1908,2,FALSE)</f>
        <v>0</v>
      </c>
      <c r="P680" s="50">
        <f>+VLOOKUP(Tabla1[[#This Row],[concatenar]],IG!$M$3:$W$1908,3,FALSE)</f>
        <v>0</v>
      </c>
      <c r="Q680" s="103">
        <f>+VLOOKUP(Tabla1[[#This Row],[concatenar]],IG!$M$3:$W$1908,8,FALSE)</f>
        <v>0</v>
      </c>
      <c r="R680" s="97">
        <f>+VLOOKUP(Tabla1[[#This Row],[concatenar]],IG!$M$3:$W$1908,9,FALSE)</f>
        <v>0</v>
      </c>
      <c r="S680" s="136">
        <f>+VLOOKUP(Tabla1[[#This Row],[concatenar]],IG!$M$3:$W$1908,10,FALSE)</f>
        <v>0</v>
      </c>
      <c r="T680" s="137">
        <f>+VLOOKUP(Tabla1[[#This Row],[concatenar]],IG!$M$3:$W$1908,11,FALSE)</f>
        <v>0</v>
      </c>
      <c r="U680" s="130"/>
      <c r="V680" s="138"/>
      <c r="W680" s="130"/>
      <c r="X680" s="29"/>
      <c r="Y680" s="139">
        <f>ROUND(Tabla1[[#This Row],[VALOR UNITARIO SEGUIMIENTO FINANCIERO
2024]]*Tabla1[[#This Row],[MET AFECTADA PORLA GLOSA
RECURSOS 2024]]*Tabla1[[#This Row],[Porcentaje de Glosa]],0)</f>
        <v>0</v>
      </c>
      <c r="Z680" s="51">
        <f>ROUND(Tabla1[[#This Row],[VALOR UNITARIO SEGUIMIENTO FINANCIERO
2025]]*Tabla1[[#This Row],[META AFECTADA PORLA GLOSA
RECURSOS 2025]]*Tabla1[[#This Row],[Porcentaje de Glosa]],0)</f>
        <v>0</v>
      </c>
      <c r="AA680" s="51">
        <f>ROUND(Tabla1[[#This Row],[VALOR DE LA GLOSA 2024]]+Tabla1[[#This Row],[VALOR DE LA GLOSA 2025]],0)</f>
        <v>0</v>
      </c>
      <c r="AB680" s="56"/>
      <c r="AC680" s="130"/>
      <c r="AD680" s="140"/>
      <c r="AE680" s="130"/>
      <c r="AF680" s="140">
        <f>ROUND(Tabla1[[#This Row],[VALOR TOTAL DE LA GLOSA]]-Tabla1[[#This Row],[Valor soportado por la Subred]],0)</f>
        <v>0</v>
      </c>
      <c r="AG680" s="130"/>
      <c r="AH680" s="130"/>
      <c r="AI680" s="140">
        <f>ROUND(Tabla1[[#This Row],[VALOR GLOSA DEFINITIVA]]-Tabla1[[#This Row],[VALOR LEVANTADO EN LIQUIDACION]],0)</f>
        <v>0</v>
      </c>
    </row>
    <row r="681" spans="2:35" s="32" customFormat="1" ht="87.6" hidden="1" customHeight="1" x14ac:dyDescent="0.25">
      <c r="B681" s="131"/>
      <c r="C681" s="132"/>
      <c r="D681" s="131"/>
      <c r="E681" s="133" t="str">
        <f>+Tabla1[[#This Row],[CODIGO ACTIVIDAD EN PPP Y LINEAMIENTO]]&amp;Tabla1[[#This Row],[ENTORNO/COMPONENTE]]</f>
        <v/>
      </c>
      <c r="F681" s="134">
        <f>+VLOOKUP(Tabla1[[#This Row],[Columna1]],IG!$D$3:$L$1908,3,FALSE)</f>
        <v>0</v>
      </c>
      <c r="G681" s="134">
        <f>+VLOOKUP(Tabla1[[#This Row],[Columna1]],IG!$D$3:$W$1908,4,FALSE)</f>
        <v>0</v>
      </c>
      <c r="H681" s="134">
        <f>+VLOOKUP(Tabla1[[#This Row],[Columna1]],IG!$D$3:$W$1908,5,FALSE)</f>
        <v>0</v>
      </c>
      <c r="I681" s="134">
        <f>+VLOOKUP(Tabla1[[#This Row],[Columna1]],IG!$D$3:$W$1908,6,FALSE)</f>
        <v>0</v>
      </c>
      <c r="J681" s="134">
        <f>+VLOOKUP(Tabla1[[#This Row],[Columna1]],IG!$D$3:$W$1908,7,FALSE)</f>
        <v>0</v>
      </c>
      <c r="K681" s="130"/>
      <c r="L681" s="131"/>
      <c r="M681" s="133" t="str">
        <f>+Tabla1[[#This Row],[Columna1]]&amp;Tabla1[[#This Row],[LOCALIDAD]]&amp;Tabla1[[#This Row],[MES]]</f>
        <v/>
      </c>
      <c r="N681" s="29"/>
      <c r="O681" s="135">
        <f>+VLOOKUP(Tabla1[[#This Row],[concatenar]],IG!$M$3:$W$1908,2,FALSE)</f>
        <v>0</v>
      </c>
      <c r="P681" s="50">
        <f>+VLOOKUP(Tabla1[[#This Row],[concatenar]],IG!$M$3:$W$1908,3,FALSE)</f>
        <v>0</v>
      </c>
      <c r="Q681" s="103">
        <f>+VLOOKUP(Tabla1[[#This Row],[concatenar]],IG!$M$3:$W$1908,8,FALSE)</f>
        <v>0</v>
      </c>
      <c r="R681" s="97">
        <f>+VLOOKUP(Tabla1[[#This Row],[concatenar]],IG!$M$3:$W$1908,9,FALSE)</f>
        <v>0</v>
      </c>
      <c r="S681" s="136">
        <f>+VLOOKUP(Tabla1[[#This Row],[concatenar]],IG!$M$3:$W$1908,10,FALSE)</f>
        <v>0</v>
      </c>
      <c r="T681" s="137">
        <f>+VLOOKUP(Tabla1[[#This Row],[concatenar]],IG!$M$3:$W$1908,11,FALSE)</f>
        <v>0</v>
      </c>
      <c r="U681" s="130"/>
      <c r="V681" s="138"/>
      <c r="W681" s="130"/>
      <c r="X681" s="29"/>
      <c r="Y681" s="139">
        <f>ROUND(Tabla1[[#This Row],[VALOR UNITARIO SEGUIMIENTO FINANCIERO
2024]]*Tabla1[[#This Row],[MET AFECTADA PORLA GLOSA
RECURSOS 2024]]*Tabla1[[#This Row],[Porcentaje de Glosa]],0)</f>
        <v>0</v>
      </c>
      <c r="Z681" s="51">
        <f>ROUND(Tabla1[[#This Row],[VALOR UNITARIO SEGUIMIENTO FINANCIERO
2025]]*Tabla1[[#This Row],[META AFECTADA PORLA GLOSA
RECURSOS 2025]]*Tabla1[[#This Row],[Porcentaje de Glosa]],0)</f>
        <v>0</v>
      </c>
      <c r="AA681" s="51">
        <f>ROUND(Tabla1[[#This Row],[VALOR DE LA GLOSA 2024]]+Tabla1[[#This Row],[VALOR DE LA GLOSA 2025]],0)</f>
        <v>0</v>
      </c>
      <c r="AB681" s="56"/>
      <c r="AC681" s="130"/>
      <c r="AD681" s="140"/>
      <c r="AE681" s="130"/>
      <c r="AF681" s="140">
        <f>ROUND(Tabla1[[#This Row],[VALOR TOTAL DE LA GLOSA]]-Tabla1[[#This Row],[Valor soportado por la Subred]],0)</f>
        <v>0</v>
      </c>
      <c r="AG681" s="130"/>
      <c r="AH681" s="130"/>
      <c r="AI681" s="140">
        <f>ROUND(Tabla1[[#This Row],[VALOR GLOSA DEFINITIVA]]-Tabla1[[#This Row],[VALOR LEVANTADO EN LIQUIDACION]],0)</f>
        <v>0</v>
      </c>
    </row>
    <row r="682" spans="2:35" s="32" customFormat="1" ht="87.6" hidden="1" customHeight="1" x14ac:dyDescent="0.25">
      <c r="B682" s="131"/>
      <c r="C682" s="132"/>
      <c r="D682" s="131"/>
      <c r="E682" s="133" t="str">
        <f>+Tabla1[[#This Row],[CODIGO ACTIVIDAD EN PPP Y LINEAMIENTO]]&amp;Tabla1[[#This Row],[ENTORNO/COMPONENTE]]</f>
        <v/>
      </c>
      <c r="F682" s="134">
        <f>+VLOOKUP(Tabla1[[#This Row],[Columna1]],IG!$D$3:$L$1908,3,FALSE)</f>
        <v>0</v>
      </c>
      <c r="G682" s="134">
        <f>+VLOOKUP(Tabla1[[#This Row],[Columna1]],IG!$D$3:$W$1908,4,FALSE)</f>
        <v>0</v>
      </c>
      <c r="H682" s="134">
        <f>+VLOOKUP(Tabla1[[#This Row],[Columna1]],IG!$D$3:$W$1908,5,FALSE)</f>
        <v>0</v>
      </c>
      <c r="I682" s="134">
        <f>+VLOOKUP(Tabla1[[#This Row],[Columna1]],IG!$D$3:$W$1908,6,FALSE)</f>
        <v>0</v>
      </c>
      <c r="J682" s="134">
        <f>+VLOOKUP(Tabla1[[#This Row],[Columna1]],IG!$D$3:$W$1908,7,FALSE)</f>
        <v>0</v>
      </c>
      <c r="K682" s="130"/>
      <c r="L682" s="131"/>
      <c r="M682" s="133" t="str">
        <f>+Tabla1[[#This Row],[Columna1]]&amp;Tabla1[[#This Row],[LOCALIDAD]]&amp;Tabla1[[#This Row],[MES]]</f>
        <v/>
      </c>
      <c r="N682" s="29"/>
      <c r="O682" s="135">
        <f>+VLOOKUP(Tabla1[[#This Row],[concatenar]],IG!$M$3:$W$1908,2,FALSE)</f>
        <v>0</v>
      </c>
      <c r="P682" s="50">
        <f>+VLOOKUP(Tabla1[[#This Row],[concatenar]],IG!$M$3:$W$1908,3,FALSE)</f>
        <v>0</v>
      </c>
      <c r="Q682" s="103">
        <f>+VLOOKUP(Tabla1[[#This Row],[concatenar]],IG!$M$3:$W$1908,8,FALSE)</f>
        <v>0</v>
      </c>
      <c r="R682" s="97">
        <f>+VLOOKUP(Tabla1[[#This Row],[concatenar]],IG!$M$3:$W$1908,9,FALSE)</f>
        <v>0</v>
      </c>
      <c r="S682" s="136">
        <f>+VLOOKUP(Tabla1[[#This Row],[concatenar]],IG!$M$3:$W$1908,10,FALSE)</f>
        <v>0</v>
      </c>
      <c r="T682" s="137">
        <f>+VLOOKUP(Tabla1[[#This Row],[concatenar]],IG!$M$3:$W$1908,11,FALSE)</f>
        <v>0</v>
      </c>
      <c r="U682" s="130"/>
      <c r="V682" s="138"/>
      <c r="W682" s="130"/>
      <c r="X682" s="29"/>
      <c r="Y682" s="139">
        <f>ROUND(Tabla1[[#This Row],[VALOR UNITARIO SEGUIMIENTO FINANCIERO
2024]]*Tabla1[[#This Row],[MET AFECTADA PORLA GLOSA
RECURSOS 2024]]*Tabla1[[#This Row],[Porcentaje de Glosa]],0)</f>
        <v>0</v>
      </c>
      <c r="Z682" s="51">
        <f>ROUND(Tabla1[[#This Row],[VALOR UNITARIO SEGUIMIENTO FINANCIERO
2025]]*Tabla1[[#This Row],[META AFECTADA PORLA GLOSA
RECURSOS 2025]]*Tabla1[[#This Row],[Porcentaje de Glosa]],0)</f>
        <v>0</v>
      </c>
      <c r="AA682" s="51">
        <f>ROUND(Tabla1[[#This Row],[VALOR DE LA GLOSA 2024]]+Tabla1[[#This Row],[VALOR DE LA GLOSA 2025]],0)</f>
        <v>0</v>
      </c>
      <c r="AB682" s="56"/>
      <c r="AC682" s="130"/>
      <c r="AD682" s="140"/>
      <c r="AE682" s="130"/>
      <c r="AF682" s="140">
        <f>ROUND(Tabla1[[#This Row],[VALOR TOTAL DE LA GLOSA]]-Tabla1[[#This Row],[Valor soportado por la Subred]],0)</f>
        <v>0</v>
      </c>
      <c r="AG682" s="130"/>
      <c r="AH682" s="130"/>
      <c r="AI682" s="140">
        <f>ROUND(Tabla1[[#This Row],[VALOR GLOSA DEFINITIVA]]-Tabla1[[#This Row],[VALOR LEVANTADO EN LIQUIDACION]],0)</f>
        <v>0</v>
      </c>
    </row>
    <row r="683" spans="2:35" s="32" customFormat="1" ht="87.6" hidden="1" customHeight="1" x14ac:dyDescent="0.25">
      <c r="B683" s="131"/>
      <c r="C683" s="132"/>
      <c r="D683" s="131"/>
      <c r="E683" s="133" t="str">
        <f>+Tabla1[[#This Row],[CODIGO ACTIVIDAD EN PPP Y LINEAMIENTO]]&amp;Tabla1[[#This Row],[ENTORNO/COMPONENTE]]</f>
        <v/>
      </c>
      <c r="F683" s="134">
        <f>+VLOOKUP(Tabla1[[#This Row],[Columna1]],IG!$D$3:$L$1908,3,FALSE)</f>
        <v>0</v>
      </c>
      <c r="G683" s="134">
        <f>+VLOOKUP(Tabla1[[#This Row],[Columna1]],IG!$D$3:$W$1908,4,FALSE)</f>
        <v>0</v>
      </c>
      <c r="H683" s="134">
        <f>+VLOOKUP(Tabla1[[#This Row],[Columna1]],IG!$D$3:$W$1908,5,FALSE)</f>
        <v>0</v>
      </c>
      <c r="I683" s="134">
        <f>+VLOOKUP(Tabla1[[#This Row],[Columna1]],IG!$D$3:$W$1908,6,FALSE)</f>
        <v>0</v>
      </c>
      <c r="J683" s="134">
        <f>+VLOOKUP(Tabla1[[#This Row],[Columna1]],IG!$D$3:$W$1908,7,FALSE)</f>
        <v>0</v>
      </c>
      <c r="K683" s="130"/>
      <c r="L683" s="131"/>
      <c r="M683" s="133" t="str">
        <f>+Tabla1[[#This Row],[Columna1]]&amp;Tabla1[[#This Row],[LOCALIDAD]]&amp;Tabla1[[#This Row],[MES]]</f>
        <v/>
      </c>
      <c r="N683" s="29"/>
      <c r="O683" s="135">
        <f>+VLOOKUP(Tabla1[[#This Row],[concatenar]],IG!$M$3:$W$1908,2,FALSE)</f>
        <v>0</v>
      </c>
      <c r="P683" s="50">
        <f>+VLOOKUP(Tabla1[[#This Row],[concatenar]],IG!$M$3:$W$1908,3,FALSE)</f>
        <v>0</v>
      </c>
      <c r="Q683" s="103">
        <f>+VLOOKUP(Tabla1[[#This Row],[concatenar]],IG!$M$3:$W$1908,8,FALSE)</f>
        <v>0</v>
      </c>
      <c r="R683" s="97">
        <f>+VLOOKUP(Tabla1[[#This Row],[concatenar]],IG!$M$3:$W$1908,9,FALSE)</f>
        <v>0</v>
      </c>
      <c r="S683" s="136">
        <f>+VLOOKUP(Tabla1[[#This Row],[concatenar]],IG!$M$3:$W$1908,10,FALSE)</f>
        <v>0</v>
      </c>
      <c r="T683" s="137">
        <f>+VLOOKUP(Tabla1[[#This Row],[concatenar]],IG!$M$3:$W$1908,11,FALSE)</f>
        <v>0</v>
      </c>
      <c r="U683" s="130"/>
      <c r="V683" s="138"/>
      <c r="W683" s="130"/>
      <c r="X683" s="29"/>
      <c r="Y683" s="139">
        <f>ROUND(Tabla1[[#This Row],[VALOR UNITARIO SEGUIMIENTO FINANCIERO
2024]]*Tabla1[[#This Row],[MET AFECTADA PORLA GLOSA
RECURSOS 2024]]*Tabla1[[#This Row],[Porcentaje de Glosa]],0)</f>
        <v>0</v>
      </c>
      <c r="Z683" s="51">
        <f>ROUND(Tabla1[[#This Row],[VALOR UNITARIO SEGUIMIENTO FINANCIERO
2025]]*Tabla1[[#This Row],[META AFECTADA PORLA GLOSA
RECURSOS 2025]]*Tabla1[[#This Row],[Porcentaje de Glosa]],0)</f>
        <v>0</v>
      </c>
      <c r="AA683" s="51">
        <f>ROUND(Tabla1[[#This Row],[VALOR DE LA GLOSA 2024]]+Tabla1[[#This Row],[VALOR DE LA GLOSA 2025]],0)</f>
        <v>0</v>
      </c>
      <c r="AB683" s="56"/>
      <c r="AC683" s="130"/>
      <c r="AD683" s="140"/>
      <c r="AE683" s="130"/>
      <c r="AF683" s="140">
        <f>ROUND(Tabla1[[#This Row],[VALOR TOTAL DE LA GLOSA]]-Tabla1[[#This Row],[Valor soportado por la Subred]],0)</f>
        <v>0</v>
      </c>
      <c r="AG683" s="130"/>
      <c r="AH683" s="130"/>
      <c r="AI683" s="140">
        <f>ROUND(Tabla1[[#This Row],[VALOR GLOSA DEFINITIVA]]-Tabla1[[#This Row],[VALOR LEVANTADO EN LIQUIDACION]],0)</f>
        <v>0</v>
      </c>
    </row>
    <row r="684" spans="2:35" s="32" customFormat="1" ht="87.6" hidden="1" customHeight="1" x14ac:dyDescent="0.25">
      <c r="B684" s="131"/>
      <c r="C684" s="132"/>
      <c r="D684" s="131"/>
      <c r="E684" s="133" t="str">
        <f>+Tabla1[[#This Row],[CODIGO ACTIVIDAD EN PPP Y LINEAMIENTO]]&amp;Tabla1[[#This Row],[ENTORNO/COMPONENTE]]</f>
        <v/>
      </c>
      <c r="F684" s="134">
        <f>+VLOOKUP(Tabla1[[#This Row],[Columna1]],IG!$D$3:$L$1908,3,FALSE)</f>
        <v>0</v>
      </c>
      <c r="G684" s="134">
        <f>+VLOOKUP(Tabla1[[#This Row],[Columna1]],IG!$D$3:$W$1908,4,FALSE)</f>
        <v>0</v>
      </c>
      <c r="H684" s="134">
        <f>+VLOOKUP(Tabla1[[#This Row],[Columna1]],IG!$D$3:$W$1908,5,FALSE)</f>
        <v>0</v>
      </c>
      <c r="I684" s="134">
        <f>+VLOOKUP(Tabla1[[#This Row],[Columna1]],IG!$D$3:$W$1908,6,FALSE)</f>
        <v>0</v>
      </c>
      <c r="J684" s="134">
        <f>+VLOOKUP(Tabla1[[#This Row],[Columna1]],IG!$D$3:$W$1908,7,FALSE)</f>
        <v>0</v>
      </c>
      <c r="K684" s="130"/>
      <c r="L684" s="131"/>
      <c r="M684" s="133" t="str">
        <f>+Tabla1[[#This Row],[Columna1]]&amp;Tabla1[[#This Row],[LOCALIDAD]]&amp;Tabla1[[#This Row],[MES]]</f>
        <v/>
      </c>
      <c r="N684" s="29"/>
      <c r="O684" s="135">
        <f>+VLOOKUP(Tabla1[[#This Row],[concatenar]],IG!$M$3:$W$1908,2,FALSE)</f>
        <v>0</v>
      </c>
      <c r="P684" s="50">
        <f>+VLOOKUP(Tabla1[[#This Row],[concatenar]],IG!$M$3:$W$1908,3,FALSE)</f>
        <v>0</v>
      </c>
      <c r="Q684" s="103">
        <f>+VLOOKUP(Tabla1[[#This Row],[concatenar]],IG!$M$3:$W$1908,8,FALSE)</f>
        <v>0</v>
      </c>
      <c r="R684" s="97">
        <f>+VLOOKUP(Tabla1[[#This Row],[concatenar]],IG!$M$3:$W$1908,9,FALSE)</f>
        <v>0</v>
      </c>
      <c r="S684" s="136">
        <f>+VLOOKUP(Tabla1[[#This Row],[concatenar]],IG!$M$3:$W$1908,10,FALSE)</f>
        <v>0</v>
      </c>
      <c r="T684" s="137">
        <f>+VLOOKUP(Tabla1[[#This Row],[concatenar]],IG!$M$3:$W$1908,11,FALSE)</f>
        <v>0</v>
      </c>
      <c r="U684" s="130"/>
      <c r="V684" s="138"/>
      <c r="W684" s="130"/>
      <c r="X684" s="29"/>
      <c r="Y684" s="139">
        <f>ROUND(Tabla1[[#This Row],[VALOR UNITARIO SEGUIMIENTO FINANCIERO
2024]]*Tabla1[[#This Row],[MET AFECTADA PORLA GLOSA
RECURSOS 2024]]*Tabla1[[#This Row],[Porcentaje de Glosa]],0)</f>
        <v>0</v>
      </c>
      <c r="Z684" s="51">
        <f>ROUND(Tabla1[[#This Row],[VALOR UNITARIO SEGUIMIENTO FINANCIERO
2025]]*Tabla1[[#This Row],[META AFECTADA PORLA GLOSA
RECURSOS 2025]]*Tabla1[[#This Row],[Porcentaje de Glosa]],0)</f>
        <v>0</v>
      </c>
      <c r="AA684" s="51">
        <f>ROUND(Tabla1[[#This Row],[VALOR DE LA GLOSA 2024]]+Tabla1[[#This Row],[VALOR DE LA GLOSA 2025]],0)</f>
        <v>0</v>
      </c>
      <c r="AB684" s="56"/>
      <c r="AC684" s="130"/>
      <c r="AD684" s="140"/>
      <c r="AE684" s="130"/>
      <c r="AF684" s="140">
        <f>ROUND(Tabla1[[#This Row],[VALOR TOTAL DE LA GLOSA]]-Tabla1[[#This Row],[Valor soportado por la Subred]],0)</f>
        <v>0</v>
      </c>
      <c r="AG684" s="130"/>
      <c r="AH684" s="130"/>
      <c r="AI684" s="140">
        <f>ROUND(Tabla1[[#This Row],[VALOR GLOSA DEFINITIVA]]-Tabla1[[#This Row],[VALOR LEVANTADO EN LIQUIDACION]],0)</f>
        <v>0</v>
      </c>
    </row>
    <row r="685" spans="2:35" s="32" customFormat="1" ht="87.6" hidden="1" customHeight="1" x14ac:dyDescent="0.25">
      <c r="B685" s="131"/>
      <c r="C685" s="132"/>
      <c r="D685" s="131"/>
      <c r="E685" s="133" t="str">
        <f>+Tabla1[[#This Row],[CODIGO ACTIVIDAD EN PPP Y LINEAMIENTO]]&amp;Tabla1[[#This Row],[ENTORNO/COMPONENTE]]</f>
        <v/>
      </c>
      <c r="F685" s="134">
        <f>+VLOOKUP(Tabla1[[#This Row],[Columna1]],IG!$D$3:$L$1908,3,FALSE)</f>
        <v>0</v>
      </c>
      <c r="G685" s="134">
        <f>+VLOOKUP(Tabla1[[#This Row],[Columna1]],IG!$D$3:$W$1908,4,FALSE)</f>
        <v>0</v>
      </c>
      <c r="H685" s="134">
        <f>+VLOOKUP(Tabla1[[#This Row],[Columna1]],IG!$D$3:$W$1908,5,FALSE)</f>
        <v>0</v>
      </c>
      <c r="I685" s="134">
        <f>+VLOOKUP(Tabla1[[#This Row],[Columna1]],IG!$D$3:$W$1908,6,FALSE)</f>
        <v>0</v>
      </c>
      <c r="J685" s="134">
        <f>+VLOOKUP(Tabla1[[#This Row],[Columna1]],IG!$D$3:$W$1908,7,FALSE)</f>
        <v>0</v>
      </c>
      <c r="K685" s="130"/>
      <c r="L685" s="131"/>
      <c r="M685" s="133" t="str">
        <f>+Tabla1[[#This Row],[Columna1]]&amp;Tabla1[[#This Row],[LOCALIDAD]]&amp;Tabla1[[#This Row],[MES]]</f>
        <v/>
      </c>
      <c r="N685" s="29"/>
      <c r="O685" s="135">
        <f>+VLOOKUP(Tabla1[[#This Row],[concatenar]],IG!$M$3:$W$1908,2,FALSE)</f>
        <v>0</v>
      </c>
      <c r="P685" s="50">
        <f>+VLOOKUP(Tabla1[[#This Row],[concatenar]],IG!$M$3:$W$1908,3,FALSE)</f>
        <v>0</v>
      </c>
      <c r="Q685" s="103">
        <f>+VLOOKUP(Tabla1[[#This Row],[concatenar]],IG!$M$3:$W$1908,8,FALSE)</f>
        <v>0</v>
      </c>
      <c r="R685" s="97">
        <f>+VLOOKUP(Tabla1[[#This Row],[concatenar]],IG!$M$3:$W$1908,9,FALSE)</f>
        <v>0</v>
      </c>
      <c r="S685" s="136">
        <f>+VLOOKUP(Tabla1[[#This Row],[concatenar]],IG!$M$3:$W$1908,10,FALSE)</f>
        <v>0</v>
      </c>
      <c r="T685" s="137">
        <f>+VLOOKUP(Tabla1[[#This Row],[concatenar]],IG!$M$3:$W$1908,11,FALSE)</f>
        <v>0</v>
      </c>
      <c r="U685" s="130"/>
      <c r="V685" s="138"/>
      <c r="W685" s="130"/>
      <c r="X685" s="29"/>
      <c r="Y685" s="139">
        <f>ROUND(Tabla1[[#This Row],[VALOR UNITARIO SEGUIMIENTO FINANCIERO
2024]]*Tabla1[[#This Row],[MET AFECTADA PORLA GLOSA
RECURSOS 2024]]*Tabla1[[#This Row],[Porcentaje de Glosa]],0)</f>
        <v>0</v>
      </c>
      <c r="Z685" s="51">
        <f>ROUND(Tabla1[[#This Row],[VALOR UNITARIO SEGUIMIENTO FINANCIERO
2025]]*Tabla1[[#This Row],[META AFECTADA PORLA GLOSA
RECURSOS 2025]]*Tabla1[[#This Row],[Porcentaje de Glosa]],0)</f>
        <v>0</v>
      </c>
      <c r="AA685" s="51">
        <f>ROUND(Tabla1[[#This Row],[VALOR DE LA GLOSA 2024]]+Tabla1[[#This Row],[VALOR DE LA GLOSA 2025]],0)</f>
        <v>0</v>
      </c>
      <c r="AB685" s="56"/>
      <c r="AC685" s="130"/>
      <c r="AD685" s="140"/>
      <c r="AE685" s="130"/>
      <c r="AF685" s="140">
        <f>ROUND(Tabla1[[#This Row],[VALOR TOTAL DE LA GLOSA]]-Tabla1[[#This Row],[Valor soportado por la Subred]],0)</f>
        <v>0</v>
      </c>
      <c r="AG685" s="130"/>
      <c r="AH685" s="130"/>
      <c r="AI685" s="140">
        <f>ROUND(Tabla1[[#This Row],[VALOR GLOSA DEFINITIVA]]-Tabla1[[#This Row],[VALOR LEVANTADO EN LIQUIDACION]],0)</f>
        <v>0</v>
      </c>
    </row>
    <row r="686" spans="2:35" s="32" customFormat="1" ht="87.6" hidden="1" customHeight="1" x14ac:dyDescent="0.25">
      <c r="B686" s="131"/>
      <c r="C686" s="132"/>
      <c r="D686" s="131"/>
      <c r="E686" s="133" t="str">
        <f>+Tabla1[[#This Row],[CODIGO ACTIVIDAD EN PPP Y LINEAMIENTO]]&amp;Tabla1[[#This Row],[ENTORNO/COMPONENTE]]</f>
        <v/>
      </c>
      <c r="F686" s="134">
        <f>+VLOOKUP(Tabla1[[#This Row],[Columna1]],IG!$D$3:$L$1908,3,FALSE)</f>
        <v>0</v>
      </c>
      <c r="G686" s="134">
        <f>+VLOOKUP(Tabla1[[#This Row],[Columna1]],IG!$D$3:$W$1908,4,FALSE)</f>
        <v>0</v>
      </c>
      <c r="H686" s="134">
        <f>+VLOOKUP(Tabla1[[#This Row],[Columna1]],IG!$D$3:$W$1908,5,FALSE)</f>
        <v>0</v>
      </c>
      <c r="I686" s="134">
        <f>+VLOOKUP(Tabla1[[#This Row],[Columna1]],IG!$D$3:$W$1908,6,FALSE)</f>
        <v>0</v>
      </c>
      <c r="J686" s="134">
        <f>+VLOOKUP(Tabla1[[#This Row],[Columna1]],IG!$D$3:$W$1908,7,FALSE)</f>
        <v>0</v>
      </c>
      <c r="K686" s="130"/>
      <c r="L686" s="131"/>
      <c r="M686" s="133" t="str">
        <f>+Tabla1[[#This Row],[Columna1]]&amp;Tabla1[[#This Row],[LOCALIDAD]]&amp;Tabla1[[#This Row],[MES]]</f>
        <v/>
      </c>
      <c r="N686" s="29"/>
      <c r="O686" s="135">
        <f>+VLOOKUP(Tabla1[[#This Row],[concatenar]],IG!$M$3:$W$1908,2,FALSE)</f>
        <v>0</v>
      </c>
      <c r="P686" s="50">
        <f>+VLOOKUP(Tabla1[[#This Row],[concatenar]],IG!$M$3:$W$1908,3,FALSE)</f>
        <v>0</v>
      </c>
      <c r="Q686" s="103">
        <f>+VLOOKUP(Tabla1[[#This Row],[concatenar]],IG!$M$3:$W$1908,8,FALSE)</f>
        <v>0</v>
      </c>
      <c r="R686" s="97">
        <f>+VLOOKUP(Tabla1[[#This Row],[concatenar]],IG!$M$3:$W$1908,9,FALSE)</f>
        <v>0</v>
      </c>
      <c r="S686" s="136">
        <f>+VLOOKUP(Tabla1[[#This Row],[concatenar]],IG!$M$3:$W$1908,10,FALSE)</f>
        <v>0</v>
      </c>
      <c r="T686" s="137">
        <f>+VLOOKUP(Tabla1[[#This Row],[concatenar]],IG!$M$3:$W$1908,11,FALSE)</f>
        <v>0</v>
      </c>
      <c r="U686" s="130"/>
      <c r="V686" s="138"/>
      <c r="W686" s="130"/>
      <c r="X686" s="29"/>
      <c r="Y686" s="139">
        <f>ROUND(Tabla1[[#This Row],[VALOR UNITARIO SEGUIMIENTO FINANCIERO
2024]]*Tabla1[[#This Row],[MET AFECTADA PORLA GLOSA
RECURSOS 2024]]*Tabla1[[#This Row],[Porcentaje de Glosa]],0)</f>
        <v>0</v>
      </c>
      <c r="Z686" s="51">
        <f>ROUND(Tabla1[[#This Row],[VALOR UNITARIO SEGUIMIENTO FINANCIERO
2025]]*Tabla1[[#This Row],[META AFECTADA PORLA GLOSA
RECURSOS 2025]]*Tabla1[[#This Row],[Porcentaje de Glosa]],0)</f>
        <v>0</v>
      </c>
      <c r="AA686" s="51">
        <f>ROUND(Tabla1[[#This Row],[VALOR DE LA GLOSA 2024]]+Tabla1[[#This Row],[VALOR DE LA GLOSA 2025]],0)</f>
        <v>0</v>
      </c>
      <c r="AB686" s="56"/>
      <c r="AC686" s="130"/>
      <c r="AD686" s="140"/>
      <c r="AE686" s="130"/>
      <c r="AF686" s="140">
        <f>ROUND(Tabla1[[#This Row],[VALOR TOTAL DE LA GLOSA]]-Tabla1[[#This Row],[Valor soportado por la Subred]],0)</f>
        <v>0</v>
      </c>
      <c r="AG686" s="130"/>
      <c r="AH686" s="130"/>
      <c r="AI686" s="140">
        <f>ROUND(Tabla1[[#This Row],[VALOR GLOSA DEFINITIVA]]-Tabla1[[#This Row],[VALOR LEVANTADO EN LIQUIDACION]],0)</f>
        <v>0</v>
      </c>
    </row>
    <row r="687" spans="2:35" s="32" customFormat="1" ht="87.6" hidden="1" customHeight="1" x14ac:dyDescent="0.25">
      <c r="B687" s="131"/>
      <c r="C687" s="132"/>
      <c r="D687" s="131"/>
      <c r="E687" s="133" t="str">
        <f>+Tabla1[[#This Row],[CODIGO ACTIVIDAD EN PPP Y LINEAMIENTO]]&amp;Tabla1[[#This Row],[ENTORNO/COMPONENTE]]</f>
        <v/>
      </c>
      <c r="F687" s="134">
        <f>+VLOOKUP(Tabla1[[#This Row],[Columna1]],IG!$D$3:$L$1908,3,FALSE)</f>
        <v>0</v>
      </c>
      <c r="G687" s="134">
        <f>+VLOOKUP(Tabla1[[#This Row],[Columna1]],IG!$D$3:$W$1908,4,FALSE)</f>
        <v>0</v>
      </c>
      <c r="H687" s="134">
        <f>+VLOOKUP(Tabla1[[#This Row],[Columna1]],IG!$D$3:$W$1908,5,FALSE)</f>
        <v>0</v>
      </c>
      <c r="I687" s="134">
        <f>+VLOOKUP(Tabla1[[#This Row],[Columna1]],IG!$D$3:$W$1908,6,FALSE)</f>
        <v>0</v>
      </c>
      <c r="J687" s="134">
        <f>+VLOOKUP(Tabla1[[#This Row],[Columna1]],IG!$D$3:$W$1908,7,FALSE)</f>
        <v>0</v>
      </c>
      <c r="K687" s="130"/>
      <c r="L687" s="131"/>
      <c r="M687" s="133" t="str">
        <f>+Tabla1[[#This Row],[Columna1]]&amp;Tabla1[[#This Row],[LOCALIDAD]]&amp;Tabla1[[#This Row],[MES]]</f>
        <v/>
      </c>
      <c r="N687" s="29"/>
      <c r="O687" s="135">
        <f>+VLOOKUP(Tabla1[[#This Row],[concatenar]],IG!$M$3:$W$1908,2,FALSE)</f>
        <v>0</v>
      </c>
      <c r="P687" s="50">
        <f>+VLOOKUP(Tabla1[[#This Row],[concatenar]],IG!$M$3:$W$1908,3,FALSE)</f>
        <v>0</v>
      </c>
      <c r="Q687" s="103">
        <f>+VLOOKUP(Tabla1[[#This Row],[concatenar]],IG!$M$3:$W$1908,8,FALSE)</f>
        <v>0</v>
      </c>
      <c r="R687" s="97">
        <f>+VLOOKUP(Tabla1[[#This Row],[concatenar]],IG!$M$3:$W$1908,9,FALSE)</f>
        <v>0</v>
      </c>
      <c r="S687" s="136">
        <f>+VLOOKUP(Tabla1[[#This Row],[concatenar]],IG!$M$3:$W$1908,10,FALSE)</f>
        <v>0</v>
      </c>
      <c r="T687" s="137">
        <f>+VLOOKUP(Tabla1[[#This Row],[concatenar]],IG!$M$3:$W$1908,11,FALSE)</f>
        <v>0</v>
      </c>
      <c r="U687" s="130"/>
      <c r="V687" s="138"/>
      <c r="W687" s="130"/>
      <c r="X687" s="29"/>
      <c r="Y687" s="139">
        <f>ROUND(Tabla1[[#This Row],[VALOR UNITARIO SEGUIMIENTO FINANCIERO
2024]]*Tabla1[[#This Row],[MET AFECTADA PORLA GLOSA
RECURSOS 2024]]*Tabla1[[#This Row],[Porcentaje de Glosa]],0)</f>
        <v>0</v>
      </c>
      <c r="Z687" s="51">
        <f>ROUND(Tabla1[[#This Row],[VALOR UNITARIO SEGUIMIENTO FINANCIERO
2025]]*Tabla1[[#This Row],[META AFECTADA PORLA GLOSA
RECURSOS 2025]]*Tabla1[[#This Row],[Porcentaje de Glosa]],0)</f>
        <v>0</v>
      </c>
      <c r="AA687" s="51">
        <f>ROUND(Tabla1[[#This Row],[VALOR DE LA GLOSA 2024]]+Tabla1[[#This Row],[VALOR DE LA GLOSA 2025]],0)</f>
        <v>0</v>
      </c>
      <c r="AB687" s="56"/>
      <c r="AC687" s="130"/>
      <c r="AD687" s="140"/>
      <c r="AE687" s="130"/>
      <c r="AF687" s="140">
        <f>ROUND(Tabla1[[#This Row],[VALOR TOTAL DE LA GLOSA]]-Tabla1[[#This Row],[Valor soportado por la Subred]],0)</f>
        <v>0</v>
      </c>
      <c r="AG687" s="130"/>
      <c r="AH687" s="130"/>
      <c r="AI687" s="140">
        <f>ROUND(Tabla1[[#This Row],[VALOR GLOSA DEFINITIVA]]-Tabla1[[#This Row],[VALOR LEVANTADO EN LIQUIDACION]],0)</f>
        <v>0</v>
      </c>
    </row>
    <row r="688" spans="2:35" s="32" customFormat="1" ht="87.6" hidden="1" customHeight="1" x14ac:dyDescent="0.25">
      <c r="B688" s="131"/>
      <c r="C688" s="132"/>
      <c r="D688" s="131"/>
      <c r="E688" s="133" t="str">
        <f>+Tabla1[[#This Row],[CODIGO ACTIVIDAD EN PPP Y LINEAMIENTO]]&amp;Tabla1[[#This Row],[ENTORNO/COMPONENTE]]</f>
        <v/>
      </c>
      <c r="F688" s="134">
        <f>+VLOOKUP(Tabla1[[#This Row],[Columna1]],IG!$D$3:$L$1908,3,FALSE)</f>
        <v>0</v>
      </c>
      <c r="G688" s="134">
        <f>+VLOOKUP(Tabla1[[#This Row],[Columna1]],IG!$D$3:$W$1908,4,FALSE)</f>
        <v>0</v>
      </c>
      <c r="H688" s="134">
        <f>+VLOOKUP(Tabla1[[#This Row],[Columna1]],IG!$D$3:$W$1908,5,FALSE)</f>
        <v>0</v>
      </c>
      <c r="I688" s="134">
        <f>+VLOOKUP(Tabla1[[#This Row],[Columna1]],IG!$D$3:$W$1908,6,FALSE)</f>
        <v>0</v>
      </c>
      <c r="J688" s="134">
        <f>+VLOOKUP(Tabla1[[#This Row],[Columna1]],IG!$D$3:$W$1908,7,FALSE)</f>
        <v>0</v>
      </c>
      <c r="K688" s="130"/>
      <c r="L688" s="131"/>
      <c r="M688" s="133" t="str">
        <f>+Tabla1[[#This Row],[Columna1]]&amp;Tabla1[[#This Row],[LOCALIDAD]]&amp;Tabla1[[#This Row],[MES]]</f>
        <v/>
      </c>
      <c r="N688" s="29"/>
      <c r="O688" s="135">
        <f>+VLOOKUP(Tabla1[[#This Row],[concatenar]],IG!$M$3:$W$1908,2,FALSE)</f>
        <v>0</v>
      </c>
      <c r="P688" s="50">
        <f>+VLOOKUP(Tabla1[[#This Row],[concatenar]],IG!$M$3:$W$1908,3,FALSE)</f>
        <v>0</v>
      </c>
      <c r="Q688" s="103">
        <f>+VLOOKUP(Tabla1[[#This Row],[concatenar]],IG!$M$3:$W$1908,8,FALSE)</f>
        <v>0</v>
      </c>
      <c r="R688" s="97">
        <f>+VLOOKUP(Tabla1[[#This Row],[concatenar]],IG!$M$3:$W$1908,9,FALSE)</f>
        <v>0</v>
      </c>
      <c r="S688" s="136">
        <f>+VLOOKUP(Tabla1[[#This Row],[concatenar]],IG!$M$3:$W$1908,10,FALSE)</f>
        <v>0</v>
      </c>
      <c r="T688" s="137">
        <f>+VLOOKUP(Tabla1[[#This Row],[concatenar]],IG!$M$3:$W$1908,11,FALSE)</f>
        <v>0</v>
      </c>
      <c r="U688" s="130"/>
      <c r="V688" s="138"/>
      <c r="W688" s="130"/>
      <c r="X688" s="29"/>
      <c r="Y688" s="139">
        <f>ROUND(Tabla1[[#This Row],[VALOR UNITARIO SEGUIMIENTO FINANCIERO
2024]]*Tabla1[[#This Row],[MET AFECTADA PORLA GLOSA
RECURSOS 2024]]*Tabla1[[#This Row],[Porcentaje de Glosa]],0)</f>
        <v>0</v>
      </c>
      <c r="Z688" s="51">
        <f>ROUND(Tabla1[[#This Row],[VALOR UNITARIO SEGUIMIENTO FINANCIERO
2025]]*Tabla1[[#This Row],[META AFECTADA PORLA GLOSA
RECURSOS 2025]]*Tabla1[[#This Row],[Porcentaje de Glosa]],0)</f>
        <v>0</v>
      </c>
      <c r="AA688" s="51">
        <f>ROUND(Tabla1[[#This Row],[VALOR DE LA GLOSA 2024]]+Tabla1[[#This Row],[VALOR DE LA GLOSA 2025]],0)</f>
        <v>0</v>
      </c>
      <c r="AB688" s="56"/>
      <c r="AC688" s="130"/>
      <c r="AD688" s="140"/>
      <c r="AE688" s="130"/>
      <c r="AF688" s="140">
        <f>ROUND(Tabla1[[#This Row],[VALOR TOTAL DE LA GLOSA]]-Tabla1[[#This Row],[Valor soportado por la Subred]],0)</f>
        <v>0</v>
      </c>
      <c r="AG688" s="130"/>
      <c r="AH688" s="130"/>
      <c r="AI688" s="140">
        <f>ROUND(Tabla1[[#This Row],[VALOR GLOSA DEFINITIVA]]-Tabla1[[#This Row],[VALOR LEVANTADO EN LIQUIDACION]],0)</f>
        <v>0</v>
      </c>
    </row>
    <row r="689" spans="2:35" s="32" customFormat="1" ht="87.6" hidden="1" customHeight="1" x14ac:dyDescent="0.25">
      <c r="B689" s="131"/>
      <c r="C689" s="132"/>
      <c r="D689" s="131"/>
      <c r="E689" s="133" t="str">
        <f>+Tabla1[[#This Row],[CODIGO ACTIVIDAD EN PPP Y LINEAMIENTO]]&amp;Tabla1[[#This Row],[ENTORNO/COMPONENTE]]</f>
        <v/>
      </c>
      <c r="F689" s="134">
        <f>+VLOOKUP(Tabla1[[#This Row],[Columna1]],IG!$D$3:$L$1908,3,FALSE)</f>
        <v>0</v>
      </c>
      <c r="G689" s="134">
        <f>+VLOOKUP(Tabla1[[#This Row],[Columna1]],IG!$D$3:$W$1908,4,FALSE)</f>
        <v>0</v>
      </c>
      <c r="H689" s="134">
        <f>+VLOOKUP(Tabla1[[#This Row],[Columna1]],IG!$D$3:$W$1908,5,FALSE)</f>
        <v>0</v>
      </c>
      <c r="I689" s="134">
        <f>+VLOOKUP(Tabla1[[#This Row],[Columna1]],IG!$D$3:$W$1908,6,FALSE)</f>
        <v>0</v>
      </c>
      <c r="J689" s="134">
        <f>+VLOOKUP(Tabla1[[#This Row],[Columna1]],IG!$D$3:$W$1908,7,FALSE)</f>
        <v>0</v>
      </c>
      <c r="K689" s="130"/>
      <c r="L689" s="131"/>
      <c r="M689" s="133" t="str">
        <f>+Tabla1[[#This Row],[Columna1]]&amp;Tabla1[[#This Row],[LOCALIDAD]]&amp;Tabla1[[#This Row],[MES]]</f>
        <v/>
      </c>
      <c r="N689" s="29"/>
      <c r="O689" s="135">
        <f>+VLOOKUP(Tabla1[[#This Row],[concatenar]],IG!$M$3:$W$1908,2,FALSE)</f>
        <v>0</v>
      </c>
      <c r="P689" s="50">
        <f>+VLOOKUP(Tabla1[[#This Row],[concatenar]],IG!$M$3:$W$1908,3,FALSE)</f>
        <v>0</v>
      </c>
      <c r="Q689" s="103">
        <f>+VLOOKUP(Tabla1[[#This Row],[concatenar]],IG!$M$3:$W$1908,8,FALSE)</f>
        <v>0</v>
      </c>
      <c r="R689" s="97">
        <f>+VLOOKUP(Tabla1[[#This Row],[concatenar]],IG!$M$3:$W$1908,9,FALSE)</f>
        <v>0</v>
      </c>
      <c r="S689" s="136">
        <f>+VLOOKUP(Tabla1[[#This Row],[concatenar]],IG!$M$3:$W$1908,10,FALSE)</f>
        <v>0</v>
      </c>
      <c r="T689" s="137">
        <f>+VLOOKUP(Tabla1[[#This Row],[concatenar]],IG!$M$3:$W$1908,11,FALSE)</f>
        <v>0</v>
      </c>
      <c r="U689" s="130"/>
      <c r="V689" s="138"/>
      <c r="W689" s="130"/>
      <c r="X689" s="29"/>
      <c r="Y689" s="139">
        <f>ROUND(Tabla1[[#This Row],[VALOR UNITARIO SEGUIMIENTO FINANCIERO
2024]]*Tabla1[[#This Row],[MET AFECTADA PORLA GLOSA
RECURSOS 2024]]*Tabla1[[#This Row],[Porcentaje de Glosa]],0)</f>
        <v>0</v>
      </c>
      <c r="Z689" s="51">
        <f>ROUND(Tabla1[[#This Row],[VALOR UNITARIO SEGUIMIENTO FINANCIERO
2025]]*Tabla1[[#This Row],[META AFECTADA PORLA GLOSA
RECURSOS 2025]]*Tabla1[[#This Row],[Porcentaje de Glosa]],0)</f>
        <v>0</v>
      </c>
      <c r="AA689" s="51">
        <f>ROUND(Tabla1[[#This Row],[VALOR DE LA GLOSA 2024]]+Tabla1[[#This Row],[VALOR DE LA GLOSA 2025]],0)</f>
        <v>0</v>
      </c>
      <c r="AB689" s="56"/>
      <c r="AC689" s="130"/>
      <c r="AD689" s="140"/>
      <c r="AE689" s="130"/>
      <c r="AF689" s="140">
        <f>ROUND(Tabla1[[#This Row],[VALOR TOTAL DE LA GLOSA]]-Tabla1[[#This Row],[Valor soportado por la Subred]],0)</f>
        <v>0</v>
      </c>
      <c r="AG689" s="130"/>
      <c r="AH689" s="130"/>
      <c r="AI689" s="140">
        <f>ROUND(Tabla1[[#This Row],[VALOR GLOSA DEFINITIVA]]-Tabla1[[#This Row],[VALOR LEVANTADO EN LIQUIDACION]],0)</f>
        <v>0</v>
      </c>
    </row>
    <row r="690" spans="2:35" s="32" customFormat="1" ht="87.6" hidden="1" customHeight="1" x14ac:dyDescent="0.25">
      <c r="B690" s="131"/>
      <c r="C690" s="132"/>
      <c r="D690" s="131"/>
      <c r="E690" s="133" t="str">
        <f>+Tabla1[[#This Row],[CODIGO ACTIVIDAD EN PPP Y LINEAMIENTO]]&amp;Tabla1[[#This Row],[ENTORNO/COMPONENTE]]</f>
        <v/>
      </c>
      <c r="F690" s="134">
        <f>+VLOOKUP(Tabla1[[#This Row],[Columna1]],IG!$D$3:$L$1908,3,FALSE)</f>
        <v>0</v>
      </c>
      <c r="G690" s="134">
        <f>+VLOOKUP(Tabla1[[#This Row],[Columna1]],IG!$D$3:$W$1908,4,FALSE)</f>
        <v>0</v>
      </c>
      <c r="H690" s="134">
        <f>+VLOOKUP(Tabla1[[#This Row],[Columna1]],IG!$D$3:$W$1908,5,FALSE)</f>
        <v>0</v>
      </c>
      <c r="I690" s="134">
        <f>+VLOOKUP(Tabla1[[#This Row],[Columna1]],IG!$D$3:$W$1908,6,FALSE)</f>
        <v>0</v>
      </c>
      <c r="J690" s="134">
        <f>+VLOOKUP(Tabla1[[#This Row],[Columna1]],IG!$D$3:$W$1908,7,FALSE)</f>
        <v>0</v>
      </c>
      <c r="K690" s="130"/>
      <c r="L690" s="131"/>
      <c r="M690" s="133" t="str">
        <f>+Tabla1[[#This Row],[Columna1]]&amp;Tabla1[[#This Row],[LOCALIDAD]]&amp;Tabla1[[#This Row],[MES]]</f>
        <v/>
      </c>
      <c r="N690" s="29"/>
      <c r="O690" s="135">
        <f>+VLOOKUP(Tabla1[[#This Row],[concatenar]],IG!$M$3:$W$1908,2,FALSE)</f>
        <v>0</v>
      </c>
      <c r="P690" s="50">
        <f>+VLOOKUP(Tabla1[[#This Row],[concatenar]],IG!$M$3:$W$1908,3,FALSE)</f>
        <v>0</v>
      </c>
      <c r="Q690" s="103">
        <f>+VLOOKUP(Tabla1[[#This Row],[concatenar]],IG!$M$3:$W$1908,8,FALSE)</f>
        <v>0</v>
      </c>
      <c r="R690" s="97">
        <f>+VLOOKUP(Tabla1[[#This Row],[concatenar]],IG!$M$3:$W$1908,9,FALSE)</f>
        <v>0</v>
      </c>
      <c r="S690" s="136">
        <f>+VLOOKUP(Tabla1[[#This Row],[concatenar]],IG!$M$3:$W$1908,10,FALSE)</f>
        <v>0</v>
      </c>
      <c r="T690" s="137">
        <f>+VLOOKUP(Tabla1[[#This Row],[concatenar]],IG!$M$3:$W$1908,11,FALSE)</f>
        <v>0</v>
      </c>
      <c r="U690" s="130"/>
      <c r="V690" s="138"/>
      <c r="W690" s="130"/>
      <c r="X690" s="29"/>
      <c r="Y690" s="139">
        <f>ROUND(Tabla1[[#This Row],[VALOR UNITARIO SEGUIMIENTO FINANCIERO
2024]]*Tabla1[[#This Row],[MET AFECTADA PORLA GLOSA
RECURSOS 2024]]*Tabla1[[#This Row],[Porcentaje de Glosa]],0)</f>
        <v>0</v>
      </c>
      <c r="Z690" s="51">
        <f>ROUND(Tabla1[[#This Row],[VALOR UNITARIO SEGUIMIENTO FINANCIERO
2025]]*Tabla1[[#This Row],[META AFECTADA PORLA GLOSA
RECURSOS 2025]]*Tabla1[[#This Row],[Porcentaje de Glosa]],0)</f>
        <v>0</v>
      </c>
      <c r="AA690" s="51">
        <f>ROUND(Tabla1[[#This Row],[VALOR DE LA GLOSA 2024]]+Tabla1[[#This Row],[VALOR DE LA GLOSA 2025]],0)</f>
        <v>0</v>
      </c>
      <c r="AB690" s="56"/>
      <c r="AC690" s="130"/>
      <c r="AD690" s="140"/>
      <c r="AE690" s="130"/>
      <c r="AF690" s="140">
        <f>ROUND(Tabla1[[#This Row],[VALOR TOTAL DE LA GLOSA]]-Tabla1[[#This Row],[Valor soportado por la Subred]],0)</f>
        <v>0</v>
      </c>
      <c r="AG690" s="130"/>
      <c r="AH690" s="130"/>
      <c r="AI690" s="140">
        <f>ROUND(Tabla1[[#This Row],[VALOR GLOSA DEFINITIVA]]-Tabla1[[#This Row],[VALOR LEVANTADO EN LIQUIDACION]],0)</f>
        <v>0</v>
      </c>
    </row>
    <row r="691" spans="2:35" s="32" customFormat="1" ht="87.6" hidden="1" customHeight="1" x14ac:dyDescent="0.25">
      <c r="B691" s="131"/>
      <c r="C691" s="132"/>
      <c r="D691" s="131"/>
      <c r="E691" s="133" t="str">
        <f>+Tabla1[[#This Row],[CODIGO ACTIVIDAD EN PPP Y LINEAMIENTO]]&amp;Tabla1[[#This Row],[ENTORNO/COMPONENTE]]</f>
        <v/>
      </c>
      <c r="F691" s="134">
        <f>+VLOOKUP(Tabla1[[#This Row],[Columna1]],IG!$D$3:$L$1908,3,FALSE)</f>
        <v>0</v>
      </c>
      <c r="G691" s="134">
        <f>+VLOOKUP(Tabla1[[#This Row],[Columna1]],IG!$D$3:$W$1908,4,FALSE)</f>
        <v>0</v>
      </c>
      <c r="H691" s="134">
        <f>+VLOOKUP(Tabla1[[#This Row],[Columna1]],IG!$D$3:$W$1908,5,FALSE)</f>
        <v>0</v>
      </c>
      <c r="I691" s="134">
        <f>+VLOOKUP(Tabla1[[#This Row],[Columna1]],IG!$D$3:$W$1908,6,FALSE)</f>
        <v>0</v>
      </c>
      <c r="J691" s="134">
        <f>+VLOOKUP(Tabla1[[#This Row],[Columna1]],IG!$D$3:$W$1908,7,FALSE)</f>
        <v>0</v>
      </c>
      <c r="K691" s="130"/>
      <c r="L691" s="131"/>
      <c r="M691" s="133" t="str">
        <f>+Tabla1[[#This Row],[Columna1]]&amp;Tabla1[[#This Row],[LOCALIDAD]]&amp;Tabla1[[#This Row],[MES]]</f>
        <v/>
      </c>
      <c r="N691" s="29"/>
      <c r="O691" s="135">
        <f>+VLOOKUP(Tabla1[[#This Row],[concatenar]],IG!$M$3:$W$1908,2,FALSE)</f>
        <v>0</v>
      </c>
      <c r="P691" s="50">
        <f>+VLOOKUP(Tabla1[[#This Row],[concatenar]],IG!$M$3:$W$1908,3,FALSE)</f>
        <v>0</v>
      </c>
      <c r="Q691" s="103">
        <f>+VLOOKUP(Tabla1[[#This Row],[concatenar]],IG!$M$3:$W$1908,8,FALSE)</f>
        <v>0</v>
      </c>
      <c r="R691" s="97">
        <f>+VLOOKUP(Tabla1[[#This Row],[concatenar]],IG!$M$3:$W$1908,9,FALSE)</f>
        <v>0</v>
      </c>
      <c r="S691" s="136">
        <f>+VLOOKUP(Tabla1[[#This Row],[concatenar]],IG!$M$3:$W$1908,10,FALSE)</f>
        <v>0</v>
      </c>
      <c r="T691" s="137">
        <f>+VLOOKUP(Tabla1[[#This Row],[concatenar]],IG!$M$3:$W$1908,11,FALSE)</f>
        <v>0</v>
      </c>
      <c r="U691" s="130"/>
      <c r="V691" s="138"/>
      <c r="W691" s="130"/>
      <c r="X691" s="29"/>
      <c r="Y691" s="139">
        <f>ROUND(Tabla1[[#This Row],[VALOR UNITARIO SEGUIMIENTO FINANCIERO
2024]]*Tabla1[[#This Row],[MET AFECTADA PORLA GLOSA
RECURSOS 2024]]*Tabla1[[#This Row],[Porcentaje de Glosa]],0)</f>
        <v>0</v>
      </c>
      <c r="Z691" s="51">
        <f>ROUND(Tabla1[[#This Row],[VALOR UNITARIO SEGUIMIENTO FINANCIERO
2025]]*Tabla1[[#This Row],[META AFECTADA PORLA GLOSA
RECURSOS 2025]]*Tabla1[[#This Row],[Porcentaje de Glosa]],0)</f>
        <v>0</v>
      </c>
      <c r="AA691" s="51">
        <f>ROUND(Tabla1[[#This Row],[VALOR DE LA GLOSA 2024]]+Tabla1[[#This Row],[VALOR DE LA GLOSA 2025]],0)</f>
        <v>0</v>
      </c>
      <c r="AB691" s="56"/>
      <c r="AC691" s="130"/>
      <c r="AD691" s="140"/>
      <c r="AE691" s="130"/>
      <c r="AF691" s="140">
        <f>ROUND(Tabla1[[#This Row],[VALOR TOTAL DE LA GLOSA]]-Tabla1[[#This Row],[Valor soportado por la Subred]],0)</f>
        <v>0</v>
      </c>
      <c r="AG691" s="130"/>
      <c r="AH691" s="130"/>
      <c r="AI691" s="140">
        <f>ROUND(Tabla1[[#This Row],[VALOR GLOSA DEFINITIVA]]-Tabla1[[#This Row],[VALOR LEVANTADO EN LIQUIDACION]],0)</f>
        <v>0</v>
      </c>
    </row>
    <row r="692" spans="2:35" s="32" customFormat="1" ht="87.6" hidden="1" customHeight="1" x14ac:dyDescent="0.25">
      <c r="B692" s="131"/>
      <c r="C692" s="132"/>
      <c r="D692" s="131"/>
      <c r="E692" s="133" t="str">
        <f>+Tabla1[[#This Row],[CODIGO ACTIVIDAD EN PPP Y LINEAMIENTO]]&amp;Tabla1[[#This Row],[ENTORNO/COMPONENTE]]</f>
        <v/>
      </c>
      <c r="F692" s="134">
        <f>+VLOOKUP(Tabla1[[#This Row],[Columna1]],IG!$D$3:$L$1908,3,FALSE)</f>
        <v>0</v>
      </c>
      <c r="G692" s="134">
        <f>+VLOOKUP(Tabla1[[#This Row],[Columna1]],IG!$D$3:$W$1908,4,FALSE)</f>
        <v>0</v>
      </c>
      <c r="H692" s="134">
        <f>+VLOOKUP(Tabla1[[#This Row],[Columna1]],IG!$D$3:$W$1908,5,FALSE)</f>
        <v>0</v>
      </c>
      <c r="I692" s="134">
        <f>+VLOOKUP(Tabla1[[#This Row],[Columna1]],IG!$D$3:$W$1908,6,FALSE)</f>
        <v>0</v>
      </c>
      <c r="J692" s="134">
        <f>+VLOOKUP(Tabla1[[#This Row],[Columna1]],IG!$D$3:$W$1908,7,FALSE)</f>
        <v>0</v>
      </c>
      <c r="K692" s="130"/>
      <c r="L692" s="131"/>
      <c r="M692" s="133" t="str">
        <f>+Tabla1[[#This Row],[Columna1]]&amp;Tabla1[[#This Row],[LOCALIDAD]]&amp;Tabla1[[#This Row],[MES]]</f>
        <v/>
      </c>
      <c r="N692" s="29"/>
      <c r="O692" s="135">
        <f>+VLOOKUP(Tabla1[[#This Row],[concatenar]],IG!$M$3:$W$1908,2,FALSE)</f>
        <v>0</v>
      </c>
      <c r="P692" s="50">
        <f>+VLOOKUP(Tabla1[[#This Row],[concatenar]],IG!$M$3:$W$1908,3,FALSE)</f>
        <v>0</v>
      </c>
      <c r="Q692" s="103">
        <f>+VLOOKUP(Tabla1[[#This Row],[concatenar]],IG!$M$3:$W$1908,8,FALSE)</f>
        <v>0</v>
      </c>
      <c r="R692" s="97">
        <f>+VLOOKUP(Tabla1[[#This Row],[concatenar]],IG!$M$3:$W$1908,9,FALSE)</f>
        <v>0</v>
      </c>
      <c r="S692" s="136">
        <f>+VLOOKUP(Tabla1[[#This Row],[concatenar]],IG!$M$3:$W$1908,10,FALSE)</f>
        <v>0</v>
      </c>
      <c r="T692" s="137">
        <f>+VLOOKUP(Tabla1[[#This Row],[concatenar]],IG!$M$3:$W$1908,11,FALSE)</f>
        <v>0</v>
      </c>
      <c r="U692" s="130"/>
      <c r="V692" s="138"/>
      <c r="W692" s="130"/>
      <c r="X692" s="29"/>
      <c r="Y692" s="139">
        <f>ROUND(Tabla1[[#This Row],[VALOR UNITARIO SEGUIMIENTO FINANCIERO
2024]]*Tabla1[[#This Row],[MET AFECTADA PORLA GLOSA
RECURSOS 2024]]*Tabla1[[#This Row],[Porcentaje de Glosa]],0)</f>
        <v>0</v>
      </c>
      <c r="Z692" s="51">
        <f>ROUND(Tabla1[[#This Row],[VALOR UNITARIO SEGUIMIENTO FINANCIERO
2025]]*Tabla1[[#This Row],[META AFECTADA PORLA GLOSA
RECURSOS 2025]]*Tabla1[[#This Row],[Porcentaje de Glosa]],0)</f>
        <v>0</v>
      </c>
      <c r="AA692" s="51">
        <f>ROUND(Tabla1[[#This Row],[VALOR DE LA GLOSA 2024]]+Tabla1[[#This Row],[VALOR DE LA GLOSA 2025]],0)</f>
        <v>0</v>
      </c>
      <c r="AB692" s="56"/>
      <c r="AC692" s="130"/>
      <c r="AD692" s="140"/>
      <c r="AE692" s="130"/>
      <c r="AF692" s="140">
        <f>ROUND(Tabla1[[#This Row],[VALOR TOTAL DE LA GLOSA]]-Tabla1[[#This Row],[Valor soportado por la Subred]],0)</f>
        <v>0</v>
      </c>
      <c r="AG692" s="130"/>
      <c r="AH692" s="130"/>
      <c r="AI692" s="140">
        <f>ROUND(Tabla1[[#This Row],[VALOR GLOSA DEFINITIVA]]-Tabla1[[#This Row],[VALOR LEVANTADO EN LIQUIDACION]],0)</f>
        <v>0</v>
      </c>
    </row>
    <row r="693" spans="2:35" s="32" customFormat="1" ht="87.6" hidden="1" customHeight="1" x14ac:dyDescent="0.25">
      <c r="B693" s="131"/>
      <c r="C693" s="132"/>
      <c r="D693" s="131"/>
      <c r="E693" s="133" t="str">
        <f>+Tabla1[[#This Row],[CODIGO ACTIVIDAD EN PPP Y LINEAMIENTO]]&amp;Tabla1[[#This Row],[ENTORNO/COMPONENTE]]</f>
        <v/>
      </c>
      <c r="F693" s="134">
        <f>+VLOOKUP(Tabla1[[#This Row],[Columna1]],IG!$D$3:$L$1908,3,FALSE)</f>
        <v>0</v>
      </c>
      <c r="G693" s="134">
        <f>+VLOOKUP(Tabla1[[#This Row],[Columna1]],IG!$D$3:$W$1908,4,FALSE)</f>
        <v>0</v>
      </c>
      <c r="H693" s="134">
        <f>+VLOOKUP(Tabla1[[#This Row],[Columna1]],IG!$D$3:$W$1908,5,FALSE)</f>
        <v>0</v>
      </c>
      <c r="I693" s="134">
        <f>+VLOOKUP(Tabla1[[#This Row],[Columna1]],IG!$D$3:$W$1908,6,FALSE)</f>
        <v>0</v>
      </c>
      <c r="J693" s="134">
        <f>+VLOOKUP(Tabla1[[#This Row],[Columna1]],IG!$D$3:$W$1908,7,FALSE)</f>
        <v>0</v>
      </c>
      <c r="K693" s="130"/>
      <c r="L693" s="131"/>
      <c r="M693" s="133" t="str">
        <f>+Tabla1[[#This Row],[Columna1]]&amp;Tabla1[[#This Row],[LOCALIDAD]]&amp;Tabla1[[#This Row],[MES]]</f>
        <v/>
      </c>
      <c r="N693" s="29"/>
      <c r="O693" s="135">
        <f>+VLOOKUP(Tabla1[[#This Row],[concatenar]],IG!$M$3:$W$1908,2,FALSE)</f>
        <v>0</v>
      </c>
      <c r="P693" s="50">
        <f>+VLOOKUP(Tabla1[[#This Row],[concatenar]],IG!$M$3:$W$1908,3,FALSE)</f>
        <v>0</v>
      </c>
      <c r="Q693" s="103">
        <f>+VLOOKUP(Tabla1[[#This Row],[concatenar]],IG!$M$3:$W$1908,8,FALSE)</f>
        <v>0</v>
      </c>
      <c r="R693" s="97">
        <f>+VLOOKUP(Tabla1[[#This Row],[concatenar]],IG!$M$3:$W$1908,9,FALSE)</f>
        <v>0</v>
      </c>
      <c r="S693" s="136">
        <f>+VLOOKUP(Tabla1[[#This Row],[concatenar]],IG!$M$3:$W$1908,10,FALSE)</f>
        <v>0</v>
      </c>
      <c r="T693" s="137">
        <f>+VLOOKUP(Tabla1[[#This Row],[concatenar]],IG!$M$3:$W$1908,11,FALSE)</f>
        <v>0</v>
      </c>
      <c r="U693" s="130"/>
      <c r="V693" s="138"/>
      <c r="W693" s="130"/>
      <c r="X693" s="29"/>
      <c r="Y693" s="139">
        <f>ROUND(Tabla1[[#This Row],[VALOR UNITARIO SEGUIMIENTO FINANCIERO
2024]]*Tabla1[[#This Row],[MET AFECTADA PORLA GLOSA
RECURSOS 2024]]*Tabla1[[#This Row],[Porcentaje de Glosa]],0)</f>
        <v>0</v>
      </c>
      <c r="Z693" s="51">
        <f>ROUND(Tabla1[[#This Row],[VALOR UNITARIO SEGUIMIENTO FINANCIERO
2025]]*Tabla1[[#This Row],[META AFECTADA PORLA GLOSA
RECURSOS 2025]]*Tabla1[[#This Row],[Porcentaje de Glosa]],0)</f>
        <v>0</v>
      </c>
      <c r="AA693" s="51">
        <f>ROUND(Tabla1[[#This Row],[VALOR DE LA GLOSA 2024]]+Tabla1[[#This Row],[VALOR DE LA GLOSA 2025]],0)</f>
        <v>0</v>
      </c>
      <c r="AB693" s="56"/>
      <c r="AC693" s="130"/>
      <c r="AD693" s="140"/>
      <c r="AE693" s="130"/>
      <c r="AF693" s="140">
        <f>ROUND(Tabla1[[#This Row],[VALOR TOTAL DE LA GLOSA]]-Tabla1[[#This Row],[Valor soportado por la Subred]],0)</f>
        <v>0</v>
      </c>
      <c r="AG693" s="130"/>
      <c r="AH693" s="130"/>
      <c r="AI693" s="140">
        <f>ROUND(Tabla1[[#This Row],[VALOR GLOSA DEFINITIVA]]-Tabla1[[#This Row],[VALOR LEVANTADO EN LIQUIDACION]],0)</f>
        <v>0</v>
      </c>
    </row>
    <row r="694" spans="2:35" s="32" customFormat="1" ht="87.6" hidden="1" customHeight="1" x14ac:dyDescent="0.25">
      <c r="B694" s="131"/>
      <c r="C694" s="132"/>
      <c r="D694" s="131"/>
      <c r="E694" s="133" t="str">
        <f>+Tabla1[[#This Row],[CODIGO ACTIVIDAD EN PPP Y LINEAMIENTO]]&amp;Tabla1[[#This Row],[ENTORNO/COMPONENTE]]</f>
        <v/>
      </c>
      <c r="F694" s="134">
        <f>+VLOOKUP(Tabla1[[#This Row],[Columna1]],IG!$D$3:$L$1908,3,FALSE)</f>
        <v>0</v>
      </c>
      <c r="G694" s="134">
        <f>+VLOOKUP(Tabla1[[#This Row],[Columna1]],IG!$D$3:$W$1908,4,FALSE)</f>
        <v>0</v>
      </c>
      <c r="H694" s="134">
        <f>+VLOOKUP(Tabla1[[#This Row],[Columna1]],IG!$D$3:$W$1908,5,FALSE)</f>
        <v>0</v>
      </c>
      <c r="I694" s="134">
        <f>+VLOOKUP(Tabla1[[#This Row],[Columna1]],IG!$D$3:$W$1908,6,FALSE)</f>
        <v>0</v>
      </c>
      <c r="J694" s="134">
        <f>+VLOOKUP(Tabla1[[#This Row],[Columna1]],IG!$D$3:$W$1908,7,FALSE)</f>
        <v>0</v>
      </c>
      <c r="K694" s="130"/>
      <c r="L694" s="131"/>
      <c r="M694" s="133" t="str">
        <f>+Tabla1[[#This Row],[Columna1]]&amp;Tabla1[[#This Row],[LOCALIDAD]]&amp;Tabla1[[#This Row],[MES]]</f>
        <v/>
      </c>
      <c r="N694" s="29"/>
      <c r="O694" s="135">
        <f>+VLOOKUP(Tabla1[[#This Row],[concatenar]],IG!$M$3:$W$1908,2,FALSE)</f>
        <v>0</v>
      </c>
      <c r="P694" s="50">
        <f>+VLOOKUP(Tabla1[[#This Row],[concatenar]],IG!$M$3:$W$1908,3,FALSE)</f>
        <v>0</v>
      </c>
      <c r="Q694" s="103">
        <f>+VLOOKUP(Tabla1[[#This Row],[concatenar]],IG!$M$3:$W$1908,8,FALSE)</f>
        <v>0</v>
      </c>
      <c r="R694" s="97">
        <f>+VLOOKUP(Tabla1[[#This Row],[concatenar]],IG!$M$3:$W$1908,9,FALSE)</f>
        <v>0</v>
      </c>
      <c r="S694" s="136">
        <f>+VLOOKUP(Tabla1[[#This Row],[concatenar]],IG!$M$3:$W$1908,10,FALSE)</f>
        <v>0</v>
      </c>
      <c r="T694" s="137">
        <f>+VLOOKUP(Tabla1[[#This Row],[concatenar]],IG!$M$3:$W$1908,11,FALSE)</f>
        <v>0</v>
      </c>
      <c r="U694" s="130"/>
      <c r="V694" s="138"/>
      <c r="W694" s="130"/>
      <c r="X694" s="29"/>
      <c r="Y694" s="139">
        <f>ROUND(Tabla1[[#This Row],[VALOR UNITARIO SEGUIMIENTO FINANCIERO
2024]]*Tabla1[[#This Row],[MET AFECTADA PORLA GLOSA
RECURSOS 2024]]*Tabla1[[#This Row],[Porcentaje de Glosa]],0)</f>
        <v>0</v>
      </c>
      <c r="Z694" s="51">
        <f>ROUND(Tabla1[[#This Row],[VALOR UNITARIO SEGUIMIENTO FINANCIERO
2025]]*Tabla1[[#This Row],[META AFECTADA PORLA GLOSA
RECURSOS 2025]]*Tabla1[[#This Row],[Porcentaje de Glosa]],0)</f>
        <v>0</v>
      </c>
      <c r="AA694" s="51">
        <f>ROUND(Tabla1[[#This Row],[VALOR DE LA GLOSA 2024]]+Tabla1[[#This Row],[VALOR DE LA GLOSA 2025]],0)</f>
        <v>0</v>
      </c>
      <c r="AB694" s="56"/>
      <c r="AC694" s="130"/>
      <c r="AD694" s="140"/>
      <c r="AE694" s="130"/>
      <c r="AF694" s="140">
        <f>ROUND(Tabla1[[#This Row],[VALOR TOTAL DE LA GLOSA]]-Tabla1[[#This Row],[Valor soportado por la Subred]],0)</f>
        <v>0</v>
      </c>
      <c r="AG694" s="130"/>
      <c r="AH694" s="130"/>
      <c r="AI694" s="140">
        <f>ROUND(Tabla1[[#This Row],[VALOR GLOSA DEFINITIVA]]-Tabla1[[#This Row],[VALOR LEVANTADO EN LIQUIDACION]],0)</f>
        <v>0</v>
      </c>
    </row>
    <row r="695" spans="2:35" s="32" customFormat="1" ht="87.6" hidden="1" customHeight="1" x14ac:dyDescent="0.25">
      <c r="B695" s="131"/>
      <c r="C695" s="132"/>
      <c r="D695" s="131"/>
      <c r="E695" s="133" t="str">
        <f>+Tabla1[[#This Row],[CODIGO ACTIVIDAD EN PPP Y LINEAMIENTO]]&amp;Tabla1[[#This Row],[ENTORNO/COMPONENTE]]</f>
        <v/>
      </c>
      <c r="F695" s="134">
        <f>+VLOOKUP(Tabla1[[#This Row],[Columna1]],IG!$D$3:$L$1908,3,FALSE)</f>
        <v>0</v>
      </c>
      <c r="G695" s="134">
        <f>+VLOOKUP(Tabla1[[#This Row],[Columna1]],IG!$D$3:$W$1908,4,FALSE)</f>
        <v>0</v>
      </c>
      <c r="H695" s="134">
        <f>+VLOOKUP(Tabla1[[#This Row],[Columna1]],IG!$D$3:$W$1908,5,FALSE)</f>
        <v>0</v>
      </c>
      <c r="I695" s="134">
        <f>+VLOOKUP(Tabla1[[#This Row],[Columna1]],IG!$D$3:$W$1908,6,FALSE)</f>
        <v>0</v>
      </c>
      <c r="J695" s="134">
        <f>+VLOOKUP(Tabla1[[#This Row],[Columna1]],IG!$D$3:$W$1908,7,FALSE)</f>
        <v>0</v>
      </c>
      <c r="K695" s="130"/>
      <c r="L695" s="131"/>
      <c r="M695" s="133" t="str">
        <f>+Tabla1[[#This Row],[Columna1]]&amp;Tabla1[[#This Row],[LOCALIDAD]]&amp;Tabla1[[#This Row],[MES]]</f>
        <v/>
      </c>
      <c r="N695" s="29"/>
      <c r="O695" s="135">
        <f>+VLOOKUP(Tabla1[[#This Row],[concatenar]],IG!$M$3:$W$1908,2,FALSE)</f>
        <v>0</v>
      </c>
      <c r="P695" s="50">
        <f>+VLOOKUP(Tabla1[[#This Row],[concatenar]],IG!$M$3:$W$1908,3,FALSE)</f>
        <v>0</v>
      </c>
      <c r="Q695" s="103">
        <f>+VLOOKUP(Tabla1[[#This Row],[concatenar]],IG!$M$3:$W$1908,8,FALSE)</f>
        <v>0</v>
      </c>
      <c r="R695" s="97">
        <f>+VLOOKUP(Tabla1[[#This Row],[concatenar]],IG!$M$3:$W$1908,9,FALSE)</f>
        <v>0</v>
      </c>
      <c r="S695" s="136">
        <f>+VLOOKUP(Tabla1[[#This Row],[concatenar]],IG!$M$3:$W$1908,10,FALSE)</f>
        <v>0</v>
      </c>
      <c r="T695" s="137">
        <f>+VLOOKUP(Tabla1[[#This Row],[concatenar]],IG!$M$3:$W$1908,11,FALSE)</f>
        <v>0</v>
      </c>
      <c r="U695" s="130"/>
      <c r="V695" s="138"/>
      <c r="W695" s="130"/>
      <c r="X695" s="29"/>
      <c r="Y695" s="139">
        <f>ROUND(Tabla1[[#This Row],[VALOR UNITARIO SEGUIMIENTO FINANCIERO
2024]]*Tabla1[[#This Row],[MET AFECTADA PORLA GLOSA
RECURSOS 2024]]*Tabla1[[#This Row],[Porcentaje de Glosa]],0)</f>
        <v>0</v>
      </c>
      <c r="Z695" s="51">
        <f>ROUND(Tabla1[[#This Row],[VALOR UNITARIO SEGUIMIENTO FINANCIERO
2025]]*Tabla1[[#This Row],[META AFECTADA PORLA GLOSA
RECURSOS 2025]]*Tabla1[[#This Row],[Porcentaje de Glosa]],0)</f>
        <v>0</v>
      </c>
      <c r="AA695" s="51">
        <f>ROUND(Tabla1[[#This Row],[VALOR DE LA GLOSA 2024]]+Tabla1[[#This Row],[VALOR DE LA GLOSA 2025]],0)</f>
        <v>0</v>
      </c>
      <c r="AB695" s="56"/>
      <c r="AC695" s="130"/>
      <c r="AD695" s="140"/>
      <c r="AE695" s="130"/>
      <c r="AF695" s="140">
        <f>ROUND(Tabla1[[#This Row],[VALOR TOTAL DE LA GLOSA]]-Tabla1[[#This Row],[Valor soportado por la Subred]],0)</f>
        <v>0</v>
      </c>
      <c r="AG695" s="130"/>
      <c r="AH695" s="130"/>
      <c r="AI695" s="140">
        <f>ROUND(Tabla1[[#This Row],[VALOR GLOSA DEFINITIVA]]-Tabla1[[#This Row],[VALOR LEVANTADO EN LIQUIDACION]],0)</f>
        <v>0</v>
      </c>
    </row>
    <row r="696" spans="2:35" s="32" customFormat="1" ht="87.6" hidden="1" customHeight="1" x14ac:dyDescent="0.25">
      <c r="B696" s="131"/>
      <c r="C696" s="132"/>
      <c r="D696" s="131"/>
      <c r="E696" s="133" t="str">
        <f>+Tabla1[[#This Row],[CODIGO ACTIVIDAD EN PPP Y LINEAMIENTO]]&amp;Tabla1[[#This Row],[ENTORNO/COMPONENTE]]</f>
        <v/>
      </c>
      <c r="F696" s="134">
        <f>+VLOOKUP(Tabla1[[#This Row],[Columna1]],IG!$D$3:$L$1908,3,FALSE)</f>
        <v>0</v>
      </c>
      <c r="G696" s="134">
        <f>+VLOOKUP(Tabla1[[#This Row],[Columna1]],IG!$D$3:$W$1908,4,FALSE)</f>
        <v>0</v>
      </c>
      <c r="H696" s="134">
        <f>+VLOOKUP(Tabla1[[#This Row],[Columna1]],IG!$D$3:$W$1908,5,FALSE)</f>
        <v>0</v>
      </c>
      <c r="I696" s="134">
        <f>+VLOOKUP(Tabla1[[#This Row],[Columna1]],IG!$D$3:$W$1908,6,FALSE)</f>
        <v>0</v>
      </c>
      <c r="J696" s="134">
        <f>+VLOOKUP(Tabla1[[#This Row],[Columna1]],IG!$D$3:$W$1908,7,FALSE)</f>
        <v>0</v>
      </c>
      <c r="K696" s="130"/>
      <c r="L696" s="131"/>
      <c r="M696" s="133" t="str">
        <f>+Tabla1[[#This Row],[Columna1]]&amp;Tabla1[[#This Row],[LOCALIDAD]]&amp;Tabla1[[#This Row],[MES]]</f>
        <v/>
      </c>
      <c r="N696" s="29"/>
      <c r="O696" s="135">
        <f>+VLOOKUP(Tabla1[[#This Row],[concatenar]],IG!$M$3:$W$1908,2,FALSE)</f>
        <v>0</v>
      </c>
      <c r="P696" s="50">
        <f>+VLOOKUP(Tabla1[[#This Row],[concatenar]],IG!$M$3:$W$1908,3,FALSE)</f>
        <v>0</v>
      </c>
      <c r="Q696" s="103">
        <f>+VLOOKUP(Tabla1[[#This Row],[concatenar]],IG!$M$3:$W$1908,8,FALSE)</f>
        <v>0</v>
      </c>
      <c r="R696" s="97">
        <f>+VLOOKUP(Tabla1[[#This Row],[concatenar]],IG!$M$3:$W$1908,9,FALSE)</f>
        <v>0</v>
      </c>
      <c r="S696" s="136">
        <f>+VLOOKUP(Tabla1[[#This Row],[concatenar]],IG!$M$3:$W$1908,10,FALSE)</f>
        <v>0</v>
      </c>
      <c r="T696" s="137">
        <f>+VLOOKUP(Tabla1[[#This Row],[concatenar]],IG!$M$3:$W$1908,11,FALSE)</f>
        <v>0</v>
      </c>
      <c r="U696" s="130"/>
      <c r="V696" s="138"/>
      <c r="W696" s="130"/>
      <c r="X696" s="29"/>
      <c r="Y696" s="139">
        <f>ROUND(Tabla1[[#This Row],[VALOR UNITARIO SEGUIMIENTO FINANCIERO
2024]]*Tabla1[[#This Row],[MET AFECTADA PORLA GLOSA
RECURSOS 2024]]*Tabla1[[#This Row],[Porcentaje de Glosa]],0)</f>
        <v>0</v>
      </c>
      <c r="Z696" s="51">
        <f>ROUND(Tabla1[[#This Row],[VALOR UNITARIO SEGUIMIENTO FINANCIERO
2025]]*Tabla1[[#This Row],[META AFECTADA PORLA GLOSA
RECURSOS 2025]]*Tabla1[[#This Row],[Porcentaje de Glosa]],0)</f>
        <v>0</v>
      </c>
      <c r="AA696" s="51">
        <f>ROUND(Tabla1[[#This Row],[VALOR DE LA GLOSA 2024]]+Tabla1[[#This Row],[VALOR DE LA GLOSA 2025]],0)</f>
        <v>0</v>
      </c>
      <c r="AB696" s="56"/>
      <c r="AC696" s="130"/>
      <c r="AD696" s="140"/>
      <c r="AE696" s="130"/>
      <c r="AF696" s="140">
        <f>ROUND(Tabla1[[#This Row],[VALOR TOTAL DE LA GLOSA]]-Tabla1[[#This Row],[Valor soportado por la Subred]],0)</f>
        <v>0</v>
      </c>
      <c r="AG696" s="130"/>
      <c r="AH696" s="130"/>
      <c r="AI696" s="140">
        <f>ROUND(Tabla1[[#This Row],[VALOR GLOSA DEFINITIVA]]-Tabla1[[#This Row],[VALOR LEVANTADO EN LIQUIDACION]],0)</f>
        <v>0</v>
      </c>
    </row>
    <row r="697" spans="2:35" s="32" customFormat="1" ht="87.6" hidden="1" customHeight="1" x14ac:dyDescent="0.25">
      <c r="B697" s="131"/>
      <c r="C697" s="132"/>
      <c r="D697" s="131"/>
      <c r="E697" s="133" t="str">
        <f>+Tabla1[[#This Row],[CODIGO ACTIVIDAD EN PPP Y LINEAMIENTO]]&amp;Tabla1[[#This Row],[ENTORNO/COMPONENTE]]</f>
        <v/>
      </c>
      <c r="F697" s="134">
        <f>+VLOOKUP(Tabla1[[#This Row],[Columna1]],IG!$D$3:$L$1908,3,FALSE)</f>
        <v>0</v>
      </c>
      <c r="G697" s="134">
        <f>+VLOOKUP(Tabla1[[#This Row],[Columna1]],IG!$D$3:$W$1908,4,FALSE)</f>
        <v>0</v>
      </c>
      <c r="H697" s="134">
        <f>+VLOOKUP(Tabla1[[#This Row],[Columna1]],IG!$D$3:$W$1908,5,FALSE)</f>
        <v>0</v>
      </c>
      <c r="I697" s="134">
        <f>+VLOOKUP(Tabla1[[#This Row],[Columna1]],IG!$D$3:$W$1908,6,FALSE)</f>
        <v>0</v>
      </c>
      <c r="J697" s="134">
        <f>+VLOOKUP(Tabla1[[#This Row],[Columna1]],IG!$D$3:$W$1908,7,FALSE)</f>
        <v>0</v>
      </c>
      <c r="K697" s="130"/>
      <c r="L697" s="131"/>
      <c r="M697" s="133" t="str">
        <f>+Tabla1[[#This Row],[Columna1]]&amp;Tabla1[[#This Row],[LOCALIDAD]]&amp;Tabla1[[#This Row],[MES]]</f>
        <v/>
      </c>
      <c r="N697" s="29"/>
      <c r="O697" s="135">
        <f>+VLOOKUP(Tabla1[[#This Row],[concatenar]],IG!$M$3:$W$1908,2,FALSE)</f>
        <v>0</v>
      </c>
      <c r="P697" s="50">
        <f>+VLOOKUP(Tabla1[[#This Row],[concatenar]],IG!$M$3:$W$1908,3,FALSE)</f>
        <v>0</v>
      </c>
      <c r="Q697" s="103">
        <f>+VLOOKUP(Tabla1[[#This Row],[concatenar]],IG!$M$3:$W$1908,8,FALSE)</f>
        <v>0</v>
      </c>
      <c r="R697" s="97">
        <f>+VLOOKUP(Tabla1[[#This Row],[concatenar]],IG!$M$3:$W$1908,9,FALSE)</f>
        <v>0</v>
      </c>
      <c r="S697" s="136">
        <f>+VLOOKUP(Tabla1[[#This Row],[concatenar]],IG!$M$3:$W$1908,10,FALSE)</f>
        <v>0</v>
      </c>
      <c r="T697" s="137">
        <f>+VLOOKUP(Tabla1[[#This Row],[concatenar]],IG!$M$3:$W$1908,11,FALSE)</f>
        <v>0</v>
      </c>
      <c r="U697" s="130"/>
      <c r="V697" s="138"/>
      <c r="W697" s="130"/>
      <c r="X697" s="29"/>
      <c r="Y697" s="139">
        <f>ROUND(Tabla1[[#This Row],[VALOR UNITARIO SEGUIMIENTO FINANCIERO
2024]]*Tabla1[[#This Row],[MET AFECTADA PORLA GLOSA
RECURSOS 2024]]*Tabla1[[#This Row],[Porcentaje de Glosa]],0)</f>
        <v>0</v>
      </c>
      <c r="Z697" s="51">
        <f>ROUND(Tabla1[[#This Row],[VALOR UNITARIO SEGUIMIENTO FINANCIERO
2025]]*Tabla1[[#This Row],[META AFECTADA PORLA GLOSA
RECURSOS 2025]]*Tabla1[[#This Row],[Porcentaje de Glosa]],0)</f>
        <v>0</v>
      </c>
      <c r="AA697" s="51">
        <f>ROUND(Tabla1[[#This Row],[VALOR DE LA GLOSA 2024]]+Tabla1[[#This Row],[VALOR DE LA GLOSA 2025]],0)</f>
        <v>0</v>
      </c>
      <c r="AB697" s="56"/>
      <c r="AC697" s="130"/>
      <c r="AD697" s="140"/>
      <c r="AE697" s="130"/>
      <c r="AF697" s="140">
        <f>ROUND(Tabla1[[#This Row],[VALOR TOTAL DE LA GLOSA]]-Tabla1[[#This Row],[Valor soportado por la Subred]],0)</f>
        <v>0</v>
      </c>
      <c r="AG697" s="130"/>
      <c r="AH697" s="130"/>
      <c r="AI697" s="140">
        <f>ROUND(Tabla1[[#This Row],[VALOR GLOSA DEFINITIVA]]-Tabla1[[#This Row],[VALOR LEVANTADO EN LIQUIDACION]],0)</f>
        <v>0</v>
      </c>
    </row>
    <row r="698" spans="2:35" s="32" customFormat="1" ht="87.6" hidden="1" customHeight="1" x14ac:dyDescent="0.25">
      <c r="B698" s="131"/>
      <c r="C698" s="132"/>
      <c r="D698" s="131"/>
      <c r="E698" s="133" t="str">
        <f>+Tabla1[[#This Row],[CODIGO ACTIVIDAD EN PPP Y LINEAMIENTO]]&amp;Tabla1[[#This Row],[ENTORNO/COMPONENTE]]</f>
        <v/>
      </c>
      <c r="F698" s="134">
        <f>+VLOOKUP(Tabla1[[#This Row],[Columna1]],IG!$D$3:$L$1908,3,FALSE)</f>
        <v>0</v>
      </c>
      <c r="G698" s="134">
        <f>+VLOOKUP(Tabla1[[#This Row],[Columna1]],IG!$D$3:$W$1908,4,FALSE)</f>
        <v>0</v>
      </c>
      <c r="H698" s="134">
        <f>+VLOOKUP(Tabla1[[#This Row],[Columna1]],IG!$D$3:$W$1908,5,FALSE)</f>
        <v>0</v>
      </c>
      <c r="I698" s="134">
        <f>+VLOOKUP(Tabla1[[#This Row],[Columna1]],IG!$D$3:$W$1908,6,FALSE)</f>
        <v>0</v>
      </c>
      <c r="J698" s="134">
        <f>+VLOOKUP(Tabla1[[#This Row],[Columna1]],IG!$D$3:$W$1908,7,FALSE)</f>
        <v>0</v>
      </c>
      <c r="K698" s="130"/>
      <c r="L698" s="131"/>
      <c r="M698" s="133" t="str">
        <f>+Tabla1[[#This Row],[Columna1]]&amp;Tabla1[[#This Row],[LOCALIDAD]]&amp;Tabla1[[#This Row],[MES]]</f>
        <v/>
      </c>
      <c r="N698" s="29"/>
      <c r="O698" s="135">
        <f>+VLOOKUP(Tabla1[[#This Row],[concatenar]],IG!$M$3:$W$1908,2,FALSE)</f>
        <v>0</v>
      </c>
      <c r="P698" s="50">
        <f>+VLOOKUP(Tabla1[[#This Row],[concatenar]],IG!$M$3:$W$1908,3,FALSE)</f>
        <v>0</v>
      </c>
      <c r="Q698" s="103">
        <f>+VLOOKUP(Tabla1[[#This Row],[concatenar]],IG!$M$3:$W$1908,8,FALSE)</f>
        <v>0</v>
      </c>
      <c r="R698" s="97">
        <f>+VLOOKUP(Tabla1[[#This Row],[concatenar]],IG!$M$3:$W$1908,9,FALSE)</f>
        <v>0</v>
      </c>
      <c r="S698" s="136">
        <f>+VLOOKUP(Tabla1[[#This Row],[concatenar]],IG!$M$3:$W$1908,10,FALSE)</f>
        <v>0</v>
      </c>
      <c r="T698" s="137">
        <f>+VLOOKUP(Tabla1[[#This Row],[concatenar]],IG!$M$3:$W$1908,11,FALSE)</f>
        <v>0</v>
      </c>
      <c r="U698" s="130"/>
      <c r="V698" s="138"/>
      <c r="W698" s="130"/>
      <c r="X698" s="29"/>
      <c r="Y698" s="139">
        <f>ROUND(Tabla1[[#This Row],[VALOR UNITARIO SEGUIMIENTO FINANCIERO
2024]]*Tabla1[[#This Row],[MET AFECTADA PORLA GLOSA
RECURSOS 2024]]*Tabla1[[#This Row],[Porcentaje de Glosa]],0)</f>
        <v>0</v>
      </c>
      <c r="Z698" s="51">
        <f>ROUND(Tabla1[[#This Row],[VALOR UNITARIO SEGUIMIENTO FINANCIERO
2025]]*Tabla1[[#This Row],[META AFECTADA PORLA GLOSA
RECURSOS 2025]]*Tabla1[[#This Row],[Porcentaje de Glosa]],0)</f>
        <v>0</v>
      </c>
      <c r="AA698" s="51">
        <f>ROUND(Tabla1[[#This Row],[VALOR DE LA GLOSA 2024]]+Tabla1[[#This Row],[VALOR DE LA GLOSA 2025]],0)</f>
        <v>0</v>
      </c>
      <c r="AB698" s="56"/>
      <c r="AC698" s="130"/>
      <c r="AD698" s="140"/>
      <c r="AE698" s="130"/>
      <c r="AF698" s="140">
        <f>ROUND(Tabla1[[#This Row],[VALOR TOTAL DE LA GLOSA]]-Tabla1[[#This Row],[Valor soportado por la Subred]],0)</f>
        <v>0</v>
      </c>
      <c r="AG698" s="130"/>
      <c r="AH698" s="130"/>
      <c r="AI698" s="140">
        <f>ROUND(Tabla1[[#This Row],[VALOR GLOSA DEFINITIVA]]-Tabla1[[#This Row],[VALOR LEVANTADO EN LIQUIDACION]],0)</f>
        <v>0</v>
      </c>
    </row>
    <row r="699" spans="2:35" s="32" customFormat="1" ht="87.6" hidden="1" customHeight="1" x14ac:dyDescent="0.25">
      <c r="B699" s="131"/>
      <c r="C699" s="132"/>
      <c r="D699" s="131"/>
      <c r="E699" s="133" t="str">
        <f>+Tabla1[[#This Row],[CODIGO ACTIVIDAD EN PPP Y LINEAMIENTO]]&amp;Tabla1[[#This Row],[ENTORNO/COMPONENTE]]</f>
        <v/>
      </c>
      <c r="F699" s="134">
        <f>+VLOOKUP(Tabla1[[#This Row],[Columna1]],IG!$D$3:$L$1908,3,FALSE)</f>
        <v>0</v>
      </c>
      <c r="G699" s="134">
        <f>+VLOOKUP(Tabla1[[#This Row],[Columna1]],IG!$D$3:$W$1908,4,FALSE)</f>
        <v>0</v>
      </c>
      <c r="H699" s="134">
        <f>+VLOOKUP(Tabla1[[#This Row],[Columna1]],IG!$D$3:$W$1908,5,FALSE)</f>
        <v>0</v>
      </c>
      <c r="I699" s="134">
        <f>+VLOOKUP(Tabla1[[#This Row],[Columna1]],IG!$D$3:$W$1908,6,FALSE)</f>
        <v>0</v>
      </c>
      <c r="J699" s="134">
        <f>+VLOOKUP(Tabla1[[#This Row],[Columna1]],IG!$D$3:$W$1908,7,FALSE)</f>
        <v>0</v>
      </c>
      <c r="K699" s="130"/>
      <c r="L699" s="131"/>
      <c r="M699" s="133" t="str">
        <f>+Tabla1[[#This Row],[Columna1]]&amp;Tabla1[[#This Row],[LOCALIDAD]]&amp;Tabla1[[#This Row],[MES]]</f>
        <v/>
      </c>
      <c r="N699" s="29"/>
      <c r="O699" s="135">
        <f>+VLOOKUP(Tabla1[[#This Row],[concatenar]],IG!$M$3:$W$1908,2,FALSE)</f>
        <v>0</v>
      </c>
      <c r="P699" s="50">
        <f>+VLOOKUP(Tabla1[[#This Row],[concatenar]],IG!$M$3:$W$1908,3,FALSE)</f>
        <v>0</v>
      </c>
      <c r="Q699" s="103">
        <f>+VLOOKUP(Tabla1[[#This Row],[concatenar]],IG!$M$3:$W$1908,8,FALSE)</f>
        <v>0</v>
      </c>
      <c r="R699" s="97">
        <f>+VLOOKUP(Tabla1[[#This Row],[concatenar]],IG!$M$3:$W$1908,9,FALSE)</f>
        <v>0</v>
      </c>
      <c r="S699" s="136">
        <f>+VLOOKUP(Tabla1[[#This Row],[concatenar]],IG!$M$3:$W$1908,10,FALSE)</f>
        <v>0</v>
      </c>
      <c r="T699" s="137">
        <f>+VLOOKUP(Tabla1[[#This Row],[concatenar]],IG!$M$3:$W$1908,11,FALSE)</f>
        <v>0</v>
      </c>
      <c r="U699" s="130"/>
      <c r="V699" s="138"/>
      <c r="W699" s="130"/>
      <c r="X699" s="29"/>
      <c r="Y699" s="139">
        <f>ROUND(Tabla1[[#This Row],[VALOR UNITARIO SEGUIMIENTO FINANCIERO
2024]]*Tabla1[[#This Row],[MET AFECTADA PORLA GLOSA
RECURSOS 2024]]*Tabla1[[#This Row],[Porcentaje de Glosa]],0)</f>
        <v>0</v>
      </c>
      <c r="Z699" s="51">
        <f>ROUND(Tabla1[[#This Row],[VALOR UNITARIO SEGUIMIENTO FINANCIERO
2025]]*Tabla1[[#This Row],[META AFECTADA PORLA GLOSA
RECURSOS 2025]]*Tabla1[[#This Row],[Porcentaje de Glosa]],0)</f>
        <v>0</v>
      </c>
      <c r="AA699" s="51">
        <f>ROUND(Tabla1[[#This Row],[VALOR DE LA GLOSA 2024]]+Tabla1[[#This Row],[VALOR DE LA GLOSA 2025]],0)</f>
        <v>0</v>
      </c>
      <c r="AB699" s="56"/>
      <c r="AC699" s="130"/>
      <c r="AD699" s="140"/>
      <c r="AE699" s="130"/>
      <c r="AF699" s="140">
        <f>ROUND(Tabla1[[#This Row],[VALOR TOTAL DE LA GLOSA]]-Tabla1[[#This Row],[Valor soportado por la Subred]],0)</f>
        <v>0</v>
      </c>
      <c r="AG699" s="130"/>
      <c r="AH699" s="130"/>
      <c r="AI699" s="140">
        <f>ROUND(Tabla1[[#This Row],[VALOR GLOSA DEFINITIVA]]-Tabla1[[#This Row],[VALOR LEVANTADO EN LIQUIDACION]],0)</f>
        <v>0</v>
      </c>
    </row>
    <row r="700" spans="2:35" s="32" customFormat="1" ht="87.6" hidden="1" customHeight="1" x14ac:dyDescent="0.25">
      <c r="B700" s="131"/>
      <c r="C700" s="132"/>
      <c r="D700" s="131"/>
      <c r="E700" s="133" t="str">
        <f>+Tabla1[[#This Row],[CODIGO ACTIVIDAD EN PPP Y LINEAMIENTO]]&amp;Tabla1[[#This Row],[ENTORNO/COMPONENTE]]</f>
        <v/>
      </c>
      <c r="F700" s="134">
        <f>+VLOOKUP(Tabla1[[#This Row],[Columna1]],IG!$D$3:$L$1908,3,FALSE)</f>
        <v>0</v>
      </c>
      <c r="G700" s="134">
        <f>+VLOOKUP(Tabla1[[#This Row],[Columna1]],IG!$D$3:$W$1908,4,FALSE)</f>
        <v>0</v>
      </c>
      <c r="H700" s="134">
        <f>+VLOOKUP(Tabla1[[#This Row],[Columna1]],IG!$D$3:$W$1908,5,FALSE)</f>
        <v>0</v>
      </c>
      <c r="I700" s="134">
        <f>+VLOOKUP(Tabla1[[#This Row],[Columna1]],IG!$D$3:$W$1908,6,FALSE)</f>
        <v>0</v>
      </c>
      <c r="J700" s="134">
        <f>+VLOOKUP(Tabla1[[#This Row],[Columna1]],IG!$D$3:$W$1908,7,FALSE)</f>
        <v>0</v>
      </c>
      <c r="K700" s="130"/>
      <c r="L700" s="131"/>
      <c r="M700" s="133" t="str">
        <f>+Tabla1[[#This Row],[Columna1]]&amp;Tabla1[[#This Row],[LOCALIDAD]]&amp;Tabla1[[#This Row],[MES]]</f>
        <v/>
      </c>
      <c r="N700" s="29"/>
      <c r="O700" s="135">
        <f>+VLOOKUP(Tabla1[[#This Row],[concatenar]],IG!$M$3:$W$1908,2,FALSE)</f>
        <v>0</v>
      </c>
      <c r="P700" s="50">
        <f>+VLOOKUP(Tabla1[[#This Row],[concatenar]],IG!$M$3:$W$1908,3,FALSE)</f>
        <v>0</v>
      </c>
      <c r="Q700" s="103">
        <f>+VLOOKUP(Tabla1[[#This Row],[concatenar]],IG!$M$3:$W$1908,8,FALSE)</f>
        <v>0</v>
      </c>
      <c r="R700" s="97">
        <f>+VLOOKUP(Tabla1[[#This Row],[concatenar]],IG!$M$3:$W$1908,9,FALSE)</f>
        <v>0</v>
      </c>
      <c r="S700" s="136">
        <f>+VLOOKUP(Tabla1[[#This Row],[concatenar]],IG!$M$3:$W$1908,10,FALSE)</f>
        <v>0</v>
      </c>
      <c r="T700" s="137">
        <f>+VLOOKUP(Tabla1[[#This Row],[concatenar]],IG!$M$3:$W$1908,11,FALSE)</f>
        <v>0</v>
      </c>
      <c r="U700" s="130"/>
      <c r="V700" s="138"/>
      <c r="W700" s="130"/>
      <c r="X700" s="29"/>
      <c r="Y700" s="139">
        <f>ROUND(Tabla1[[#This Row],[VALOR UNITARIO SEGUIMIENTO FINANCIERO
2024]]*Tabla1[[#This Row],[MET AFECTADA PORLA GLOSA
RECURSOS 2024]]*Tabla1[[#This Row],[Porcentaje de Glosa]],0)</f>
        <v>0</v>
      </c>
      <c r="Z700" s="51">
        <f>ROUND(Tabla1[[#This Row],[VALOR UNITARIO SEGUIMIENTO FINANCIERO
2025]]*Tabla1[[#This Row],[META AFECTADA PORLA GLOSA
RECURSOS 2025]]*Tabla1[[#This Row],[Porcentaje de Glosa]],0)</f>
        <v>0</v>
      </c>
      <c r="AA700" s="51">
        <f>ROUND(Tabla1[[#This Row],[VALOR DE LA GLOSA 2024]]+Tabla1[[#This Row],[VALOR DE LA GLOSA 2025]],0)</f>
        <v>0</v>
      </c>
      <c r="AB700" s="56"/>
      <c r="AC700" s="130"/>
      <c r="AD700" s="140"/>
      <c r="AE700" s="130"/>
      <c r="AF700" s="140">
        <f>ROUND(Tabla1[[#This Row],[VALOR TOTAL DE LA GLOSA]]-Tabla1[[#This Row],[Valor soportado por la Subred]],0)</f>
        <v>0</v>
      </c>
      <c r="AG700" s="130"/>
      <c r="AH700" s="130"/>
      <c r="AI700" s="140">
        <f>ROUND(Tabla1[[#This Row],[VALOR GLOSA DEFINITIVA]]-Tabla1[[#This Row],[VALOR LEVANTADO EN LIQUIDACION]],0)</f>
        <v>0</v>
      </c>
    </row>
    <row r="701" spans="2:35" s="32" customFormat="1" ht="87.6" hidden="1" customHeight="1" x14ac:dyDescent="0.25">
      <c r="B701" s="131"/>
      <c r="C701" s="132"/>
      <c r="D701" s="131"/>
      <c r="E701" s="133" t="str">
        <f>+Tabla1[[#This Row],[CODIGO ACTIVIDAD EN PPP Y LINEAMIENTO]]&amp;Tabla1[[#This Row],[ENTORNO/COMPONENTE]]</f>
        <v/>
      </c>
      <c r="F701" s="134">
        <f>+VLOOKUP(Tabla1[[#This Row],[Columna1]],IG!$D$3:$L$1908,3,FALSE)</f>
        <v>0</v>
      </c>
      <c r="G701" s="134">
        <f>+VLOOKUP(Tabla1[[#This Row],[Columna1]],IG!$D$3:$W$1908,4,FALSE)</f>
        <v>0</v>
      </c>
      <c r="H701" s="134">
        <f>+VLOOKUP(Tabla1[[#This Row],[Columna1]],IG!$D$3:$W$1908,5,FALSE)</f>
        <v>0</v>
      </c>
      <c r="I701" s="134">
        <f>+VLOOKUP(Tabla1[[#This Row],[Columna1]],IG!$D$3:$W$1908,6,FALSE)</f>
        <v>0</v>
      </c>
      <c r="J701" s="134">
        <f>+VLOOKUP(Tabla1[[#This Row],[Columna1]],IG!$D$3:$W$1908,7,FALSE)</f>
        <v>0</v>
      </c>
      <c r="K701" s="130"/>
      <c r="L701" s="131"/>
      <c r="M701" s="133" t="str">
        <f>+Tabla1[[#This Row],[Columna1]]&amp;Tabla1[[#This Row],[LOCALIDAD]]&amp;Tabla1[[#This Row],[MES]]</f>
        <v/>
      </c>
      <c r="N701" s="29"/>
      <c r="O701" s="135">
        <f>+VLOOKUP(Tabla1[[#This Row],[concatenar]],IG!$M$3:$W$1908,2,FALSE)</f>
        <v>0</v>
      </c>
      <c r="P701" s="50">
        <f>+VLOOKUP(Tabla1[[#This Row],[concatenar]],IG!$M$3:$W$1908,3,FALSE)</f>
        <v>0</v>
      </c>
      <c r="Q701" s="103">
        <f>+VLOOKUP(Tabla1[[#This Row],[concatenar]],IG!$M$3:$W$1908,8,FALSE)</f>
        <v>0</v>
      </c>
      <c r="R701" s="97">
        <f>+VLOOKUP(Tabla1[[#This Row],[concatenar]],IG!$M$3:$W$1908,9,FALSE)</f>
        <v>0</v>
      </c>
      <c r="S701" s="136">
        <f>+VLOOKUP(Tabla1[[#This Row],[concatenar]],IG!$M$3:$W$1908,10,FALSE)</f>
        <v>0</v>
      </c>
      <c r="T701" s="137">
        <f>+VLOOKUP(Tabla1[[#This Row],[concatenar]],IG!$M$3:$W$1908,11,FALSE)</f>
        <v>0</v>
      </c>
      <c r="U701" s="130"/>
      <c r="V701" s="138"/>
      <c r="W701" s="130"/>
      <c r="X701" s="29"/>
      <c r="Y701" s="139">
        <f>ROUND(Tabla1[[#This Row],[VALOR UNITARIO SEGUIMIENTO FINANCIERO
2024]]*Tabla1[[#This Row],[MET AFECTADA PORLA GLOSA
RECURSOS 2024]]*Tabla1[[#This Row],[Porcentaje de Glosa]],0)</f>
        <v>0</v>
      </c>
      <c r="Z701" s="51">
        <f>ROUND(Tabla1[[#This Row],[VALOR UNITARIO SEGUIMIENTO FINANCIERO
2025]]*Tabla1[[#This Row],[META AFECTADA PORLA GLOSA
RECURSOS 2025]]*Tabla1[[#This Row],[Porcentaje de Glosa]],0)</f>
        <v>0</v>
      </c>
      <c r="AA701" s="51">
        <f>ROUND(Tabla1[[#This Row],[VALOR DE LA GLOSA 2024]]+Tabla1[[#This Row],[VALOR DE LA GLOSA 2025]],0)</f>
        <v>0</v>
      </c>
      <c r="AB701" s="56"/>
      <c r="AC701" s="130"/>
      <c r="AD701" s="140"/>
      <c r="AE701" s="130"/>
      <c r="AF701" s="140">
        <f>ROUND(Tabla1[[#This Row],[VALOR TOTAL DE LA GLOSA]]-Tabla1[[#This Row],[Valor soportado por la Subred]],0)</f>
        <v>0</v>
      </c>
      <c r="AG701" s="130"/>
      <c r="AH701" s="130"/>
      <c r="AI701" s="140">
        <f>ROUND(Tabla1[[#This Row],[VALOR GLOSA DEFINITIVA]]-Tabla1[[#This Row],[VALOR LEVANTADO EN LIQUIDACION]],0)</f>
        <v>0</v>
      </c>
    </row>
    <row r="702" spans="2:35" s="32" customFormat="1" ht="87.6" hidden="1" customHeight="1" x14ac:dyDescent="0.25">
      <c r="B702" s="131"/>
      <c r="C702" s="132"/>
      <c r="D702" s="131"/>
      <c r="E702" s="133" t="str">
        <f>+Tabla1[[#This Row],[CODIGO ACTIVIDAD EN PPP Y LINEAMIENTO]]&amp;Tabla1[[#This Row],[ENTORNO/COMPONENTE]]</f>
        <v/>
      </c>
      <c r="F702" s="134">
        <f>+VLOOKUP(Tabla1[[#This Row],[Columna1]],IG!$D$3:$L$1908,3,FALSE)</f>
        <v>0</v>
      </c>
      <c r="G702" s="134">
        <f>+VLOOKUP(Tabla1[[#This Row],[Columna1]],IG!$D$3:$W$1908,4,FALSE)</f>
        <v>0</v>
      </c>
      <c r="H702" s="134">
        <f>+VLOOKUP(Tabla1[[#This Row],[Columna1]],IG!$D$3:$W$1908,5,FALSE)</f>
        <v>0</v>
      </c>
      <c r="I702" s="134">
        <f>+VLOOKUP(Tabla1[[#This Row],[Columna1]],IG!$D$3:$W$1908,6,FALSE)</f>
        <v>0</v>
      </c>
      <c r="J702" s="134">
        <f>+VLOOKUP(Tabla1[[#This Row],[Columna1]],IG!$D$3:$W$1908,7,FALSE)</f>
        <v>0</v>
      </c>
      <c r="K702" s="130"/>
      <c r="L702" s="131"/>
      <c r="M702" s="133" t="str">
        <f>+Tabla1[[#This Row],[Columna1]]&amp;Tabla1[[#This Row],[LOCALIDAD]]&amp;Tabla1[[#This Row],[MES]]</f>
        <v/>
      </c>
      <c r="N702" s="29"/>
      <c r="O702" s="135">
        <f>+VLOOKUP(Tabla1[[#This Row],[concatenar]],IG!$M$3:$W$1908,2,FALSE)</f>
        <v>0</v>
      </c>
      <c r="P702" s="50">
        <f>+VLOOKUP(Tabla1[[#This Row],[concatenar]],IG!$M$3:$W$1908,3,FALSE)</f>
        <v>0</v>
      </c>
      <c r="Q702" s="103">
        <f>+VLOOKUP(Tabla1[[#This Row],[concatenar]],IG!$M$3:$W$1908,8,FALSE)</f>
        <v>0</v>
      </c>
      <c r="R702" s="97">
        <f>+VLOOKUP(Tabla1[[#This Row],[concatenar]],IG!$M$3:$W$1908,9,FALSE)</f>
        <v>0</v>
      </c>
      <c r="S702" s="136">
        <f>+VLOOKUP(Tabla1[[#This Row],[concatenar]],IG!$M$3:$W$1908,10,FALSE)</f>
        <v>0</v>
      </c>
      <c r="T702" s="137">
        <f>+VLOOKUP(Tabla1[[#This Row],[concatenar]],IG!$M$3:$W$1908,11,FALSE)</f>
        <v>0</v>
      </c>
      <c r="U702" s="130"/>
      <c r="V702" s="138"/>
      <c r="W702" s="130"/>
      <c r="X702" s="29"/>
      <c r="Y702" s="139">
        <f>ROUND(Tabla1[[#This Row],[VALOR UNITARIO SEGUIMIENTO FINANCIERO
2024]]*Tabla1[[#This Row],[MET AFECTADA PORLA GLOSA
RECURSOS 2024]]*Tabla1[[#This Row],[Porcentaje de Glosa]],0)</f>
        <v>0</v>
      </c>
      <c r="Z702" s="51">
        <f>ROUND(Tabla1[[#This Row],[VALOR UNITARIO SEGUIMIENTO FINANCIERO
2025]]*Tabla1[[#This Row],[META AFECTADA PORLA GLOSA
RECURSOS 2025]]*Tabla1[[#This Row],[Porcentaje de Glosa]],0)</f>
        <v>0</v>
      </c>
      <c r="AA702" s="51">
        <f>ROUND(Tabla1[[#This Row],[VALOR DE LA GLOSA 2024]]+Tabla1[[#This Row],[VALOR DE LA GLOSA 2025]],0)</f>
        <v>0</v>
      </c>
      <c r="AB702" s="56"/>
      <c r="AC702" s="130"/>
      <c r="AD702" s="140"/>
      <c r="AE702" s="130"/>
      <c r="AF702" s="140">
        <f>ROUND(Tabla1[[#This Row],[VALOR TOTAL DE LA GLOSA]]-Tabla1[[#This Row],[Valor soportado por la Subred]],0)</f>
        <v>0</v>
      </c>
      <c r="AG702" s="130"/>
      <c r="AH702" s="130"/>
      <c r="AI702" s="140">
        <f>ROUND(Tabla1[[#This Row],[VALOR GLOSA DEFINITIVA]]-Tabla1[[#This Row],[VALOR LEVANTADO EN LIQUIDACION]],0)</f>
        <v>0</v>
      </c>
    </row>
    <row r="703" spans="2:35" s="32" customFormat="1" ht="87.6" hidden="1" customHeight="1" x14ac:dyDescent="0.25">
      <c r="B703" s="131"/>
      <c r="C703" s="132"/>
      <c r="D703" s="131"/>
      <c r="E703" s="133" t="str">
        <f>+Tabla1[[#This Row],[CODIGO ACTIVIDAD EN PPP Y LINEAMIENTO]]&amp;Tabla1[[#This Row],[ENTORNO/COMPONENTE]]</f>
        <v/>
      </c>
      <c r="F703" s="134">
        <f>+VLOOKUP(Tabla1[[#This Row],[Columna1]],IG!$D$3:$L$1908,3,FALSE)</f>
        <v>0</v>
      </c>
      <c r="G703" s="134">
        <f>+VLOOKUP(Tabla1[[#This Row],[Columna1]],IG!$D$3:$W$1908,4,FALSE)</f>
        <v>0</v>
      </c>
      <c r="H703" s="134">
        <f>+VLOOKUP(Tabla1[[#This Row],[Columna1]],IG!$D$3:$W$1908,5,FALSE)</f>
        <v>0</v>
      </c>
      <c r="I703" s="134">
        <f>+VLOOKUP(Tabla1[[#This Row],[Columna1]],IG!$D$3:$W$1908,6,FALSE)</f>
        <v>0</v>
      </c>
      <c r="J703" s="134">
        <f>+VLOOKUP(Tabla1[[#This Row],[Columna1]],IG!$D$3:$W$1908,7,FALSE)</f>
        <v>0</v>
      </c>
      <c r="K703" s="130"/>
      <c r="L703" s="131"/>
      <c r="M703" s="133" t="str">
        <f>+Tabla1[[#This Row],[Columna1]]&amp;Tabla1[[#This Row],[LOCALIDAD]]&amp;Tabla1[[#This Row],[MES]]</f>
        <v/>
      </c>
      <c r="N703" s="29"/>
      <c r="O703" s="135">
        <f>+VLOOKUP(Tabla1[[#This Row],[concatenar]],IG!$M$3:$W$1908,2,FALSE)</f>
        <v>0</v>
      </c>
      <c r="P703" s="50">
        <f>+VLOOKUP(Tabla1[[#This Row],[concatenar]],IG!$M$3:$W$1908,3,FALSE)</f>
        <v>0</v>
      </c>
      <c r="Q703" s="103">
        <f>+VLOOKUP(Tabla1[[#This Row],[concatenar]],IG!$M$3:$W$1908,8,FALSE)</f>
        <v>0</v>
      </c>
      <c r="R703" s="97">
        <f>+VLOOKUP(Tabla1[[#This Row],[concatenar]],IG!$M$3:$W$1908,9,FALSE)</f>
        <v>0</v>
      </c>
      <c r="S703" s="136">
        <f>+VLOOKUP(Tabla1[[#This Row],[concatenar]],IG!$M$3:$W$1908,10,FALSE)</f>
        <v>0</v>
      </c>
      <c r="T703" s="137">
        <f>+VLOOKUP(Tabla1[[#This Row],[concatenar]],IG!$M$3:$W$1908,11,FALSE)</f>
        <v>0</v>
      </c>
      <c r="U703" s="130"/>
      <c r="V703" s="138"/>
      <c r="W703" s="130"/>
      <c r="X703" s="29"/>
      <c r="Y703" s="139">
        <f>ROUND(Tabla1[[#This Row],[VALOR UNITARIO SEGUIMIENTO FINANCIERO
2024]]*Tabla1[[#This Row],[MET AFECTADA PORLA GLOSA
RECURSOS 2024]]*Tabla1[[#This Row],[Porcentaje de Glosa]],0)</f>
        <v>0</v>
      </c>
      <c r="Z703" s="51">
        <f>ROUND(Tabla1[[#This Row],[VALOR UNITARIO SEGUIMIENTO FINANCIERO
2025]]*Tabla1[[#This Row],[META AFECTADA PORLA GLOSA
RECURSOS 2025]]*Tabla1[[#This Row],[Porcentaje de Glosa]],0)</f>
        <v>0</v>
      </c>
      <c r="AA703" s="51">
        <f>ROUND(Tabla1[[#This Row],[VALOR DE LA GLOSA 2024]]+Tabla1[[#This Row],[VALOR DE LA GLOSA 2025]],0)</f>
        <v>0</v>
      </c>
      <c r="AB703" s="56"/>
      <c r="AC703" s="130"/>
      <c r="AD703" s="140"/>
      <c r="AE703" s="130"/>
      <c r="AF703" s="140">
        <f>ROUND(Tabla1[[#This Row],[VALOR TOTAL DE LA GLOSA]]-Tabla1[[#This Row],[Valor soportado por la Subred]],0)</f>
        <v>0</v>
      </c>
      <c r="AG703" s="130"/>
      <c r="AH703" s="130"/>
      <c r="AI703" s="140">
        <f>ROUND(Tabla1[[#This Row],[VALOR GLOSA DEFINITIVA]]-Tabla1[[#This Row],[VALOR LEVANTADO EN LIQUIDACION]],0)</f>
        <v>0</v>
      </c>
    </row>
    <row r="704" spans="2:35" s="32" customFormat="1" ht="87.6" hidden="1" customHeight="1" x14ac:dyDescent="0.25">
      <c r="B704" s="131"/>
      <c r="C704" s="132"/>
      <c r="D704" s="131"/>
      <c r="E704" s="133" t="str">
        <f>+Tabla1[[#This Row],[CODIGO ACTIVIDAD EN PPP Y LINEAMIENTO]]&amp;Tabla1[[#This Row],[ENTORNO/COMPONENTE]]</f>
        <v/>
      </c>
      <c r="F704" s="134">
        <f>+VLOOKUP(Tabla1[[#This Row],[Columna1]],IG!$D$3:$L$1908,3,FALSE)</f>
        <v>0</v>
      </c>
      <c r="G704" s="134">
        <f>+VLOOKUP(Tabla1[[#This Row],[Columna1]],IG!$D$3:$W$1908,4,FALSE)</f>
        <v>0</v>
      </c>
      <c r="H704" s="134">
        <f>+VLOOKUP(Tabla1[[#This Row],[Columna1]],IG!$D$3:$W$1908,5,FALSE)</f>
        <v>0</v>
      </c>
      <c r="I704" s="134">
        <f>+VLOOKUP(Tabla1[[#This Row],[Columna1]],IG!$D$3:$W$1908,6,FALSE)</f>
        <v>0</v>
      </c>
      <c r="J704" s="134">
        <f>+VLOOKUP(Tabla1[[#This Row],[Columna1]],IG!$D$3:$W$1908,7,FALSE)</f>
        <v>0</v>
      </c>
      <c r="K704" s="130"/>
      <c r="L704" s="131"/>
      <c r="M704" s="133" t="str">
        <f>+Tabla1[[#This Row],[Columna1]]&amp;Tabla1[[#This Row],[LOCALIDAD]]&amp;Tabla1[[#This Row],[MES]]</f>
        <v/>
      </c>
      <c r="N704" s="29"/>
      <c r="O704" s="135">
        <f>+VLOOKUP(Tabla1[[#This Row],[concatenar]],IG!$M$3:$W$1908,2,FALSE)</f>
        <v>0</v>
      </c>
      <c r="P704" s="50">
        <f>+VLOOKUP(Tabla1[[#This Row],[concatenar]],IG!$M$3:$W$1908,3,FALSE)</f>
        <v>0</v>
      </c>
      <c r="Q704" s="103">
        <f>+VLOOKUP(Tabla1[[#This Row],[concatenar]],IG!$M$3:$W$1908,8,FALSE)</f>
        <v>0</v>
      </c>
      <c r="R704" s="97">
        <f>+VLOOKUP(Tabla1[[#This Row],[concatenar]],IG!$M$3:$W$1908,9,FALSE)</f>
        <v>0</v>
      </c>
      <c r="S704" s="136">
        <f>+VLOOKUP(Tabla1[[#This Row],[concatenar]],IG!$M$3:$W$1908,10,FALSE)</f>
        <v>0</v>
      </c>
      <c r="T704" s="137">
        <f>+VLOOKUP(Tabla1[[#This Row],[concatenar]],IG!$M$3:$W$1908,11,FALSE)</f>
        <v>0</v>
      </c>
      <c r="U704" s="130"/>
      <c r="V704" s="138"/>
      <c r="W704" s="130"/>
      <c r="X704" s="29"/>
      <c r="Y704" s="139">
        <f>ROUND(Tabla1[[#This Row],[VALOR UNITARIO SEGUIMIENTO FINANCIERO
2024]]*Tabla1[[#This Row],[MET AFECTADA PORLA GLOSA
RECURSOS 2024]]*Tabla1[[#This Row],[Porcentaje de Glosa]],0)</f>
        <v>0</v>
      </c>
      <c r="Z704" s="51">
        <f>ROUND(Tabla1[[#This Row],[VALOR UNITARIO SEGUIMIENTO FINANCIERO
2025]]*Tabla1[[#This Row],[META AFECTADA PORLA GLOSA
RECURSOS 2025]]*Tabla1[[#This Row],[Porcentaje de Glosa]],0)</f>
        <v>0</v>
      </c>
      <c r="AA704" s="51">
        <f>ROUND(Tabla1[[#This Row],[VALOR DE LA GLOSA 2024]]+Tabla1[[#This Row],[VALOR DE LA GLOSA 2025]],0)</f>
        <v>0</v>
      </c>
      <c r="AB704" s="56"/>
      <c r="AC704" s="130"/>
      <c r="AD704" s="140"/>
      <c r="AE704" s="130"/>
      <c r="AF704" s="140">
        <f>ROUND(Tabla1[[#This Row],[VALOR TOTAL DE LA GLOSA]]-Tabla1[[#This Row],[Valor soportado por la Subred]],0)</f>
        <v>0</v>
      </c>
      <c r="AG704" s="130"/>
      <c r="AH704" s="130"/>
      <c r="AI704" s="140">
        <f>ROUND(Tabla1[[#This Row],[VALOR GLOSA DEFINITIVA]]-Tabla1[[#This Row],[VALOR LEVANTADO EN LIQUIDACION]],0)</f>
        <v>0</v>
      </c>
    </row>
    <row r="705" spans="2:35" s="32" customFormat="1" ht="87.6" hidden="1" customHeight="1" x14ac:dyDescent="0.25">
      <c r="B705" s="131"/>
      <c r="C705" s="132"/>
      <c r="D705" s="131"/>
      <c r="E705" s="133" t="str">
        <f>+Tabla1[[#This Row],[CODIGO ACTIVIDAD EN PPP Y LINEAMIENTO]]&amp;Tabla1[[#This Row],[ENTORNO/COMPONENTE]]</f>
        <v/>
      </c>
      <c r="F705" s="134">
        <f>+VLOOKUP(Tabla1[[#This Row],[Columna1]],IG!$D$3:$L$1908,3,FALSE)</f>
        <v>0</v>
      </c>
      <c r="G705" s="134">
        <f>+VLOOKUP(Tabla1[[#This Row],[Columna1]],IG!$D$3:$W$1908,4,FALSE)</f>
        <v>0</v>
      </c>
      <c r="H705" s="134">
        <f>+VLOOKUP(Tabla1[[#This Row],[Columna1]],IG!$D$3:$W$1908,5,FALSE)</f>
        <v>0</v>
      </c>
      <c r="I705" s="134">
        <f>+VLOOKUP(Tabla1[[#This Row],[Columna1]],IG!$D$3:$W$1908,6,FALSE)</f>
        <v>0</v>
      </c>
      <c r="J705" s="134">
        <f>+VLOOKUP(Tabla1[[#This Row],[Columna1]],IG!$D$3:$W$1908,7,FALSE)</f>
        <v>0</v>
      </c>
      <c r="K705" s="130"/>
      <c r="L705" s="131"/>
      <c r="M705" s="133" t="str">
        <f>+Tabla1[[#This Row],[Columna1]]&amp;Tabla1[[#This Row],[LOCALIDAD]]&amp;Tabla1[[#This Row],[MES]]</f>
        <v/>
      </c>
      <c r="N705" s="29"/>
      <c r="O705" s="135">
        <f>+VLOOKUP(Tabla1[[#This Row],[concatenar]],IG!$M$3:$W$1908,2,FALSE)</f>
        <v>0</v>
      </c>
      <c r="P705" s="50">
        <f>+VLOOKUP(Tabla1[[#This Row],[concatenar]],IG!$M$3:$W$1908,3,FALSE)</f>
        <v>0</v>
      </c>
      <c r="Q705" s="103">
        <f>+VLOOKUP(Tabla1[[#This Row],[concatenar]],IG!$M$3:$W$1908,8,FALSE)</f>
        <v>0</v>
      </c>
      <c r="R705" s="97">
        <f>+VLOOKUP(Tabla1[[#This Row],[concatenar]],IG!$M$3:$W$1908,9,FALSE)</f>
        <v>0</v>
      </c>
      <c r="S705" s="136">
        <f>+VLOOKUP(Tabla1[[#This Row],[concatenar]],IG!$M$3:$W$1908,10,FALSE)</f>
        <v>0</v>
      </c>
      <c r="T705" s="137">
        <f>+VLOOKUP(Tabla1[[#This Row],[concatenar]],IG!$M$3:$W$1908,11,FALSE)</f>
        <v>0</v>
      </c>
      <c r="U705" s="130"/>
      <c r="V705" s="138"/>
      <c r="W705" s="130"/>
      <c r="X705" s="29"/>
      <c r="Y705" s="139">
        <f>ROUND(Tabla1[[#This Row],[VALOR UNITARIO SEGUIMIENTO FINANCIERO
2024]]*Tabla1[[#This Row],[MET AFECTADA PORLA GLOSA
RECURSOS 2024]]*Tabla1[[#This Row],[Porcentaje de Glosa]],0)</f>
        <v>0</v>
      </c>
      <c r="Z705" s="51">
        <f>ROUND(Tabla1[[#This Row],[VALOR UNITARIO SEGUIMIENTO FINANCIERO
2025]]*Tabla1[[#This Row],[META AFECTADA PORLA GLOSA
RECURSOS 2025]]*Tabla1[[#This Row],[Porcentaje de Glosa]],0)</f>
        <v>0</v>
      </c>
      <c r="AA705" s="51">
        <f>ROUND(Tabla1[[#This Row],[VALOR DE LA GLOSA 2024]]+Tabla1[[#This Row],[VALOR DE LA GLOSA 2025]],0)</f>
        <v>0</v>
      </c>
      <c r="AB705" s="56"/>
      <c r="AC705" s="130"/>
      <c r="AD705" s="140"/>
      <c r="AE705" s="130"/>
      <c r="AF705" s="140">
        <f>ROUND(Tabla1[[#This Row],[VALOR TOTAL DE LA GLOSA]]-Tabla1[[#This Row],[Valor soportado por la Subred]],0)</f>
        <v>0</v>
      </c>
      <c r="AG705" s="130"/>
      <c r="AH705" s="130"/>
      <c r="AI705" s="140">
        <f>ROUND(Tabla1[[#This Row],[VALOR GLOSA DEFINITIVA]]-Tabla1[[#This Row],[VALOR LEVANTADO EN LIQUIDACION]],0)</f>
        <v>0</v>
      </c>
    </row>
    <row r="706" spans="2:35" s="32" customFormat="1" ht="87.6" hidden="1" customHeight="1" x14ac:dyDescent="0.25">
      <c r="B706" s="131"/>
      <c r="C706" s="132"/>
      <c r="D706" s="131"/>
      <c r="E706" s="133" t="str">
        <f>+Tabla1[[#This Row],[CODIGO ACTIVIDAD EN PPP Y LINEAMIENTO]]&amp;Tabla1[[#This Row],[ENTORNO/COMPONENTE]]</f>
        <v/>
      </c>
      <c r="F706" s="134">
        <f>+VLOOKUP(Tabla1[[#This Row],[Columna1]],IG!$D$3:$L$1908,3,FALSE)</f>
        <v>0</v>
      </c>
      <c r="G706" s="134">
        <f>+VLOOKUP(Tabla1[[#This Row],[Columna1]],IG!$D$3:$W$1908,4,FALSE)</f>
        <v>0</v>
      </c>
      <c r="H706" s="134">
        <f>+VLOOKUP(Tabla1[[#This Row],[Columna1]],IG!$D$3:$W$1908,5,FALSE)</f>
        <v>0</v>
      </c>
      <c r="I706" s="134">
        <f>+VLOOKUP(Tabla1[[#This Row],[Columna1]],IG!$D$3:$W$1908,6,FALSE)</f>
        <v>0</v>
      </c>
      <c r="J706" s="134">
        <f>+VLOOKUP(Tabla1[[#This Row],[Columna1]],IG!$D$3:$W$1908,7,FALSE)</f>
        <v>0</v>
      </c>
      <c r="K706" s="130"/>
      <c r="L706" s="131"/>
      <c r="M706" s="133" t="str">
        <f>+Tabla1[[#This Row],[Columna1]]&amp;Tabla1[[#This Row],[LOCALIDAD]]&amp;Tabla1[[#This Row],[MES]]</f>
        <v/>
      </c>
      <c r="N706" s="29"/>
      <c r="O706" s="135">
        <f>+VLOOKUP(Tabla1[[#This Row],[concatenar]],IG!$M$3:$W$1908,2,FALSE)</f>
        <v>0</v>
      </c>
      <c r="P706" s="50">
        <f>+VLOOKUP(Tabla1[[#This Row],[concatenar]],IG!$M$3:$W$1908,3,FALSE)</f>
        <v>0</v>
      </c>
      <c r="Q706" s="103">
        <f>+VLOOKUP(Tabla1[[#This Row],[concatenar]],IG!$M$3:$W$1908,8,FALSE)</f>
        <v>0</v>
      </c>
      <c r="R706" s="97">
        <f>+VLOOKUP(Tabla1[[#This Row],[concatenar]],IG!$M$3:$W$1908,9,FALSE)</f>
        <v>0</v>
      </c>
      <c r="S706" s="136">
        <f>+VLOOKUP(Tabla1[[#This Row],[concatenar]],IG!$M$3:$W$1908,10,FALSE)</f>
        <v>0</v>
      </c>
      <c r="T706" s="137">
        <f>+VLOOKUP(Tabla1[[#This Row],[concatenar]],IG!$M$3:$W$1908,11,FALSE)</f>
        <v>0</v>
      </c>
      <c r="U706" s="130"/>
      <c r="V706" s="138"/>
      <c r="W706" s="130"/>
      <c r="X706" s="29"/>
      <c r="Y706" s="139">
        <f>ROUND(Tabla1[[#This Row],[VALOR UNITARIO SEGUIMIENTO FINANCIERO
2024]]*Tabla1[[#This Row],[MET AFECTADA PORLA GLOSA
RECURSOS 2024]]*Tabla1[[#This Row],[Porcentaje de Glosa]],0)</f>
        <v>0</v>
      </c>
      <c r="Z706" s="51">
        <f>ROUND(Tabla1[[#This Row],[VALOR UNITARIO SEGUIMIENTO FINANCIERO
2025]]*Tabla1[[#This Row],[META AFECTADA PORLA GLOSA
RECURSOS 2025]]*Tabla1[[#This Row],[Porcentaje de Glosa]],0)</f>
        <v>0</v>
      </c>
      <c r="AA706" s="51">
        <f>ROUND(Tabla1[[#This Row],[VALOR DE LA GLOSA 2024]]+Tabla1[[#This Row],[VALOR DE LA GLOSA 2025]],0)</f>
        <v>0</v>
      </c>
      <c r="AB706" s="56"/>
      <c r="AC706" s="130"/>
      <c r="AD706" s="140"/>
      <c r="AE706" s="130"/>
      <c r="AF706" s="140">
        <f>ROUND(Tabla1[[#This Row],[VALOR TOTAL DE LA GLOSA]]-Tabla1[[#This Row],[Valor soportado por la Subred]],0)</f>
        <v>0</v>
      </c>
      <c r="AG706" s="130"/>
      <c r="AH706" s="130"/>
      <c r="AI706" s="140">
        <f>ROUND(Tabla1[[#This Row],[VALOR GLOSA DEFINITIVA]]-Tabla1[[#This Row],[VALOR LEVANTADO EN LIQUIDACION]],0)</f>
        <v>0</v>
      </c>
    </row>
    <row r="707" spans="2:35" s="32" customFormat="1" ht="87.6" hidden="1" customHeight="1" x14ac:dyDescent="0.25">
      <c r="B707" s="131"/>
      <c r="C707" s="132"/>
      <c r="D707" s="131"/>
      <c r="E707" s="133" t="str">
        <f>+Tabla1[[#This Row],[CODIGO ACTIVIDAD EN PPP Y LINEAMIENTO]]&amp;Tabla1[[#This Row],[ENTORNO/COMPONENTE]]</f>
        <v/>
      </c>
      <c r="F707" s="134">
        <f>+VLOOKUP(Tabla1[[#This Row],[Columna1]],IG!$D$3:$L$1908,3,FALSE)</f>
        <v>0</v>
      </c>
      <c r="G707" s="134">
        <f>+VLOOKUP(Tabla1[[#This Row],[Columna1]],IG!$D$3:$W$1908,4,FALSE)</f>
        <v>0</v>
      </c>
      <c r="H707" s="134">
        <f>+VLOOKUP(Tabla1[[#This Row],[Columna1]],IG!$D$3:$W$1908,5,FALSE)</f>
        <v>0</v>
      </c>
      <c r="I707" s="134">
        <f>+VLOOKUP(Tabla1[[#This Row],[Columna1]],IG!$D$3:$W$1908,6,FALSE)</f>
        <v>0</v>
      </c>
      <c r="J707" s="134">
        <f>+VLOOKUP(Tabla1[[#This Row],[Columna1]],IG!$D$3:$W$1908,7,FALSE)</f>
        <v>0</v>
      </c>
      <c r="K707" s="130"/>
      <c r="L707" s="131"/>
      <c r="M707" s="133" t="str">
        <f>+Tabla1[[#This Row],[Columna1]]&amp;Tabla1[[#This Row],[LOCALIDAD]]&amp;Tabla1[[#This Row],[MES]]</f>
        <v/>
      </c>
      <c r="N707" s="29"/>
      <c r="O707" s="135">
        <f>+VLOOKUP(Tabla1[[#This Row],[concatenar]],IG!$M$3:$W$1908,2,FALSE)</f>
        <v>0</v>
      </c>
      <c r="P707" s="50">
        <f>+VLOOKUP(Tabla1[[#This Row],[concatenar]],IG!$M$3:$W$1908,3,FALSE)</f>
        <v>0</v>
      </c>
      <c r="Q707" s="103">
        <f>+VLOOKUP(Tabla1[[#This Row],[concatenar]],IG!$M$3:$W$1908,8,FALSE)</f>
        <v>0</v>
      </c>
      <c r="R707" s="97">
        <f>+VLOOKUP(Tabla1[[#This Row],[concatenar]],IG!$M$3:$W$1908,9,FALSE)</f>
        <v>0</v>
      </c>
      <c r="S707" s="136">
        <f>+VLOOKUP(Tabla1[[#This Row],[concatenar]],IG!$M$3:$W$1908,10,FALSE)</f>
        <v>0</v>
      </c>
      <c r="T707" s="137">
        <f>+VLOOKUP(Tabla1[[#This Row],[concatenar]],IG!$M$3:$W$1908,11,FALSE)</f>
        <v>0</v>
      </c>
      <c r="U707" s="130"/>
      <c r="V707" s="138"/>
      <c r="W707" s="130"/>
      <c r="X707" s="29"/>
      <c r="Y707" s="139">
        <f>ROUND(Tabla1[[#This Row],[VALOR UNITARIO SEGUIMIENTO FINANCIERO
2024]]*Tabla1[[#This Row],[MET AFECTADA PORLA GLOSA
RECURSOS 2024]]*Tabla1[[#This Row],[Porcentaje de Glosa]],0)</f>
        <v>0</v>
      </c>
      <c r="Z707" s="51">
        <f>ROUND(Tabla1[[#This Row],[VALOR UNITARIO SEGUIMIENTO FINANCIERO
2025]]*Tabla1[[#This Row],[META AFECTADA PORLA GLOSA
RECURSOS 2025]]*Tabla1[[#This Row],[Porcentaje de Glosa]],0)</f>
        <v>0</v>
      </c>
      <c r="AA707" s="51">
        <f>ROUND(Tabla1[[#This Row],[VALOR DE LA GLOSA 2024]]+Tabla1[[#This Row],[VALOR DE LA GLOSA 2025]],0)</f>
        <v>0</v>
      </c>
      <c r="AB707" s="56"/>
      <c r="AC707" s="130"/>
      <c r="AD707" s="140"/>
      <c r="AE707" s="130"/>
      <c r="AF707" s="140">
        <f>ROUND(Tabla1[[#This Row],[VALOR TOTAL DE LA GLOSA]]-Tabla1[[#This Row],[Valor soportado por la Subred]],0)</f>
        <v>0</v>
      </c>
      <c r="AG707" s="130"/>
      <c r="AH707" s="130"/>
      <c r="AI707" s="140">
        <f>ROUND(Tabla1[[#This Row],[VALOR GLOSA DEFINITIVA]]-Tabla1[[#This Row],[VALOR LEVANTADO EN LIQUIDACION]],0)</f>
        <v>0</v>
      </c>
    </row>
    <row r="708" spans="2:35" s="32" customFormat="1" ht="87.6" hidden="1" customHeight="1" x14ac:dyDescent="0.25">
      <c r="B708" s="131"/>
      <c r="C708" s="132"/>
      <c r="D708" s="131"/>
      <c r="E708" s="133" t="str">
        <f>+Tabla1[[#This Row],[CODIGO ACTIVIDAD EN PPP Y LINEAMIENTO]]&amp;Tabla1[[#This Row],[ENTORNO/COMPONENTE]]</f>
        <v/>
      </c>
      <c r="F708" s="134">
        <f>+VLOOKUP(Tabla1[[#This Row],[Columna1]],IG!$D$3:$L$1908,3,FALSE)</f>
        <v>0</v>
      </c>
      <c r="G708" s="134">
        <f>+VLOOKUP(Tabla1[[#This Row],[Columna1]],IG!$D$3:$W$1908,4,FALSE)</f>
        <v>0</v>
      </c>
      <c r="H708" s="134">
        <f>+VLOOKUP(Tabla1[[#This Row],[Columna1]],IG!$D$3:$W$1908,5,FALSE)</f>
        <v>0</v>
      </c>
      <c r="I708" s="134">
        <f>+VLOOKUP(Tabla1[[#This Row],[Columna1]],IG!$D$3:$W$1908,6,FALSE)</f>
        <v>0</v>
      </c>
      <c r="J708" s="134">
        <f>+VLOOKUP(Tabla1[[#This Row],[Columna1]],IG!$D$3:$W$1908,7,FALSE)</f>
        <v>0</v>
      </c>
      <c r="K708" s="130"/>
      <c r="L708" s="131"/>
      <c r="M708" s="133" t="str">
        <f>+Tabla1[[#This Row],[Columna1]]&amp;Tabla1[[#This Row],[LOCALIDAD]]&amp;Tabla1[[#This Row],[MES]]</f>
        <v/>
      </c>
      <c r="N708" s="29"/>
      <c r="O708" s="135">
        <f>+VLOOKUP(Tabla1[[#This Row],[concatenar]],IG!$M$3:$W$1908,2,FALSE)</f>
        <v>0</v>
      </c>
      <c r="P708" s="50">
        <f>+VLOOKUP(Tabla1[[#This Row],[concatenar]],IG!$M$3:$W$1908,3,FALSE)</f>
        <v>0</v>
      </c>
      <c r="Q708" s="103">
        <f>+VLOOKUP(Tabla1[[#This Row],[concatenar]],IG!$M$3:$W$1908,8,FALSE)</f>
        <v>0</v>
      </c>
      <c r="R708" s="97">
        <f>+VLOOKUP(Tabla1[[#This Row],[concatenar]],IG!$M$3:$W$1908,9,FALSE)</f>
        <v>0</v>
      </c>
      <c r="S708" s="136">
        <f>+VLOOKUP(Tabla1[[#This Row],[concatenar]],IG!$M$3:$W$1908,10,FALSE)</f>
        <v>0</v>
      </c>
      <c r="T708" s="137">
        <f>+VLOOKUP(Tabla1[[#This Row],[concatenar]],IG!$M$3:$W$1908,11,FALSE)</f>
        <v>0</v>
      </c>
      <c r="U708" s="130"/>
      <c r="V708" s="138"/>
      <c r="W708" s="130"/>
      <c r="X708" s="29"/>
      <c r="Y708" s="139">
        <f>ROUND(Tabla1[[#This Row],[VALOR UNITARIO SEGUIMIENTO FINANCIERO
2024]]*Tabla1[[#This Row],[MET AFECTADA PORLA GLOSA
RECURSOS 2024]]*Tabla1[[#This Row],[Porcentaje de Glosa]],0)</f>
        <v>0</v>
      </c>
      <c r="Z708" s="51">
        <f>ROUND(Tabla1[[#This Row],[VALOR UNITARIO SEGUIMIENTO FINANCIERO
2025]]*Tabla1[[#This Row],[META AFECTADA PORLA GLOSA
RECURSOS 2025]]*Tabla1[[#This Row],[Porcentaje de Glosa]],0)</f>
        <v>0</v>
      </c>
      <c r="AA708" s="51">
        <f>ROUND(Tabla1[[#This Row],[VALOR DE LA GLOSA 2024]]+Tabla1[[#This Row],[VALOR DE LA GLOSA 2025]],0)</f>
        <v>0</v>
      </c>
      <c r="AB708" s="56"/>
      <c r="AC708" s="130"/>
      <c r="AD708" s="140"/>
      <c r="AE708" s="130"/>
      <c r="AF708" s="140">
        <f>ROUND(Tabla1[[#This Row],[VALOR TOTAL DE LA GLOSA]]-Tabla1[[#This Row],[Valor soportado por la Subred]],0)</f>
        <v>0</v>
      </c>
      <c r="AG708" s="130"/>
      <c r="AH708" s="130"/>
      <c r="AI708" s="140">
        <f>ROUND(Tabla1[[#This Row],[VALOR GLOSA DEFINITIVA]]-Tabla1[[#This Row],[VALOR LEVANTADO EN LIQUIDACION]],0)</f>
        <v>0</v>
      </c>
    </row>
    <row r="709" spans="2:35" s="32" customFormat="1" ht="87.6" hidden="1" customHeight="1" x14ac:dyDescent="0.25">
      <c r="B709" s="131"/>
      <c r="C709" s="132"/>
      <c r="D709" s="131"/>
      <c r="E709" s="133" t="str">
        <f>+Tabla1[[#This Row],[CODIGO ACTIVIDAD EN PPP Y LINEAMIENTO]]&amp;Tabla1[[#This Row],[ENTORNO/COMPONENTE]]</f>
        <v/>
      </c>
      <c r="F709" s="134">
        <f>+VLOOKUP(Tabla1[[#This Row],[Columna1]],IG!$D$3:$L$1908,3,FALSE)</f>
        <v>0</v>
      </c>
      <c r="G709" s="134">
        <f>+VLOOKUP(Tabla1[[#This Row],[Columna1]],IG!$D$3:$W$1908,4,FALSE)</f>
        <v>0</v>
      </c>
      <c r="H709" s="134">
        <f>+VLOOKUP(Tabla1[[#This Row],[Columna1]],IG!$D$3:$W$1908,5,FALSE)</f>
        <v>0</v>
      </c>
      <c r="I709" s="134">
        <f>+VLOOKUP(Tabla1[[#This Row],[Columna1]],IG!$D$3:$W$1908,6,FALSE)</f>
        <v>0</v>
      </c>
      <c r="J709" s="134">
        <f>+VLOOKUP(Tabla1[[#This Row],[Columna1]],IG!$D$3:$W$1908,7,FALSE)</f>
        <v>0</v>
      </c>
      <c r="K709" s="130"/>
      <c r="L709" s="131"/>
      <c r="M709" s="133" t="str">
        <f>+Tabla1[[#This Row],[Columna1]]&amp;Tabla1[[#This Row],[LOCALIDAD]]&amp;Tabla1[[#This Row],[MES]]</f>
        <v/>
      </c>
      <c r="N709" s="29"/>
      <c r="O709" s="135">
        <f>+VLOOKUP(Tabla1[[#This Row],[concatenar]],IG!$M$3:$W$1908,2,FALSE)</f>
        <v>0</v>
      </c>
      <c r="P709" s="50">
        <f>+VLOOKUP(Tabla1[[#This Row],[concatenar]],IG!$M$3:$W$1908,3,FALSE)</f>
        <v>0</v>
      </c>
      <c r="Q709" s="103">
        <f>+VLOOKUP(Tabla1[[#This Row],[concatenar]],IG!$M$3:$W$1908,8,FALSE)</f>
        <v>0</v>
      </c>
      <c r="R709" s="97">
        <f>+VLOOKUP(Tabla1[[#This Row],[concatenar]],IG!$M$3:$W$1908,9,FALSE)</f>
        <v>0</v>
      </c>
      <c r="S709" s="136">
        <f>+VLOOKUP(Tabla1[[#This Row],[concatenar]],IG!$M$3:$W$1908,10,FALSE)</f>
        <v>0</v>
      </c>
      <c r="T709" s="137">
        <f>+VLOOKUP(Tabla1[[#This Row],[concatenar]],IG!$M$3:$W$1908,11,FALSE)</f>
        <v>0</v>
      </c>
      <c r="U709" s="130"/>
      <c r="V709" s="138"/>
      <c r="W709" s="130"/>
      <c r="X709" s="29"/>
      <c r="Y709" s="139">
        <f>ROUND(Tabla1[[#This Row],[VALOR UNITARIO SEGUIMIENTO FINANCIERO
2024]]*Tabla1[[#This Row],[MET AFECTADA PORLA GLOSA
RECURSOS 2024]]*Tabla1[[#This Row],[Porcentaje de Glosa]],0)</f>
        <v>0</v>
      </c>
      <c r="Z709" s="51">
        <f>ROUND(Tabla1[[#This Row],[VALOR UNITARIO SEGUIMIENTO FINANCIERO
2025]]*Tabla1[[#This Row],[META AFECTADA PORLA GLOSA
RECURSOS 2025]]*Tabla1[[#This Row],[Porcentaje de Glosa]],0)</f>
        <v>0</v>
      </c>
      <c r="AA709" s="51">
        <f>ROUND(Tabla1[[#This Row],[VALOR DE LA GLOSA 2024]]+Tabla1[[#This Row],[VALOR DE LA GLOSA 2025]],0)</f>
        <v>0</v>
      </c>
      <c r="AB709" s="56"/>
      <c r="AC709" s="130"/>
      <c r="AD709" s="140"/>
      <c r="AE709" s="130"/>
      <c r="AF709" s="140">
        <f>ROUND(Tabla1[[#This Row],[VALOR TOTAL DE LA GLOSA]]-Tabla1[[#This Row],[Valor soportado por la Subred]],0)</f>
        <v>0</v>
      </c>
      <c r="AG709" s="130"/>
      <c r="AH709" s="130"/>
      <c r="AI709" s="140">
        <f>ROUND(Tabla1[[#This Row],[VALOR GLOSA DEFINITIVA]]-Tabla1[[#This Row],[VALOR LEVANTADO EN LIQUIDACION]],0)</f>
        <v>0</v>
      </c>
    </row>
    <row r="710" spans="2:35" s="32" customFormat="1" ht="87.6" hidden="1" customHeight="1" x14ac:dyDescent="0.25">
      <c r="B710" s="131"/>
      <c r="C710" s="132"/>
      <c r="D710" s="131"/>
      <c r="E710" s="133" t="str">
        <f>+Tabla1[[#This Row],[CODIGO ACTIVIDAD EN PPP Y LINEAMIENTO]]&amp;Tabla1[[#This Row],[ENTORNO/COMPONENTE]]</f>
        <v/>
      </c>
      <c r="F710" s="134">
        <f>+VLOOKUP(Tabla1[[#This Row],[Columna1]],IG!$D$3:$L$1908,3,FALSE)</f>
        <v>0</v>
      </c>
      <c r="G710" s="134">
        <f>+VLOOKUP(Tabla1[[#This Row],[Columna1]],IG!$D$3:$W$1908,4,FALSE)</f>
        <v>0</v>
      </c>
      <c r="H710" s="134">
        <f>+VLOOKUP(Tabla1[[#This Row],[Columna1]],IG!$D$3:$W$1908,5,FALSE)</f>
        <v>0</v>
      </c>
      <c r="I710" s="134">
        <f>+VLOOKUP(Tabla1[[#This Row],[Columna1]],IG!$D$3:$W$1908,6,FALSE)</f>
        <v>0</v>
      </c>
      <c r="J710" s="134">
        <f>+VLOOKUP(Tabla1[[#This Row],[Columna1]],IG!$D$3:$W$1908,7,FALSE)</f>
        <v>0</v>
      </c>
      <c r="K710" s="130"/>
      <c r="L710" s="131"/>
      <c r="M710" s="133" t="str">
        <f>+Tabla1[[#This Row],[Columna1]]&amp;Tabla1[[#This Row],[LOCALIDAD]]&amp;Tabla1[[#This Row],[MES]]</f>
        <v/>
      </c>
      <c r="N710" s="29"/>
      <c r="O710" s="135">
        <f>+VLOOKUP(Tabla1[[#This Row],[concatenar]],IG!$M$3:$W$1908,2,FALSE)</f>
        <v>0</v>
      </c>
      <c r="P710" s="50">
        <f>+VLOOKUP(Tabla1[[#This Row],[concatenar]],IG!$M$3:$W$1908,3,FALSE)</f>
        <v>0</v>
      </c>
      <c r="Q710" s="103">
        <f>+VLOOKUP(Tabla1[[#This Row],[concatenar]],IG!$M$3:$W$1908,8,FALSE)</f>
        <v>0</v>
      </c>
      <c r="R710" s="97">
        <f>+VLOOKUP(Tabla1[[#This Row],[concatenar]],IG!$M$3:$W$1908,9,FALSE)</f>
        <v>0</v>
      </c>
      <c r="S710" s="136">
        <f>+VLOOKUP(Tabla1[[#This Row],[concatenar]],IG!$M$3:$W$1908,10,FALSE)</f>
        <v>0</v>
      </c>
      <c r="T710" s="137">
        <f>+VLOOKUP(Tabla1[[#This Row],[concatenar]],IG!$M$3:$W$1908,11,FALSE)</f>
        <v>0</v>
      </c>
      <c r="U710" s="130"/>
      <c r="V710" s="138"/>
      <c r="W710" s="130"/>
      <c r="X710" s="29"/>
      <c r="Y710" s="139">
        <f>ROUND(Tabla1[[#This Row],[VALOR UNITARIO SEGUIMIENTO FINANCIERO
2024]]*Tabla1[[#This Row],[MET AFECTADA PORLA GLOSA
RECURSOS 2024]]*Tabla1[[#This Row],[Porcentaje de Glosa]],0)</f>
        <v>0</v>
      </c>
      <c r="Z710" s="51">
        <f>ROUND(Tabla1[[#This Row],[VALOR UNITARIO SEGUIMIENTO FINANCIERO
2025]]*Tabla1[[#This Row],[META AFECTADA PORLA GLOSA
RECURSOS 2025]]*Tabla1[[#This Row],[Porcentaje de Glosa]],0)</f>
        <v>0</v>
      </c>
      <c r="AA710" s="51">
        <f>ROUND(Tabla1[[#This Row],[VALOR DE LA GLOSA 2024]]+Tabla1[[#This Row],[VALOR DE LA GLOSA 2025]],0)</f>
        <v>0</v>
      </c>
      <c r="AB710" s="56"/>
      <c r="AC710" s="130"/>
      <c r="AD710" s="140"/>
      <c r="AE710" s="130"/>
      <c r="AF710" s="140">
        <f>ROUND(Tabla1[[#This Row],[VALOR TOTAL DE LA GLOSA]]-Tabla1[[#This Row],[Valor soportado por la Subred]],0)</f>
        <v>0</v>
      </c>
      <c r="AG710" s="130"/>
      <c r="AH710" s="130"/>
      <c r="AI710" s="140">
        <f>ROUND(Tabla1[[#This Row],[VALOR GLOSA DEFINITIVA]]-Tabla1[[#This Row],[VALOR LEVANTADO EN LIQUIDACION]],0)</f>
        <v>0</v>
      </c>
    </row>
    <row r="711" spans="2:35" s="32" customFormat="1" ht="87.6" hidden="1" customHeight="1" x14ac:dyDescent="0.25">
      <c r="B711" s="131"/>
      <c r="C711" s="132"/>
      <c r="D711" s="131"/>
      <c r="E711" s="133" t="str">
        <f>+Tabla1[[#This Row],[CODIGO ACTIVIDAD EN PPP Y LINEAMIENTO]]&amp;Tabla1[[#This Row],[ENTORNO/COMPONENTE]]</f>
        <v/>
      </c>
      <c r="F711" s="134">
        <f>+VLOOKUP(Tabla1[[#This Row],[Columna1]],IG!$D$3:$L$1908,3,FALSE)</f>
        <v>0</v>
      </c>
      <c r="G711" s="134">
        <f>+VLOOKUP(Tabla1[[#This Row],[Columna1]],IG!$D$3:$W$1908,4,FALSE)</f>
        <v>0</v>
      </c>
      <c r="H711" s="134">
        <f>+VLOOKUP(Tabla1[[#This Row],[Columna1]],IG!$D$3:$W$1908,5,FALSE)</f>
        <v>0</v>
      </c>
      <c r="I711" s="134">
        <f>+VLOOKUP(Tabla1[[#This Row],[Columna1]],IG!$D$3:$W$1908,6,FALSE)</f>
        <v>0</v>
      </c>
      <c r="J711" s="134">
        <f>+VLOOKUP(Tabla1[[#This Row],[Columna1]],IG!$D$3:$W$1908,7,FALSE)</f>
        <v>0</v>
      </c>
      <c r="K711" s="130"/>
      <c r="L711" s="131"/>
      <c r="M711" s="133" t="str">
        <f>+Tabla1[[#This Row],[Columna1]]&amp;Tabla1[[#This Row],[LOCALIDAD]]&amp;Tabla1[[#This Row],[MES]]</f>
        <v/>
      </c>
      <c r="N711" s="29"/>
      <c r="O711" s="135">
        <f>+VLOOKUP(Tabla1[[#This Row],[concatenar]],IG!$M$3:$W$1908,2,FALSE)</f>
        <v>0</v>
      </c>
      <c r="P711" s="50">
        <f>+VLOOKUP(Tabla1[[#This Row],[concatenar]],IG!$M$3:$W$1908,3,FALSE)</f>
        <v>0</v>
      </c>
      <c r="Q711" s="103">
        <f>+VLOOKUP(Tabla1[[#This Row],[concatenar]],IG!$M$3:$W$1908,8,FALSE)</f>
        <v>0</v>
      </c>
      <c r="R711" s="97">
        <f>+VLOOKUP(Tabla1[[#This Row],[concatenar]],IG!$M$3:$W$1908,9,FALSE)</f>
        <v>0</v>
      </c>
      <c r="S711" s="136">
        <f>+VLOOKUP(Tabla1[[#This Row],[concatenar]],IG!$M$3:$W$1908,10,FALSE)</f>
        <v>0</v>
      </c>
      <c r="T711" s="137">
        <f>+VLOOKUP(Tabla1[[#This Row],[concatenar]],IG!$M$3:$W$1908,11,FALSE)</f>
        <v>0</v>
      </c>
      <c r="U711" s="130"/>
      <c r="V711" s="138"/>
      <c r="W711" s="130"/>
      <c r="X711" s="29"/>
      <c r="Y711" s="139">
        <f>ROUND(Tabla1[[#This Row],[VALOR UNITARIO SEGUIMIENTO FINANCIERO
2024]]*Tabla1[[#This Row],[MET AFECTADA PORLA GLOSA
RECURSOS 2024]]*Tabla1[[#This Row],[Porcentaje de Glosa]],0)</f>
        <v>0</v>
      </c>
      <c r="Z711" s="51">
        <f>ROUND(Tabla1[[#This Row],[VALOR UNITARIO SEGUIMIENTO FINANCIERO
2025]]*Tabla1[[#This Row],[META AFECTADA PORLA GLOSA
RECURSOS 2025]]*Tabla1[[#This Row],[Porcentaje de Glosa]],0)</f>
        <v>0</v>
      </c>
      <c r="AA711" s="51">
        <f>ROUND(Tabla1[[#This Row],[VALOR DE LA GLOSA 2024]]+Tabla1[[#This Row],[VALOR DE LA GLOSA 2025]],0)</f>
        <v>0</v>
      </c>
      <c r="AB711" s="56"/>
      <c r="AC711" s="130"/>
      <c r="AD711" s="140"/>
      <c r="AE711" s="130"/>
      <c r="AF711" s="140">
        <f>ROUND(Tabla1[[#This Row],[VALOR TOTAL DE LA GLOSA]]-Tabla1[[#This Row],[Valor soportado por la Subred]],0)</f>
        <v>0</v>
      </c>
      <c r="AG711" s="130"/>
      <c r="AH711" s="130"/>
      <c r="AI711" s="140">
        <f>ROUND(Tabla1[[#This Row],[VALOR GLOSA DEFINITIVA]]-Tabla1[[#This Row],[VALOR LEVANTADO EN LIQUIDACION]],0)</f>
        <v>0</v>
      </c>
    </row>
    <row r="712" spans="2:35" s="32" customFormat="1" ht="87.6" hidden="1" customHeight="1" x14ac:dyDescent="0.25">
      <c r="B712" s="131"/>
      <c r="C712" s="132"/>
      <c r="D712" s="131"/>
      <c r="E712" s="133" t="str">
        <f>+Tabla1[[#This Row],[CODIGO ACTIVIDAD EN PPP Y LINEAMIENTO]]&amp;Tabla1[[#This Row],[ENTORNO/COMPONENTE]]</f>
        <v/>
      </c>
      <c r="F712" s="134">
        <f>+VLOOKUP(Tabla1[[#This Row],[Columna1]],IG!$D$3:$L$1908,3,FALSE)</f>
        <v>0</v>
      </c>
      <c r="G712" s="134">
        <f>+VLOOKUP(Tabla1[[#This Row],[Columna1]],IG!$D$3:$W$1908,4,FALSE)</f>
        <v>0</v>
      </c>
      <c r="H712" s="134">
        <f>+VLOOKUP(Tabla1[[#This Row],[Columna1]],IG!$D$3:$W$1908,5,FALSE)</f>
        <v>0</v>
      </c>
      <c r="I712" s="134">
        <f>+VLOOKUP(Tabla1[[#This Row],[Columna1]],IG!$D$3:$W$1908,6,FALSE)</f>
        <v>0</v>
      </c>
      <c r="J712" s="134">
        <f>+VLOOKUP(Tabla1[[#This Row],[Columna1]],IG!$D$3:$W$1908,7,FALSE)</f>
        <v>0</v>
      </c>
      <c r="K712" s="130"/>
      <c r="L712" s="131"/>
      <c r="M712" s="133" t="str">
        <f>+Tabla1[[#This Row],[Columna1]]&amp;Tabla1[[#This Row],[LOCALIDAD]]&amp;Tabla1[[#This Row],[MES]]</f>
        <v/>
      </c>
      <c r="N712" s="29"/>
      <c r="O712" s="135">
        <f>+VLOOKUP(Tabla1[[#This Row],[concatenar]],IG!$M$3:$W$1908,2,FALSE)</f>
        <v>0</v>
      </c>
      <c r="P712" s="50">
        <f>+VLOOKUP(Tabla1[[#This Row],[concatenar]],IG!$M$3:$W$1908,3,FALSE)</f>
        <v>0</v>
      </c>
      <c r="Q712" s="103">
        <f>+VLOOKUP(Tabla1[[#This Row],[concatenar]],IG!$M$3:$W$1908,8,FALSE)</f>
        <v>0</v>
      </c>
      <c r="R712" s="97">
        <f>+VLOOKUP(Tabla1[[#This Row],[concatenar]],IG!$M$3:$W$1908,9,FALSE)</f>
        <v>0</v>
      </c>
      <c r="S712" s="136">
        <f>+VLOOKUP(Tabla1[[#This Row],[concatenar]],IG!$M$3:$W$1908,10,FALSE)</f>
        <v>0</v>
      </c>
      <c r="T712" s="137">
        <f>+VLOOKUP(Tabla1[[#This Row],[concatenar]],IG!$M$3:$W$1908,11,FALSE)</f>
        <v>0</v>
      </c>
      <c r="U712" s="130"/>
      <c r="V712" s="138"/>
      <c r="W712" s="130"/>
      <c r="X712" s="29"/>
      <c r="Y712" s="139">
        <f>ROUND(Tabla1[[#This Row],[VALOR UNITARIO SEGUIMIENTO FINANCIERO
2024]]*Tabla1[[#This Row],[MET AFECTADA PORLA GLOSA
RECURSOS 2024]]*Tabla1[[#This Row],[Porcentaje de Glosa]],0)</f>
        <v>0</v>
      </c>
      <c r="Z712" s="51">
        <f>ROUND(Tabla1[[#This Row],[VALOR UNITARIO SEGUIMIENTO FINANCIERO
2025]]*Tabla1[[#This Row],[META AFECTADA PORLA GLOSA
RECURSOS 2025]]*Tabla1[[#This Row],[Porcentaje de Glosa]],0)</f>
        <v>0</v>
      </c>
      <c r="AA712" s="51">
        <f>ROUND(Tabla1[[#This Row],[VALOR DE LA GLOSA 2024]]+Tabla1[[#This Row],[VALOR DE LA GLOSA 2025]],0)</f>
        <v>0</v>
      </c>
      <c r="AB712" s="56"/>
      <c r="AC712" s="130"/>
      <c r="AD712" s="140"/>
      <c r="AE712" s="130"/>
      <c r="AF712" s="140">
        <f>ROUND(Tabla1[[#This Row],[VALOR TOTAL DE LA GLOSA]]-Tabla1[[#This Row],[Valor soportado por la Subred]],0)</f>
        <v>0</v>
      </c>
      <c r="AG712" s="130"/>
      <c r="AH712" s="130"/>
      <c r="AI712" s="140">
        <f>ROUND(Tabla1[[#This Row],[VALOR GLOSA DEFINITIVA]]-Tabla1[[#This Row],[VALOR LEVANTADO EN LIQUIDACION]],0)</f>
        <v>0</v>
      </c>
    </row>
    <row r="713" spans="2:35" s="32" customFormat="1" ht="87.6" hidden="1" customHeight="1" x14ac:dyDescent="0.25">
      <c r="B713" s="131"/>
      <c r="C713" s="132"/>
      <c r="D713" s="131"/>
      <c r="E713" s="133" t="str">
        <f>+Tabla1[[#This Row],[CODIGO ACTIVIDAD EN PPP Y LINEAMIENTO]]&amp;Tabla1[[#This Row],[ENTORNO/COMPONENTE]]</f>
        <v/>
      </c>
      <c r="F713" s="134">
        <f>+VLOOKUP(Tabla1[[#This Row],[Columna1]],IG!$D$3:$L$1908,3,FALSE)</f>
        <v>0</v>
      </c>
      <c r="G713" s="134">
        <f>+VLOOKUP(Tabla1[[#This Row],[Columna1]],IG!$D$3:$W$1908,4,FALSE)</f>
        <v>0</v>
      </c>
      <c r="H713" s="134">
        <f>+VLOOKUP(Tabla1[[#This Row],[Columna1]],IG!$D$3:$W$1908,5,FALSE)</f>
        <v>0</v>
      </c>
      <c r="I713" s="134">
        <f>+VLOOKUP(Tabla1[[#This Row],[Columna1]],IG!$D$3:$W$1908,6,FALSE)</f>
        <v>0</v>
      </c>
      <c r="J713" s="134">
        <f>+VLOOKUP(Tabla1[[#This Row],[Columna1]],IG!$D$3:$W$1908,7,FALSE)</f>
        <v>0</v>
      </c>
      <c r="K713" s="130"/>
      <c r="L713" s="131"/>
      <c r="M713" s="133" t="str">
        <f>+Tabla1[[#This Row],[Columna1]]&amp;Tabla1[[#This Row],[LOCALIDAD]]&amp;Tabla1[[#This Row],[MES]]</f>
        <v/>
      </c>
      <c r="N713" s="29"/>
      <c r="O713" s="135">
        <f>+VLOOKUP(Tabla1[[#This Row],[concatenar]],IG!$M$3:$W$1908,2,FALSE)</f>
        <v>0</v>
      </c>
      <c r="P713" s="50">
        <f>+VLOOKUP(Tabla1[[#This Row],[concatenar]],IG!$M$3:$W$1908,3,FALSE)</f>
        <v>0</v>
      </c>
      <c r="Q713" s="103">
        <f>+VLOOKUP(Tabla1[[#This Row],[concatenar]],IG!$M$3:$W$1908,8,FALSE)</f>
        <v>0</v>
      </c>
      <c r="R713" s="97">
        <f>+VLOOKUP(Tabla1[[#This Row],[concatenar]],IG!$M$3:$W$1908,9,FALSE)</f>
        <v>0</v>
      </c>
      <c r="S713" s="136">
        <f>+VLOOKUP(Tabla1[[#This Row],[concatenar]],IG!$M$3:$W$1908,10,FALSE)</f>
        <v>0</v>
      </c>
      <c r="T713" s="137">
        <f>+VLOOKUP(Tabla1[[#This Row],[concatenar]],IG!$M$3:$W$1908,11,FALSE)</f>
        <v>0</v>
      </c>
      <c r="U713" s="130"/>
      <c r="V713" s="138"/>
      <c r="W713" s="130"/>
      <c r="X713" s="29"/>
      <c r="Y713" s="139">
        <f>ROUND(Tabla1[[#This Row],[VALOR UNITARIO SEGUIMIENTO FINANCIERO
2024]]*Tabla1[[#This Row],[MET AFECTADA PORLA GLOSA
RECURSOS 2024]]*Tabla1[[#This Row],[Porcentaje de Glosa]],0)</f>
        <v>0</v>
      </c>
      <c r="Z713" s="51">
        <f>ROUND(Tabla1[[#This Row],[VALOR UNITARIO SEGUIMIENTO FINANCIERO
2025]]*Tabla1[[#This Row],[META AFECTADA PORLA GLOSA
RECURSOS 2025]]*Tabla1[[#This Row],[Porcentaje de Glosa]],0)</f>
        <v>0</v>
      </c>
      <c r="AA713" s="51">
        <f>ROUND(Tabla1[[#This Row],[VALOR DE LA GLOSA 2024]]+Tabla1[[#This Row],[VALOR DE LA GLOSA 2025]],0)</f>
        <v>0</v>
      </c>
      <c r="AB713" s="56"/>
      <c r="AC713" s="130"/>
      <c r="AD713" s="140"/>
      <c r="AE713" s="130"/>
      <c r="AF713" s="140">
        <f>ROUND(Tabla1[[#This Row],[VALOR TOTAL DE LA GLOSA]]-Tabla1[[#This Row],[Valor soportado por la Subred]],0)</f>
        <v>0</v>
      </c>
      <c r="AG713" s="130"/>
      <c r="AH713" s="130"/>
      <c r="AI713" s="140">
        <f>ROUND(Tabla1[[#This Row],[VALOR GLOSA DEFINITIVA]]-Tabla1[[#This Row],[VALOR LEVANTADO EN LIQUIDACION]],0)</f>
        <v>0</v>
      </c>
    </row>
    <row r="714" spans="2:35" s="32" customFormat="1" ht="87.6" hidden="1" customHeight="1" x14ac:dyDescent="0.25">
      <c r="B714" s="131"/>
      <c r="C714" s="132"/>
      <c r="D714" s="131"/>
      <c r="E714" s="133" t="str">
        <f>+Tabla1[[#This Row],[CODIGO ACTIVIDAD EN PPP Y LINEAMIENTO]]&amp;Tabla1[[#This Row],[ENTORNO/COMPONENTE]]</f>
        <v/>
      </c>
      <c r="F714" s="134">
        <f>+VLOOKUP(Tabla1[[#This Row],[Columna1]],IG!$D$3:$L$1908,3,FALSE)</f>
        <v>0</v>
      </c>
      <c r="G714" s="134">
        <f>+VLOOKUP(Tabla1[[#This Row],[Columna1]],IG!$D$3:$W$1908,4,FALSE)</f>
        <v>0</v>
      </c>
      <c r="H714" s="134">
        <f>+VLOOKUP(Tabla1[[#This Row],[Columna1]],IG!$D$3:$W$1908,5,FALSE)</f>
        <v>0</v>
      </c>
      <c r="I714" s="134">
        <f>+VLOOKUP(Tabla1[[#This Row],[Columna1]],IG!$D$3:$W$1908,6,FALSE)</f>
        <v>0</v>
      </c>
      <c r="J714" s="134">
        <f>+VLOOKUP(Tabla1[[#This Row],[Columna1]],IG!$D$3:$W$1908,7,FALSE)</f>
        <v>0</v>
      </c>
      <c r="K714" s="130"/>
      <c r="L714" s="131"/>
      <c r="M714" s="133" t="str">
        <f>+Tabla1[[#This Row],[Columna1]]&amp;Tabla1[[#This Row],[LOCALIDAD]]&amp;Tabla1[[#This Row],[MES]]</f>
        <v/>
      </c>
      <c r="N714" s="29"/>
      <c r="O714" s="135">
        <f>+VLOOKUP(Tabla1[[#This Row],[concatenar]],IG!$M$3:$W$1908,2,FALSE)</f>
        <v>0</v>
      </c>
      <c r="P714" s="50">
        <f>+VLOOKUP(Tabla1[[#This Row],[concatenar]],IG!$M$3:$W$1908,3,FALSE)</f>
        <v>0</v>
      </c>
      <c r="Q714" s="103">
        <f>+VLOOKUP(Tabla1[[#This Row],[concatenar]],IG!$M$3:$W$1908,8,FALSE)</f>
        <v>0</v>
      </c>
      <c r="R714" s="97">
        <f>+VLOOKUP(Tabla1[[#This Row],[concatenar]],IG!$M$3:$W$1908,9,FALSE)</f>
        <v>0</v>
      </c>
      <c r="S714" s="136">
        <f>+VLOOKUP(Tabla1[[#This Row],[concatenar]],IG!$M$3:$W$1908,10,FALSE)</f>
        <v>0</v>
      </c>
      <c r="T714" s="137">
        <f>+VLOOKUP(Tabla1[[#This Row],[concatenar]],IG!$M$3:$W$1908,11,FALSE)</f>
        <v>0</v>
      </c>
      <c r="U714" s="130"/>
      <c r="V714" s="138"/>
      <c r="W714" s="130"/>
      <c r="X714" s="29"/>
      <c r="Y714" s="139">
        <f>ROUND(Tabla1[[#This Row],[VALOR UNITARIO SEGUIMIENTO FINANCIERO
2024]]*Tabla1[[#This Row],[MET AFECTADA PORLA GLOSA
RECURSOS 2024]]*Tabla1[[#This Row],[Porcentaje de Glosa]],0)</f>
        <v>0</v>
      </c>
      <c r="Z714" s="51">
        <f>ROUND(Tabla1[[#This Row],[VALOR UNITARIO SEGUIMIENTO FINANCIERO
2025]]*Tabla1[[#This Row],[META AFECTADA PORLA GLOSA
RECURSOS 2025]]*Tabla1[[#This Row],[Porcentaje de Glosa]],0)</f>
        <v>0</v>
      </c>
      <c r="AA714" s="51">
        <f>ROUND(Tabla1[[#This Row],[VALOR DE LA GLOSA 2024]]+Tabla1[[#This Row],[VALOR DE LA GLOSA 2025]],0)</f>
        <v>0</v>
      </c>
      <c r="AB714" s="56"/>
      <c r="AC714" s="130"/>
      <c r="AD714" s="140"/>
      <c r="AE714" s="130"/>
      <c r="AF714" s="140">
        <f>ROUND(Tabla1[[#This Row],[VALOR TOTAL DE LA GLOSA]]-Tabla1[[#This Row],[Valor soportado por la Subred]],0)</f>
        <v>0</v>
      </c>
      <c r="AG714" s="130"/>
      <c r="AH714" s="130"/>
      <c r="AI714" s="140">
        <f>ROUND(Tabla1[[#This Row],[VALOR GLOSA DEFINITIVA]]-Tabla1[[#This Row],[VALOR LEVANTADO EN LIQUIDACION]],0)</f>
        <v>0</v>
      </c>
    </row>
    <row r="715" spans="2:35" s="32" customFormat="1" ht="87.6" hidden="1" customHeight="1" x14ac:dyDescent="0.25">
      <c r="B715" s="131"/>
      <c r="C715" s="132"/>
      <c r="D715" s="131"/>
      <c r="E715" s="133" t="str">
        <f>+Tabla1[[#This Row],[CODIGO ACTIVIDAD EN PPP Y LINEAMIENTO]]&amp;Tabla1[[#This Row],[ENTORNO/COMPONENTE]]</f>
        <v/>
      </c>
      <c r="F715" s="134">
        <f>+VLOOKUP(Tabla1[[#This Row],[Columna1]],IG!$D$3:$L$1908,3,FALSE)</f>
        <v>0</v>
      </c>
      <c r="G715" s="134">
        <f>+VLOOKUP(Tabla1[[#This Row],[Columna1]],IG!$D$3:$W$1908,4,FALSE)</f>
        <v>0</v>
      </c>
      <c r="H715" s="134">
        <f>+VLOOKUP(Tabla1[[#This Row],[Columna1]],IG!$D$3:$W$1908,5,FALSE)</f>
        <v>0</v>
      </c>
      <c r="I715" s="134">
        <f>+VLOOKUP(Tabla1[[#This Row],[Columna1]],IG!$D$3:$W$1908,6,FALSE)</f>
        <v>0</v>
      </c>
      <c r="J715" s="134">
        <f>+VLOOKUP(Tabla1[[#This Row],[Columna1]],IG!$D$3:$W$1908,7,FALSE)</f>
        <v>0</v>
      </c>
      <c r="K715" s="130"/>
      <c r="L715" s="131"/>
      <c r="M715" s="133" t="str">
        <f>+Tabla1[[#This Row],[Columna1]]&amp;Tabla1[[#This Row],[LOCALIDAD]]&amp;Tabla1[[#This Row],[MES]]</f>
        <v/>
      </c>
      <c r="N715" s="29"/>
      <c r="O715" s="135">
        <f>+VLOOKUP(Tabla1[[#This Row],[concatenar]],IG!$M$3:$W$1908,2,FALSE)</f>
        <v>0</v>
      </c>
      <c r="P715" s="50">
        <f>+VLOOKUP(Tabla1[[#This Row],[concatenar]],IG!$M$3:$W$1908,3,FALSE)</f>
        <v>0</v>
      </c>
      <c r="Q715" s="103">
        <f>+VLOOKUP(Tabla1[[#This Row],[concatenar]],IG!$M$3:$W$1908,8,FALSE)</f>
        <v>0</v>
      </c>
      <c r="R715" s="97">
        <f>+VLOOKUP(Tabla1[[#This Row],[concatenar]],IG!$M$3:$W$1908,9,FALSE)</f>
        <v>0</v>
      </c>
      <c r="S715" s="136">
        <f>+VLOOKUP(Tabla1[[#This Row],[concatenar]],IG!$M$3:$W$1908,10,FALSE)</f>
        <v>0</v>
      </c>
      <c r="T715" s="137">
        <f>+VLOOKUP(Tabla1[[#This Row],[concatenar]],IG!$M$3:$W$1908,11,FALSE)</f>
        <v>0</v>
      </c>
      <c r="U715" s="130"/>
      <c r="V715" s="138"/>
      <c r="W715" s="130"/>
      <c r="X715" s="29"/>
      <c r="Y715" s="139">
        <f>ROUND(Tabla1[[#This Row],[VALOR UNITARIO SEGUIMIENTO FINANCIERO
2024]]*Tabla1[[#This Row],[MET AFECTADA PORLA GLOSA
RECURSOS 2024]]*Tabla1[[#This Row],[Porcentaje de Glosa]],0)</f>
        <v>0</v>
      </c>
      <c r="Z715" s="51">
        <f>ROUND(Tabla1[[#This Row],[VALOR UNITARIO SEGUIMIENTO FINANCIERO
2025]]*Tabla1[[#This Row],[META AFECTADA PORLA GLOSA
RECURSOS 2025]]*Tabla1[[#This Row],[Porcentaje de Glosa]],0)</f>
        <v>0</v>
      </c>
      <c r="AA715" s="51">
        <f>ROUND(Tabla1[[#This Row],[VALOR DE LA GLOSA 2024]]+Tabla1[[#This Row],[VALOR DE LA GLOSA 2025]],0)</f>
        <v>0</v>
      </c>
      <c r="AB715" s="56"/>
      <c r="AC715" s="130"/>
      <c r="AD715" s="140"/>
      <c r="AE715" s="130"/>
      <c r="AF715" s="140">
        <f>ROUND(Tabla1[[#This Row],[VALOR TOTAL DE LA GLOSA]]-Tabla1[[#This Row],[Valor soportado por la Subred]],0)</f>
        <v>0</v>
      </c>
      <c r="AG715" s="130"/>
      <c r="AH715" s="130"/>
      <c r="AI715" s="140">
        <f>ROUND(Tabla1[[#This Row],[VALOR GLOSA DEFINITIVA]]-Tabla1[[#This Row],[VALOR LEVANTADO EN LIQUIDACION]],0)</f>
        <v>0</v>
      </c>
    </row>
    <row r="716" spans="2:35" s="32" customFormat="1" ht="87.6" hidden="1" customHeight="1" x14ac:dyDescent="0.25">
      <c r="B716" s="131"/>
      <c r="C716" s="132"/>
      <c r="D716" s="131"/>
      <c r="E716" s="133" t="str">
        <f>+Tabla1[[#This Row],[CODIGO ACTIVIDAD EN PPP Y LINEAMIENTO]]&amp;Tabla1[[#This Row],[ENTORNO/COMPONENTE]]</f>
        <v/>
      </c>
      <c r="F716" s="134">
        <f>+VLOOKUP(Tabla1[[#This Row],[Columna1]],IG!$D$3:$L$1908,3,FALSE)</f>
        <v>0</v>
      </c>
      <c r="G716" s="134">
        <f>+VLOOKUP(Tabla1[[#This Row],[Columna1]],IG!$D$3:$W$1908,4,FALSE)</f>
        <v>0</v>
      </c>
      <c r="H716" s="134">
        <f>+VLOOKUP(Tabla1[[#This Row],[Columna1]],IG!$D$3:$W$1908,5,FALSE)</f>
        <v>0</v>
      </c>
      <c r="I716" s="134">
        <f>+VLOOKUP(Tabla1[[#This Row],[Columna1]],IG!$D$3:$W$1908,6,FALSE)</f>
        <v>0</v>
      </c>
      <c r="J716" s="134">
        <f>+VLOOKUP(Tabla1[[#This Row],[Columna1]],IG!$D$3:$W$1908,7,FALSE)</f>
        <v>0</v>
      </c>
      <c r="K716" s="130"/>
      <c r="L716" s="131"/>
      <c r="M716" s="133" t="str">
        <f>+Tabla1[[#This Row],[Columna1]]&amp;Tabla1[[#This Row],[LOCALIDAD]]&amp;Tabla1[[#This Row],[MES]]</f>
        <v/>
      </c>
      <c r="N716" s="29"/>
      <c r="O716" s="135">
        <f>+VLOOKUP(Tabla1[[#This Row],[concatenar]],IG!$M$3:$W$1908,2,FALSE)</f>
        <v>0</v>
      </c>
      <c r="P716" s="50">
        <f>+VLOOKUP(Tabla1[[#This Row],[concatenar]],IG!$M$3:$W$1908,3,FALSE)</f>
        <v>0</v>
      </c>
      <c r="Q716" s="103">
        <f>+VLOOKUP(Tabla1[[#This Row],[concatenar]],IG!$M$3:$W$1908,8,FALSE)</f>
        <v>0</v>
      </c>
      <c r="R716" s="97">
        <f>+VLOOKUP(Tabla1[[#This Row],[concatenar]],IG!$M$3:$W$1908,9,FALSE)</f>
        <v>0</v>
      </c>
      <c r="S716" s="136">
        <f>+VLOOKUP(Tabla1[[#This Row],[concatenar]],IG!$M$3:$W$1908,10,FALSE)</f>
        <v>0</v>
      </c>
      <c r="T716" s="137">
        <f>+VLOOKUP(Tabla1[[#This Row],[concatenar]],IG!$M$3:$W$1908,11,FALSE)</f>
        <v>0</v>
      </c>
      <c r="U716" s="130"/>
      <c r="V716" s="138"/>
      <c r="W716" s="130"/>
      <c r="X716" s="29"/>
      <c r="Y716" s="139">
        <f>ROUND(Tabla1[[#This Row],[VALOR UNITARIO SEGUIMIENTO FINANCIERO
2024]]*Tabla1[[#This Row],[MET AFECTADA PORLA GLOSA
RECURSOS 2024]]*Tabla1[[#This Row],[Porcentaje de Glosa]],0)</f>
        <v>0</v>
      </c>
      <c r="Z716" s="51">
        <f>ROUND(Tabla1[[#This Row],[VALOR UNITARIO SEGUIMIENTO FINANCIERO
2025]]*Tabla1[[#This Row],[META AFECTADA PORLA GLOSA
RECURSOS 2025]]*Tabla1[[#This Row],[Porcentaje de Glosa]],0)</f>
        <v>0</v>
      </c>
      <c r="AA716" s="51">
        <f>ROUND(Tabla1[[#This Row],[VALOR DE LA GLOSA 2024]]+Tabla1[[#This Row],[VALOR DE LA GLOSA 2025]],0)</f>
        <v>0</v>
      </c>
      <c r="AB716" s="56"/>
      <c r="AC716" s="130"/>
      <c r="AD716" s="140"/>
      <c r="AE716" s="130"/>
      <c r="AF716" s="140">
        <f>ROUND(Tabla1[[#This Row],[VALOR TOTAL DE LA GLOSA]]-Tabla1[[#This Row],[Valor soportado por la Subred]],0)</f>
        <v>0</v>
      </c>
      <c r="AG716" s="130"/>
      <c r="AH716" s="130"/>
      <c r="AI716" s="140">
        <f>ROUND(Tabla1[[#This Row],[VALOR GLOSA DEFINITIVA]]-Tabla1[[#This Row],[VALOR LEVANTADO EN LIQUIDACION]],0)</f>
        <v>0</v>
      </c>
    </row>
    <row r="717" spans="2:35" s="32" customFormat="1" ht="87.6" hidden="1" customHeight="1" x14ac:dyDescent="0.25">
      <c r="B717" s="131"/>
      <c r="C717" s="132"/>
      <c r="D717" s="131"/>
      <c r="E717" s="133" t="str">
        <f>+Tabla1[[#This Row],[CODIGO ACTIVIDAD EN PPP Y LINEAMIENTO]]&amp;Tabla1[[#This Row],[ENTORNO/COMPONENTE]]</f>
        <v/>
      </c>
      <c r="F717" s="134">
        <f>+VLOOKUP(Tabla1[[#This Row],[Columna1]],IG!$D$3:$L$1908,3,FALSE)</f>
        <v>0</v>
      </c>
      <c r="G717" s="134">
        <f>+VLOOKUP(Tabla1[[#This Row],[Columna1]],IG!$D$3:$W$1908,4,FALSE)</f>
        <v>0</v>
      </c>
      <c r="H717" s="134">
        <f>+VLOOKUP(Tabla1[[#This Row],[Columna1]],IG!$D$3:$W$1908,5,FALSE)</f>
        <v>0</v>
      </c>
      <c r="I717" s="134">
        <f>+VLOOKUP(Tabla1[[#This Row],[Columna1]],IG!$D$3:$W$1908,6,FALSE)</f>
        <v>0</v>
      </c>
      <c r="J717" s="134">
        <f>+VLOOKUP(Tabla1[[#This Row],[Columna1]],IG!$D$3:$W$1908,7,FALSE)</f>
        <v>0</v>
      </c>
      <c r="K717" s="130"/>
      <c r="L717" s="131"/>
      <c r="M717" s="133" t="str">
        <f>+Tabla1[[#This Row],[Columna1]]&amp;Tabla1[[#This Row],[LOCALIDAD]]&amp;Tabla1[[#This Row],[MES]]</f>
        <v/>
      </c>
      <c r="N717" s="29"/>
      <c r="O717" s="135">
        <f>+VLOOKUP(Tabla1[[#This Row],[concatenar]],IG!$M$3:$W$1908,2,FALSE)</f>
        <v>0</v>
      </c>
      <c r="P717" s="50">
        <f>+VLOOKUP(Tabla1[[#This Row],[concatenar]],IG!$M$3:$W$1908,3,FALSE)</f>
        <v>0</v>
      </c>
      <c r="Q717" s="103">
        <f>+VLOOKUP(Tabla1[[#This Row],[concatenar]],IG!$M$3:$W$1908,8,FALSE)</f>
        <v>0</v>
      </c>
      <c r="R717" s="97">
        <f>+VLOOKUP(Tabla1[[#This Row],[concatenar]],IG!$M$3:$W$1908,9,FALSE)</f>
        <v>0</v>
      </c>
      <c r="S717" s="136">
        <f>+VLOOKUP(Tabla1[[#This Row],[concatenar]],IG!$M$3:$W$1908,10,FALSE)</f>
        <v>0</v>
      </c>
      <c r="T717" s="137">
        <f>+VLOOKUP(Tabla1[[#This Row],[concatenar]],IG!$M$3:$W$1908,11,FALSE)</f>
        <v>0</v>
      </c>
      <c r="U717" s="130"/>
      <c r="V717" s="138"/>
      <c r="W717" s="130"/>
      <c r="X717" s="29"/>
      <c r="Y717" s="139">
        <f>ROUND(Tabla1[[#This Row],[VALOR UNITARIO SEGUIMIENTO FINANCIERO
2024]]*Tabla1[[#This Row],[MET AFECTADA PORLA GLOSA
RECURSOS 2024]]*Tabla1[[#This Row],[Porcentaje de Glosa]],0)</f>
        <v>0</v>
      </c>
      <c r="Z717" s="51">
        <f>ROUND(Tabla1[[#This Row],[VALOR UNITARIO SEGUIMIENTO FINANCIERO
2025]]*Tabla1[[#This Row],[META AFECTADA PORLA GLOSA
RECURSOS 2025]]*Tabla1[[#This Row],[Porcentaje de Glosa]],0)</f>
        <v>0</v>
      </c>
      <c r="AA717" s="51">
        <f>ROUND(Tabla1[[#This Row],[VALOR DE LA GLOSA 2024]]+Tabla1[[#This Row],[VALOR DE LA GLOSA 2025]],0)</f>
        <v>0</v>
      </c>
      <c r="AB717" s="56"/>
      <c r="AC717" s="130"/>
      <c r="AD717" s="140"/>
      <c r="AE717" s="130"/>
      <c r="AF717" s="140">
        <f>ROUND(Tabla1[[#This Row],[VALOR TOTAL DE LA GLOSA]]-Tabla1[[#This Row],[Valor soportado por la Subred]],0)</f>
        <v>0</v>
      </c>
      <c r="AG717" s="130"/>
      <c r="AH717" s="130"/>
      <c r="AI717" s="140">
        <f>ROUND(Tabla1[[#This Row],[VALOR GLOSA DEFINITIVA]]-Tabla1[[#This Row],[VALOR LEVANTADO EN LIQUIDACION]],0)</f>
        <v>0</v>
      </c>
    </row>
    <row r="718" spans="2:35" s="32" customFormat="1" ht="87.6" hidden="1" customHeight="1" x14ac:dyDescent="0.25">
      <c r="B718" s="131"/>
      <c r="C718" s="132"/>
      <c r="D718" s="131"/>
      <c r="E718" s="133" t="str">
        <f>+Tabla1[[#This Row],[CODIGO ACTIVIDAD EN PPP Y LINEAMIENTO]]&amp;Tabla1[[#This Row],[ENTORNO/COMPONENTE]]</f>
        <v/>
      </c>
      <c r="F718" s="134">
        <f>+VLOOKUP(Tabla1[[#This Row],[Columna1]],IG!$D$3:$L$1908,3,FALSE)</f>
        <v>0</v>
      </c>
      <c r="G718" s="134">
        <f>+VLOOKUP(Tabla1[[#This Row],[Columna1]],IG!$D$3:$W$1908,4,FALSE)</f>
        <v>0</v>
      </c>
      <c r="H718" s="134">
        <f>+VLOOKUP(Tabla1[[#This Row],[Columna1]],IG!$D$3:$W$1908,5,FALSE)</f>
        <v>0</v>
      </c>
      <c r="I718" s="134">
        <f>+VLOOKUP(Tabla1[[#This Row],[Columna1]],IG!$D$3:$W$1908,6,FALSE)</f>
        <v>0</v>
      </c>
      <c r="J718" s="134">
        <f>+VLOOKUP(Tabla1[[#This Row],[Columna1]],IG!$D$3:$W$1908,7,FALSE)</f>
        <v>0</v>
      </c>
      <c r="K718" s="130"/>
      <c r="L718" s="131"/>
      <c r="M718" s="133" t="str">
        <f>+Tabla1[[#This Row],[Columna1]]&amp;Tabla1[[#This Row],[LOCALIDAD]]&amp;Tabla1[[#This Row],[MES]]</f>
        <v/>
      </c>
      <c r="N718" s="29"/>
      <c r="O718" s="135">
        <f>+VLOOKUP(Tabla1[[#This Row],[concatenar]],IG!$M$3:$W$1908,2,FALSE)</f>
        <v>0</v>
      </c>
      <c r="P718" s="50">
        <f>+VLOOKUP(Tabla1[[#This Row],[concatenar]],IG!$M$3:$W$1908,3,FALSE)</f>
        <v>0</v>
      </c>
      <c r="Q718" s="103">
        <f>+VLOOKUP(Tabla1[[#This Row],[concatenar]],IG!$M$3:$W$1908,8,FALSE)</f>
        <v>0</v>
      </c>
      <c r="R718" s="97">
        <f>+VLOOKUP(Tabla1[[#This Row],[concatenar]],IG!$M$3:$W$1908,9,FALSE)</f>
        <v>0</v>
      </c>
      <c r="S718" s="136">
        <f>+VLOOKUP(Tabla1[[#This Row],[concatenar]],IG!$M$3:$W$1908,10,FALSE)</f>
        <v>0</v>
      </c>
      <c r="T718" s="137">
        <f>+VLOOKUP(Tabla1[[#This Row],[concatenar]],IG!$M$3:$W$1908,11,FALSE)</f>
        <v>0</v>
      </c>
      <c r="U718" s="130"/>
      <c r="V718" s="138"/>
      <c r="W718" s="130"/>
      <c r="X718" s="29"/>
      <c r="Y718" s="139">
        <f>ROUND(Tabla1[[#This Row],[VALOR UNITARIO SEGUIMIENTO FINANCIERO
2024]]*Tabla1[[#This Row],[MET AFECTADA PORLA GLOSA
RECURSOS 2024]]*Tabla1[[#This Row],[Porcentaje de Glosa]],0)</f>
        <v>0</v>
      </c>
      <c r="Z718" s="51">
        <f>ROUND(Tabla1[[#This Row],[VALOR UNITARIO SEGUIMIENTO FINANCIERO
2025]]*Tabla1[[#This Row],[META AFECTADA PORLA GLOSA
RECURSOS 2025]]*Tabla1[[#This Row],[Porcentaje de Glosa]],0)</f>
        <v>0</v>
      </c>
      <c r="AA718" s="51">
        <f>ROUND(Tabla1[[#This Row],[VALOR DE LA GLOSA 2024]]+Tabla1[[#This Row],[VALOR DE LA GLOSA 2025]],0)</f>
        <v>0</v>
      </c>
      <c r="AB718" s="56"/>
      <c r="AC718" s="130"/>
      <c r="AD718" s="140"/>
      <c r="AE718" s="130"/>
      <c r="AF718" s="140">
        <f>ROUND(Tabla1[[#This Row],[VALOR TOTAL DE LA GLOSA]]-Tabla1[[#This Row],[Valor soportado por la Subred]],0)</f>
        <v>0</v>
      </c>
      <c r="AG718" s="130"/>
      <c r="AH718" s="130"/>
      <c r="AI718" s="140">
        <f>ROUND(Tabla1[[#This Row],[VALOR GLOSA DEFINITIVA]]-Tabla1[[#This Row],[VALOR LEVANTADO EN LIQUIDACION]],0)</f>
        <v>0</v>
      </c>
    </row>
    <row r="719" spans="2:35" s="32" customFormat="1" ht="87.6" hidden="1" customHeight="1" x14ac:dyDescent="0.25">
      <c r="B719" s="131"/>
      <c r="C719" s="132"/>
      <c r="D719" s="131"/>
      <c r="E719" s="133" t="str">
        <f>+Tabla1[[#This Row],[CODIGO ACTIVIDAD EN PPP Y LINEAMIENTO]]&amp;Tabla1[[#This Row],[ENTORNO/COMPONENTE]]</f>
        <v/>
      </c>
      <c r="F719" s="134">
        <f>+VLOOKUP(Tabla1[[#This Row],[Columna1]],IG!$D$3:$L$1908,3,FALSE)</f>
        <v>0</v>
      </c>
      <c r="G719" s="134">
        <f>+VLOOKUP(Tabla1[[#This Row],[Columna1]],IG!$D$3:$W$1908,4,FALSE)</f>
        <v>0</v>
      </c>
      <c r="H719" s="134">
        <f>+VLOOKUP(Tabla1[[#This Row],[Columna1]],IG!$D$3:$W$1908,5,FALSE)</f>
        <v>0</v>
      </c>
      <c r="I719" s="134">
        <f>+VLOOKUP(Tabla1[[#This Row],[Columna1]],IG!$D$3:$W$1908,6,FALSE)</f>
        <v>0</v>
      </c>
      <c r="J719" s="134">
        <f>+VLOOKUP(Tabla1[[#This Row],[Columna1]],IG!$D$3:$W$1908,7,FALSE)</f>
        <v>0</v>
      </c>
      <c r="K719" s="130"/>
      <c r="L719" s="131"/>
      <c r="M719" s="133" t="str">
        <f>+Tabla1[[#This Row],[Columna1]]&amp;Tabla1[[#This Row],[LOCALIDAD]]&amp;Tabla1[[#This Row],[MES]]</f>
        <v/>
      </c>
      <c r="N719" s="29"/>
      <c r="O719" s="135">
        <f>+VLOOKUP(Tabla1[[#This Row],[concatenar]],IG!$M$3:$W$1908,2,FALSE)</f>
        <v>0</v>
      </c>
      <c r="P719" s="50">
        <f>+VLOOKUP(Tabla1[[#This Row],[concatenar]],IG!$M$3:$W$1908,3,FALSE)</f>
        <v>0</v>
      </c>
      <c r="Q719" s="103">
        <f>+VLOOKUP(Tabla1[[#This Row],[concatenar]],IG!$M$3:$W$1908,8,FALSE)</f>
        <v>0</v>
      </c>
      <c r="R719" s="97">
        <f>+VLOOKUP(Tabla1[[#This Row],[concatenar]],IG!$M$3:$W$1908,9,FALSE)</f>
        <v>0</v>
      </c>
      <c r="S719" s="136">
        <f>+VLOOKUP(Tabla1[[#This Row],[concatenar]],IG!$M$3:$W$1908,10,FALSE)</f>
        <v>0</v>
      </c>
      <c r="T719" s="137">
        <f>+VLOOKUP(Tabla1[[#This Row],[concatenar]],IG!$M$3:$W$1908,11,FALSE)</f>
        <v>0</v>
      </c>
      <c r="U719" s="130"/>
      <c r="V719" s="138"/>
      <c r="W719" s="130"/>
      <c r="X719" s="29"/>
      <c r="Y719" s="139">
        <f>ROUND(Tabla1[[#This Row],[VALOR UNITARIO SEGUIMIENTO FINANCIERO
2024]]*Tabla1[[#This Row],[MET AFECTADA PORLA GLOSA
RECURSOS 2024]]*Tabla1[[#This Row],[Porcentaje de Glosa]],0)</f>
        <v>0</v>
      </c>
      <c r="Z719" s="51">
        <f>ROUND(Tabla1[[#This Row],[VALOR UNITARIO SEGUIMIENTO FINANCIERO
2025]]*Tabla1[[#This Row],[META AFECTADA PORLA GLOSA
RECURSOS 2025]]*Tabla1[[#This Row],[Porcentaje de Glosa]],0)</f>
        <v>0</v>
      </c>
      <c r="AA719" s="51">
        <f>ROUND(Tabla1[[#This Row],[VALOR DE LA GLOSA 2024]]+Tabla1[[#This Row],[VALOR DE LA GLOSA 2025]],0)</f>
        <v>0</v>
      </c>
      <c r="AB719" s="56"/>
      <c r="AC719" s="130"/>
      <c r="AD719" s="140"/>
      <c r="AE719" s="130"/>
      <c r="AF719" s="140">
        <f>ROUND(Tabla1[[#This Row],[VALOR TOTAL DE LA GLOSA]]-Tabla1[[#This Row],[Valor soportado por la Subred]],0)</f>
        <v>0</v>
      </c>
      <c r="AG719" s="130"/>
      <c r="AH719" s="130"/>
      <c r="AI719" s="140">
        <f>ROUND(Tabla1[[#This Row],[VALOR GLOSA DEFINITIVA]]-Tabla1[[#This Row],[VALOR LEVANTADO EN LIQUIDACION]],0)</f>
        <v>0</v>
      </c>
    </row>
    <row r="720" spans="2:35" s="32" customFormat="1" ht="87.6" hidden="1" customHeight="1" x14ac:dyDescent="0.25">
      <c r="B720" s="131"/>
      <c r="C720" s="132"/>
      <c r="D720" s="131"/>
      <c r="E720" s="133" t="str">
        <f>+Tabla1[[#This Row],[CODIGO ACTIVIDAD EN PPP Y LINEAMIENTO]]&amp;Tabla1[[#This Row],[ENTORNO/COMPONENTE]]</f>
        <v/>
      </c>
      <c r="F720" s="134">
        <f>+VLOOKUP(Tabla1[[#This Row],[Columna1]],IG!$D$3:$L$1908,3,FALSE)</f>
        <v>0</v>
      </c>
      <c r="G720" s="134">
        <f>+VLOOKUP(Tabla1[[#This Row],[Columna1]],IG!$D$3:$W$1908,4,FALSE)</f>
        <v>0</v>
      </c>
      <c r="H720" s="134">
        <f>+VLOOKUP(Tabla1[[#This Row],[Columna1]],IG!$D$3:$W$1908,5,FALSE)</f>
        <v>0</v>
      </c>
      <c r="I720" s="134">
        <f>+VLOOKUP(Tabla1[[#This Row],[Columna1]],IG!$D$3:$W$1908,6,FALSE)</f>
        <v>0</v>
      </c>
      <c r="J720" s="134">
        <f>+VLOOKUP(Tabla1[[#This Row],[Columna1]],IG!$D$3:$W$1908,7,FALSE)</f>
        <v>0</v>
      </c>
      <c r="K720" s="130"/>
      <c r="L720" s="131"/>
      <c r="M720" s="133" t="str">
        <f>+Tabla1[[#This Row],[Columna1]]&amp;Tabla1[[#This Row],[LOCALIDAD]]&amp;Tabla1[[#This Row],[MES]]</f>
        <v/>
      </c>
      <c r="N720" s="29"/>
      <c r="O720" s="135">
        <f>+VLOOKUP(Tabla1[[#This Row],[concatenar]],IG!$M$3:$W$1908,2,FALSE)</f>
        <v>0</v>
      </c>
      <c r="P720" s="50">
        <f>+VLOOKUP(Tabla1[[#This Row],[concatenar]],IG!$M$3:$W$1908,3,FALSE)</f>
        <v>0</v>
      </c>
      <c r="Q720" s="103">
        <f>+VLOOKUP(Tabla1[[#This Row],[concatenar]],IG!$M$3:$W$1908,8,FALSE)</f>
        <v>0</v>
      </c>
      <c r="R720" s="97">
        <f>+VLOOKUP(Tabla1[[#This Row],[concatenar]],IG!$M$3:$W$1908,9,FALSE)</f>
        <v>0</v>
      </c>
      <c r="S720" s="136">
        <f>+VLOOKUP(Tabla1[[#This Row],[concatenar]],IG!$M$3:$W$1908,10,FALSE)</f>
        <v>0</v>
      </c>
      <c r="T720" s="137">
        <f>+VLOOKUP(Tabla1[[#This Row],[concatenar]],IG!$M$3:$W$1908,11,FALSE)</f>
        <v>0</v>
      </c>
      <c r="U720" s="130"/>
      <c r="V720" s="138"/>
      <c r="W720" s="130"/>
      <c r="X720" s="29"/>
      <c r="Y720" s="139">
        <f>ROUND(Tabla1[[#This Row],[VALOR UNITARIO SEGUIMIENTO FINANCIERO
2024]]*Tabla1[[#This Row],[MET AFECTADA PORLA GLOSA
RECURSOS 2024]]*Tabla1[[#This Row],[Porcentaje de Glosa]],0)</f>
        <v>0</v>
      </c>
      <c r="Z720" s="51">
        <f>ROUND(Tabla1[[#This Row],[VALOR UNITARIO SEGUIMIENTO FINANCIERO
2025]]*Tabla1[[#This Row],[META AFECTADA PORLA GLOSA
RECURSOS 2025]]*Tabla1[[#This Row],[Porcentaje de Glosa]],0)</f>
        <v>0</v>
      </c>
      <c r="AA720" s="51">
        <f>ROUND(Tabla1[[#This Row],[VALOR DE LA GLOSA 2024]]+Tabla1[[#This Row],[VALOR DE LA GLOSA 2025]],0)</f>
        <v>0</v>
      </c>
      <c r="AB720" s="56"/>
      <c r="AC720" s="130"/>
      <c r="AD720" s="140"/>
      <c r="AE720" s="130"/>
      <c r="AF720" s="140">
        <f>ROUND(Tabla1[[#This Row],[VALOR TOTAL DE LA GLOSA]]-Tabla1[[#This Row],[Valor soportado por la Subred]],0)</f>
        <v>0</v>
      </c>
      <c r="AG720" s="130"/>
      <c r="AH720" s="130"/>
      <c r="AI720" s="140">
        <f>ROUND(Tabla1[[#This Row],[VALOR GLOSA DEFINITIVA]]-Tabla1[[#This Row],[VALOR LEVANTADO EN LIQUIDACION]],0)</f>
        <v>0</v>
      </c>
    </row>
    <row r="721" spans="2:35" s="32" customFormat="1" ht="87.6" hidden="1" customHeight="1" x14ac:dyDescent="0.25">
      <c r="B721" s="131"/>
      <c r="C721" s="132"/>
      <c r="D721" s="131"/>
      <c r="E721" s="133" t="str">
        <f>+Tabla1[[#This Row],[CODIGO ACTIVIDAD EN PPP Y LINEAMIENTO]]&amp;Tabla1[[#This Row],[ENTORNO/COMPONENTE]]</f>
        <v/>
      </c>
      <c r="F721" s="134">
        <f>+VLOOKUP(Tabla1[[#This Row],[Columna1]],IG!$D$3:$L$1908,3,FALSE)</f>
        <v>0</v>
      </c>
      <c r="G721" s="134">
        <f>+VLOOKUP(Tabla1[[#This Row],[Columna1]],IG!$D$3:$W$1908,4,FALSE)</f>
        <v>0</v>
      </c>
      <c r="H721" s="134">
        <f>+VLOOKUP(Tabla1[[#This Row],[Columna1]],IG!$D$3:$W$1908,5,FALSE)</f>
        <v>0</v>
      </c>
      <c r="I721" s="134">
        <f>+VLOOKUP(Tabla1[[#This Row],[Columna1]],IG!$D$3:$W$1908,6,FALSE)</f>
        <v>0</v>
      </c>
      <c r="J721" s="134">
        <f>+VLOOKUP(Tabla1[[#This Row],[Columna1]],IG!$D$3:$W$1908,7,FALSE)</f>
        <v>0</v>
      </c>
      <c r="K721" s="130"/>
      <c r="L721" s="131"/>
      <c r="M721" s="133" t="str">
        <f>+Tabla1[[#This Row],[Columna1]]&amp;Tabla1[[#This Row],[LOCALIDAD]]&amp;Tabla1[[#This Row],[MES]]</f>
        <v/>
      </c>
      <c r="N721" s="29"/>
      <c r="O721" s="135">
        <f>+VLOOKUP(Tabla1[[#This Row],[concatenar]],IG!$M$3:$W$1908,2,FALSE)</f>
        <v>0</v>
      </c>
      <c r="P721" s="50">
        <f>+VLOOKUP(Tabla1[[#This Row],[concatenar]],IG!$M$3:$W$1908,3,FALSE)</f>
        <v>0</v>
      </c>
      <c r="Q721" s="103">
        <f>+VLOOKUP(Tabla1[[#This Row],[concatenar]],IG!$M$3:$W$1908,8,FALSE)</f>
        <v>0</v>
      </c>
      <c r="R721" s="97">
        <f>+VLOOKUP(Tabla1[[#This Row],[concatenar]],IG!$M$3:$W$1908,9,FALSE)</f>
        <v>0</v>
      </c>
      <c r="S721" s="136">
        <f>+VLOOKUP(Tabla1[[#This Row],[concatenar]],IG!$M$3:$W$1908,10,FALSE)</f>
        <v>0</v>
      </c>
      <c r="T721" s="137">
        <f>+VLOOKUP(Tabla1[[#This Row],[concatenar]],IG!$M$3:$W$1908,11,FALSE)</f>
        <v>0</v>
      </c>
      <c r="U721" s="130"/>
      <c r="V721" s="138"/>
      <c r="W721" s="130"/>
      <c r="X721" s="29"/>
      <c r="Y721" s="139">
        <f>ROUND(Tabla1[[#This Row],[VALOR UNITARIO SEGUIMIENTO FINANCIERO
2024]]*Tabla1[[#This Row],[MET AFECTADA PORLA GLOSA
RECURSOS 2024]]*Tabla1[[#This Row],[Porcentaje de Glosa]],0)</f>
        <v>0</v>
      </c>
      <c r="Z721" s="51">
        <f>ROUND(Tabla1[[#This Row],[VALOR UNITARIO SEGUIMIENTO FINANCIERO
2025]]*Tabla1[[#This Row],[META AFECTADA PORLA GLOSA
RECURSOS 2025]]*Tabla1[[#This Row],[Porcentaje de Glosa]],0)</f>
        <v>0</v>
      </c>
      <c r="AA721" s="51">
        <f>ROUND(Tabla1[[#This Row],[VALOR DE LA GLOSA 2024]]+Tabla1[[#This Row],[VALOR DE LA GLOSA 2025]],0)</f>
        <v>0</v>
      </c>
      <c r="AB721" s="56"/>
      <c r="AC721" s="130"/>
      <c r="AD721" s="140"/>
      <c r="AE721" s="130"/>
      <c r="AF721" s="140">
        <f>ROUND(Tabla1[[#This Row],[VALOR TOTAL DE LA GLOSA]]-Tabla1[[#This Row],[Valor soportado por la Subred]],0)</f>
        <v>0</v>
      </c>
      <c r="AG721" s="130"/>
      <c r="AH721" s="130"/>
      <c r="AI721" s="140">
        <f>ROUND(Tabla1[[#This Row],[VALOR GLOSA DEFINITIVA]]-Tabla1[[#This Row],[VALOR LEVANTADO EN LIQUIDACION]],0)</f>
        <v>0</v>
      </c>
    </row>
    <row r="722" spans="2:35" s="32" customFormat="1" ht="87.6" hidden="1" customHeight="1" x14ac:dyDescent="0.25">
      <c r="B722" s="131"/>
      <c r="C722" s="132"/>
      <c r="D722" s="131"/>
      <c r="E722" s="133" t="str">
        <f>+Tabla1[[#This Row],[CODIGO ACTIVIDAD EN PPP Y LINEAMIENTO]]&amp;Tabla1[[#This Row],[ENTORNO/COMPONENTE]]</f>
        <v/>
      </c>
      <c r="F722" s="134">
        <f>+VLOOKUP(Tabla1[[#This Row],[Columna1]],IG!$D$3:$L$1908,3,FALSE)</f>
        <v>0</v>
      </c>
      <c r="G722" s="134">
        <f>+VLOOKUP(Tabla1[[#This Row],[Columna1]],IG!$D$3:$W$1908,4,FALSE)</f>
        <v>0</v>
      </c>
      <c r="H722" s="134">
        <f>+VLOOKUP(Tabla1[[#This Row],[Columna1]],IG!$D$3:$W$1908,5,FALSE)</f>
        <v>0</v>
      </c>
      <c r="I722" s="134">
        <f>+VLOOKUP(Tabla1[[#This Row],[Columna1]],IG!$D$3:$W$1908,6,FALSE)</f>
        <v>0</v>
      </c>
      <c r="J722" s="134">
        <f>+VLOOKUP(Tabla1[[#This Row],[Columna1]],IG!$D$3:$W$1908,7,FALSE)</f>
        <v>0</v>
      </c>
      <c r="K722" s="130"/>
      <c r="L722" s="131"/>
      <c r="M722" s="133" t="str">
        <f>+Tabla1[[#This Row],[Columna1]]&amp;Tabla1[[#This Row],[LOCALIDAD]]&amp;Tabla1[[#This Row],[MES]]</f>
        <v/>
      </c>
      <c r="N722" s="29"/>
      <c r="O722" s="135">
        <f>+VLOOKUP(Tabla1[[#This Row],[concatenar]],IG!$M$3:$W$1908,2,FALSE)</f>
        <v>0</v>
      </c>
      <c r="P722" s="50">
        <f>+VLOOKUP(Tabla1[[#This Row],[concatenar]],IG!$M$3:$W$1908,3,FALSE)</f>
        <v>0</v>
      </c>
      <c r="Q722" s="103">
        <f>+VLOOKUP(Tabla1[[#This Row],[concatenar]],IG!$M$3:$W$1908,8,FALSE)</f>
        <v>0</v>
      </c>
      <c r="R722" s="97">
        <f>+VLOOKUP(Tabla1[[#This Row],[concatenar]],IG!$M$3:$W$1908,9,FALSE)</f>
        <v>0</v>
      </c>
      <c r="S722" s="136">
        <f>+VLOOKUP(Tabla1[[#This Row],[concatenar]],IG!$M$3:$W$1908,10,FALSE)</f>
        <v>0</v>
      </c>
      <c r="T722" s="137">
        <f>+VLOOKUP(Tabla1[[#This Row],[concatenar]],IG!$M$3:$W$1908,11,FALSE)</f>
        <v>0</v>
      </c>
      <c r="U722" s="130"/>
      <c r="V722" s="138"/>
      <c r="W722" s="130"/>
      <c r="X722" s="29"/>
      <c r="Y722" s="139">
        <f>ROUND(Tabla1[[#This Row],[VALOR UNITARIO SEGUIMIENTO FINANCIERO
2024]]*Tabla1[[#This Row],[MET AFECTADA PORLA GLOSA
RECURSOS 2024]]*Tabla1[[#This Row],[Porcentaje de Glosa]],0)</f>
        <v>0</v>
      </c>
      <c r="Z722" s="51">
        <f>ROUND(Tabla1[[#This Row],[VALOR UNITARIO SEGUIMIENTO FINANCIERO
2025]]*Tabla1[[#This Row],[META AFECTADA PORLA GLOSA
RECURSOS 2025]]*Tabla1[[#This Row],[Porcentaje de Glosa]],0)</f>
        <v>0</v>
      </c>
      <c r="AA722" s="51">
        <f>ROUND(Tabla1[[#This Row],[VALOR DE LA GLOSA 2024]]+Tabla1[[#This Row],[VALOR DE LA GLOSA 2025]],0)</f>
        <v>0</v>
      </c>
      <c r="AB722" s="56"/>
      <c r="AC722" s="130"/>
      <c r="AD722" s="140"/>
      <c r="AE722" s="130"/>
      <c r="AF722" s="140">
        <f>ROUND(Tabla1[[#This Row],[VALOR TOTAL DE LA GLOSA]]-Tabla1[[#This Row],[Valor soportado por la Subred]],0)</f>
        <v>0</v>
      </c>
      <c r="AG722" s="130"/>
      <c r="AH722" s="130"/>
      <c r="AI722" s="140">
        <f>ROUND(Tabla1[[#This Row],[VALOR GLOSA DEFINITIVA]]-Tabla1[[#This Row],[VALOR LEVANTADO EN LIQUIDACION]],0)</f>
        <v>0</v>
      </c>
    </row>
    <row r="723" spans="2:35" s="32" customFormat="1" ht="87.6" hidden="1" customHeight="1" x14ac:dyDescent="0.25">
      <c r="B723" s="131"/>
      <c r="C723" s="132"/>
      <c r="D723" s="131"/>
      <c r="E723" s="133" t="str">
        <f>+Tabla1[[#This Row],[CODIGO ACTIVIDAD EN PPP Y LINEAMIENTO]]&amp;Tabla1[[#This Row],[ENTORNO/COMPONENTE]]</f>
        <v/>
      </c>
      <c r="F723" s="134">
        <f>+VLOOKUP(Tabla1[[#This Row],[Columna1]],IG!$D$3:$L$1908,3,FALSE)</f>
        <v>0</v>
      </c>
      <c r="G723" s="134">
        <f>+VLOOKUP(Tabla1[[#This Row],[Columna1]],IG!$D$3:$W$1908,4,FALSE)</f>
        <v>0</v>
      </c>
      <c r="H723" s="134">
        <f>+VLOOKUP(Tabla1[[#This Row],[Columna1]],IG!$D$3:$W$1908,5,FALSE)</f>
        <v>0</v>
      </c>
      <c r="I723" s="134">
        <f>+VLOOKUP(Tabla1[[#This Row],[Columna1]],IG!$D$3:$W$1908,6,FALSE)</f>
        <v>0</v>
      </c>
      <c r="J723" s="134">
        <f>+VLOOKUP(Tabla1[[#This Row],[Columna1]],IG!$D$3:$W$1908,7,FALSE)</f>
        <v>0</v>
      </c>
      <c r="K723" s="130"/>
      <c r="L723" s="131"/>
      <c r="M723" s="133" t="str">
        <f>+Tabla1[[#This Row],[Columna1]]&amp;Tabla1[[#This Row],[LOCALIDAD]]&amp;Tabla1[[#This Row],[MES]]</f>
        <v/>
      </c>
      <c r="N723" s="29"/>
      <c r="O723" s="135">
        <f>+VLOOKUP(Tabla1[[#This Row],[concatenar]],IG!$M$3:$W$1908,2,FALSE)</f>
        <v>0</v>
      </c>
      <c r="P723" s="50">
        <f>+VLOOKUP(Tabla1[[#This Row],[concatenar]],IG!$M$3:$W$1908,3,FALSE)</f>
        <v>0</v>
      </c>
      <c r="Q723" s="103">
        <f>+VLOOKUP(Tabla1[[#This Row],[concatenar]],IG!$M$3:$W$1908,8,FALSE)</f>
        <v>0</v>
      </c>
      <c r="R723" s="97">
        <f>+VLOOKUP(Tabla1[[#This Row],[concatenar]],IG!$M$3:$W$1908,9,FALSE)</f>
        <v>0</v>
      </c>
      <c r="S723" s="136">
        <f>+VLOOKUP(Tabla1[[#This Row],[concatenar]],IG!$M$3:$W$1908,10,FALSE)</f>
        <v>0</v>
      </c>
      <c r="T723" s="137">
        <f>+VLOOKUP(Tabla1[[#This Row],[concatenar]],IG!$M$3:$W$1908,11,FALSE)</f>
        <v>0</v>
      </c>
      <c r="U723" s="130"/>
      <c r="V723" s="138"/>
      <c r="W723" s="130"/>
      <c r="X723" s="29"/>
      <c r="Y723" s="139">
        <f>ROUND(Tabla1[[#This Row],[VALOR UNITARIO SEGUIMIENTO FINANCIERO
2024]]*Tabla1[[#This Row],[MET AFECTADA PORLA GLOSA
RECURSOS 2024]]*Tabla1[[#This Row],[Porcentaje de Glosa]],0)</f>
        <v>0</v>
      </c>
      <c r="Z723" s="51">
        <f>ROUND(Tabla1[[#This Row],[VALOR UNITARIO SEGUIMIENTO FINANCIERO
2025]]*Tabla1[[#This Row],[META AFECTADA PORLA GLOSA
RECURSOS 2025]]*Tabla1[[#This Row],[Porcentaje de Glosa]],0)</f>
        <v>0</v>
      </c>
      <c r="AA723" s="51">
        <f>ROUND(Tabla1[[#This Row],[VALOR DE LA GLOSA 2024]]+Tabla1[[#This Row],[VALOR DE LA GLOSA 2025]],0)</f>
        <v>0</v>
      </c>
      <c r="AB723" s="56"/>
      <c r="AC723" s="130"/>
      <c r="AD723" s="140"/>
      <c r="AE723" s="130"/>
      <c r="AF723" s="140">
        <f>ROUND(Tabla1[[#This Row],[VALOR TOTAL DE LA GLOSA]]-Tabla1[[#This Row],[Valor soportado por la Subred]],0)</f>
        <v>0</v>
      </c>
      <c r="AG723" s="130"/>
      <c r="AH723" s="130"/>
      <c r="AI723" s="140">
        <f>ROUND(Tabla1[[#This Row],[VALOR GLOSA DEFINITIVA]]-Tabla1[[#This Row],[VALOR LEVANTADO EN LIQUIDACION]],0)</f>
        <v>0</v>
      </c>
    </row>
    <row r="724" spans="2:35" s="32" customFormat="1" ht="87.6" hidden="1" customHeight="1" x14ac:dyDescent="0.25">
      <c r="B724" s="131"/>
      <c r="C724" s="132"/>
      <c r="D724" s="131"/>
      <c r="E724" s="133" t="str">
        <f>+Tabla1[[#This Row],[CODIGO ACTIVIDAD EN PPP Y LINEAMIENTO]]&amp;Tabla1[[#This Row],[ENTORNO/COMPONENTE]]</f>
        <v/>
      </c>
      <c r="F724" s="134">
        <f>+VLOOKUP(Tabla1[[#This Row],[Columna1]],IG!$D$3:$L$1908,3,FALSE)</f>
        <v>0</v>
      </c>
      <c r="G724" s="134">
        <f>+VLOOKUP(Tabla1[[#This Row],[Columna1]],IG!$D$3:$W$1908,4,FALSE)</f>
        <v>0</v>
      </c>
      <c r="H724" s="134">
        <f>+VLOOKUP(Tabla1[[#This Row],[Columna1]],IG!$D$3:$W$1908,5,FALSE)</f>
        <v>0</v>
      </c>
      <c r="I724" s="134">
        <f>+VLOOKUP(Tabla1[[#This Row],[Columna1]],IG!$D$3:$W$1908,6,FALSE)</f>
        <v>0</v>
      </c>
      <c r="J724" s="134">
        <f>+VLOOKUP(Tabla1[[#This Row],[Columna1]],IG!$D$3:$W$1908,7,FALSE)</f>
        <v>0</v>
      </c>
      <c r="K724" s="130"/>
      <c r="L724" s="131"/>
      <c r="M724" s="133" t="str">
        <f>+Tabla1[[#This Row],[Columna1]]&amp;Tabla1[[#This Row],[LOCALIDAD]]&amp;Tabla1[[#This Row],[MES]]</f>
        <v/>
      </c>
      <c r="N724" s="29"/>
      <c r="O724" s="135">
        <f>+VLOOKUP(Tabla1[[#This Row],[concatenar]],IG!$M$3:$W$1908,2,FALSE)</f>
        <v>0</v>
      </c>
      <c r="P724" s="50">
        <f>+VLOOKUP(Tabla1[[#This Row],[concatenar]],IG!$M$3:$W$1908,3,FALSE)</f>
        <v>0</v>
      </c>
      <c r="Q724" s="103">
        <f>+VLOOKUP(Tabla1[[#This Row],[concatenar]],IG!$M$3:$W$1908,8,FALSE)</f>
        <v>0</v>
      </c>
      <c r="R724" s="97">
        <f>+VLOOKUP(Tabla1[[#This Row],[concatenar]],IG!$M$3:$W$1908,9,FALSE)</f>
        <v>0</v>
      </c>
      <c r="S724" s="136">
        <f>+VLOOKUP(Tabla1[[#This Row],[concatenar]],IG!$M$3:$W$1908,10,FALSE)</f>
        <v>0</v>
      </c>
      <c r="T724" s="137">
        <f>+VLOOKUP(Tabla1[[#This Row],[concatenar]],IG!$M$3:$W$1908,11,FALSE)</f>
        <v>0</v>
      </c>
      <c r="U724" s="130"/>
      <c r="V724" s="138"/>
      <c r="W724" s="130"/>
      <c r="X724" s="29"/>
      <c r="Y724" s="139">
        <f>ROUND(Tabla1[[#This Row],[VALOR UNITARIO SEGUIMIENTO FINANCIERO
2024]]*Tabla1[[#This Row],[MET AFECTADA PORLA GLOSA
RECURSOS 2024]]*Tabla1[[#This Row],[Porcentaje de Glosa]],0)</f>
        <v>0</v>
      </c>
      <c r="Z724" s="51">
        <f>ROUND(Tabla1[[#This Row],[VALOR UNITARIO SEGUIMIENTO FINANCIERO
2025]]*Tabla1[[#This Row],[META AFECTADA PORLA GLOSA
RECURSOS 2025]]*Tabla1[[#This Row],[Porcentaje de Glosa]],0)</f>
        <v>0</v>
      </c>
      <c r="AA724" s="51">
        <f>ROUND(Tabla1[[#This Row],[VALOR DE LA GLOSA 2024]]+Tabla1[[#This Row],[VALOR DE LA GLOSA 2025]],0)</f>
        <v>0</v>
      </c>
      <c r="AB724" s="56"/>
      <c r="AC724" s="130"/>
      <c r="AD724" s="140"/>
      <c r="AE724" s="130"/>
      <c r="AF724" s="140">
        <f>ROUND(Tabla1[[#This Row],[VALOR TOTAL DE LA GLOSA]]-Tabla1[[#This Row],[Valor soportado por la Subred]],0)</f>
        <v>0</v>
      </c>
      <c r="AG724" s="130"/>
      <c r="AH724" s="130"/>
      <c r="AI724" s="140">
        <f>ROUND(Tabla1[[#This Row],[VALOR GLOSA DEFINITIVA]]-Tabla1[[#This Row],[VALOR LEVANTADO EN LIQUIDACION]],0)</f>
        <v>0</v>
      </c>
    </row>
    <row r="725" spans="2:35" s="32" customFormat="1" ht="87.6" hidden="1" customHeight="1" x14ac:dyDescent="0.25">
      <c r="B725" s="131"/>
      <c r="C725" s="132"/>
      <c r="D725" s="131"/>
      <c r="E725" s="133" t="str">
        <f>+Tabla1[[#This Row],[CODIGO ACTIVIDAD EN PPP Y LINEAMIENTO]]&amp;Tabla1[[#This Row],[ENTORNO/COMPONENTE]]</f>
        <v/>
      </c>
      <c r="F725" s="134">
        <f>+VLOOKUP(Tabla1[[#This Row],[Columna1]],IG!$D$3:$L$1908,3,FALSE)</f>
        <v>0</v>
      </c>
      <c r="G725" s="134">
        <f>+VLOOKUP(Tabla1[[#This Row],[Columna1]],IG!$D$3:$W$1908,4,FALSE)</f>
        <v>0</v>
      </c>
      <c r="H725" s="134">
        <f>+VLOOKUP(Tabla1[[#This Row],[Columna1]],IG!$D$3:$W$1908,5,FALSE)</f>
        <v>0</v>
      </c>
      <c r="I725" s="134">
        <f>+VLOOKUP(Tabla1[[#This Row],[Columna1]],IG!$D$3:$W$1908,6,FALSE)</f>
        <v>0</v>
      </c>
      <c r="J725" s="134">
        <f>+VLOOKUP(Tabla1[[#This Row],[Columna1]],IG!$D$3:$W$1908,7,FALSE)</f>
        <v>0</v>
      </c>
      <c r="K725" s="130"/>
      <c r="L725" s="131"/>
      <c r="M725" s="133" t="str">
        <f>+Tabla1[[#This Row],[Columna1]]&amp;Tabla1[[#This Row],[LOCALIDAD]]&amp;Tabla1[[#This Row],[MES]]</f>
        <v/>
      </c>
      <c r="N725" s="29"/>
      <c r="O725" s="135">
        <f>+VLOOKUP(Tabla1[[#This Row],[concatenar]],IG!$M$3:$W$1908,2,FALSE)</f>
        <v>0</v>
      </c>
      <c r="P725" s="50">
        <f>+VLOOKUP(Tabla1[[#This Row],[concatenar]],IG!$M$3:$W$1908,3,FALSE)</f>
        <v>0</v>
      </c>
      <c r="Q725" s="103">
        <f>+VLOOKUP(Tabla1[[#This Row],[concatenar]],IG!$M$3:$W$1908,8,FALSE)</f>
        <v>0</v>
      </c>
      <c r="R725" s="97">
        <f>+VLOOKUP(Tabla1[[#This Row],[concatenar]],IG!$M$3:$W$1908,9,FALSE)</f>
        <v>0</v>
      </c>
      <c r="S725" s="136">
        <f>+VLOOKUP(Tabla1[[#This Row],[concatenar]],IG!$M$3:$W$1908,10,FALSE)</f>
        <v>0</v>
      </c>
      <c r="T725" s="137">
        <f>+VLOOKUP(Tabla1[[#This Row],[concatenar]],IG!$M$3:$W$1908,11,FALSE)</f>
        <v>0</v>
      </c>
      <c r="U725" s="130"/>
      <c r="V725" s="138"/>
      <c r="W725" s="130"/>
      <c r="X725" s="29"/>
      <c r="Y725" s="139">
        <f>ROUND(Tabla1[[#This Row],[VALOR UNITARIO SEGUIMIENTO FINANCIERO
2024]]*Tabla1[[#This Row],[MET AFECTADA PORLA GLOSA
RECURSOS 2024]]*Tabla1[[#This Row],[Porcentaje de Glosa]],0)</f>
        <v>0</v>
      </c>
      <c r="Z725" s="51">
        <f>ROUND(Tabla1[[#This Row],[VALOR UNITARIO SEGUIMIENTO FINANCIERO
2025]]*Tabla1[[#This Row],[META AFECTADA PORLA GLOSA
RECURSOS 2025]]*Tabla1[[#This Row],[Porcentaje de Glosa]],0)</f>
        <v>0</v>
      </c>
      <c r="AA725" s="51">
        <f>ROUND(Tabla1[[#This Row],[VALOR DE LA GLOSA 2024]]+Tabla1[[#This Row],[VALOR DE LA GLOSA 2025]],0)</f>
        <v>0</v>
      </c>
      <c r="AB725" s="56"/>
      <c r="AC725" s="130"/>
      <c r="AD725" s="140"/>
      <c r="AE725" s="130"/>
      <c r="AF725" s="140">
        <f>ROUND(Tabla1[[#This Row],[VALOR TOTAL DE LA GLOSA]]-Tabla1[[#This Row],[Valor soportado por la Subred]],0)</f>
        <v>0</v>
      </c>
      <c r="AG725" s="130"/>
      <c r="AH725" s="130"/>
      <c r="AI725" s="140">
        <f>ROUND(Tabla1[[#This Row],[VALOR GLOSA DEFINITIVA]]-Tabla1[[#This Row],[VALOR LEVANTADO EN LIQUIDACION]],0)</f>
        <v>0</v>
      </c>
    </row>
    <row r="726" spans="2:35" s="32" customFormat="1" ht="87.6" hidden="1" customHeight="1" x14ac:dyDescent="0.25">
      <c r="B726" s="131"/>
      <c r="C726" s="132"/>
      <c r="D726" s="131"/>
      <c r="E726" s="133" t="str">
        <f>+Tabla1[[#This Row],[CODIGO ACTIVIDAD EN PPP Y LINEAMIENTO]]&amp;Tabla1[[#This Row],[ENTORNO/COMPONENTE]]</f>
        <v/>
      </c>
      <c r="F726" s="134">
        <f>+VLOOKUP(Tabla1[[#This Row],[Columna1]],IG!$D$3:$L$1908,3,FALSE)</f>
        <v>0</v>
      </c>
      <c r="G726" s="134">
        <f>+VLOOKUP(Tabla1[[#This Row],[Columna1]],IG!$D$3:$W$1908,4,FALSE)</f>
        <v>0</v>
      </c>
      <c r="H726" s="134">
        <f>+VLOOKUP(Tabla1[[#This Row],[Columna1]],IG!$D$3:$W$1908,5,FALSE)</f>
        <v>0</v>
      </c>
      <c r="I726" s="134">
        <f>+VLOOKUP(Tabla1[[#This Row],[Columna1]],IG!$D$3:$W$1908,6,FALSE)</f>
        <v>0</v>
      </c>
      <c r="J726" s="134">
        <f>+VLOOKUP(Tabla1[[#This Row],[Columna1]],IG!$D$3:$W$1908,7,FALSE)</f>
        <v>0</v>
      </c>
      <c r="K726" s="130"/>
      <c r="L726" s="131"/>
      <c r="M726" s="133" t="str">
        <f>+Tabla1[[#This Row],[Columna1]]&amp;Tabla1[[#This Row],[LOCALIDAD]]&amp;Tabla1[[#This Row],[MES]]</f>
        <v/>
      </c>
      <c r="N726" s="29"/>
      <c r="O726" s="135">
        <f>+VLOOKUP(Tabla1[[#This Row],[concatenar]],IG!$M$3:$W$1908,2,FALSE)</f>
        <v>0</v>
      </c>
      <c r="P726" s="50">
        <f>+VLOOKUP(Tabla1[[#This Row],[concatenar]],IG!$M$3:$W$1908,3,FALSE)</f>
        <v>0</v>
      </c>
      <c r="Q726" s="103">
        <f>+VLOOKUP(Tabla1[[#This Row],[concatenar]],IG!$M$3:$W$1908,8,FALSE)</f>
        <v>0</v>
      </c>
      <c r="R726" s="97">
        <f>+VLOOKUP(Tabla1[[#This Row],[concatenar]],IG!$M$3:$W$1908,9,FALSE)</f>
        <v>0</v>
      </c>
      <c r="S726" s="136">
        <f>+VLOOKUP(Tabla1[[#This Row],[concatenar]],IG!$M$3:$W$1908,10,FALSE)</f>
        <v>0</v>
      </c>
      <c r="T726" s="137">
        <f>+VLOOKUP(Tabla1[[#This Row],[concatenar]],IG!$M$3:$W$1908,11,FALSE)</f>
        <v>0</v>
      </c>
      <c r="U726" s="130"/>
      <c r="V726" s="138"/>
      <c r="W726" s="130"/>
      <c r="X726" s="29"/>
      <c r="Y726" s="139">
        <f>ROUND(Tabla1[[#This Row],[VALOR UNITARIO SEGUIMIENTO FINANCIERO
2024]]*Tabla1[[#This Row],[MET AFECTADA PORLA GLOSA
RECURSOS 2024]]*Tabla1[[#This Row],[Porcentaje de Glosa]],0)</f>
        <v>0</v>
      </c>
      <c r="Z726" s="51">
        <f>ROUND(Tabla1[[#This Row],[VALOR UNITARIO SEGUIMIENTO FINANCIERO
2025]]*Tabla1[[#This Row],[META AFECTADA PORLA GLOSA
RECURSOS 2025]]*Tabla1[[#This Row],[Porcentaje de Glosa]],0)</f>
        <v>0</v>
      </c>
      <c r="AA726" s="51">
        <f>ROUND(Tabla1[[#This Row],[VALOR DE LA GLOSA 2024]]+Tabla1[[#This Row],[VALOR DE LA GLOSA 2025]],0)</f>
        <v>0</v>
      </c>
      <c r="AB726" s="56"/>
      <c r="AC726" s="130"/>
      <c r="AD726" s="140"/>
      <c r="AE726" s="130"/>
      <c r="AF726" s="140">
        <f>ROUND(Tabla1[[#This Row],[VALOR TOTAL DE LA GLOSA]]-Tabla1[[#This Row],[Valor soportado por la Subred]],0)</f>
        <v>0</v>
      </c>
      <c r="AG726" s="130"/>
      <c r="AH726" s="130"/>
      <c r="AI726" s="140">
        <f>ROUND(Tabla1[[#This Row],[VALOR GLOSA DEFINITIVA]]-Tabla1[[#This Row],[VALOR LEVANTADO EN LIQUIDACION]],0)</f>
        <v>0</v>
      </c>
    </row>
    <row r="727" spans="2:35" s="32" customFormat="1" ht="87.6" hidden="1" customHeight="1" x14ac:dyDescent="0.25">
      <c r="B727" s="131"/>
      <c r="C727" s="132"/>
      <c r="D727" s="131"/>
      <c r="E727" s="133" t="str">
        <f>+Tabla1[[#This Row],[CODIGO ACTIVIDAD EN PPP Y LINEAMIENTO]]&amp;Tabla1[[#This Row],[ENTORNO/COMPONENTE]]</f>
        <v/>
      </c>
      <c r="F727" s="134">
        <f>+VLOOKUP(Tabla1[[#This Row],[Columna1]],IG!$D$3:$L$1908,3,FALSE)</f>
        <v>0</v>
      </c>
      <c r="G727" s="134">
        <f>+VLOOKUP(Tabla1[[#This Row],[Columna1]],IG!$D$3:$W$1908,4,FALSE)</f>
        <v>0</v>
      </c>
      <c r="H727" s="134">
        <f>+VLOOKUP(Tabla1[[#This Row],[Columna1]],IG!$D$3:$W$1908,5,FALSE)</f>
        <v>0</v>
      </c>
      <c r="I727" s="134">
        <f>+VLOOKUP(Tabla1[[#This Row],[Columna1]],IG!$D$3:$W$1908,6,FALSE)</f>
        <v>0</v>
      </c>
      <c r="J727" s="134">
        <f>+VLOOKUP(Tabla1[[#This Row],[Columna1]],IG!$D$3:$W$1908,7,FALSE)</f>
        <v>0</v>
      </c>
      <c r="K727" s="130"/>
      <c r="L727" s="131"/>
      <c r="M727" s="133" t="str">
        <f>+Tabla1[[#This Row],[Columna1]]&amp;Tabla1[[#This Row],[LOCALIDAD]]&amp;Tabla1[[#This Row],[MES]]</f>
        <v/>
      </c>
      <c r="N727" s="29"/>
      <c r="O727" s="135">
        <f>+VLOOKUP(Tabla1[[#This Row],[concatenar]],IG!$M$3:$W$1908,2,FALSE)</f>
        <v>0</v>
      </c>
      <c r="P727" s="50">
        <f>+VLOOKUP(Tabla1[[#This Row],[concatenar]],IG!$M$3:$W$1908,3,FALSE)</f>
        <v>0</v>
      </c>
      <c r="Q727" s="103">
        <f>+VLOOKUP(Tabla1[[#This Row],[concatenar]],IG!$M$3:$W$1908,8,FALSE)</f>
        <v>0</v>
      </c>
      <c r="R727" s="97">
        <f>+VLOOKUP(Tabla1[[#This Row],[concatenar]],IG!$M$3:$W$1908,9,FALSE)</f>
        <v>0</v>
      </c>
      <c r="S727" s="136">
        <f>+VLOOKUP(Tabla1[[#This Row],[concatenar]],IG!$M$3:$W$1908,10,FALSE)</f>
        <v>0</v>
      </c>
      <c r="T727" s="137">
        <f>+VLOOKUP(Tabla1[[#This Row],[concatenar]],IG!$M$3:$W$1908,11,FALSE)</f>
        <v>0</v>
      </c>
      <c r="U727" s="130"/>
      <c r="V727" s="138"/>
      <c r="W727" s="130"/>
      <c r="X727" s="29"/>
      <c r="Y727" s="139">
        <f>ROUND(Tabla1[[#This Row],[VALOR UNITARIO SEGUIMIENTO FINANCIERO
2024]]*Tabla1[[#This Row],[MET AFECTADA PORLA GLOSA
RECURSOS 2024]]*Tabla1[[#This Row],[Porcentaje de Glosa]],0)</f>
        <v>0</v>
      </c>
      <c r="Z727" s="51">
        <f>ROUND(Tabla1[[#This Row],[VALOR UNITARIO SEGUIMIENTO FINANCIERO
2025]]*Tabla1[[#This Row],[META AFECTADA PORLA GLOSA
RECURSOS 2025]]*Tabla1[[#This Row],[Porcentaje de Glosa]],0)</f>
        <v>0</v>
      </c>
      <c r="AA727" s="51">
        <f>ROUND(Tabla1[[#This Row],[VALOR DE LA GLOSA 2024]]+Tabla1[[#This Row],[VALOR DE LA GLOSA 2025]],0)</f>
        <v>0</v>
      </c>
      <c r="AB727" s="56"/>
      <c r="AC727" s="130"/>
      <c r="AD727" s="140"/>
      <c r="AE727" s="130"/>
      <c r="AF727" s="140">
        <f>ROUND(Tabla1[[#This Row],[VALOR TOTAL DE LA GLOSA]]-Tabla1[[#This Row],[Valor soportado por la Subred]],0)</f>
        <v>0</v>
      </c>
      <c r="AG727" s="130"/>
      <c r="AH727" s="130"/>
      <c r="AI727" s="140">
        <f>ROUND(Tabla1[[#This Row],[VALOR GLOSA DEFINITIVA]]-Tabla1[[#This Row],[VALOR LEVANTADO EN LIQUIDACION]],0)</f>
        <v>0</v>
      </c>
    </row>
    <row r="728" spans="2:35" s="32" customFormat="1" ht="87.6" hidden="1" customHeight="1" x14ac:dyDescent="0.25">
      <c r="B728" s="131"/>
      <c r="C728" s="132"/>
      <c r="D728" s="131"/>
      <c r="E728" s="133" t="str">
        <f>+Tabla1[[#This Row],[CODIGO ACTIVIDAD EN PPP Y LINEAMIENTO]]&amp;Tabla1[[#This Row],[ENTORNO/COMPONENTE]]</f>
        <v/>
      </c>
      <c r="F728" s="134">
        <f>+VLOOKUP(Tabla1[[#This Row],[Columna1]],IG!$D$3:$L$1908,3,FALSE)</f>
        <v>0</v>
      </c>
      <c r="G728" s="134">
        <f>+VLOOKUP(Tabla1[[#This Row],[Columna1]],IG!$D$3:$W$1908,4,FALSE)</f>
        <v>0</v>
      </c>
      <c r="H728" s="134">
        <f>+VLOOKUP(Tabla1[[#This Row],[Columna1]],IG!$D$3:$W$1908,5,FALSE)</f>
        <v>0</v>
      </c>
      <c r="I728" s="134">
        <f>+VLOOKUP(Tabla1[[#This Row],[Columna1]],IG!$D$3:$W$1908,6,FALSE)</f>
        <v>0</v>
      </c>
      <c r="J728" s="134">
        <f>+VLOOKUP(Tabla1[[#This Row],[Columna1]],IG!$D$3:$W$1908,7,FALSE)</f>
        <v>0</v>
      </c>
      <c r="K728" s="130"/>
      <c r="L728" s="131"/>
      <c r="M728" s="133" t="str">
        <f>+Tabla1[[#This Row],[Columna1]]&amp;Tabla1[[#This Row],[LOCALIDAD]]&amp;Tabla1[[#This Row],[MES]]</f>
        <v/>
      </c>
      <c r="N728" s="29"/>
      <c r="O728" s="135">
        <f>+VLOOKUP(Tabla1[[#This Row],[concatenar]],IG!$M$3:$W$1908,2,FALSE)</f>
        <v>0</v>
      </c>
      <c r="P728" s="50">
        <f>+VLOOKUP(Tabla1[[#This Row],[concatenar]],IG!$M$3:$W$1908,3,FALSE)</f>
        <v>0</v>
      </c>
      <c r="Q728" s="103">
        <f>+VLOOKUP(Tabla1[[#This Row],[concatenar]],IG!$M$3:$W$1908,8,FALSE)</f>
        <v>0</v>
      </c>
      <c r="R728" s="97">
        <f>+VLOOKUP(Tabla1[[#This Row],[concatenar]],IG!$M$3:$W$1908,9,FALSE)</f>
        <v>0</v>
      </c>
      <c r="S728" s="136">
        <f>+VLOOKUP(Tabla1[[#This Row],[concatenar]],IG!$M$3:$W$1908,10,FALSE)</f>
        <v>0</v>
      </c>
      <c r="T728" s="137">
        <f>+VLOOKUP(Tabla1[[#This Row],[concatenar]],IG!$M$3:$W$1908,11,FALSE)</f>
        <v>0</v>
      </c>
      <c r="U728" s="130"/>
      <c r="V728" s="138"/>
      <c r="W728" s="130"/>
      <c r="X728" s="29"/>
      <c r="Y728" s="139">
        <f>ROUND(Tabla1[[#This Row],[VALOR UNITARIO SEGUIMIENTO FINANCIERO
2024]]*Tabla1[[#This Row],[MET AFECTADA PORLA GLOSA
RECURSOS 2024]]*Tabla1[[#This Row],[Porcentaje de Glosa]],0)</f>
        <v>0</v>
      </c>
      <c r="Z728" s="51">
        <f>ROUND(Tabla1[[#This Row],[VALOR UNITARIO SEGUIMIENTO FINANCIERO
2025]]*Tabla1[[#This Row],[META AFECTADA PORLA GLOSA
RECURSOS 2025]]*Tabla1[[#This Row],[Porcentaje de Glosa]],0)</f>
        <v>0</v>
      </c>
      <c r="AA728" s="51">
        <f>ROUND(Tabla1[[#This Row],[VALOR DE LA GLOSA 2024]]+Tabla1[[#This Row],[VALOR DE LA GLOSA 2025]],0)</f>
        <v>0</v>
      </c>
      <c r="AB728" s="56"/>
      <c r="AC728" s="130"/>
      <c r="AD728" s="140"/>
      <c r="AE728" s="130"/>
      <c r="AF728" s="140">
        <f>ROUND(Tabla1[[#This Row],[VALOR TOTAL DE LA GLOSA]]-Tabla1[[#This Row],[Valor soportado por la Subred]],0)</f>
        <v>0</v>
      </c>
      <c r="AG728" s="130"/>
      <c r="AH728" s="130"/>
      <c r="AI728" s="140">
        <f>ROUND(Tabla1[[#This Row],[VALOR GLOSA DEFINITIVA]]-Tabla1[[#This Row],[VALOR LEVANTADO EN LIQUIDACION]],0)</f>
        <v>0</v>
      </c>
    </row>
    <row r="729" spans="2:35" s="32" customFormat="1" ht="87.6" hidden="1" customHeight="1" x14ac:dyDescent="0.25">
      <c r="B729" s="131"/>
      <c r="C729" s="132"/>
      <c r="D729" s="131"/>
      <c r="E729" s="133" t="str">
        <f>+Tabla1[[#This Row],[CODIGO ACTIVIDAD EN PPP Y LINEAMIENTO]]&amp;Tabla1[[#This Row],[ENTORNO/COMPONENTE]]</f>
        <v/>
      </c>
      <c r="F729" s="134">
        <f>+VLOOKUP(Tabla1[[#This Row],[Columna1]],IG!$D$3:$L$1908,3,FALSE)</f>
        <v>0</v>
      </c>
      <c r="G729" s="134">
        <f>+VLOOKUP(Tabla1[[#This Row],[Columna1]],IG!$D$3:$W$1908,4,FALSE)</f>
        <v>0</v>
      </c>
      <c r="H729" s="134">
        <f>+VLOOKUP(Tabla1[[#This Row],[Columna1]],IG!$D$3:$W$1908,5,FALSE)</f>
        <v>0</v>
      </c>
      <c r="I729" s="134">
        <f>+VLOOKUP(Tabla1[[#This Row],[Columna1]],IG!$D$3:$W$1908,6,FALSE)</f>
        <v>0</v>
      </c>
      <c r="J729" s="134">
        <f>+VLOOKUP(Tabla1[[#This Row],[Columna1]],IG!$D$3:$W$1908,7,FALSE)</f>
        <v>0</v>
      </c>
      <c r="K729" s="130"/>
      <c r="L729" s="131"/>
      <c r="M729" s="133" t="str">
        <f>+Tabla1[[#This Row],[Columna1]]&amp;Tabla1[[#This Row],[LOCALIDAD]]&amp;Tabla1[[#This Row],[MES]]</f>
        <v/>
      </c>
      <c r="N729" s="29"/>
      <c r="O729" s="135">
        <f>+VLOOKUP(Tabla1[[#This Row],[concatenar]],IG!$M$3:$W$1908,2,FALSE)</f>
        <v>0</v>
      </c>
      <c r="P729" s="50">
        <f>+VLOOKUP(Tabla1[[#This Row],[concatenar]],IG!$M$3:$W$1908,3,FALSE)</f>
        <v>0</v>
      </c>
      <c r="Q729" s="103">
        <f>+VLOOKUP(Tabla1[[#This Row],[concatenar]],IG!$M$3:$W$1908,8,FALSE)</f>
        <v>0</v>
      </c>
      <c r="R729" s="97">
        <f>+VLOOKUP(Tabla1[[#This Row],[concatenar]],IG!$M$3:$W$1908,9,FALSE)</f>
        <v>0</v>
      </c>
      <c r="S729" s="136">
        <f>+VLOOKUP(Tabla1[[#This Row],[concatenar]],IG!$M$3:$W$1908,10,FALSE)</f>
        <v>0</v>
      </c>
      <c r="T729" s="137">
        <f>+VLOOKUP(Tabla1[[#This Row],[concatenar]],IG!$M$3:$W$1908,11,FALSE)</f>
        <v>0</v>
      </c>
      <c r="U729" s="130"/>
      <c r="V729" s="138"/>
      <c r="W729" s="130"/>
      <c r="X729" s="29"/>
      <c r="Y729" s="139">
        <f>ROUND(Tabla1[[#This Row],[VALOR UNITARIO SEGUIMIENTO FINANCIERO
2024]]*Tabla1[[#This Row],[MET AFECTADA PORLA GLOSA
RECURSOS 2024]]*Tabla1[[#This Row],[Porcentaje de Glosa]],0)</f>
        <v>0</v>
      </c>
      <c r="Z729" s="51">
        <f>ROUND(Tabla1[[#This Row],[VALOR UNITARIO SEGUIMIENTO FINANCIERO
2025]]*Tabla1[[#This Row],[META AFECTADA PORLA GLOSA
RECURSOS 2025]]*Tabla1[[#This Row],[Porcentaje de Glosa]],0)</f>
        <v>0</v>
      </c>
      <c r="AA729" s="51">
        <f>ROUND(Tabla1[[#This Row],[VALOR DE LA GLOSA 2024]]+Tabla1[[#This Row],[VALOR DE LA GLOSA 2025]],0)</f>
        <v>0</v>
      </c>
      <c r="AB729" s="56"/>
      <c r="AC729" s="130"/>
      <c r="AD729" s="140"/>
      <c r="AE729" s="130"/>
      <c r="AF729" s="140">
        <f>ROUND(Tabla1[[#This Row],[VALOR TOTAL DE LA GLOSA]]-Tabla1[[#This Row],[Valor soportado por la Subred]],0)</f>
        <v>0</v>
      </c>
      <c r="AG729" s="130"/>
      <c r="AH729" s="130"/>
      <c r="AI729" s="140">
        <f>ROUND(Tabla1[[#This Row],[VALOR GLOSA DEFINITIVA]]-Tabla1[[#This Row],[VALOR LEVANTADO EN LIQUIDACION]],0)</f>
        <v>0</v>
      </c>
    </row>
    <row r="730" spans="2:35" s="32" customFormat="1" ht="87.6" hidden="1" customHeight="1" x14ac:dyDescent="0.25">
      <c r="B730" s="131"/>
      <c r="C730" s="132"/>
      <c r="D730" s="131"/>
      <c r="E730" s="133" t="str">
        <f>+Tabla1[[#This Row],[CODIGO ACTIVIDAD EN PPP Y LINEAMIENTO]]&amp;Tabla1[[#This Row],[ENTORNO/COMPONENTE]]</f>
        <v/>
      </c>
      <c r="F730" s="134">
        <f>+VLOOKUP(Tabla1[[#This Row],[Columna1]],IG!$D$3:$L$1908,3,FALSE)</f>
        <v>0</v>
      </c>
      <c r="G730" s="134">
        <f>+VLOOKUP(Tabla1[[#This Row],[Columna1]],IG!$D$3:$W$1908,4,FALSE)</f>
        <v>0</v>
      </c>
      <c r="H730" s="134">
        <f>+VLOOKUP(Tabla1[[#This Row],[Columna1]],IG!$D$3:$W$1908,5,FALSE)</f>
        <v>0</v>
      </c>
      <c r="I730" s="134">
        <f>+VLOOKUP(Tabla1[[#This Row],[Columna1]],IG!$D$3:$W$1908,6,FALSE)</f>
        <v>0</v>
      </c>
      <c r="J730" s="134">
        <f>+VLOOKUP(Tabla1[[#This Row],[Columna1]],IG!$D$3:$W$1908,7,FALSE)</f>
        <v>0</v>
      </c>
      <c r="K730" s="130"/>
      <c r="L730" s="131"/>
      <c r="M730" s="133" t="str">
        <f>+Tabla1[[#This Row],[Columna1]]&amp;Tabla1[[#This Row],[LOCALIDAD]]&amp;Tabla1[[#This Row],[MES]]</f>
        <v/>
      </c>
      <c r="N730" s="29"/>
      <c r="O730" s="135">
        <f>+VLOOKUP(Tabla1[[#This Row],[concatenar]],IG!$M$3:$W$1908,2,FALSE)</f>
        <v>0</v>
      </c>
      <c r="P730" s="50">
        <f>+VLOOKUP(Tabla1[[#This Row],[concatenar]],IG!$M$3:$W$1908,3,FALSE)</f>
        <v>0</v>
      </c>
      <c r="Q730" s="103">
        <f>+VLOOKUP(Tabla1[[#This Row],[concatenar]],IG!$M$3:$W$1908,8,FALSE)</f>
        <v>0</v>
      </c>
      <c r="R730" s="97">
        <f>+VLOOKUP(Tabla1[[#This Row],[concatenar]],IG!$M$3:$W$1908,9,FALSE)</f>
        <v>0</v>
      </c>
      <c r="S730" s="136">
        <f>+VLOOKUP(Tabla1[[#This Row],[concatenar]],IG!$M$3:$W$1908,10,FALSE)</f>
        <v>0</v>
      </c>
      <c r="T730" s="137">
        <f>+VLOOKUP(Tabla1[[#This Row],[concatenar]],IG!$M$3:$W$1908,11,FALSE)</f>
        <v>0</v>
      </c>
      <c r="U730" s="130"/>
      <c r="V730" s="138"/>
      <c r="W730" s="130"/>
      <c r="X730" s="29"/>
      <c r="Y730" s="139">
        <f>ROUND(Tabla1[[#This Row],[VALOR UNITARIO SEGUIMIENTO FINANCIERO
2024]]*Tabla1[[#This Row],[MET AFECTADA PORLA GLOSA
RECURSOS 2024]]*Tabla1[[#This Row],[Porcentaje de Glosa]],0)</f>
        <v>0</v>
      </c>
      <c r="Z730" s="51">
        <f>ROUND(Tabla1[[#This Row],[VALOR UNITARIO SEGUIMIENTO FINANCIERO
2025]]*Tabla1[[#This Row],[META AFECTADA PORLA GLOSA
RECURSOS 2025]]*Tabla1[[#This Row],[Porcentaje de Glosa]],0)</f>
        <v>0</v>
      </c>
      <c r="AA730" s="51">
        <f>ROUND(Tabla1[[#This Row],[VALOR DE LA GLOSA 2024]]+Tabla1[[#This Row],[VALOR DE LA GLOSA 2025]],0)</f>
        <v>0</v>
      </c>
      <c r="AB730" s="56"/>
      <c r="AC730" s="130"/>
      <c r="AD730" s="140"/>
      <c r="AE730" s="130"/>
      <c r="AF730" s="140">
        <f>ROUND(Tabla1[[#This Row],[VALOR TOTAL DE LA GLOSA]]-Tabla1[[#This Row],[Valor soportado por la Subred]],0)</f>
        <v>0</v>
      </c>
      <c r="AG730" s="130"/>
      <c r="AH730" s="130"/>
      <c r="AI730" s="140">
        <f>ROUND(Tabla1[[#This Row],[VALOR GLOSA DEFINITIVA]]-Tabla1[[#This Row],[VALOR LEVANTADO EN LIQUIDACION]],0)</f>
        <v>0</v>
      </c>
    </row>
    <row r="731" spans="2:35" s="32" customFormat="1" ht="87.6" hidden="1" customHeight="1" x14ac:dyDescent="0.25">
      <c r="B731" s="131"/>
      <c r="C731" s="132"/>
      <c r="D731" s="131"/>
      <c r="E731" s="133" t="str">
        <f>+Tabla1[[#This Row],[CODIGO ACTIVIDAD EN PPP Y LINEAMIENTO]]&amp;Tabla1[[#This Row],[ENTORNO/COMPONENTE]]</f>
        <v/>
      </c>
      <c r="F731" s="134">
        <f>+VLOOKUP(Tabla1[[#This Row],[Columna1]],IG!$D$3:$L$1908,3,FALSE)</f>
        <v>0</v>
      </c>
      <c r="G731" s="134">
        <f>+VLOOKUP(Tabla1[[#This Row],[Columna1]],IG!$D$3:$W$1908,4,FALSE)</f>
        <v>0</v>
      </c>
      <c r="H731" s="134">
        <f>+VLOOKUP(Tabla1[[#This Row],[Columna1]],IG!$D$3:$W$1908,5,FALSE)</f>
        <v>0</v>
      </c>
      <c r="I731" s="134">
        <f>+VLOOKUP(Tabla1[[#This Row],[Columna1]],IG!$D$3:$W$1908,6,FALSE)</f>
        <v>0</v>
      </c>
      <c r="J731" s="134">
        <f>+VLOOKUP(Tabla1[[#This Row],[Columna1]],IG!$D$3:$W$1908,7,FALSE)</f>
        <v>0</v>
      </c>
      <c r="K731" s="130"/>
      <c r="L731" s="131"/>
      <c r="M731" s="133" t="str">
        <f>+Tabla1[[#This Row],[Columna1]]&amp;Tabla1[[#This Row],[LOCALIDAD]]&amp;Tabla1[[#This Row],[MES]]</f>
        <v/>
      </c>
      <c r="N731" s="29"/>
      <c r="O731" s="135">
        <f>+VLOOKUP(Tabla1[[#This Row],[concatenar]],IG!$M$3:$W$1908,2,FALSE)</f>
        <v>0</v>
      </c>
      <c r="P731" s="50">
        <f>+VLOOKUP(Tabla1[[#This Row],[concatenar]],IG!$M$3:$W$1908,3,FALSE)</f>
        <v>0</v>
      </c>
      <c r="Q731" s="103">
        <f>+VLOOKUP(Tabla1[[#This Row],[concatenar]],IG!$M$3:$W$1908,8,FALSE)</f>
        <v>0</v>
      </c>
      <c r="R731" s="97">
        <f>+VLOOKUP(Tabla1[[#This Row],[concatenar]],IG!$M$3:$W$1908,9,FALSE)</f>
        <v>0</v>
      </c>
      <c r="S731" s="136">
        <f>+VLOOKUP(Tabla1[[#This Row],[concatenar]],IG!$M$3:$W$1908,10,FALSE)</f>
        <v>0</v>
      </c>
      <c r="T731" s="137">
        <f>+VLOOKUP(Tabla1[[#This Row],[concatenar]],IG!$M$3:$W$1908,11,FALSE)</f>
        <v>0</v>
      </c>
      <c r="U731" s="130"/>
      <c r="V731" s="138"/>
      <c r="W731" s="130"/>
      <c r="X731" s="29"/>
      <c r="Y731" s="139">
        <f>ROUND(Tabla1[[#This Row],[VALOR UNITARIO SEGUIMIENTO FINANCIERO
2024]]*Tabla1[[#This Row],[MET AFECTADA PORLA GLOSA
RECURSOS 2024]]*Tabla1[[#This Row],[Porcentaje de Glosa]],0)</f>
        <v>0</v>
      </c>
      <c r="Z731" s="51">
        <f>ROUND(Tabla1[[#This Row],[VALOR UNITARIO SEGUIMIENTO FINANCIERO
2025]]*Tabla1[[#This Row],[META AFECTADA PORLA GLOSA
RECURSOS 2025]]*Tabla1[[#This Row],[Porcentaje de Glosa]],0)</f>
        <v>0</v>
      </c>
      <c r="AA731" s="51">
        <f>ROUND(Tabla1[[#This Row],[VALOR DE LA GLOSA 2024]]+Tabla1[[#This Row],[VALOR DE LA GLOSA 2025]],0)</f>
        <v>0</v>
      </c>
      <c r="AB731" s="56"/>
      <c r="AC731" s="130"/>
      <c r="AD731" s="140"/>
      <c r="AE731" s="130"/>
      <c r="AF731" s="140">
        <f>ROUND(Tabla1[[#This Row],[VALOR TOTAL DE LA GLOSA]]-Tabla1[[#This Row],[Valor soportado por la Subred]],0)</f>
        <v>0</v>
      </c>
      <c r="AG731" s="130"/>
      <c r="AH731" s="130"/>
      <c r="AI731" s="140">
        <f>ROUND(Tabla1[[#This Row],[VALOR GLOSA DEFINITIVA]]-Tabla1[[#This Row],[VALOR LEVANTADO EN LIQUIDACION]],0)</f>
        <v>0</v>
      </c>
    </row>
    <row r="732" spans="2:35" s="32" customFormat="1" ht="87.6" hidden="1" customHeight="1" x14ac:dyDescent="0.25">
      <c r="B732" s="131"/>
      <c r="C732" s="132"/>
      <c r="D732" s="131"/>
      <c r="E732" s="133" t="str">
        <f>+Tabla1[[#This Row],[CODIGO ACTIVIDAD EN PPP Y LINEAMIENTO]]&amp;Tabla1[[#This Row],[ENTORNO/COMPONENTE]]</f>
        <v/>
      </c>
      <c r="F732" s="134">
        <f>+VLOOKUP(Tabla1[[#This Row],[Columna1]],IG!$D$3:$L$1908,3,FALSE)</f>
        <v>0</v>
      </c>
      <c r="G732" s="134">
        <f>+VLOOKUP(Tabla1[[#This Row],[Columna1]],IG!$D$3:$W$1908,4,FALSE)</f>
        <v>0</v>
      </c>
      <c r="H732" s="134">
        <f>+VLOOKUP(Tabla1[[#This Row],[Columna1]],IG!$D$3:$W$1908,5,FALSE)</f>
        <v>0</v>
      </c>
      <c r="I732" s="134">
        <f>+VLOOKUP(Tabla1[[#This Row],[Columna1]],IG!$D$3:$W$1908,6,FALSE)</f>
        <v>0</v>
      </c>
      <c r="J732" s="134">
        <f>+VLOOKUP(Tabla1[[#This Row],[Columna1]],IG!$D$3:$W$1908,7,FALSE)</f>
        <v>0</v>
      </c>
      <c r="K732" s="130"/>
      <c r="L732" s="131"/>
      <c r="M732" s="133" t="str">
        <f>+Tabla1[[#This Row],[Columna1]]&amp;Tabla1[[#This Row],[LOCALIDAD]]&amp;Tabla1[[#This Row],[MES]]</f>
        <v/>
      </c>
      <c r="N732" s="29"/>
      <c r="O732" s="135">
        <f>+VLOOKUP(Tabla1[[#This Row],[concatenar]],IG!$M$3:$W$1908,2,FALSE)</f>
        <v>0</v>
      </c>
      <c r="P732" s="50">
        <f>+VLOOKUP(Tabla1[[#This Row],[concatenar]],IG!$M$3:$W$1908,3,FALSE)</f>
        <v>0</v>
      </c>
      <c r="Q732" s="103">
        <f>+VLOOKUP(Tabla1[[#This Row],[concatenar]],IG!$M$3:$W$1908,8,FALSE)</f>
        <v>0</v>
      </c>
      <c r="R732" s="97">
        <f>+VLOOKUP(Tabla1[[#This Row],[concatenar]],IG!$M$3:$W$1908,9,FALSE)</f>
        <v>0</v>
      </c>
      <c r="S732" s="136">
        <f>+VLOOKUP(Tabla1[[#This Row],[concatenar]],IG!$M$3:$W$1908,10,FALSE)</f>
        <v>0</v>
      </c>
      <c r="T732" s="137">
        <f>+VLOOKUP(Tabla1[[#This Row],[concatenar]],IG!$M$3:$W$1908,11,FALSE)</f>
        <v>0</v>
      </c>
      <c r="U732" s="130"/>
      <c r="V732" s="138"/>
      <c r="W732" s="130"/>
      <c r="X732" s="29"/>
      <c r="Y732" s="139">
        <f>ROUND(Tabla1[[#This Row],[VALOR UNITARIO SEGUIMIENTO FINANCIERO
2024]]*Tabla1[[#This Row],[MET AFECTADA PORLA GLOSA
RECURSOS 2024]]*Tabla1[[#This Row],[Porcentaje de Glosa]],0)</f>
        <v>0</v>
      </c>
      <c r="Z732" s="51">
        <f>ROUND(Tabla1[[#This Row],[VALOR UNITARIO SEGUIMIENTO FINANCIERO
2025]]*Tabla1[[#This Row],[META AFECTADA PORLA GLOSA
RECURSOS 2025]]*Tabla1[[#This Row],[Porcentaje de Glosa]],0)</f>
        <v>0</v>
      </c>
      <c r="AA732" s="51">
        <f>ROUND(Tabla1[[#This Row],[VALOR DE LA GLOSA 2024]]+Tabla1[[#This Row],[VALOR DE LA GLOSA 2025]],0)</f>
        <v>0</v>
      </c>
      <c r="AB732" s="56"/>
      <c r="AC732" s="130"/>
      <c r="AD732" s="140"/>
      <c r="AE732" s="130"/>
      <c r="AF732" s="140">
        <f>ROUND(Tabla1[[#This Row],[VALOR TOTAL DE LA GLOSA]]-Tabla1[[#This Row],[Valor soportado por la Subred]],0)</f>
        <v>0</v>
      </c>
      <c r="AG732" s="130"/>
      <c r="AH732" s="130"/>
      <c r="AI732" s="140">
        <f>ROUND(Tabla1[[#This Row],[VALOR GLOSA DEFINITIVA]]-Tabla1[[#This Row],[VALOR LEVANTADO EN LIQUIDACION]],0)</f>
        <v>0</v>
      </c>
    </row>
    <row r="733" spans="2:35" s="32" customFormat="1" ht="87.6" hidden="1" customHeight="1" x14ac:dyDescent="0.25">
      <c r="B733" s="131"/>
      <c r="C733" s="132"/>
      <c r="D733" s="131"/>
      <c r="E733" s="133" t="str">
        <f>+Tabla1[[#This Row],[CODIGO ACTIVIDAD EN PPP Y LINEAMIENTO]]&amp;Tabla1[[#This Row],[ENTORNO/COMPONENTE]]</f>
        <v/>
      </c>
      <c r="F733" s="134">
        <f>+VLOOKUP(Tabla1[[#This Row],[Columna1]],IG!$D$3:$L$1908,3,FALSE)</f>
        <v>0</v>
      </c>
      <c r="G733" s="134">
        <f>+VLOOKUP(Tabla1[[#This Row],[Columna1]],IG!$D$3:$W$1908,4,FALSE)</f>
        <v>0</v>
      </c>
      <c r="H733" s="134">
        <f>+VLOOKUP(Tabla1[[#This Row],[Columna1]],IG!$D$3:$W$1908,5,FALSE)</f>
        <v>0</v>
      </c>
      <c r="I733" s="134">
        <f>+VLOOKUP(Tabla1[[#This Row],[Columna1]],IG!$D$3:$W$1908,6,FALSE)</f>
        <v>0</v>
      </c>
      <c r="J733" s="134">
        <f>+VLOOKUP(Tabla1[[#This Row],[Columna1]],IG!$D$3:$W$1908,7,FALSE)</f>
        <v>0</v>
      </c>
      <c r="K733" s="130"/>
      <c r="L733" s="131"/>
      <c r="M733" s="133" t="str">
        <f>+Tabla1[[#This Row],[Columna1]]&amp;Tabla1[[#This Row],[LOCALIDAD]]&amp;Tabla1[[#This Row],[MES]]</f>
        <v/>
      </c>
      <c r="N733" s="29"/>
      <c r="O733" s="135">
        <f>+VLOOKUP(Tabla1[[#This Row],[concatenar]],IG!$M$3:$W$1908,2,FALSE)</f>
        <v>0</v>
      </c>
      <c r="P733" s="50">
        <f>+VLOOKUP(Tabla1[[#This Row],[concatenar]],IG!$M$3:$W$1908,3,FALSE)</f>
        <v>0</v>
      </c>
      <c r="Q733" s="103">
        <f>+VLOOKUP(Tabla1[[#This Row],[concatenar]],IG!$M$3:$W$1908,8,FALSE)</f>
        <v>0</v>
      </c>
      <c r="R733" s="97">
        <f>+VLOOKUP(Tabla1[[#This Row],[concatenar]],IG!$M$3:$W$1908,9,FALSE)</f>
        <v>0</v>
      </c>
      <c r="S733" s="136">
        <f>+VLOOKUP(Tabla1[[#This Row],[concatenar]],IG!$M$3:$W$1908,10,FALSE)</f>
        <v>0</v>
      </c>
      <c r="T733" s="137">
        <f>+VLOOKUP(Tabla1[[#This Row],[concatenar]],IG!$M$3:$W$1908,11,FALSE)</f>
        <v>0</v>
      </c>
      <c r="U733" s="130"/>
      <c r="V733" s="138"/>
      <c r="W733" s="130"/>
      <c r="X733" s="29"/>
      <c r="Y733" s="139">
        <f>ROUND(Tabla1[[#This Row],[VALOR UNITARIO SEGUIMIENTO FINANCIERO
2024]]*Tabla1[[#This Row],[MET AFECTADA PORLA GLOSA
RECURSOS 2024]]*Tabla1[[#This Row],[Porcentaje de Glosa]],0)</f>
        <v>0</v>
      </c>
      <c r="Z733" s="51">
        <f>ROUND(Tabla1[[#This Row],[VALOR UNITARIO SEGUIMIENTO FINANCIERO
2025]]*Tabla1[[#This Row],[META AFECTADA PORLA GLOSA
RECURSOS 2025]]*Tabla1[[#This Row],[Porcentaje de Glosa]],0)</f>
        <v>0</v>
      </c>
      <c r="AA733" s="51">
        <f>ROUND(Tabla1[[#This Row],[VALOR DE LA GLOSA 2024]]+Tabla1[[#This Row],[VALOR DE LA GLOSA 2025]],0)</f>
        <v>0</v>
      </c>
      <c r="AB733" s="56"/>
      <c r="AC733" s="130"/>
      <c r="AD733" s="140"/>
      <c r="AE733" s="130"/>
      <c r="AF733" s="140">
        <f>ROUND(Tabla1[[#This Row],[VALOR TOTAL DE LA GLOSA]]-Tabla1[[#This Row],[Valor soportado por la Subred]],0)</f>
        <v>0</v>
      </c>
      <c r="AG733" s="130"/>
      <c r="AH733" s="130"/>
      <c r="AI733" s="140">
        <f>ROUND(Tabla1[[#This Row],[VALOR GLOSA DEFINITIVA]]-Tabla1[[#This Row],[VALOR LEVANTADO EN LIQUIDACION]],0)</f>
        <v>0</v>
      </c>
    </row>
    <row r="734" spans="2:35" s="32" customFormat="1" ht="87.6" hidden="1" customHeight="1" x14ac:dyDescent="0.25">
      <c r="B734" s="131"/>
      <c r="C734" s="132"/>
      <c r="D734" s="131"/>
      <c r="E734" s="133" t="str">
        <f>+Tabla1[[#This Row],[CODIGO ACTIVIDAD EN PPP Y LINEAMIENTO]]&amp;Tabla1[[#This Row],[ENTORNO/COMPONENTE]]</f>
        <v/>
      </c>
      <c r="F734" s="134">
        <f>+VLOOKUP(Tabla1[[#This Row],[Columna1]],IG!$D$3:$L$1908,3,FALSE)</f>
        <v>0</v>
      </c>
      <c r="G734" s="134">
        <f>+VLOOKUP(Tabla1[[#This Row],[Columna1]],IG!$D$3:$W$1908,4,FALSE)</f>
        <v>0</v>
      </c>
      <c r="H734" s="134">
        <f>+VLOOKUP(Tabla1[[#This Row],[Columna1]],IG!$D$3:$W$1908,5,FALSE)</f>
        <v>0</v>
      </c>
      <c r="I734" s="134">
        <f>+VLOOKUP(Tabla1[[#This Row],[Columna1]],IG!$D$3:$W$1908,6,FALSE)</f>
        <v>0</v>
      </c>
      <c r="J734" s="134">
        <f>+VLOOKUP(Tabla1[[#This Row],[Columna1]],IG!$D$3:$W$1908,7,FALSE)</f>
        <v>0</v>
      </c>
      <c r="K734" s="130"/>
      <c r="L734" s="131"/>
      <c r="M734" s="133" t="str">
        <f>+Tabla1[[#This Row],[Columna1]]&amp;Tabla1[[#This Row],[LOCALIDAD]]&amp;Tabla1[[#This Row],[MES]]</f>
        <v/>
      </c>
      <c r="N734" s="29"/>
      <c r="O734" s="135">
        <f>+VLOOKUP(Tabla1[[#This Row],[concatenar]],IG!$M$3:$W$1908,2,FALSE)</f>
        <v>0</v>
      </c>
      <c r="P734" s="50">
        <f>+VLOOKUP(Tabla1[[#This Row],[concatenar]],IG!$M$3:$W$1908,3,FALSE)</f>
        <v>0</v>
      </c>
      <c r="Q734" s="103">
        <f>+VLOOKUP(Tabla1[[#This Row],[concatenar]],IG!$M$3:$W$1908,8,FALSE)</f>
        <v>0</v>
      </c>
      <c r="R734" s="97">
        <f>+VLOOKUP(Tabla1[[#This Row],[concatenar]],IG!$M$3:$W$1908,9,FALSE)</f>
        <v>0</v>
      </c>
      <c r="S734" s="136">
        <f>+VLOOKUP(Tabla1[[#This Row],[concatenar]],IG!$M$3:$W$1908,10,FALSE)</f>
        <v>0</v>
      </c>
      <c r="T734" s="137">
        <f>+VLOOKUP(Tabla1[[#This Row],[concatenar]],IG!$M$3:$W$1908,11,FALSE)</f>
        <v>0</v>
      </c>
      <c r="U734" s="130"/>
      <c r="V734" s="138"/>
      <c r="W734" s="130"/>
      <c r="X734" s="29"/>
      <c r="Y734" s="139">
        <f>ROUND(Tabla1[[#This Row],[VALOR UNITARIO SEGUIMIENTO FINANCIERO
2024]]*Tabla1[[#This Row],[MET AFECTADA PORLA GLOSA
RECURSOS 2024]]*Tabla1[[#This Row],[Porcentaje de Glosa]],0)</f>
        <v>0</v>
      </c>
      <c r="Z734" s="51">
        <f>ROUND(Tabla1[[#This Row],[VALOR UNITARIO SEGUIMIENTO FINANCIERO
2025]]*Tabla1[[#This Row],[META AFECTADA PORLA GLOSA
RECURSOS 2025]]*Tabla1[[#This Row],[Porcentaje de Glosa]],0)</f>
        <v>0</v>
      </c>
      <c r="AA734" s="51">
        <f>ROUND(Tabla1[[#This Row],[VALOR DE LA GLOSA 2024]]+Tabla1[[#This Row],[VALOR DE LA GLOSA 2025]],0)</f>
        <v>0</v>
      </c>
      <c r="AB734" s="56"/>
      <c r="AC734" s="130"/>
      <c r="AD734" s="140"/>
      <c r="AE734" s="130"/>
      <c r="AF734" s="140">
        <f>ROUND(Tabla1[[#This Row],[VALOR TOTAL DE LA GLOSA]]-Tabla1[[#This Row],[Valor soportado por la Subred]],0)</f>
        <v>0</v>
      </c>
      <c r="AG734" s="130"/>
      <c r="AH734" s="130"/>
      <c r="AI734" s="140">
        <f>ROUND(Tabla1[[#This Row],[VALOR GLOSA DEFINITIVA]]-Tabla1[[#This Row],[VALOR LEVANTADO EN LIQUIDACION]],0)</f>
        <v>0</v>
      </c>
    </row>
    <row r="735" spans="2:35" s="32" customFormat="1" ht="87.6" hidden="1" customHeight="1" x14ac:dyDescent="0.25">
      <c r="B735" s="131"/>
      <c r="C735" s="132"/>
      <c r="D735" s="131"/>
      <c r="E735" s="133" t="str">
        <f>+Tabla1[[#This Row],[CODIGO ACTIVIDAD EN PPP Y LINEAMIENTO]]&amp;Tabla1[[#This Row],[ENTORNO/COMPONENTE]]</f>
        <v/>
      </c>
      <c r="F735" s="134">
        <f>+VLOOKUP(Tabla1[[#This Row],[Columna1]],IG!$D$3:$L$1908,3,FALSE)</f>
        <v>0</v>
      </c>
      <c r="G735" s="134">
        <f>+VLOOKUP(Tabla1[[#This Row],[Columna1]],IG!$D$3:$W$1908,4,FALSE)</f>
        <v>0</v>
      </c>
      <c r="H735" s="134">
        <f>+VLOOKUP(Tabla1[[#This Row],[Columna1]],IG!$D$3:$W$1908,5,FALSE)</f>
        <v>0</v>
      </c>
      <c r="I735" s="134">
        <f>+VLOOKUP(Tabla1[[#This Row],[Columna1]],IG!$D$3:$W$1908,6,FALSE)</f>
        <v>0</v>
      </c>
      <c r="J735" s="134">
        <f>+VLOOKUP(Tabla1[[#This Row],[Columna1]],IG!$D$3:$W$1908,7,FALSE)</f>
        <v>0</v>
      </c>
      <c r="K735" s="130"/>
      <c r="L735" s="131"/>
      <c r="M735" s="133" t="str">
        <f>+Tabla1[[#This Row],[Columna1]]&amp;Tabla1[[#This Row],[LOCALIDAD]]&amp;Tabla1[[#This Row],[MES]]</f>
        <v/>
      </c>
      <c r="N735" s="29"/>
      <c r="O735" s="135">
        <f>+VLOOKUP(Tabla1[[#This Row],[concatenar]],IG!$M$3:$W$1908,2,FALSE)</f>
        <v>0</v>
      </c>
      <c r="P735" s="50">
        <f>+VLOOKUP(Tabla1[[#This Row],[concatenar]],IG!$M$3:$W$1908,3,FALSE)</f>
        <v>0</v>
      </c>
      <c r="Q735" s="103">
        <f>+VLOOKUP(Tabla1[[#This Row],[concatenar]],IG!$M$3:$W$1908,8,FALSE)</f>
        <v>0</v>
      </c>
      <c r="R735" s="97">
        <f>+VLOOKUP(Tabla1[[#This Row],[concatenar]],IG!$M$3:$W$1908,9,FALSE)</f>
        <v>0</v>
      </c>
      <c r="S735" s="136">
        <f>+VLOOKUP(Tabla1[[#This Row],[concatenar]],IG!$M$3:$W$1908,10,FALSE)</f>
        <v>0</v>
      </c>
      <c r="T735" s="137">
        <f>+VLOOKUP(Tabla1[[#This Row],[concatenar]],IG!$M$3:$W$1908,11,FALSE)</f>
        <v>0</v>
      </c>
      <c r="U735" s="130"/>
      <c r="V735" s="138"/>
      <c r="W735" s="130"/>
      <c r="X735" s="29"/>
      <c r="Y735" s="139">
        <f>ROUND(Tabla1[[#This Row],[VALOR UNITARIO SEGUIMIENTO FINANCIERO
2024]]*Tabla1[[#This Row],[MET AFECTADA PORLA GLOSA
RECURSOS 2024]]*Tabla1[[#This Row],[Porcentaje de Glosa]],0)</f>
        <v>0</v>
      </c>
      <c r="Z735" s="51">
        <f>ROUND(Tabla1[[#This Row],[VALOR UNITARIO SEGUIMIENTO FINANCIERO
2025]]*Tabla1[[#This Row],[META AFECTADA PORLA GLOSA
RECURSOS 2025]]*Tabla1[[#This Row],[Porcentaje de Glosa]],0)</f>
        <v>0</v>
      </c>
      <c r="AA735" s="51">
        <f>ROUND(Tabla1[[#This Row],[VALOR DE LA GLOSA 2024]]+Tabla1[[#This Row],[VALOR DE LA GLOSA 2025]],0)</f>
        <v>0</v>
      </c>
      <c r="AB735" s="56"/>
      <c r="AC735" s="130"/>
      <c r="AD735" s="140"/>
      <c r="AE735" s="130"/>
      <c r="AF735" s="140">
        <f>ROUND(Tabla1[[#This Row],[VALOR TOTAL DE LA GLOSA]]-Tabla1[[#This Row],[Valor soportado por la Subred]],0)</f>
        <v>0</v>
      </c>
      <c r="AG735" s="130"/>
      <c r="AH735" s="130"/>
      <c r="AI735" s="140">
        <f>ROUND(Tabla1[[#This Row],[VALOR GLOSA DEFINITIVA]]-Tabla1[[#This Row],[VALOR LEVANTADO EN LIQUIDACION]],0)</f>
        <v>0</v>
      </c>
    </row>
    <row r="736" spans="2:35" s="32" customFormat="1" ht="87.6" hidden="1" customHeight="1" x14ac:dyDescent="0.25">
      <c r="B736" s="131"/>
      <c r="C736" s="132"/>
      <c r="D736" s="131"/>
      <c r="E736" s="133" t="str">
        <f>+Tabla1[[#This Row],[CODIGO ACTIVIDAD EN PPP Y LINEAMIENTO]]&amp;Tabla1[[#This Row],[ENTORNO/COMPONENTE]]</f>
        <v/>
      </c>
      <c r="F736" s="134">
        <f>+VLOOKUP(Tabla1[[#This Row],[Columna1]],IG!$D$3:$L$1908,3,FALSE)</f>
        <v>0</v>
      </c>
      <c r="G736" s="134">
        <f>+VLOOKUP(Tabla1[[#This Row],[Columna1]],IG!$D$3:$W$1908,4,FALSE)</f>
        <v>0</v>
      </c>
      <c r="H736" s="134">
        <f>+VLOOKUP(Tabla1[[#This Row],[Columna1]],IG!$D$3:$W$1908,5,FALSE)</f>
        <v>0</v>
      </c>
      <c r="I736" s="134">
        <f>+VLOOKUP(Tabla1[[#This Row],[Columna1]],IG!$D$3:$W$1908,6,FALSE)</f>
        <v>0</v>
      </c>
      <c r="J736" s="134">
        <f>+VLOOKUP(Tabla1[[#This Row],[Columna1]],IG!$D$3:$W$1908,7,FALSE)</f>
        <v>0</v>
      </c>
      <c r="K736" s="130"/>
      <c r="L736" s="131"/>
      <c r="M736" s="133" t="str">
        <f>+Tabla1[[#This Row],[Columna1]]&amp;Tabla1[[#This Row],[LOCALIDAD]]&amp;Tabla1[[#This Row],[MES]]</f>
        <v/>
      </c>
      <c r="N736" s="29"/>
      <c r="O736" s="135">
        <f>+VLOOKUP(Tabla1[[#This Row],[concatenar]],IG!$M$3:$W$1908,2,FALSE)</f>
        <v>0</v>
      </c>
      <c r="P736" s="50">
        <f>+VLOOKUP(Tabla1[[#This Row],[concatenar]],IG!$M$3:$W$1908,3,FALSE)</f>
        <v>0</v>
      </c>
      <c r="Q736" s="103">
        <f>+VLOOKUP(Tabla1[[#This Row],[concatenar]],IG!$M$3:$W$1908,8,FALSE)</f>
        <v>0</v>
      </c>
      <c r="R736" s="97">
        <f>+VLOOKUP(Tabla1[[#This Row],[concatenar]],IG!$M$3:$W$1908,9,FALSE)</f>
        <v>0</v>
      </c>
      <c r="S736" s="136">
        <f>+VLOOKUP(Tabla1[[#This Row],[concatenar]],IG!$M$3:$W$1908,10,FALSE)</f>
        <v>0</v>
      </c>
      <c r="T736" s="137">
        <f>+VLOOKUP(Tabla1[[#This Row],[concatenar]],IG!$M$3:$W$1908,11,FALSE)</f>
        <v>0</v>
      </c>
      <c r="U736" s="130"/>
      <c r="V736" s="138"/>
      <c r="W736" s="130"/>
      <c r="X736" s="29"/>
      <c r="Y736" s="139">
        <f>ROUND(Tabla1[[#This Row],[VALOR UNITARIO SEGUIMIENTO FINANCIERO
2024]]*Tabla1[[#This Row],[MET AFECTADA PORLA GLOSA
RECURSOS 2024]]*Tabla1[[#This Row],[Porcentaje de Glosa]],0)</f>
        <v>0</v>
      </c>
      <c r="Z736" s="51">
        <f>ROUND(Tabla1[[#This Row],[VALOR UNITARIO SEGUIMIENTO FINANCIERO
2025]]*Tabla1[[#This Row],[META AFECTADA PORLA GLOSA
RECURSOS 2025]]*Tabla1[[#This Row],[Porcentaje de Glosa]],0)</f>
        <v>0</v>
      </c>
      <c r="AA736" s="51">
        <f>ROUND(Tabla1[[#This Row],[VALOR DE LA GLOSA 2024]]+Tabla1[[#This Row],[VALOR DE LA GLOSA 2025]],0)</f>
        <v>0</v>
      </c>
      <c r="AB736" s="56"/>
      <c r="AC736" s="130"/>
      <c r="AD736" s="140"/>
      <c r="AE736" s="130"/>
      <c r="AF736" s="140">
        <f>ROUND(Tabla1[[#This Row],[VALOR TOTAL DE LA GLOSA]]-Tabla1[[#This Row],[Valor soportado por la Subred]],0)</f>
        <v>0</v>
      </c>
      <c r="AG736" s="130"/>
      <c r="AH736" s="130"/>
      <c r="AI736" s="140">
        <f>ROUND(Tabla1[[#This Row],[VALOR GLOSA DEFINITIVA]]-Tabla1[[#This Row],[VALOR LEVANTADO EN LIQUIDACION]],0)</f>
        <v>0</v>
      </c>
    </row>
    <row r="737" spans="2:35" s="32" customFormat="1" ht="87.6" hidden="1" customHeight="1" x14ac:dyDescent="0.25">
      <c r="B737" s="131"/>
      <c r="C737" s="132"/>
      <c r="D737" s="131"/>
      <c r="E737" s="133" t="str">
        <f>+Tabla1[[#This Row],[CODIGO ACTIVIDAD EN PPP Y LINEAMIENTO]]&amp;Tabla1[[#This Row],[ENTORNO/COMPONENTE]]</f>
        <v/>
      </c>
      <c r="F737" s="134">
        <f>+VLOOKUP(Tabla1[[#This Row],[Columna1]],IG!$D$3:$L$1908,3,FALSE)</f>
        <v>0</v>
      </c>
      <c r="G737" s="134">
        <f>+VLOOKUP(Tabla1[[#This Row],[Columna1]],IG!$D$3:$W$1908,4,FALSE)</f>
        <v>0</v>
      </c>
      <c r="H737" s="134">
        <f>+VLOOKUP(Tabla1[[#This Row],[Columna1]],IG!$D$3:$W$1908,5,FALSE)</f>
        <v>0</v>
      </c>
      <c r="I737" s="134">
        <f>+VLOOKUP(Tabla1[[#This Row],[Columna1]],IG!$D$3:$W$1908,6,FALSE)</f>
        <v>0</v>
      </c>
      <c r="J737" s="134">
        <f>+VLOOKUP(Tabla1[[#This Row],[Columna1]],IG!$D$3:$W$1908,7,FALSE)</f>
        <v>0</v>
      </c>
      <c r="K737" s="130"/>
      <c r="L737" s="131"/>
      <c r="M737" s="133" t="str">
        <f>+Tabla1[[#This Row],[Columna1]]&amp;Tabla1[[#This Row],[LOCALIDAD]]&amp;Tabla1[[#This Row],[MES]]</f>
        <v/>
      </c>
      <c r="N737" s="29"/>
      <c r="O737" s="135">
        <f>+VLOOKUP(Tabla1[[#This Row],[concatenar]],IG!$M$3:$W$1908,2,FALSE)</f>
        <v>0</v>
      </c>
      <c r="P737" s="50">
        <f>+VLOOKUP(Tabla1[[#This Row],[concatenar]],IG!$M$3:$W$1908,3,FALSE)</f>
        <v>0</v>
      </c>
      <c r="Q737" s="103">
        <f>+VLOOKUP(Tabla1[[#This Row],[concatenar]],IG!$M$3:$W$1908,8,FALSE)</f>
        <v>0</v>
      </c>
      <c r="R737" s="97">
        <f>+VLOOKUP(Tabla1[[#This Row],[concatenar]],IG!$M$3:$W$1908,9,FALSE)</f>
        <v>0</v>
      </c>
      <c r="S737" s="136">
        <f>+VLOOKUP(Tabla1[[#This Row],[concatenar]],IG!$M$3:$W$1908,10,FALSE)</f>
        <v>0</v>
      </c>
      <c r="T737" s="137">
        <f>+VLOOKUP(Tabla1[[#This Row],[concatenar]],IG!$M$3:$W$1908,11,FALSE)</f>
        <v>0</v>
      </c>
      <c r="U737" s="130"/>
      <c r="V737" s="138"/>
      <c r="W737" s="130"/>
      <c r="X737" s="29"/>
      <c r="Y737" s="139">
        <f>ROUND(Tabla1[[#This Row],[VALOR UNITARIO SEGUIMIENTO FINANCIERO
2024]]*Tabla1[[#This Row],[MET AFECTADA PORLA GLOSA
RECURSOS 2024]]*Tabla1[[#This Row],[Porcentaje de Glosa]],0)</f>
        <v>0</v>
      </c>
      <c r="Z737" s="51">
        <f>ROUND(Tabla1[[#This Row],[VALOR UNITARIO SEGUIMIENTO FINANCIERO
2025]]*Tabla1[[#This Row],[META AFECTADA PORLA GLOSA
RECURSOS 2025]]*Tabla1[[#This Row],[Porcentaje de Glosa]],0)</f>
        <v>0</v>
      </c>
      <c r="AA737" s="51">
        <f>ROUND(Tabla1[[#This Row],[VALOR DE LA GLOSA 2024]]+Tabla1[[#This Row],[VALOR DE LA GLOSA 2025]],0)</f>
        <v>0</v>
      </c>
      <c r="AB737" s="56"/>
      <c r="AC737" s="130"/>
      <c r="AD737" s="140"/>
      <c r="AE737" s="130"/>
      <c r="AF737" s="140">
        <f>ROUND(Tabla1[[#This Row],[VALOR TOTAL DE LA GLOSA]]-Tabla1[[#This Row],[Valor soportado por la Subred]],0)</f>
        <v>0</v>
      </c>
      <c r="AG737" s="130"/>
      <c r="AH737" s="130"/>
      <c r="AI737" s="140">
        <f>ROUND(Tabla1[[#This Row],[VALOR GLOSA DEFINITIVA]]-Tabla1[[#This Row],[VALOR LEVANTADO EN LIQUIDACION]],0)</f>
        <v>0</v>
      </c>
    </row>
    <row r="738" spans="2:35" s="32" customFormat="1" ht="87.6" hidden="1" customHeight="1" x14ac:dyDescent="0.25">
      <c r="B738" s="131"/>
      <c r="C738" s="132"/>
      <c r="D738" s="131"/>
      <c r="E738" s="133" t="str">
        <f>+Tabla1[[#This Row],[CODIGO ACTIVIDAD EN PPP Y LINEAMIENTO]]&amp;Tabla1[[#This Row],[ENTORNO/COMPONENTE]]</f>
        <v/>
      </c>
      <c r="F738" s="134">
        <f>+VLOOKUP(Tabla1[[#This Row],[Columna1]],IG!$D$3:$L$1908,3,FALSE)</f>
        <v>0</v>
      </c>
      <c r="G738" s="134">
        <f>+VLOOKUP(Tabla1[[#This Row],[Columna1]],IG!$D$3:$W$1908,4,FALSE)</f>
        <v>0</v>
      </c>
      <c r="H738" s="134">
        <f>+VLOOKUP(Tabla1[[#This Row],[Columna1]],IG!$D$3:$W$1908,5,FALSE)</f>
        <v>0</v>
      </c>
      <c r="I738" s="134">
        <f>+VLOOKUP(Tabla1[[#This Row],[Columna1]],IG!$D$3:$W$1908,6,FALSE)</f>
        <v>0</v>
      </c>
      <c r="J738" s="134">
        <f>+VLOOKUP(Tabla1[[#This Row],[Columna1]],IG!$D$3:$W$1908,7,FALSE)</f>
        <v>0</v>
      </c>
      <c r="K738" s="130"/>
      <c r="L738" s="131"/>
      <c r="M738" s="133" t="str">
        <f>+Tabla1[[#This Row],[Columna1]]&amp;Tabla1[[#This Row],[LOCALIDAD]]&amp;Tabla1[[#This Row],[MES]]</f>
        <v/>
      </c>
      <c r="N738" s="29"/>
      <c r="O738" s="135">
        <f>+VLOOKUP(Tabla1[[#This Row],[concatenar]],IG!$M$3:$W$1908,2,FALSE)</f>
        <v>0</v>
      </c>
      <c r="P738" s="50">
        <f>+VLOOKUP(Tabla1[[#This Row],[concatenar]],IG!$M$3:$W$1908,3,FALSE)</f>
        <v>0</v>
      </c>
      <c r="Q738" s="103">
        <f>+VLOOKUP(Tabla1[[#This Row],[concatenar]],IG!$M$3:$W$1908,8,FALSE)</f>
        <v>0</v>
      </c>
      <c r="R738" s="97">
        <f>+VLOOKUP(Tabla1[[#This Row],[concatenar]],IG!$M$3:$W$1908,9,FALSE)</f>
        <v>0</v>
      </c>
      <c r="S738" s="136">
        <f>+VLOOKUP(Tabla1[[#This Row],[concatenar]],IG!$M$3:$W$1908,10,FALSE)</f>
        <v>0</v>
      </c>
      <c r="T738" s="137">
        <f>+VLOOKUP(Tabla1[[#This Row],[concatenar]],IG!$M$3:$W$1908,11,FALSE)</f>
        <v>0</v>
      </c>
      <c r="U738" s="130"/>
      <c r="V738" s="138"/>
      <c r="W738" s="130"/>
      <c r="X738" s="29"/>
      <c r="Y738" s="139">
        <f>ROUND(Tabla1[[#This Row],[VALOR UNITARIO SEGUIMIENTO FINANCIERO
2024]]*Tabla1[[#This Row],[MET AFECTADA PORLA GLOSA
RECURSOS 2024]]*Tabla1[[#This Row],[Porcentaje de Glosa]],0)</f>
        <v>0</v>
      </c>
      <c r="Z738" s="51">
        <f>ROUND(Tabla1[[#This Row],[VALOR UNITARIO SEGUIMIENTO FINANCIERO
2025]]*Tabla1[[#This Row],[META AFECTADA PORLA GLOSA
RECURSOS 2025]]*Tabla1[[#This Row],[Porcentaje de Glosa]],0)</f>
        <v>0</v>
      </c>
      <c r="AA738" s="51">
        <f>ROUND(Tabla1[[#This Row],[VALOR DE LA GLOSA 2024]]+Tabla1[[#This Row],[VALOR DE LA GLOSA 2025]],0)</f>
        <v>0</v>
      </c>
      <c r="AB738" s="56"/>
      <c r="AC738" s="130"/>
      <c r="AD738" s="140"/>
      <c r="AE738" s="130"/>
      <c r="AF738" s="140">
        <f>ROUND(Tabla1[[#This Row],[VALOR TOTAL DE LA GLOSA]]-Tabla1[[#This Row],[Valor soportado por la Subred]],0)</f>
        <v>0</v>
      </c>
      <c r="AG738" s="130"/>
      <c r="AH738" s="130"/>
      <c r="AI738" s="140">
        <f>ROUND(Tabla1[[#This Row],[VALOR GLOSA DEFINITIVA]]-Tabla1[[#This Row],[VALOR LEVANTADO EN LIQUIDACION]],0)</f>
        <v>0</v>
      </c>
    </row>
    <row r="739" spans="2:35" s="32" customFormat="1" ht="87.6" hidden="1" customHeight="1" x14ac:dyDescent="0.25">
      <c r="B739" s="131"/>
      <c r="C739" s="132"/>
      <c r="D739" s="131"/>
      <c r="E739" s="133" t="str">
        <f>+Tabla1[[#This Row],[CODIGO ACTIVIDAD EN PPP Y LINEAMIENTO]]&amp;Tabla1[[#This Row],[ENTORNO/COMPONENTE]]</f>
        <v/>
      </c>
      <c r="F739" s="134">
        <f>+VLOOKUP(Tabla1[[#This Row],[Columna1]],IG!$D$3:$L$1908,3,FALSE)</f>
        <v>0</v>
      </c>
      <c r="G739" s="134">
        <f>+VLOOKUP(Tabla1[[#This Row],[Columna1]],IG!$D$3:$W$1908,4,FALSE)</f>
        <v>0</v>
      </c>
      <c r="H739" s="134">
        <f>+VLOOKUP(Tabla1[[#This Row],[Columna1]],IG!$D$3:$W$1908,5,FALSE)</f>
        <v>0</v>
      </c>
      <c r="I739" s="134">
        <f>+VLOOKUP(Tabla1[[#This Row],[Columna1]],IG!$D$3:$W$1908,6,FALSE)</f>
        <v>0</v>
      </c>
      <c r="J739" s="134">
        <f>+VLOOKUP(Tabla1[[#This Row],[Columna1]],IG!$D$3:$W$1908,7,FALSE)</f>
        <v>0</v>
      </c>
      <c r="K739" s="130"/>
      <c r="L739" s="131"/>
      <c r="M739" s="133" t="str">
        <f>+Tabla1[[#This Row],[Columna1]]&amp;Tabla1[[#This Row],[LOCALIDAD]]&amp;Tabla1[[#This Row],[MES]]</f>
        <v/>
      </c>
      <c r="N739" s="29"/>
      <c r="O739" s="135">
        <f>+VLOOKUP(Tabla1[[#This Row],[concatenar]],IG!$M$3:$W$1908,2,FALSE)</f>
        <v>0</v>
      </c>
      <c r="P739" s="50">
        <f>+VLOOKUP(Tabla1[[#This Row],[concatenar]],IG!$M$3:$W$1908,3,FALSE)</f>
        <v>0</v>
      </c>
      <c r="Q739" s="103">
        <f>+VLOOKUP(Tabla1[[#This Row],[concatenar]],IG!$M$3:$W$1908,8,FALSE)</f>
        <v>0</v>
      </c>
      <c r="R739" s="97">
        <f>+VLOOKUP(Tabla1[[#This Row],[concatenar]],IG!$M$3:$W$1908,9,FALSE)</f>
        <v>0</v>
      </c>
      <c r="S739" s="136">
        <f>+VLOOKUP(Tabla1[[#This Row],[concatenar]],IG!$M$3:$W$1908,10,FALSE)</f>
        <v>0</v>
      </c>
      <c r="T739" s="137">
        <f>+VLOOKUP(Tabla1[[#This Row],[concatenar]],IG!$M$3:$W$1908,11,FALSE)</f>
        <v>0</v>
      </c>
      <c r="U739" s="130"/>
      <c r="V739" s="138"/>
      <c r="W739" s="130"/>
      <c r="X739" s="29"/>
      <c r="Y739" s="139">
        <f>ROUND(Tabla1[[#This Row],[VALOR UNITARIO SEGUIMIENTO FINANCIERO
2024]]*Tabla1[[#This Row],[MET AFECTADA PORLA GLOSA
RECURSOS 2024]]*Tabla1[[#This Row],[Porcentaje de Glosa]],0)</f>
        <v>0</v>
      </c>
      <c r="Z739" s="51">
        <f>ROUND(Tabla1[[#This Row],[VALOR UNITARIO SEGUIMIENTO FINANCIERO
2025]]*Tabla1[[#This Row],[META AFECTADA PORLA GLOSA
RECURSOS 2025]]*Tabla1[[#This Row],[Porcentaje de Glosa]],0)</f>
        <v>0</v>
      </c>
      <c r="AA739" s="51">
        <f>ROUND(Tabla1[[#This Row],[VALOR DE LA GLOSA 2024]]+Tabla1[[#This Row],[VALOR DE LA GLOSA 2025]],0)</f>
        <v>0</v>
      </c>
      <c r="AB739" s="56"/>
      <c r="AC739" s="130"/>
      <c r="AD739" s="140"/>
      <c r="AE739" s="130"/>
      <c r="AF739" s="140">
        <f>ROUND(Tabla1[[#This Row],[VALOR TOTAL DE LA GLOSA]]-Tabla1[[#This Row],[Valor soportado por la Subred]],0)</f>
        <v>0</v>
      </c>
      <c r="AG739" s="130"/>
      <c r="AH739" s="130"/>
      <c r="AI739" s="140">
        <f>ROUND(Tabla1[[#This Row],[VALOR GLOSA DEFINITIVA]]-Tabla1[[#This Row],[VALOR LEVANTADO EN LIQUIDACION]],0)</f>
        <v>0</v>
      </c>
    </row>
    <row r="740" spans="2:35" s="32" customFormat="1" ht="87.6" hidden="1" customHeight="1" x14ac:dyDescent="0.25">
      <c r="B740" s="131"/>
      <c r="C740" s="132"/>
      <c r="D740" s="131"/>
      <c r="E740" s="133" t="str">
        <f>+Tabla1[[#This Row],[CODIGO ACTIVIDAD EN PPP Y LINEAMIENTO]]&amp;Tabla1[[#This Row],[ENTORNO/COMPONENTE]]</f>
        <v/>
      </c>
      <c r="F740" s="134">
        <f>+VLOOKUP(Tabla1[[#This Row],[Columna1]],IG!$D$3:$L$1908,3,FALSE)</f>
        <v>0</v>
      </c>
      <c r="G740" s="134">
        <f>+VLOOKUP(Tabla1[[#This Row],[Columna1]],IG!$D$3:$W$1908,4,FALSE)</f>
        <v>0</v>
      </c>
      <c r="H740" s="134">
        <f>+VLOOKUP(Tabla1[[#This Row],[Columna1]],IG!$D$3:$W$1908,5,FALSE)</f>
        <v>0</v>
      </c>
      <c r="I740" s="134">
        <f>+VLOOKUP(Tabla1[[#This Row],[Columna1]],IG!$D$3:$W$1908,6,FALSE)</f>
        <v>0</v>
      </c>
      <c r="J740" s="134">
        <f>+VLOOKUP(Tabla1[[#This Row],[Columna1]],IG!$D$3:$W$1908,7,FALSE)</f>
        <v>0</v>
      </c>
      <c r="K740" s="130"/>
      <c r="L740" s="131"/>
      <c r="M740" s="133" t="str">
        <f>+Tabla1[[#This Row],[Columna1]]&amp;Tabla1[[#This Row],[LOCALIDAD]]&amp;Tabla1[[#This Row],[MES]]</f>
        <v/>
      </c>
      <c r="N740" s="29"/>
      <c r="O740" s="135">
        <f>+VLOOKUP(Tabla1[[#This Row],[concatenar]],IG!$M$3:$W$1908,2,FALSE)</f>
        <v>0</v>
      </c>
      <c r="P740" s="50">
        <f>+VLOOKUP(Tabla1[[#This Row],[concatenar]],IG!$M$3:$W$1908,3,FALSE)</f>
        <v>0</v>
      </c>
      <c r="Q740" s="103">
        <f>+VLOOKUP(Tabla1[[#This Row],[concatenar]],IG!$M$3:$W$1908,8,FALSE)</f>
        <v>0</v>
      </c>
      <c r="R740" s="97">
        <f>+VLOOKUP(Tabla1[[#This Row],[concatenar]],IG!$M$3:$W$1908,9,FALSE)</f>
        <v>0</v>
      </c>
      <c r="S740" s="136">
        <f>+VLOOKUP(Tabla1[[#This Row],[concatenar]],IG!$M$3:$W$1908,10,FALSE)</f>
        <v>0</v>
      </c>
      <c r="T740" s="137">
        <f>+VLOOKUP(Tabla1[[#This Row],[concatenar]],IG!$M$3:$W$1908,11,FALSE)</f>
        <v>0</v>
      </c>
      <c r="U740" s="130"/>
      <c r="V740" s="138"/>
      <c r="W740" s="130"/>
      <c r="X740" s="29"/>
      <c r="Y740" s="139">
        <f>ROUND(Tabla1[[#This Row],[VALOR UNITARIO SEGUIMIENTO FINANCIERO
2024]]*Tabla1[[#This Row],[MET AFECTADA PORLA GLOSA
RECURSOS 2024]]*Tabla1[[#This Row],[Porcentaje de Glosa]],0)</f>
        <v>0</v>
      </c>
      <c r="Z740" s="51">
        <f>ROUND(Tabla1[[#This Row],[VALOR UNITARIO SEGUIMIENTO FINANCIERO
2025]]*Tabla1[[#This Row],[META AFECTADA PORLA GLOSA
RECURSOS 2025]]*Tabla1[[#This Row],[Porcentaje de Glosa]],0)</f>
        <v>0</v>
      </c>
      <c r="AA740" s="51">
        <f>ROUND(Tabla1[[#This Row],[VALOR DE LA GLOSA 2024]]+Tabla1[[#This Row],[VALOR DE LA GLOSA 2025]],0)</f>
        <v>0</v>
      </c>
      <c r="AB740" s="56"/>
      <c r="AC740" s="130"/>
      <c r="AD740" s="140"/>
      <c r="AE740" s="130"/>
      <c r="AF740" s="140">
        <f>ROUND(Tabla1[[#This Row],[VALOR TOTAL DE LA GLOSA]]-Tabla1[[#This Row],[Valor soportado por la Subred]],0)</f>
        <v>0</v>
      </c>
      <c r="AG740" s="130"/>
      <c r="AH740" s="130"/>
      <c r="AI740" s="140">
        <f>ROUND(Tabla1[[#This Row],[VALOR GLOSA DEFINITIVA]]-Tabla1[[#This Row],[VALOR LEVANTADO EN LIQUIDACION]],0)</f>
        <v>0</v>
      </c>
    </row>
    <row r="741" spans="2:35" s="32" customFormat="1" ht="87.6" hidden="1" customHeight="1" x14ac:dyDescent="0.25">
      <c r="B741" s="131"/>
      <c r="C741" s="132"/>
      <c r="D741" s="131"/>
      <c r="E741" s="133" t="str">
        <f>+Tabla1[[#This Row],[CODIGO ACTIVIDAD EN PPP Y LINEAMIENTO]]&amp;Tabla1[[#This Row],[ENTORNO/COMPONENTE]]</f>
        <v/>
      </c>
      <c r="F741" s="134">
        <f>+VLOOKUP(Tabla1[[#This Row],[Columna1]],IG!$D$3:$L$1908,3,FALSE)</f>
        <v>0</v>
      </c>
      <c r="G741" s="134">
        <f>+VLOOKUP(Tabla1[[#This Row],[Columna1]],IG!$D$3:$W$1908,4,FALSE)</f>
        <v>0</v>
      </c>
      <c r="H741" s="134">
        <f>+VLOOKUP(Tabla1[[#This Row],[Columna1]],IG!$D$3:$W$1908,5,FALSE)</f>
        <v>0</v>
      </c>
      <c r="I741" s="134">
        <f>+VLOOKUP(Tabla1[[#This Row],[Columna1]],IG!$D$3:$W$1908,6,FALSE)</f>
        <v>0</v>
      </c>
      <c r="J741" s="134">
        <f>+VLOOKUP(Tabla1[[#This Row],[Columna1]],IG!$D$3:$W$1908,7,FALSE)</f>
        <v>0</v>
      </c>
      <c r="K741" s="130"/>
      <c r="L741" s="131"/>
      <c r="M741" s="133" t="str">
        <f>+Tabla1[[#This Row],[Columna1]]&amp;Tabla1[[#This Row],[LOCALIDAD]]&amp;Tabla1[[#This Row],[MES]]</f>
        <v/>
      </c>
      <c r="N741" s="29"/>
      <c r="O741" s="135">
        <f>+VLOOKUP(Tabla1[[#This Row],[concatenar]],IG!$M$3:$W$1908,2,FALSE)</f>
        <v>0</v>
      </c>
      <c r="P741" s="50">
        <f>+VLOOKUP(Tabla1[[#This Row],[concatenar]],IG!$M$3:$W$1908,3,FALSE)</f>
        <v>0</v>
      </c>
      <c r="Q741" s="103">
        <f>+VLOOKUP(Tabla1[[#This Row],[concatenar]],IG!$M$3:$W$1908,8,FALSE)</f>
        <v>0</v>
      </c>
      <c r="R741" s="97">
        <f>+VLOOKUP(Tabla1[[#This Row],[concatenar]],IG!$M$3:$W$1908,9,FALSE)</f>
        <v>0</v>
      </c>
      <c r="S741" s="136">
        <f>+VLOOKUP(Tabla1[[#This Row],[concatenar]],IG!$M$3:$W$1908,10,FALSE)</f>
        <v>0</v>
      </c>
      <c r="T741" s="137">
        <f>+VLOOKUP(Tabla1[[#This Row],[concatenar]],IG!$M$3:$W$1908,11,FALSE)</f>
        <v>0</v>
      </c>
      <c r="U741" s="130"/>
      <c r="V741" s="138"/>
      <c r="W741" s="130"/>
      <c r="X741" s="29"/>
      <c r="Y741" s="139">
        <f>ROUND(Tabla1[[#This Row],[VALOR UNITARIO SEGUIMIENTO FINANCIERO
2024]]*Tabla1[[#This Row],[MET AFECTADA PORLA GLOSA
RECURSOS 2024]]*Tabla1[[#This Row],[Porcentaje de Glosa]],0)</f>
        <v>0</v>
      </c>
      <c r="Z741" s="51">
        <f>ROUND(Tabla1[[#This Row],[VALOR UNITARIO SEGUIMIENTO FINANCIERO
2025]]*Tabla1[[#This Row],[META AFECTADA PORLA GLOSA
RECURSOS 2025]]*Tabla1[[#This Row],[Porcentaje de Glosa]],0)</f>
        <v>0</v>
      </c>
      <c r="AA741" s="51">
        <f>ROUND(Tabla1[[#This Row],[VALOR DE LA GLOSA 2024]]+Tabla1[[#This Row],[VALOR DE LA GLOSA 2025]],0)</f>
        <v>0</v>
      </c>
      <c r="AB741" s="56"/>
      <c r="AC741" s="130"/>
      <c r="AD741" s="140"/>
      <c r="AE741" s="130"/>
      <c r="AF741" s="140">
        <f>ROUND(Tabla1[[#This Row],[VALOR TOTAL DE LA GLOSA]]-Tabla1[[#This Row],[Valor soportado por la Subred]],0)</f>
        <v>0</v>
      </c>
      <c r="AG741" s="130"/>
      <c r="AH741" s="130"/>
      <c r="AI741" s="140">
        <f>ROUND(Tabla1[[#This Row],[VALOR GLOSA DEFINITIVA]]-Tabla1[[#This Row],[VALOR LEVANTADO EN LIQUIDACION]],0)</f>
        <v>0</v>
      </c>
    </row>
    <row r="742" spans="2:35" s="32" customFormat="1" ht="87.6" hidden="1" customHeight="1" x14ac:dyDescent="0.25">
      <c r="B742" s="131"/>
      <c r="C742" s="132"/>
      <c r="D742" s="131"/>
      <c r="E742" s="133" t="str">
        <f>+Tabla1[[#This Row],[CODIGO ACTIVIDAD EN PPP Y LINEAMIENTO]]&amp;Tabla1[[#This Row],[ENTORNO/COMPONENTE]]</f>
        <v/>
      </c>
      <c r="F742" s="134">
        <f>+VLOOKUP(Tabla1[[#This Row],[Columna1]],IG!$D$3:$L$1908,3,FALSE)</f>
        <v>0</v>
      </c>
      <c r="G742" s="134">
        <f>+VLOOKUP(Tabla1[[#This Row],[Columna1]],IG!$D$3:$W$1908,4,FALSE)</f>
        <v>0</v>
      </c>
      <c r="H742" s="134">
        <f>+VLOOKUP(Tabla1[[#This Row],[Columna1]],IG!$D$3:$W$1908,5,FALSE)</f>
        <v>0</v>
      </c>
      <c r="I742" s="134">
        <f>+VLOOKUP(Tabla1[[#This Row],[Columna1]],IG!$D$3:$W$1908,6,FALSE)</f>
        <v>0</v>
      </c>
      <c r="J742" s="134">
        <f>+VLOOKUP(Tabla1[[#This Row],[Columna1]],IG!$D$3:$W$1908,7,FALSE)</f>
        <v>0</v>
      </c>
      <c r="K742" s="130"/>
      <c r="L742" s="131"/>
      <c r="M742" s="133" t="str">
        <f>+Tabla1[[#This Row],[Columna1]]&amp;Tabla1[[#This Row],[LOCALIDAD]]&amp;Tabla1[[#This Row],[MES]]</f>
        <v/>
      </c>
      <c r="N742" s="29"/>
      <c r="O742" s="135">
        <f>+VLOOKUP(Tabla1[[#This Row],[concatenar]],IG!$M$3:$W$1908,2,FALSE)</f>
        <v>0</v>
      </c>
      <c r="P742" s="50">
        <f>+VLOOKUP(Tabla1[[#This Row],[concatenar]],IG!$M$3:$W$1908,3,FALSE)</f>
        <v>0</v>
      </c>
      <c r="Q742" s="103">
        <f>+VLOOKUP(Tabla1[[#This Row],[concatenar]],IG!$M$3:$W$1908,8,FALSE)</f>
        <v>0</v>
      </c>
      <c r="R742" s="97">
        <f>+VLOOKUP(Tabla1[[#This Row],[concatenar]],IG!$M$3:$W$1908,9,FALSE)</f>
        <v>0</v>
      </c>
      <c r="S742" s="136">
        <f>+VLOOKUP(Tabla1[[#This Row],[concatenar]],IG!$M$3:$W$1908,10,FALSE)</f>
        <v>0</v>
      </c>
      <c r="T742" s="137">
        <f>+VLOOKUP(Tabla1[[#This Row],[concatenar]],IG!$M$3:$W$1908,11,FALSE)</f>
        <v>0</v>
      </c>
      <c r="U742" s="130"/>
      <c r="V742" s="138"/>
      <c r="W742" s="130"/>
      <c r="X742" s="29"/>
      <c r="Y742" s="139">
        <f>ROUND(Tabla1[[#This Row],[VALOR UNITARIO SEGUIMIENTO FINANCIERO
2024]]*Tabla1[[#This Row],[MET AFECTADA PORLA GLOSA
RECURSOS 2024]]*Tabla1[[#This Row],[Porcentaje de Glosa]],0)</f>
        <v>0</v>
      </c>
      <c r="Z742" s="51">
        <f>ROUND(Tabla1[[#This Row],[VALOR UNITARIO SEGUIMIENTO FINANCIERO
2025]]*Tabla1[[#This Row],[META AFECTADA PORLA GLOSA
RECURSOS 2025]]*Tabla1[[#This Row],[Porcentaje de Glosa]],0)</f>
        <v>0</v>
      </c>
      <c r="AA742" s="51">
        <f>ROUND(Tabla1[[#This Row],[VALOR DE LA GLOSA 2024]]+Tabla1[[#This Row],[VALOR DE LA GLOSA 2025]],0)</f>
        <v>0</v>
      </c>
      <c r="AB742" s="56"/>
      <c r="AC742" s="130"/>
      <c r="AD742" s="140"/>
      <c r="AE742" s="130"/>
      <c r="AF742" s="140">
        <f>ROUND(Tabla1[[#This Row],[VALOR TOTAL DE LA GLOSA]]-Tabla1[[#This Row],[Valor soportado por la Subred]],0)</f>
        <v>0</v>
      </c>
      <c r="AG742" s="130"/>
      <c r="AH742" s="130"/>
      <c r="AI742" s="140">
        <f>ROUND(Tabla1[[#This Row],[VALOR GLOSA DEFINITIVA]]-Tabla1[[#This Row],[VALOR LEVANTADO EN LIQUIDACION]],0)</f>
        <v>0</v>
      </c>
    </row>
    <row r="743" spans="2:35" s="32" customFormat="1" ht="87.6" hidden="1" customHeight="1" x14ac:dyDescent="0.25">
      <c r="B743" s="131"/>
      <c r="C743" s="132"/>
      <c r="D743" s="131"/>
      <c r="E743" s="133" t="str">
        <f>+Tabla1[[#This Row],[CODIGO ACTIVIDAD EN PPP Y LINEAMIENTO]]&amp;Tabla1[[#This Row],[ENTORNO/COMPONENTE]]</f>
        <v/>
      </c>
      <c r="F743" s="134">
        <f>+VLOOKUP(Tabla1[[#This Row],[Columna1]],IG!$D$3:$L$1908,3,FALSE)</f>
        <v>0</v>
      </c>
      <c r="G743" s="134">
        <f>+VLOOKUP(Tabla1[[#This Row],[Columna1]],IG!$D$3:$W$1908,4,FALSE)</f>
        <v>0</v>
      </c>
      <c r="H743" s="134">
        <f>+VLOOKUP(Tabla1[[#This Row],[Columna1]],IG!$D$3:$W$1908,5,FALSE)</f>
        <v>0</v>
      </c>
      <c r="I743" s="134">
        <f>+VLOOKUP(Tabla1[[#This Row],[Columna1]],IG!$D$3:$W$1908,6,FALSE)</f>
        <v>0</v>
      </c>
      <c r="J743" s="134">
        <f>+VLOOKUP(Tabla1[[#This Row],[Columna1]],IG!$D$3:$W$1908,7,FALSE)</f>
        <v>0</v>
      </c>
      <c r="K743" s="130"/>
      <c r="L743" s="131"/>
      <c r="M743" s="133" t="str">
        <f>+Tabla1[[#This Row],[Columna1]]&amp;Tabla1[[#This Row],[LOCALIDAD]]&amp;Tabla1[[#This Row],[MES]]</f>
        <v/>
      </c>
      <c r="N743" s="29"/>
      <c r="O743" s="135">
        <f>+VLOOKUP(Tabla1[[#This Row],[concatenar]],IG!$M$3:$W$1908,2,FALSE)</f>
        <v>0</v>
      </c>
      <c r="P743" s="50">
        <f>+VLOOKUP(Tabla1[[#This Row],[concatenar]],IG!$M$3:$W$1908,3,FALSE)</f>
        <v>0</v>
      </c>
      <c r="Q743" s="103">
        <f>+VLOOKUP(Tabla1[[#This Row],[concatenar]],IG!$M$3:$W$1908,8,FALSE)</f>
        <v>0</v>
      </c>
      <c r="R743" s="97">
        <f>+VLOOKUP(Tabla1[[#This Row],[concatenar]],IG!$M$3:$W$1908,9,FALSE)</f>
        <v>0</v>
      </c>
      <c r="S743" s="136">
        <f>+VLOOKUP(Tabla1[[#This Row],[concatenar]],IG!$M$3:$W$1908,10,FALSE)</f>
        <v>0</v>
      </c>
      <c r="T743" s="137">
        <f>+VLOOKUP(Tabla1[[#This Row],[concatenar]],IG!$M$3:$W$1908,11,FALSE)</f>
        <v>0</v>
      </c>
      <c r="U743" s="130"/>
      <c r="V743" s="138"/>
      <c r="W743" s="130"/>
      <c r="X743" s="29"/>
      <c r="Y743" s="139">
        <f>ROUND(Tabla1[[#This Row],[VALOR UNITARIO SEGUIMIENTO FINANCIERO
2024]]*Tabla1[[#This Row],[MET AFECTADA PORLA GLOSA
RECURSOS 2024]]*Tabla1[[#This Row],[Porcentaje de Glosa]],0)</f>
        <v>0</v>
      </c>
      <c r="Z743" s="51">
        <f>ROUND(Tabla1[[#This Row],[VALOR UNITARIO SEGUIMIENTO FINANCIERO
2025]]*Tabla1[[#This Row],[META AFECTADA PORLA GLOSA
RECURSOS 2025]]*Tabla1[[#This Row],[Porcentaje de Glosa]],0)</f>
        <v>0</v>
      </c>
      <c r="AA743" s="51">
        <f>ROUND(Tabla1[[#This Row],[VALOR DE LA GLOSA 2024]]+Tabla1[[#This Row],[VALOR DE LA GLOSA 2025]],0)</f>
        <v>0</v>
      </c>
      <c r="AB743" s="56"/>
      <c r="AC743" s="130"/>
      <c r="AD743" s="140"/>
      <c r="AE743" s="130"/>
      <c r="AF743" s="140">
        <f>ROUND(Tabla1[[#This Row],[VALOR TOTAL DE LA GLOSA]]-Tabla1[[#This Row],[Valor soportado por la Subred]],0)</f>
        <v>0</v>
      </c>
      <c r="AG743" s="130"/>
      <c r="AH743" s="130"/>
      <c r="AI743" s="140">
        <f>ROUND(Tabla1[[#This Row],[VALOR GLOSA DEFINITIVA]]-Tabla1[[#This Row],[VALOR LEVANTADO EN LIQUIDACION]],0)</f>
        <v>0</v>
      </c>
    </row>
    <row r="744" spans="2:35" s="32" customFormat="1" ht="87.6" hidden="1" customHeight="1" x14ac:dyDescent="0.25">
      <c r="B744" s="131"/>
      <c r="C744" s="132"/>
      <c r="D744" s="131"/>
      <c r="E744" s="133" t="str">
        <f>+Tabla1[[#This Row],[CODIGO ACTIVIDAD EN PPP Y LINEAMIENTO]]&amp;Tabla1[[#This Row],[ENTORNO/COMPONENTE]]</f>
        <v/>
      </c>
      <c r="F744" s="134">
        <f>+VLOOKUP(Tabla1[[#This Row],[Columna1]],IG!$D$3:$L$1908,3,FALSE)</f>
        <v>0</v>
      </c>
      <c r="G744" s="134">
        <f>+VLOOKUP(Tabla1[[#This Row],[Columna1]],IG!$D$3:$W$1908,4,FALSE)</f>
        <v>0</v>
      </c>
      <c r="H744" s="134">
        <f>+VLOOKUP(Tabla1[[#This Row],[Columna1]],IG!$D$3:$W$1908,5,FALSE)</f>
        <v>0</v>
      </c>
      <c r="I744" s="134">
        <f>+VLOOKUP(Tabla1[[#This Row],[Columna1]],IG!$D$3:$W$1908,6,FALSE)</f>
        <v>0</v>
      </c>
      <c r="J744" s="134">
        <f>+VLOOKUP(Tabla1[[#This Row],[Columna1]],IG!$D$3:$W$1908,7,FALSE)</f>
        <v>0</v>
      </c>
      <c r="K744" s="130"/>
      <c r="L744" s="131"/>
      <c r="M744" s="133" t="str">
        <f>+Tabla1[[#This Row],[Columna1]]&amp;Tabla1[[#This Row],[LOCALIDAD]]&amp;Tabla1[[#This Row],[MES]]</f>
        <v/>
      </c>
      <c r="N744" s="29"/>
      <c r="O744" s="135">
        <f>+VLOOKUP(Tabla1[[#This Row],[concatenar]],IG!$M$3:$W$1908,2,FALSE)</f>
        <v>0</v>
      </c>
      <c r="P744" s="50">
        <f>+VLOOKUP(Tabla1[[#This Row],[concatenar]],IG!$M$3:$W$1908,3,FALSE)</f>
        <v>0</v>
      </c>
      <c r="Q744" s="103">
        <f>+VLOOKUP(Tabla1[[#This Row],[concatenar]],IG!$M$3:$W$1908,8,FALSE)</f>
        <v>0</v>
      </c>
      <c r="R744" s="97">
        <f>+VLOOKUP(Tabla1[[#This Row],[concatenar]],IG!$M$3:$W$1908,9,FALSE)</f>
        <v>0</v>
      </c>
      <c r="S744" s="136">
        <f>+VLOOKUP(Tabla1[[#This Row],[concatenar]],IG!$M$3:$W$1908,10,FALSE)</f>
        <v>0</v>
      </c>
      <c r="T744" s="137">
        <f>+VLOOKUP(Tabla1[[#This Row],[concatenar]],IG!$M$3:$W$1908,11,FALSE)</f>
        <v>0</v>
      </c>
      <c r="U744" s="130"/>
      <c r="V744" s="138"/>
      <c r="W744" s="130"/>
      <c r="X744" s="29"/>
      <c r="Y744" s="139">
        <f>ROUND(Tabla1[[#This Row],[VALOR UNITARIO SEGUIMIENTO FINANCIERO
2024]]*Tabla1[[#This Row],[MET AFECTADA PORLA GLOSA
RECURSOS 2024]]*Tabla1[[#This Row],[Porcentaje de Glosa]],0)</f>
        <v>0</v>
      </c>
      <c r="Z744" s="51">
        <f>ROUND(Tabla1[[#This Row],[VALOR UNITARIO SEGUIMIENTO FINANCIERO
2025]]*Tabla1[[#This Row],[META AFECTADA PORLA GLOSA
RECURSOS 2025]]*Tabla1[[#This Row],[Porcentaje de Glosa]],0)</f>
        <v>0</v>
      </c>
      <c r="AA744" s="51">
        <f>ROUND(Tabla1[[#This Row],[VALOR DE LA GLOSA 2024]]+Tabla1[[#This Row],[VALOR DE LA GLOSA 2025]],0)</f>
        <v>0</v>
      </c>
      <c r="AB744" s="56"/>
      <c r="AC744" s="130"/>
      <c r="AD744" s="140"/>
      <c r="AE744" s="130"/>
      <c r="AF744" s="140">
        <f>ROUND(Tabla1[[#This Row],[VALOR TOTAL DE LA GLOSA]]-Tabla1[[#This Row],[Valor soportado por la Subred]],0)</f>
        <v>0</v>
      </c>
      <c r="AG744" s="130"/>
      <c r="AH744" s="130"/>
      <c r="AI744" s="140">
        <f>ROUND(Tabla1[[#This Row],[VALOR GLOSA DEFINITIVA]]-Tabla1[[#This Row],[VALOR LEVANTADO EN LIQUIDACION]],0)</f>
        <v>0</v>
      </c>
    </row>
    <row r="745" spans="2:35" s="32" customFormat="1" ht="87.6" hidden="1" customHeight="1" x14ac:dyDescent="0.25">
      <c r="B745" s="131"/>
      <c r="C745" s="132"/>
      <c r="D745" s="131"/>
      <c r="E745" s="133" t="str">
        <f>+Tabla1[[#This Row],[CODIGO ACTIVIDAD EN PPP Y LINEAMIENTO]]&amp;Tabla1[[#This Row],[ENTORNO/COMPONENTE]]</f>
        <v/>
      </c>
      <c r="F745" s="134">
        <f>+VLOOKUP(Tabla1[[#This Row],[Columna1]],IG!$D$3:$L$1908,3,FALSE)</f>
        <v>0</v>
      </c>
      <c r="G745" s="134">
        <f>+VLOOKUP(Tabla1[[#This Row],[Columna1]],IG!$D$3:$W$1908,4,FALSE)</f>
        <v>0</v>
      </c>
      <c r="H745" s="134">
        <f>+VLOOKUP(Tabla1[[#This Row],[Columna1]],IG!$D$3:$W$1908,5,FALSE)</f>
        <v>0</v>
      </c>
      <c r="I745" s="134">
        <f>+VLOOKUP(Tabla1[[#This Row],[Columna1]],IG!$D$3:$W$1908,6,FALSE)</f>
        <v>0</v>
      </c>
      <c r="J745" s="134">
        <f>+VLOOKUP(Tabla1[[#This Row],[Columna1]],IG!$D$3:$W$1908,7,FALSE)</f>
        <v>0</v>
      </c>
      <c r="K745" s="130"/>
      <c r="L745" s="131"/>
      <c r="M745" s="133" t="str">
        <f>+Tabla1[[#This Row],[Columna1]]&amp;Tabla1[[#This Row],[LOCALIDAD]]&amp;Tabla1[[#This Row],[MES]]</f>
        <v/>
      </c>
      <c r="N745" s="29"/>
      <c r="O745" s="135">
        <f>+VLOOKUP(Tabla1[[#This Row],[concatenar]],IG!$M$3:$W$1908,2,FALSE)</f>
        <v>0</v>
      </c>
      <c r="P745" s="50">
        <f>+VLOOKUP(Tabla1[[#This Row],[concatenar]],IG!$M$3:$W$1908,3,FALSE)</f>
        <v>0</v>
      </c>
      <c r="Q745" s="103">
        <f>+VLOOKUP(Tabla1[[#This Row],[concatenar]],IG!$M$3:$W$1908,8,FALSE)</f>
        <v>0</v>
      </c>
      <c r="R745" s="97">
        <f>+VLOOKUP(Tabla1[[#This Row],[concatenar]],IG!$M$3:$W$1908,9,FALSE)</f>
        <v>0</v>
      </c>
      <c r="S745" s="136">
        <f>+VLOOKUP(Tabla1[[#This Row],[concatenar]],IG!$M$3:$W$1908,10,FALSE)</f>
        <v>0</v>
      </c>
      <c r="T745" s="137">
        <f>+VLOOKUP(Tabla1[[#This Row],[concatenar]],IG!$M$3:$W$1908,11,FALSE)</f>
        <v>0</v>
      </c>
      <c r="U745" s="130"/>
      <c r="V745" s="138"/>
      <c r="W745" s="130"/>
      <c r="X745" s="29"/>
      <c r="Y745" s="139">
        <f>ROUND(Tabla1[[#This Row],[VALOR UNITARIO SEGUIMIENTO FINANCIERO
2024]]*Tabla1[[#This Row],[MET AFECTADA PORLA GLOSA
RECURSOS 2024]]*Tabla1[[#This Row],[Porcentaje de Glosa]],0)</f>
        <v>0</v>
      </c>
      <c r="Z745" s="51">
        <f>ROUND(Tabla1[[#This Row],[VALOR UNITARIO SEGUIMIENTO FINANCIERO
2025]]*Tabla1[[#This Row],[META AFECTADA PORLA GLOSA
RECURSOS 2025]]*Tabla1[[#This Row],[Porcentaje de Glosa]],0)</f>
        <v>0</v>
      </c>
      <c r="AA745" s="51">
        <f>ROUND(Tabla1[[#This Row],[VALOR DE LA GLOSA 2024]]+Tabla1[[#This Row],[VALOR DE LA GLOSA 2025]],0)</f>
        <v>0</v>
      </c>
      <c r="AB745" s="56"/>
      <c r="AC745" s="130"/>
      <c r="AD745" s="140"/>
      <c r="AE745" s="130"/>
      <c r="AF745" s="140">
        <f>ROUND(Tabla1[[#This Row],[VALOR TOTAL DE LA GLOSA]]-Tabla1[[#This Row],[Valor soportado por la Subred]],0)</f>
        <v>0</v>
      </c>
      <c r="AG745" s="130"/>
      <c r="AH745" s="130"/>
      <c r="AI745" s="140">
        <f>ROUND(Tabla1[[#This Row],[VALOR GLOSA DEFINITIVA]]-Tabla1[[#This Row],[VALOR LEVANTADO EN LIQUIDACION]],0)</f>
        <v>0</v>
      </c>
    </row>
    <row r="746" spans="2:35" s="32" customFormat="1" ht="87.6" hidden="1" customHeight="1" x14ac:dyDescent="0.25">
      <c r="B746" s="131"/>
      <c r="C746" s="132"/>
      <c r="D746" s="131"/>
      <c r="E746" s="133" t="str">
        <f>+Tabla1[[#This Row],[CODIGO ACTIVIDAD EN PPP Y LINEAMIENTO]]&amp;Tabla1[[#This Row],[ENTORNO/COMPONENTE]]</f>
        <v/>
      </c>
      <c r="F746" s="134">
        <f>+VLOOKUP(Tabla1[[#This Row],[Columna1]],IG!$D$3:$L$1908,3,FALSE)</f>
        <v>0</v>
      </c>
      <c r="G746" s="134">
        <f>+VLOOKUP(Tabla1[[#This Row],[Columna1]],IG!$D$3:$W$1908,4,FALSE)</f>
        <v>0</v>
      </c>
      <c r="H746" s="134">
        <f>+VLOOKUP(Tabla1[[#This Row],[Columna1]],IG!$D$3:$W$1908,5,FALSE)</f>
        <v>0</v>
      </c>
      <c r="I746" s="134">
        <f>+VLOOKUP(Tabla1[[#This Row],[Columna1]],IG!$D$3:$W$1908,6,FALSE)</f>
        <v>0</v>
      </c>
      <c r="J746" s="134">
        <f>+VLOOKUP(Tabla1[[#This Row],[Columna1]],IG!$D$3:$W$1908,7,FALSE)</f>
        <v>0</v>
      </c>
      <c r="K746" s="130"/>
      <c r="L746" s="131"/>
      <c r="M746" s="133" t="str">
        <f>+Tabla1[[#This Row],[Columna1]]&amp;Tabla1[[#This Row],[LOCALIDAD]]&amp;Tabla1[[#This Row],[MES]]</f>
        <v/>
      </c>
      <c r="N746" s="29"/>
      <c r="O746" s="135">
        <f>+VLOOKUP(Tabla1[[#This Row],[concatenar]],IG!$M$3:$W$1908,2,FALSE)</f>
        <v>0</v>
      </c>
      <c r="P746" s="50">
        <f>+VLOOKUP(Tabla1[[#This Row],[concatenar]],IG!$M$3:$W$1908,3,FALSE)</f>
        <v>0</v>
      </c>
      <c r="Q746" s="103">
        <f>+VLOOKUP(Tabla1[[#This Row],[concatenar]],IG!$M$3:$W$1908,8,FALSE)</f>
        <v>0</v>
      </c>
      <c r="R746" s="97">
        <f>+VLOOKUP(Tabla1[[#This Row],[concatenar]],IG!$M$3:$W$1908,9,FALSE)</f>
        <v>0</v>
      </c>
      <c r="S746" s="136">
        <f>+VLOOKUP(Tabla1[[#This Row],[concatenar]],IG!$M$3:$W$1908,10,FALSE)</f>
        <v>0</v>
      </c>
      <c r="T746" s="137">
        <f>+VLOOKUP(Tabla1[[#This Row],[concatenar]],IG!$M$3:$W$1908,11,FALSE)</f>
        <v>0</v>
      </c>
      <c r="U746" s="130"/>
      <c r="V746" s="138"/>
      <c r="W746" s="130"/>
      <c r="X746" s="29"/>
      <c r="Y746" s="139">
        <f>ROUND(Tabla1[[#This Row],[VALOR UNITARIO SEGUIMIENTO FINANCIERO
2024]]*Tabla1[[#This Row],[MET AFECTADA PORLA GLOSA
RECURSOS 2024]]*Tabla1[[#This Row],[Porcentaje de Glosa]],0)</f>
        <v>0</v>
      </c>
      <c r="Z746" s="51">
        <f>ROUND(Tabla1[[#This Row],[VALOR UNITARIO SEGUIMIENTO FINANCIERO
2025]]*Tabla1[[#This Row],[META AFECTADA PORLA GLOSA
RECURSOS 2025]]*Tabla1[[#This Row],[Porcentaje de Glosa]],0)</f>
        <v>0</v>
      </c>
      <c r="AA746" s="51">
        <f>ROUND(Tabla1[[#This Row],[VALOR DE LA GLOSA 2024]]+Tabla1[[#This Row],[VALOR DE LA GLOSA 2025]],0)</f>
        <v>0</v>
      </c>
      <c r="AB746" s="56"/>
      <c r="AC746" s="130"/>
      <c r="AD746" s="140"/>
      <c r="AE746" s="130"/>
      <c r="AF746" s="140">
        <f>ROUND(Tabla1[[#This Row],[VALOR TOTAL DE LA GLOSA]]-Tabla1[[#This Row],[Valor soportado por la Subred]],0)</f>
        <v>0</v>
      </c>
      <c r="AG746" s="130"/>
      <c r="AH746" s="130"/>
      <c r="AI746" s="140">
        <f>ROUND(Tabla1[[#This Row],[VALOR GLOSA DEFINITIVA]]-Tabla1[[#This Row],[VALOR LEVANTADO EN LIQUIDACION]],0)</f>
        <v>0</v>
      </c>
    </row>
    <row r="747" spans="2:35" s="32" customFormat="1" ht="87.6" hidden="1" customHeight="1" x14ac:dyDescent="0.25">
      <c r="B747" s="131"/>
      <c r="C747" s="132"/>
      <c r="D747" s="131"/>
      <c r="E747" s="133" t="str">
        <f>+Tabla1[[#This Row],[CODIGO ACTIVIDAD EN PPP Y LINEAMIENTO]]&amp;Tabla1[[#This Row],[ENTORNO/COMPONENTE]]</f>
        <v/>
      </c>
      <c r="F747" s="134">
        <f>+VLOOKUP(Tabla1[[#This Row],[Columna1]],IG!$D$3:$L$1908,3,FALSE)</f>
        <v>0</v>
      </c>
      <c r="G747" s="134">
        <f>+VLOOKUP(Tabla1[[#This Row],[Columna1]],IG!$D$3:$W$1908,4,FALSE)</f>
        <v>0</v>
      </c>
      <c r="H747" s="134">
        <f>+VLOOKUP(Tabla1[[#This Row],[Columna1]],IG!$D$3:$W$1908,5,FALSE)</f>
        <v>0</v>
      </c>
      <c r="I747" s="134">
        <f>+VLOOKUP(Tabla1[[#This Row],[Columna1]],IG!$D$3:$W$1908,6,FALSE)</f>
        <v>0</v>
      </c>
      <c r="J747" s="134">
        <f>+VLOOKUP(Tabla1[[#This Row],[Columna1]],IG!$D$3:$W$1908,7,FALSE)</f>
        <v>0</v>
      </c>
      <c r="K747" s="130"/>
      <c r="L747" s="131"/>
      <c r="M747" s="133" t="str">
        <f>+Tabla1[[#This Row],[Columna1]]&amp;Tabla1[[#This Row],[LOCALIDAD]]&amp;Tabla1[[#This Row],[MES]]</f>
        <v/>
      </c>
      <c r="N747" s="29"/>
      <c r="O747" s="135">
        <f>+VLOOKUP(Tabla1[[#This Row],[concatenar]],IG!$M$3:$W$1908,2,FALSE)</f>
        <v>0</v>
      </c>
      <c r="P747" s="50">
        <f>+VLOOKUP(Tabla1[[#This Row],[concatenar]],IG!$M$3:$W$1908,3,FALSE)</f>
        <v>0</v>
      </c>
      <c r="Q747" s="103">
        <f>+VLOOKUP(Tabla1[[#This Row],[concatenar]],IG!$M$3:$W$1908,8,FALSE)</f>
        <v>0</v>
      </c>
      <c r="R747" s="97">
        <f>+VLOOKUP(Tabla1[[#This Row],[concatenar]],IG!$M$3:$W$1908,9,FALSE)</f>
        <v>0</v>
      </c>
      <c r="S747" s="136">
        <f>+VLOOKUP(Tabla1[[#This Row],[concatenar]],IG!$M$3:$W$1908,10,FALSE)</f>
        <v>0</v>
      </c>
      <c r="T747" s="137">
        <f>+VLOOKUP(Tabla1[[#This Row],[concatenar]],IG!$M$3:$W$1908,11,FALSE)</f>
        <v>0</v>
      </c>
      <c r="U747" s="130"/>
      <c r="V747" s="138"/>
      <c r="W747" s="130"/>
      <c r="X747" s="29"/>
      <c r="Y747" s="139">
        <f>ROUND(Tabla1[[#This Row],[VALOR UNITARIO SEGUIMIENTO FINANCIERO
2024]]*Tabla1[[#This Row],[MET AFECTADA PORLA GLOSA
RECURSOS 2024]]*Tabla1[[#This Row],[Porcentaje de Glosa]],0)</f>
        <v>0</v>
      </c>
      <c r="Z747" s="51">
        <f>ROUND(Tabla1[[#This Row],[VALOR UNITARIO SEGUIMIENTO FINANCIERO
2025]]*Tabla1[[#This Row],[META AFECTADA PORLA GLOSA
RECURSOS 2025]]*Tabla1[[#This Row],[Porcentaje de Glosa]],0)</f>
        <v>0</v>
      </c>
      <c r="AA747" s="51">
        <f>ROUND(Tabla1[[#This Row],[VALOR DE LA GLOSA 2024]]+Tabla1[[#This Row],[VALOR DE LA GLOSA 2025]],0)</f>
        <v>0</v>
      </c>
      <c r="AB747" s="56"/>
      <c r="AC747" s="130"/>
      <c r="AD747" s="140"/>
      <c r="AE747" s="130"/>
      <c r="AF747" s="140">
        <f>ROUND(Tabla1[[#This Row],[VALOR TOTAL DE LA GLOSA]]-Tabla1[[#This Row],[Valor soportado por la Subred]],0)</f>
        <v>0</v>
      </c>
      <c r="AG747" s="130"/>
      <c r="AH747" s="130"/>
      <c r="AI747" s="140">
        <f>ROUND(Tabla1[[#This Row],[VALOR GLOSA DEFINITIVA]]-Tabla1[[#This Row],[VALOR LEVANTADO EN LIQUIDACION]],0)</f>
        <v>0</v>
      </c>
    </row>
    <row r="748" spans="2:35" s="32" customFormat="1" ht="87.6" hidden="1" customHeight="1" x14ac:dyDescent="0.25">
      <c r="B748" s="131"/>
      <c r="C748" s="132"/>
      <c r="D748" s="131"/>
      <c r="E748" s="133" t="str">
        <f>+Tabla1[[#This Row],[CODIGO ACTIVIDAD EN PPP Y LINEAMIENTO]]&amp;Tabla1[[#This Row],[ENTORNO/COMPONENTE]]</f>
        <v/>
      </c>
      <c r="F748" s="134">
        <f>+VLOOKUP(Tabla1[[#This Row],[Columna1]],IG!$D$3:$L$1908,3,FALSE)</f>
        <v>0</v>
      </c>
      <c r="G748" s="134">
        <f>+VLOOKUP(Tabla1[[#This Row],[Columna1]],IG!$D$3:$W$1908,4,FALSE)</f>
        <v>0</v>
      </c>
      <c r="H748" s="134">
        <f>+VLOOKUP(Tabla1[[#This Row],[Columna1]],IG!$D$3:$W$1908,5,FALSE)</f>
        <v>0</v>
      </c>
      <c r="I748" s="134">
        <f>+VLOOKUP(Tabla1[[#This Row],[Columna1]],IG!$D$3:$W$1908,6,FALSE)</f>
        <v>0</v>
      </c>
      <c r="J748" s="134">
        <f>+VLOOKUP(Tabla1[[#This Row],[Columna1]],IG!$D$3:$W$1908,7,FALSE)</f>
        <v>0</v>
      </c>
      <c r="K748" s="130"/>
      <c r="L748" s="131"/>
      <c r="M748" s="133" t="str">
        <f>+Tabla1[[#This Row],[Columna1]]&amp;Tabla1[[#This Row],[LOCALIDAD]]&amp;Tabla1[[#This Row],[MES]]</f>
        <v/>
      </c>
      <c r="N748" s="29"/>
      <c r="O748" s="135">
        <f>+VLOOKUP(Tabla1[[#This Row],[concatenar]],IG!$M$3:$W$1908,2,FALSE)</f>
        <v>0</v>
      </c>
      <c r="P748" s="50">
        <f>+VLOOKUP(Tabla1[[#This Row],[concatenar]],IG!$M$3:$W$1908,3,FALSE)</f>
        <v>0</v>
      </c>
      <c r="Q748" s="103">
        <f>+VLOOKUP(Tabla1[[#This Row],[concatenar]],IG!$M$3:$W$1908,8,FALSE)</f>
        <v>0</v>
      </c>
      <c r="R748" s="97">
        <f>+VLOOKUP(Tabla1[[#This Row],[concatenar]],IG!$M$3:$W$1908,9,FALSE)</f>
        <v>0</v>
      </c>
      <c r="S748" s="136">
        <f>+VLOOKUP(Tabla1[[#This Row],[concatenar]],IG!$M$3:$W$1908,10,FALSE)</f>
        <v>0</v>
      </c>
      <c r="T748" s="137">
        <f>+VLOOKUP(Tabla1[[#This Row],[concatenar]],IG!$M$3:$W$1908,11,FALSE)</f>
        <v>0</v>
      </c>
      <c r="U748" s="130"/>
      <c r="V748" s="138"/>
      <c r="W748" s="130"/>
      <c r="X748" s="29"/>
      <c r="Y748" s="139">
        <f>ROUND(Tabla1[[#This Row],[VALOR UNITARIO SEGUIMIENTO FINANCIERO
2024]]*Tabla1[[#This Row],[MET AFECTADA PORLA GLOSA
RECURSOS 2024]]*Tabla1[[#This Row],[Porcentaje de Glosa]],0)</f>
        <v>0</v>
      </c>
      <c r="Z748" s="51">
        <f>ROUND(Tabla1[[#This Row],[VALOR UNITARIO SEGUIMIENTO FINANCIERO
2025]]*Tabla1[[#This Row],[META AFECTADA PORLA GLOSA
RECURSOS 2025]]*Tabla1[[#This Row],[Porcentaje de Glosa]],0)</f>
        <v>0</v>
      </c>
      <c r="AA748" s="51">
        <f>ROUND(Tabla1[[#This Row],[VALOR DE LA GLOSA 2024]]+Tabla1[[#This Row],[VALOR DE LA GLOSA 2025]],0)</f>
        <v>0</v>
      </c>
      <c r="AB748" s="56"/>
      <c r="AC748" s="130"/>
      <c r="AD748" s="140"/>
      <c r="AE748" s="130"/>
      <c r="AF748" s="140">
        <f>ROUND(Tabla1[[#This Row],[VALOR TOTAL DE LA GLOSA]]-Tabla1[[#This Row],[Valor soportado por la Subred]],0)</f>
        <v>0</v>
      </c>
      <c r="AG748" s="130"/>
      <c r="AH748" s="130"/>
      <c r="AI748" s="140">
        <f>ROUND(Tabla1[[#This Row],[VALOR GLOSA DEFINITIVA]]-Tabla1[[#This Row],[VALOR LEVANTADO EN LIQUIDACION]],0)</f>
        <v>0</v>
      </c>
    </row>
    <row r="749" spans="2:35" s="32" customFormat="1" ht="87.6" hidden="1" customHeight="1" x14ac:dyDescent="0.25">
      <c r="B749" s="131"/>
      <c r="C749" s="132"/>
      <c r="D749" s="131"/>
      <c r="E749" s="133" t="str">
        <f>+Tabla1[[#This Row],[CODIGO ACTIVIDAD EN PPP Y LINEAMIENTO]]&amp;Tabla1[[#This Row],[ENTORNO/COMPONENTE]]</f>
        <v/>
      </c>
      <c r="F749" s="134">
        <f>+VLOOKUP(Tabla1[[#This Row],[Columna1]],IG!$D$3:$L$1908,3,FALSE)</f>
        <v>0</v>
      </c>
      <c r="G749" s="134">
        <f>+VLOOKUP(Tabla1[[#This Row],[Columna1]],IG!$D$3:$W$1908,4,FALSE)</f>
        <v>0</v>
      </c>
      <c r="H749" s="134">
        <f>+VLOOKUP(Tabla1[[#This Row],[Columna1]],IG!$D$3:$W$1908,5,FALSE)</f>
        <v>0</v>
      </c>
      <c r="I749" s="134">
        <f>+VLOOKUP(Tabla1[[#This Row],[Columna1]],IG!$D$3:$W$1908,6,FALSE)</f>
        <v>0</v>
      </c>
      <c r="J749" s="134">
        <f>+VLOOKUP(Tabla1[[#This Row],[Columna1]],IG!$D$3:$W$1908,7,FALSE)</f>
        <v>0</v>
      </c>
      <c r="K749" s="130"/>
      <c r="L749" s="131"/>
      <c r="M749" s="133" t="str">
        <f>+Tabla1[[#This Row],[Columna1]]&amp;Tabla1[[#This Row],[LOCALIDAD]]&amp;Tabla1[[#This Row],[MES]]</f>
        <v/>
      </c>
      <c r="N749" s="29"/>
      <c r="O749" s="135">
        <f>+VLOOKUP(Tabla1[[#This Row],[concatenar]],IG!$M$3:$W$1908,2,FALSE)</f>
        <v>0</v>
      </c>
      <c r="P749" s="50">
        <f>+VLOOKUP(Tabla1[[#This Row],[concatenar]],IG!$M$3:$W$1908,3,FALSE)</f>
        <v>0</v>
      </c>
      <c r="Q749" s="103">
        <f>+VLOOKUP(Tabla1[[#This Row],[concatenar]],IG!$M$3:$W$1908,8,FALSE)</f>
        <v>0</v>
      </c>
      <c r="R749" s="97">
        <f>+VLOOKUP(Tabla1[[#This Row],[concatenar]],IG!$M$3:$W$1908,9,FALSE)</f>
        <v>0</v>
      </c>
      <c r="S749" s="136">
        <f>+VLOOKUP(Tabla1[[#This Row],[concatenar]],IG!$M$3:$W$1908,10,FALSE)</f>
        <v>0</v>
      </c>
      <c r="T749" s="137">
        <f>+VLOOKUP(Tabla1[[#This Row],[concatenar]],IG!$M$3:$W$1908,11,FALSE)</f>
        <v>0</v>
      </c>
      <c r="U749" s="130"/>
      <c r="V749" s="138"/>
      <c r="W749" s="130"/>
      <c r="X749" s="29"/>
      <c r="Y749" s="139">
        <f>ROUND(Tabla1[[#This Row],[VALOR UNITARIO SEGUIMIENTO FINANCIERO
2024]]*Tabla1[[#This Row],[MET AFECTADA PORLA GLOSA
RECURSOS 2024]]*Tabla1[[#This Row],[Porcentaje de Glosa]],0)</f>
        <v>0</v>
      </c>
      <c r="Z749" s="51">
        <f>ROUND(Tabla1[[#This Row],[VALOR UNITARIO SEGUIMIENTO FINANCIERO
2025]]*Tabla1[[#This Row],[META AFECTADA PORLA GLOSA
RECURSOS 2025]]*Tabla1[[#This Row],[Porcentaje de Glosa]],0)</f>
        <v>0</v>
      </c>
      <c r="AA749" s="51">
        <f>ROUND(Tabla1[[#This Row],[VALOR DE LA GLOSA 2024]]+Tabla1[[#This Row],[VALOR DE LA GLOSA 2025]],0)</f>
        <v>0</v>
      </c>
      <c r="AB749" s="56"/>
      <c r="AC749" s="130"/>
      <c r="AD749" s="140"/>
      <c r="AE749" s="130"/>
      <c r="AF749" s="140">
        <f>ROUND(Tabla1[[#This Row],[VALOR TOTAL DE LA GLOSA]]-Tabla1[[#This Row],[Valor soportado por la Subred]],0)</f>
        <v>0</v>
      </c>
      <c r="AG749" s="130"/>
      <c r="AH749" s="130"/>
      <c r="AI749" s="140">
        <f>ROUND(Tabla1[[#This Row],[VALOR GLOSA DEFINITIVA]]-Tabla1[[#This Row],[VALOR LEVANTADO EN LIQUIDACION]],0)</f>
        <v>0</v>
      </c>
    </row>
    <row r="750" spans="2:35" s="32" customFormat="1" ht="87.6" hidden="1" customHeight="1" x14ac:dyDescent="0.25">
      <c r="B750" s="131"/>
      <c r="C750" s="132"/>
      <c r="D750" s="131"/>
      <c r="E750" s="133" t="str">
        <f>+Tabla1[[#This Row],[CODIGO ACTIVIDAD EN PPP Y LINEAMIENTO]]&amp;Tabla1[[#This Row],[ENTORNO/COMPONENTE]]</f>
        <v/>
      </c>
      <c r="F750" s="134">
        <f>+VLOOKUP(Tabla1[[#This Row],[Columna1]],IG!$D$3:$L$1908,3,FALSE)</f>
        <v>0</v>
      </c>
      <c r="G750" s="134">
        <f>+VLOOKUP(Tabla1[[#This Row],[Columna1]],IG!$D$3:$W$1908,4,FALSE)</f>
        <v>0</v>
      </c>
      <c r="H750" s="134">
        <f>+VLOOKUP(Tabla1[[#This Row],[Columna1]],IG!$D$3:$W$1908,5,FALSE)</f>
        <v>0</v>
      </c>
      <c r="I750" s="134">
        <f>+VLOOKUP(Tabla1[[#This Row],[Columna1]],IG!$D$3:$W$1908,6,FALSE)</f>
        <v>0</v>
      </c>
      <c r="J750" s="134">
        <f>+VLOOKUP(Tabla1[[#This Row],[Columna1]],IG!$D$3:$W$1908,7,FALSE)</f>
        <v>0</v>
      </c>
      <c r="K750" s="130"/>
      <c r="L750" s="131"/>
      <c r="M750" s="133" t="str">
        <f>+Tabla1[[#This Row],[Columna1]]&amp;Tabla1[[#This Row],[LOCALIDAD]]&amp;Tabla1[[#This Row],[MES]]</f>
        <v/>
      </c>
      <c r="N750" s="29"/>
      <c r="O750" s="135">
        <f>+VLOOKUP(Tabla1[[#This Row],[concatenar]],IG!$M$3:$W$1908,2,FALSE)</f>
        <v>0</v>
      </c>
      <c r="P750" s="50">
        <f>+VLOOKUP(Tabla1[[#This Row],[concatenar]],IG!$M$3:$W$1908,3,FALSE)</f>
        <v>0</v>
      </c>
      <c r="Q750" s="103">
        <f>+VLOOKUP(Tabla1[[#This Row],[concatenar]],IG!$M$3:$W$1908,8,FALSE)</f>
        <v>0</v>
      </c>
      <c r="R750" s="97">
        <f>+VLOOKUP(Tabla1[[#This Row],[concatenar]],IG!$M$3:$W$1908,9,FALSE)</f>
        <v>0</v>
      </c>
      <c r="S750" s="136">
        <f>+VLOOKUP(Tabla1[[#This Row],[concatenar]],IG!$M$3:$W$1908,10,FALSE)</f>
        <v>0</v>
      </c>
      <c r="T750" s="137">
        <f>+VLOOKUP(Tabla1[[#This Row],[concatenar]],IG!$M$3:$W$1908,11,FALSE)</f>
        <v>0</v>
      </c>
      <c r="U750" s="130"/>
      <c r="V750" s="138"/>
      <c r="W750" s="130"/>
      <c r="X750" s="29"/>
      <c r="Y750" s="139">
        <f>ROUND(Tabla1[[#This Row],[VALOR UNITARIO SEGUIMIENTO FINANCIERO
2024]]*Tabla1[[#This Row],[MET AFECTADA PORLA GLOSA
RECURSOS 2024]]*Tabla1[[#This Row],[Porcentaje de Glosa]],0)</f>
        <v>0</v>
      </c>
      <c r="Z750" s="51">
        <f>ROUND(Tabla1[[#This Row],[VALOR UNITARIO SEGUIMIENTO FINANCIERO
2025]]*Tabla1[[#This Row],[META AFECTADA PORLA GLOSA
RECURSOS 2025]]*Tabla1[[#This Row],[Porcentaje de Glosa]],0)</f>
        <v>0</v>
      </c>
      <c r="AA750" s="51">
        <f>ROUND(Tabla1[[#This Row],[VALOR DE LA GLOSA 2024]]+Tabla1[[#This Row],[VALOR DE LA GLOSA 2025]],0)</f>
        <v>0</v>
      </c>
      <c r="AB750" s="56"/>
      <c r="AC750" s="130"/>
      <c r="AD750" s="140"/>
      <c r="AE750" s="130"/>
      <c r="AF750" s="140">
        <f>ROUND(Tabla1[[#This Row],[VALOR TOTAL DE LA GLOSA]]-Tabla1[[#This Row],[Valor soportado por la Subred]],0)</f>
        <v>0</v>
      </c>
      <c r="AG750" s="130"/>
      <c r="AH750" s="130"/>
      <c r="AI750" s="140">
        <f>ROUND(Tabla1[[#This Row],[VALOR GLOSA DEFINITIVA]]-Tabla1[[#This Row],[VALOR LEVANTADO EN LIQUIDACION]],0)</f>
        <v>0</v>
      </c>
    </row>
    <row r="751" spans="2:35" s="32" customFormat="1" ht="87.6" hidden="1" customHeight="1" x14ac:dyDescent="0.25">
      <c r="B751" s="131"/>
      <c r="C751" s="132"/>
      <c r="D751" s="131"/>
      <c r="E751" s="133" t="str">
        <f>+Tabla1[[#This Row],[CODIGO ACTIVIDAD EN PPP Y LINEAMIENTO]]&amp;Tabla1[[#This Row],[ENTORNO/COMPONENTE]]</f>
        <v/>
      </c>
      <c r="F751" s="134">
        <f>+VLOOKUP(Tabla1[[#This Row],[Columna1]],IG!$D$3:$L$1908,3,FALSE)</f>
        <v>0</v>
      </c>
      <c r="G751" s="134">
        <f>+VLOOKUP(Tabla1[[#This Row],[Columna1]],IG!$D$3:$W$1908,4,FALSE)</f>
        <v>0</v>
      </c>
      <c r="H751" s="134">
        <f>+VLOOKUP(Tabla1[[#This Row],[Columna1]],IG!$D$3:$W$1908,5,FALSE)</f>
        <v>0</v>
      </c>
      <c r="I751" s="134">
        <f>+VLOOKUP(Tabla1[[#This Row],[Columna1]],IG!$D$3:$W$1908,6,FALSE)</f>
        <v>0</v>
      </c>
      <c r="J751" s="134">
        <f>+VLOOKUP(Tabla1[[#This Row],[Columna1]],IG!$D$3:$W$1908,7,FALSE)</f>
        <v>0</v>
      </c>
      <c r="K751" s="130"/>
      <c r="L751" s="131"/>
      <c r="M751" s="133" t="str">
        <f>+Tabla1[[#This Row],[Columna1]]&amp;Tabla1[[#This Row],[LOCALIDAD]]&amp;Tabla1[[#This Row],[MES]]</f>
        <v/>
      </c>
      <c r="N751" s="29"/>
      <c r="O751" s="135">
        <f>+VLOOKUP(Tabla1[[#This Row],[concatenar]],IG!$M$3:$W$1908,2,FALSE)</f>
        <v>0</v>
      </c>
      <c r="P751" s="50">
        <f>+VLOOKUP(Tabla1[[#This Row],[concatenar]],IG!$M$3:$W$1908,3,FALSE)</f>
        <v>0</v>
      </c>
      <c r="Q751" s="103">
        <f>+VLOOKUP(Tabla1[[#This Row],[concatenar]],IG!$M$3:$W$1908,8,FALSE)</f>
        <v>0</v>
      </c>
      <c r="R751" s="97">
        <f>+VLOOKUP(Tabla1[[#This Row],[concatenar]],IG!$M$3:$W$1908,9,FALSE)</f>
        <v>0</v>
      </c>
      <c r="S751" s="136">
        <f>+VLOOKUP(Tabla1[[#This Row],[concatenar]],IG!$M$3:$W$1908,10,FALSE)</f>
        <v>0</v>
      </c>
      <c r="T751" s="137">
        <f>+VLOOKUP(Tabla1[[#This Row],[concatenar]],IG!$M$3:$W$1908,11,FALSE)</f>
        <v>0</v>
      </c>
      <c r="U751" s="130"/>
      <c r="V751" s="138"/>
      <c r="W751" s="130"/>
      <c r="X751" s="29"/>
      <c r="Y751" s="139">
        <f>ROUND(Tabla1[[#This Row],[VALOR UNITARIO SEGUIMIENTO FINANCIERO
2024]]*Tabla1[[#This Row],[MET AFECTADA PORLA GLOSA
RECURSOS 2024]]*Tabla1[[#This Row],[Porcentaje de Glosa]],0)</f>
        <v>0</v>
      </c>
      <c r="Z751" s="51">
        <f>ROUND(Tabla1[[#This Row],[VALOR UNITARIO SEGUIMIENTO FINANCIERO
2025]]*Tabla1[[#This Row],[META AFECTADA PORLA GLOSA
RECURSOS 2025]]*Tabla1[[#This Row],[Porcentaje de Glosa]],0)</f>
        <v>0</v>
      </c>
      <c r="AA751" s="51">
        <f>ROUND(Tabla1[[#This Row],[VALOR DE LA GLOSA 2024]]+Tabla1[[#This Row],[VALOR DE LA GLOSA 2025]],0)</f>
        <v>0</v>
      </c>
      <c r="AB751" s="56"/>
      <c r="AC751" s="130"/>
      <c r="AD751" s="140"/>
      <c r="AE751" s="130"/>
      <c r="AF751" s="140">
        <f>ROUND(Tabla1[[#This Row],[VALOR TOTAL DE LA GLOSA]]-Tabla1[[#This Row],[Valor soportado por la Subred]],0)</f>
        <v>0</v>
      </c>
      <c r="AG751" s="130"/>
      <c r="AH751" s="130"/>
      <c r="AI751" s="140">
        <f>ROUND(Tabla1[[#This Row],[VALOR GLOSA DEFINITIVA]]-Tabla1[[#This Row],[VALOR LEVANTADO EN LIQUIDACION]],0)</f>
        <v>0</v>
      </c>
    </row>
    <row r="752" spans="2:35" s="32" customFormat="1" ht="87.6" hidden="1" customHeight="1" x14ac:dyDescent="0.25">
      <c r="B752" s="131"/>
      <c r="C752" s="132"/>
      <c r="D752" s="131"/>
      <c r="E752" s="133" t="str">
        <f>+Tabla1[[#This Row],[CODIGO ACTIVIDAD EN PPP Y LINEAMIENTO]]&amp;Tabla1[[#This Row],[ENTORNO/COMPONENTE]]</f>
        <v/>
      </c>
      <c r="F752" s="134">
        <f>+VLOOKUP(Tabla1[[#This Row],[Columna1]],IG!$D$3:$L$1908,3,FALSE)</f>
        <v>0</v>
      </c>
      <c r="G752" s="134">
        <f>+VLOOKUP(Tabla1[[#This Row],[Columna1]],IG!$D$3:$W$1908,4,FALSE)</f>
        <v>0</v>
      </c>
      <c r="H752" s="134">
        <f>+VLOOKUP(Tabla1[[#This Row],[Columna1]],IG!$D$3:$W$1908,5,FALSE)</f>
        <v>0</v>
      </c>
      <c r="I752" s="134">
        <f>+VLOOKUP(Tabla1[[#This Row],[Columna1]],IG!$D$3:$W$1908,6,FALSE)</f>
        <v>0</v>
      </c>
      <c r="J752" s="134">
        <f>+VLOOKUP(Tabla1[[#This Row],[Columna1]],IG!$D$3:$W$1908,7,FALSE)</f>
        <v>0</v>
      </c>
      <c r="K752" s="130"/>
      <c r="L752" s="131"/>
      <c r="M752" s="133" t="str">
        <f>+Tabla1[[#This Row],[Columna1]]&amp;Tabla1[[#This Row],[LOCALIDAD]]&amp;Tabla1[[#This Row],[MES]]</f>
        <v/>
      </c>
      <c r="N752" s="29"/>
      <c r="O752" s="135">
        <f>+VLOOKUP(Tabla1[[#This Row],[concatenar]],IG!$M$3:$W$1908,2,FALSE)</f>
        <v>0</v>
      </c>
      <c r="P752" s="50">
        <f>+VLOOKUP(Tabla1[[#This Row],[concatenar]],IG!$M$3:$W$1908,3,FALSE)</f>
        <v>0</v>
      </c>
      <c r="Q752" s="103">
        <f>+VLOOKUP(Tabla1[[#This Row],[concatenar]],IG!$M$3:$W$1908,8,FALSE)</f>
        <v>0</v>
      </c>
      <c r="R752" s="97">
        <f>+VLOOKUP(Tabla1[[#This Row],[concatenar]],IG!$M$3:$W$1908,9,FALSE)</f>
        <v>0</v>
      </c>
      <c r="S752" s="136">
        <f>+VLOOKUP(Tabla1[[#This Row],[concatenar]],IG!$M$3:$W$1908,10,FALSE)</f>
        <v>0</v>
      </c>
      <c r="T752" s="137">
        <f>+VLOOKUP(Tabla1[[#This Row],[concatenar]],IG!$M$3:$W$1908,11,FALSE)</f>
        <v>0</v>
      </c>
      <c r="U752" s="130"/>
      <c r="V752" s="138"/>
      <c r="W752" s="130"/>
      <c r="X752" s="29"/>
      <c r="Y752" s="139">
        <f>ROUND(Tabla1[[#This Row],[VALOR UNITARIO SEGUIMIENTO FINANCIERO
2024]]*Tabla1[[#This Row],[MET AFECTADA PORLA GLOSA
RECURSOS 2024]]*Tabla1[[#This Row],[Porcentaje de Glosa]],0)</f>
        <v>0</v>
      </c>
      <c r="Z752" s="51">
        <f>ROUND(Tabla1[[#This Row],[VALOR UNITARIO SEGUIMIENTO FINANCIERO
2025]]*Tabla1[[#This Row],[META AFECTADA PORLA GLOSA
RECURSOS 2025]]*Tabla1[[#This Row],[Porcentaje de Glosa]],0)</f>
        <v>0</v>
      </c>
      <c r="AA752" s="51">
        <f>ROUND(Tabla1[[#This Row],[VALOR DE LA GLOSA 2024]]+Tabla1[[#This Row],[VALOR DE LA GLOSA 2025]],0)</f>
        <v>0</v>
      </c>
      <c r="AB752" s="56"/>
      <c r="AC752" s="130"/>
      <c r="AD752" s="140"/>
      <c r="AE752" s="130"/>
      <c r="AF752" s="140">
        <f>ROUND(Tabla1[[#This Row],[VALOR TOTAL DE LA GLOSA]]-Tabla1[[#This Row],[Valor soportado por la Subred]],0)</f>
        <v>0</v>
      </c>
      <c r="AG752" s="130"/>
      <c r="AH752" s="130"/>
      <c r="AI752" s="140">
        <f>ROUND(Tabla1[[#This Row],[VALOR GLOSA DEFINITIVA]]-Tabla1[[#This Row],[VALOR LEVANTADO EN LIQUIDACION]],0)</f>
        <v>0</v>
      </c>
    </row>
    <row r="753" spans="2:35" s="32" customFormat="1" ht="87.6" hidden="1" customHeight="1" x14ac:dyDescent="0.25">
      <c r="B753" s="131"/>
      <c r="C753" s="132"/>
      <c r="D753" s="131"/>
      <c r="E753" s="133" t="str">
        <f>+Tabla1[[#This Row],[CODIGO ACTIVIDAD EN PPP Y LINEAMIENTO]]&amp;Tabla1[[#This Row],[ENTORNO/COMPONENTE]]</f>
        <v/>
      </c>
      <c r="F753" s="134">
        <f>+VLOOKUP(Tabla1[[#This Row],[Columna1]],IG!$D$3:$L$1908,3,FALSE)</f>
        <v>0</v>
      </c>
      <c r="G753" s="134">
        <f>+VLOOKUP(Tabla1[[#This Row],[Columna1]],IG!$D$3:$W$1908,4,FALSE)</f>
        <v>0</v>
      </c>
      <c r="H753" s="134">
        <f>+VLOOKUP(Tabla1[[#This Row],[Columna1]],IG!$D$3:$W$1908,5,FALSE)</f>
        <v>0</v>
      </c>
      <c r="I753" s="134">
        <f>+VLOOKUP(Tabla1[[#This Row],[Columna1]],IG!$D$3:$W$1908,6,FALSE)</f>
        <v>0</v>
      </c>
      <c r="J753" s="134">
        <f>+VLOOKUP(Tabla1[[#This Row],[Columna1]],IG!$D$3:$W$1908,7,FALSE)</f>
        <v>0</v>
      </c>
      <c r="K753" s="130"/>
      <c r="L753" s="131"/>
      <c r="M753" s="133" t="str">
        <f>+Tabla1[[#This Row],[Columna1]]&amp;Tabla1[[#This Row],[LOCALIDAD]]&amp;Tabla1[[#This Row],[MES]]</f>
        <v/>
      </c>
      <c r="N753" s="29"/>
      <c r="O753" s="135">
        <f>+VLOOKUP(Tabla1[[#This Row],[concatenar]],IG!$M$3:$W$1908,2,FALSE)</f>
        <v>0</v>
      </c>
      <c r="P753" s="50">
        <f>+VLOOKUP(Tabla1[[#This Row],[concatenar]],IG!$M$3:$W$1908,3,FALSE)</f>
        <v>0</v>
      </c>
      <c r="Q753" s="103">
        <f>+VLOOKUP(Tabla1[[#This Row],[concatenar]],IG!$M$3:$W$1908,8,FALSE)</f>
        <v>0</v>
      </c>
      <c r="R753" s="97">
        <f>+VLOOKUP(Tabla1[[#This Row],[concatenar]],IG!$M$3:$W$1908,9,FALSE)</f>
        <v>0</v>
      </c>
      <c r="S753" s="136">
        <f>+VLOOKUP(Tabla1[[#This Row],[concatenar]],IG!$M$3:$W$1908,10,FALSE)</f>
        <v>0</v>
      </c>
      <c r="T753" s="137">
        <f>+VLOOKUP(Tabla1[[#This Row],[concatenar]],IG!$M$3:$W$1908,11,FALSE)</f>
        <v>0</v>
      </c>
      <c r="U753" s="130"/>
      <c r="V753" s="138"/>
      <c r="W753" s="130"/>
      <c r="X753" s="29"/>
      <c r="Y753" s="139">
        <f>ROUND(Tabla1[[#This Row],[VALOR UNITARIO SEGUIMIENTO FINANCIERO
2024]]*Tabla1[[#This Row],[MET AFECTADA PORLA GLOSA
RECURSOS 2024]]*Tabla1[[#This Row],[Porcentaje de Glosa]],0)</f>
        <v>0</v>
      </c>
      <c r="Z753" s="51">
        <f>ROUND(Tabla1[[#This Row],[VALOR UNITARIO SEGUIMIENTO FINANCIERO
2025]]*Tabla1[[#This Row],[META AFECTADA PORLA GLOSA
RECURSOS 2025]]*Tabla1[[#This Row],[Porcentaje de Glosa]],0)</f>
        <v>0</v>
      </c>
      <c r="AA753" s="51">
        <f>ROUND(Tabla1[[#This Row],[VALOR DE LA GLOSA 2024]]+Tabla1[[#This Row],[VALOR DE LA GLOSA 2025]],0)</f>
        <v>0</v>
      </c>
      <c r="AB753" s="56"/>
      <c r="AC753" s="130"/>
      <c r="AD753" s="140"/>
      <c r="AE753" s="130"/>
      <c r="AF753" s="140">
        <f>ROUND(Tabla1[[#This Row],[VALOR TOTAL DE LA GLOSA]]-Tabla1[[#This Row],[Valor soportado por la Subred]],0)</f>
        <v>0</v>
      </c>
      <c r="AG753" s="130"/>
      <c r="AH753" s="130"/>
      <c r="AI753" s="140">
        <f>ROUND(Tabla1[[#This Row],[VALOR GLOSA DEFINITIVA]]-Tabla1[[#This Row],[VALOR LEVANTADO EN LIQUIDACION]],0)</f>
        <v>0</v>
      </c>
    </row>
    <row r="754" spans="2:35" s="32" customFormat="1" ht="87.6" hidden="1" customHeight="1" x14ac:dyDescent="0.25">
      <c r="B754" s="131"/>
      <c r="C754" s="132"/>
      <c r="D754" s="131"/>
      <c r="E754" s="133" t="str">
        <f>+Tabla1[[#This Row],[CODIGO ACTIVIDAD EN PPP Y LINEAMIENTO]]&amp;Tabla1[[#This Row],[ENTORNO/COMPONENTE]]</f>
        <v/>
      </c>
      <c r="F754" s="134">
        <f>+VLOOKUP(Tabla1[[#This Row],[Columna1]],IG!$D$3:$L$1908,3,FALSE)</f>
        <v>0</v>
      </c>
      <c r="G754" s="134">
        <f>+VLOOKUP(Tabla1[[#This Row],[Columna1]],IG!$D$3:$W$1908,4,FALSE)</f>
        <v>0</v>
      </c>
      <c r="H754" s="134">
        <f>+VLOOKUP(Tabla1[[#This Row],[Columna1]],IG!$D$3:$W$1908,5,FALSE)</f>
        <v>0</v>
      </c>
      <c r="I754" s="134">
        <f>+VLOOKUP(Tabla1[[#This Row],[Columna1]],IG!$D$3:$W$1908,6,FALSE)</f>
        <v>0</v>
      </c>
      <c r="J754" s="134">
        <f>+VLOOKUP(Tabla1[[#This Row],[Columna1]],IG!$D$3:$W$1908,7,FALSE)</f>
        <v>0</v>
      </c>
      <c r="K754" s="130"/>
      <c r="L754" s="131"/>
      <c r="M754" s="133" t="str">
        <f>+Tabla1[[#This Row],[Columna1]]&amp;Tabla1[[#This Row],[LOCALIDAD]]&amp;Tabla1[[#This Row],[MES]]</f>
        <v/>
      </c>
      <c r="N754" s="29"/>
      <c r="O754" s="135">
        <f>+VLOOKUP(Tabla1[[#This Row],[concatenar]],IG!$M$3:$W$1908,2,FALSE)</f>
        <v>0</v>
      </c>
      <c r="P754" s="50">
        <f>+VLOOKUP(Tabla1[[#This Row],[concatenar]],IG!$M$3:$W$1908,3,FALSE)</f>
        <v>0</v>
      </c>
      <c r="Q754" s="103">
        <f>+VLOOKUP(Tabla1[[#This Row],[concatenar]],IG!$M$3:$W$1908,8,FALSE)</f>
        <v>0</v>
      </c>
      <c r="R754" s="97">
        <f>+VLOOKUP(Tabla1[[#This Row],[concatenar]],IG!$M$3:$W$1908,9,FALSE)</f>
        <v>0</v>
      </c>
      <c r="S754" s="136">
        <f>+VLOOKUP(Tabla1[[#This Row],[concatenar]],IG!$M$3:$W$1908,10,FALSE)</f>
        <v>0</v>
      </c>
      <c r="T754" s="137">
        <f>+VLOOKUP(Tabla1[[#This Row],[concatenar]],IG!$M$3:$W$1908,11,FALSE)</f>
        <v>0</v>
      </c>
      <c r="U754" s="130"/>
      <c r="V754" s="138"/>
      <c r="W754" s="130"/>
      <c r="X754" s="29"/>
      <c r="Y754" s="139">
        <f>ROUND(Tabla1[[#This Row],[VALOR UNITARIO SEGUIMIENTO FINANCIERO
2024]]*Tabla1[[#This Row],[MET AFECTADA PORLA GLOSA
RECURSOS 2024]]*Tabla1[[#This Row],[Porcentaje de Glosa]],0)</f>
        <v>0</v>
      </c>
      <c r="Z754" s="51">
        <f>ROUND(Tabla1[[#This Row],[VALOR UNITARIO SEGUIMIENTO FINANCIERO
2025]]*Tabla1[[#This Row],[META AFECTADA PORLA GLOSA
RECURSOS 2025]]*Tabla1[[#This Row],[Porcentaje de Glosa]],0)</f>
        <v>0</v>
      </c>
      <c r="AA754" s="51">
        <f>ROUND(Tabla1[[#This Row],[VALOR DE LA GLOSA 2024]]+Tabla1[[#This Row],[VALOR DE LA GLOSA 2025]],0)</f>
        <v>0</v>
      </c>
      <c r="AB754" s="56"/>
      <c r="AC754" s="130"/>
      <c r="AD754" s="140"/>
      <c r="AE754" s="130"/>
      <c r="AF754" s="140">
        <f>ROUND(Tabla1[[#This Row],[VALOR TOTAL DE LA GLOSA]]-Tabla1[[#This Row],[Valor soportado por la Subred]],0)</f>
        <v>0</v>
      </c>
      <c r="AG754" s="130"/>
      <c r="AH754" s="130"/>
      <c r="AI754" s="140">
        <f>ROUND(Tabla1[[#This Row],[VALOR GLOSA DEFINITIVA]]-Tabla1[[#This Row],[VALOR LEVANTADO EN LIQUIDACION]],0)</f>
        <v>0</v>
      </c>
    </row>
    <row r="755" spans="2:35" s="32" customFormat="1" ht="87.6" hidden="1" customHeight="1" x14ac:dyDescent="0.25">
      <c r="B755" s="131"/>
      <c r="C755" s="132"/>
      <c r="D755" s="131"/>
      <c r="E755" s="133" t="str">
        <f>+Tabla1[[#This Row],[CODIGO ACTIVIDAD EN PPP Y LINEAMIENTO]]&amp;Tabla1[[#This Row],[ENTORNO/COMPONENTE]]</f>
        <v/>
      </c>
      <c r="F755" s="134">
        <f>+VLOOKUP(Tabla1[[#This Row],[Columna1]],IG!$D$3:$L$1908,3,FALSE)</f>
        <v>0</v>
      </c>
      <c r="G755" s="134">
        <f>+VLOOKUP(Tabla1[[#This Row],[Columna1]],IG!$D$3:$W$1908,4,FALSE)</f>
        <v>0</v>
      </c>
      <c r="H755" s="134">
        <f>+VLOOKUP(Tabla1[[#This Row],[Columna1]],IG!$D$3:$W$1908,5,FALSE)</f>
        <v>0</v>
      </c>
      <c r="I755" s="134">
        <f>+VLOOKUP(Tabla1[[#This Row],[Columna1]],IG!$D$3:$W$1908,6,FALSE)</f>
        <v>0</v>
      </c>
      <c r="J755" s="134">
        <f>+VLOOKUP(Tabla1[[#This Row],[Columna1]],IG!$D$3:$W$1908,7,FALSE)</f>
        <v>0</v>
      </c>
      <c r="K755" s="130"/>
      <c r="L755" s="131"/>
      <c r="M755" s="133" t="str">
        <f>+Tabla1[[#This Row],[Columna1]]&amp;Tabla1[[#This Row],[LOCALIDAD]]&amp;Tabla1[[#This Row],[MES]]</f>
        <v/>
      </c>
      <c r="N755" s="29"/>
      <c r="O755" s="135">
        <f>+VLOOKUP(Tabla1[[#This Row],[concatenar]],IG!$M$3:$W$1908,2,FALSE)</f>
        <v>0</v>
      </c>
      <c r="P755" s="50">
        <f>+VLOOKUP(Tabla1[[#This Row],[concatenar]],IG!$M$3:$W$1908,3,FALSE)</f>
        <v>0</v>
      </c>
      <c r="Q755" s="103">
        <f>+VLOOKUP(Tabla1[[#This Row],[concatenar]],IG!$M$3:$W$1908,8,FALSE)</f>
        <v>0</v>
      </c>
      <c r="R755" s="97">
        <f>+VLOOKUP(Tabla1[[#This Row],[concatenar]],IG!$M$3:$W$1908,9,FALSE)</f>
        <v>0</v>
      </c>
      <c r="S755" s="136">
        <f>+VLOOKUP(Tabla1[[#This Row],[concatenar]],IG!$M$3:$W$1908,10,FALSE)</f>
        <v>0</v>
      </c>
      <c r="T755" s="137">
        <f>+VLOOKUP(Tabla1[[#This Row],[concatenar]],IG!$M$3:$W$1908,11,FALSE)</f>
        <v>0</v>
      </c>
      <c r="U755" s="130"/>
      <c r="V755" s="138"/>
      <c r="W755" s="130"/>
      <c r="X755" s="29"/>
      <c r="Y755" s="139">
        <f>ROUND(Tabla1[[#This Row],[VALOR UNITARIO SEGUIMIENTO FINANCIERO
2024]]*Tabla1[[#This Row],[MET AFECTADA PORLA GLOSA
RECURSOS 2024]]*Tabla1[[#This Row],[Porcentaje de Glosa]],0)</f>
        <v>0</v>
      </c>
      <c r="Z755" s="51">
        <f>ROUND(Tabla1[[#This Row],[VALOR UNITARIO SEGUIMIENTO FINANCIERO
2025]]*Tabla1[[#This Row],[META AFECTADA PORLA GLOSA
RECURSOS 2025]]*Tabla1[[#This Row],[Porcentaje de Glosa]],0)</f>
        <v>0</v>
      </c>
      <c r="AA755" s="51">
        <f>ROUND(Tabla1[[#This Row],[VALOR DE LA GLOSA 2024]]+Tabla1[[#This Row],[VALOR DE LA GLOSA 2025]],0)</f>
        <v>0</v>
      </c>
      <c r="AB755" s="56"/>
      <c r="AC755" s="130"/>
      <c r="AD755" s="140"/>
      <c r="AE755" s="130"/>
      <c r="AF755" s="140">
        <f>ROUND(Tabla1[[#This Row],[VALOR TOTAL DE LA GLOSA]]-Tabla1[[#This Row],[Valor soportado por la Subred]],0)</f>
        <v>0</v>
      </c>
      <c r="AG755" s="130"/>
      <c r="AH755" s="130"/>
      <c r="AI755" s="140">
        <f>ROUND(Tabla1[[#This Row],[VALOR GLOSA DEFINITIVA]]-Tabla1[[#This Row],[VALOR LEVANTADO EN LIQUIDACION]],0)</f>
        <v>0</v>
      </c>
    </row>
    <row r="756" spans="2:35" s="32" customFormat="1" ht="87.6" hidden="1" customHeight="1" x14ac:dyDescent="0.25">
      <c r="B756" s="131"/>
      <c r="C756" s="132"/>
      <c r="D756" s="131"/>
      <c r="E756" s="133" t="str">
        <f>+Tabla1[[#This Row],[CODIGO ACTIVIDAD EN PPP Y LINEAMIENTO]]&amp;Tabla1[[#This Row],[ENTORNO/COMPONENTE]]</f>
        <v/>
      </c>
      <c r="F756" s="134">
        <f>+VLOOKUP(Tabla1[[#This Row],[Columna1]],IG!$D$3:$L$1908,3,FALSE)</f>
        <v>0</v>
      </c>
      <c r="G756" s="134">
        <f>+VLOOKUP(Tabla1[[#This Row],[Columna1]],IG!$D$3:$W$1908,4,FALSE)</f>
        <v>0</v>
      </c>
      <c r="H756" s="134">
        <f>+VLOOKUP(Tabla1[[#This Row],[Columna1]],IG!$D$3:$W$1908,5,FALSE)</f>
        <v>0</v>
      </c>
      <c r="I756" s="134">
        <f>+VLOOKUP(Tabla1[[#This Row],[Columna1]],IG!$D$3:$W$1908,6,FALSE)</f>
        <v>0</v>
      </c>
      <c r="J756" s="134">
        <f>+VLOOKUP(Tabla1[[#This Row],[Columna1]],IG!$D$3:$W$1908,7,FALSE)</f>
        <v>0</v>
      </c>
      <c r="K756" s="130"/>
      <c r="L756" s="131"/>
      <c r="M756" s="133" t="str">
        <f>+Tabla1[[#This Row],[Columna1]]&amp;Tabla1[[#This Row],[LOCALIDAD]]&amp;Tabla1[[#This Row],[MES]]</f>
        <v/>
      </c>
      <c r="N756" s="29"/>
      <c r="O756" s="135">
        <f>+VLOOKUP(Tabla1[[#This Row],[concatenar]],IG!$M$3:$W$1908,2,FALSE)</f>
        <v>0</v>
      </c>
      <c r="P756" s="50">
        <f>+VLOOKUP(Tabla1[[#This Row],[concatenar]],IG!$M$3:$W$1908,3,FALSE)</f>
        <v>0</v>
      </c>
      <c r="Q756" s="103">
        <f>+VLOOKUP(Tabla1[[#This Row],[concatenar]],IG!$M$3:$W$1908,8,FALSE)</f>
        <v>0</v>
      </c>
      <c r="R756" s="97">
        <f>+VLOOKUP(Tabla1[[#This Row],[concatenar]],IG!$M$3:$W$1908,9,FALSE)</f>
        <v>0</v>
      </c>
      <c r="S756" s="136">
        <f>+VLOOKUP(Tabla1[[#This Row],[concatenar]],IG!$M$3:$W$1908,10,FALSE)</f>
        <v>0</v>
      </c>
      <c r="T756" s="137">
        <f>+VLOOKUP(Tabla1[[#This Row],[concatenar]],IG!$M$3:$W$1908,11,FALSE)</f>
        <v>0</v>
      </c>
      <c r="U756" s="130"/>
      <c r="V756" s="138"/>
      <c r="W756" s="130"/>
      <c r="X756" s="29"/>
      <c r="Y756" s="139">
        <f>ROUND(Tabla1[[#This Row],[VALOR UNITARIO SEGUIMIENTO FINANCIERO
2024]]*Tabla1[[#This Row],[MET AFECTADA PORLA GLOSA
RECURSOS 2024]]*Tabla1[[#This Row],[Porcentaje de Glosa]],0)</f>
        <v>0</v>
      </c>
      <c r="Z756" s="51">
        <f>ROUND(Tabla1[[#This Row],[VALOR UNITARIO SEGUIMIENTO FINANCIERO
2025]]*Tabla1[[#This Row],[META AFECTADA PORLA GLOSA
RECURSOS 2025]]*Tabla1[[#This Row],[Porcentaje de Glosa]],0)</f>
        <v>0</v>
      </c>
      <c r="AA756" s="51">
        <f>ROUND(Tabla1[[#This Row],[VALOR DE LA GLOSA 2024]]+Tabla1[[#This Row],[VALOR DE LA GLOSA 2025]],0)</f>
        <v>0</v>
      </c>
      <c r="AB756" s="56"/>
      <c r="AC756" s="130"/>
      <c r="AD756" s="140"/>
      <c r="AE756" s="130"/>
      <c r="AF756" s="140">
        <f>ROUND(Tabla1[[#This Row],[VALOR TOTAL DE LA GLOSA]]-Tabla1[[#This Row],[Valor soportado por la Subred]],0)</f>
        <v>0</v>
      </c>
      <c r="AG756" s="130"/>
      <c r="AH756" s="130"/>
      <c r="AI756" s="140">
        <f>ROUND(Tabla1[[#This Row],[VALOR GLOSA DEFINITIVA]]-Tabla1[[#This Row],[VALOR LEVANTADO EN LIQUIDACION]],0)</f>
        <v>0</v>
      </c>
    </row>
    <row r="757" spans="2:35" s="32" customFormat="1" ht="87.6" hidden="1" customHeight="1" x14ac:dyDescent="0.25">
      <c r="B757" s="131"/>
      <c r="C757" s="132"/>
      <c r="D757" s="131"/>
      <c r="E757" s="133" t="str">
        <f>+Tabla1[[#This Row],[CODIGO ACTIVIDAD EN PPP Y LINEAMIENTO]]&amp;Tabla1[[#This Row],[ENTORNO/COMPONENTE]]</f>
        <v/>
      </c>
      <c r="F757" s="134">
        <f>+VLOOKUP(Tabla1[[#This Row],[Columna1]],IG!$D$3:$L$1908,3,FALSE)</f>
        <v>0</v>
      </c>
      <c r="G757" s="134">
        <f>+VLOOKUP(Tabla1[[#This Row],[Columna1]],IG!$D$3:$W$1908,4,FALSE)</f>
        <v>0</v>
      </c>
      <c r="H757" s="134">
        <f>+VLOOKUP(Tabla1[[#This Row],[Columna1]],IG!$D$3:$W$1908,5,FALSE)</f>
        <v>0</v>
      </c>
      <c r="I757" s="134">
        <f>+VLOOKUP(Tabla1[[#This Row],[Columna1]],IG!$D$3:$W$1908,6,FALSE)</f>
        <v>0</v>
      </c>
      <c r="J757" s="134">
        <f>+VLOOKUP(Tabla1[[#This Row],[Columna1]],IG!$D$3:$W$1908,7,FALSE)</f>
        <v>0</v>
      </c>
      <c r="K757" s="130"/>
      <c r="L757" s="131"/>
      <c r="M757" s="133" t="str">
        <f>+Tabla1[[#This Row],[Columna1]]&amp;Tabla1[[#This Row],[LOCALIDAD]]&amp;Tabla1[[#This Row],[MES]]</f>
        <v/>
      </c>
      <c r="N757" s="29"/>
      <c r="O757" s="135">
        <f>+VLOOKUP(Tabla1[[#This Row],[concatenar]],IG!$M$3:$W$1908,2,FALSE)</f>
        <v>0</v>
      </c>
      <c r="P757" s="50">
        <f>+VLOOKUP(Tabla1[[#This Row],[concatenar]],IG!$M$3:$W$1908,3,FALSE)</f>
        <v>0</v>
      </c>
      <c r="Q757" s="103">
        <f>+VLOOKUP(Tabla1[[#This Row],[concatenar]],IG!$M$3:$W$1908,8,FALSE)</f>
        <v>0</v>
      </c>
      <c r="R757" s="97">
        <f>+VLOOKUP(Tabla1[[#This Row],[concatenar]],IG!$M$3:$W$1908,9,FALSE)</f>
        <v>0</v>
      </c>
      <c r="S757" s="136">
        <f>+VLOOKUP(Tabla1[[#This Row],[concatenar]],IG!$M$3:$W$1908,10,FALSE)</f>
        <v>0</v>
      </c>
      <c r="T757" s="137">
        <f>+VLOOKUP(Tabla1[[#This Row],[concatenar]],IG!$M$3:$W$1908,11,FALSE)</f>
        <v>0</v>
      </c>
      <c r="U757" s="130"/>
      <c r="V757" s="138"/>
      <c r="W757" s="130"/>
      <c r="X757" s="29"/>
      <c r="Y757" s="139">
        <f>ROUND(Tabla1[[#This Row],[VALOR UNITARIO SEGUIMIENTO FINANCIERO
2024]]*Tabla1[[#This Row],[MET AFECTADA PORLA GLOSA
RECURSOS 2024]]*Tabla1[[#This Row],[Porcentaje de Glosa]],0)</f>
        <v>0</v>
      </c>
      <c r="Z757" s="51">
        <f>ROUND(Tabla1[[#This Row],[VALOR UNITARIO SEGUIMIENTO FINANCIERO
2025]]*Tabla1[[#This Row],[META AFECTADA PORLA GLOSA
RECURSOS 2025]]*Tabla1[[#This Row],[Porcentaje de Glosa]],0)</f>
        <v>0</v>
      </c>
      <c r="AA757" s="51">
        <f>ROUND(Tabla1[[#This Row],[VALOR DE LA GLOSA 2024]]+Tabla1[[#This Row],[VALOR DE LA GLOSA 2025]],0)</f>
        <v>0</v>
      </c>
      <c r="AB757" s="56"/>
      <c r="AC757" s="130"/>
      <c r="AD757" s="140"/>
      <c r="AE757" s="130"/>
      <c r="AF757" s="140">
        <f>ROUND(Tabla1[[#This Row],[VALOR TOTAL DE LA GLOSA]]-Tabla1[[#This Row],[Valor soportado por la Subred]],0)</f>
        <v>0</v>
      </c>
      <c r="AG757" s="130"/>
      <c r="AH757" s="130"/>
      <c r="AI757" s="140">
        <f>ROUND(Tabla1[[#This Row],[VALOR GLOSA DEFINITIVA]]-Tabla1[[#This Row],[VALOR LEVANTADO EN LIQUIDACION]],0)</f>
        <v>0</v>
      </c>
    </row>
    <row r="758" spans="2:35" s="32" customFormat="1" ht="87.6" hidden="1" customHeight="1" x14ac:dyDescent="0.25">
      <c r="B758" s="131"/>
      <c r="C758" s="132"/>
      <c r="D758" s="131"/>
      <c r="E758" s="133" t="str">
        <f>+Tabla1[[#This Row],[CODIGO ACTIVIDAD EN PPP Y LINEAMIENTO]]&amp;Tabla1[[#This Row],[ENTORNO/COMPONENTE]]</f>
        <v/>
      </c>
      <c r="F758" s="134">
        <f>+VLOOKUP(Tabla1[[#This Row],[Columna1]],IG!$D$3:$L$1908,3,FALSE)</f>
        <v>0</v>
      </c>
      <c r="G758" s="134">
        <f>+VLOOKUP(Tabla1[[#This Row],[Columna1]],IG!$D$3:$W$1908,4,FALSE)</f>
        <v>0</v>
      </c>
      <c r="H758" s="134">
        <f>+VLOOKUP(Tabla1[[#This Row],[Columna1]],IG!$D$3:$W$1908,5,FALSE)</f>
        <v>0</v>
      </c>
      <c r="I758" s="134">
        <f>+VLOOKUP(Tabla1[[#This Row],[Columna1]],IG!$D$3:$W$1908,6,FALSE)</f>
        <v>0</v>
      </c>
      <c r="J758" s="134">
        <f>+VLOOKUP(Tabla1[[#This Row],[Columna1]],IG!$D$3:$W$1908,7,FALSE)</f>
        <v>0</v>
      </c>
      <c r="K758" s="130"/>
      <c r="L758" s="131"/>
      <c r="M758" s="133" t="str">
        <f>+Tabla1[[#This Row],[Columna1]]&amp;Tabla1[[#This Row],[LOCALIDAD]]&amp;Tabla1[[#This Row],[MES]]</f>
        <v/>
      </c>
      <c r="N758" s="29"/>
      <c r="O758" s="135">
        <f>+VLOOKUP(Tabla1[[#This Row],[concatenar]],IG!$M$3:$W$1908,2,FALSE)</f>
        <v>0</v>
      </c>
      <c r="P758" s="50">
        <f>+VLOOKUP(Tabla1[[#This Row],[concatenar]],IG!$M$3:$W$1908,3,FALSE)</f>
        <v>0</v>
      </c>
      <c r="Q758" s="103">
        <f>+VLOOKUP(Tabla1[[#This Row],[concatenar]],IG!$M$3:$W$1908,8,FALSE)</f>
        <v>0</v>
      </c>
      <c r="R758" s="97">
        <f>+VLOOKUP(Tabla1[[#This Row],[concatenar]],IG!$M$3:$W$1908,9,FALSE)</f>
        <v>0</v>
      </c>
      <c r="S758" s="136">
        <f>+VLOOKUP(Tabla1[[#This Row],[concatenar]],IG!$M$3:$W$1908,10,FALSE)</f>
        <v>0</v>
      </c>
      <c r="T758" s="137">
        <f>+VLOOKUP(Tabla1[[#This Row],[concatenar]],IG!$M$3:$W$1908,11,FALSE)</f>
        <v>0</v>
      </c>
      <c r="U758" s="130"/>
      <c r="V758" s="138"/>
      <c r="W758" s="130"/>
      <c r="X758" s="29"/>
      <c r="Y758" s="139">
        <f>ROUND(Tabla1[[#This Row],[VALOR UNITARIO SEGUIMIENTO FINANCIERO
2024]]*Tabla1[[#This Row],[MET AFECTADA PORLA GLOSA
RECURSOS 2024]]*Tabla1[[#This Row],[Porcentaje de Glosa]],0)</f>
        <v>0</v>
      </c>
      <c r="Z758" s="51">
        <f>ROUND(Tabla1[[#This Row],[VALOR UNITARIO SEGUIMIENTO FINANCIERO
2025]]*Tabla1[[#This Row],[META AFECTADA PORLA GLOSA
RECURSOS 2025]]*Tabla1[[#This Row],[Porcentaje de Glosa]],0)</f>
        <v>0</v>
      </c>
      <c r="AA758" s="51">
        <f>ROUND(Tabla1[[#This Row],[VALOR DE LA GLOSA 2024]]+Tabla1[[#This Row],[VALOR DE LA GLOSA 2025]],0)</f>
        <v>0</v>
      </c>
      <c r="AB758" s="56"/>
      <c r="AC758" s="130"/>
      <c r="AD758" s="140"/>
      <c r="AE758" s="130"/>
      <c r="AF758" s="140">
        <f>ROUND(Tabla1[[#This Row],[VALOR TOTAL DE LA GLOSA]]-Tabla1[[#This Row],[Valor soportado por la Subred]],0)</f>
        <v>0</v>
      </c>
      <c r="AG758" s="130"/>
      <c r="AH758" s="130"/>
      <c r="AI758" s="140">
        <f>ROUND(Tabla1[[#This Row],[VALOR GLOSA DEFINITIVA]]-Tabla1[[#This Row],[VALOR LEVANTADO EN LIQUIDACION]],0)</f>
        <v>0</v>
      </c>
    </row>
    <row r="759" spans="2:35" s="32" customFormat="1" ht="87.6" hidden="1" customHeight="1" x14ac:dyDescent="0.25">
      <c r="B759" s="131"/>
      <c r="C759" s="132"/>
      <c r="D759" s="131"/>
      <c r="E759" s="133" t="str">
        <f>+Tabla1[[#This Row],[CODIGO ACTIVIDAD EN PPP Y LINEAMIENTO]]&amp;Tabla1[[#This Row],[ENTORNO/COMPONENTE]]</f>
        <v/>
      </c>
      <c r="F759" s="134">
        <f>+VLOOKUP(Tabla1[[#This Row],[Columna1]],IG!$D$3:$L$1908,3,FALSE)</f>
        <v>0</v>
      </c>
      <c r="G759" s="134">
        <f>+VLOOKUP(Tabla1[[#This Row],[Columna1]],IG!$D$3:$W$1908,4,FALSE)</f>
        <v>0</v>
      </c>
      <c r="H759" s="134">
        <f>+VLOOKUP(Tabla1[[#This Row],[Columna1]],IG!$D$3:$W$1908,5,FALSE)</f>
        <v>0</v>
      </c>
      <c r="I759" s="134">
        <f>+VLOOKUP(Tabla1[[#This Row],[Columna1]],IG!$D$3:$W$1908,6,FALSE)</f>
        <v>0</v>
      </c>
      <c r="J759" s="134">
        <f>+VLOOKUP(Tabla1[[#This Row],[Columna1]],IG!$D$3:$W$1908,7,FALSE)</f>
        <v>0</v>
      </c>
      <c r="K759" s="130"/>
      <c r="L759" s="131"/>
      <c r="M759" s="133" t="str">
        <f>+Tabla1[[#This Row],[Columna1]]&amp;Tabla1[[#This Row],[LOCALIDAD]]&amp;Tabla1[[#This Row],[MES]]</f>
        <v/>
      </c>
      <c r="N759" s="29"/>
      <c r="O759" s="135">
        <f>+VLOOKUP(Tabla1[[#This Row],[concatenar]],IG!$M$3:$W$1908,2,FALSE)</f>
        <v>0</v>
      </c>
      <c r="P759" s="50">
        <f>+VLOOKUP(Tabla1[[#This Row],[concatenar]],IG!$M$3:$W$1908,3,FALSE)</f>
        <v>0</v>
      </c>
      <c r="Q759" s="103">
        <f>+VLOOKUP(Tabla1[[#This Row],[concatenar]],IG!$M$3:$W$1908,8,FALSE)</f>
        <v>0</v>
      </c>
      <c r="R759" s="97">
        <f>+VLOOKUP(Tabla1[[#This Row],[concatenar]],IG!$M$3:$W$1908,9,FALSE)</f>
        <v>0</v>
      </c>
      <c r="S759" s="136">
        <f>+VLOOKUP(Tabla1[[#This Row],[concatenar]],IG!$M$3:$W$1908,10,FALSE)</f>
        <v>0</v>
      </c>
      <c r="T759" s="137">
        <f>+VLOOKUP(Tabla1[[#This Row],[concatenar]],IG!$M$3:$W$1908,11,FALSE)</f>
        <v>0</v>
      </c>
      <c r="U759" s="130"/>
      <c r="V759" s="138"/>
      <c r="W759" s="130"/>
      <c r="X759" s="29"/>
      <c r="Y759" s="139">
        <f>ROUND(Tabla1[[#This Row],[VALOR UNITARIO SEGUIMIENTO FINANCIERO
2024]]*Tabla1[[#This Row],[MET AFECTADA PORLA GLOSA
RECURSOS 2024]]*Tabla1[[#This Row],[Porcentaje de Glosa]],0)</f>
        <v>0</v>
      </c>
      <c r="Z759" s="51">
        <f>ROUND(Tabla1[[#This Row],[VALOR UNITARIO SEGUIMIENTO FINANCIERO
2025]]*Tabla1[[#This Row],[META AFECTADA PORLA GLOSA
RECURSOS 2025]]*Tabla1[[#This Row],[Porcentaje de Glosa]],0)</f>
        <v>0</v>
      </c>
      <c r="AA759" s="51">
        <f>ROUND(Tabla1[[#This Row],[VALOR DE LA GLOSA 2024]]+Tabla1[[#This Row],[VALOR DE LA GLOSA 2025]],0)</f>
        <v>0</v>
      </c>
      <c r="AB759" s="56"/>
      <c r="AC759" s="130"/>
      <c r="AD759" s="140"/>
      <c r="AE759" s="130"/>
      <c r="AF759" s="140">
        <f>ROUND(Tabla1[[#This Row],[VALOR TOTAL DE LA GLOSA]]-Tabla1[[#This Row],[Valor soportado por la Subred]],0)</f>
        <v>0</v>
      </c>
      <c r="AG759" s="130"/>
      <c r="AH759" s="130"/>
      <c r="AI759" s="140">
        <f>ROUND(Tabla1[[#This Row],[VALOR GLOSA DEFINITIVA]]-Tabla1[[#This Row],[VALOR LEVANTADO EN LIQUIDACION]],0)</f>
        <v>0</v>
      </c>
    </row>
    <row r="760" spans="2:35" s="32" customFormat="1" ht="87.6" hidden="1" customHeight="1" x14ac:dyDescent="0.25">
      <c r="B760" s="131"/>
      <c r="C760" s="132"/>
      <c r="D760" s="131"/>
      <c r="E760" s="133" t="str">
        <f>+Tabla1[[#This Row],[CODIGO ACTIVIDAD EN PPP Y LINEAMIENTO]]&amp;Tabla1[[#This Row],[ENTORNO/COMPONENTE]]</f>
        <v/>
      </c>
      <c r="F760" s="134">
        <f>+VLOOKUP(Tabla1[[#This Row],[Columna1]],IG!$D$3:$L$1908,3,FALSE)</f>
        <v>0</v>
      </c>
      <c r="G760" s="134">
        <f>+VLOOKUP(Tabla1[[#This Row],[Columna1]],IG!$D$3:$W$1908,4,FALSE)</f>
        <v>0</v>
      </c>
      <c r="H760" s="134">
        <f>+VLOOKUP(Tabla1[[#This Row],[Columna1]],IG!$D$3:$W$1908,5,FALSE)</f>
        <v>0</v>
      </c>
      <c r="I760" s="134">
        <f>+VLOOKUP(Tabla1[[#This Row],[Columna1]],IG!$D$3:$W$1908,6,FALSE)</f>
        <v>0</v>
      </c>
      <c r="J760" s="134">
        <f>+VLOOKUP(Tabla1[[#This Row],[Columna1]],IG!$D$3:$W$1908,7,FALSE)</f>
        <v>0</v>
      </c>
      <c r="K760" s="130"/>
      <c r="L760" s="131"/>
      <c r="M760" s="133" t="str">
        <f>+Tabla1[[#This Row],[Columna1]]&amp;Tabla1[[#This Row],[LOCALIDAD]]&amp;Tabla1[[#This Row],[MES]]</f>
        <v/>
      </c>
      <c r="N760" s="29"/>
      <c r="O760" s="135">
        <f>+VLOOKUP(Tabla1[[#This Row],[concatenar]],IG!$M$3:$W$1908,2,FALSE)</f>
        <v>0</v>
      </c>
      <c r="P760" s="50">
        <f>+VLOOKUP(Tabla1[[#This Row],[concatenar]],IG!$M$3:$W$1908,3,FALSE)</f>
        <v>0</v>
      </c>
      <c r="Q760" s="103">
        <f>+VLOOKUP(Tabla1[[#This Row],[concatenar]],IG!$M$3:$W$1908,8,FALSE)</f>
        <v>0</v>
      </c>
      <c r="R760" s="97">
        <f>+VLOOKUP(Tabla1[[#This Row],[concatenar]],IG!$M$3:$W$1908,9,FALSE)</f>
        <v>0</v>
      </c>
      <c r="S760" s="136">
        <f>+VLOOKUP(Tabla1[[#This Row],[concatenar]],IG!$M$3:$W$1908,10,FALSE)</f>
        <v>0</v>
      </c>
      <c r="T760" s="137">
        <f>+VLOOKUP(Tabla1[[#This Row],[concatenar]],IG!$M$3:$W$1908,11,FALSE)</f>
        <v>0</v>
      </c>
      <c r="U760" s="130"/>
      <c r="V760" s="138"/>
      <c r="W760" s="130"/>
      <c r="X760" s="29"/>
      <c r="Y760" s="139">
        <f>ROUND(Tabla1[[#This Row],[VALOR UNITARIO SEGUIMIENTO FINANCIERO
2024]]*Tabla1[[#This Row],[MET AFECTADA PORLA GLOSA
RECURSOS 2024]]*Tabla1[[#This Row],[Porcentaje de Glosa]],0)</f>
        <v>0</v>
      </c>
      <c r="Z760" s="51">
        <f>ROUND(Tabla1[[#This Row],[VALOR UNITARIO SEGUIMIENTO FINANCIERO
2025]]*Tabla1[[#This Row],[META AFECTADA PORLA GLOSA
RECURSOS 2025]]*Tabla1[[#This Row],[Porcentaje de Glosa]],0)</f>
        <v>0</v>
      </c>
      <c r="AA760" s="51">
        <f>ROUND(Tabla1[[#This Row],[VALOR DE LA GLOSA 2024]]+Tabla1[[#This Row],[VALOR DE LA GLOSA 2025]],0)</f>
        <v>0</v>
      </c>
      <c r="AB760" s="56"/>
      <c r="AC760" s="130"/>
      <c r="AD760" s="140"/>
      <c r="AE760" s="130"/>
      <c r="AF760" s="140">
        <f>ROUND(Tabla1[[#This Row],[VALOR TOTAL DE LA GLOSA]]-Tabla1[[#This Row],[Valor soportado por la Subred]],0)</f>
        <v>0</v>
      </c>
      <c r="AG760" s="130"/>
      <c r="AH760" s="130"/>
      <c r="AI760" s="140">
        <f>ROUND(Tabla1[[#This Row],[VALOR GLOSA DEFINITIVA]]-Tabla1[[#This Row],[VALOR LEVANTADO EN LIQUIDACION]],0)</f>
        <v>0</v>
      </c>
    </row>
    <row r="761" spans="2:35" s="32" customFormat="1" ht="87.6" hidden="1" customHeight="1" x14ac:dyDescent="0.25">
      <c r="B761" s="131"/>
      <c r="C761" s="132"/>
      <c r="D761" s="131"/>
      <c r="E761" s="133" t="str">
        <f>+Tabla1[[#This Row],[CODIGO ACTIVIDAD EN PPP Y LINEAMIENTO]]&amp;Tabla1[[#This Row],[ENTORNO/COMPONENTE]]</f>
        <v/>
      </c>
      <c r="F761" s="134">
        <f>+VLOOKUP(Tabla1[[#This Row],[Columna1]],IG!$D$3:$L$1908,3,FALSE)</f>
        <v>0</v>
      </c>
      <c r="G761" s="134">
        <f>+VLOOKUP(Tabla1[[#This Row],[Columna1]],IG!$D$3:$W$1908,4,FALSE)</f>
        <v>0</v>
      </c>
      <c r="H761" s="134">
        <f>+VLOOKUP(Tabla1[[#This Row],[Columna1]],IG!$D$3:$W$1908,5,FALSE)</f>
        <v>0</v>
      </c>
      <c r="I761" s="134">
        <f>+VLOOKUP(Tabla1[[#This Row],[Columna1]],IG!$D$3:$W$1908,6,FALSE)</f>
        <v>0</v>
      </c>
      <c r="J761" s="134">
        <f>+VLOOKUP(Tabla1[[#This Row],[Columna1]],IG!$D$3:$W$1908,7,FALSE)</f>
        <v>0</v>
      </c>
      <c r="K761" s="130"/>
      <c r="L761" s="131"/>
      <c r="M761" s="133" t="str">
        <f>+Tabla1[[#This Row],[Columna1]]&amp;Tabla1[[#This Row],[LOCALIDAD]]&amp;Tabla1[[#This Row],[MES]]</f>
        <v/>
      </c>
      <c r="N761" s="29"/>
      <c r="O761" s="135">
        <f>+VLOOKUP(Tabla1[[#This Row],[concatenar]],IG!$M$3:$W$1908,2,FALSE)</f>
        <v>0</v>
      </c>
      <c r="P761" s="50">
        <f>+VLOOKUP(Tabla1[[#This Row],[concatenar]],IG!$M$3:$W$1908,3,FALSE)</f>
        <v>0</v>
      </c>
      <c r="Q761" s="103">
        <f>+VLOOKUP(Tabla1[[#This Row],[concatenar]],IG!$M$3:$W$1908,8,FALSE)</f>
        <v>0</v>
      </c>
      <c r="R761" s="97">
        <f>+VLOOKUP(Tabla1[[#This Row],[concatenar]],IG!$M$3:$W$1908,9,FALSE)</f>
        <v>0</v>
      </c>
      <c r="S761" s="136">
        <f>+VLOOKUP(Tabla1[[#This Row],[concatenar]],IG!$M$3:$W$1908,10,FALSE)</f>
        <v>0</v>
      </c>
      <c r="T761" s="137">
        <f>+VLOOKUP(Tabla1[[#This Row],[concatenar]],IG!$M$3:$W$1908,11,FALSE)</f>
        <v>0</v>
      </c>
      <c r="U761" s="130"/>
      <c r="V761" s="138"/>
      <c r="W761" s="130"/>
      <c r="X761" s="29"/>
      <c r="Y761" s="139">
        <f>ROUND(Tabla1[[#This Row],[VALOR UNITARIO SEGUIMIENTO FINANCIERO
2024]]*Tabla1[[#This Row],[MET AFECTADA PORLA GLOSA
RECURSOS 2024]]*Tabla1[[#This Row],[Porcentaje de Glosa]],0)</f>
        <v>0</v>
      </c>
      <c r="Z761" s="51">
        <f>ROUND(Tabla1[[#This Row],[VALOR UNITARIO SEGUIMIENTO FINANCIERO
2025]]*Tabla1[[#This Row],[META AFECTADA PORLA GLOSA
RECURSOS 2025]]*Tabla1[[#This Row],[Porcentaje de Glosa]],0)</f>
        <v>0</v>
      </c>
      <c r="AA761" s="51">
        <f>ROUND(Tabla1[[#This Row],[VALOR DE LA GLOSA 2024]]+Tabla1[[#This Row],[VALOR DE LA GLOSA 2025]],0)</f>
        <v>0</v>
      </c>
      <c r="AB761" s="56"/>
      <c r="AC761" s="130"/>
      <c r="AD761" s="140"/>
      <c r="AE761" s="130"/>
      <c r="AF761" s="140">
        <f>ROUND(Tabla1[[#This Row],[VALOR TOTAL DE LA GLOSA]]-Tabla1[[#This Row],[Valor soportado por la Subred]],0)</f>
        <v>0</v>
      </c>
      <c r="AG761" s="130"/>
      <c r="AH761" s="130"/>
      <c r="AI761" s="140">
        <f>ROUND(Tabla1[[#This Row],[VALOR GLOSA DEFINITIVA]]-Tabla1[[#This Row],[VALOR LEVANTADO EN LIQUIDACION]],0)</f>
        <v>0</v>
      </c>
    </row>
    <row r="762" spans="2:35" s="32" customFormat="1" ht="87.6" hidden="1" customHeight="1" x14ac:dyDescent="0.25">
      <c r="B762" s="131"/>
      <c r="C762" s="132"/>
      <c r="D762" s="131"/>
      <c r="E762" s="133" t="str">
        <f>+Tabla1[[#This Row],[CODIGO ACTIVIDAD EN PPP Y LINEAMIENTO]]&amp;Tabla1[[#This Row],[ENTORNO/COMPONENTE]]</f>
        <v/>
      </c>
      <c r="F762" s="134">
        <f>+VLOOKUP(Tabla1[[#This Row],[Columna1]],IG!$D$3:$L$1908,3,FALSE)</f>
        <v>0</v>
      </c>
      <c r="G762" s="134">
        <f>+VLOOKUP(Tabla1[[#This Row],[Columna1]],IG!$D$3:$W$1908,4,FALSE)</f>
        <v>0</v>
      </c>
      <c r="H762" s="134">
        <f>+VLOOKUP(Tabla1[[#This Row],[Columna1]],IG!$D$3:$W$1908,5,FALSE)</f>
        <v>0</v>
      </c>
      <c r="I762" s="134">
        <f>+VLOOKUP(Tabla1[[#This Row],[Columna1]],IG!$D$3:$W$1908,6,FALSE)</f>
        <v>0</v>
      </c>
      <c r="J762" s="134">
        <f>+VLOOKUP(Tabla1[[#This Row],[Columna1]],IG!$D$3:$W$1908,7,FALSE)</f>
        <v>0</v>
      </c>
      <c r="K762" s="130"/>
      <c r="L762" s="131"/>
      <c r="M762" s="133" t="str">
        <f>+Tabla1[[#This Row],[Columna1]]&amp;Tabla1[[#This Row],[LOCALIDAD]]&amp;Tabla1[[#This Row],[MES]]</f>
        <v/>
      </c>
      <c r="N762" s="29"/>
      <c r="O762" s="135">
        <f>+VLOOKUP(Tabla1[[#This Row],[concatenar]],IG!$M$3:$W$1908,2,FALSE)</f>
        <v>0</v>
      </c>
      <c r="P762" s="50">
        <f>+VLOOKUP(Tabla1[[#This Row],[concatenar]],IG!$M$3:$W$1908,3,FALSE)</f>
        <v>0</v>
      </c>
      <c r="Q762" s="103">
        <f>+VLOOKUP(Tabla1[[#This Row],[concatenar]],IG!$M$3:$W$1908,8,FALSE)</f>
        <v>0</v>
      </c>
      <c r="R762" s="97">
        <f>+VLOOKUP(Tabla1[[#This Row],[concatenar]],IG!$M$3:$W$1908,9,FALSE)</f>
        <v>0</v>
      </c>
      <c r="S762" s="136">
        <f>+VLOOKUP(Tabla1[[#This Row],[concatenar]],IG!$M$3:$W$1908,10,FALSE)</f>
        <v>0</v>
      </c>
      <c r="T762" s="137">
        <f>+VLOOKUP(Tabla1[[#This Row],[concatenar]],IG!$M$3:$W$1908,11,FALSE)</f>
        <v>0</v>
      </c>
      <c r="U762" s="130"/>
      <c r="V762" s="138"/>
      <c r="W762" s="130"/>
      <c r="X762" s="29"/>
      <c r="Y762" s="139">
        <f>ROUND(Tabla1[[#This Row],[VALOR UNITARIO SEGUIMIENTO FINANCIERO
2024]]*Tabla1[[#This Row],[MET AFECTADA PORLA GLOSA
RECURSOS 2024]]*Tabla1[[#This Row],[Porcentaje de Glosa]],0)</f>
        <v>0</v>
      </c>
      <c r="Z762" s="51">
        <f>ROUND(Tabla1[[#This Row],[VALOR UNITARIO SEGUIMIENTO FINANCIERO
2025]]*Tabla1[[#This Row],[META AFECTADA PORLA GLOSA
RECURSOS 2025]]*Tabla1[[#This Row],[Porcentaje de Glosa]],0)</f>
        <v>0</v>
      </c>
      <c r="AA762" s="51">
        <f>ROUND(Tabla1[[#This Row],[VALOR DE LA GLOSA 2024]]+Tabla1[[#This Row],[VALOR DE LA GLOSA 2025]],0)</f>
        <v>0</v>
      </c>
      <c r="AB762" s="56"/>
      <c r="AC762" s="130"/>
      <c r="AD762" s="140"/>
      <c r="AE762" s="130"/>
      <c r="AF762" s="140">
        <f>ROUND(Tabla1[[#This Row],[VALOR TOTAL DE LA GLOSA]]-Tabla1[[#This Row],[Valor soportado por la Subred]],0)</f>
        <v>0</v>
      </c>
      <c r="AG762" s="130"/>
      <c r="AH762" s="130"/>
      <c r="AI762" s="140">
        <f>ROUND(Tabla1[[#This Row],[VALOR GLOSA DEFINITIVA]]-Tabla1[[#This Row],[VALOR LEVANTADO EN LIQUIDACION]],0)</f>
        <v>0</v>
      </c>
    </row>
    <row r="763" spans="2:35" s="32" customFormat="1" ht="87.6" hidden="1" customHeight="1" x14ac:dyDescent="0.25">
      <c r="B763" s="131"/>
      <c r="C763" s="132"/>
      <c r="D763" s="131"/>
      <c r="E763" s="133" t="str">
        <f>+Tabla1[[#This Row],[CODIGO ACTIVIDAD EN PPP Y LINEAMIENTO]]&amp;Tabla1[[#This Row],[ENTORNO/COMPONENTE]]</f>
        <v/>
      </c>
      <c r="F763" s="134">
        <f>+VLOOKUP(Tabla1[[#This Row],[Columna1]],IG!$D$3:$L$1908,3,FALSE)</f>
        <v>0</v>
      </c>
      <c r="G763" s="134">
        <f>+VLOOKUP(Tabla1[[#This Row],[Columna1]],IG!$D$3:$W$1908,4,FALSE)</f>
        <v>0</v>
      </c>
      <c r="H763" s="134">
        <f>+VLOOKUP(Tabla1[[#This Row],[Columna1]],IG!$D$3:$W$1908,5,FALSE)</f>
        <v>0</v>
      </c>
      <c r="I763" s="134">
        <f>+VLOOKUP(Tabla1[[#This Row],[Columna1]],IG!$D$3:$W$1908,6,FALSE)</f>
        <v>0</v>
      </c>
      <c r="J763" s="134">
        <f>+VLOOKUP(Tabla1[[#This Row],[Columna1]],IG!$D$3:$W$1908,7,FALSE)</f>
        <v>0</v>
      </c>
      <c r="K763" s="130"/>
      <c r="L763" s="131"/>
      <c r="M763" s="133" t="str">
        <f>+Tabla1[[#This Row],[Columna1]]&amp;Tabla1[[#This Row],[LOCALIDAD]]&amp;Tabla1[[#This Row],[MES]]</f>
        <v/>
      </c>
      <c r="N763" s="29"/>
      <c r="O763" s="135">
        <f>+VLOOKUP(Tabla1[[#This Row],[concatenar]],IG!$M$3:$W$1908,2,FALSE)</f>
        <v>0</v>
      </c>
      <c r="P763" s="50">
        <f>+VLOOKUP(Tabla1[[#This Row],[concatenar]],IG!$M$3:$W$1908,3,FALSE)</f>
        <v>0</v>
      </c>
      <c r="Q763" s="103">
        <f>+VLOOKUP(Tabla1[[#This Row],[concatenar]],IG!$M$3:$W$1908,8,FALSE)</f>
        <v>0</v>
      </c>
      <c r="R763" s="97">
        <f>+VLOOKUP(Tabla1[[#This Row],[concatenar]],IG!$M$3:$W$1908,9,FALSE)</f>
        <v>0</v>
      </c>
      <c r="S763" s="136">
        <f>+VLOOKUP(Tabla1[[#This Row],[concatenar]],IG!$M$3:$W$1908,10,FALSE)</f>
        <v>0</v>
      </c>
      <c r="T763" s="137">
        <f>+VLOOKUP(Tabla1[[#This Row],[concatenar]],IG!$M$3:$W$1908,11,FALSE)</f>
        <v>0</v>
      </c>
      <c r="U763" s="130"/>
      <c r="V763" s="138"/>
      <c r="W763" s="130"/>
      <c r="X763" s="29"/>
      <c r="Y763" s="139">
        <f>ROUND(Tabla1[[#This Row],[VALOR UNITARIO SEGUIMIENTO FINANCIERO
2024]]*Tabla1[[#This Row],[MET AFECTADA PORLA GLOSA
RECURSOS 2024]]*Tabla1[[#This Row],[Porcentaje de Glosa]],0)</f>
        <v>0</v>
      </c>
      <c r="Z763" s="51">
        <f>ROUND(Tabla1[[#This Row],[VALOR UNITARIO SEGUIMIENTO FINANCIERO
2025]]*Tabla1[[#This Row],[META AFECTADA PORLA GLOSA
RECURSOS 2025]]*Tabla1[[#This Row],[Porcentaje de Glosa]],0)</f>
        <v>0</v>
      </c>
      <c r="AA763" s="51">
        <f>ROUND(Tabla1[[#This Row],[VALOR DE LA GLOSA 2024]]+Tabla1[[#This Row],[VALOR DE LA GLOSA 2025]],0)</f>
        <v>0</v>
      </c>
      <c r="AB763" s="56"/>
      <c r="AC763" s="130"/>
      <c r="AD763" s="140"/>
      <c r="AE763" s="130"/>
      <c r="AF763" s="140">
        <f>ROUND(Tabla1[[#This Row],[VALOR TOTAL DE LA GLOSA]]-Tabla1[[#This Row],[Valor soportado por la Subred]],0)</f>
        <v>0</v>
      </c>
      <c r="AG763" s="130"/>
      <c r="AH763" s="130"/>
      <c r="AI763" s="140">
        <f>ROUND(Tabla1[[#This Row],[VALOR GLOSA DEFINITIVA]]-Tabla1[[#This Row],[VALOR LEVANTADO EN LIQUIDACION]],0)</f>
        <v>0</v>
      </c>
    </row>
    <row r="764" spans="2:35" s="32" customFormat="1" ht="87.6" hidden="1" customHeight="1" x14ac:dyDescent="0.25">
      <c r="B764" s="131"/>
      <c r="C764" s="132"/>
      <c r="D764" s="131"/>
      <c r="E764" s="133" t="str">
        <f>+Tabla1[[#This Row],[CODIGO ACTIVIDAD EN PPP Y LINEAMIENTO]]&amp;Tabla1[[#This Row],[ENTORNO/COMPONENTE]]</f>
        <v/>
      </c>
      <c r="F764" s="134">
        <f>+VLOOKUP(Tabla1[[#This Row],[Columna1]],IG!$D$3:$L$1908,3,FALSE)</f>
        <v>0</v>
      </c>
      <c r="G764" s="134">
        <f>+VLOOKUP(Tabla1[[#This Row],[Columna1]],IG!$D$3:$W$1908,4,FALSE)</f>
        <v>0</v>
      </c>
      <c r="H764" s="134">
        <f>+VLOOKUP(Tabla1[[#This Row],[Columna1]],IG!$D$3:$W$1908,5,FALSE)</f>
        <v>0</v>
      </c>
      <c r="I764" s="134">
        <f>+VLOOKUP(Tabla1[[#This Row],[Columna1]],IG!$D$3:$W$1908,6,FALSE)</f>
        <v>0</v>
      </c>
      <c r="J764" s="134">
        <f>+VLOOKUP(Tabla1[[#This Row],[Columna1]],IG!$D$3:$W$1908,7,FALSE)</f>
        <v>0</v>
      </c>
      <c r="K764" s="130"/>
      <c r="L764" s="131"/>
      <c r="M764" s="133" t="str">
        <f>+Tabla1[[#This Row],[Columna1]]&amp;Tabla1[[#This Row],[LOCALIDAD]]&amp;Tabla1[[#This Row],[MES]]</f>
        <v/>
      </c>
      <c r="N764" s="29"/>
      <c r="O764" s="135">
        <f>+VLOOKUP(Tabla1[[#This Row],[concatenar]],IG!$M$3:$W$1908,2,FALSE)</f>
        <v>0</v>
      </c>
      <c r="P764" s="50">
        <f>+VLOOKUP(Tabla1[[#This Row],[concatenar]],IG!$M$3:$W$1908,3,FALSE)</f>
        <v>0</v>
      </c>
      <c r="Q764" s="103">
        <f>+VLOOKUP(Tabla1[[#This Row],[concatenar]],IG!$M$3:$W$1908,8,FALSE)</f>
        <v>0</v>
      </c>
      <c r="R764" s="97">
        <f>+VLOOKUP(Tabla1[[#This Row],[concatenar]],IG!$M$3:$W$1908,9,FALSE)</f>
        <v>0</v>
      </c>
      <c r="S764" s="136">
        <f>+VLOOKUP(Tabla1[[#This Row],[concatenar]],IG!$M$3:$W$1908,10,FALSE)</f>
        <v>0</v>
      </c>
      <c r="T764" s="137">
        <f>+VLOOKUP(Tabla1[[#This Row],[concatenar]],IG!$M$3:$W$1908,11,FALSE)</f>
        <v>0</v>
      </c>
      <c r="U764" s="130"/>
      <c r="V764" s="138"/>
      <c r="W764" s="130"/>
      <c r="X764" s="29"/>
      <c r="Y764" s="139">
        <f>ROUND(Tabla1[[#This Row],[VALOR UNITARIO SEGUIMIENTO FINANCIERO
2024]]*Tabla1[[#This Row],[MET AFECTADA PORLA GLOSA
RECURSOS 2024]]*Tabla1[[#This Row],[Porcentaje de Glosa]],0)</f>
        <v>0</v>
      </c>
      <c r="Z764" s="51">
        <f>ROUND(Tabla1[[#This Row],[VALOR UNITARIO SEGUIMIENTO FINANCIERO
2025]]*Tabla1[[#This Row],[META AFECTADA PORLA GLOSA
RECURSOS 2025]]*Tabla1[[#This Row],[Porcentaje de Glosa]],0)</f>
        <v>0</v>
      </c>
      <c r="AA764" s="51">
        <f>ROUND(Tabla1[[#This Row],[VALOR DE LA GLOSA 2024]]+Tabla1[[#This Row],[VALOR DE LA GLOSA 2025]],0)</f>
        <v>0</v>
      </c>
      <c r="AB764" s="56"/>
      <c r="AC764" s="130"/>
      <c r="AD764" s="140"/>
      <c r="AE764" s="130"/>
      <c r="AF764" s="140">
        <f>ROUND(Tabla1[[#This Row],[VALOR TOTAL DE LA GLOSA]]-Tabla1[[#This Row],[Valor soportado por la Subred]],0)</f>
        <v>0</v>
      </c>
      <c r="AG764" s="130"/>
      <c r="AH764" s="130"/>
      <c r="AI764" s="140">
        <f>ROUND(Tabla1[[#This Row],[VALOR GLOSA DEFINITIVA]]-Tabla1[[#This Row],[VALOR LEVANTADO EN LIQUIDACION]],0)</f>
        <v>0</v>
      </c>
    </row>
    <row r="765" spans="2:35" s="32" customFormat="1" ht="87.6" hidden="1" customHeight="1" x14ac:dyDescent="0.25">
      <c r="B765" s="131"/>
      <c r="C765" s="132"/>
      <c r="D765" s="131"/>
      <c r="E765" s="133" t="str">
        <f>+Tabla1[[#This Row],[CODIGO ACTIVIDAD EN PPP Y LINEAMIENTO]]&amp;Tabla1[[#This Row],[ENTORNO/COMPONENTE]]</f>
        <v/>
      </c>
      <c r="F765" s="134">
        <f>+VLOOKUP(Tabla1[[#This Row],[Columna1]],IG!$D$3:$L$1908,3,FALSE)</f>
        <v>0</v>
      </c>
      <c r="G765" s="134">
        <f>+VLOOKUP(Tabla1[[#This Row],[Columna1]],IG!$D$3:$W$1908,4,FALSE)</f>
        <v>0</v>
      </c>
      <c r="H765" s="134">
        <f>+VLOOKUP(Tabla1[[#This Row],[Columna1]],IG!$D$3:$W$1908,5,FALSE)</f>
        <v>0</v>
      </c>
      <c r="I765" s="134">
        <f>+VLOOKUP(Tabla1[[#This Row],[Columna1]],IG!$D$3:$W$1908,6,FALSE)</f>
        <v>0</v>
      </c>
      <c r="J765" s="134">
        <f>+VLOOKUP(Tabla1[[#This Row],[Columna1]],IG!$D$3:$W$1908,7,FALSE)</f>
        <v>0</v>
      </c>
      <c r="K765" s="130"/>
      <c r="L765" s="131"/>
      <c r="M765" s="133" t="str">
        <f>+Tabla1[[#This Row],[Columna1]]&amp;Tabla1[[#This Row],[LOCALIDAD]]&amp;Tabla1[[#This Row],[MES]]</f>
        <v/>
      </c>
      <c r="N765" s="29"/>
      <c r="O765" s="135">
        <f>+VLOOKUP(Tabla1[[#This Row],[concatenar]],IG!$M$3:$W$1908,2,FALSE)</f>
        <v>0</v>
      </c>
      <c r="P765" s="50">
        <f>+VLOOKUP(Tabla1[[#This Row],[concatenar]],IG!$M$3:$W$1908,3,FALSE)</f>
        <v>0</v>
      </c>
      <c r="Q765" s="103">
        <f>+VLOOKUP(Tabla1[[#This Row],[concatenar]],IG!$M$3:$W$1908,8,FALSE)</f>
        <v>0</v>
      </c>
      <c r="R765" s="97">
        <f>+VLOOKUP(Tabla1[[#This Row],[concatenar]],IG!$M$3:$W$1908,9,FALSE)</f>
        <v>0</v>
      </c>
      <c r="S765" s="136">
        <f>+VLOOKUP(Tabla1[[#This Row],[concatenar]],IG!$M$3:$W$1908,10,FALSE)</f>
        <v>0</v>
      </c>
      <c r="T765" s="137">
        <f>+VLOOKUP(Tabla1[[#This Row],[concatenar]],IG!$M$3:$W$1908,11,FALSE)</f>
        <v>0</v>
      </c>
      <c r="U765" s="130"/>
      <c r="V765" s="138"/>
      <c r="W765" s="130"/>
      <c r="X765" s="29"/>
      <c r="Y765" s="139">
        <f>ROUND(Tabla1[[#This Row],[VALOR UNITARIO SEGUIMIENTO FINANCIERO
2024]]*Tabla1[[#This Row],[MET AFECTADA PORLA GLOSA
RECURSOS 2024]]*Tabla1[[#This Row],[Porcentaje de Glosa]],0)</f>
        <v>0</v>
      </c>
      <c r="Z765" s="51">
        <f>ROUND(Tabla1[[#This Row],[VALOR UNITARIO SEGUIMIENTO FINANCIERO
2025]]*Tabla1[[#This Row],[META AFECTADA PORLA GLOSA
RECURSOS 2025]]*Tabla1[[#This Row],[Porcentaje de Glosa]],0)</f>
        <v>0</v>
      </c>
      <c r="AA765" s="51">
        <f>ROUND(Tabla1[[#This Row],[VALOR DE LA GLOSA 2024]]+Tabla1[[#This Row],[VALOR DE LA GLOSA 2025]],0)</f>
        <v>0</v>
      </c>
      <c r="AB765" s="56"/>
      <c r="AC765" s="130"/>
      <c r="AD765" s="140"/>
      <c r="AE765" s="130"/>
      <c r="AF765" s="140">
        <f>ROUND(Tabla1[[#This Row],[VALOR TOTAL DE LA GLOSA]]-Tabla1[[#This Row],[Valor soportado por la Subred]],0)</f>
        <v>0</v>
      </c>
      <c r="AG765" s="130"/>
      <c r="AH765" s="130"/>
      <c r="AI765" s="140">
        <f>ROUND(Tabla1[[#This Row],[VALOR GLOSA DEFINITIVA]]-Tabla1[[#This Row],[VALOR LEVANTADO EN LIQUIDACION]],0)</f>
        <v>0</v>
      </c>
    </row>
    <row r="766" spans="2:35" s="32" customFormat="1" ht="87.6" hidden="1" customHeight="1" x14ac:dyDescent="0.25">
      <c r="B766" s="131"/>
      <c r="C766" s="132"/>
      <c r="D766" s="131"/>
      <c r="E766" s="133" t="str">
        <f>+Tabla1[[#This Row],[CODIGO ACTIVIDAD EN PPP Y LINEAMIENTO]]&amp;Tabla1[[#This Row],[ENTORNO/COMPONENTE]]</f>
        <v/>
      </c>
      <c r="F766" s="134">
        <f>+VLOOKUP(Tabla1[[#This Row],[Columna1]],IG!$D$3:$L$1908,3,FALSE)</f>
        <v>0</v>
      </c>
      <c r="G766" s="134">
        <f>+VLOOKUP(Tabla1[[#This Row],[Columna1]],IG!$D$3:$W$1908,4,FALSE)</f>
        <v>0</v>
      </c>
      <c r="H766" s="134">
        <f>+VLOOKUP(Tabla1[[#This Row],[Columna1]],IG!$D$3:$W$1908,5,FALSE)</f>
        <v>0</v>
      </c>
      <c r="I766" s="134">
        <f>+VLOOKUP(Tabla1[[#This Row],[Columna1]],IG!$D$3:$W$1908,6,FALSE)</f>
        <v>0</v>
      </c>
      <c r="J766" s="134">
        <f>+VLOOKUP(Tabla1[[#This Row],[Columna1]],IG!$D$3:$W$1908,7,FALSE)</f>
        <v>0</v>
      </c>
      <c r="K766" s="130"/>
      <c r="L766" s="131"/>
      <c r="M766" s="133" t="str">
        <f>+Tabla1[[#This Row],[Columna1]]&amp;Tabla1[[#This Row],[LOCALIDAD]]&amp;Tabla1[[#This Row],[MES]]</f>
        <v/>
      </c>
      <c r="N766" s="29"/>
      <c r="O766" s="135">
        <f>+VLOOKUP(Tabla1[[#This Row],[concatenar]],IG!$M$3:$W$1908,2,FALSE)</f>
        <v>0</v>
      </c>
      <c r="P766" s="50">
        <f>+VLOOKUP(Tabla1[[#This Row],[concatenar]],IG!$M$3:$W$1908,3,FALSE)</f>
        <v>0</v>
      </c>
      <c r="Q766" s="103">
        <f>+VLOOKUP(Tabla1[[#This Row],[concatenar]],IG!$M$3:$W$1908,8,FALSE)</f>
        <v>0</v>
      </c>
      <c r="R766" s="97">
        <f>+VLOOKUP(Tabla1[[#This Row],[concatenar]],IG!$M$3:$W$1908,9,FALSE)</f>
        <v>0</v>
      </c>
      <c r="S766" s="136">
        <f>+VLOOKUP(Tabla1[[#This Row],[concatenar]],IG!$M$3:$W$1908,10,FALSE)</f>
        <v>0</v>
      </c>
      <c r="T766" s="137">
        <f>+VLOOKUP(Tabla1[[#This Row],[concatenar]],IG!$M$3:$W$1908,11,FALSE)</f>
        <v>0</v>
      </c>
      <c r="U766" s="130"/>
      <c r="V766" s="138"/>
      <c r="W766" s="130"/>
      <c r="X766" s="29"/>
      <c r="Y766" s="139">
        <f>ROUND(Tabla1[[#This Row],[VALOR UNITARIO SEGUIMIENTO FINANCIERO
2024]]*Tabla1[[#This Row],[MET AFECTADA PORLA GLOSA
RECURSOS 2024]]*Tabla1[[#This Row],[Porcentaje de Glosa]],0)</f>
        <v>0</v>
      </c>
      <c r="Z766" s="51">
        <f>ROUND(Tabla1[[#This Row],[VALOR UNITARIO SEGUIMIENTO FINANCIERO
2025]]*Tabla1[[#This Row],[META AFECTADA PORLA GLOSA
RECURSOS 2025]]*Tabla1[[#This Row],[Porcentaje de Glosa]],0)</f>
        <v>0</v>
      </c>
      <c r="AA766" s="51">
        <f>ROUND(Tabla1[[#This Row],[VALOR DE LA GLOSA 2024]]+Tabla1[[#This Row],[VALOR DE LA GLOSA 2025]],0)</f>
        <v>0</v>
      </c>
      <c r="AB766" s="56"/>
      <c r="AC766" s="130"/>
      <c r="AD766" s="140"/>
      <c r="AE766" s="130"/>
      <c r="AF766" s="140">
        <f>ROUND(Tabla1[[#This Row],[VALOR TOTAL DE LA GLOSA]]-Tabla1[[#This Row],[Valor soportado por la Subred]],0)</f>
        <v>0</v>
      </c>
      <c r="AG766" s="130"/>
      <c r="AH766" s="130"/>
      <c r="AI766" s="140">
        <f>ROUND(Tabla1[[#This Row],[VALOR GLOSA DEFINITIVA]]-Tabla1[[#This Row],[VALOR LEVANTADO EN LIQUIDACION]],0)</f>
        <v>0</v>
      </c>
    </row>
    <row r="767" spans="2:35" s="32" customFormat="1" ht="87.6" hidden="1" customHeight="1" x14ac:dyDescent="0.25">
      <c r="B767" s="131"/>
      <c r="C767" s="132"/>
      <c r="D767" s="131"/>
      <c r="E767" s="133" t="str">
        <f>+Tabla1[[#This Row],[CODIGO ACTIVIDAD EN PPP Y LINEAMIENTO]]&amp;Tabla1[[#This Row],[ENTORNO/COMPONENTE]]</f>
        <v/>
      </c>
      <c r="F767" s="134">
        <f>+VLOOKUP(Tabla1[[#This Row],[Columna1]],IG!$D$3:$L$1908,3,FALSE)</f>
        <v>0</v>
      </c>
      <c r="G767" s="134">
        <f>+VLOOKUP(Tabla1[[#This Row],[Columna1]],IG!$D$3:$W$1908,4,FALSE)</f>
        <v>0</v>
      </c>
      <c r="H767" s="134">
        <f>+VLOOKUP(Tabla1[[#This Row],[Columna1]],IG!$D$3:$W$1908,5,FALSE)</f>
        <v>0</v>
      </c>
      <c r="I767" s="134">
        <f>+VLOOKUP(Tabla1[[#This Row],[Columna1]],IG!$D$3:$W$1908,6,FALSE)</f>
        <v>0</v>
      </c>
      <c r="J767" s="134">
        <f>+VLOOKUP(Tabla1[[#This Row],[Columna1]],IG!$D$3:$W$1908,7,FALSE)</f>
        <v>0</v>
      </c>
      <c r="K767" s="130"/>
      <c r="L767" s="131"/>
      <c r="M767" s="133" t="str">
        <f>+Tabla1[[#This Row],[Columna1]]&amp;Tabla1[[#This Row],[LOCALIDAD]]&amp;Tabla1[[#This Row],[MES]]</f>
        <v/>
      </c>
      <c r="N767" s="29"/>
      <c r="O767" s="135">
        <f>+VLOOKUP(Tabla1[[#This Row],[concatenar]],IG!$M$3:$W$1908,2,FALSE)</f>
        <v>0</v>
      </c>
      <c r="P767" s="50">
        <f>+VLOOKUP(Tabla1[[#This Row],[concatenar]],IG!$M$3:$W$1908,3,FALSE)</f>
        <v>0</v>
      </c>
      <c r="Q767" s="103">
        <f>+VLOOKUP(Tabla1[[#This Row],[concatenar]],IG!$M$3:$W$1908,8,FALSE)</f>
        <v>0</v>
      </c>
      <c r="R767" s="97">
        <f>+VLOOKUP(Tabla1[[#This Row],[concatenar]],IG!$M$3:$W$1908,9,FALSE)</f>
        <v>0</v>
      </c>
      <c r="S767" s="136">
        <f>+VLOOKUP(Tabla1[[#This Row],[concatenar]],IG!$M$3:$W$1908,10,FALSE)</f>
        <v>0</v>
      </c>
      <c r="T767" s="137">
        <f>+VLOOKUP(Tabla1[[#This Row],[concatenar]],IG!$M$3:$W$1908,11,FALSE)</f>
        <v>0</v>
      </c>
      <c r="U767" s="130"/>
      <c r="V767" s="138"/>
      <c r="W767" s="130"/>
      <c r="X767" s="29"/>
      <c r="Y767" s="139">
        <f>ROUND(Tabla1[[#This Row],[VALOR UNITARIO SEGUIMIENTO FINANCIERO
2024]]*Tabla1[[#This Row],[MET AFECTADA PORLA GLOSA
RECURSOS 2024]]*Tabla1[[#This Row],[Porcentaje de Glosa]],0)</f>
        <v>0</v>
      </c>
      <c r="Z767" s="51">
        <f>ROUND(Tabla1[[#This Row],[VALOR UNITARIO SEGUIMIENTO FINANCIERO
2025]]*Tabla1[[#This Row],[META AFECTADA PORLA GLOSA
RECURSOS 2025]]*Tabla1[[#This Row],[Porcentaje de Glosa]],0)</f>
        <v>0</v>
      </c>
      <c r="AA767" s="51">
        <f>ROUND(Tabla1[[#This Row],[VALOR DE LA GLOSA 2024]]+Tabla1[[#This Row],[VALOR DE LA GLOSA 2025]],0)</f>
        <v>0</v>
      </c>
      <c r="AB767" s="56"/>
      <c r="AC767" s="130"/>
      <c r="AD767" s="140"/>
      <c r="AE767" s="130"/>
      <c r="AF767" s="140">
        <f>ROUND(Tabla1[[#This Row],[VALOR TOTAL DE LA GLOSA]]-Tabla1[[#This Row],[Valor soportado por la Subred]],0)</f>
        <v>0</v>
      </c>
      <c r="AG767" s="130"/>
      <c r="AH767" s="130"/>
      <c r="AI767" s="140">
        <f>ROUND(Tabla1[[#This Row],[VALOR GLOSA DEFINITIVA]]-Tabla1[[#This Row],[VALOR LEVANTADO EN LIQUIDACION]],0)</f>
        <v>0</v>
      </c>
    </row>
    <row r="768" spans="2:35" s="32" customFormat="1" ht="87.6" hidden="1" customHeight="1" x14ac:dyDescent="0.25">
      <c r="B768" s="131"/>
      <c r="C768" s="132"/>
      <c r="D768" s="131"/>
      <c r="E768" s="133" t="str">
        <f>+Tabla1[[#This Row],[CODIGO ACTIVIDAD EN PPP Y LINEAMIENTO]]&amp;Tabla1[[#This Row],[ENTORNO/COMPONENTE]]</f>
        <v/>
      </c>
      <c r="F768" s="134">
        <f>+VLOOKUP(Tabla1[[#This Row],[Columna1]],IG!$D$3:$L$1908,3,FALSE)</f>
        <v>0</v>
      </c>
      <c r="G768" s="134">
        <f>+VLOOKUP(Tabla1[[#This Row],[Columna1]],IG!$D$3:$W$1908,4,FALSE)</f>
        <v>0</v>
      </c>
      <c r="H768" s="134">
        <f>+VLOOKUP(Tabla1[[#This Row],[Columna1]],IG!$D$3:$W$1908,5,FALSE)</f>
        <v>0</v>
      </c>
      <c r="I768" s="134">
        <f>+VLOOKUP(Tabla1[[#This Row],[Columna1]],IG!$D$3:$W$1908,6,FALSE)</f>
        <v>0</v>
      </c>
      <c r="J768" s="134">
        <f>+VLOOKUP(Tabla1[[#This Row],[Columna1]],IG!$D$3:$W$1908,7,FALSE)</f>
        <v>0</v>
      </c>
      <c r="K768" s="130"/>
      <c r="L768" s="131"/>
      <c r="M768" s="133" t="str">
        <f>+Tabla1[[#This Row],[Columna1]]&amp;Tabla1[[#This Row],[LOCALIDAD]]&amp;Tabla1[[#This Row],[MES]]</f>
        <v/>
      </c>
      <c r="N768" s="29"/>
      <c r="O768" s="135">
        <f>+VLOOKUP(Tabla1[[#This Row],[concatenar]],IG!$M$3:$W$1908,2,FALSE)</f>
        <v>0</v>
      </c>
      <c r="P768" s="50">
        <f>+VLOOKUP(Tabla1[[#This Row],[concatenar]],IG!$M$3:$W$1908,3,FALSE)</f>
        <v>0</v>
      </c>
      <c r="Q768" s="103">
        <f>+VLOOKUP(Tabla1[[#This Row],[concatenar]],IG!$M$3:$W$1908,8,FALSE)</f>
        <v>0</v>
      </c>
      <c r="R768" s="97">
        <f>+VLOOKUP(Tabla1[[#This Row],[concatenar]],IG!$M$3:$W$1908,9,FALSE)</f>
        <v>0</v>
      </c>
      <c r="S768" s="136">
        <f>+VLOOKUP(Tabla1[[#This Row],[concatenar]],IG!$M$3:$W$1908,10,FALSE)</f>
        <v>0</v>
      </c>
      <c r="T768" s="137">
        <f>+VLOOKUP(Tabla1[[#This Row],[concatenar]],IG!$M$3:$W$1908,11,FALSE)</f>
        <v>0</v>
      </c>
      <c r="U768" s="130"/>
      <c r="V768" s="138"/>
      <c r="W768" s="130"/>
      <c r="X768" s="29"/>
      <c r="Y768" s="139">
        <f>ROUND(Tabla1[[#This Row],[VALOR UNITARIO SEGUIMIENTO FINANCIERO
2024]]*Tabla1[[#This Row],[MET AFECTADA PORLA GLOSA
RECURSOS 2024]]*Tabla1[[#This Row],[Porcentaje de Glosa]],0)</f>
        <v>0</v>
      </c>
      <c r="Z768" s="51">
        <f>ROUND(Tabla1[[#This Row],[VALOR UNITARIO SEGUIMIENTO FINANCIERO
2025]]*Tabla1[[#This Row],[META AFECTADA PORLA GLOSA
RECURSOS 2025]]*Tabla1[[#This Row],[Porcentaje de Glosa]],0)</f>
        <v>0</v>
      </c>
      <c r="AA768" s="51">
        <f>ROUND(Tabla1[[#This Row],[VALOR DE LA GLOSA 2024]]+Tabla1[[#This Row],[VALOR DE LA GLOSA 2025]],0)</f>
        <v>0</v>
      </c>
      <c r="AB768" s="56"/>
      <c r="AC768" s="130"/>
      <c r="AD768" s="140"/>
      <c r="AE768" s="130"/>
      <c r="AF768" s="140">
        <f>ROUND(Tabla1[[#This Row],[VALOR TOTAL DE LA GLOSA]]-Tabla1[[#This Row],[Valor soportado por la Subred]],0)</f>
        <v>0</v>
      </c>
      <c r="AG768" s="130"/>
      <c r="AH768" s="130"/>
      <c r="AI768" s="140">
        <f>ROUND(Tabla1[[#This Row],[VALOR GLOSA DEFINITIVA]]-Tabla1[[#This Row],[VALOR LEVANTADO EN LIQUIDACION]],0)</f>
        <v>0</v>
      </c>
    </row>
    <row r="769" spans="2:35" s="32" customFormat="1" ht="87.6" hidden="1" customHeight="1" x14ac:dyDescent="0.25">
      <c r="B769" s="131"/>
      <c r="C769" s="132"/>
      <c r="D769" s="131"/>
      <c r="E769" s="133" t="str">
        <f>+Tabla1[[#This Row],[CODIGO ACTIVIDAD EN PPP Y LINEAMIENTO]]&amp;Tabla1[[#This Row],[ENTORNO/COMPONENTE]]</f>
        <v/>
      </c>
      <c r="F769" s="134">
        <f>+VLOOKUP(Tabla1[[#This Row],[Columna1]],IG!$D$3:$L$1908,3,FALSE)</f>
        <v>0</v>
      </c>
      <c r="G769" s="134">
        <f>+VLOOKUP(Tabla1[[#This Row],[Columna1]],IG!$D$3:$W$1908,4,FALSE)</f>
        <v>0</v>
      </c>
      <c r="H769" s="134">
        <f>+VLOOKUP(Tabla1[[#This Row],[Columna1]],IG!$D$3:$W$1908,5,FALSE)</f>
        <v>0</v>
      </c>
      <c r="I769" s="134">
        <f>+VLOOKUP(Tabla1[[#This Row],[Columna1]],IG!$D$3:$W$1908,6,FALSE)</f>
        <v>0</v>
      </c>
      <c r="J769" s="134">
        <f>+VLOOKUP(Tabla1[[#This Row],[Columna1]],IG!$D$3:$W$1908,7,FALSE)</f>
        <v>0</v>
      </c>
      <c r="K769" s="130"/>
      <c r="L769" s="131"/>
      <c r="M769" s="133" t="str">
        <f>+Tabla1[[#This Row],[Columna1]]&amp;Tabla1[[#This Row],[LOCALIDAD]]&amp;Tabla1[[#This Row],[MES]]</f>
        <v/>
      </c>
      <c r="N769" s="29"/>
      <c r="O769" s="135">
        <f>+VLOOKUP(Tabla1[[#This Row],[concatenar]],IG!$M$3:$W$1908,2,FALSE)</f>
        <v>0</v>
      </c>
      <c r="P769" s="50">
        <f>+VLOOKUP(Tabla1[[#This Row],[concatenar]],IG!$M$3:$W$1908,3,FALSE)</f>
        <v>0</v>
      </c>
      <c r="Q769" s="103">
        <f>+VLOOKUP(Tabla1[[#This Row],[concatenar]],IG!$M$3:$W$1908,8,FALSE)</f>
        <v>0</v>
      </c>
      <c r="R769" s="97">
        <f>+VLOOKUP(Tabla1[[#This Row],[concatenar]],IG!$M$3:$W$1908,9,FALSE)</f>
        <v>0</v>
      </c>
      <c r="S769" s="136">
        <f>+VLOOKUP(Tabla1[[#This Row],[concatenar]],IG!$M$3:$W$1908,10,FALSE)</f>
        <v>0</v>
      </c>
      <c r="T769" s="137">
        <f>+VLOOKUP(Tabla1[[#This Row],[concatenar]],IG!$M$3:$W$1908,11,FALSE)</f>
        <v>0</v>
      </c>
      <c r="U769" s="130"/>
      <c r="V769" s="138"/>
      <c r="W769" s="130"/>
      <c r="X769" s="29"/>
      <c r="Y769" s="139">
        <f>ROUND(Tabla1[[#This Row],[VALOR UNITARIO SEGUIMIENTO FINANCIERO
2024]]*Tabla1[[#This Row],[MET AFECTADA PORLA GLOSA
RECURSOS 2024]]*Tabla1[[#This Row],[Porcentaje de Glosa]],0)</f>
        <v>0</v>
      </c>
      <c r="Z769" s="51">
        <f>ROUND(Tabla1[[#This Row],[VALOR UNITARIO SEGUIMIENTO FINANCIERO
2025]]*Tabla1[[#This Row],[META AFECTADA PORLA GLOSA
RECURSOS 2025]]*Tabla1[[#This Row],[Porcentaje de Glosa]],0)</f>
        <v>0</v>
      </c>
      <c r="AA769" s="51">
        <f>ROUND(Tabla1[[#This Row],[VALOR DE LA GLOSA 2024]]+Tabla1[[#This Row],[VALOR DE LA GLOSA 2025]],0)</f>
        <v>0</v>
      </c>
      <c r="AB769" s="56"/>
      <c r="AC769" s="130"/>
      <c r="AD769" s="140"/>
      <c r="AE769" s="130"/>
      <c r="AF769" s="140">
        <f>ROUND(Tabla1[[#This Row],[VALOR TOTAL DE LA GLOSA]]-Tabla1[[#This Row],[Valor soportado por la Subred]],0)</f>
        <v>0</v>
      </c>
      <c r="AG769" s="130"/>
      <c r="AH769" s="130"/>
      <c r="AI769" s="140">
        <f>ROUND(Tabla1[[#This Row],[VALOR GLOSA DEFINITIVA]]-Tabla1[[#This Row],[VALOR LEVANTADO EN LIQUIDACION]],0)</f>
        <v>0</v>
      </c>
    </row>
    <row r="770" spans="2:35" s="32" customFormat="1" ht="87.6" hidden="1" customHeight="1" x14ac:dyDescent="0.25">
      <c r="B770" s="131"/>
      <c r="C770" s="132"/>
      <c r="D770" s="131"/>
      <c r="E770" s="133" t="str">
        <f>+Tabla1[[#This Row],[CODIGO ACTIVIDAD EN PPP Y LINEAMIENTO]]&amp;Tabla1[[#This Row],[ENTORNO/COMPONENTE]]</f>
        <v/>
      </c>
      <c r="F770" s="134">
        <f>+VLOOKUP(Tabla1[[#This Row],[Columna1]],IG!$D$3:$L$1908,3,FALSE)</f>
        <v>0</v>
      </c>
      <c r="G770" s="134">
        <f>+VLOOKUP(Tabla1[[#This Row],[Columna1]],IG!$D$3:$W$1908,4,FALSE)</f>
        <v>0</v>
      </c>
      <c r="H770" s="134">
        <f>+VLOOKUP(Tabla1[[#This Row],[Columna1]],IG!$D$3:$W$1908,5,FALSE)</f>
        <v>0</v>
      </c>
      <c r="I770" s="134">
        <f>+VLOOKUP(Tabla1[[#This Row],[Columna1]],IG!$D$3:$W$1908,6,FALSE)</f>
        <v>0</v>
      </c>
      <c r="J770" s="134">
        <f>+VLOOKUP(Tabla1[[#This Row],[Columna1]],IG!$D$3:$W$1908,7,FALSE)</f>
        <v>0</v>
      </c>
      <c r="K770" s="130"/>
      <c r="L770" s="131"/>
      <c r="M770" s="133" t="str">
        <f>+Tabla1[[#This Row],[Columna1]]&amp;Tabla1[[#This Row],[LOCALIDAD]]&amp;Tabla1[[#This Row],[MES]]</f>
        <v/>
      </c>
      <c r="N770" s="29"/>
      <c r="O770" s="135">
        <f>+VLOOKUP(Tabla1[[#This Row],[concatenar]],IG!$M$3:$W$1908,2,FALSE)</f>
        <v>0</v>
      </c>
      <c r="P770" s="50">
        <f>+VLOOKUP(Tabla1[[#This Row],[concatenar]],IG!$M$3:$W$1908,3,FALSE)</f>
        <v>0</v>
      </c>
      <c r="Q770" s="103">
        <f>+VLOOKUP(Tabla1[[#This Row],[concatenar]],IG!$M$3:$W$1908,8,FALSE)</f>
        <v>0</v>
      </c>
      <c r="R770" s="97">
        <f>+VLOOKUP(Tabla1[[#This Row],[concatenar]],IG!$M$3:$W$1908,9,FALSE)</f>
        <v>0</v>
      </c>
      <c r="S770" s="136">
        <f>+VLOOKUP(Tabla1[[#This Row],[concatenar]],IG!$M$3:$W$1908,10,FALSE)</f>
        <v>0</v>
      </c>
      <c r="T770" s="137">
        <f>+VLOOKUP(Tabla1[[#This Row],[concatenar]],IG!$M$3:$W$1908,11,FALSE)</f>
        <v>0</v>
      </c>
      <c r="U770" s="130"/>
      <c r="V770" s="138"/>
      <c r="W770" s="130"/>
      <c r="X770" s="29"/>
      <c r="Y770" s="139">
        <f>ROUND(Tabla1[[#This Row],[VALOR UNITARIO SEGUIMIENTO FINANCIERO
2024]]*Tabla1[[#This Row],[MET AFECTADA PORLA GLOSA
RECURSOS 2024]]*Tabla1[[#This Row],[Porcentaje de Glosa]],0)</f>
        <v>0</v>
      </c>
      <c r="Z770" s="51">
        <f>ROUND(Tabla1[[#This Row],[VALOR UNITARIO SEGUIMIENTO FINANCIERO
2025]]*Tabla1[[#This Row],[META AFECTADA PORLA GLOSA
RECURSOS 2025]]*Tabla1[[#This Row],[Porcentaje de Glosa]],0)</f>
        <v>0</v>
      </c>
      <c r="AA770" s="51">
        <f>ROUND(Tabla1[[#This Row],[VALOR DE LA GLOSA 2024]]+Tabla1[[#This Row],[VALOR DE LA GLOSA 2025]],0)</f>
        <v>0</v>
      </c>
      <c r="AB770" s="56"/>
      <c r="AC770" s="130"/>
      <c r="AD770" s="140"/>
      <c r="AE770" s="130"/>
      <c r="AF770" s="140">
        <f>ROUND(Tabla1[[#This Row],[VALOR TOTAL DE LA GLOSA]]-Tabla1[[#This Row],[Valor soportado por la Subred]],0)</f>
        <v>0</v>
      </c>
      <c r="AG770" s="130"/>
      <c r="AH770" s="130"/>
      <c r="AI770" s="140">
        <f>ROUND(Tabla1[[#This Row],[VALOR GLOSA DEFINITIVA]]-Tabla1[[#This Row],[VALOR LEVANTADO EN LIQUIDACION]],0)</f>
        <v>0</v>
      </c>
    </row>
    <row r="771" spans="2:35" s="32" customFormat="1" ht="87.6" hidden="1" customHeight="1" x14ac:dyDescent="0.25">
      <c r="B771" s="131"/>
      <c r="C771" s="132"/>
      <c r="D771" s="131"/>
      <c r="E771" s="133" t="str">
        <f>+Tabla1[[#This Row],[CODIGO ACTIVIDAD EN PPP Y LINEAMIENTO]]&amp;Tabla1[[#This Row],[ENTORNO/COMPONENTE]]</f>
        <v/>
      </c>
      <c r="F771" s="134">
        <f>+VLOOKUP(Tabla1[[#This Row],[Columna1]],IG!$D$3:$L$1908,3,FALSE)</f>
        <v>0</v>
      </c>
      <c r="G771" s="134">
        <f>+VLOOKUP(Tabla1[[#This Row],[Columna1]],IG!$D$3:$W$1908,4,FALSE)</f>
        <v>0</v>
      </c>
      <c r="H771" s="134">
        <f>+VLOOKUP(Tabla1[[#This Row],[Columna1]],IG!$D$3:$W$1908,5,FALSE)</f>
        <v>0</v>
      </c>
      <c r="I771" s="134">
        <f>+VLOOKUP(Tabla1[[#This Row],[Columna1]],IG!$D$3:$W$1908,6,FALSE)</f>
        <v>0</v>
      </c>
      <c r="J771" s="134">
        <f>+VLOOKUP(Tabla1[[#This Row],[Columna1]],IG!$D$3:$W$1908,7,FALSE)</f>
        <v>0</v>
      </c>
      <c r="K771" s="130"/>
      <c r="L771" s="131"/>
      <c r="M771" s="133" t="str">
        <f>+Tabla1[[#This Row],[Columna1]]&amp;Tabla1[[#This Row],[LOCALIDAD]]&amp;Tabla1[[#This Row],[MES]]</f>
        <v/>
      </c>
      <c r="N771" s="29"/>
      <c r="O771" s="135">
        <f>+VLOOKUP(Tabla1[[#This Row],[concatenar]],IG!$M$3:$W$1908,2,FALSE)</f>
        <v>0</v>
      </c>
      <c r="P771" s="50">
        <f>+VLOOKUP(Tabla1[[#This Row],[concatenar]],IG!$M$3:$W$1908,3,FALSE)</f>
        <v>0</v>
      </c>
      <c r="Q771" s="103">
        <f>+VLOOKUP(Tabla1[[#This Row],[concatenar]],IG!$M$3:$W$1908,8,FALSE)</f>
        <v>0</v>
      </c>
      <c r="R771" s="97">
        <f>+VLOOKUP(Tabla1[[#This Row],[concatenar]],IG!$M$3:$W$1908,9,FALSE)</f>
        <v>0</v>
      </c>
      <c r="S771" s="136">
        <f>+VLOOKUP(Tabla1[[#This Row],[concatenar]],IG!$M$3:$W$1908,10,FALSE)</f>
        <v>0</v>
      </c>
      <c r="T771" s="137">
        <f>+VLOOKUP(Tabla1[[#This Row],[concatenar]],IG!$M$3:$W$1908,11,FALSE)</f>
        <v>0</v>
      </c>
      <c r="U771" s="130"/>
      <c r="V771" s="138"/>
      <c r="W771" s="130"/>
      <c r="X771" s="29"/>
      <c r="Y771" s="139">
        <f>ROUND(Tabla1[[#This Row],[VALOR UNITARIO SEGUIMIENTO FINANCIERO
2024]]*Tabla1[[#This Row],[MET AFECTADA PORLA GLOSA
RECURSOS 2024]]*Tabla1[[#This Row],[Porcentaje de Glosa]],0)</f>
        <v>0</v>
      </c>
      <c r="Z771" s="51">
        <f>ROUND(Tabla1[[#This Row],[VALOR UNITARIO SEGUIMIENTO FINANCIERO
2025]]*Tabla1[[#This Row],[META AFECTADA PORLA GLOSA
RECURSOS 2025]]*Tabla1[[#This Row],[Porcentaje de Glosa]],0)</f>
        <v>0</v>
      </c>
      <c r="AA771" s="51">
        <f>ROUND(Tabla1[[#This Row],[VALOR DE LA GLOSA 2024]]+Tabla1[[#This Row],[VALOR DE LA GLOSA 2025]],0)</f>
        <v>0</v>
      </c>
      <c r="AB771" s="56"/>
      <c r="AC771" s="130"/>
      <c r="AD771" s="140"/>
      <c r="AE771" s="130"/>
      <c r="AF771" s="140">
        <f>ROUND(Tabla1[[#This Row],[VALOR TOTAL DE LA GLOSA]]-Tabla1[[#This Row],[Valor soportado por la Subred]],0)</f>
        <v>0</v>
      </c>
      <c r="AG771" s="130"/>
      <c r="AH771" s="130"/>
      <c r="AI771" s="140">
        <f>ROUND(Tabla1[[#This Row],[VALOR GLOSA DEFINITIVA]]-Tabla1[[#This Row],[VALOR LEVANTADO EN LIQUIDACION]],0)</f>
        <v>0</v>
      </c>
    </row>
    <row r="772" spans="2:35" s="32" customFormat="1" ht="87.6" hidden="1" customHeight="1" x14ac:dyDescent="0.25">
      <c r="B772" s="131"/>
      <c r="C772" s="132"/>
      <c r="D772" s="131"/>
      <c r="E772" s="133" t="str">
        <f>+Tabla1[[#This Row],[CODIGO ACTIVIDAD EN PPP Y LINEAMIENTO]]&amp;Tabla1[[#This Row],[ENTORNO/COMPONENTE]]</f>
        <v/>
      </c>
      <c r="F772" s="134">
        <f>+VLOOKUP(Tabla1[[#This Row],[Columna1]],IG!$D$3:$L$1908,3,FALSE)</f>
        <v>0</v>
      </c>
      <c r="G772" s="134">
        <f>+VLOOKUP(Tabla1[[#This Row],[Columna1]],IG!$D$3:$W$1908,4,FALSE)</f>
        <v>0</v>
      </c>
      <c r="H772" s="134">
        <f>+VLOOKUP(Tabla1[[#This Row],[Columna1]],IG!$D$3:$W$1908,5,FALSE)</f>
        <v>0</v>
      </c>
      <c r="I772" s="134">
        <f>+VLOOKUP(Tabla1[[#This Row],[Columna1]],IG!$D$3:$W$1908,6,FALSE)</f>
        <v>0</v>
      </c>
      <c r="J772" s="134">
        <f>+VLOOKUP(Tabla1[[#This Row],[Columna1]],IG!$D$3:$W$1908,7,FALSE)</f>
        <v>0</v>
      </c>
      <c r="K772" s="130"/>
      <c r="L772" s="131"/>
      <c r="M772" s="133" t="str">
        <f>+Tabla1[[#This Row],[Columna1]]&amp;Tabla1[[#This Row],[LOCALIDAD]]&amp;Tabla1[[#This Row],[MES]]</f>
        <v/>
      </c>
      <c r="N772" s="29"/>
      <c r="O772" s="135">
        <f>+VLOOKUP(Tabla1[[#This Row],[concatenar]],IG!$M$3:$W$1908,2,FALSE)</f>
        <v>0</v>
      </c>
      <c r="P772" s="50">
        <f>+VLOOKUP(Tabla1[[#This Row],[concatenar]],IG!$M$3:$W$1908,3,FALSE)</f>
        <v>0</v>
      </c>
      <c r="Q772" s="103">
        <f>+VLOOKUP(Tabla1[[#This Row],[concatenar]],IG!$M$3:$W$1908,8,FALSE)</f>
        <v>0</v>
      </c>
      <c r="R772" s="97">
        <f>+VLOOKUP(Tabla1[[#This Row],[concatenar]],IG!$M$3:$W$1908,9,FALSE)</f>
        <v>0</v>
      </c>
      <c r="S772" s="136">
        <f>+VLOOKUP(Tabla1[[#This Row],[concatenar]],IG!$M$3:$W$1908,10,FALSE)</f>
        <v>0</v>
      </c>
      <c r="T772" s="137">
        <f>+VLOOKUP(Tabla1[[#This Row],[concatenar]],IG!$M$3:$W$1908,11,FALSE)</f>
        <v>0</v>
      </c>
      <c r="U772" s="130"/>
      <c r="V772" s="138"/>
      <c r="W772" s="130"/>
      <c r="X772" s="29"/>
      <c r="Y772" s="139">
        <f>ROUND(Tabla1[[#This Row],[VALOR UNITARIO SEGUIMIENTO FINANCIERO
2024]]*Tabla1[[#This Row],[MET AFECTADA PORLA GLOSA
RECURSOS 2024]]*Tabla1[[#This Row],[Porcentaje de Glosa]],0)</f>
        <v>0</v>
      </c>
      <c r="Z772" s="51">
        <f>ROUND(Tabla1[[#This Row],[VALOR UNITARIO SEGUIMIENTO FINANCIERO
2025]]*Tabla1[[#This Row],[META AFECTADA PORLA GLOSA
RECURSOS 2025]]*Tabla1[[#This Row],[Porcentaje de Glosa]],0)</f>
        <v>0</v>
      </c>
      <c r="AA772" s="51">
        <f>ROUND(Tabla1[[#This Row],[VALOR DE LA GLOSA 2024]]+Tabla1[[#This Row],[VALOR DE LA GLOSA 2025]],0)</f>
        <v>0</v>
      </c>
      <c r="AB772" s="56"/>
      <c r="AC772" s="130"/>
      <c r="AD772" s="140"/>
      <c r="AE772" s="130"/>
      <c r="AF772" s="140">
        <f>ROUND(Tabla1[[#This Row],[VALOR TOTAL DE LA GLOSA]]-Tabla1[[#This Row],[Valor soportado por la Subred]],0)</f>
        <v>0</v>
      </c>
      <c r="AG772" s="130"/>
      <c r="AH772" s="130"/>
      <c r="AI772" s="140">
        <f>ROUND(Tabla1[[#This Row],[VALOR GLOSA DEFINITIVA]]-Tabla1[[#This Row],[VALOR LEVANTADO EN LIQUIDACION]],0)</f>
        <v>0</v>
      </c>
    </row>
    <row r="773" spans="2:35" s="32" customFormat="1" ht="87.6" hidden="1" customHeight="1" x14ac:dyDescent="0.25">
      <c r="B773" s="131"/>
      <c r="C773" s="132"/>
      <c r="D773" s="131"/>
      <c r="E773" s="133" t="str">
        <f>+Tabla1[[#This Row],[CODIGO ACTIVIDAD EN PPP Y LINEAMIENTO]]&amp;Tabla1[[#This Row],[ENTORNO/COMPONENTE]]</f>
        <v/>
      </c>
      <c r="F773" s="134">
        <f>+VLOOKUP(Tabla1[[#This Row],[Columna1]],IG!$D$3:$L$1908,3,FALSE)</f>
        <v>0</v>
      </c>
      <c r="G773" s="134">
        <f>+VLOOKUP(Tabla1[[#This Row],[Columna1]],IG!$D$3:$W$1908,4,FALSE)</f>
        <v>0</v>
      </c>
      <c r="H773" s="134">
        <f>+VLOOKUP(Tabla1[[#This Row],[Columna1]],IG!$D$3:$W$1908,5,FALSE)</f>
        <v>0</v>
      </c>
      <c r="I773" s="134">
        <f>+VLOOKUP(Tabla1[[#This Row],[Columna1]],IG!$D$3:$W$1908,6,FALSE)</f>
        <v>0</v>
      </c>
      <c r="J773" s="134">
        <f>+VLOOKUP(Tabla1[[#This Row],[Columna1]],IG!$D$3:$W$1908,7,FALSE)</f>
        <v>0</v>
      </c>
      <c r="K773" s="130"/>
      <c r="L773" s="131"/>
      <c r="M773" s="133" t="str">
        <f>+Tabla1[[#This Row],[Columna1]]&amp;Tabla1[[#This Row],[LOCALIDAD]]&amp;Tabla1[[#This Row],[MES]]</f>
        <v/>
      </c>
      <c r="N773" s="29"/>
      <c r="O773" s="135">
        <f>+VLOOKUP(Tabla1[[#This Row],[concatenar]],IG!$M$3:$W$1908,2,FALSE)</f>
        <v>0</v>
      </c>
      <c r="P773" s="50">
        <f>+VLOOKUP(Tabla1[[#This Row],[concatenar]],IG!$M$3:$W$1908,3,FALSE)</f>
        <v>0</v>
      </c>
      <c r="Q773" s="103">
        <f>+VLOOKUP(Tabla1[[#This Row],[concatenar]],IG!$M$3:$W$1908,8,FALSE)</f>
        <v>0</v>
      </c>
      <c r="R773" s="97">
        <f>+VLOOKUP(Tabla1[[#This Row],[concatenar]],IG!$M$3:$W$1908,9,FALSE)</f>
        <v>0</v>
      </c>
      <c r="S773" s="136">
        <f>+VLOOKUP(Tabla1[[#This Row],[concatenar]],IG!$M$3:$W$1908,10,FALSE)</f>
        <v>0</v>
      </c>
      <c r="T773" s="137">
        <f>+VLOOKUP(Tabla1[[#This Row],[concatenar]],IG!$M$3:$W$1908,11,FALSE)</f>
        <v>0</v>
      </c>
      <c r="U773" s="130"/>
      <c r="V773" s="138"/>
      <c r="W773" s="130"/>
      <c r="X773" s="29"/>
      <c r="Y773" s="139">
        <f>ROUND(Tabla1[[#This Row],[VALOR UNITARIO SEGUIMIENTO FINANCIERO
2024]]*Tabla1[[#This Row],[MET AFECTADA PORLA GLOSA
RECURSOS 2024]]*Tabla1[[#This Row],[Porcentaje de Glosa]],0)</f>
        <v>0</v>
      </c>
      <c r="Z773" s="51">
        <f>ROUND(Tabla1[[#This Row],[VALOR UNITARIO SEGUIMIENTO FINANCIERO
2025]]*Tabla1[[#This Row],[META AFECTADA PORLA GLOSA
RECURSOS 2025]]*Tabla1[[#This Row],[Porcentaje de Glosa]],0)</f>
        <v>0</v>
      </c>
      <c r="AA773" s="51">
        <f>ROUND(Tabla1[[#This Row],[VALOR DE LA GLOSA 2024]]+Tabla1[[#This Row],[VALOR DE LA GLOSA 2025]],0)</f>
        <v>0</v>
      </c>
      <c r="AB773" s="56"/>
      <c r="AC773" s="130"/>
      <c r="AD773" s="140"/>
      <c r="AE773" s="130"/>
      <c r="AF773" s="140">
        <f>ROUND(Tabla1[[#This Row],[VALOR TOTAL DE LA GLOSA]]-Tabla1[[#This Row],[Valor soportado por la Subred]],0)</f>
        <v>0</v>
      </c>
      <c r="AG773" s="130"/>
      <c r="AH773" s="130"/>
      <c r="AI773" s="140">
        <f>ROUND(Tabla1[[#This Row],[VALOR GLOSA DEFINITIVA]]-Tabla1[[#This Row],[VALOR LEVANTADO EN LIQUIDACION]],0)</f>
        <v>0</v>
      </c>
    </row>
    <row r="774" spans="2:35" s="32" customFormat="1" ht="87.6" hidden="1" customHeight="1" x14ac:dyDescent="0.25">
      <c r="B774" s="131"/>
      <c r="C774" s="132"/>
      <c r="D774" s="131"/>
      <c r="E774" s="133" t="str">
        <f>+Tabla1[[#This Row],[CODIGO ACTIVIDAD EN PPP Y LINEAMIENTO]]&amp;Tabla1[[#This Row],[ENTORNO/COMPONENTE]]</f>
        <v/>
      </c>
      <c r="F774" s="134">
        <f>+VLOOKUP(Tabla1[[#This Row],[Columna1]],IG!$D$3:$L$1908,3,FALSE)</f>
        <v>0</v>
      </c>
      <c r="G774" s="134">
        <f>+VLOOKUP(Tabla1[[#This Row],[Columna1]],IG!$D$3:$W$1908,4,FALSE)</f>
        <v>0</v>
      </c>
      <c r="H774" s="134">
        <f>+VLOOKUP(Tabla1[[#This Row],[Columna1]],IG!$D$3:$W$1908,5,FALSE)</f>
        <v>0</v>
      </c>
      <c r="I774" s="134">
        <f>+VLOOKUP(Tabla1[[#This Row],[Columna1]],IG!$D$3:$W$1908,6,FALSE)</f>
        <v>0</v>
      </c>
      <c r="J774" s="134">
        <f>+VLOOKUP(Tabla1[[#This Row],[Columna1]],IG!$D$3:$W$1908,7,FALSE)</f>
        <v>0</v>
      </c>
      <c r="K774" s="130"/>
      <c r="L774" s="131"/>
      <c r="M774" s="133" t="str">
        <f>+Tabla1[[#This Row],[Columna1]]&amp;Tabla1[[#This Row],[LOCALIDAD]]&amp;Tabla1[[#This Row],[MES]]</f>
        <v/>
      </c>
      <c r="N774" s="29"/>
      <c r="O774" s="135">
        <f>+VLOOKUP(Tabla1[[#This Row],[concatenar]],IG!$M$3:$W$1908,2,FALSE)</f>
        <v>0</v>
      </c>
      <c r="P774" s="50">
        <f>+VLOOKUP(Tabla1[[#This Row],[concatenar]],IG!$M$3:$W$1908,3,FALSE)</f>
        <v>0</v>
      </c>
      <c r="Q774" s="103">
        <f>+VLOOKUP(Tabla1[[#This Row],[concatenar]],IG!$M$3:$W$1908,8,FALSE)</f>
        <v>0</v>
      </c>
      <c r="R774" s="97">
        <f>+VLOOKUP(Tabla1[[#This Row],[concatenar]],IG!$M$3:$W$1908,9,FALSE)</f>
        <v>0</v>
      </c>
      <c r="S774" s="136">
        <f>+VLOOKUP(Tabla1[[#This Row],[concatenar]],IG!$M$3:$W$1908,10,FALSE)</f>
        <v>0</v>
      </c>
      <c r="T774" s="137">
        <f>+VLOOKUP(Tabla1[[#This Row],[concatenar]],IG!$M$3:$W$1908,11,FALSE)</f>
        <v>0</v>
      </c>
      <c r="U774" s="130"/>
      <c r="V774" s="138"/>
      <c r="W774" s="130"/>
      <c r="X774" s="29"/>
      <c r="Y774" s="139">
        <f>ROUND(Tabla1[[#This Row],[VALOR UNITARIO SEGUIMIENTO FINANCIERO
2024]]*Tabla1[[#This Row],[MET AFECTADA PORLA GLOSA
RECURSOS 2024]]*Tabla1[[#This Row],[Porcentaje de Glosa]],0)</f>
        <v>0</v>
      </c>
      <c r="Z774" s="51">
        <f>ROUND(Tabla1[[#This Row],[VALOR UNITARIO SEGUIMIENTO FINANCIERO
2025]]*Tabla1[[#This Row],[META AFECTADA PORLA GLOSA
RECURSOS 2025]]*Tabla1[[#This Row],[Porcentaje de Glosa]],0)</f>
        <v>0</v>
      </c>
      <c r="AA774" s="51">
        <f>ROUND(Tabla1[[#This Row],[VALOR DE LA GLOSA 2024]]+Tabla1[[#This Row],[VALOR DE LA GLOSA 2025]],0)</f>
        <v>0</v>
      </c>
      <c r="AB774" s="56"/>
      <c r="AC774" s="130"/>
      <c r="AD774" s="140"/>
      <c r="AE774" s="130"/>
      <c r="AF774" s="140">
        <f>ROUND(Tabla1[[#This Row],[VALOR TOTAL DE LA GLOSA]]-Tabla1[[#This Row],[Valor soportado por la Subred]],0)</f>
        <v>0</v>
      </c>
      <c r="AG774" s="130"/>
      <c r="AH774" s="130"/>
      <c r="AI774" s="140">
        <f>ROUND(Tabla1[[#This Row],[VALOR GLOSA DEFINITIVA]]-Tabla1[[#This Row],[VALOR LEVANTADO EN LIQUIDACION]],0)</f>
        <v>0</v>
      </c>
    </row>
    <row r="775" spans="2:35" s="32" customFormat="1" ht="87.6" hidden="1" customHeight="1" x14ac:dyDescent="0.25">
      <c r="B775" s="131"/>
      <c r="C775" s="132"/>
      <c r="D775" s="131"/>
      <c r="E775" s="133" t="str">
        <f>+Tabla1[[#This Row],[CODIGO ACTIVIDAD EN PPP Y LINEAMIENTO]]&amp;Tabla1[[#This Row],[ENTORNO/COMPONENTE]]</f>
        <v/>
      </c>
      <c r="F775" s="134">
        <f>+VLOOKUP(Tabla1[[#This Row],[Columna1]],IG!$D$3:$L$1908,3,FALSE)</f>
        <v>0</v>
      </c>
      <c r="G775" s="134">
        <f>+VLOOKUP(Tabla1[[#This Row],[Columna1]],IG!$D$3:$W$1908,4,FALSE)</f>
        <v>0</v>
      </c>
      <c r="H775" s="134">
        <f>+VLOOKUP(Tabla1[[#This Row],[Columna1]],IG!$D$3:$W$1908,5,FALSE)</f>
        <v>0</v>
      </c>
      <c r="I775" s="134">
        <f>+VLOOKUP(Tabla1[[#This Row],[Columna1]],IG!$D$3:$W$1908,6,FALSE)</f>
        <v>0</v>
      </c>
      <c r="J775" s="134">
        <f>+VLOOKUP(Tabla1[[#This Row],[Columna1]],IG!$D$3:$W$1908,7,FALSE)</f>
        <v>0</v>
      </c>
      <c r="K775" s="130"/>
      <c r="L775" s="131"/>
      <c r="M775" s="133" t="str">
        <f>+Tabla1[[#This Row],[Columna1]]&amp;Tabla1[[#This Row],[LOCALIDAD]]&amp;Tabla1[[#This Row],[MES]]</f>
        <v/>
      </c>
      <c r="N775" s="29"/>
      <c r="O775" s="135">
        <f>+VLOOKUP(Tabla1[[#This Row],[concatenar]],IG!$M$3:$W$1908,2,FALSE)</f>
        <v>0</v>
      </c>
      <c r="P775" s="50">
        <f>+VLOOKUP(Tabla1[[#This Row],[concatenar]],IG!$M$3:$W$1908,3,FALSE)</f>
        <v>0</v>
      </c>
      <c r="Q775" s="103">
        <f>+VLOOKUP(Tabla1[[#This Row],[concatenar]],IG!$M$3:$W$1908,8,FALSE)</f>
        <v>0</v>
      </c>
      <c r="R775" s="97">
        <f>+VLOOKUP(Tabla1[[#This Row],[concatenar]],IG!$M$3:$W$1908,9,FALSE)</f>
        <v>0</v>
      </c>
      <c r="S775" s="136">
        <f>+VLOOKUP(Tabla1[[#This Row],[concatenar]],IG!$M$3:$W$1908,10,FALSE)</f>
        <v>0</v>
      </c>
      <c r="T775" s="137">
        <f>+VLOOKUP(Tabla1[[#This Row],[concatenar]],IG!$M$3:$W$1908,11,FALSE)</f>
        <v>0</v>
      </c>
      <c r="U775" s="130"/>
      <c r="V775" s="138"/>
      <c r="W775" s="130"/>
      <c r="X775" s="29"/>
      <c r="Y775" s="139">
        <f>ROUND(Tabla1[[#This Row],[VALOR UNITARIO SEGUIMIENTO FINANCIERO
2024]]*Tabla1[[#This Row],[MET AFECTADA PORLA GLOSA
RECURSOS 2024]]*Tabla1[[#This Row],[Porcentaje de Glosa]],0)</f>
        <v>0</v>
      </c>
      <c r="Z775" s="51">
        <f>ROUND(Tabla1[[#This Row],[VALOR UNITARIO SEGUIMIENTO FINANCIERO
2025]]*Tabla1[[#This Row],[META AFECTADA PORLA GLOSA
RECURSOS 2025]]*Tabla1[[#This Row],[Porcentaje de Glosa]],0)</f>
        <v>0</v>
      </c>
      <c r="AA775" s="51">
        <f>ROUND(Tabla1[[#This Row],[VALOR DE LA GLOSA 2024]]+Tabla1[[#This Row],[VALOR DE LA GLOSA 2025]],0)</f>
        <v>0</v>
      </c>
      <c r="AB775" s="56"/>
      <c r="AC775" s="130"/>
      <c r="AD775" s="140"/>
      <c r="AE775" s="130"/>
      <c r="AF775" s="140">
        <f>ROUND(Tabla1[[#This Row],[VALOR TOTAL DE LA GLOSA]]-Tabla1[[#This Row],[Valor soportado por la Subred]],0)</f>
        <v>0</v>
      </c>
      <c r="AG775" s="130"/>
      <c r="AH775" s="130"/>
      <c r="AI775" s="140">
        <f>ROUND(Tabla1[[#This Row],[VALOR GLOSA DEFINITIVA]]-Tabla1[[#This Row],[VALOR LEVANTADO EN LIQUIDACION]],0)</f>
        <v>0</v>
      </c>
    </row>
    <row r="776" spans="2:35" s="32" customFormat="1" ht="87.6" hidden="1" customHeight="1" x14ac:dyDescent="0.25">
      <c r="B776" s="131"/>
      <c r="C776" s="132"/>
      <c r="D776" s="131"/>
      <c r="E776" s="133" t="str">
        <f>+Tabla1[[#This Row],[CODIGO ACTIVIDAD EN PPP Y LINEAMIENTO]]&amp;Tabla1[[#This Row],[ENTORNO/COMPONENTE]]</f>
        <v/>
      </c>
      <c r="F776" s="134">
        <f>+VLOOKUP(Tabla1[[#This Row],[Columna1]],IG!$D$3:$L$1908,3,FALSE)</f>
        <v>0</v>
      </c>
      <c r="G776" s="134">
        <f>+VLOOKUP(Tabla1[[#This Row],[Columna1]],IG!$D$3:$W$1908,4,FALSE)</f>
        <v>0</v>
      </c>
      <c r="H776" s="134">
        <f>+VLOOKUP(Tabla1[[#This Row],[Columna1]],IG!$D$3:$W$1908,5,FALSE)</f>
        <v>0</v>
      </c>
      <c r="I776" s="134">
        <f>+VLOOKUP(Tabla1[[#This Row],[Columna1]],IG!$D$3:$W$1908,6,FALSE)</f>
        <v>0</v>
      </c>
      <c r="J776" s="134">
        <f>+VLOOKUP(Tabla1[[#This Row],[Columna1]],IG!$D$3:$W$1908,7,FALSE)</f>
        <v>0</v>
      </c>
      <c r="K776" s="130"/>
      <c r="L776" s="131"/>
      <c r="M776" s="133" t="str">
        <f>+Tabla1[[#This Row],[Columna1]]&amp;Tabla1[[#This Row],[LOCALIDAD]]&amp;Tabla1[[#This Row],[MES]]</f>
        <v/>
      </c>
      <c r="N776" s="29"/>
      <c r="O776" s="135">
        <f>+VLOOKUP(Tabla1[[#This Row],[concatenar]],IG!$M$3:$W$1908,2,FALSE)</f>
        <v>0</v>
      </c>
      <c r="P776" s="50">
        <f>+VLOOKUP(Tabla1[[#This Row],[concatenar]],IG!$M$3:$W$1908,3,FALSE)</f>
        <v>0</v>
      </c>
      <c r="Q776" s="103">
        <f>+VLOOKUP(Tabla1[[#This Row],[concatenar]],IG!$M$3:$W$1908,8,FALSE)</f>
        <v>0</v>
      </c>
      <c r="R776" s="97">
        <f>+VLOOKUP(Tabla1[[#This Row],[concatenar]],IG!$M$3:$W$1908,9,FALSE)</f>
        <v>0</v>
      </c>
      <c r="S776" s="136">
        <f>+VLOOKUP(Tabla1[[#This Row],[concatenar]],IG!$M$3:$W$1908,10,FALSE)</f>
        <v>0</v>
      </c>
      <c r="T776" s="137">
        <f>+VLOOKUP(Tabla1[[#This Row],[concatenar]],IG!$M$3:$W$1908,11,FALSE)</f>
        <v>0</v>
      </c>
      <c r="U776" s="130"/>
      <c r="V776" s="138"/>
      <c r="W776" s="130"/>
      <c r="X776" s="29"/>
      <c r="Y776" s="139">
        <f>ROUND(Tabla1[[#This Row],[VALOR UNITARIO SEGUIMIENTO FINANCIERO
2024]]*Tabla1[[#This Row],[MET AFECTADA PORLA GLOSA
RECURSOS 2024]]*Tabla1[[#This Row],[Porcentaje de Glosa]],0)</f>
        <v>0</v>
      </c>
      <c r="Z776" s="51">
        <f>ROUND(Tabla1[[#This Row],[VALOR UNITARIO SEGUIMIENTO FINANCIERO
2025]]*Tabla1[[#This Row],[META AFECTADA PORLA GLOSA
RECURSOS 2025]]*Tabla1[[#This Row],[Porcentaje de Glosa]],0)</f>
        <v>0</v>
      </c>
      <c r="AA776" s="51">
        <f>ROUND(Tabla1[[#This Row],[VALOR DE LA GLOSA 2024]]+Tabla1[[#This Row],[VALOR DE LA GLOSA 2025]],0)</f>
        <v>0</v>
      </c>
      <c r="AB776" s="56"/>
      <c r="AC776" s="130"/>
      <c r="AD776" s="140"/>
      <c r="AE776" s="130"/>
      <c r="AF776" s="140">
        <f>ROUND(Tabla1[[#This Row],[VALOR TOTAL DE LA GLOSA]]-Tabla1[[#This Row],[Valor soportado por la Subred]],0)</f>
        <v>0</v>
      </c>
      <c r="AG776" s="130"/>
      <c r="AH776" s="130"/>
      <c r="AI776" s="140">
        <f>ROUND(Tabla1[[#This Row],[VALOR GLOSA DEFINITIVA]]-Tabla1[[#This Row],[VALOR LEVANTADO EN LIQUIDACION]],0)</f>
        <v>0</v>
      </c>
    </row>
    <row r="777" spans="2:35" s="32" customFormat="1" ht="87.6" hidden="1" customHeight="1" x14ac:dyDescent="0.25">
      <c r="B777" s="131"/>
      <c r="C777" s="132"/>
      <c r="D777" s="131"/>
      <c r="E777" s="133" t="str">
        <f>+Tabla1[[#This Row],[CODIGO ACTIVIDAD EN PPP Y LINEAMIENTO]]&amp;Tabla1[[#This Row],[ENTORNO/COMPONENTE]]</f>
        <v/>
      </c>
      <c r="F777" s="134">
        <f>+VLOOKUP(Tabla1[[#This Row],[Columna1]],IG!$D$3:$L$1908,3,FALSE)</f>
        <v>0</v>
      </c>
      <c r="G777" s="134">
        <f>+VLOOKUP(Tabla1[[#This Row],[Columna1]],IG!$D$3:$W$1908,4,FALSE)</f>
        <v>0</v>
      </c>
      <c r="H777" s="134">
        <f>+VLOOKUP(Tabla1[[#This Row],[Columna1]],IG!$D$3:$W$1908,5,FALSE)</f>
        <v>0</v>
      </c>
      <c r="I777" s="134">
        <f>+VLOOKUP(Tabla1[[#This Row],[Columna1]],IG!$D$3:$W$1908,6,FALSE)</f>
        <v>0</v>
      </c>
      <c r="J777" s="134">
        <f>+VLOOKUP(Tabla1[[#This Row],[Columna1]],IG!$D$3:$W$1908,7,FALSE)</f>
        <v>0</v>
      </c>
      <c r="K777" s="130"/>
      <c r="L777" s="131"/>
      <c r="M777" s="133" t="str">
        <f>+Tabla1[[#This Row],[Columna1]]&amp;Tabla1[[#This Row],[LOCALIDAD]]&amp;Tabla1[[#This Row],[MES]]</f>
        <v/>
      </c>
      <c r="N777" s="29"/>
      <c r="O777" s="135">
        <f>+VLOOKUP(Tabla1[[#This Row],[concatenar]],IG!$M$3:$W$1908,2,FALSE)</f>
        <v>0</v>
      </c>
      <c r="P777" s="50">
        <f>+VLOOKUP(Tabla1[[#This Row],[concatenar]],IG!$M$3:$W$1908,3,FALSE)</f>
        <v>0</v>
      </c>
      <c r="Q777" s="103">
        <f>+VLOOKUP(Tabla1[[#This Row],[concatenar]],IG!$M$3:$W$1908,8,FALSE)</f>
        <v>0</v>
      </c>
      <c r="R777" s="97">
        <f>+VLOOKUP(Tabla1[[#This Row],[concatenar]],IG!$M$3:$W$1908,9,FALSE)</f>
        <v>0</v>
      </c>
      <c r="S777" s="136">
        <f>+VLOOKUP(Tabla1[[#This Row],[concatenar]],IG!$M$3:$W$1908,10,FALSE)</f>
        <v>0</v>
      </c>
      <c r="T777" s="137">
        <f>+VLOOKUP(Tabla1[[#This Row],[concatenar]],IG!$M$3:$W$1908,11,FALSE)</f>
        <v>0</v>
      </c>
      <c r="U777" s="130"/>
      <c r="V777" s="138"/>
      <c r="W777" s="130"/>
      <c r="X777" s="29"/>
      <c r="Y777" s="139">
        <f>ROUND(Tabla1[[#This Row],[VALOR UNITARIO SEGUIMIENTO FINANCIERO
2024]]*Tabla1[[#This Row],[MET AFECTADA PORLA GLOSA
RECURSOS 2024]]*Tabla1[[#This Row],[Porcentaje de Glosa]],0)</f>
        <v>0</v>
      </c>
      <c r="Z777" s="51">
        <f>ROUND(Tabla1[[#This Row],[VALOR UNITARIO SEGUIMIENTO FINANCIERO
2025]]*Tabla1[[#This Row],[META AFECTADA PORLA GLOSA
RECURSOS 2025]]*Tabla1[[#This Row],[Porcentaje de Glosa]],0)</f>
        <v>0</v>
      </c>
      <c r="AA777" s="51">
        <f>ROUND(Tabla1[[#This Row],[VALOR DE LA GLOSA 2024]]+Tabla1[[#This Row],[VALOR DE LA GLOSA 2025]],0)</f>
        <v>0</v>
      </c>
      <c r="AB777" s="56"/>
      <c r="AC777" s="130"/>
      <c r="AD777" s="140"/>
      <c r="AE777" s="130"/>
      <c r="AF777" s="140">
        <f>ROUND(Tabla1[[#This Row],[VALOR TOTAL DE LA GLOSA]]-Tabla1[[#This Row],[Valor soportado por la Subred]],0)</f>
        <v>0</v>
      </c>
      <c r="AG777" s="130"/>
      <c r="AH777" s="130"/>
      <c r="AI777" s="140">
        <f>ROUND(Tabla1[[#This Row],[VALOR GLOSA DEFINITIVA]]-Tabla1[[#This Row],[VALOR LEVANTADO EN LIQUIDACION]],0)</f>
        <v>0</v>
      </c>
    </row>
    <row r="778" spans="2:35" s="32" customFormat="1" ht="87.6" hidden="1" customHeight="1" x14ac:dyDescent="0.25">
      <c r="B778" s="131"/>
      <c r="C778" s="132"/>
      <c r="D778" s="131"/>
      <c r="E778" s="133" t="str">
        <f>+Tabla1[[#This Row],[CODIGO ACTIVIDAD EN PPP Y LINEAMIENTO]]&amp;Tabla1[[#This Row],[ENTORNO/COMPONENTE]]</f>
        <v/>
      </c>
      <c r="F778" s="134">
        <f>+VLOOKUP(Tabla1[[#This Row],[Columna1]],IG!$D$3:$L$1908,3,FALSE)</f>
        <v>0</v>
      </c>
      <c r="G778" s="134">
        <f>+VLOOKUP(Tabla1[[#This Row],[Columna1]],IG!$D$3:$W$1908,4,FALSE)</f>
        <v>0</v>
      </c>
      <c r="H778" s="134">
        <f>+VLOOKUP(Tabla1[[#This Row],[Columna1]],IG!$D$3:$W$1908,5,FALSE)</f>
        <v>0</v>
      </c>
      <c r="I778" s="134">
        <f>+VLOOKUP(Tabla1[[#This Row],[Columna1]],IG!$D$3:$W$1908,6,FALSE)</f>
        <v>0</v>
      </c>
      <c r="J778" s="134">
        <f>+VLOOKUP(Tabla1[[#This Row],[Columna1]],IG!$D$3:$W$1908,7,FALSE)</f>
        <v>0</v>
      </c>
      <c r="K778" s="130"/>
      <c r="L778" s="131"/>
      <c r="M778" s="133" t="str">
        <f>+Tabla1[[#This Row],[Columna1]]&amp;Tabla1[[#This Row],[LOCALIDAD]]&amp;Tabla1[[#This Row],[MES]]</f>
        <v/>
      </c>
      <c r="N778" s="29"/>
      <c r="O778" s="135">
        <f>+VLOOKUP(Tabla1[[#This Row],[concatenar]],IG!$M$3:$W$1908,2,FALSE)</f>
        <v>0</v>
      </c>
      <c r="P778" s="50">
        <f>+VLOOKUP(Tabla1[[#This Row],[concatenar]],IG!$M$3:$W$1908,3,FALSE)</f>
        <v>0</v>
      </c>
      <c r="Q778" s="103">
        <f>+VLOOKUP(Tabla1[[#This Row],[concatenar]],IG!$M$3:$W$1908,8,FALSE)</f>
        <v>0</v>
      </c>
      <c r="R778" s="97">
        <f>+VLOOKUP(Tabla1[[#This Row],[concatenar]],IG!$M$3:$W$1908,9,FALSE)</f>
        <v>0</v>
      </c>
      <c r="S778" s="136">
        <f>+VLOOKUP(Tabla1[[#This Row],[concatenar]],IG!$M$3:$W$1908,10,FALSE)</f>
        <v>0</v>
      </c>
      <c r="T778" s="137">
        <f>+VLOOKUP(Tabla1[[#This Row],[concatenar]],IG!$M$3:$W$1908,11,FALSE)</f>
        <v>0</v>
      </c>
      <c r="U778" s="130"/>
      <c r="V778" s="138"/>
      <c r="W778" s="130"/>
      <c r="X778" s="29"/>
      <c r="Y778" s="139">
        <f>ROUND(Tabla1[[#This Row],[VALOR UNITARIO SEGUIMIENTO FINANCIERO
2024]]*Tabla1[[#This Row],[MET AFECTADA PORLA GLOSA
RECURSOS 2024]]*Tabla1[[#This Row],[Porcentaje de Glosa]],0)</f>
        <v>0</v>
      </c>
      <c r="Z778" s="51">
        <f>ROUND(Tabla1[[#This Row],[VALOR UNITARIO SEGUIMIENTO FINANCIERO
2025]]*Tabla1[[#This Row],[META AFECTADA PORLA GLOSA
RECURSOS 2025]]*Tabla1[[#This Row],[Porcentaje de Glosa]],0)</f>
        <v>0</v>
      </c>
      <c r="AA778" s="51">
        <f>ROUND(Tabla1[[#This Row],[VALOR DE LA GLOSA 2024]]+Tabla1[[#This Row],[VALOR DE LA GLOSA 2025]],0)</f>
        <v>0</v>
      </c>
      <c r="AB778" s="56"/>
      <c r="AC778" s="130"/>
      <c r="AD778" s="140"/>
      <c r="AE778" s="130"/>
      <c r="AF778" s="140">
        <f>ROUND(Tabla1[[#This Row],[VALOR TOTAL DE LA GLOSA]]-Tabla1[[#This Row],[Valor soportado por la Subred]],0)</f>
        <v>0</v>
      </c>
      <c r="AG778" s="130"/>
      <c r="AH778" s="130"/>
      <c r="AI778" s="140">
        <f>ROUND(Tabla1[[#This Row],[VALOR GLOSA DEFINITIVA]]-Tabla1[[#This Row],[VALOR LEVANTADO EN LIQUIDACION]],0)</f>
        <v>0</v>
      </c>
    </row>
    <row r="779" spans="2:35" s="32" customFormat="1" ht="87.6" hidden="1" customHeight="1" x14ac:dyDescent="0.25">
      <c r="B779" s="131"/>
      <c r="C779" s="132"/>
      <c r="D779" s="131"/>
      <c r="E779" s="133" t="str">
        <f>+Tabla1[[#This Row],[CODIGO ACTIVIDAD EN PPP Y LINEAMIENTO]]&amp;Tabla1[[#This Row],[ENTORNO/COMPONENTE]]</f>
        <v/>
      </c>
      <c r="F779" s="134">
        <f>+VLOOKUP(Tabla1[[#This Row],[Columna1]],IG!$D$3:$L$1908,3,FALSE)</f>
        <v>0</v>
      </c>
      <c r="G779" s="134">
        <f>+VLOOKUP(Tabla1[[#This Row],[Columna1]],IG!$D$3:$W$1908,4,FALSE)</f>
        <v>0</v>
      </c>
      <c r="H779" s="134">
        <f>+VLOOKUP(Tabla1[[#This Row],[Columna1]],IG!$D$3:$W$1908,5,FALSE)</f>
        <v>0</v>
      </c>
      <c r="I779" s="134">
        <f>+VLOOKUP(Tabla1[[#This Row],[Columna1]],IG!$D$3:$W$1908,6,FALSE)</f>
        <v>0</v>
      </c>
      <c r="J779" s="134">
        <f>+VLOOKUP(Tabla1[[#This Row],[Columna1]],IG!$D$3:$W$1908,7,FALSE)</f>
        <v>0</v>
      </c>
      <c r="K779" s="130"/>
      <c r="L779" s="131"/>
      <c r="M779" s="133" t="str">
        <f>+Tabla1[[#This Row],[Columna1]]&amp;Tabla1[[#This Row],[LOCALIDAD]]&amp;Tabla1[[#This Row],[MES]]</f>
        <v/>
      </c>
      <c r="N779" s="29"/>
      <c r="O779" s="135">
        <f>+VLOOKUP(Tabla1[[#This Row],[concatenar]],IG!$M$3:$W$1908,2,FALSE)</f>
        <v>0</v>
      </c>
      <c r="P779" s="50">
        <f>+VLOOKUP(Tabla1[[#This Row],[concatenar]],IG!$M$3:$W$1908,3,FALSE)</f>
        <v>0</v>
      </c>
      <c r="Q779" s="103">
        <f>+VLOOKUP(Tabla1[[#This Row],[concatenar]],IG!$M$3:$W$1908,8,FALSE)</f>
        <v>0</v>
      </c>
      <c r="R779" s="97">
        <f>+VLOOKUP(Tabla1[[#This Row],[concatenar]],IG!$M$3:$W$1908,9,FALSE)</f>
        <v>0</v>
      </c>
      <c r="S779" s="136">
        <f>+VLOOKUP(Tabla1[[#This Row],[concatenar]],IG!$M$3:$W$1908,10,FALSE)</f>
        <v>0</v>
      </c>
      <c r="T779" s="137">
        <f>+VLOOKUP(Tabla1[[#This Row],[concatenar]],IG!$M$3:$W$1908,11,FALSE)</f>
        <v>0</v>
      </c>
      <c r="U779" s="130"/>
      <c r="V779" s="138"/>
      <c r="W779" s="130"/>
      <c r="X779" s="29"/>
      <c r="Y779" s="139">
        <f>ROUND(Tabla1[[#This Row],[VALOR UNITARIO SEGUIMIENTO FINANCIERO
2024]]*Tabla1[[#This Row],[MET AFECTADA PORLA GLOSA
RECURSOS 2024]]*Tabla1[[#This Row],[Porcentaje de Glosa]],0)</f>
        <v>0</v>
      </c>
      <c r="Z779" s="51">
        <f>ROUND(Tabla1[[#This Row],[VALOR UNITARIO SEGUIMIENTO FINANCIERO
2025]]*Tabla1[[#This Row],[META AFECTADA PORLA GLOSA
RECURSOS 2025]]*Tabla1[[#This Row],[Porcentaje de Glosa]],0)</f>
        <v>0</v>
      </c>
      <c r="AA779" s="51">
        <f>ROUND(Tabla1[[#This Row],[VALOR DE LA GLOSA 2024]]+Tabla1[[#This Row],[VALOR DE LA GLOSA 2025]],0)</f>
        <v>0</v>
      </c>
      <c r="AB779" s="56"/>
      <c r="AC779" s="130"/>
      <c r="AD779" s="140"/>
      <c r="AE779" s="130"/>
      <c r="AF779" s="140">
        <f>ROUND(Tabla1[[#This Row],[VALOR TOTAL DE LA GLOSA]]-Tabla1[[#This Row],[Valor soportado por la Subred]],0)</f>
        <v>0</v>
      </c>
      <c r="AG779" s="130"/>
      <c r="AH779" s="130"/>
      <c r="AI779" s="140">
        <f>ROUND(Tabla1[[#This Row],[VALOR GLOSA DEFINITIVA]]-Tabla1[[#This Row],[VALOR LEVANTADO EN LIQUIDACION]],0)</f>
        <v>0</v>
      </c>
    </row>
    <row r="780" spans="2:35" s="32" customFormat="1" ht="87.6" hidden="1" customHeight="1" x14ac:dyDescent="0.25">
      <c r="B780" s="131"/>
      <c r="C780" s="132"/>
      <c r="D780" s="131"/>
      <c r="E780" s="133" t="str">
        <f>+Tabla1[[#This Row],[CODIGO ACTIVIDAD EN PPP Y LINEAMIENTO]]&amp;Tabla1[[#This Row],[ENTORNO/COMPONENTE]]</f>
        <v/>
      </c>
      <c r="F780" s="134">
        <f>+VLOOKUP(Tabla1[[#This Row],[Columna1]],IG!$D$3:$L$1908,3,FALSE)</f>
        <v>0</v>
      </c>
      <c r="G780" s="134">
        <f>+VLOOKUP(Tabla1[[#This Row],[Columna1]],IG!$D$3:$W$1908,4,FALSE)</f>
        <v>0</v>
      </c>
      <c r="H780" s="134">
        <f>+VLOOKUP(Tabla1[[#This Row],[Columna1]],IG!$D$3:$W$1908,5,FALSE)</f>
        <v>0</v>
      </c>
      <c r="I780" s="134">
        <f>+VLOOKUP(Tabla1[[#This Row],[Columna1]],IG!$D$3:$W$1908,6,FALSE)</f>
        <v>0</v>
      </c>
      <c r="J780" s="134">
        <f>+VLOOKUP(Tabla1[[#This Row],[Columna1]],IG!$D$3:$W$1908,7,FALSE)</f>
        <v>0</v>
      </c>
      <c r="K780" s="130"/>
      <c r="L780" s="131"/>
      <c r="M780" s="133" t="str">
        <f>+Tabla1[[#This Row],[Columna1]]&amp;Tabla1[[#This Row],[LOCALIDAD]]&amp;Tabla1[[#This Row],[MES]]</f>
        <v/>
      </c>
      <c r="N780" s="29"/>
      <c r="O780" s="135">
        <f>+VLOOKUP(Tabla1[[#This Row],[concatenar]],IG!$M$3:$W$1908,2,FALSE)</f>
        <v>0</v>
      </c>
      <c r="P780" s="50">
        <f>+VLOOKUP(Tabla1[[#This Row],[concatenar]],IG!$M$3:$W$1908,3,FALSE)</f>
        <v>0</v>
      </c>
      <c r="Q780" s="103">
        <f>+VLOOKUP(Tabla1[[#This Row],[concatenar]],IG!$M$3:$W$1908,8,FALSE)</f>
        <v>0</v>
      </c>
      <c r="R780" s="97">
        <f>+VLOOKUP(Tabla1[[#This Row],[concatenar]],IG!$M$3:$W$1908,9,FALSE)</f>
        <v>0</v>
      </c>
      <c r="S780" s="136">
        <f>+VLOOKUP(Tabla1[[#This Row],[concatenar]],IG!$M$3:$W$1908,10,FALSE)</f>
        <v>0</v>
      </c>
      <c r="T780" s="137">
        <f>+VLOOKUP(Tabla1[[#This Row],[concatenar]],IG!$M$3:$W$1908,11,FALSE)</f>
        <v>0</v>
      </c>
      <c r="U780" s="130"/>
      <c r="V780" s="138"/>
      <c r="W780" s="130"/>
      <c r="X780" s="29"/>
      <c r="Y780" s="139">
        <f>ROUND(Tabla1[[#This Row],[VALOR UNITARIO SEGUIMIENTO FINANCIERO
2024]]*Tabla1[[#This Row],[MET AFECTADA PORLA GLOSA
RECURSOS 2024]]*Tabla1[[#This Row],[Porcentaje de Glosa]],0)</f>
        <v>0</v>
      </c>
      <c r="Z780" s="51">
        <f>ROUND(Tabla1[[#This Row],[VALOR UNITARIO SEGUIMIENTO FINANCIERO
2025]]*Tabla1[[#This Row],[META AFECTADA PORLA GLOSA
RECURSOS 2025]]*Tabla1[[#This Row],[Porcentaje de Glosa]],0)</f>
        <v>0</v>
      </c>
      <c r="AA780" s="51">
        <f>ROUND(Tabla1[[#This Row],[VALOR DE LA GLOSA 2024]]+Tabla1[[#This Row],[VALOR DE LA GLOSA 2025]],0)</f>
        <v>0</v>
      </c>
      <c r="AB780" s="56"/>
      <c r="AC780" s="130"/>
      <c r="AD780" s="140"/>
      <c r="AE780" s="130"/>
      <c r="AF780" s="140">
        <f>ROUND(Tabla1[[#This Row],[VALOR TOTAL DE LA GLOSA]]-Tabla1[[#This Row],[Valor soportado por la Subred]],0)</f>
        <v>0</v>
      </c>
      <c r="AG780" s="130"/>
      <c r="AH780" s="130"/>
      <c r="AI780" s="140">
        <f>ROUND(Tabla1[[#This Row],[VALOR GLOSA DEFINITIVA]]-Tabla1[[#This Row],[VALOR LEVANTADO EN LIQUIDACION]],0)</f>
        <v>0</v>
      </c>
    </row>
    <row r="781" spans="2:35" s="32" customFormat="1" ht="87.6" hidden="1" customHeight="1" x14ac:dyDescent="0.25">
      <c r="B781" s="131"/>
      <c r="C781" s="132"/>
      <c r="D781" s="131"/>
      <c r="E781" s="133" t="str">
        <f>+Tabla1[[#This Row],[CODIGO ACTIVIDAD EN PPP Y LINEAMIENTO]]&amp;Tabla1[[#This Row],[ENTORNO/COMPONENTE]]</f>
        <v/>
      </c>
      <c r="F781" s="134">
        <f>+VLOOKUP(Tabla1[[#This Row],[Columna1]],IG!$D$3:$L$1908,3,FALSE)</f>
        <v>0</v>
      </c>
      <c r="G781" s="134">
        <f>+VLOOKUP(Tabla1[[#This Row],[Columna1]],IG!$D$3:$W$1908,4,FALSE)</f>
        <v>0</v>
      </c>
      <c r="H781" s="134">
        <f>+VLOOKUP(Tabla1[[#This Row],[Columna1]],IG!$D$3:$W$1908,5,FALSE)</f>
        <v>0</v>
      </c>
      <c r="I781" s="134">
        <f>+VLOOKUP(Tabla1[[#This Row],[Columna1]],IG!$D$3:$W$1908,6,FALSE)</f>
        <v>0</v>
      </c>
      <c r="J781" s="134">
        <f>+VLOOKUP(Tabla1[[#This Row],[Columna1]],IG!$D$3:$W$1908,7,FALSE)</f>
        <v>0</v>
      </c>
      <c r="K781" s="130"/>
      <c r="L781" s="131"/>
      <c r="M781" s="133" t="str">
        <f>+Tabla1[[#This Row],[Columna1]]&amp;Tabla1[[#This Row],[LOCALIDAD]]&amp;Tabla1[[#This Row],[MES]]</f>
        <v/>
      </c>
      <c r="N781" s="29"/>
      <c r="O781" s="135">
        <f>+VLOOKUP(Tabla1[[#This Row],[concatenar]],IG!$M$3:$W$1908,2,FALSE)</f>
        <v>0</v>
      </c>
      <c r="P781" s="50">
        <f>+VLOOKUP(Tabla1[[#This Row],[concatenar]],IG!$M$3:$W$1908,3,FALSE)</f>
        <v>0</v>
      </c>
      <c r="Q781" s="103">
        <f>+VLOOKUP(Tabla1[[#This Row],[concatenar]],IG!$M$3:$W$1908,8,FALSE)</f>
        <v>0</v>
      </c>
      <c r="R781" s="97">
        <f>+VLOOKUP(Tabla1[[#This Row],[concatenar]],IG!$M$3:$W$1908,9,FALSE)</f>
        <v>0</v>
      </c>
      <c r="S781" s="136">
        <f>+VLOOKUP(Tabla1[[#This Row],[concatenar]],IG!$M$3:$W$1908,10,FALSE)</f>
        <v>0</v>
      </c>
      <c r="T781" s="137">
        <f>+VLOOKUP(Tabla1[[#This Row],[concatenar]],IG!$M$3:$W$1908,11,FALSE)</f>
        <v>0</v>
      </c>
      <c r="U781" s="130"/>
      <c r="V781" s="138"/>
      <c r="W781" s="130"/>
      <c r="X781" s="29"/>
      <c r="Y781" s="139">
        <f>ROUND(Tabla1[[#This Row],[VALOR UNITARIO SEGUIMIENTO FINANCIERO
2024]]*Tabla1[[#This Row],[MET AFECTADA PORLA GLOSA
RECURSOS 2024]]*Tabla1[[#This Row],[Porcentaje de Glosa]],0)</f>
        <v>0</v>
      </c>
      <c r="Z781" s="51">
        <f>ROUND(Tabla1[[#This Row],[VALOR UNITARIO SEGUIMIENTO FINANCIERO
2025]]*Tabla1[[#This Row],[META AFECTADA PORLA GLOSA
RECURSOS 2025]]*Tabla1[[#This Row],[Porcentaje de Glosa]],0)</f>
        <v>0</v>
      </c>
      <c r="AA781" s="51">
        <f>ROUND(Tabla1[[#This Row],[VALOR DE LA GLOSA 2024]]+Tabla1[[#This Row],[VALOR DE LA GLOSA 2025]],0)</f>
        <v>0</v>
      </c>
      <c r="AB781" s="56"/>
      <c r="AC781" s="130"/>
      <c r="AD781" s="140"/>
      <c r="AE781" s="130"/>
      <c r="AF781" s="140">
        <f>ROUND(Tabla1[[#This Row],[VALOR TOTAL DE LA GLOSA]]-Tabla1[[#This Row],[Valor soportado por la Subred]],0)</f>
        <v>0</v>
      </c>
      <c r="AG781" s="130"/>
      <c r="AH781" s="130"/>
      <c r="AI781" s="140">
        <f>ROUND(Tabla1[[#This Row],[VALOR GLOSA DEFINITIVA]]-Tabla1[[#This Row],[VALOR LEVANTADO EN LIQUIDACION]],0)</f>
        <v>0</v>
      </c>
    </row>
    <row r="782" spans="2:35" s="32" customFormat="1" ht="87.6" hidden="1" customHeight="1" x14ac:dyDescent="0.25">
      <c r="B782" s="131"/>
      <c r="C782" s="132"/>
      <c r="D782" s="131"/>
      <c r="E782" s="133" t="str">
        <f>+Tabla1[[#This Row],[CODIGO ACTIVIDAD EN PPP Y LINEAMIENTO]]&amp;Tabla1[[#This Row],[ENTORNO/COMPONENTE]]</f>
        <v/>
      </c>
      <c r="F782" s="134">
        <f>+VLOOKUP(Tabla1[[#This Row],[Columna1]],IG!$D$3:$L$1908,3,FALSE)</f>
        <v>0</v>
      </c>
      <c r="G782" s="134">
        <f>+VLOOKUP(Tabla1[[#This Row],[Columna1]],IG!$D$3:$W$1908,4,FALSE)</f>
        <v>0</v>
      </c>
      <c r="H782" s="134">
        <f>+VLOOKUP(Tabla1[[#This Row],[Columna1]],IG!$D$3:$W$1908,5,FALSE)</f>
        <v>0</v>
      </c>
      <c r="I782" s="134">
        <f>+VLOOKUP(Tabla1[[#This Row],[Columna1]],IG!$D$3:$W$1908,6,FALSE)</f>
        <v>0</v>
      </c>
      <c r="J782" s="134">
        <f>+VLOOKUP(Tabla1[[#This Row],[Columna1]],IG!$D$3:$W$1908,7,FALSE)</f>
        <v>0</v>
      </c>
      <c r="K782" s="130"/>
      <c r="L782" s="131"/>
      <c r="M782" s="133" t="str">
        <f>+Tabla1[[#This Row],[Columna1]]&amp;Tabla1[[#This Row],[LOCALIDAD]]&amp;Tabla1[[#This Row],[MES]]</f>
        <v/>
      </c>
      <c r="N782" s="29"/>
      <c r="O782" s="135">
        <f>+VLOOKUP(Tabla1[[#This Row],[concatenar]],IG!$M$3:$W$1908,2,FALSE)</f>
        <v>0</v>
      </c>
      <c r="P782" s="50">
        <f>+VLOOKUP(Tabla1[[#This Row],[concatenar]],IG!$M$3:$W$1908,3,FALSE)</f>
        <v>0</v>
      </c>
      <c r="Q782" s="103">
        <f>+VLOOKUP(Tabla1[[#This Row],[concatenar]],IG!$M$3:$W$1908,8,FALSE)</f>
        <v>0</v>
      </c>
      <c r="R782" s="97">
        <f>+VLOOKUP(Tabla1[[#This Row],[concatenar]],IG!$M$3:$W$1908,9,FALSE)</f>
        <v>0</v>
      </c>
      <c r="S782" s="136">
        <f>+VLOOKUP(Tabla1[[#This Row],[concatenar]],IG!$M$3:$W$1908,10,FALSE)</f>
        <v>0</v>
      </c>
      <c r="T782" s="137">
        <f>+VLOOKUP(Tabla1[[#This Row],[concatenar]],IG!$M$3:$W$1908,11,FALSE)</f>
        <v>0</v>
      </c>
      <c r="U782" s="130"/>
      <c r="V782" s="138"/>
      <c r="W782" s="130"/>
      <c r="X782" s="29"/>
      <c r="Y782" s="139">
        <f>ROUND(Tabla1[[#This Row],[VALOR UNITARIO SEGUIMIENTO FINANCIERO
2024]]*Tabla1[[#This Row],[MET AFECTADA PORLA GLOSA
RECURSOS 2024]]*Tabla1[[#This Row],[Porcentaje de Glosa]],0)</f>
        <v>0</v>
      </c>
      <c r="Z782" s="51">
        <f>ROUND(Tabla1[[#This Row],[VALOR UNITARIO SEGUIMIENTO FINANCIERO
2025]]*Tabla1[[#This Row],[META AFECTADA PORLA GLOSA
RECURSOS 2025]]*Tabla1[[#This Row],[Porcentaje de Glosa]],0)</f>
        <v>0</v>
      </c>
      <c r="AA782" s="51">
        <f>ROUND(Tabla1[[#This Row],[VALOR DE LA GLOSA 2024]]+Tabla1[[#This Row],[VALOR DE LA GLOSA 2025]],0)</f>
        <v>0</v>
      </c>
      <c r="AB782" s="56"/>
      <c r="AC782" s="130"/>
      <c r="AD782" s="140"/>
      <c r="AE782" s="130"/>
      <c r="AF782" s="140">
        <f>ROUND(Tabla1[[#This Row],[VALOR TOTAL DE LA GLOSA]]-Tabla1[[#This Row],[Valor soportado por la Subred]],0)</f>
        <v>0</v>
      </c>
      <c r="AG782" s="130"/>
      <c r="AH782" s="130"/>
      <c r="AI782" s="140">
        <f>ROUND(Tabla1[[#This Row],[VALOR GLOSA DEFINITIVA]]-Tabla1[[#This Row],[VALOR LEVANTADO EN LIQUIDACION]],0)</f>
        <v>0</v>
      </c>
    </row>
    <row r="783" spans="2:35" s="32" customFormat="1" ht="87.6" hidden="1" customHeight="1" x14ac:dyDescent="0.25">
      <c r="B783" s="131"/>
      <c r="C783" s="132"/>
      <c r="D783" s="131"/>
      <c r="E783" s="133" t="str">
        <f>+Tabla1[[#This Row],[CODIGO ACTIVIDAD EN PPP Y LINEAMIENTO]]&amp;Tabla1[[#This Row],[ENTORNO/COMPONENTE]]</f>
        <v/>
      </c>
      <c r="F783" s="134">
        <f>+VLOOKUP(Tabla1[[#This Row],[Columna1]],IG!$D$3:$L$1908,3,FALSE)</f>
        <v>0</v>
      </c>
      <c r="G783" s="134">
        <f>+VLOOKUP(Tabla1[[#This Row],[Columna1]],IG!$D$3:$W$1908,4,FALSE)</f>
        <v>0</v>
      </c>
      <c r="H783" s="134">
        <f>+VLOOKUP(Tabla1[[#This Row],[Columna1]],IG!$D$3:$W$1908,5,FALSE)</f>
        <v>0</v>
      </c>
      <c r="I783" s="134">
        <f>+VLOOKUP(Tabla1[[#This Row],[Columna1]],IG!$D$3:$W$1908,6,FALSE)</f>
        <v>0</v>
      </c>
      <c r="J783" s="134">
        <f>+VLOOKUP(Tabla1[[#This Row],[Columna1]],IG!$D$3:$W$1908,7,FALSE)</f>
        <v>0</v>
      </c>
      <c r="K783" s="130"/>
      <c r="L783" s="131"/>
      <c r="M783" s="133" t="str">
        <f>+Tabla1[[#This Row],[Columna1]]&amp;Tabla1[[#This Row],[LOCALIDAD]]&amp;Tabla1[[#This Row],[MES]]</f>
        <v/>
      </c>
      <c r="N783" s="29"/>
      <c r="O783" s="135">
        <f>+VLOOKUP(Tabla1[[#This Row],[concatenar]],IG!$M$3:$W$1908,2,FALSE)</f>
        <v>0</v>
      </c>
      <c r="P783" s="50">
        <f>+VLOOKUP(Tabla1[[#This Row],[concatenar]],IG!$M$3:$W$1908,3,FALSE)</f>
        <v>0</v>
      </c>
      <c r="Q783" s="103">
        <f>+VLOOKUP(Tabla1[[#This Row],[concatenar]],IG!$M$3:$W$1908,8,FALSE)</f>
        <v>0</v>
      </c>
      <c r="R783" s="97">
        <f>+VLOOKUP(Tabla1[[#This Row],[concatenar]],IG!$M$3:$W$1908,9,FALSE)</f>
        <v>0</v>
      </c>
      <c r="S783" s="136">
        <f>+VLOOKUP(Tabla1[[#This Row],[concatenar]],IG!$M$3:$W$1908,10,FALSE)</f>
        <v>0</v>
      </c>
      <c r="T783" s="137">
        <f>+VLOOKUP(Tabla1[[#This Row],[concatenar]],IG!$M$3:$W$1908,11,FALSE)</f>
        <v>0</v>
      </c>
      <c r="U783" s="130"/>
      <c r="V783" s="138"/>
      <c r="W783" s="130"/>
      <c r="X783" s="29"/>
      <c r="Y783" s="139">
        <f>ROUND(Tabla1[[#This Row],[VALOR UNITARIO SEGUIMIENTO FINANCIERO
2024]]*Tabla1[[#This Row],[MET AFECTADA PORLA GLOSA
RECURSOS 2024]]*Tabla1[[#This Row],[Porcentaje de Glosa]],0)</f>
        <v>0</v>
      </c>
      <c r="Z783" s="51">
        <f>ROUND(Tabla1[[#This Row],[VALOR UNITARIO SEGUIMIENTO FINANCIERO
2025]]*Tabla1[[#This Row],[META AFECTADA PORLA GLOSA
RECURSOS 2025]]*Tabla1[[#This Row],[Porcentaje de Glosa]],0)</f>
        <v>0</v>
      </c>
      <c r="AA783" s="51">
        <f>ROUND(Tabla1[[#This Row],[VALOR DE LA GLOSA 2024]]+Tabla1[[#This Row],[VALOR DE LA GLOSA 2025]],0)</f>
        <v>0</v>
      </c>
      <c r="AB783" s="56"/>
      <c r="AC783" s="130"/>
      <c r="AD783" s="140"/>
      <c r="AE783" s="130"/>
      <c r="AF783" s="140">
        <f>ROUND(Tabla1[[#This Row],[VALOR TOTAL DE LA GLOSA]]-Tabla1[[#This Row],[Valor soportado por la Subred]],0)</f>
        <v>0</v>
      </c>
      <c r="AG783" s="130"/>
      <c r="AH783" s="130"/>
      <c r="AI783" s="140">
        <f>ROUND(Tabla1[[#This Row],[VALOR GLOSA DEFINITIVA]]-Tabla1[[#This Row],[VALOR LEVANTADO EN LIQUIDACION]],0)</f>
        <v>0</v>
      </c>
    </row>
    <row r="784" spans="2:35" s="32" customFormat="1" ht="87.6" hidden="1" customHeight="1" x14ac:dyDescent="0.25">
      <c r="B784" s="131"/>
      <c r="C784" s="132"/>
      <c r="D784" s="131"/>
      <c r="E784" s="133" t="str">
        <f>+Tabla1[[#This Row],[CODIGO ACTIVIDAD EN PPP Y LINEAMIENTO]]&amp;Tabla1[[#This Row],[ENTORNO/COMPONENTE]]</f>
        <v/>
      </c>
      <c r="F784" s="134">
        <f>+VLOOKUP(Tabla1[[#This Row],[Columna1]],IG!$D$3:$L$1908,3,FALSE)</f>
        <v>0</v>
      </c>
      <c r="G784" s="134">
        <f>+VLOOKUP(Tabla1[[#This Row],[Columna1]],IG!$D$3:$W$1908,4,FALSE)</f>
        <v>0</v>
      </c>
      <c r="H784" s="134">
        <f>+VLOOKUP(Tabla1[[#This Row],[Columna1]],IG!$D$3:$W$1908,5,FALSE)</f>
        <v>0</v>
      </c>
      <c r="I784" s="134">
        <f>+VLOOKUP(Tabla1[[#This Row],[Columna1]],IG!$D$3:$W$1908,6,FALSE)</f>
        <v>0</v>
      </c>
      <c r="J784" s="134">
        <f>+VLOOKUP(Tabla1[[#This Row],[Columna1]],IG!$D$3:$W$1908,7,FALSE)</f>
        <v>0</v>
      </c>
      <c r="K784" s="130"/>
      <c r="L784" s="131"/>
      <c r="M784" s="133" t="str">
        <f>+Tabla1[[#This Row],[Columna1]]&amp;Tabla1[[#This Row],[LOCALIDAD]]&amp;Tabla1[[#This Row],[MES]]</f>
        <v/>
      </c>
      <c r="N784" s="29"/>
      <c r="O784" s="135">
        <f>+VLOOKUP(Tabla1[[#This Row],[concatenar]],IG!$M$3:$W$1908,2,FALSE)</f>
        <v>0</v>
      </c>
      <c r="P784" s="50">
        <f>+VLOOKUP(Tabla1[[#This Row],[concatenar]],IG!$M$3:$W$1908,3,FALSE)</f>
        <v>0</v>
      </c>
      <c r="Q784" s="103">
        <f>+VLOOKUP(Tabla1[[#This Row],[concatenar]],IG!$M$3:$W$1908,8,FALSE)</f>
        <v>0</v>
      </c>
      <c r="R784" s="97">
        <f>+VLOOKUP(Tabla1[[#This Row],[concatenar]],IG!$M$3:$W$1908,9,FALSE)</f>
        <v>0</v>
      </c>
      <c r="S784" s="136">
        <f>+VLOOKUP(Tabla1[[#This Row],[concatenar]],IG!$M$3:$W$1908,10,FALSE)</f>
        <v>0</v>
      </c>
      <c r="T784" s="137">
        <f>+VLOOKUP(Tabla1[[#This Row],[concatenar]],IG!$M$3:$W$1908,11,FALSE)</f>
        <v>0</v>
      </c>
      <c r="U784" s="130"/>
      <c r="V784" s="138"/>
      <c r="W784" s="130"/>
      <c r="X784" s="29"/>
      <c r="Y784" s="139">
        <f>ROUND(Tabla1[[#This Row],[VALOR UNITARIO SEGUIMIENTO FINANCIERO
2024]]*Tabla1[[#This Row],[MET AFECTADA PORLA GLOSA
RECURSOS 2024]]*Tabla1[[#This Row],[Porcentaje de Glosa]],0)</f>
        <v>0</v>
      </c>
      <c r="Z784" s="51">
        <f>ROUND(Tabla1[[#This Row],[VALOR UNITARIO SEGUIMIENTO FINANCIERO
2025]]*Tabla1[[#This Row],[META AFECTADA PORLA GLOSA
RECURSOS 2025]]*Tabla1[[#This Row],[Porcentaje de Glosa]],0)</f>
        <v>0</v>
      </c>
      <c r="AA784" s="51">
        <f>ROUND(Tabla1[[#This Row],[VALOR DE LA GLOSA 2024]]+Tabla1[[#This Row],[VALOR DE LA GLOSA 2025]],0)</f>
        <v>0</v>
      </c>
      <c r="AB784" s="56"/>
      <c r="AC784" s="130"/>
      <c r="AD784" s="140"/>
      <c r="AE784" s="130"/>
      <c r="AF784" s="140">
        <f>ROUND(Tabla1[[#This Row],[VALOR TOTAL DE LA GLOSA]]-Tabla1[[#This Row],[Valor soportado por la Subred]],0)</f>
        <v>0</v>
      </c>
      <c r="AG784" s="130"/>
      <c r="AH784" s="130"/>
      <c r="AI784" s="140">
        <f>ROUND(Tabla1[[#This Row],[VALOR GLOSA DEFINITIVA]]-Tabla1[[#This Row],[VALOR LEVANTADO EN LIQUIDACION]],0)</f>
        <v>0</v>
      </c>
    </row>
    <row r="785" spans="2:35" s="32" customFormat="1" ht="87.6" hidden="1" customHeight="1" x14ac:dyDescent="0.25">
      <c r="B785" s="131"/>
      <c r="C785" s="132"/>
      <c r="D785" s="131"/>
      <c r="E785" s="133" t="str">
        <f>+Tabla1[[#This Row],[CODIGO ACTIVIDAD EN PPP Y LINEAMIENTO]]&amp;Tabla1[[#This Row],[ENTORNO/COMPONENTE]]</f>
        <v/>
      </c>
      <c r="F785" s="134">
        <f>+VLOOKUP(Tabla1[[#This Row],[Columna1]],IG!$D$3:$L$1908,3,FALSE)</f>
        <v>0</v>
      </c>
      <c r="G785" s="134">
        <f>+VLOOKUP(Tabla1[[#This Row],[Columna1]],IG!$D$3:$W$1908,4,FALSE)</f>
        <v>0</v>
      </c>
      <c r="H785" s="134">
        <f>+VLOOKUP(Tabla1[[#This Row],[Columna1]],IG!$D$3:$W$1908,5,FALSE)</f>
        <v>0</v>
      </c>
      <c r="I785" s="134">
        <f>+VLOOKUP(Tabla1[[#This Row],[Columna1]],IG!$D$3:$W$1908,6,FALSE)</f>
        <v>0</v>
      </c>
      <c r="J785" s="134">
        <f>+VLOOKUP(Tabla1[[#This Row],[Columna1]],IG!$D$3:$W$1908,7,FALSE)</f>
        <v>0</v>
      </c>
      <c r="K785" s="130"/>
      <c r="L785" s="131"/>
      <c r="M785" s="133" t="str">
        <f>+Tabla1[[#This Row],[Columna1]]&amp;Tabla1[[#This Row],[LOCALIDAD]]&amp;Tabla1[[#This Row],[MES]]</f>
        <v/>
      </c>
      <c r="N785" s="29"/>
      <c r="O785" s="135">
        <f>+VLOOKUP(Tabla1[[#This Row],[concatenar]],IG!$M$3:$W$1908,2,FALSE)</f>
        <v>0</v>
      </c>
      <c r="P785" s="50">
        <f>+VLOOKUP(Tabla1[[#This Row],[concatenar]],IG!$M$3:$W$1908,3,FALSE)</f>
        <v>0</v>
      </c>
      <c r="Q785" s="103">
        <f>+VLOOKUP(Tabla1[[#This Row],[concatenar]],IG!$M$3:$W$1908,8,FALSE)</f>
        <v>0</v>
      </c>
      <c r="R785" s="97">
        <f>+VLOOKUP(Tabla1[[#This Row],[concatenar]],IG!$M$3:$W$1908,9,FALSE)</f>
        <v>0</v>
      </c>
      <c r="S785" s="136">
        <f>+VLOOKUP(Tabla1[[#This Row],[concatenar]],IG!$M$3:$W$1908,10,FALSE)</f>
        <v>0</v>
      </c>
      <c r="T785" s="137">
        <f>+VLOOKUP(Tabla1[[#This Row],[concatenar]],IG!$M$3:$W$1908,11,FALSE)</f>
        <v>0</v>
      </c>
      <c r="U785" s="130"/>
      <c r="V785" s="138"/>
      <c r="W785" s="130"/>
      <c r="X785" s="29"/>
      <c r="Y785" s="139">
        <f>ROUND(Tabla1[[#This Row],[VALOR UNITARIO SEGUIMIENTO FINANCIERO
2024]]*Tabla1[[#This Row],[MET AFECTADA PORLA GLOSA
RECURSOS 2024]]*Tabla1[[#This Row],[Porcentaje de Glosa]],0)</f>
        <v>0</v>
      </c>
      <c r="Z785" s="51">
        <f>ROUND(Tabla1[[#This Row],[VALOR UNITARIO SEGUIMIENTO FINANCIERO
2025]]*Tabla1[[#This Row],[META AFECTADA PORLA GLOSA
RECURSOS 2025]]*Tabla1[[#This Row],[Porcentaje de Glosa]],0)</f>
        <v>0</v>
      </c>
      <c r="AA785" s="51">
        <f>ROUND(Tabla1[[#This Row],[VALOR DE LA GLOSA 2024]]+Tabla1[[#This Row],[VALOR DE LA GLOSA 2025]],0)</f>
        <v>0</v>
      </c>
      <c r="AB785" s="56"/>
      <c r="AC785" s="130"/>
      <c r="AD785" s="140"/>
      <c r="AE785" s="130"/>
      <c r="AF785" s="140">
        <f>ROUND(Tabla1[[#This Row],[VALOR TOTAL DE LA GLOSA]]-Tabla1[[#This Row],[Valor soportado por la Subred]],0)</f>
        <v>0</v>
      </c>
      <c r="AG785" s="130"/>
      <c r="AH785" s="130"/>
      <c r="AI785" s="140">
        <f>ROUND(Tabla1[[#This Row],[VALOR GLOSA DEFINITIVA]]-Tabla1[[#This Row],[VALOR LEVANTADO EN LIQUIDACION]],0)</f>
        <v>0</v>
      </c>
    </row>
    <row r="786" spans="2:35" s="32" customFormat="1" ht="87.6" hidden="1" customHeight="1" x14ac:dyDescent="0.25">
      <c r="B786" s="131"/>
      <c r="C786" s="132"/>
      <c r="D786" s="131"/>
      <c r="E786" s="133" t="str">
        <f>+Tabla1[[#This Row],[CODIGO ACTIVIDAD EN PPP Y LINEAMIENTO]]&amp;Tabla1[[#This Row],[ENTORNO/COMPONENTE]]</f>
        <v/>
      </c>
      <c r="F786" s="134">
        <f>+VLOOKUP(Tabla1[[#This Row],[Columna1]],IG!$D$3:$L$1908,3,FALSE)</f>
        <v>0</v>
      </c>
      <c r="G786" s="134">
        <f>+VLOOKUP(Tabla1[[#This Row],[Columna1]],IG!$D$3:$W$1908,4,FALSE)</f>
        <v>0</v>
      </c>
      <c r="H786" s="134">
        <f>+VLOOKUP(Tabla1[[#This Row],[Columna1]],IG!$D$3:$W$1908,5,FALSE)</f>
        <v>0</v>
      </c>
      <c r="I786" s="134">
        <f>+VLOOKUP(Tabla1[[#This Row],[Columna1]],IG!$D$3:$W$1908,6,FALSE)</f>
        <v>0</v>
      </c>
      <c r="J786" s="134">
        <f>+VLOOKUP(Tabla1[[#This Row],[Columna1]],IG!$D$3:$W$1908,7,FALSE)</f>
        <v>0</v>
      </c>
      <c r="K786" s="130"/>
      <c r="L786" s="131"/>
      <c r="M786" s="133" t="str">
        <f>+Tabla1[[#This Row],[Columna1]]&amp;Tabla1[[#This Row],[LOCALIDAD]]&amp;Tabla1[[#This Row],[MES]]</f>
        <v/>
      </c>
      <c r="N786" s="29"/>
      <c r="O786" s="135">
        <f>+VLOOKUP(Tabla1[[#This Row],[concatenar]],IG!$M$3:$W$1908,2,FALSE)</f>
        <v>0</v>
      </c>
      <c r="P786" s="50">
        <f>+VLOOKUP(Tabla1[[#This Row],[concatenar]],IG!$M$3:$W$1908,3,FALSE)</f>
        <v>0</v>
      </c>
      <c r="Q786" s="103">
        <f>+VLOOKUP(Tabla1[[#This Row],[concatenar]],IG!$M$3:$W$1908,8,FALSE)</f>
        <v>0</v>
      </c>
      <c r="R786" s="97">
        <f>+VLOOKUP(Tabla1[[#This Row],[concatenar]],IG!$M$3:$W$1908,9,FALSE)</f>
        <v>0</v>
      </c>
      <c r="S786" s="136">
        <f>+VLOOKUP(Tabla1[[#This Row],[concatenar]],IG!$M$3:$W$1908,10,FALSE)</f>
        <v>0</v>
      </c>
      <c r="T786" s="137">
        <f>+VLOOKUP(Tabla1[[#This Row],[concatenar]],IG!$M$3:$W$1908,11,FALSE)</f>
        <v>0</v>
      </c>
      <c r="U786" s="130"/>
      <c r="V786" s="138"/>
      <c r="W786" s="130"/>
      <c r="X786" s="29"/>
      <c r="Y786" s="139">
        <f>ROUND(Tabla1[[#This Row],[VALOR UNITARIO SEGUIMIENTO FINANCIERO
2024]]*Tabla1[[#This Row],[MET AFECTADA PORLA GLOSA
RECURSOS 2024]]*Tabla1[[#This Row],[Porcentaje de Glosa]],0)</f>
        <v>0</v>
      </c>
      <c r="Z786" s="51">
        <f>ROUND(Tabla1[[#This Row],[VALOR UNITARIO SEGUIMIENTO FINANCIERO
2025]]*Tabla1[[#This Row],[META AFECTADA PORLA GLOSA
RECURSOS 2025]]*Tabla1[[#This Row],[Porcentaje de Glosa]],0)</f>
        <v>0</v>
      </c>
      <c r="AA786" s="51">
        <f>ROUND(Tabla1[[#This Row],[VALOR DE LA GLOSA 2024]]+Tabla1[[#This Row],[VALOR DE LA GLOSA 2025]],0)</f>
        <v>0</v>
      </c>
      <c r="AB786" s="56"/>
      <c r="AC786" s="130"/>
      <c r="AD786" s="140"/>
      <c r="AE786" s="130"/>
      <c r="AF786" s="140">
        <f>ROUND(Tabla1[[#This Row],[VALOR TOTAL DE LA GLOSA]]-Tabla1[[#This Row],[Valor soportado por la Subred]],0)</f>
        <v>0</v>
      </c>
      <c r="AG786" s="130"/>
      <c r="AH786" s="130"/>
      <c r="AI786" s="140">
        <f>ROUND(Tabla1[[#This Row],[VALOR GLOSA DEFINITIVA]]-Tabla1[[#This Row],[VALOR LEVANTADO EN LIQUIDACION]],0)</f>
        <v>0</v>
      </c>
    </row>
    <row r="787" spans="2:35" s="32" customFormat="1" ht="87.6" hidden="1" customHeight="1" x14ac:dyDescent="0.25">
      <c r="B787" s="131"/>
      <c r="C787" s="132"/>
      <c r="D787" s="131"/>
      <c r="E787" s="133" t="str">
        <f>+Tabla1[[#This Row],[CODIGO ACTIVIDAD EN PPP Y LINEAMIENTO]]&amp;Tabla1[[#This Row],[ENTORNO/COMPONENTE]]</f>
        <v/>
      </c>
      <c r="F787" s="134">
        <f>+VLOOKUP(Tabla1[[#This Row],[Columna1]],IG!$D$3:$L$1908,3,FALSE)</f>
        <v>0</v>
      </c>
      <c r="G787" s="134">
        <f>+VLOOKUP(Tabla1[[#This Row],[Columna1]],IG!$D$3:$W$1908,4,FALSE)</f>
        <v>0</v>
      </c>
      <c r="H787" s="134">
        <f>+VLOOKUP(Tabla1[[#This Row],[Columna1]],IG!$D$3:$W$1908,5,FALSE)</f>
        <v>0</v>
      </c>
      <c r="I787" s="134">
        <f>+VLOOKUP(Tabla1[[#This Row],[Columna1]],IG!$D$3:$W$1908,6,FALSE)</f>
        <v>0</v>
      </c>
      <c r="J787" s="134">
        <f>+VLOOKUP(Tabla1[[#This Row],[Columna1]],IG!$D$3:$W$1908,7,FALSE)</f>
        <v>0</v>
      </c>
      <c r="K787" s="130"/>
      <c r="L787" s="131"/>
      <c r="M787" s="133" t="str">
        <f>+Tabla1[[#This Row],[Columna1]]&amp;Tabla1[[#This Row],[LOCALIDAD]]&amp;Tabla1[[#This Row],[MES]]</f>
        <v/>
      </c>
      <c r="N787" s="29"/>
      <c r="O787" s="135">
        <f>+VLOOKUP(Tabla1[[#This Row],[concatenar]],IG!$M$3:$W$1908,2,FALSE)</f>
        <v>0</v>
      </c>
      <c r="P787" s="50">
        <f>+VLOOKUP(Tabla1[[#This Row],[concatenar]],IG!$M$3:$W$1908,3,FALSE)</f>
        <v>0</v>
      </c>
      <c r="Q787" s="103">
        <f>+VLOOKUP(Tabla1[[#This Row],[concatenar]],IG!$M$3:$W$1908,8,FALSE)</f>
        <v>0</v>
      </c>
      <c r="R787" s="97">
        <f>+VLOOKUP(Tabla1[[#This Row],[concatenar]],IG!$M$3:$W$1908,9,FALSE)</f>
        <v>0</v>
      </c>
      <c r="S787" s="136">
        <f>+VLOOKUP(Tabla1[[#This Row],[concatenar]],IG!$M$3:$W$1908,10,FALSE)</f>
        <v>0</v>
      </c>
      <c r="T787" s="137">
        <f>+VLOOKUP(Tabla1[[#This Row],[concatenar]],IG!$M$3:$W$1908,11,FALSE)</f>
        <v>0</v>
      </c>
      <c r="U787" s="130"/>
      <c r="V787" s="138"/>
      <c r="W787" s="130"/>
      <c r="X787" s="29"/>
      <c r="Y787" s="139">
        <f>ROUND(Tabla1[[#This Row],[VALOR UNITARIO SEGUIMIENTO FINANCIERO
2024]]*Tabla1[[#This Row],[MET AFECTADA PORLA GLOSA
RECURSOS 2024]]*Tabla1[[#This Row],[Porcentaje de Glosa]],0)</f>
        <v>0</v>
      </c>
      <c r="Z787" s="51">
        <f>ROUND(Tabla1[[#This Row],[VALOR UNITARIO SEGUIMIENTO FINANCIERO
2025]]*Tabla1[[#This Row],[META AFECTADA PORLA GLOSA
RECURSOS 2025]]*Tabla1[[#This Row],[Porcentaje de Glosa]],0)</f>
        <v>0</v>
      </c>
      <c r="AA787" s="51">
        <f>ROUND(Tabla1[[#This Row],[VALOR DE LA GLOSA 2024]]+Tabla1[[#This Row],[VALOR DE LA GLOSA 2025]],0)</f>
        <v>0</v>
      </c>
      <c r="AB787" s="56"/>
      <c r="AC787" s="130"/>
      <c r="AD787" s="140"/>
      <c r="AE787" s="130"/>
      <c r="AF787" s="140">
        <f>ROUND(Tabla1[[#This Row],[VALOR TOTAL DE LA GLOSA]]-Tabla1[[#This Row],[Valor soportado por la Subred]],0)</f>
        <v>0</v>
      </c>
      <c r="AG787" s="130"/>
      <c r="AH787" s="130"/>
      <c r="AI787" s="140">
        <f>ROUND(Tabla1[[#This Row],[VALOR GLOSA DEFINITIVA]]-Tabla1[[#This Row],[VALOR LEVANTADO EN LIQUIDACION]],0)</f>
        <v>0</v>
      </c>
    </row>
    <row r="788" spans="2:35" s="32" customFormat="1" ht="87.6" hidden="1" customHeight="1" x14ac:dyDescent="0.25">
      <c r="B788" s="131"/>
      <c r="C788" s="132"/>
      <c r="D788" s="131"/>
      <c r="E788" s="133" t="str">
        <f>+Tabla1[[#This Row],[CODIGO ACTIVIDAD EN PPP Y LINEAMIENTO]]&amp;Tabla1[[#This Row],[ENTORNO/COMPONENTE]]</f>
        <v/>
      </c>
      <c r="F788" s="134">
        <f>+VLOOKUP(Tabla1[[#This Row],[Columna1]],IG!$D$3:$L$1908,3,FALSE)</f>
        <v>0</v>
      </c>
      <c r="G788" s="134">
        <f>+VLOOKUP(Tabla1[[#This Row],[Columna1]],IG!$D$3:$W$1908,4,FALSE)</f>
        <v>0</v>
      </c>
      <c r="H788" s="134">
        <f>+VLOOKUP(Tabla1[[#This Row],[Columna1]],IG!$D$3:$W$1908,5,FALSE)</f>
        <v>0</v>
      </c>
      <c r="I788" s="134">
        <f>+VLOOKUP(Tabla1[[#This Row],[Columna1]],IG!$D$3:$W$1908,6,FALSE)</f>
        <v>0</v>
      </c>
      <c r="J788" s="134">
        <f>+VLOOKUP(Tabla1[[#This Row],[Columna1]],IG!$D$3:$W$1908,7,FALSE)</f>
        <v>0</v>
      </c>
      <c r="K788" s="130"/>
      <c r="L788" s="131"/>
      <c r="M788" s="133" t="str">
        <f>+Tabla1[[#This Row],[Columna1]]&amp;Tabla1[[#This Row],[LOCALIDAD]]&amp;Tabla1[[#This Row],[MES]]</f>
        <v/>
      </c>
      <c r="N788" s="29"/>
      <c r="O788" s="135">
        <f>+VLOOKUP(Tabla1[[#This Row],[concatenar]],IG!$M$3:$W$1908,2,FALSE)</f>
        <v>0</v>
      </c>
      <c r="P788" s="50">
        <f>+VLOOKUP(Tabla1[[#This Row],[concatenar]],IG!$M$3:$W$1908,3,FALSE)</f>
        <v>0</v>
      </c>
      <c r="Q788" s="103">
        <f>+VLOOKUP(Tabla1[[#This Row],[concatenar]],IG!$M$3:$W$1908,8,FALSE)</f>
        <v>0</v>
      </c>
      <c r="R788" s="97">
        <f>+VLOOKUP(Tabla1[[#This Row],[concatenar]],IG!$M$3:$W$1908,9,FALSE)</f>
        <v>0</v>
      </c>
      <c r="S788" s="136">
        <f>+VLOOKUP(Tabla1[[#This Row],[concatenar]],IG!$M$3:$W$1908,10,FALSE)</f>
        <v>0</v>
      </c>
      <c r="T788" s="137">
        <f>+VLOOKUP(Tabla1[[#This Row],[concatenar]],IG!$M$3:$W$1908,11,FALSE)</f>
        <v>0</v>
      </c>
      <c r="U788" s="130"/>
      <c r="V788" s="138"/>
      <c r="W788" s="130"/>
      <c r="X788" s="29"/>
      <c r="Y788" s="139">
        <f>ROUND(Tabla1[[#This Row],[VALOR UNITARIO SEGUIMIENTO FINANCIERO
2024]]*Tabla1[[#This Row],[MET AFECTADA PORLA GLOSA
RECURSOS 2024]]*Tabla1[[#This Row],[Porcentaje de Glosa]],0)</f>
        <v>0</v>
      </c>
      <c r="Z788" s="51">
        <f>ROUND(Tabla1[[#This Row],[VALOR UNITARIO SEGUIMIENTO FINANCIERO
2025]]*Tabla1[[#This Row],[META AFECTADA PORLA GLOSA
RECURSOS 2025]]*Tabla1[[#This Row],[Porcentaje de Glosa]],0)</f>
        <v>0</v>
      </c>
      <c r="AA788" s="51">
        <f>ROUND(Tabla1[[#This Row],[VALOR DE LA GLOSA 2024]]+Tabla1[[#This Row],[VALOR DE LA GLOSA 2025]],0)</f>
        <v>0</v>
      </c>
      <c r="AB788" s="56"/>
      <c r="AC788" s="130"/>
      <c r="AD788" s="140"/>
      <c r="AE788" s="130"/>
      <c r="AF788" s="140">
        <f>ROUND(Tabla1[[#This Row],[VALOR TOTAL DE LA GLOSA]]-Tabla1[[#This Row],[Valor soportado por la Subred]],0)</f>
        <v>0</v>
      </c>
      <c r="AG788" s="130"/>
      <c r="AH788" s="130"/>
      <c r="AI788" s="140">
        <f>ROUND(Tabla1[[#This Row],[VALOR GLOSA DEFINITIVA]]-Tabla1[[#This Row],[VALOR LEVANTADO EN LIQUIDACION]],0)</f>
        <v>0</v>
      </c>
    </row>
    <row r="789" spans="2:35" s="32" customFormat="1" ht="87.6" hidden="1" customHeight="1" x14ac:dyDescent="0.25">
      <c r="B789" s="131"/>
      <c r="C789" s="132"/>
      <c r="D789" s="131"/>
      <c r="E789" s="133" t="str">
        <f>+Tabla1[[#This Row],[CODIGO ACTIVIDAD EN PPP Y LINEAMIENTO]]&amp;Tabla1[[#This Row],[ENTORNO/COMPONENTE]]</f>
        <v/>
      </c>
      <c r="F789" s="134">
        <f>+VLOOKUP(Tabla1[[#This Row],[Columna1]],IG!$D$3:$L$1908,3,FALSE)</f>
        <v>0</v>
      </c>
      <c r="G789" s="134">
        <f>+VLOOKUP(Tabla1[[#This Row],[Columna1]],IG!$D$3:$W$1908,4,FALSE)</f>
        <v>0</v>
      </c>
      <c r="H789" s="134">
        <f>+VLOOKUP(Tabla1[[#This Row],[Columna1]],IG!$D$3:$W$1908,5,FALSE)</f>
        <v>0</v>
      </c>
      <c r="I789" s="134">
        <f>+VLOOKUP(Tabla1[[#This Row],[Columna1]],IG!$D$3:$W$1908,6,FALSE)</f>
        <v>0</v>
      </c>
      <c r="J789" s="134">
        <f>+VLOOKUP(Tabla1[[#This Row],[Columna1]],IG!$D$3:$W$1908,7,FALSE)</f>
        <v>0</v>
      </c>
      <c r="K789" s="130"/>
      <c r="L789" s="131"/>
      <c r="M789" s="133" t="str">
        <f>+Tabla1[[#This Row],[Columna1]]&amp;Tabla1[[#This Row],[LOCALIDAD]]&amp;Tabla1[[#This Row],[MES]]</f>
        <v/>
      </c>
      <c r="N789" s="29"/>
      <c r="O789" s="135">
        <f>+VLOOKUP(Tabla1[[#This Row],[concatenar]],IG!$M$3:$W$1908,2,FALSE)</f>
        <v>0</v>
      </c>
      <c r="P789" s="50">
        <f>+VLOOKUP(Tabla1[[#This Row],[concatenar]],IG!$M$3:$W$1908,3,FALSE)</f>
        <v>0</v>
      </c>
      <c r="Q789" s="103">
        <f>+VLOOKUP(Tabla1[[#This Row],[concatenar]],IG!$M$3:$W$1908,8,FALSE)</f>
        <v>0</v>
      </c>
      <c r="R789" s="97">
        <f>+VLOOKUP(Tabla1[[#This Row],[concatenar]],IG!$M$3:$W$1908,9,FALSE)</f>
        <v>0</v>
      </c>
      <c r="S789" s="136">
        <f>+VLOOKUP(Tabla1[[#This Row],[concatenar]],IG!$M$3:$W$1908,10,FALSE)</f>
        <v>0</v>
      </c>
      <c r="T789" s="137">
        <f>+VLOOKUP(Tabla1[[#This Row],[concatenar]],IG!$M$3:$W$1908,11,FALSE)</f>
        <v>0</v>
      </c>
      <c r="U789" s="130"/>
      <c r="V789" s="138"/>
      <c r="W789" s="130"/>
      <c r="X789" s="29"/>
      <c r="Y789" s="139">
        <f>ROUND(Tabla1[[#This Row],[VALOR UNITARIO SEGUIMIENTO FINANCIERO
2024]]*Tabla1[[#This Row],[MET AFECTADA PORLA GLOSA
RECURSOS 2024]]*Tabla1[[#This Row],[Porcentaje de Glosa]],0)</f>
        <v>0</v>
      </c>
      <c r="Z789" s="51">
        <f>ROUND(Tabla1[[#This Row],[VALOR UNITARIO SEGUIMIENTO FINANCIERO
2025]]*Tabla1[[#This Row],[META AFECTADA PORLA GLOSA
RECURSOS 2025]]*Tabla1[[#This Row],[Porcentaje de Glosa]],0)</f>
        <v>0</v>
      </c>
      <c r="AA789" s="51">
        <f>ROUND(Tabla1[[#This Row],[VALOR DE LA GLOSA 2024]]+Tabla1[[#This Row],[VALOR DE LA GLOSA 2025]],0)</f>
        <v>0</v>
      </c>
      <c r="AB789" s="56"/>
      <c r="AC789" s="130"/>
      <c r="AD789" s="140"/>
      <c r="AE789" s="130"/>
      <c r="AF789" s="140">
        <f>ROUND(Tabla1[[#This Row],[VALOR TOTAL DE LA GLOSA]]-Tabla1[[#This Row],[Valor soportado por la Subred]],0)</f>
        <v>0</v>
      </c>
      <c r="AG789" s="130"/>
      <c r="AH789" s="130"/>
      <c r="AI789" s="140">
        <f>ROUND(Tabla1[[#This Row],[VALOR GLOSA DEFINITIVA]]-Tabla1[[#This Row],[VALOR LEVANTADO EN LIQUIDACION]],0)</f>
        <v>0</v>
      </c>
    </row>
    <row r="790" spans="2:35" s="32" customFormat="1" ht="87.6" hidden="1" customHeight="1" x14ac:dyDescent="0.25">
      <c r="B790" s="131"/>
      <c r="C790" s="132"/>
      <c r="D790" s="131"/>
      <c r="E790" s="133" t="str">
        <f>+Tabla1[[#This Row],[CODIGO ACTIVIDAD EN PPP Y LINEAMIENTO]]&amp;Tabla1[[#This Row],[ENTORNO/COMPONENTE]]</f>
        <v/>
      </c>
      <c r="F790" s="134">
        <f>+VLOOKUP(Tabla1[[#This Row],[Columna1]],IG!$D$3:$L$1908,3,FALSE)</f>
        <v>0</v>
      </c>
      <c r="G790" s="134">
        <f>+VLOOKUP(Tabla1[[#This Row],[Columna1]],IG!$D$3:$W$1908,4,FALSE)</f>
        <v>0</v>
      </c>
      <c r="H790" s="134">
        <f>+VLOOKUP(Tabla1[[#This Row],[Columna1]],IG!$D$3:$W$1908,5,FALSE)</f>
        <v>0</v>
      </c>
      <c r="I790" s="134">
        <f>+VLOOKUP(Tabla1[[#This Row],[Columna1]],IG!$D$3:$W$1908,6,FALSE)</f>
        <v>0</v>
      </c>
      <c r="J790" s="134">
        <f>+VLOOKUP(Tabla1[[#This Row],[Columna1]],IG!$D$3:$W$1908,7,FALSE)</f>
        <v>0</v>
      </c>
      <c r="K790" s="130"/>
      <c r="L790" s="131"/>
      <c r="M790" s="133" t="str">
        <f>+Tabla1[[#This Row],[Columna1]]&amp;Tabla1[[#This Row],[LOCALIDAD]]&amp;Tabla1[[#This Row],[MES]]</f>
        <v/>
      </c>
      <c r="N790" s="29"/>
      <c r="O790" s="135">
        <f>+VLOOKUP(Tabla1[[#This Row],[concatenar]],IG!$M$3:$W$1908,2,FALSE)</f>
        <v>0</v>
      </c>
      <c r="P790" s="50">
        <f>+VLOOKUP(Tabla1[[#This Row],[concatenar]],IG!$M$3:$W$1908,3,FALSE)</f>
        <v>0</v>
      </c>
      <c r="Q790" s="103">
        <f>+VLOOKUP(Tabla1[[#This Row],[concatenar]],IG!$M$3:$W$1908,8,FALSE)</f>
        <v>0</v>
      </c>
      <c r="R790" s="97">
        <f>+VLOOKUP(Tabla1[[#This Row],[concatenar]],IG!$M$3:$W$1908,9,FALSE)</f>
        <v>0</v>
      </c>
      <c r="S790" s="136">
        <f>+VLOOKUP(Tabla1[[#This Row],[concatenar]],IG!$M$3:$W$1908,10,FALSE)</f>
        <v>0</v>
      </c>
      <c r="T790" s="137">
        <f>+VLOOKUP(Tabla1[[#This Row],[concatenar]],IG!$M$3:$W$1908,11,FALSE)</f>
        <v>0</v>
      </c>
      <c r="U790" s="130"/>
      <c r="V790" s="138"/>
      <c r="W790" s="130"/>
      <c r="X790" s="29"/>
      <c r="Y790" s="139">
        <f>ROUND(Tabla1[[#This Row],[VALOR UNITARIO SEGUIMIENTO FINANCIERO
2024]]*Tabla1[[#This Row],[MET AFECTADA PORLA GLOSA
RECURSOS 2024]]*Tabla1[[#This Row],[Porcentaje de Glosa]],0)</f>
        <v>0</v>
      </c>
      <c r="Z790" s="51">
        <f>ROUND(Tabla1[[#This Row],[VALOR UNITARIO SEGUIMIENTO FINANCIERO
2025]]*Tabla1[[#This Row],[META AFECTADA PORLA GLOSA
RECURSOS 2025]]*Tabla1[[#This Row],[Porcentaje de Glosa]],0)</f>
        <v>0</v>
      </c>
      <c r="AA790" s="51">
        <f>ROUND(Tabla1[[#This Row],[VALOR DE LA GLOSA 2024]]+Tabla1[[#This Row],[VALOR DE LA GLOSA 2025]],0)</f>
        <v>0</v>
      </c>
      <c r="AB790" s="56"/>
      <c r="AC790" s="130"/>
      <c r="AD790" s="140"/>
      <c r="AE790" s="130"/>
      <c r="AF790" s="140">
        <f>ROUND(Tabla1[[#This Row],[VALOR TOTAL DE LA GLOSA]]-Tabla1[[#This Row],[Valor soportado por la Subred]],0)</f>
        <v>0</v>
      </c>
      <c r="AG790" s="130"/>
      <c r="AH790" s="130"/>
      <c r="AI790" s="140">
        <f>ROUND(Tabla1[[#This Row],[VALOR GLOSA DEFINITIVA]]-Tabla1[[#This Row],[VALOR LEVANTADO EN LIQUIDACION]],0)</f>
        <v>0</v>
      </c>
    </row>
    <row r="791" spans="2:35" s="32" customFormat="1" ht="87.6" hidden="1" customHeight="1" x14ac:dyDescent="0.25">
      <c r="B791" s="131"/>
      <c r="C791" s="132"/>
      <c r="D791" s="131"/>
      <c r="E791" s="133" t="str">
        <f>+Tabla1[[#This Row],[CODIGO ACTIVIDAD EN PPP Y LINEAMIENTO]]&amp;Tabla1[[#This Row],[ENTORNO/COMPONENTE]]</f>
        <v/>
      </c>
      <c r="F791" s="134">
        <f>+VLOOKUP(Tabla1[[#This Row],[Columna1]],IG!$D$3:$L$1908,3,FALSE)</f>
        <v>0</v>
      </c>
      <c r="G791" s="134">
        <f>+VLOOKUP(Tabla1[[#This Row],[Columna1]],IG!$D$3:$W$1908,4,FALSE)</f>
        <v>0</v>
      </c>
      <c r="H791" s="134">
        <f>+VLOOKUP(Tabla1[[#This Row],[Columna1]],IG!$D$3:$W$1908,5,FALSE)</f>
        <v>0</v>
      </c>
      <c r="I791" s="134">
        <f>+VLOOKUP(Tabla1[[#This Row],[Columna1]],IG!$D$3:$W$1908,6,FALSE)</f>
        <v>0</v>
      </c>
      <c r="J791" s="134">
        <f>+VLOOKUP(Tabla1[[#This Row],[Columna1]],IG!$D$3:$W$1908,7,FALSE)</f>
        <v>0</v>
      </c>
      <c r="K791" s="130"/>
      <c r="L791" s="131"/>
      <c r="M791" s="133" t="str">
        <f>+Tabla1[[#This Row],[Columna1]]&amp;Tabla1[[#This Row],[LOCALIDAD]]&amp;Tabla1[[#This Row],[MES]]</f>
        <v/>
      </c>
      <c r="N791" s="29"/>
      <c r="O791" s="135">
        <f>+VLOOKUP(Tabla1[[#This Row],[concatenar]],IG!$M$3:$W$1908,2,FALSE)</f>
        <v>0</v>
      </c>
      <c r="P791" s="50">
        <f>+VLOOKUP(Tabla1[[#This Row],[concatenar]],IG!$M$3:$W$1908,3,FALSE)</f>
        <v>0</v>
      </c>
      <c r="Q791" s="103">
        <f>+VLOOKUP(Tabla1[[#This Row],[concatenar]],IG!$M$3:$W$1908,8,FALSE)</f>
        <v>0</v>
      </c>
      <c r="R791" s="97">
        <f>+VLOOKUP(Tabla1[[#This Row],[concatenar]],IG!$M$3:$W$1908,9,FALSE)</f>
        <v>0</v>
      </c>
      <c r="S791" s="136">
        <f>+VLOOKUP(Tabla1[[#This Row],[concatenar]],IG!$M$3:$W$1908,10,FALSE)</f>
        <v>0</v>
      </c>
      <c r="T791" s="137">
        <f>+VLOOKUP(Tabla1[[#This Row],[concatenar]],IG!$M$3:$W$1908,11,FALSE)</f>
        <v>0</v>
      </c>
      <c r="U791" s="130"/>
      <c r="V791" s="138"/>
      <c r="W791" s="130"/>
      <c r="X791" s="29"/>
      <c r="Y791" s="139">
        <f>ROUND(Tabla1[[#This Row],[VALOR UNITARIO SEGUIMIENTO FINANCIERO
2024]]*Tabla1[[#This Row],[MET AFECTADA PORLA GLOSA
RECURSOS 2024]]*Tabla1[[#This Row],[Porcentaje de Glosa]],0)</f>
        <v>0</v>
      </c>
      <c r="Z791" s="51">
        <f>ROUND(Tabla1[[#This Row],[VALOR UNITARIO SEGUIMIENTO FINANCIERO
2025]]*Tabla1[[#This Row],[META AFECTADA PORLA GLOSA
RECURSOS 2025]]*Tabla1[[#This Row],[Porcentaje de Glosa]],0)</f>
        <v>0</v>
      </c>
      <c r="AA791" s="51">
        <f>ROUND(Tabla1[[#This Row],[VALOR DE LA GLOSA 2024]]+Tabla1[[#This Row],[VALOR DE LA GLOSA 2025]],0)</f>
        <v>0</v>
      </c>
      <c r="AB791" s="56"/>
      <c r="AC791" s="130"/>
      <c r="AD791" s="140"/>
      <c r="AE791" s="130"/>
      <c r="AF791" s="140">
        <f>ROUND(Tabla1[[#This Row],[VALOR TOTAL DE LA GLOSA]]-Tabla1[[#This Row],[Valor soportado por la Subred]],0)</f>
        <v>0</v>
      </c>
      <c r="AG791" s="130"/>
      <c r="AH791" s="130"/>
      <c r="AI791" s="140">
        <f>ROUND(Tabla1[[#This Row],[VALOR GLOSA DEFINITIVA]]-Tabla1[[#This Row],[VALOR LEVANTADO EN LIQUIDACION]],0)</f>
        <v>0</v>
      </c>
    </row>
    <row r="792" spans="2:35" s="32" customFormat="1" ht="87.6" hidden="1" customHeight="1" x14ac:dyDescent="0.25">
      <c r="B792" s="131"/>
      <c r="C792" s="132"/>
      <c r="D792" s="131"/>
      <c r="E792" s="133" t="str">
        <f>+Tabla1[[#This Row],[CODIGO ACTIVIDAD EN PPP Y LINEAMIENTO]]&amp;Tabla1[[#This Row],[ENTORNO/COMPONENTE]]</f>
        <v/>
      </c>
      <c r="F792" s="134">
        <f>+VLOOKUP(Tabla1[[#This Row],[Columna1]],IG!$D$3:$L$1908,3,FALSE)</f>
        <v>0</v>
      </c>
      <c r="G792" s="134">
        <f>+VLOOKUP(Tabla1[[#This Row],[Columna1]],IG!$D$3:$W$1908,4,FALSE)</f>
        <v>0</v>
      </c>
      <c r="H792" s="134">
        <f>+VLOOKUP(Tabla1[[#This Row],[Columna1]],IG!$D$3:$W$1908,5,FALSE)</f>
        <v>0</v>
      </c>
      <c r="I792" s="134">
        <f>+VLOOKUP(Tabla1[[#This Row],[Columna1]],IG!$D$3:$W$1908,6,FALSE)</f>
        <v>0</v>
      </c>
      <c r="J792" s="134">
        <f>+VLOOKUP(Tabla1[[#This Row],[Columna1]],IG!$D$3:$W$1908,7,FALSE)</f>
        <v>0</v>
      </c>
      <c r="K792" s="130"/>
      <c r="L792" s="131"/>
      <c r="M792" s="133" t="str">
        <f>+Tabla1[[#This Row],[Columna1]]&amp;Tabla1[[#This Row],[LOCALIDAD]]&amp;Tabla1[[#This Row],[MES]]</f>
        <v/>
      </c>
      <c r="N792" s="29"/>
      <c r="O792" s="135">
        <f>+VLOOKUP(Tabla1[[#This Row],[concatenar]],IG!$M$3:$W$1908,2,FALSE)</f>
        <v>0</v>
      </c>
      <c r="P792" s="50">
        <f>+VLOOKUP(Tabla1[[#This Row],[concatenar]],IG!$M$3:$W$1908,3,FALSE)</f>
        <v>0</v>
      </c>
      <c r="Q792" s="103">
        <f>+VLOOKUP(Tabla1[[#This Row],[concatenar]],IG!$M$3:$W$1908,8,FALSE)</f>
        <v>0</v>
      </c>
      <c r="R792" s="97">
        <f>+VLOOKUP(Tabla1[[#This Row],[concatenar]],IG!$M$3:$W$1908,9,FALSE)</f>
        <v>0</v>
      </c>
      <c r="S792" s="136">
        <f>+VLOOKUP(Tabla1[[#This Row],[concatenar]],IG!$M$3:$W$1908,10,FALSE)</f>
        <v>0</v>
      </c>
      <c r="T792" s="137">
        <f>+VLOOKUP(Tabla1[[#This Row],[concatenar]],IG!$M$3:$W$1908,11,FALSE)</f>
        <v>0</v>
      </c>
      <c r="U792" s="130"/>
      <c r="V792" s="138"/>
      <c r="W792" s="130"/>
      <c r="X792" s="29"/>
      <c r="Y792" s="139">
        <f>ROUND(Tabla1[[#This Row],[VALOR UNITARIO SEGUIMIENTO FINANCIERO
2024]]*Tabla1[[#This Row],[MET AFECTADA PORLA GLOSA
RECURSOS 2024]]*Tabla1[[#This Row],[Porcentaje de Glosa]],0)</f>
        <v>0</v>
      </c>
      <c r="Z792" s="51">
        <f>ROUND(Tabla1[[#This Row],[VALOR UNITARIO SEGUIMIENTO FINANCIERO
2025]]*Tabla1[[#This Row],[META AFECTADA PORLA GLOSA
RECURSOS 2025]]*Tabla1[[#This Row],[Porcentaje de Glosa]],0)</f>
        <v>0</v>
      </c>
      <c r="AA792" s="51">
        <f>ROUND(Tabla1[[#This Row],[VALOR DE LA GLOSA 2024]]+Tabla1[[#This Row],[VALOR DE LA GLOSA 2025]],0)</f>
        <v>0</v>
      </c>
      <c r="AB792" s="56"/>
      <c r="AC792" s="130"/>
      <c r="AD792" s="140"/>
      <c r="AE792" s="130"/>
      <c r="AF792" s="140">
        <f>ROUND(Tabla1[[#This Row],[VALOR TOTAL DE LA GLOSA]]-Tabla1[[#This Row],[Valor soportado por la Subred]],0)</f>
        <v>0</v>
      </c>
      <c r="AG792" s="130"/>
      <c r="AH792" s="130"/>
      <c r="AI792" s="140">
        <f>ROUND(Tabla1[[#This Row],[VALOR GLOSA DEFINITIVA]]-Tabla1[[#This Row],[VALOR LEVANTADO EN LIQUIDACION]],0)</f>
        <v>0</v>
      </c>
    </row>
    <row r="793" spans="2:35" s="32" customFormat="1" ht="87.6" hidden="1" customHeight="1" x14ac:dyDescent="0.25">
      <c r="B793" s="131"/>
      <c r="C793" s="132"/>
      <c r="D793" s="131"/>
      <c r="E793" s="133" t="str">
        <f>+Tabla1[[#This Row],[CODIGO ACTIVIDAD EN PPP Y LINEAMIENTO]]&amp;Tabla1[[#This Row],[ENTORNO/COMPONENTE]]</f>
        <v/>
      </c>
      <c r="F793" s="134">
        <f>+VLOOKUP(Tabla1[[#This Row],[Columna1]],IG!$D$3:$L$1908,3,FALSE)</f>
        <v>0</v>
      </c>
      <c r="G793" s="134">
        <f>+VLOOKUP(Tabla1[[#This Row],[Columna1]],IG!$D$3:$W$1908,4,FALSE)</f>
        <v>0</v>
      </c>
      <c r="H793" s="134">
        <f>+VLOOKUP(Tabla1[[#This Row],[Columna1]],IG!$D$3:$W$1908,5,FALSE)</f>
        <v>0</v>
      </c>
      <c r="I793" s="134">
        <f>+VLOOKUP(Tabla1[[#This Row],[Columna1]],IG!$D$3:$W$1908,6,FALSE)</f>
        <v>0</v>
      </c>
      <c r="J793" s="134">
        <f>+VLOOKUP(Tabla1[[#This Row],[Columna1]],IG!$D$3:$W$1908,7,FALSE)</f>
        <v>0</v>
      </c>
      <c r="K793" s="130"/>
      <c r="L793" s="131"/>
      <c r="M793" s="133" t="str">
        <f>+Tabla1[[#This Row],[Columna1]]&amp;Tabla1[[#This Row],[LOCALIDAD]]&amp;Tabla1[[#This Row],[MES]]</f>
        <v/>
      </c>
      <c r="N793" s="29"/>
      <c r="O793" s="135">
        <f>+VLOOKUP(Tabla1[[#This Row],[concatenar]],IG!$M$3:$W$1908,2,FALSE)</f>
        <v>0</v>
      </c>
      <c r="P793" s="50">
        <f>+VLOOKUP(Tabla1[[#This Row],[concatenar]],IG!$M$3:$W$1908,3,FALSE)</f>
        <v>0</v>
      </c>
      <c r="Q793" s="103">
        <f>+VLOOKUP(Tabla1[[#This Row],[concatenar]],IG!$M$3:$W$1908,8,FALSE)</f>
        <v>0</v>
      </c>
      <c r="R793" s="97">
        <f>+VLOOKUP(Tabla1[[#This Row],[concatenar]],IG!$M$3:$W$1908,9,FALSE)</f>
        <v>0</v>
      </c>
      <c r="S793" s="136">
        <f>+VLOOKUP(Tabla1[[#This Row],[concatenar]],IG!$M$3:$W$1908,10,FALSE)</f>
        <v>0</v>
      </c>
      <c r="T793" s="137">
        <f>+VLOOKUP(Tabla1[[#This Row],[concatenar]],IG!$M$3:$W$1908,11,FALSE)</f>
        <v>0</v>
      </c>
      <c r="U793" s="130"/>
      <c r="V793" s="138"/>
      <c r="W793" s="130"/>
      <c r="X793" s="29"/>
      <c r="Y793" s="139">
        <f>ROUND(Tabla1[[#This Row],[VALOR UNITARIO SEGUIMIENTO FINANCIERO
2024]]*Tabla1[[#This Row],[MET AFECTADA PORLA GLOSA
RECURSOS 2024]]*Tabla1[[#This Row],[Porcentaje de Glosa]],0)</f>
        <v>0</v>
      </c>
      <c r="Z793" s="51">
        <f>ROUND(Tabla1[[#This Row],[VALOR UNITARIO SEGUIMIENTO FINANCIERO
2025]]*Tabla1[[#This Row],[META AFECTADA PORLA GLOSA
RECURSOS 2025]]*Tabla1[[#This Row],[Porcentaje de Glosa]],0)</f>
        <v>0</v>
      </c>
      <c r="AA793" s="51">
        <f>ROUND(Tabla1[[#This Row],[VALOR DE LA GLOSA 2024]]+Tabla1[[#This Row],[VALOR DE LA GLOSA 2025]],0)</f>
        <v>0</v>
      </c>
      <c r="AB793" s="56"/>
      <c r="AC793" s="130"/>
      <c r="AD793" s="140"/>
      <c r="AE793" s="130"/>
      <c r="AF793" s="140">
        <f>ROUND(Tabla1[[#This Row],[VALOR TOTAL DE LA GLOSA]]-Tabla1[[#This Row],[Valor soportado por la Subred]],0)</f>
        <v>0</v>
      </c>
      <c r="AG793" s="130"/>
      <c r="AH793" s="130"/>
      <c r="AI793" s="140">
        <f>ROUND(Tabla1[[#This Row],[VALOR GLOSA DEFINITIVA]]-Tabla1[[#This Row],[VALOR LEVANTADO EN LIQUIDACION]],0)</f>
        <v>0</v>
      </c>
    </row>
    <row r="794" spans="2:35" s="32" customFormat="1" ht="87.6" hidden="1" customHeight="1" x14ac:dyDescent="0.25">
      <c r="B794" s="131"/>
      <c r="C794" s="132"/>
      <c r="D794" s="131"/>
      <c r="E794" s="133" t="str">
        <f>+Tabla1[[#This Row],[CODIGO ACTIVIDAD EN PPP Y LINEAMIENTO]]&amp;Tabla1[[#This Row],[ENTORNO/COMPONENTE]]</f>
        <v/>
      </c>
      <c r="F794" s="134">
        <f>+VLOOKUP(Tabla1[[#This Row],[Columna1]],IG!$D$3:$L$1908,3,FALSE)</f>
        <v>0</v>
      </c>
      <c r="G794" s="134">
        <f>+VLOOKUP(Tabla1[[#This Row],[Columna1]],IG!$D$3:$W$1908,4,FALSE)</f>
        <v>0</v>
      </c>
      <c r="H794" s="134">
        <f>+VLOOKUP(Tabla1[[#This Row],[Columna1]],IG!$D$3:$W$1908,5,FALSE)</f>
        <v>0</v>
      </c>
      <c r="I794" s="134">
        <f>+VLOOKUP(Tabla1[[#This Row],[Columna1]],IG!$D$3:$W$1908,6,FALSE)</f>
        <v>0</v>
      </c>
      <c r="J794" s="134">
        <f>+VLOOKUP(Tabla1[[#This Row],[Columna1]],IG!$D$3:$W$1908,7,FALSE)</f>
        <v>0</v>
      </c>
      <c r="K794" s="130"/>
      <c r="L794" s="131"/>
      <c r="M794" s="133" t="str">
        <f>+Tabla1[[#This Row],[Columna1]]&amp;Tabla1[[#This Row],[LOCALIDAD]]&amp;Tabla1[[#This Row],[MES]]</f>
        <v/>
      </c>
      <c r="N794" s="29"/>
      <c r="O794" s="135">
        <f>+VLOOKUP(Tabla1[[#This Row],[concatenar]],IG!$M$3:$W$1908,2,FALSE)</f>
        <v>0</v>
      </c>
      <c r="P794" s="50">
        <f>+VLOOKUP(Tabla1[[#This Row],[concatenar]],IG!$M$3:$W$1908,3,FALSE)</f>
        <v>0</v>
      </c>
      <c r="Q794" s="103">
        <f>+VLOOKUP(Tabla1[[#This Row],[concatenar]],IG!$M$3:$W$1908,8,FALSE)</f>
        <v>0</v>
      </c>
      <c r="R794" s="97">
        <f>+VLOOKUP(Tabla1[[#This Row],[concatenar]],IG!$M$3:$W$1908,9,FALSE)</f>
        <v>0</v>
      </c>
      <c r="S794" s="136">
        <f>+VLOOKUP(Tabla1[[#This Row],[concatenar]],IG!$M$3:$W$1908,10,FALSE)</f>
        <v>0</v>
      </c>
      <c r="T794" s="137">
        <f>+VLOOKUP(Tabla1[[#This Row],[concatenar]],IG!$M$3:$W$1908,11,FALSE)</f>
        <v>0</v>
      </c>
      <c r="U794" s="130"/>
      <c r="V794" s="138"/>
      <c r="W794" s="130"/>
      <c r="X794" s="29"/>
      <c r="Y794" s="139">
        <f>ROUND(Tabla1[[#This Row],[VALOR UNITARIO SEGUIMIENTO FINANCIERO
2024]]*Tabla1[[#This Row],[MET AFECTADA PORLA GLOSA
RECURSOS 2024]]*Tabla1[[#This Row],[Porcentaje de Glosa]],0)</f>
        <v>0</v>
      </c>
      <c r="Z794" s="51">
        <f>ROUND(Tabla1[[#This Row],[VALOR UNITARIO SEGUIMIENTO FINANCIERO
2025]]*Tabla1[[#This Row],[META AFECTADA PORLA GLOSA
RECURSOS 2025]]*Tabla1[[#This Row],[Porcentaje de Glosa]],0)</f>
        <v>0</v>
      </c>
      <c r="AA794" s="51">
        <f>ROUND(Tabla1[[#This Row],[VALOR DE LA GLOSA 2024]]+Tabla1[[#This Row],[VALOR DE LA GLOSA 2025]],0)</f>
        <v>0</v>
      </c>
      <c r="AB794" s="56"/>
      <c r="AC794" s="130"/>
      <c r="AD794" s="140"/>
      <c r="AE794" s="130"/>
      <c r="AF794" s="140">
        <f>ROUND(Tabla1[[#This Row],[VALOR TOTAL DE LA GLOSA]]-Tabla1[[#This Row],[Valor soportado por la Subred]],0)</f>
        <v>0</v>
      </c>
      <c r="AG794" s="130"/>
      <c r="AH794" s="130"/>
      <c r="AI794" s="140">
        <f>ROUND(Tabla1[[#This Row],[VALOR GLOSA DEFINITIVA]]-Tabla1[[#This Row],[VALOR LEVANTADO EN LIQUIDACION]],0)</f>
        <v>0</v>
      </c>
    </row>
    <row r="795" spans="2:35" s="32" customFormat="1" ht="87.6" hidden="1" customHeight="1" x14ac:dyDescent="0.25">
      <c r="B795" s="131"/>
      <c r="C795" s="132"/>
      <c r="D795" s="131"/>
      <c r="E795" s="133" t="str">
        <f>+Tabla1[[#This Row],[CODIGO ACTIVIDAD EN PPP Y LINEAMIENTO]]&amp;Tabla1[[#This Row],[ENTORNO/COMPONENTE]]</f>
        <v/>
      </c>
      <c r="F795" s="134">
        <f>+VLOOKUP(Tabla1[[#This Row],[Columna1]],IG!$D$3:$L$1908,3,FALSE)</f>
        <v>0</v>
      </c>
      <c r="G795" s="134">
        <f>+VLOOKUP(Tabla1[[#This Row],[Columna1]],IG!$D$3:$W$1908,4,FALSE)</f>
        <v>0</v>
      </c>
      <c r="H795" s="134">
        <f>+VLOOKUP(Tabla1[[#This Row],[Columna1]],IG!$D$3:$W$1908,5,FALSE)</f>
        <v>0</v>
      </c>
      <c r="I795" s="134">
        <f>+VLOOKUP(Tabla1[[#This Row],[Columna1]],IG!$D$3:$W$1908,6,FALSE)</f>
        <v>0</v>
      </c>
      <c r="J795" s="134">
        <f>+VLOOKUP(Tabla1[[#This Row],[Columna1]],IG!$D$3:$W$1908,7,FALSE)</f>
        <v>0</v>
      </c>
      <c r="K795" s="130"/>
      <c r="L795" s="131"/>
      <c r="M795" s="133" t="str">
        <f>+Tabla1[[#This Row],[Columna1]]&amp;Tabla1[[#This Row],[LOCALIDAD]]&amp;Tabla1[[#This Row],[MES]]</f>
        <v/>
      </c>
      <c r="N795" s="29"/>
      <c r="O795" s="135">
        <f>+VLOOKUP(Tabla1[[#This Row],[concatenar]],IG!$M$3:$W$1908,2,FALSE)</f>
        <v>0</v>
      </c>
      <c r="P795" s="50">
        <f>+VLOOKUP(Tabla1[[#This Row],[concatenar]],IG!$M$3:$W$1908,3,FALSE)</f>
        <v>0</v>
      </c>
      <c r="Q795" s="103">
        <f>+VLOOKUP(Tabla1[[#This Row],[concatenar]],IG!$M$3:$W$1908,8,FALSE)</f>
        <v>0</v>
      </c>
      <c r="R795" s="97">
        <f>+VLOOKUP(Tabla1[[#This Row],[concatenar]],IG!$M$3:$W$1908,9,FALSE)</f>
        <v>0</v>
      </c>
      <c r="S795" s="136">
        <f>+VLOOKUP(Tabla1[[#This Row],[concatenar]],IG!$M$3:$W$1908,10,FALSE)</f>
        <v>0</v>
      </c>
      <c r="T795" s="137">
        <f>+VLOOKUP(Tabla1[[#This Row],[concatenar]],IG!$M$3:$W$1908,11,FALSE)</f>
        <v>0</v>
      </c>
      <c r="U795" s="130"/>
      <c r="V795" s="138"/>
      <c r="W795" s="130"/>
      <c r="X795" s="29"/>
      <c r="Y795" s="139">
        <f>ROUND(Tabla1[[#This Row],[VALOR UNITARIO SEGUIMIENTO FINANCIERO
2024]]*Tabla1[[#This Row],[MET AFECTADA PORLA GLOSA
RECURSOS 2024]]*Tabla1[[#This Row],[Porcentaje de Glosa]],0)</f>
        <v>0</v>
      </c>
      <c r="Z795" s="51">
        <f>ROUND(Tabla1[[#This Row],[VALOR UNITARIO SEGUIMIENTO FINANCIERO
2025]]*Tabla1[[#This Row],[META AFECTADA PORLA GLOSA
RECURSOS 2025]]*Tabla1[[#This Row],[Porcentaje de Glosa]],0)</f>
        <v>0</v>
      </c>
      <c r="AA795" s="51">
        <f>ROUND(Tabla1[[#This Row],[VALOR DE LA GLOSA 2024]]+Tabla1[[#This Row],[VALOR DE LA GLOSA 2025]],0)</f>
        <v>0</v>
      </c>
      <c r="AB795" s="56"/>
      <c r="AC795" s="130"/>
      <c r="AD795" s="140"/>
      <c r="AE795" s="130"/>
      <c r="AF795" s="140">
        <f>ROUND(Tabla1[[#This Row],[VALOR TOTAL DE LA GLOSA]]-Tabla1[[#This Row],[Valor soportado por la Subred]],0)</f>
        <v>0</v>
      </c>
      <c r="AG795" s="130"/>
      <c r="AH795" s="130"/>
      <c r="AI795" s="140">
        <f>ROUND(Tabla1[[#This Row],[VALOR GLOSA DEFINITIVA]]-Tabla1[[#This Row],[VALOR LEVANTADO EN LIQUIDACION]],0)</f>
        <v>0</v>
      </c>
    </row>
    <row r="796" spans="2:35" s="32" customFormat="1" ht="87.6" hidden="1" customHeight="1" x14ac:dyDescent="0.25">
      <c r="B796" s="131"/>
      <c r="C796" s="132"/>
      <c r="D796" s="131"/>
      <c r="E796" s="133" t="str">
        <f>+Tabla1[[#This Row],[CODIGO ACTIVIDAD EN PPP Y LINEAMIENTO]]&amp;Tabla1[[#This Row],[ENTORNO/COMPONENTE]]</f>
        <v/>
      </c>
      <c r="F796" s="134">
        <f>+VLOOKUP(Tabla1[[#This Row],[Columna1]],IG!$D$3:$L$1908,3,FALSE)</f>
        <v>0</v>
      </c>
      <c r="G796" s="134">
        <f>+VLOOKUP(Tabla1[[#This Row],[Columna1]],IG!$D$3:$W$1908,4,FALSE)</f>
        <v>0</v>
      </c>
      <c r="H796" s="134">
        <f>+VLOOKUP(Tabla1[[#This Row],[Columna1]],IG!$D$3:$W$1908,5,FALSE)</f>
        <v>0</v>
      </c>
      <c r="I796" s="134">
        <f>+VLOOKUP(Tabla1[[#This Row],[Columna1]],IG!$D$3:$W$1908,6,FALSE)</f>
        <v>0</v>
      </c>
      <c r="J796" s="134">
        <f>+VLOOKUP(Tabla1[[#This Row],[Columna1]],IG!$D$3:$W$1908,7,FALSE)</f>
        <v>0</v>
      </c>
      <c r="K796" s="130"/>
      <c r="L796" s="131"/>
      <c r="M796" s="133" t="str">
        <f>+Tabla1[[#This Row],[Columna1]]&amp;Tabla1[[#This Row],[LOCALIDAD]]&amp;Tabla1[[#This Row],[MES]]</f>
        <v/>
      </c>
      <c r="N796" s="29"/>
      <c r="O796" s="135">
        <f>+VLOOKUP(Tabla1[[#This Row],[concatenar]],IG!$M$3:$W$1908,2,FALSE)</f>
        <v>0</v>
      </c>
      <c r="P796" s="50">
        <f>+VLOOKUP(Tabla1[[#This Row],[concatenar]],IG!$M$3:$W$1908,3,FALSE)</f>
        <v>0</v>
      </c>
      <c r="Q796" s="103">
        <f>+VLOOKUP(Tabla1[[#This Row],[concatenar]],IG!$M$3:$W$1908,8,FALSE)</f>
        <v>0</v>
      </c>
      <c r="R796" s="97">
        <f>+VLOOKUP(Tabla1[[#This Row],[concatenar]],IG!$M$3:$W$1908,9,FALSE)</f>
        <v>0</v>
      </c>
      <c r="S796" s="136">
        <f>+VLOOKUP(Tabla1[[#This Row],[concatenar]],IG!$M$3:$W$1908,10,FALSE)</f>
        <v>0</v>
      </c>
      <c r="T796" s="137">
        <f>+VLOOKUP(Tabla1[[#This Row],[concatenar]],IG!$M$3:$W$1908,11,FALSE)</f>
        <v>0</v>
      </c>
      <c r="U796" s="130"/>
      <c r="V796" s="138"/>
      <c r="W796" s="130"/>
      <c r="X796" s="29"/>
      <c r="Y796" s="139">
        <f>ROUND(Tabla1[[#This Row],[VALOR UNITARIO SEGUIMIENTO FINANCIERO
2024]]*Tabla1[[#This Row],[MET AFECTADA PORLA GLOSA
RECURSOS 2024]]*Tabla1[[#This Row],[Porcentaje de Glosa]],0)</f>
        <v>0</v>
      </c>
      <c r="Z796" s="51">
        <f>ROUND(Tabla1[[#This Row],[VALOR UNITARIO SEGUIMIENTO FINANCIERO
2025]]*Tabla1[[#This Row],[META AFECTADA PORLA GLOSA
RECURSOS 2025]]*Tabla1[[#This Row],[Porcentaje de Glosa]],0)</f>
        <v>0</v>
      </c>
      <c r="AA796" s="51">
        <f>ROUND(Tabla1[[#This Row],[VALOR DE LA GLOSA 2024]]+Tabla1[[#This Row],[VALOR DE LA GLOSA 2025]],0)</f>
        <v>0</v>
      </c>
      <c r="AB796" s="56"/>
      <c r="AC796" s="130"/>
      <c r="AD796" s="140"/>
      <c r="AE796" s="130"/>
      <c r="AF796" s="140">
        <f>ROUND(Tabla1[[#This Row],[VALOR TOTAL DE LA GLOSA]]-Tabla1[[#This Row],[Valor soportado por la Subred]],0)</f>
        <v>0</v>
      </c>
      <c r="AG796" s="130"/>
      <c r="AH796" s="130"/>
      <c r="AI796" s="140">
        <f>ROUND(Tabla1[[#This Row],[VALOR GLOSA DEFINITIVA]]-Tabla1[[#This Row],[VALOR LEVANTADO EN LIQUIDACION]],0)</f>
        <v>0</v>
      </c>
    </row>
    <row r="797" spans="2:35" s="32" customFormat="1" ht="87.6" hidden="1" customHeight="1" x14ac:dyDescent="0.25">
      <c r="B797" s="131"/>
      <c r="C797" s="132"/>
      <c r="D797" s="131"/>
      <c r="E797" s="133" t="str">
        <f>+Tabla1[[#This Row],[CODIGO ACTIVIDAD EN PPP Y LINEAMIENTO]]&amp;Tabla1[[#This Row],[ENTORNO/COMPONENTE]]</f>
        <v/>
      </c>
      <c r="F797" s="134">
        <f>+VLOOKUP(Tabla1[[#This Row],[Columna1]],IG!$D$3:$L$1908,3,FALSE)</f>
        <v>0</v>
      </c>
      <c r="G797" s="134">
        <f>+VLOOKUP(Tabla1[[#This Row],[Columna1]],IG!$D$3:$W$1908,4,FALSE)</f>
        <v>0</v>
      </c>
      <c r="H797" s="134">
        <f>+VLOOKUP(Tabla1[[#This Row],[Columna1]],IG!$D$3:$W$1908,5,FALSE)</f>
        <v>0</v>
      </c>
      <c r="I797" s="134">
        <f>+VLOOKUP(Tabla1[[#This Row],[Columna1]],IG!$D$3:$W$1908,6,FALSE)</f>
        <v>0</v>
      </c>
      <c r="J797" s="134">
        <f>+VLOOKUP(Tabla1[[#This Row],[Columna1]],IG!$D$3:$W$1908,7,FALSE)</f>
        <v>0</v>
      </c>
      <c r="K797" s="130"/>
      <c r="L797" s="131"/>
      <c r="M797" s="133" t="str">
        <f>+Tabla1[[#This Row],[Columna1]]&amp;Tabla1[[#This Row],[LOCALIDAD]]&amp;Tabla1[[#This Row],[MES]]</f>
        <v/>
      </c>
      <c r="N797" s="29"/>
      <c r="O797" s="135">
        <f>+VLOOKUP(Tabla1[[#This Row],[concatenar]],IG!$M$3:$W$1908,2,FALSE)</f>
        <v>0</v>
      </c>
      <c r="P797" s="50">
        <f>+VLOOKUP(Tabla1[[#This Row],[concatenar]],IG!$M$3:$W$1908,3,FALSE)</f>
        <v>0</v>
      </c>
      <c r="Q797" s="103">
        <f>+VLOOKUP(Tabla1[[#This Row],[concatenar]],IG!$M$3:$W$1908,8,FALSE)</f>
        <v>0</v>
      </c>
      <c r="R797" s="97">
        <f>+VLOOKUP(Tabla1[[#This Row],[concatenar]],IG!$M$3:$W$1908,9,FALSE)</f>
        <v>0</v>
      </c>
      <c r="S797" s="136">
        <f>+VLOOKUP(Tabla1[[#This Row],[concatenar]],IG!$M$3:$W$1908,10,FALSE)</f>
        <v>0</v>
      </c>
      <c r="T797" s="137">
        <f>+VLOOKUP(Tabla1[[#This Row],[concatenar]],IG!$M$3:$W$1908,11,FALSE)</f>
        <v>0</v>
      </c>
      <c r="U797" s="130"/>
      <c r="V797" s="138"/>
      <c r="W797" s="130"/>
      <c r="X797" s="29"/>
      <c r="Y797" s="139">
        <f>ROUND(Tabla1[[#This Row],[VALOR UNITARIO SEGUIMIENTO FINANCIERO
2024]]*Tabla1[[#This Row],[MET AFECTADA PORLA GLOSA
RECURSOS 2024]]*Tabla1[[#This Row],[Porcentaje de Glosa]],0)</f>
        <v>0</v>
      </c>
      <c r="Z797" s="51">
        <f>ROUND(Tabla1[[#This Row],[VALOR UNITARIO SEGUIMIENTO FINANCIERO
2025]]*Tabla1[[#This Row],[META AFECTADA PORLA GLOSA
RECURSOS 2025]]*Tabla1[[#This Row],[Porcentaje de Glosa]],0)</f>
        <v>0</v>
      </c>
      <c r="AA797" s="51">
        <f>ROUND(Tabla1[[#This Row],[VALOR DE LA GLOSA 2024]]+Tabla1[[#This Row],[VALOR DE LA GLOSA 2025]],0)</f>
        <v>0</v>
      </c>
      <c r="AB797" s="56"/>
      <c r="AC797" s="130"/>
      <c r="AD797" s="140"/>
      <c r="AE797" s="130"/>
      <c r="AF797" s="140">
        <f>ROUND(Tabla1[[#This Row],[VALOR TOTAL DE LA GLOSA]]-Tabla1[[#This Row],[Valor soportado por la Subred]],0)</f>
        <v>0</v>
      </c>
      <c r="AG797" s="130"/>
      <c r="AH797" s="130"/>
      <c r="AI797" s="140">
        <f>ROUND(Tabla1[[#This Row],[VALOR GLOSA DEFINITIVA]]-Tabla1[[#This Row],[VALOR LEVANTADO EN LIQUIDACION]],0)</f>
        <v>0</v>
      </c>
    </row>
    <row r="798" spans="2:35" s="32" customFormat="1" ht="87.6" hidden="1" customHeight="1" x14ac:dyDescent="0.25">
      <c r="B798" s="131"/>
      <c r="C798" s="132"/>
      <c r="D798" s="131"/>
      <c r="E798" s="133" t="str">
        <f>+Tabla1[[#This Row],[CODIGO ACTIVIDAD EN PPP Y LINEAMIENTO]]&amp;Tabla1[[#This Row],[ENTORNO/COMPONENTE]]</f>
        <v/>
      </c>
      <c r="F798" s="134">
        <f>+VLOOKUP(Tabla1[[#This Row],[Columna1]],IG!$D$3:$L$1908,3,FALSE)</f>
        <v>0</v>
      </c>
      <c r="G798" s="134">
        <f>+VLOOKUP(Tabla1[[#This Row],[Columna1]],IG!$D$3:$W$1908,4,FALSE)</f>
        <v>0</v>
      </c>
      <c r="H798" s="134">
        <f>+VLOOKUP(Tabla1[[#This Row],[Columna1]],IG!$D$3:$W$1908,5,FALSE)</f>
        <v>0</v>
      </c>
      <c r="I798" s="134">
        <f>+VLOOKUP(Tabla1[[#This Row],[Columna1]],IG!$D$3:$W$1908,6,FALSE)</f>
        <v>0</v>
      </c>
      <c r="J798" s="134">
        <f>+VLOOKUP(Tabla1[[#This Row],[Columna1]],IG!$D$3:$W$1908,7,FALSE)</f>
        <v>0</v>
      </c>
      <c r="K798" s="130"/>
      <c r="L798" s="131"/>
      <c r="M798" s="133" t="str">
        <f>+Tabla1[[#This Row],[Columna1]]&amp;Tabla1[[#This Row],[LOCALIDAD]]&amp;Tabla1[[#This Row],[MES]]</f>
        <v/>
      </c>
      <c r="N798" s="29"/>
      <c r="O798" s="135">
        <f>+VLOOKUP(Tabla1[[#This Row],[concatenar]],IG!$M$3:$W$1908,2,FALSE)</f>
        <v>0</v>
      </c>
      <c r="P798" s="50">
        <f>+VLOOKUP(Tabla1[[#This Row],[concatenar]],IG!$M$3:$W$1908,3,FALSE)</f>
        <v>0</v>
      </c>
      <c r="Q798" s="103">
        <f>+VLOOKUP(Tabla1[[#This Row],[concatenar]],IG!$M$3:$W$1908,8,FALSE)</f>
        <v>0</v>
      </c>
      <c r="R798" s="97">
        <f>+VLOOKUP(Tabla1[[#This Row],[concatenar]],IG!$M$3:$W$1908,9,FALSE)</f>
        <v>0</v>
      </c>
      <c r="S798" s="136">
        <f>+VLOOKUP(Tabla1[[#This Row],[concatenar]],IG!$M$3:$W$1908,10,FALSE)</f>
        <v>0</v>
      </c>
      <c r="T798" s="137">
        <f>+VLOOKUP(Tabla1[[#This Row],[concatenar]],IG!$M$3:$W$1908,11,FALSE)</f>
        <v>0</v>
      </c>
      <c r="U798" s="130"/>
      <c r="V798" s="138"/>
      <c r="W798" s="130"/>
      <c r="X798" s="29"/>
      <c r="Y798" s="139">
        <f>ROUND(Tabla1[[#This Row],[VALOR UNITARIO SEGUIMIENTO FINANCIERO
2024]]*Tabla1[[#This Row],[MET AFECTADA PORLA GLOSA
RECURSOS 2024]]*Tabla1[[#This Row],[Porcentaje de Glosa]],0)</f>
        <v>0</v>
      </c>
      <c r="Z798" s="51">
        <f>ROUND(Tabla1[[#This Row],[VALOR UNITARIO SEGUIMIENTO FINANCIERO
2025]]*Tabla1[[#This Row],[META AFECTADA PORLA GLOSA
RECURSOS 2025]]*Tabla1[[#This Row],[Porcentaje de Glosa]],0)</f>
        <v>0</v>
      </c>
      <c r="AA798" s="51">
        <f>ROUND(Tabla1[[#This Row],[VALOR DE LA GLOSA 2024]]+Tabla1[[#This Row],[VALOR DE LA GLOSA 2025]],0)</f>
        <v>0</v>
      </c>
      <c r="AB798" s="56"/>
      <c r="AC798" s="130"/>
      <c r="AD798" s="140"/>
      <c r="AE798" s="130"/>
      <c r="AF798" s="140">
        <f>ROUND(Tabla1[[#This Row],[VALOR TOTAL DE LA GLOSA]]-Tabla1[[#This Row],[Valor soportado por la Subred]],0)</f>
        <v>0</v>
      </c>
      <c r="AG798" s="130"/>
      <c r="AH798" s="130"/>
      <c r="AI798" s="140">
        <f>ROUND(Tabla1[[#This Row],[VALOR GLOSA DEFINITIVA]]-Tabla1[[#This Row],[VALOR LEVANTADO EN LIQUIDACION]],0)</f>
        <v>0</v>
      </c>
    </row>
    <row r="799" spans="2:35" s="32" customFormat="1" ht="87.6" hidden="1" customHeight="1" x14ac:dyDescent="0.25">
      <c r="B799" s="131"/>
      <c r="C799" s="132"/>
      <c r="D799" s="131"/>
      <c r="E799" s="133" t="str">
        <f>+Tabla1[[#This Row],[CODIGO ACTIVIDAD EN PPP Y LINEAMIENTO]]&amp;Tabla1[[#This Row],[ENTORNO/COMPONENTE]]</f>
        <v/>
      </c>
      <c r="F799" s="134">
        <f>+VLOOKUP(Tabla1[[#This Row],[Columna1]],IG!$D$3:$L$1908,3,FALSE)</f>
        <v>0</v>
      </c>
      <c r="G799" s="134">
        <f>+VLOOKUP(Tabla1[[#This Row],[Columna1]],IG!$D$3:$W$1908,4,FALSE)</f>
        <v>0</v>
      </c>
      <c r="H799" s="134">
        <f>+VLOOKUP(Tabla1[[#This Row],[Columna1]],IG!$D$3:$W$1908,5,FALSE)</f>
        <v>0</v>
      </c>
      <c r="I799" s="134">
        <f>+VLOOKUP(Tabla1[[#This Row],[Columna1]],IG!$D$3:$W$1908,6,FALSE)</f>
        <v>0</v>
      </c>
      <c r="J799" s="134">
        <f>+VLOOKUP(Tabla1[[#This Row],[Columna1]],IG!$D$3:$W$1908,7,FALSE)</f>
        <v>0</v>
      </c>
      <c r="K799" s="130"/>
      <c r="L799" s="131"/>
      <c r="M799" s="133" t="str">
        <f>+Tabla1[[#This Row],[Columna1]]&amp;Tabla1[[#This Row],[LOCALIDAD]]&amp;Tabla1[[#This Row],[MES]]</f>
        <v/>
      </c>
      <c r="N799" s="29"/>
      <c r="O799" s="135">
        <f>+VLOOKUP(Tabla1[[#This Row],[concatenar]],IG!$M$3:$W$1908,2,FALSE)</f>
        <v>0</v>
      </c>
      <c r="P799" s="50">
        <f>+VLOOKUP(Tabla1[[#This Row],[concatenar]],IG!$M$3:$W$1908,3,FALSE)</f>
        <v>0</v>
      </c>
      <c r="Q799" s="103">
        <f>+VLOOKUP(Tabla1[[#This Row],[concatenar]],IG!$M$3:$W$1908,8,FALSE)</f>
        <v>0</v>
      </c>
      <c r="R799" s="97">
        <f>+VLOOKUP(Tabla1[[#This Row],[concatenar]],IG!$M$3:$W$1908,9,FALSE)</f>
        <v>0</v>
      </c>
      <c r="S799" s="136">
        <f>+VLOOKUP(Tabla1[[#This Row],[concatenar]],IG!$M$3:$W$1908,10,FALSE)</f>
        <v>0</v>
      </c>
      <c r="T799" s="137">
        <f>+VLOOKUP(Tabla1[[#This Row],[concatenar]],IG!$M$3:$W$1908,11,FALSE)</f>
        <v>0</v>
      </c>
      <c r="U799" s="130"/>
      <c r="V799" s="138"/>
      <c r="W799" s="130"/>
      <c r="X799" s="29"/>
      <c r="Y799" s="139">
        <f>ROUND(Tabla1[[#This Row],[VALOR UNITARIO SEGUIMIENTO FINANCIERO
2024]]*Tabla1[[#This Row],[MET AFECTADA PORLA GLOSA
RECURSOS 2024]]*Tabla1[[#This Row],[Porcentaje de Glosa]],0)</f>
        <v>0</v>
      </c>
      <c r="Z799" s="51">
        <f>ROUND(Tabla1[[#This Row],[VALOR UNITARIO SEGUIMIENTO FINANCIERO
2025]]*Tabla1[[#This Row],[META AFECTADA PORLA GLOSA
RECURSOS 2025]]*Tabla1[[#This Row],[Porcentaje de Glosa]],0)</f>
        <v>0</v>
      </c>
      <c r="AA799" s="51">
        <f>ROUND(Tabla1[[#This Row],[VALOR DE LA GLOSA 2024]]+Tabla1[[#This Row],[VALOR DE LA GLOSA 2025]],0)</f>
        <v>0</v>
      </c>
      <c r="AB799" s="56"/>
      <c r="AC799" s="130"/>
      <c r="AD799" s="140"/>
      <c r="AE799" s="130"/>
      <c r="AF799" s="140">
        <f>ROUND(Tabla1[[#This Row],[VALOR TOTAL DE LA GLOSA]]-Tabla1[[#This Row],[Valor soportado por la Subred]],0)</f>
        <v>0</v>
      </c>
      <c r="AG799" s="130"/>
      <c r="AH799" s="130"/>
      <c r="AI799" s="140">
        <f>ROUND(Tabla1[[#This Row],[VALOR GLOSA DEFINITIVA]]-Tabla1[[#This Row],[VALOR LEVANTADO EN LIQUIDACION]],0)</f>
        <v>0</v>
      </c>
    </row>
    <row r="800" spans="2:35" s="32" customFormat="1" ht="87.6" hidden="1" customHeight="1" x14ac:dyDescent="0.25">
      <c r="B800" s="131"/>
      <c r="C800" s="132"/>
      <c r="D800" s="131"/>
      <c r="E800" s="133" t="str">
        <f>+Tabla1[[#This Row],[CODIGO ACTIVIDAD EN PPP Y LINEAMIENTO]]&amp;Tabla1[[#This Row],[ENTORNO/COMPONENTE]]</f>
        <v/>
      </c>
      <c r="F800" s="134">
        <f>+VLOOKUP(Tabla1[[#This Row],[Columna1]],IG!$D$3:$L$1908,3,FALSE)</f>
        <v>0</v>
      </c>
      <c r="G800" s="134">
        <f>+VLOOKUP(Tabla1[[#This Row],[Columna1]],IG!$D$3:$W$1908,4,FALSE)</f>
        <v>0</v>
      </c>
      <c r="H800" s="134">
        <f>+VLOOKUP(Tabla1[[#This Row],[Columna1]],IG!$D$3:$W$1908,5,FALSE)</f>
        <v>0</v>
      </c>
      <c r="I800" s="134">
        <f>+VLOOKUP(Tabla1[[#This Row],[Columna1]],IG!$D$3:$W$1908,6,FALSE)</f>
        <v>0</v>
      </c>
      <c r="J800" s="134">
        <f>+VLOOKUP(Tabla1[[#This Row],[Columna1]],IG!$D$3:$W$1908,7,FALSE)</f>
        <v>0</v>
      </c>
      <c r="K800" s="130"/>
      <c r="L800" s="131"/>
      <c r="M800" s="133" t="str">
        <f>+Tabla1[[#This Row],[Columna1]]&amp;Tabla1[[#This Row],[LOCALIDAD]]&amp;Tabla1[[#This Row],[MES]]</f>
        <v/>
      </c>
      <c r="N800" s="29"/>
      <c r="O800" s="135">
        <f>+VLOOKUP(Tabla1[[#This Row],[concatenar]],IG!$M$3:$W$1908,2,FALSE)</f>
        <v>0</v>
      </c>
      <c r="P800" s="50">
        <f>+VLOOKUP(Tabla1[[#This Row],[concatenar]],IG!$M$3:$W$1908,3,FALSE)</f>
        <v>0</v>
      </c>
      <c r="Q800" s="103">
        <f>+VLOOKUP(Tabla1[[#This Row],[concatenar]],IG!$M$3:$W$1908,8,FALSE)</f>
        <v>0</v>
      </c>
      <c r="R800" s="97">
        <f>+VLOOKUP(Tabla1[[#This Row],[concatenar]],IG!$M$3:$W$1908,9,FALSE)</f>
        <v>0</v>
      </c>
      <c r="S800" s="136">
        <f>+VLOOKUP(Tabla1[[#This Row],[concatenar]],IG!$M$3:$W$1908,10,FALSE)</f>
        <v>0</v>
      </c>
      <c r="T800" s="137">
        <f>+VLOOKUP(Tabla1[[#This Row],[concatenar]],IG!$M$3:$W$1908,11,FALSE)</f>
        <v>0</v>
      </c>
      <c r="U800" s="130"/>
      <c r="V800" s="138"/>
      <c r="W800" s="130"/>
      <c r="X800" s="29"/>
      <c r="Y800" s="139">
        <f>ROUND(Tabla1[[#This Row],[VALOR UNITARIO SEGUIMIENTO FINANCIERO
2024]]*Tabla1[[#This Row],[MET AFECTADA PORLA GLOSA
RECURSOS 2024]]*Tabla1[[#This Row],[Porcentaje de Glosa]],0)</f>
        <v>0</v>
      </c>
      <c r="Z800" s="51">
        <f>ROUND(Tabla1[[#This Row],[VALOR UNITARIO SEGUIMIENTO FINANCIERO
2025]]*Tabla1[[#This Row],[META AFECTADA PORLA GLOSA
RECURSOS 2025]]*Tabla1[[#This Row],[Porcentaje de Glosa]],0)</f>
        <v>0</v>
      </c>
      <c r="AA800" s="51">
        <f>ROUND(Tabla1[[#This Row],[VALOR DE LA GLOSA 2024]]+Tabla1[[#This Row],[VALOR DE LA GLOSA 2025]],0)</f>
        <v>0</v>
      </c>
      <c r="AB800" s="56"/>
      <c r="AC800" s="130"/>
      <c r="AD800" s="140"/>
      <c r="AE800" s="130"/>
      <c r="AF800" s="140">
        <f>ROUND(Tabla1[[#This Row],[VALOR TOTAL DE LA GLOSA]]-Tabla1[[#This Row],[Valor soportado por la Subred]],0)</f>
        <v>0</v>
      </c>
      <c r="AG800" s="130"/>
      <c r="AH800" s="130"/>
      <c r="AI800" s="140">
        <f>ROUND(Tabla1[[#This Row],[VALOR GLOSA DEFINITIVA]]-Tabla1[[#This Row],[VALOR LEVANTADO EN LIQUIDACION]],0)</f>
        <v>0</v>
      </c>
    </row>
    <row r="801" spans="2:35" s="32" customFormat="1" ht="87.6" hidden="1" customHeight="1" x14ac:dyDescent="0.25">
      <c r="B801" s="131"/>
      <c r="C801" s="132"/>
      <c r="D801" s="131"/>
      <c r="E801" s="133" t="str">
        <f>+Tabla1[[#This Row],[CODIGO ACTIVIDAD EN PPP Y LINEAMIENTO]]&amp;Tabla1[[#This Row],[ENTORNO/COMPONENTE]]</f>
        <v/>
      </c>
      <c r="F801" s="134">
        <f>+VLOOKUP(Tabla1[[#This Row],[Columna1]],IG!$D$3:$L$1908,3,FALSE)</f>
        <v>0</v>
      </c>
      <c r="G801" s="134">
        <f>+VLOOKUP(Tabla1[[#This Row],[Columna1]],IG!$D$3:$W$1908,4,FALSE)</f>
        <v>0</v>
      </c>
      <c r="H801" s="134">
        <f>+VLOOKUP(Tabla1[[#This Row],[Columna1]],IG!$D$3:$W$1908,5,FALSE)</f>
        <v>0</v>
      </c>
      <c r="I801" s="134">
        <f>+VLOOKUP(Tabla1[[#This Row],[Columna1]],IG!$D$3:$W$1908,6,FALSE)</f>
        <v>0</v>
      </c>
      <c r="J801" s="134">
        <f>+VLOOKUP(Tabla1[[#This Row],[Columna1]],IG!$D$3:$W$1908,7,FALSE)</f>
        <v>0</v>
      </c>
      <c r="K801" s="130"/>
      <c r="L801" s="131"/>
      <c r="M801" s="133" t="str">
        <f>+Tabla1[[#This Row],[Columna1]]&amp;Tabla1[[#This Row],[LOCALIDAD]]&amp;Tabla1[[#This Row],[MES]]</f>
        <v/>
      </c>
      <c r="N801" s="29"/>
      <c r="O801" s="135">
        <f>+VLOOKUP(Tabla1[[#This Row],[concatenar]],IG!$M$3:$W$1908,2,FALSE)</f>
        <v>0</v>
      </c>
      <c r="P801" s="50">
        <f>+VLOOKUP(Tabla1[[#This Row],[concatenar]],IG!$M$3:$W$1908,3,FALSE)</f>
        <v>0</v>
      </c>
      <c r="Q801" s="103">
        <f>+VLOOKUP(Tabla1[[#This Row],[concatenar]],IG!$M$3:$W$1908,8,FALSE)</f>
        <v>0</v>
      </c>
      <c r="R801" s="97">
        <f>+VLOOKUP(Tabla1[[#This Row],[concatenar]],IG!$M$3:$W$1908,9,FALSE)</f>
        <v>0</v>
      </c>
      <c r="S801" s="136">
        <f>+VLOOKUP(Tabla1[[#This Row],[concatenar]],IG!$M$3:$W$1908,10,FALSE)</f>
        <v>0</v>
      </c>
      <c r="T801" s="137">
        <f>+VLOOKUP(Tabla1[[#This Row],[concatenar]],IG!$M$3:$W$1908,11,FALSE)</f>
        <v>0</v>
      </c>
      <c r="U801" s="130"/>
      <c r="V801" s="138"/>
      <c r="W801" s="130"/>
      <c r="X801" s="29"/>
      <c r="Y801" s="139">
        <f>ROUND(Tabla1[[#This Row],[VALOR UNITARIO SEGUIMIENTO FINANCIERO
2024]]*Tabla1[[#This Row],[MET AFECTADA PORLA GLOSA
RECURSOS 2024]]*Tabla1[[#This Row],[Porcentaje de Glosa]],0)</f>
        <v>0</v>
      </c>
      <c r="Z801" s="51">
        <f>ROUND(Tabla1[[#This Row],[VALOR UNITARIO SEGUIMIENTO FINANCIERO
2025]]*Tabla1[[#This Row],[META AFECTADA PORLA GLOSA
RECURSOS 2025]]*Tabla1[[#This Row],[Porcentaje de Glosa]],0)</f>
        <v>0</v>
      </c>
      <c r="AA801" s="51">
        <f>ROUND(Tabla1[[#This Row],[VALOR DE LA GLOSA 2024]]+Tabla1[[#This Row],[VALOR DE LA GLOSA 2025]],0)</f>
        <v>0</v>
      </c>
      <c r="AB801" s="56"/>
      <c r="AC801" s="130"/>
      <c r="AD801" s="140"/>
      <c r="AE801" s="130"/>
      <c r="AF801" s="140">
        <f>ROUND(Tabla1[[#This Row],[VALOR TOTAL DE LA GLOSA]]-Tabla1[[#This Row],[Valor soportado por la Subred]],0)</f>
        <v>0</v>
      </c>
      <c r="AG801" s="130"/>
      <c r="AH801" s="130"/>
      <c r="AI801" s="140">
        <f>ROUND(Tabla1[[#This Row],[VALOR GLOSA DEFINITIVA]]-Tabla1[[#This Row],[VALOR LEVANTADO EN LIQUIDACION]],0)</f>
        <v>0</v>
      </c>
    </row>
    <row r="802" spans="2:35" s="32" customFormat="1" ht="87.6" hidden="1" customHeight="1" x14ac:dyDescent="0.25">
      <c r="B802" s="131"/>
      <c r="C802" s="132"/>
      <c r="D802" s="131"/>
      <c r="E802" s="133" t="str">
        <f>+Tabla1[[#This Row],[CODIGO ACTIVIDAD EN PPP Y LINEAMIENTO]]&amp;Tabla1[[#This Row],[ENTORNO/COMPONENTE]]</f>
        <v/>
      </c>
      <c r="F802" s="134">
        <f>+VLOOKUP(Tabla1[[#This Row],[Columna1]],IG!$D$3:$L$1908,3,FALSE)</f>
        <v>0</v>
      </c>
      <c r="G802" s="134">
        <f>+VLOOKUP(Tabla1[[#This Row],[Columna1]],IG!$D$3:$W$1908,4,FALSE)</f>
        <v>0</v>
      </c>
      <c r="H802" s="134">
        <f>+VLOOKUP(Tabla1[[#This Row],[Columna1]],IG!$D$3:$W$1908,5,FALSE)</f>
        <v>0</v>
      </c>
      <c r="I802" s="134">
        <f>+VLOOKUP(Tabla1[[#This Row],[Columna1]],IG!$D$3:$W$1908,6,FALSE)</f>
        <v>0</v>
      </c>
      <c r="J802" s="134">
        <f>+VLOOKUP(Tabla1[[#This Row],[Columna1]],IG!$D$3:$W$1908,7,FALSE)</f>
        <v>0</v>
      </c>
      <c r="K802" s="130"/>
      <c r="L802" s="131"/>
      <c r="M802" s="133" t="str">
        <f>+Tabla1[[#This Row],[Columna1]]&amp;Tabla1[[#This Row],[LOCALIDAD]]&amp;Tabla1[[#This Row],[MES]]</f>
        <v/>
      </c>
      <c r="N802" s="29"/>
      <c r="O802" s="135">
        <f>+VLOOKUP(Tabla1[[#This Row],[concatenar]],IG!$M$3:$W$1908,2,FALSE)</f>
        <v>0</v>
      </c>
      <c r="P802" s="50">
        <f>+VLOOKUP(Tabla1[[#This Row],[concatenar]],IG!$M$3:$W$1908,3,FALSE)</f>
        <v>0</v>
      </c>
      <c r="Q802" s="103">
        <f>+VLOOKUP(Tabla1[[#This Row],[concatenar]],IG!$M$3:$W$1908,8,FALSE)</f>
        <v>0</v>
      </c>
      <c r="R802" s="97">
        <f>+VLOOKUP(Tabla1[[#This Row],[concatenar]],IG!$M$3:$W$1908,9,FALSE)</f>
        <v>0</v>
      </c>
      <c r="S802" s="136">
        <f>+VLOOKUP(Tabla1[[#This Row],[concatenar]],IG!$M$3:$W$1908,10,FALSE)</f>
        <v>0</v>
      </c>
      <c r="T802" s="137">
        <f>+VLOOKUP(Tabla1[[#This Row],[concatenar]],IG!$M$3:$W$1908,11,FALSE)</f>
        <v>0</v>
      </c>
      <c r="U802" s="130"/>
      <c r="V802" s="138"/>
      <c r="W802" s="130"/>
      <c r="X802" s="29"/>
      <c r="Y802" s="139">
        <f>ROUND(Tabla1[[#This Row],[VALOR UNITARIO SEGUIMIENTO FINANCIERO
2024]]*Tabla1[[#This Row],[MET AFECTADA PORLA GLOSA
RECURSOS 2024]]*Tabla1[[#This Row],[Porcentaje de Glosa]],0)</f>
        <v>0</v>
      </c>
      <c r="Z802" s="51">
        <f>ROUND(Tabla1[[#This Row],[VALOR UNITARIO SEGUIMIENTO FINANCIERO
2025]]*Tabla1[[#This Row],[META AFECTADA PORLA GLOSA
RECURSOS 2025]]*Tabla1[[#This Row],[Porcentaje de Glosa]],0)</f>
        <v>0</v>
      </c>
      <c r="AA802" s="51">
        <f>ROUND(Tabla1[[#This Row],[VALOR DE LA GLOSA 2024]]+Tabla1[[#This Row],[VALOR DE LA GLOSA 2025]],0)</f>
        <v>0</v>
      </c>
      <c r="AB802" s="56"/>
      <c r="AC802" s="130"/>
      <c r="AD802" s="140"/>
      <c r="AE802" s="130"/>
      <c r="AF802" s="140">
        <f>ROUND(Tabla1[[#This Row],[VALOR TOTAL DE LA GLOSA]]-Tabla1[[#This Row],[Valor soportado por la Subred]],0)</f>
        <v>0</v>
      </c>
      <c r="AG802" s="130"/>
      <c r="AH802" s="130"/>
      <c r="AI802" s="140">
        <f>ROUND(Tabla1[[#This Row],[VALOR GLOSA DEFINITIVA]]-Tabla1[[#This Row],[VALOR LEVANTADO EN LIQUIDACION]],0)</f>
        <v>0</v>
      </c>
    </row>
    <row r="803" spans="2:35" s="32" customFormat="1" ht="87.6" hidden="1" customHeight="1" x14ac:dyDescent="0.25">
      <c r="B803" s="131"/>
      <c r="C803" s="132"/>
      <c r="D803" s="131"/>
      <c r="E803" s="133" t="str">
        <f>+Tabla1[[#This Row],[CODIGO ACTIVIDAD EN PPP Y LINEAMIENTO]]&amp;Tabla1[[#This Row],[ENTORNO/COMPONENTE]]</f>
        <v/>
      </c>
      <c r="F803" s="134">
        <f>+VLOOKUP(Tabla1[[#This Row],[Columna1]],IG!$D$3:$L$1908,3,FALSE)</f>
        <v>0</v>
      </c>
      <c r="G803" s="134">
        <f>+VLOOKUP(Tabla1[[#This Row],[Columna1]],IG!$D$3:$W$1908,4,FALSE)</f>
        <v>0</v>
      </c>
      <c r="H803" s="134">
        <f>+VLOOKUP(Tabla1[[#This Row],[Columna1]],IG!$D$3:$W$1908,5,FALSE)</f>
        <v>0</v>
      </c>
      <c r="I803" s="134">
        <f>+VLOOKUP(Tabla1[[#This Row],[Columna1]],IG!$D$3:$W$1908,6,FALSE)</f>
        <v>0</v>
      </c>
      <c r="J803" s="134">
        <f>+VLOOKUP(Tabla1[[#This Row],[Columna1]],IG!$D$3:$W$1908,7,FALSE)</f>
        <v>0</v>
      </c>
      <c r="K803" s="130"/>
      <c r="L803" s="131"/>
      <c r="M803" s="133" t="str">
        <f>+Tabla1[[#This Row],[Columna1]]&amp;Tabla1[[#This Row],[LOCALIDAD]]&amp;Tabla1[[#This Row],[MES]]</f>
        <v/>
      </c>
      <c r="N803" s="29"/>
      <c r="O803" s="135">
        <f>+VLOOKUP(Tabla1[[#This Row],[concatenar]],IG!$M$3:$W$1908,2,FALSE)</f>
        <v>0</v>
      </c>
      <c r="P803" s="50">
        <f>+VLOOKUP(Tabla1[[#This Row],[concatenar]],IG!$M$3:$W$1908,3,FALSE)</f>
        <v>0</v>
      </c>
      <c r="Q803" s="103">
        <f>+VLOOKUP(Tabla1[[#This Row],[concatenar]],IG!$M$3:$W$1908,8,FALSE)</f>
        <v>0</v>
      </c>
      <c r="R803" s="97">
        <f>+VLOOKUP(Tabla1[[#This Row],[concatenar]],IG!$M$3:$W$1908,9,FALSE)</f>
        <v>0</v>
      </c>
      <c r="S803" s="136">
        <f>+VLOOKUP(Tabla1[[#This Row],[concatenar]],IG!$M$3:$W$1908,10,FALSE)</f>
        <v>0</v>
      </c>
      <c r="T803" s="137">
        <f>+VLOOKUP(Tabla1[[#This Row],[concatenar]],IG!$M$3:$W$1908,11,FALSE)</f>
        <v>0</v>
      </c>
      <c r="U803" s="130"/>
      <c r="V803" s="138"/>
      <c r="W803" s="130"/>
      <c r="X803" s="29"/>
      <c r="Y803" s="139">
        <f>ROUND(Tabla1[[#This Row],[VALOR UNITARIO SEGUIMIENTO FINANCIERO
2024]]*Tabla1[[#This Row],[MET AFECTADA PORLA GLOSA
RECURSOS 2024]]*Tabla1[[#This Row],[Porcentaje de Glosa]],0)</f>
        <v>0</v>
      </c>
      <c r="Z803" s="51">
        <f>ROUND(Tabla1[[#This Row],[VALOR UNITARIO SEGUIMIENTO FINANCIERO
2025]]*Tabla1[[#This Row],[META AFECTADA PORLA GLOSA
RECURSOS 2025]]*Tabla1[[#This Row],[Porcentaje de Glosa]],0)</f>
        <v>0</v>
      </c>
      <c r="AA803" s="51">
        <f>ROUND(Tabla1[[#This Row],[VALOR DE LA GLOSA 2024]]+Tabla1[[#This Row],[VALOR DE LA GLOSA 2025]],0)</f>
        <v>0</v>
      </c>
      <c r="AB803" s="56"/>
      <c r="AC803" s="130"/>
      <c r="AD803" s="140"/>
      <c r="AE803" s="130"/>
      <c r="AF803" s="140">
        <f>ROUND(Tabla1[[#This Row],[VALOR TOTAL DE LA GLOSA]]-Tabla1[[#This Row],[Valor soportado por la Subred]],0)</f>
        <v>0</v>
      </c>
      <c r="AG803" s="130"/>
      <c r="AH803" s="130"/>
      <c r="AI803" s="140">
        <f>ROUND(Tabla1[[#This Row],[VALOR GLOSA DEFINITIVA]]-Tabla1[[#This Row],[VALOR LEVANTADO EN LIQUIDACION]],0)</f>
        <v>0</v>
      </c>
    </row>
    <row r="804" spans="2:35" s="32" customFormat="1" ht="87.6" hidden="1" customHeight="1" x14ac:dyDescent="0.25">
      <c r="B804" s="131"/>
      <c r="C804" s="132"/>
      <c r="D804" s="131"/>
      <c r="E804" s="133" t="str">
        <f>+Tabla1[[#This Row],[CODIGO ACTIVIDAD EN PPP Y LINEAMIENTO]]&amp;Tabla1[[#This Row],[ENTORNO/COMPONENTE]]</f>
        <v/>
      </c>
      <c r="F804" s="134">
        <f>+VLOOKUP(Tabla1[[#This Row],[Columna1]],IG!$D$3:$L$1908,3,FALSE)</f>
        <v>0</v>
      </c>
      <c r="G804" s="134">
        <f>+VLOOKUP(Tabla1[[#This Row],[Columna1]],IG!$D$3:$W$1908,4,FALSE)</f>
        <v>0</v>
      </c>
      <c r="H804" s="134">
        <f>+VLOOKUP(Tabla1[[#This Row],[Columna1]],IG!$D$3:$W$1908,5,FALSE)</f>
        <v>0</v>
      </c>
      <c r="I804" s="134">
        <f>+VLOOKUP(Tabla1[[#This Row],[Columna1]],IG!$D$3:$W$1908,6,FALSE)</f>
        <v>0</v>
      </c>
      <c r="J804" s="134">
        <f>+VLOOKUP(Tabla1[[#This Row],[Columna1]],IG!$D$3:$W$1908,7,FALSE)</f>
        <v>0</v>
      </c>
      <c r="K804" s="130"/>
      <c r="L804" s="131"/>
      <c r="M804" s="133" t="str">
        <f>+Tabla1[[#This Row],[Columna1]]&amp;Tabla1[[#This Row],[LOCALIDAD]]&amp;Tabla1[[#This Row],[MES]]</f>
        <v/>
      </c>
      <c r="N804" s="29"/>
      <c r="O804" s="135">
        <f>+VLOOKUP(Tabla1[[#This Row],[concatenar]],IG!$M$3:$W$1908,2,FALSE)</f>
        <v>0</v>
      </c>
      <c r="P804" s="50">
        <f>+VLOOKUP(Tabla1[[#This Row],[concatenar]],IG!$M$3:$W$1908,3,FALSE)</f>
        <v>0</v>
      </c>
      <c r="Q804" s="103">
        <f>+VLOOKUP(Tabla1[[#This Row],[concatenar]],IG!$M$3:$W$1908,8,FALSE)</f>
        <v>0</v>
      </c>
      <c r="R804" s="97">
        <f>+VLOOKUP(Tabla1[[#This Row],[concatenar]],IG!$M$3:$W$1908,9,FALSE)</f>
        <v>0</v>
      </c>
      <c r="S804" s="136">
        <f>+VLOOKUP(Tabla1[[#This Row],[concatenar]],IG!$M$3:$W$1908,10,FALSE)</f>
        <v>0</v>
      </c>
      <c r="T804" s="137">
        <f>+VLOOKUP(Tabla1[[#This Row],[concatenar]],IG!$M$3:$W$1908,11,FALSE)</f>
        <v>0</v>
      </c>
      <c r="U804" s="130"/>
      <c r="V804" s="138"/>
      <c r="W804" s="130"/>
      <c r="X804" s="29"/>
      <c r="Y804" s="139">
        <f>ROUND(Tabla1[[#This Row],[VALOR UNITARIO SEGUIMIENTO FINANCIERO
2024]]*Tabla1[[#This Row],[MET AFECTADA PORLA GLOSA
RECURSOS 2024]]*Tabla1[[#This Row],[Porcentaje de Glosa]],0)</f>
        <v>0</v>
      </c>
      <c r="Z804" s="51">
        <f>ROUND(Tabla1[[#This Row],[VALOR UNITARIO SEGUIMIENTO FINANCIERO
2025]]*Tabla1[[#This Row],[META AFECTADA PORLA GLOSA
RECURSOS 2025]]*Tabla1[[#This Row],[Porcentaje de Glosa]],0)</f>
        <v>0</v>
      </c>
      <c r="AA804" s="51">
        <f>ROUND(Tabla1[[#This Row],[VALOR DE LA GLOSA 2024]]+Tabla1[[#This Row],[VALOR DE LA GLOSA 2025]],0)</f>
        <v>0</v>
      </c>
      <c r="AB804" s="56"/>
      <c r="AC804" s="130"/>
      <c r="AD804" s="140"/>
      <c r="AE804" s="130"/>
      <c r="AF804" s="140">
        <f>ROUND(Tabla1[[#This Row],[VALOR TOTAL DE LA GLOSA]]-Tabla1[[#This Row],[Valor soportado por la Subred]],0)</f>
        <v>0</v>
      </c>
      <c r="AG804" s="130"/>
      <c r="AH804" s="130"/>
      <c r="AI804" s="140">
        <f>ROUND(Tabla1[[#This Row],[VALOR GLOSA DEFINITIVA]]-Tabla1[[#This Row],[VALOR LEVANTADO EN LIQUIDACION]],0)</f>
        <v>0</v>
      </c>
    </row>
    <row r="805" spans="2:35" s="32" customFormat="1" ht="87.6" hidden="1" customHeight="1" x14ac:dyDescent="0.25">
      <c r="B805" s="131"/>
      <c r="C805" s="132"/>
      <c r="D805" s="131"/>
      <c r="E805" s="133" t="str">
        <f>+Tabla1[[#This Row],[CODIGO ACTIVIDAD EN PPP Y LINEAMIENTO]]&amp;Tabla1[[#This Row],[ENTORNO/COMPONENTE]]</f>
        <v/>
      </c>
      <c r="F805" s="134">
        <f>+VLOOKUP(Tabla1[[#This Row],[Columna1]],IG!$D$3:$L$1908,3,FALSE)</f>
        <v>0</v>
      </c>
      <c r="G805" s="134">
        <f>+VLOOKUP(Tabla1[[#This Row],[Columna1]],IG!$D$3:$W$1908,4,FALSE)</f>
        <v>0</v>
      </c>
      <c r="H805" s="134">
        <f>+VLOOKUP(Tabla1[[#This Row],[Columna1]],IG!$D$3:$W$1908,5,FALSE)</f>
        <v>0</v>
      </c>
      <c r="I805" s="134">
        <f>+VLOOKUP(Tabla1[[#This Row],[Columna1]],IG!$D$3:$W$1908,6,FALSE)</f>
        <v>0</v>
      </c>
      <c r="J805" s="134">
        <f>+VLOOKUP(Tabla1[[#This Row],[Columna1]],IG!$D$3:$W$1908,7,FALSE)</f>
        <v>0</v>
      </c>
      <c r="K805" s="130"/>
      <c r="L805" s="131"/>
      <c r="M805" s="133" t="str">
        <f>+Tabla1[[#This Row],[Columna1]]&amp;Tabla1[[#This Row],[LOCALIDAD]]&amp;Tabla1[[#This Row],[MES]]</f>
        <v/>
      </c>
      <c r="N805" s="29"/>
      <c r="O805" s="135">
        <f>+VLOOKUP(Tabla1[[#This Row],[concatenar]],IG!$M$3:$W$1908,2,FALSE)</f>
        <v>0</v>
      </c>
      <c r="P805" s="50">
        <f>+VLOOKUP(Tabla1[[#This Row],[concatenar]],IG!$M$3:$W$1908,3,FALSE)</f>
        <v>0</v>
      </c>
      <c r="Q805" s="103">
        <f>+VLOOKUP(Tabla1[[#This Row],[concatenar]],IG!$M$3:$W$1908,8,FALSE)</f>
        <v>0</v>
      </c>
      <c r="R805" s="97">
        <f>+VLOOKUP(Tabla1[[#This Row],[concatenar]],IG!$M$3:$W$1908,9,FALSE)</f>
        <v>0</v>
      </c>
      <c r="S805" s="136">
        <f>+VLOOKUP(Tabla1[[#This Row],[concatenar]],IG!$M$3:$W$1908,10,FALSE)</f>
        <v>0</v>
      </c>
      <c r="T805" s="137">
        <f>+VLOOKUP(Tabla1[[#This Row],[concatenar]],IG!$M$3:$W$1908,11,FALSE)</f>
        <v>0</v>
      </c>
      <c r="U805" s="130"/>
      <c r="V805" s="138"/>
      <c r="W805" s="130"/>
      <c r="X805" s="29"/>
      <c r="Y805" s="139">
        <f>ROUND(Tabla1[[#This Row],[VALOR UNITARIO SEGUIMIENTO FINANCIERO
2024]]*Tabla1[[#This Row],[MET AFECTADA PORLA GLOSA
RECURSOS 2024]]*Tabla1[[#This Row],[Porcentaje de Glosa]],0)</f>
        <v>0</v>
      </c>
      <c r="Z805" s="51">
        <f>ROUND(Tabla1[[#This Row],[VALOR UNITARIO SEGUIMIENTO FINANCIERO
2025]]*Tabla1[[#This Row],[META AFECTADA PORLA GLOSA
RECURSOS 2025]]*Tabla1[[#This Row],[Porcentaje de Glosa]],0)</f>
        <v>0</v>
      </c>
      <c r="AA805" s="51">
        <f>ROUND(Tabla1[[#This Row],[VALOR DE LA GLOSA 2024]]+Tabla1[[#This Row],[VALOR DE LA GLOSA 2025]],0)</f>
        <v>0</v>
      </c>
      <c r="AB805" s="56"/>
      <c r="AC805" s="130"/>
      <c r="AD805" s="140"/>
      <c r="AE805" s="130"/>
      <c r="AF805" s="140">
        <f>ROUND(Tabla1[[#This Row],[VALOR TOTAL DE LA GLOSA]]-Tabla1[[#This Row],[Valor soportado por la Subred]],0)</f>
        <v>0</v>
      </c>
      <c r="AG805" s="130"/>
      <c r="AH805" s="130"/>
      <c r="AI805" s="140">
        <f>ROUND(Tabla1[[#This Row],[VALOR GLOSA DEFINITIVA]]-Tabla1[[#This Row],[VALOR LEVANTADO EN LIQUIDACION]],0)</f>
        <v>0</v>
      </c>
    </row>
    <row r="806" spans="2:35" s="32" customFormat="1" ht="87.6" hidden="1" customHeight="1" x14ac:dyDescent="0.25">
      <c r="B806" s="131"/>
      <c r="C806" s="132"/>
      <c r="D806" s="131"/>
      <c r="E806" s="133" t="str">
        <f>+Tabla1[[#This Row],[CODIGO ACTIVIDAD EN PPP Y LINEAMIENTO]]&amp;Tabla1[[#This Row],[ENTORNO/COMPONENTE]]</f>
        <v/>
      </c>
      <c r="F806" s="134">
        <f>+VLOOKUP(Tabla1[[#This Row],[Columna1]],IG!$D$3:$L$1908,3,FALSE)</f>
        <v>0</v>
      </c>
      <c r="G806" s="134">
        <f>+VLOOKUP(Tabla1[[#This Row],[Columna1]],IG!$D$3:$W$1908,4,FALSE)</f>
        <v>0</v>
      </c>
      <c r="H806" s="134">
        <f>+VLOOKUP(Tabla1[[#This Row],[Columna1]],IG!$D$3:$W$1908,5,FALSE)</f>
        <v>0</v>
      </c>
      <c r="I806" s="134">
        <f>+VLOOKUP(Tabla1[[#This Row],[Columna1]],IG!$D$3:$W$1908,6,FALSE)</f>
        <v>0</v>
      </c>
      <c r="J806" s="134">
        <f>+VLOOKUP(Tabla1[[#This Row],[Columna1]],IG!$D$3:$W$1908,7,FALSE)</f>
        <v>0</v>
      </c>
      <c r="K806" s="130"/>
      <c r="L806" s="131"/>
      <c r="M806" s="133" t="str">
        <f>+Tabla1[[#This Row],[Columna1]]&amp;Tabla1[[#This Row],[LOCALIDAD]]&amp;Tabla1[[#This Row],[MES]]</f>
        <v/>
      </c>
      <c r="N806" s="29"/>
      <c r="O806" s="135">
        <f>+VLOOKUP(Tabla1[[#This Row],[concatenar]],IG!$M$3:$W$1908,2,FALSE)</f>
        <v>0</v>
      </c>
      <c r="P806" s="50">
        <f>+VLOOKUP(Tabla1[[#This Row],[concatenar]],IG!$M$3:$W$1908,3,FALSE)</f>
        <v>0</v>
      </c>
      <c r="Q806" s="103">
        <f>+VLOOKUP(Tabla1[[#This Row],[concatenar]],IG!$M$3:$W$1908,8,FALSE)</f>
        <v>0</v>
      </c>
      <c r="R806" s="97">
        <f>+VLOOKUP(Tabla1[[#This Row],[concatenar]],IG!$M$3:$W$1908,9,FALSE)</f>
        <v>0</v>
      </c>
      <c r="S806" s="136">
        <f>+VLOOKUP(Tabla1[[#This Row],[concatenar]],IG!$M$3:$W$1908,10,FALSE)</f>
        <v>0</v>
      </c>
      <c r="T806" s="137">
        <f>+VLOOKUP(Tabla1[[#This Row],[concatenar]],IG!$M$3:$W$1908,11,FALSE)</f>
        <v>0</v>
      </c>
      <c r="U806" s="130"/>
      <c r="V806" s="138"/>
      <c r="W806" s="130"/>
      <c r="X806" s="29"/>
      <c r="Y806" s="139">
        <f>ROUND(Tabla1[[#This Row],[VALOR UNITARIO SEGUIMIENTO FINANCIERO
2024]]*Tabla1[[#This Row],[MET AFECTADA PORLA GLOSA
RECURSOS 2024]]*Tabla1[[#This Row],[Porcentaje de Glosa]],0)</f>
        <v>0</v>
      </c>
      <c r="Z806" s="51">
        <f>ROUND(Tabla1[[#This Row],[VALOR UNITARIO SEGUIMIENTO FINANCIERO
2025]]*Tabla1[[#This Row],[META AFECTADA PORLA GLOSA
RECURSOS 2025]]*Tabla1[[#This Row],[Porcentaje de Glosa]],0)</f>
        <v>0</v>
      </c>
      <c r="AA806" s="51">
        <f>ROUND(Tabla1[[#This Row],[VALOR DE LA GLOSA 2024]]+Tabla1[[#This Row],[VALOR DE LA GLOSA 2025]],0)</f>
        <v>0</v>
      </c>
      <c r="AB806" s="56"/>
      <c r="AC806" s="130"/>
      <c r="AD806" s="140"/>
      <c r="AE806" s="130"/>
      <c r="AF806" s="140">
        <f>ROUND(Tabla1[[#This Row],[VALOR TOTAL DE LA GLOSA]]-Tabla1[[#This Row],[Valor soportado por la Subred]],0)</f>
        <v>0</v>
      </c>
      <c r="AG806" s="130"/>
      <c r="AH806" s="130"/>
      <c r="AI806" s="140">
        <f>ROUND(Tabla1[[#This Row],[VALOR GLOSA DEFINITIVA]]-Tabla1[[#This Row],[VALOR LEVANTADO EN LIQUIDACION]],0)</f>
        <v>0</v>
      </c>
    </row>
    <row r="807" spans="2:35" s="32" customFormat="1" ht="87.6" hidden="1" customHeight="1" x14ac:dyDescent="0.25">
      <c r="B807" s="131"/>
      <c r="C807" s="132"/>
      <c r="D807" s="131"/>
      <c r="E807" s="133" t="str">
        <f>+Tabla1[[#This Row],[CODIGO ACTIVIDAD EN PPP Y LINEAMIENTO]]&amp;Tabla1[[#This Row],[ENTORNO/COMPONENTE]]</f>
        <v/>
      </c>
      <c r="F807" s="134">
        <f>+VLOOKUP(Tabla1[[#This Row],[Columna1]],IG!$D$3:$L$1908,3,FALSE)</f>
        <v>0</v>
      </c>
      <c r="G807" s="134">
        <f>+VLOOKUP(Tabla1[[#This Row],[Columna1]],IG!$D$3:$W$1908,4,FALSE)</f>
        <v>0</v>
      </c>
      <c r="H807" s="134">
        <f>+VLOOKUP(Tabla1[[#This Row],[Columna1]],IG!$D$3:$W$1908,5,FALSE)</f>
        <v>0</v>
      </c>
      <c r="I807" s="134">
        <f>+VLOOKUP(Tabla1[[#This Row],[Columna1]],IG!$D$3:$W$1908,6,FALSE)</f>
        <v>0</v>
      </c>
      <c r="J807" s="134">
        <f>+VLOOKUP(Tabla1[[#This Row],[Columna1]],IG!$D$3:$W$1908,7,FALSE)</f>
        <v>0</v>
      </c>
      <c r="K807" s="130"/>
      <c r="L807" s="131"/>
      <c r="M807" s="133" t="str">
        <f>+Tabla1[[#This Row],[Columna1]]&amp;Tabla1[[#This Row],[LOCALIDAD]]&amp;Tabla1[[#This Row],[MES]]</f>
        <v/>
      </c>
      <c r="N807" s="29"/>
      <c r="O807" s="135">
        <f>+VLOOKUP(Tabla1[[#This Row],[concatenar]],IG!$M$3:$W$1908,2,FALSE)</f>
        <v>0</v>
      </c>
      <c r="P807" s="50">
        <f>+VLOOKUP(Tabla1[[#This Row],[concatenar]],IG!$M$3:$W$1908,3,FALSE)</f>
        <v>0</v>
      </c>
      <c r="Q807" s="103">
        <f>+VLOOKUP(Tabla1[[#This Row],[concatenar]],IG!$M$3:$W$1908,8,FALSE)</f>
        <v>0</v>
      </c>
      <c r="R807" s="97">
        <f>+VLOOKUP(Tabla1[[#This Row],[concatenar]],IG!$M$3:$W$1908,9,FALSE)</f>
        <v>0</v>
      </c>
      <c r="S807" s="136">
        <f>+VLOOKUP(Tabla1[[#This Row],[concatenar]],IG!$M$3:$W$1908,10,FALSE)</f>
        <v>0</v>
      </c>
      <c r="T807" s="137">
        <f>+VLOOKUP(Tabla1[[#This Row],[concatenar]],IG!$M$3:$W$1908,11,FALSE)</f>
        <v>0</v>
      </c>
      <c r="U807" s="130"/>
      <c r="V807" s="138"/>
      <c r="W807" s="130"/>
      <c r="X807" s="29"/>
      <c r="Y807" s="139">
        <f>ROUND(Tabla1[[#This Row],[VALOR UNITARIO SEGUIMIENTO FINANCIERO
2024]]*Tabla1[[#This Row],[MET AFECTADA PORLA GLOSA
RECURSOS 2024]]*Tabla1[[#This Row],[Porcentaje de Glosa]],0)</f>
        <v>0</v>
      </c>
      <c r="Z807" s="51">
        <f>ROUND(Tabla1[[#This Row],[VALOR UNITARIO SEGUIMIENTO FINANCIERO
2025]]*Tabla1[[#This Row],[META AFECTADA PORLA GLOSA
RECURSOS 2025]]*Tabla1[[#This Row],[Porcentaje de Glosa]],0)</f>
        <v>0</v>
      </c>
      <c r="AA807" s="51">
        <f>ROUND(Tabla1[[#This Row],[VALOR DE LA GLOSA 2024]]+Tabla1[[#This Row],[VALOR DE LA GLOSA 2025]],0)</f>
        <v>0</v>
      </c>
      <c r="AB807" s="56"/>
      <c r="AC807" s="130"/>
      <c r="AD807" s="140"/>
      <c r="AE807" s="130"/>
      <c r="AF807" s="140">
        <f>ROUND(Tabla1[[#This Row],[VALOR TOTAL DE LA GLOSA]]-Tabla1[[#This Row],[Valor soportado por la Subred]],0)</f>
        <v>0</v>
      </c>
      <c r="AG807" s="130"/>
      <c r="AH807" s="130"/>
      <c r="AI807" s="140">
        <f>ROUND(Tabla1[[#This Row],[VALOR GLOSA DEFINITIVA]]-Tabla1[[#This Row],[VALOR LEVANTADO EN LIQUIDACION]],0)</f>
        <v>0</v>
      </c>
    </row>
    <row r="808" spans="2:35" s="32" customFormat="1" ht="87.6" hidden="1" customHeight="1" x14ac:dyDescent="0.25">
      <c r="B808" s="131"/>
      <c r="C808" s="132"/>
      <c r="D808" s="131"/>
      <c r="E808" s="133" t="str">
        <f>+Tabla1[[#This Row],[CODIGO ACTIVIDAD EN PPP Y LINEAMIENTO]]&amp;Tabla1[[#This Row],[ENTORNO/COMPONENTE]]</f>
        <v/>
      </c>
      <c r="F808" s="134">
        <f>+VLOOKUP(Tabla1[[#This Row],[Columna1]],IG!$D$3:$L$1908,3,FALSE)</f>
        <v>0</v>
      </c>
      <c r="G808" s="134">
        <f>+VLOOKUP(Tabla1[[#This Row],[Columna1]],IG!$D$3:$W$1908,4,FALSE)</f>
        <v>0</v>
      </c>
      <c r="H808" s="134">
        <f>+VLOOKUP(Tabla1[[#This Row],[Columna1]],IG!$D$3:$W$1908,5,FALSE)</f>
        <v>0</v>
      </c>
      <c r="I808" s="134">
        <f>+VLOOKUP(Tabla1[[#This Row],[Columna1]],IG!$D$3:$W$1908,6,FALSE)</f>
        <v>0</v>
      </c>
      <c r="J808" s="134">
        <f>+VLOOKUP(Tabla1[[#This Row],[Columna1]],IG!$D$3:$W$1908,7,FALSE)</f>
        <v>0</v>
      </c>
      <c r="K808" s="130"/>
      <c r="L808" s="131"/>
      <c r="M808" s="133" t="str">
        <f>+Tabla1[[#This Row],[Columna1]]&amp;Tabla1[[#This Row],[LOCALIDAD]]&amp;Tabla1[[#This Row],[MES]]</f>
        <v/>
      </c>
      <c r="N808" s="29"/>
      <c r="O808" s="135">
        <f>+VLOOKUP(Tabla1[[#This Row],[concatenar]],IG!$M$3:$W$1908,2,FALSE)</f>
        <v>0</v>
      </c>
      <c r="P808" s="50">
        <f>+VLOOKUP(Tabla1[[#This Row],[concatenar]],IG!$M$3:$W$1908,3,FALSE)</f>
        <v>0</v>
      </c>
      <c r="Q808" s="103">
        <f>+VLOOKUP(Tabla1[[#This Row],[concatenar]],IG!$M$3:$W$1908,8,FALSE)</f>
        <v>0</v>
      </c>
      <c r="R808" s="97">
        <f>+VLOOKUP(Tabla1[[#This Row],[concatenar]],IG!$M$3:$W$1908,9,FALSE)</f>
        <v>0</v>
      </c>
      <c r="S808" s="136">
        <f>+VLOOKUP(Tabla1[[#This Row],[concatenar]],IG!$M$3:$W$1908,10,FALSE)</f>
        <v>0</v>
      </c>
      <c r="T808" s="137">
        <f>+VLOOKUP(Tabla1[[#This Row],[concatenar]],IG!$M$3:$W$1908,11,FALSE)</f>
        <v>0</v>
      </c>
      <c r="U808" s="130"/>
      <c r="V808" s="138"/>
      <c r="W808" s="130"/>
      <c r="X808" s="29"/>
      <c r="Y808" s="139">
        <f>ROUND(Tabla1[[#This Row],[VALOR UNITARIO SEGUIMIENTO FINANCIERO
2024]]*Tabla1[[#This Row],[MET AFECTADA PORLA GLOSA
RECURSOS 2024]]*Tabla1[[#This Row],[Porcentaje de Glosa]],0)</f>
        <v>0</v>
      </c>
      <c r="Z808" s="51">
        <f>ROUND(Tabla1[[#This Row],[VALOR UNITARIO SEGUIMIENTO FINANCIERO
2025]]*Tabla1[[#This Row],[META AFECTADA PORLA GLOSA
RECURSOS 2025]]*Tabla1[[#This Row],[Porcentaje de Glosa]],0)</f>
        <v>0</v>
      </c>
      <c r="AA808" s="51">
        <f>ROUND(Tabla1[[#This Row],[VALOR DE LA GLOSA 2024]]+Tabla1[[#This Row],[VALOR DE LA GLOSA 2025]],0)</f>
        <v>0</v>
      </c>
      <c r="AB808" s="56"/>
      <c r="AC808" s="130"/>
      <c r="AD808" s="140"/>
      <c r="AE808" s="130"/>
      <c r="AF808" s="140">
        <f>ROUND(Tabla1[[#This Row],[VALOR TOTAL DE LA GLOSA]]-Tabla1[[#This Row],[Valor soportado por la Subred]],0)</f>
        <v>0</v>
      </c>
      <c r="AG808" s="130"/>
      <c r="AH808" s="130"/>
      <c r="AI808" s="140">
        <f>ROUND(Tabla1[[#This Row],[VALOR GLOSA DEFINITIVA]]-Tabla1[[#This Row],[VALOR LEVANTADO EN LIQUIDACION]],0)</f>
        <v>0</v>
      </c>
    </row>
    <row r="809" spans="2:35" s="32" customFormat="1" ht="87.6" hidden="1" customHeight="1" x14ac:dyDescent="0.25">
      <c r="B809" s="131"/>
      <c r="C809" s="132"/>
      <c r="D809" s="131"/>
      <c r="E809" s="133" t="str">
        <f>+Tabla1[[#This Row],[CODIGO ACTIVIDAD EN PPP Y LINEAMIENTO]]&amp;Tabla1[[#This Row],[ENTORNO/COMPONENTE]]</f>
        <v/>
      </c>
      <c r="F809" s="134">
        <f>+VLOOKUP(Tabla1[[#This Row],[Columna1]],IG!$D$3:$L$1908,3,FALSE)</f>
        <v>0</v>
      </c>
      <c r="G809" s="134">
        <f>+VLOOKUP(Tabla1[[#This Row],[Columna1]],IG!$D$3:$W$1908,4,FALSE)</f>
        <v>0</v>
      </c>
      <c r="H809" s="134">
        <f>+VLOOKUP(Tabla1[[#This Row],[Columna1]],IG!$D$3:$W$1908,5,FALSE)</f>
        <v>0</v>
      </c>
      <c r="I809" s="134">
        <f>+VLOOKUP(Tabla1[[#This Row],[Columna1]],IG!$D$3:$W$1908,6,FALSE)</f>
        <v>0</v>
      </c>
      <c r="J809" s="134">
        <f>+VLOOKUP(Tabla1[[#This Row],[Columna1]],IG!$D$3:$W$1908,7,FALSE)</f>
        <v>0</v>
      </c>
      <c r="K809" s="130"/>
      <c r="L809" s="131"/>
      <c r="M809" s="133" t="str">
        <f>+Tabla1[[#This Row],[Columna1]]&amp;Tabla1[[#This Row],[LOCALIDAD]]&amp;Tabla1[[#This Row],[MES]]</f>
        <v/>
      </c>
      <c r="N809" s="29"/>
      <c r="O809" s="135">
        <f>+VLOOKUP(Tabla1[[#This Row],[concatenar]],IG!$M$3:$W$1908,2,FALSE)</f>
        <v>0</v>
      </c>
      <c r="P809" s="50">
        <f>+VLOOKUP(Tabla1[[#This Row],[concatenar]],IG!$M$3:$W$1908,3,FALSE)</f>
        <v>0</v>
      </c>
      <c r="Q809" s="103">
        <f>+VLOOKUP(Tabla1[[#This Row],[concatenar]],IG!$M$3:$W$1908,8,FALSE)</f>
        <v>0</v>
      </c>
      <c r="R809" s="97">
        <f>+VLOOKUP(Tabla1[[#This Row],[concatenar]],IG!$M$3:$W$1908,9,FALSE)</f>
        <v>0</v>
      </c>
      <c r="S809" s="136">
        <f>+VLOOKUP(Tabla1[[#This Row],[concatenar]],IG!$M$3:$W$1908,10,FALSE)</f>
        <v>0</v>
      </c>
      <c r="T809" s="137">
        <f>+VLOOKUP(Tabla1[[#This Row],[concatenar]],IG!$M$3:$W$1908,11,FALSE)</f>
        <v>0</v>
      </c>
      <c r="U809" s="130"/>
      <c r="V809" s="138"/>
      <c r="W809" s="130"/>
      <c r="X809" s="29"/>
      <c r="Y809" s="139">
        <f>ROUND(Tabla1[[#This Row],[VALOR UNITARIO SEGUIMIENTO FINANCIERO
2024]]*Tabla1[[#This Row],[MET AFECTADA PORLA GLOSA
RECURSOS 2024]]*Tabla1[[#This Row],[Porcentaje de Glosa]],0)</f>
        <v>0</v>
      </c>
      <c r="Z809" s="51">
        <f>ROUND(Tabla1[[#This Row],[VALOR UNITARIO SEGUIMIENTO FINANCIERO
2025]]*Tabla1[[#This Row],[META AFECTADA PORLA GLOSA
RECURSOS 2025]]*Tabla1[[#This Row],[Porcentaje de Glosa]],0)</f>
        <v>0</v>
      </c>
      <c r="AA809" s="51">
        <f>ROUND(Tabla1[[#This Row],[VALOR DE LA GLOSA 2024]]+Tabla1[[#This Row],[VALOR DE LA GLOSA 2025]],0)</f>
        <v>0</v>
      </c>
      <c r="AB809" s="56"/>
      <c r="AC809" s="130"/>
      <c r="AD809" s="140"/>
      <c r="AE809" s="130"/>
      <c r="AF809" s="140">
        <f>ROUND(Tabla1[[#This Row],[VALOR TOTAL DE LA GLOSA]]-Tabla1[[#This Row],[Valor soportado por la Subred]],0)</f>
        <v>0</v>
      </c>
      <c r="AG809" s="130"/>
      <c r="AH809" s="130"/>
      <c r="AI809" s="140">
        <f>ROUND(Tabla1[[#This Row],[VALOR GLOSA DEFINITIVA]]-Tabla1[[#This Row],[VALOR LEVANTADO EN LIQUIDACION]],0)</f>
        <v>0</v>
      </c>
    </row>
    <row r="810" spans="2:35" s="32" customFormat="1" ht="87.6" hidden="1" customHeight="1" x14ac:dyDescent="0.25">
      <c r="B810" s="131"/>
      <c r="C810" s="132"/>
      <c r="D810" s="131"/>
      <c r="E810" s="133" t="str">
        <f>+Tabla1[[#This Row],[CODIGO ACTIVIDAD EN PPP Y LINEAMIENTO]]&amp;Tabla1[[#This Row],[ENTORNO/COMPONENTE]]</f>
        <v/>
      </c>
      <c r="F810" s="134">
        <f>+VLOOKUP(Tabla1[[#This Row],[Columna1]],IG!$D$3:$L$1908,3,FALSE)</f>
        <v>0</v>
      </c>
      <c r="G810" s="134">
        <f>+VLOOKUP(Tabla1[[#This Row],[Columna1]],IG!$D$3:$W$1908,4,FALSE)</f>
        <v>0</v>
      </c>
      <c r="H810" s="134">
        <f>+VLOOKUP(Tabla1[[#This Row],[Columna1]],IG!$D$3:$W$1908,5,FALSE)</f>
        <v>0</v>
      </c>
      <c r="I810" s="134">
        <f>+VLOOKUP(Tabla1[[#This Row],[Columna1]],IG!$D$3:$W$1908,6,FALSE)</f>
        <v>0</v>
      </c>
      <c r="J810" s="134">
        <f>+VLOOKUP(Tabla1[[#This Row],[Columna1]],IG!$D$3:$W$1908,7,FALSE)</f>
        <v>0</v>
      </c>
      <c r="K810" s="130"/>
      <c r="L810" s="131"/>
      <c r="M810" s="133" t="str">
        <f>+Tabla1[[#This Row],[Columna1]]&amp;Tabla1[[#This Row],[LOCALIDAD]]&amp;Tabla1[[#This Row],[MES]]</f>
        <v/>
      </c>
      <c r="N810" s="29"/>
      <c r="O810" s="135">
        <f>+VLOOKUP(Tabla1[[#This Row],[concatenar]],IG!$M$3:$W$1908,2,FALSE)</f>
        <v>0</v>
      </c>
      <c r="P810" s="50">
        <f>+VLOOKUP(Tabla1[[#This Row],[concatenar]],IG!$M$3:$W$1908,3,FALSE)</f>
        <v>0</v>
      </c>
      <c r="Q810" s="103">
        <f>+VLOOKUP(Tabla1[[#This Row],[concatenar]],IG!$M$3:$W$1908,8,FALSE)</f>
        <v>0</v>
      </c>
      <c r="R810" s="97">
        <f>+VLOOKUP(Tabla1[[#This Row],[concatenar]],IG!$M$3:$W$1908,9,FALSE)</f>
        <v>0</v>
      </c>
      <c r="S810" s="136">
        <f>+VLOOKUP(Tabla1[[#This Row],[concatenar]],IG!$M$3:$W$1908,10,FALSE)</f>
        <v>0</v>
      </c>
      <c r="T810" s="137">
        <f>+VLOOKUP(Tabla1[[#This Row],[concatenar]],IG!$M$3:$W$1908,11,FALSE)</f>
        <v>0</v>
      </c>
      <c r="U810" s="130"/>
      <c r="V810" s="138"/>
      <c r="W810" s="130"/>
      <c r="X810" s="29"/>
      <c r="Y810" s="139">
        <f>ROUND(Tabla1[[#This Row],[VALOR UNITARIO SEGUIMIENTO FINANCIERO
2024]]*Tabla1[[#This Row],[MET AFECTADA PORLA GLOSA
RECURSOS 2024]]*Tabla1[[#This Row],[Porcentaje de Glosa]],0)</f>
        <v>0</v>
      </c>
      <c r="Z810" s="51">
        <f>ROUND(Tabla1[[#This Row],[VALOR UNITARIO SEGUIMIENTO FINANCIERO
2025]]*Tabla1[[#This Row],[META AFECTADA PORLA GLOSA
RECURSOS 2025]]*Tabla1[[#This Row],[Porcentaje de Glosa]],0)</f>
        <v>0</v>
      </c>
      <c r="AA810" s="51">
        <f>ROUND(Tabla1[[#This Row],[VALOR DE LA GLOSA 2024]]+Tabla1[[#This Row],[VALOR DE LA GLOSA 2025]],0)</f>
        <v>0</v>
      </c>
      <c r="AB810" s="56"/>
      <c r="AC810" s="130"/>
      <c r="AD810" s="140"/>
      <c r="AE810" s="130"/>
      <c r="AF810" s="140">
        <f>ROUND(Tabla1[[#This Row],[VALOR TOTAL DE LA GLOSA]]-Tabla1[[#This Row],[Valor soportado por la Subred]],0)</f>
        <v>0</v>
      </c>
      <c r="AG810" s="130"/>
      <c r="AH810" s="130"/>
      <c r="AI810" s="140">
        <f>ROUND(Tabla1[[#This Row],[VALOR GLOSA DEFINITIVA]]-Tabla1[[#This Row],[VALOR LEVANTADO EN LIQUIDACION]],0)</f>
        <v>0</v>
      </c>
    </row>
    <row r="811" spans="2:35" s="32" customFormat="1" ht="87.6" hidden="1" customHeight="1" x14ac:dyDescent="0.25">
      <c r="B811" s="131"/>
      <c r="C811" s="132"/>
      <c r="D811" s="131"/>
      <c r="E811" s="133" t="str">
        <f>+Tabla1[[#This Row],[CODIGO ACTIVIDAD EN PPP Y LINEAMIENTO]]&amp;Tabla1[[#This Row],[ENTORNO/COMPONENTE]]</f>
        <v/>
      </c>
      <c r="F811" s="134">
        <f>+VLOOKUP(Tabla1[[#This Row],[Columna1]],IG!$D$3:$L$1908,3,FALSE)</f>
        <v>0</v>
      </c>
      <c r="G811" s="134">
        <f>+VLOOKUP(Tabla1[[#This Row],[Columna1]],IG!$D$3:$W$1908,4,FALSE)</f>
        <v>0</v>
      </c>
      <c r="H811" s="134">
        <f>+VLOOKUP(Tabla1[[#This Row],[Columna1]],IG!$D$3:$W$1908,5,FALSE)</f>
        <v>0</v>
      </c>
      <c r="I811" s="134">
        <f>+VLOOKUP(Tabla1[[#This Row],[Columna1]],IG!$D$3:$W$1908,6,FALSE)</f>
        <v>0</v>
      </c>
      <c r="J811" s="134">
        <f>+VLOOKUP(Tabla1[[#This Row],[Columna1]],IG!$D$3:$W$1908,7,FALSE)</f>
        <v>0</v>
      </c>
      <c r="K811" s="130"/>
      <c r="L811" s="131"/>
      <c r="M811" s="133" t="str">
        <f>+Tabla1[[#This Row],[Columna1]]&amp;Tabla1[[#This Row],[LOCALIDAD]]&amp;Tabla1[[#This Row],[MES]]</f>
        <v/>
      </c>
      <c r="N811" s="29"/>
      <c r="O811" s="135">
        <f>+VLOOKUP(Tabla1[[#This Row],[concatenar]],IG!$M$3:$W$1908,2,FALSE)</f>
        <v>0</v>
      </c>
      <c r="P811" s="50">
        <f>+VLOOKUP(Tabla1[[#This Row],[concatenar]],IG!$M$3:$W$1908,3,FALSE)</f>
        <v>0</v>
      </c>
      <c r="Q811" s="103">
        <f>+VLOOKUP(Tabla1[[#This Row],[concatenar]],IG!$M$3:$W$1908,8,FALSE)</f>
        <v>0</v>
      </c>
      <c r="R811" s="97">
        <f>+VLOOKUP(Tabla1[[#This Row],[concatenar]],IG!$M$3:$W$1908,9,FALSE)</f>
        <v>0</v>
      </c>
      <c r="S811" s="136">
        <f>+VLOOKUP(Tabla1[[#This Row],[concatenar]],IG!$M$3:$W$1908,10,FALSE)</f>
        <v>0</v>
      </c>
      <c r="T811" s="137">
        <f>+VLOOKUP(Tabla1[[#This Row],[concatenar]],IG!$M$3:$W$1908,11,FALSE)</f>
        <v>0</v>
      </c>
      <c r="U811" s="130"/>
      <c r="V811" s="138"/>
      <c r="W811" s="130"/>
      <c r="X811" s="29"/>
      <c r="Y811" s="139">
        <f>ROUND(Tabla1[[#This Row],[VALOR UNITARIO SEGUIMIENTO FINANCIERO
2024]]*Tabla1[[#This Row],[MET AFECTADA PORLA GLOSA
RECURSOS 2024]]*Tabla1[[#This Row],[Porcentaje de Glosa]],0)</f>
        <v>0</v>
      </c>
      <c r="Z811" s="51">
        <f>ROUND(Tabla1[[#This Row],[VALOR UNITARIO SEGUIMIENTO FINANCIERO
2025]]*Tabla1[[#This Row],[META AFECTADA PORLA GLOSA
RECURSOS 2025]]*Tabla1[[#This Row],[Porcentaje de Glosa]],0)</f>
        <v>0</v>
      </c>
      <c r="AA811" s="51">
        <f>ROUND(Tabla1[[#This Row],[VALOR DE LA GLOSA 2024]]+Tabla1[[#This Row],[VALOR DE LA GLOSA 2025]],0)</f>
        <v>0</v>
      </c>
      <c r="AB811" s="56"/>
      <c r="AC811" s="130"/>
      <c r="AD811" s="140"/>
      <c r="AE811" s="130"/>
      <c r="AF811" s="140">
        <f>ROUND(Tabla1[[#This Row],[VALOR TOTAL DE LA GLOSA]]-Tabla1[[#This Row],[Valor soportado por la Subred]],0)</f>
        <v>0</v>
      </c>
      <c r="AG811" s="130"/>
      <c r="AH811" s="130"/>
      <c r="AI811" s="140">
        <f>ROUND(Tabla1[[#This Row],[VALOR GLOSA DEFINITIVA]]-Tabla1[[#This Row],[VALOR LEVANTADO EN LIQUIDACION]],0)</f>
        <v>0</v>
      </c>
    </row>
    <row r="812" spans="2:35" s="32" customFormat="1" ht="87.6" hidden="1" customHeight="1" x14ac:dyDescent="0.25">
      <c r="B812" s="131"/>
      <c r="C812" s="132"/>
      <c r="D812" s="131"/>
      <c r="E812" s="133" t="str">
        <f>+Tabla1[[#This Row],[CODIGO ACTIVIDAD EN PPP Y LINEAMIENTO]]&amp;Tabla1[[#This Row],[ENTORNO/COMPONENTE]]</f>
        <v/>
      </c>
      <c r="F812" s="134">
        <f>+VLOOKUP(Tabla1[[#This Row],[Columna1]],IG!$D$3:$L$1908,3,FALSE)</f>
        <v>0</v>
      </c>
      <c r="G812" s="134">
        <f>+VLOOKUP(Tabla1[[#This Row],[Columna1]],IG!$D$3:$W$1908,4,FALSE)</f>
        <v>0</v>
      </c>
      <c r="H812" s="134">
        <f>+VLOOKUP(Tabla1[[#This Row],[Columna1]],IG!$D$3:$W$1908,5,FALSE)</f>
        <v>0</v>
      </c>
      <c r="I812" s="134">
        <f>+VLOOKUP(Tabla1[[#This Row],[Columna1]],IG!$D$3:$W$1908,6,FALSE)</f>
        <v>0</v>
      </c>
      <c r="J812" s="134">
        <f>+VLOOKUP(Tabla1[[#This Row],[Columna1]],IG!$D$3:$W$1908,7,FALSE)</f>
        <v>0</v>
      </c>
      <c r="K812" s="130"/>
      <c r="L812" s="131"/>
      <c r="M812" s="133" t="str">
        <f>+Tabla1[[#This Row],[Columna1]]&amp;Tabla1[[#This Row],[LOCALIDAD]]&amp;Tabla1[[#This Row],[MES]]</f>
        <v/>
      </c>
      <c r="N812" s="29"/>
      <c r="O812" s="135">
        <f>+VLOOKUP(Tabla1[[#This Row],[concatenar]],IG!$M$3:$W$1908,2,FALSE)</f>
        <v>0</v>
      </c>
      <c r="P812" s="50">
        <f>+VLOOKUP(Tabla1[[#This Row],[concatenar]],IG!$M$3:$W$1908,3,FALSE)</f>
        <v>0</v>
      </c>
      <c r="Q812" s="103">
        <f>+VLOOKUP(Tabla1[[#This Row],[concatenar]],IG!$M$3:$W$1908,8,FALSE)</f>
        <v>0</v>
      </c>
      <c r="R812" s="97">
        <f>+VLOOKUP(Tabla1[[#This Row],[concatenar]],IG!$M$3:$W$1908,9,FALSE)</f>
        <v>0</v>
      </c>
      <c r="S812" s="136">
        <f>+VLOOKUP(Tabla1[[#This Row],[concatenar]],IG!$M$3:$W$1908,10,FALSE)</f>
        <v>0</v>
      </c>
      <c r="T812" s="137">
        <f>+VLOOKUP(Tabla1[[#This Row],[concatenar]],IG!$M$3:$W$1908,11,FALSE)</f>
        <v>0</v>
      </c>
      <c r="U812" s="130"/>
      <c r="V812" s="138"/>
      <c r="W812" s="130"/>
      <c r="X812" s="29"/>
      <c r="Y812" s="139">
        <f>ROUND(Tabla1[[#This Row],[VALOR UNITARIO SEGUIMIENTO FINANCIERO
2024]]*Tabla1[[#This Row],[MET AFECTADA PORLA GLOSA
RECURSOS 2024]]*Tabla1[[#This Row],[Porcentaje de Glosa]],0)</f>
        <v>0</v>
      </c>
      <c r="Z812" s="51">
        <f>ROUND(Tabla1[[#This Row],[VALOR UNITARIO SEGUIMIENTO FINANCIERO
2025]]*Tabla1[[#This Row],[META AFECTADA PORLA GLOSA
RECURSOS 2025]]*Tabla1[[#This Row],[Porcentaje de Glosa]],0)</f>
        <v>0</v>
      </c>
      <c r="AA812" s="51">
        <f>ROUND(Tabla1[[#This Row],[VALOR DE LA GLOSA 2024]]+Tabla1[[#This Row],[VALOR DE LA GLOSA 2025]],0)</f>
        <v>0</v>
      </c>
      <c r="AB812" s="56"/>
      <c r="AC812" s="130"/>
      <c r="AD812" s="140"/>
      <c r="AE812" s="130"/>
      <c r="AF812" s="140">
        <f>ROUND(Tabla1[[#This Row],[VALOR TOTAL DE LA GLOSA]]-Tabla1[[#This Row],[Valor soportado por la Subred]],0)</f>
        <v>0</v>
      </c>
      <c r="AG812" s="130"/>
      <c r="AH812" s="130"/>
      <c r="AI812" s="140">
        <f>ROUND(Tabla1[[#This Row],[VALOR GLOSA DEFINITIVA]]-Tabla1[[#This Row],[VALOR LEVANTADO EN LIQUIDACION]],0)</f>
        <v>0</v>
      </c>
    </row>
    <row r="813" spans="2:35" s="32" customFormat="1" ht="87.6" hidden="1" customHeight="1" x14ac:dyDescent="0.25">
      <c r="B813" s="131"/>
      <c r="C813" s="132"/>
      <c r="D813" s="131"/>
      <c r="E813" s="133" t="str">
        <f>+Tabla1[[#This Row],[CODIGO ACTIVIDAD EN PPP Y LINEAMIENTO]]&amp;Tabla1[[#This Row],[ENTORNO/COMPONENTE]]</f>
        <v/>
      </c>
      <c r="F813" s="134">
        <f>+VLOOKUP(Tabla1[[#This Row],[Columna1]],IG!$D$3:$L$1908,3,FALSE)</f>
        <v>0</v>
      </c>
      <c r="G813" s="134">
        <f>+VLOOKUP(Tabla1[[#This Row],[Columna1]],IG!$D$3:$W$1908,4,FALSE)</f>
        <v>0</v>
      </c>
      <c r="H813" s="134">
        <f>+VLOOKUP(Tabla1[[#This Row],[Columna1]],IG!$D$3:$W$1908,5,FALSE)</f>
        <v>0</v>
      </c>
      <c r="I813" s="134">
        <f>+VLOOKUP(Tabla1[[#This Row],[Columna1]],IG!$D$3:$W$1908,6,FALSE)</f>
        <v>0</v>
      </c>
      <c r="J813" s="134">
        <f>+VLOOKUP(Tabla1[[#This Row],[Columna1]],IG!$D$3:$W$1908,7,FALSE)</f>
        <v>0</v>
      </c>
      <c r="K813" s="130"/>
      <c r="L813" s="131"/>
      <c r="M813" s="133" t="str">
        <f>+Tabla1[[#This Row],[Columna1]]&amp;Tabla1[[#This Row],[LOCALIDAD]]&amp;Tabla1[[#This Row],[MES]]</f>
        <v/>
      </c>
      <c r="N813" s="29"/>
      <c r="O813" s="135">
        <f>+VLOOKUP(Tabla1[[#This Row],[concatenar]],IG!$M$3:$W$1908,2,FALSE)</f>
        <v>0</v>
      </c>
      <c r="P813" s="50">
        <f>+VLOOKUP(Tabla1[[#This Row],[concatenar]],IG!$M$3:$W$1908,3,FALSE)</f>
        <v>0</v>
      </c>
      <c r="Q813" s="103">
        <f>+VLOOKUP(Tabla1[[#This Row],[concatenar]],IG!$M$3:$W$1908,8,FALSE)</f>
        <v>0</v>
      </c>
      <c r="R813" s="97">
        <f>+VLOOKUP(Tabla1[[#This Row],[concatenar]],IG!$M$3:$W$1908,9,FALSE)</f>
        <v>0</v>
      </c>
      <c r="S813" s="136">
        <f>+VLOOKUP(Tabla1[[#This Row],[concatenar]],IG!$M$3:$W$1908,10,FALSE)</f>
        <v>0</v>
      </c>
      <c r="T813" s="137">
        <f>+VLOOKUP(Tabla1[[#This Row],[concatenar]],IG!$M$3:$W$1908,11,FALSE)</f>
        <v>0</v>
      </c>
      <c r="U813" s="130"/>
      <c r="V813" s="138"/>
      <c r="W813" s="130"/>
      <c r="X813" s="29"/>
      <c r="Y813" s="139">
        <f>ROUND(Tabla1[[#This Row],[VALOR UNITARIO SEGUIMIENTO FINANCIERO
2024]]*Tabla1[[#This Row],[MET AFECTADA PORLA GLOSA
RECURSOS 2024]]*Tabla1[[#This Row],[Porcentaje de Glosa]],0)</f>
        <v>0</v>
      </c>
      <c r="Z813" s="51">
        <f>ROUND(Tabla1[[#This Row],[VALOR UNITARIO SEGUIMIENTO FINANCIERO
2025]]*Tabla1[[#This Row],[META AFECTADA PORLA GLOSA
RECURSOS 2025]]*Tabla1[[#This Row],[Porcentaje de Glosa]],0)</f>
        <v>0</v>
      </c>
      <c r="AA813" s="51">
        <f>ROUND(Tabla1[[#This Row],[VALOR DE LA GLOSA 2024]]+Tabla1[[#This Row],[VALOR DE LA GLOSA 2025]],0)</f>
        <v>0</v>
      </c>
      <c r="AB813" s="56"/>
      <c r="AC813" s="130"/>
      <c r="AD813" s="140"/>
      <c r="AE813" s="130"/>
      <c r="AF813" s="140">
        <f>ROUND(Tabla1[[#This Row],[VALOR TOTAL DE LA GLOSA]]-Tabla1[[#This Row],[Valor soportado por la Subred]],0)</f>
        <v>0</v>
      </c>
      <c r="AG813" s="130"/>
      <c r="AH813" s="130"/>
      <c r="AI813" s="140">
        <f>ROUND(Tabla1[[#This Row],[VALOR GLOSA DEFINITIVA]]-Tabla1[[#This Row],[VALOR LEVANTADO EN LIQUIDACION]],0)</f>
        <v>0</v>
      </c>
    </row>
    <row r="814" spans="2:35" s="32" customFormat="1" ht="87.6" hidden="1" customHeight="1" x14ac:dyDescent="0.25">
      <c r="B814" s="131"/>
      <c r="C814" s="132"/>
      <c r="D814" s="131"/>
      <c r="E814" s="133" t="str">
        <f>+Tabla1[[#This Row],[CODIGO ACTIVIDAD EN PPP Y LINEAMIENTO]]&amp;Tabla1[[#This Row],[ENTORNO/COMPONENTE]]</f>
        <v/>
      </c>
      <c r="F814" s="134">
        <f>+VLOOKUP(Tabla1[[#This Row],[Columna1]],IG!$D$3:$L$1908,3,FALSE)</f>
        <v>0</v>
      </c>
      <c r="G814" s="134">
        <f>+VLOOKUP(Tabla1[[#This Row],[Columna1]],IG!$D$3:$W$1908,4,FALSE)</f>
        <v>0</v>
      </c>
      <c r="H814" s="134">
        <f>+VLOOKUP(Tabla1[[#This Row],[Columna1]],IG!$D$3:$W$1908,5,FALSE)</f>
        <v>0</v>
      </c>
      <c r="I814" s="134">
        <f>+VLOOKUP(Tabla1[[#This Row],[Columna1]],IG!$D$3:$W$1908,6,FALSE)</f>
        <v>0</v>
      </c>
      <c r="J814" s="134">
        <f>+VLOOKUP(Tabla1[[#This Row],[Columna1]],IG!$D$3:$W$1908,7,FALSE)</f>
        <v>0</v>
      </c>
      <c r="K814" s="130"/>
      <c r="L814" s="131"/>
      <c r="M814" s="133" t="str">
        <f>+Tabla1[[#This Row],[Columna1]]&amp;Tabla1[[#This Row],[LOCALIDAD]]&amp;Tabla1[[#This Row],[MES]]</f>
        <v/>
      </c>
      <c r="N814" s="29"/>
      <c r="O814" s="135">
        <f>+VLOOKUP(Tabla1[[#This Row],[concatenar]],IG!$M$3:$W$1908,2,FALSE)</f>
        <v>0</v>
      </c>
      <c r="P814" s="50">
        <f>+VLOOKUP(Tabla1[[#This Row],[concatenar]],IG!$M$3:$W$1908,3,FALSE)</f>
        <v>0</v>
      </c>
      <c r="Q814" s="103">
        <f>+VLOOKUP(Tabla1[[#This Row],[concatenar]],IG!$M$3:$W$1908,8,FALSE)</f>
        <v>0</v>
      </c>
      <c r="R814" s="97">
        <f>+VLOOKUP(Tabla1[[#This Row],[concatenar]],IG!$M$3:$W$1908,9,FALSE)</f>
        <v>0</v>
      </c>
      <c r="S814" s="136">
        <f>+VLOOKUP(Tabla1[[#This Row],[concatenar]],IG!$M$3:$W$1908,10,FALSE)</f>
        <v>0</v>
      </c>
      <c r="T814" s="137">
        <f>+VLOOKUP(Tabla1[[#This Row],[concatenar]],IG!$M$3:$W$1908,11,FALSE)</f>
        <v>0</v>
      </c>
      <c r="U814" s="130"/>
      <c r="V814" s="138"/>
      <c r="W814" s="130"/>
      <c r="X814" s="29"/>
      <c r="Y814" s="139">
        <f>ROUND(Tabla1[[#This Row],[VALOR UNITARIO SEGUIMIENTO FINANCIERO
2024]]*Tabla1[[#This Row],[MET AFECTADA PORLA GLOSA
RECURSOS 2024]]*Tabla1[[#This Row],[Porcentaje de Glosa]],0)</f>
        <v>0</v>
      </c>
      <c r="Z814" s="51">
        <f>ROUND(Tabla1[[#This Row],[VALOR UNITARIO SEGUIMIENTO FINANCIERO
2025]]*Tabla1[[#This Row],[META AFECTADA PORLA GLOSA
RECURSOS 2025]]*Tabla1[[#This Row],[Porcentaje de Glosa]],0)</f>
        <v>0</v>
      </c>
      <c r="AA814" s="51">
        <f>ROUND(Tabla1[[#This Row],[VALOR DE LA GLOSA 2024]]+Tabla1[[#This Row],[VALOR DE LA GLOSA 2025]],0)</f>
        <v>0</v>
      </c>
      <c r="AB814" s="56"/>
      <c r="AC814" s="130"/>
      <c r="AD814" s="140"/>
      <c r="AE814" s="130"/>
      <c r="AF814" s="140">
        <f>ROUND(Tabla1[[#This Row],[VALOR TOTAL DE LA GLOSA]]-Tabla1[[#This Row],[Valor soportado por la Subred]],0)</f>
        <v>0</v>
      </c>
      <c r="AG814" s="130"/>
      <c r="AH814" s="130"/>
      <c r="AI814" s="140">
        <f>ROUND(Tabla1[[#This Row],[VALOR GLOSA DEFINITIVA]]-Tabla1[[#This Row],[VALOR LEVANTADO EN LIQUIDACION]],0)</f>
        <v>0</v>
      </c>
    </row>
    <row r="815" spans="2:35" s="32" customFormat="1" ht="87.6" hidden="1" customHeight="1" x14ac:dyDescent="0.25">
      <c r="B815" s="131"/>
      <c r="C815" s="132"/>
      <c r="D815" s="131"/>
      <c r="E815" s="133" t="str">
        <f>+Tabla1[[#This Row],[CODIGO ACTIVIDAD EN PPP Y LINEAMIENTO]]&amp;Tabla1[[#This Row],[ENTORNO/COMPONENTE]]</f>
        <v/>
      </c>
      <c r="F815" s="134">
        <f>+VLOOKUP(Tabla1[[#This Row],[Columna1]],IG!$D$3:$L$1908,3,FALSE)</f>
        <v>0</v>
      </c>
      <c r="G815" s="134">
        <f>+VLOOKUP(Tabla1[[#This Row],[Columna1]],IG!$D$3:$W$1908,4,FALSE)</f>
        <v>0</v>
      </c>
      <c r="H815" s="134">
        <f>+VLOOKUP(Tabla1[[#This Row],[Columna1]],IG!$D$3:$W$1908,5,FALSE)</f>
        <v>0</v>
      </c>
      <c r="I815" s="134">
        <f>+VLOOKUP(Tabla1[[#This Row],[Columna1]],IG!$D$3:$W$1908,6,FALSE)</f>
        <v>0</v>
      </c>
      <c r="J815" s="134">
        <f>+VLOOKUP(Tabla1[[#This Row],[Columna1]],IG!$D$3:$W$1908,7,FALSE)</f>
        <v>0</v>
      </c>
      <c r="K815" s="130"/>
      <c r="L815" s="131"/>
      <c r="M815" s="133" t="str">
        <f>+Tabla1[[#This Row],[Columna1]]&amp;Tabla1[[#This Row],[LOCALIDAD]]&amp;Tabla1[[#This Row],[MES]]</f>
        <v/>
      </c>
      <c r="N815" s="29"/>
      <c r="O815" s="135">
        <f>+VLOOKUP(Tabla1[[#This Row],[concatenar]],IG!$M$3:$W$1908,2,FALSE)</f>
        <v>0</v>
      </c>
      <c r="P815" s="50">
        <f>+VLOOKUP(Tabla1[[#This Row],[concatenar]],IG!$M$3:$W$1908,3,FALSE)</f>
        <v>0</v>
      </c>
      <c r="Q815" s="103">
        <f>+VLOOKUP(Tabla1[[#This Row],[concatenar]],IG!$M$3:$W$1908,8,FALSE)</f>
        <v>0</v>
      </c>
      <c r="R815" s="97">
        <f>+VLOOKUP(Tabla1[[#This Row],[concatenar]],IG!$M$3:$W$1908,9,FALSE)</f>
        <v>0</v>
      </c>
      <c r="S815" s="136">
        <f>+VLOOKUP(Tabla1[[#This Row],[concatenar]],IG!$M$3:$W$1908,10,FALSE)</f>
        <v>0</v>
      </c>
      <c r="T815" s="137">
        <f>+VLOOKUP(Tabla1[[#This Row],[concatenar]],IG!$M$3:$W$1908,11,FALSE)</f>
        <v>0</v>
      </c>
      <c r="U815" s="130"/>
      <c r="V815" s="138"/>
      <c r="W815" s="130"/>
      <c r="X815" s="29"/>
      <c r="Y815" s="139">
        <f>ROUND(Tabla1[[#This Row],[VALOR UNITARIO SEGUIMIENTO FINANCIERO
2024]]*Tabla1[[#This Row],[MET AFECTADA PORLA GLOSA
RECURSOS 2024]]*Tabla1[[#This Row],[Porcentaje de Glosa]],0)</f>
        <v>0</v>
      </c>
      <c r="Z815" s="51">
        <f>ROUND(Tabla1[[#This Row],[VALOR UNITARIO SEGUIMIENTO FINANCIERO
2025]]*Tabla1[[#This Row],[META AFECTADA PORLA GLOSA
RECURSOS 2025]]*Tabla1[[#This Row],[Porcentaje de Glosa]],0)</f>
        <v>0</v>
      </c>
      <c r="AA815" s="51">
        <f>ROUND(Tabla1[[#This Row],[VALOR DE LA GLOSA 2024]]+Tabla1[[#This Row],[VALOR DE LA GLOSA 2025]],0)</f>
        <v>0</v>
      </c>
      <c r="AB815" s="56"/>
      <c r="AC815" s="130"/>
      <c r="AD815" s="140"/>
      <c r="AE815" s="130"/>
      <c r="AF815" s="140">
        <f>ROUND(Tabla1[[#This Row],[VALOR TOTAL DE LA GLOSA]]-Tabla1[[#This Row],[Valor soportado por la Subred]],0)</f>
        <v>0</v>
      </c>
      <c r="AG815" s="130"/>
      <c r="AH815" s="130"/>
      <c r="AI815" s="140">
        <f>ROUND(Tabla1[[#This Row],[VALOR GLOSA DEFINITIVA]]-Tabla1[[#This Row],[VALOR LEVANTADO EN LIQUIDACION]],0)</f>
        <v>0</v>
      </c>
    </row>
    <row r="816" spans="2:35" s="32" customFormat="1" ht="87.6" hidden="1" customHeight="1" x14ac:dyDescent="0.25">
      <c r="B816" s="131"/>
      <c r="C816" s="132"/>
      <c r="D816" s="131"/>
      <c r="E816" s="133" t="str">
        <f>+Tabla1[[#This Row],[CODIGO ACTIVIDAD EN PPP Y LINEAMIENTO]]&amp;Tabla1[[#This Row],[ENTORNO/COMPONENTE]]</f>
        <v/>
      </c>
      <c r="F816" s="134">
        <f>+VLOOKUP(Tabla1[[#This Row],[Columna1]],IG!$D$3:$L$1908,3,FALSE)</f>
        <v>0</v>
      </c>
      <c r="G816" s="134">
        <f>+VLOOKUP(Tabla1[[#This Row],[Columna1]],IG!$D$3:$W$1908,4,FALSE)</f>
        <v>0</v>
      </c>
      <c r="H816" s="134">
        <f>+VLOOKUP(Tabla1[[#This Row],[Columna1]],IG!$D$3:$W$1908,5,FALSE)</f>
        <v>0</v>
      </c>
      <c r="I816" s="134">
        <f>+VLOOKUP(Tabla1[[#This Row],[Columna1]],IG!$D$3:$W$1908,6,FALSE)</f>
        <v>0</v>
      </c>
      <c r="J816" s="134">
        <f>+VLOOKUP(Tabla1[[#This Row],[Columna1]],IG!$D$3:$W$1908,7,FALSE)</f>
        <v>0</v>
      </c>
      <c r="K816" s="130"/>
      <c r="L816" s="131"/>
      <c r="M816" s="133" t="str">
        <f>+Tabla1[[#This Row],[Columna1]]&amp;Tabla1[[#This Row],[LOCALIDAD]]&amp;Tabla1[[#This Row],[MES]]</f>
        <v/>
      </c>
      <c r="N816" s="29"/>
      <c r="O816" s="135">
        <f>+VLOOKUP(Tabla1[[#This Row],[concatenar]],IG!$M$3:$W$1908,2,FALSE)</f>
        <v>0</v>
      </c>
      <c r="P816" s="50">
        <f>+VLOOKUP(Tabla1[[#This Row],[concatenar]],IG!$M$3:$W$1908,3,FALSE)</f>
        <v>0</v>
      </c>
      <c r="Q816" s="103">
        <f>+VLOOKUP(Tabla1[[#This Row],[concatenar]],IG!$M$3:$W$1908,8,FALSE)</f>
        <v>0</v>
      </c>
      <c r="R816" s="97">
        <f>+VLOOKUP(Tabla1[[#This Row],[concatenar]],IG!$M$3:$W$1908,9,FALSE)</f>
        <v>0</v>
      </c>
      <c r="S816" s="136">
        <f>+VLOOKUP(Tabla1[[#This Row],[concatenar]],IG!$M$3:$W$1908,10,FALSE)</f>
        <v>0</v>
      </c>
      <c r="T816" s="137">
        <f>+VLOOKUP(Tabla1[[#This Row],[concatenar]],IG!$M$3:$W$1908,11,FALSE)</f>
        <v>0</v>
      </c>
      <c r="U816" s="130"/>
      <c r="V816" s="138"/>
      <c r="W816" s="130"/>
      <c r="X816" s="29"/>
      <c r="Y816" s="139">
        <f>ROUND(Tabla1[[#This Row],[VALOR UNITARIO SEGUIMIENTO FINANCIERO
2024]]*Tabla1[[#This Row],[MET AFECTADA PORLA GLOSA
RECURSOS 2024]]*Tabla1[[#This Row],[Porcentaje de Glosa]],0)</f>
        <v>0</v>
      </c>
      <c r="Z816" s="51">
        <f>ROUND(Tabla1[[#This Row],[VALOR UNITARIO SEGUIMIENTO FINANCIERO
2025]]*Tabla1[[#This Row],[META AFECTADA PORLA GLOSA
RECURSOS 2025]]*Tabla1[[#This Row],[Porcentaje de Glosa]],0)</f>
        <v>0</v>
      </c>
      <c r="AA816" s="51">
        <f>ROUND(Tabla1[[#This Row],[VALOR DE LA GLOSA 2024]]+Tabla1[[#This Row],[VALOR DE LA GLOSA 2025]],0)</f>
        <v>0</v>
      </c>
      <c r="AB816" s="56"/>
      <c r="AC816" s="130"/>
      <c r="AD816" s="140"/>
      <c r="AE816" s="130"/>
      <c r="AF816" s="140">
        <f>ROUND(Tabla1[[#This Row],[VALOR TOTAL DE LA GLOSA]]-Tabla1[[#This Row],[Valor soportado por la Subred]],0)</f>
        <v>0</v>
      </c>
      <c r="AG816" s="130"/>
      <c r="AH816" s="130"/>
      <c r="AI816" s="140">
        <f>ROUND(Tabla1[[#This Row],[VALOR GLOSA DEFINITIVA]]-Tabla1[[#This Row],[VALOR LEVANTADO EN LIQUIDACION]],0)</f>
        <v>0</v>
      </c>
    </row>
    <row r="817" spans="2:35" s="32" customFormat="1" ht="87.6" hidden="1" customHeight="1" x14ac:dyDescent="0.25">
      <c r="B817" s="131"/>
      <c r="C817" s="132"/>
      <c r="D817" s="131"/>
      <c r="E817" s="133" t="str">
        <f>+Tabla1[[#This Row],[CODIGO ACTIVIDAD EN PPP Y LINEAMIENTO]]&amp;Tabla1[[#This Row],[ENTORNO/COMPONENTE]]</f>
        <v/>
      </c>
      <c r="F817" s="134">
        <f>+VLOOKUP(Tabla1[[#This Row],[Columna1]],IG!$D$3:$L$1908,3,FALSE)</f>
        <v>0</v>
      </c>
      <c r="G817" s="134">
        <f>+VLOOKUP(Tabla1[[#This Row],[Columna1]],IG!$D$3:$W$1908,4,FALSE)</f>
        <v>0</v>
      </c>
      <c r="H817" s="134">
        <f>+VLOOKUP(Tabla1[[#This Row],[Columna1]],IG!$D$3:$W$1908,5,FALSE)</f>
        <v>0</v>
      </c>
      <c r="I817" s="134">
        <f>+VLOOKUP(Tabla1[[#This Row],[Columna1]],IG!$D$3:$W$1908,6,FALSE)</f>
        <v>0</v>
      </c>
      <c r="J817" s="134">
        <f>+VLOOKUP(Tabla1[[#This Row],[Columna1]],IG!$D$3:$W$1908,7,FALSE)</f>
        <v>0</v>
      </c>
      <c r="K817" s="130"/>
      <c r="L817" s="131"/>
      <c r="M817" s="133" t="str">
        <f>+Tabla1[[#This Row],[Columna1]]&amp;Tabla1[[#This Row],[LOCALIDAD]]&amp;Tabla1[[#This Row],[MES]]</f>
        <v/>
      </c>
      <c r="N817" s="29"/>
      <c r="O817" s="135">
        <f>+VLOOKUP(Tabla1[[#This Row],[concatenar]],IG!$M$3:$W$1908,2,FALSE)</f>
        <v>0</v>
      </c>
      <c r="P817" s="50">
        <f>+VLOOKUP(Tabla1[[#This Row],[concatenar]],IG!$M$3:$W$1908,3,FALSE)</f>
        <v>0</v>
      </c>
      <c r="Q817" s="103">
        <f>+VLOOKUP(Tabla1[[#This Row],[concatenar]],IG!$M$3:$W$1908,8,FALSE)</f>
        <v>0</v>
      </c>
      <c r="R817" s="97">
        <f>+VLOOKUP(Tabla1[[#This Row],[concatenar]],IG!$M$3:$W$1908,9,FALSE)</f>
        <v>0</v>
      </c>
      <c r="S817" s="136">
        <f>+VLOOKUP(Tabla1[[#This Row],[concatenar]],IG!$M$3:$W$1908,10,FALSE)</f>
        <v>0</v>
      </c>
      <c r="T817" s="137">
        <f>+VLOOKUP(Tabla1[[#This Row],[concatenar]],IG!$M$3:$W$1908,11,FALSE)</f>
        <v>0</v>
      </c>
      <c r="U817" s="130"/>
      <c r="V817" s="138"/>
      <c r="W817" s="130"/>
      <c r="X817" s="29"/>
      <c r="Y817" s="139">
        <f>ROUND(Tabla1[[#This Row],[VALOR UNITARIO SEGUIMIENTO FINANCIERO
2024]]*Tabla1[[#This Row],[MET AFECTADA PORLA GLOSA
RECURSOS 2024]]*Tabla1[[#This Row],[Porcentaje de Glosa]],0)</f>
        <v>0</v>
      </c>
      <c r="Z817" s="51">
        <f>ROUND(Tabla1[[#This Row],[VALOR UNITARIO SEGUIMIENTO FINANCIERO
2025]]*Tabla1[[#This Row],[META AFECTADA PORLA GLOSA
RECURSOS 2025]]*Tabla1[[#This Row],[Porcentaje de Glosa]],0)</f>
        <v>0</v>
      </c>
      <c r="AA817" s="51">
        <f>ROUND(Tabla1[[#This Row],[VALOR DE LA GLOSA 2024]]+Tabla1[[#This Row],[VALOR DE LA GLOSA 2025]],0)</f>
        <v>0</v>
      </c>
      <c r="AB817" s="56"/>
      <c r="AC817" s="130"/>
      <c r="AD817" s="140"/>
      <c r="AE817" s="130"/>
      <c r="AF817" s="140">
        <f>ROUND(Tabla1[[#This Row],[VALOR TOTAL DE LA GLOSA]]-Tabla1[[#This Row],[Valor soportado por la Subred]],0)</f>
        <v>0</v>
      </c>
      <c r="AG817" s="130"/>
      <c r="AH817" s="130"/>
      <c r="AI817" s="140">
        <f>ROUND(Tabla1[[#This Row],[VALOR GLOSA DEFINITIVA]]-Tabla1[[#This Row],[VALOR LEVANTADO EN LIQUIDACION]],0)</f>
        <v>0</v>
      </c>
    </row>
    <row r="818" spans="2:35" s="32" customFormat="1" ht="87.6" hidden="1" customHeight="1" x14ac:dyDescent="0.25">
      <c r="B818" s="131"/>
      <c r="C818" s="132"/>
      <c r="D818" s="131"/>
      <c r="E818" s="133" t="str">
        <f>+Tabla1[[#This Row],[CODIGO ACTIVIDAD EN PPP Y LINEAMIENTO]]&amp;Tabla1[[#This Row],[ENTORNO/COMPONENTE]]</f>
        <v/>
      </c>
      <c r="F818" s="134">
        <f>+VLOOKUP(Tabla1[[#This Row],[Columna1]],IG!$D$3:$L$1908,3,FALSE)</f>
        <v>0</v>
      </c>
      <c r="G818" s="134">
        <f>+VLOOKUP(Tabla1[[#This Row],[Columna1]],IG!$D$3:$W$1908,4,FALSE)</f>
        <v>0</v>
      </c>
      <c r="H818" s="134">
        <f>+VLOOKUP(Tabla1[[#This Row],[Columna1]],IG!$D$3:$W$1908,5,FALSE)</f>
        <v>0</v>
      </c>
      <c r="I818" s="134">
        <f>+VLOOKUP(Tabla1[[#This Row],[Columna1]],IG!$D$3:$W$1908,6,FALSE)</f>
        <v>0</v>
      </c>
      <c r="J818" s="134">
        <f>+VLOOKUP(Tabla1[[#This Row],[Columna1]],IG!$D$3:$W$1908,7,FALSE)</f>
        <v>0</v>
      </c>
      <c r="K818" s="130"/>
      <c r="L818" s="131"/>
      <c r="M818" s="133" t="str">
        <f>+Tabla1[[#This Row],[Columna1]]&amp;Tabla1[[#This Row],[LOCALIDAD]]&amp;Tabla1[[#This Row],[MES]]</f>
        <v/>
      </c>
      <c r="N818" s="29"/>
      <c r="O818" s="135">
        <f>+VLOOKUP(Tabla1[[#This Row],[concatenar]],IG!$M$3:$W$1908,2,FALSE)</f>
        <v>0</v>
      </c>
      <c r="P818" s="50">
        <f>+VLOOKUP(Tabla1[[#This Row],[concatenar]],IG!$M$3:$W$1908,3,FALSE)</f>
        <v>0</v>
      </c>
      <c r="Q818" s="103">
        <f>+VLOOKUP(Tabla1[[#This Row],[concatenar]],IG!$M$3:$W$1908,8,FALSE)</f>
        <v>0</v>
      </c>
      <c r="R818" s="97">
        <f>+VLOOKUP(Tabla1[[#This Row],[concatenar]],IG!$M$3:$W$1908,9,FALSE)</f>
        <v>0</v>
      </c>
      <c r="S818" s="136">
        <f>+VLOOKUP(Tabla1[[#This Row],[concatenar]],IG!$M$3:$W$1908,10,FALSE)</f>
        <v>0</v>
      </c>
      <c r="T818" s="137">
        <f>+VLOOKUP(Tabla1[[#This Row],[concatenar]],IG!$M$3:$W$1908,11,FALSE)</f>
        <v>0</v>
      </c>
      <c r="U818" s="130"/>
      <c r="V818" s="138"/>
      <c r="W818" s="130"/>
      <c r="X818" s="29"/>
      <c r="Y818" s="139">
        <f>ROUND(Tabla1[[#This Row],[VALOR UNITARIO SEGUIMIENTO FINANCIERO
2024]]*Tabla1[[#This Row],[MET AFECTADA PORLA GLOSA
RECURSOS 2024]]*Tabla1[[#This Row],[Porcentaje de Glosa]],0)</f>
        <v>0</v>
      </c>
      <c r="Z818" s="51">
        <f>ROUND(Tabla1[[#This Row],[VALOR UNITARIO SEGUIMIENTO FINANCIERO
2025]]*Tabla1[[#This Row],[META AFECTADA PORLA GLOSA
RECURSOS 2025]]*Tabla1[[#This Row],[Porcentaje de Glosa]],0)</f>
        <v>0</v>
      </c>
      <c r="AA818" s="51">
        <f>ROUND(Tabla1[[#This Row],[VALOR DE LA GLOSA 2024]]+Tabla1[[#This Row],[VALOR DE LA GLOSA 2025]],0)</f>
        <v>0</v>
      </c>
      <c r="AB818" s="56"/>
      <c r="AC818" s="130"/>
      <c r="AD818" s="140"/>
      <c r="AE818" s="130"/>
      <c r="AF818" s="140">
        <f>ROUND(Tabla1[[#This Row],[VALOR TOTAL DE LA GLOSA]]-Tabla1[[#This Row],[Valor soportado por la Subred]],0)</f>
        <v>0</v>
      </c>
      <c r="AG818" s="130"/>
      <c r="AH818" s="130"/>
      <c r="AI818" s="140">
        <f>ROUND(Tabla1[[#This Row],[VALOR GLOSA DEFINITIVA]]-Tabla1[[#This Row],[VALOR LEVANTADO EN LIQUIDACION]],0)</f>
        <v>0</v>
      </c>
    </row>
    <row r="819" spans="2:35" s="32" customFormat="1" ht="87.6" hidden="1" customHeight="1" x14ac:dyDescent="0.25">
      <c r="B819" s="131"/>
      <c r="C819" s="132"/>
      <c r="D819" s="131"/>
      <c r="E819" s="133" t="str">
        <f>+Tabla1[[#This Row],[CODIGO ACTIVIDAD EN PPP Y LINEAMIENTO]]&amp;Tabla1[[#This Row],[ENTORNO/COMPONENTE]]</f>
        <v/>
      </c>
      <c r="F819" s="134">
        <f>+VLOOKUP(Tabla1[[#This Row],[Columna1]],IG!$D$3:$L$1908,3,FALSE)</f>
        <v>0</v>
      </c>
      <c r="G819" s="134">
        <f>+VLOOKUP(Tabla1[[#This Row],[Columna1]],IG!$D$3:$W$1908,4,FALSE)</f>
        <v>0</v>
      </c>
      <c r="H819" s="134">
        <f>+VLOOKUP(Tabla1[[#This Row],[Columna1]],IG!$D$3:$W$1908,5,FALSE)</f>
        <v>0</v>
      </c>
      <c r="I819" s="134">
        <f>+VLOOKUP(Tabla1[[#This Row],[Columna1]],IG!$D$3:$W$1908,6,FALSE)</f>
        <v>0</v>
      </c>
      <c r="J819" s="134">
        <f>+VLOOKUP(Tabla1[[#This Row],[Columna1]],IG!$D$3:$W$1908,7,FALSE)</f>
        <v>0</v>
      </c>
      <c r="K819" s="130"/>
      <c r="L819" s="131"/>
      <c r="M819" s="133" t="str">
        <f>+Tabla1[[#This Row],[Columna1]]&amp;Tabla1[[#This Row],[LOCALIDAD]]&amp;Tabla1[[#This Row],[MES]]</f>
        <v/>
      </c>
      <c r="N819" s="29"/>
      <c r="O819" s="135">
        <f>+VLOOKUP(Tabla1[[#This Row],[concatenar]],IG!$M$3:$W$1908,2,FALSE)</f>
        <v>0</v>
      </c>
      <c r="P819" s="50">
        <f>+VLOOKUP(Tabla1[[#This Row],[concatenar]],IG!$M$3:$W$1908,3,FALSE)</f>
        <v>0</v>
      </c>
      <c r="Q819" s="103">
        <f>+VLOOKUP(Tabla1[[#This Row],[concatenar]],IG!$M$3:$W$1908,8,FALSE)</f>
        <v>0</v>
      </c>
      <c r="R819" s="97">
        <f>+VLOOKUP(Tabla1[[#This Row],[concatenar]],IG!$M$3:$W$1908,9,FALSE)</f>
        <v>0</v>
      </c>
      <c r="S819" s="136">
        <f>+VLOOKUP(Tabla1[[#This Row],[concatenar]],IG!$M$3:$W$1908,10,FALSE)</f>
        <v>0</v>
      </c>
      <c r="T819" s="137">
        <f>+VLOOKUP(Tabla1[[#This Row],[concatenar]],IG!$M$3:$W$1908,11,FALSE)</f>
        <v>0</v>
      </c>
      <c r="U819" s="130"/>
      <c r="V819" s="138"/>
      <c r="W819" s="130"/>
      <c r="X819" s="29"/>
      <c r="Y819" s="139">
        <f>ROUND(Tabla1[[#This Row],[VALOR UNITARIO SEGUIMIENTO FINANCIERO
2024]]*Tabla1[[#This Row],[MET AFECTADA PORLA GLOSA
RECURSOS 2024]]*Tabla1[[#This Row],[Porcentaje de Glosa]],0)</f>
        <v>0</v>
      </c>
      <c r="Z819" s="51">
        <f>ROUND(Tabla1[[#This Row],[VALOR UNITARIO SEGUIMIENTO FINANCIERO
2025]]*Tabla1[[#This Row],[META AFECTADA PORLA GLOSA
RECURSOS 2025]]*Tabla1[[#This Row],[Porcentaje de Glosa]],0)</f>
        <v>0</v>
      </c>
      <c r="AA819" s="51">
        <f>ROUND(Tabla1[[#This Row],[VALOR DE LA GLOSA 2024]]+Tabla1[[#This Row],[VALOR DE LA GLOSA 2025]],0)</f>
        <v>0</v>
      </c>
      <c r="AB819" s="56"/>
      <c r="AC819" s="130"/>
      <c r="AD819" s="140"/>
      <c r="AE819" s="130"/>
      <c r="AF819" s="140">
        <f>ROUND(Tabla1[[#This Row],[VALOR TOTAL DE LA GLOSA]]-Tabla1[[#This Row],[Valor soportado por la Subred]],0)</f>
        <v>0</v>
      </c>
      <c r="AG819" s="130"/>
      <c r="AH819" s="130"/>
      <c r="AI819" s="140">
        <f>ROUND(Tabla1[[#This Row],[VALOR GLOSA DEFINITIVA]]-Tabla1[[#This Row],[VALOR LEVANTADO EN LIQUIDACION]],0)</f>
        <v>0</v>
      </c>
    </row>
    <row r="820" spans="2:35" s="32" customFormat="1" ht="87.6" hidden="1" customHeight="1" x14ac:dyDescent="0.25">
      <c r="B820" s="131"/>
      <c r="C820" s="132"/>
      <c r="D820" s="131"/>
      <c r="E820" s="133" t="str">
        <f>+Tabla1[[#This Row],[CODIGO ACTIVIDAD EN PPP Y LINEAMIENTO]]&amp;Tabla1[[#This Row],[ENTORNO/COMPONENTE]]</f>
        <v/>
      </c>
      <c r="F820" s="134">
        <f>+VLOOKUP(Tabla1[[#This Row],[Columna1]],IG!$D$3:$L$1908,3,FALSE)</f>
        <v>0</v>
      </c>
      <c r="G820" s="134">
        <f>+VLOOKUP(Tabla1[[#This Row],[Columna1]],IG!$D$3:$W$1908,4,FALSE)</f>
        <v>0</v>
      </c>
      <c r="H820" s="134">
        <f>+VLOOKUP(Tabla1[[#This Row],[Columna1]],IG!$D$3:$W$1908,5,FALSE)</f>
        <v>0</v>
      </c>
      <c r="I820" s="134">
        <f>+VLOOKUP(Tabla1[[#This Row],[Columna1]],IG!$D$3:$W$1908,6,FALSE)</f>
        <v>0</v>
      </c>
      <c r="J820" s="134">
        <f>+VLOOKUP(Tabla1[[#This Row],[Columna1]],IG!$D$3:$W$1908,7,FALSE)</f>
        <v>0</v>
      </c>
      <c r="K820" s="130"/>
      <c r="L820" s="131"/>
      <c r="M820" s="133" t="str">
        <f>+Tabla1[[#This Row],[Columna1]]&amp;Tabla1[[#This Row],[LOCALIDAD]]&amp;Tabla1[[#This Row],[MES]]</f>
        <v/>
      </c>
      <c r="N820" s="29"/>
      <c r="O820" s="135">
        <f>+VLOOKUP(Tabla1[[#This Row],[concatenar]],IG!$M$3:$W$1908,2,FALSE)</f>
        <v>0</v>
      </c>
      <c r="P820" s="50">
        <f>+VLOOKUP(Tabla1[[#This Row],[concatenar]],IG!$M$3:$W$1908,3,FALSE)</f>
        <v>0</v>
      </c>
      <c r="Q820" s="103">
        <f>+VLOOKUP(Tabla1[[#This Row],[concatenar]],IG!$M$3:$W$1908,8,FALSE)</f>
        <v>0</v>
      </c>
      <c r="R820" s="97">
        <f>+VLOOKUP(Tabla1[[#This Row],[concatenar]],IG!$M$3:$W$1908,9,FALSE)</f>
        <v>0</v>
      </c>
      <c r="S820" s="136">
        <f>+VLOOKUP(Tabla1[[#This Row],[concatenar]],IG!$M$3:$W$1908,10,FALSE)</f>
        <v>0</v>
      </c>
      <c r="T820" s="137">
        <f>+VLOOKUP(Tabla1[[#This Row],[concatenar]],IG!$M$3:$W$1908,11,FALSE)</f>
        <v>0</v>
      </c>
      <c r="U820" s="130"/>
      <c r="V820" s="138"/>
      <c r="W820" s="130"/>
      <c r="X820" s="29"/>
      <c r="Y820" s="139">
        <f>ROUND(Tabla1[[#This Row],[VALOR UNITARIO SEGUIMIENTO FINANCIERO
2024]]*Tabla1[[#This Row],[MET AFECTADA PORLA GLOSA
RECURSOS 2024]]*Tabla1[[#This Row],[Porcentaje de Glosa]],0)</f>
        <v>0</v>
      </c>
      <c r="Z820" s="51">
        <f>ROUND(Tabla1[[#This Row],[VALOR UNITARIO SEGUIMIENTO FINANCIERO
2025]]*Tabla1[[#This Row],[META AFECTADA PORLA GLOSA
RECURSOS 2025]]*Tabla1[[#This Row],[Porcentaje de Glosa]],0)</f>
        <v>0</v>
      </c>
      <c r="AA820" s="51">
        <f>ROUND(Tabla1[[#This Row],[VALOR DE LA GLOSA 2024]]+Tabla1[[#This Row],[VALOR DE LA GLOSA 2025]],0)</f>
        <v>0</v>
      </c>
      <c r="AB820" s="56"/>
      <c r="AC820" s="130"/>
      <c r="AD820" s="140"/>
      <c r="AE820" s="130"/>
      <c r="AF820" s="140">
        <f>ROUND(Tabla1[[#This Row],[VALOR TOTAL DE LA GLOSA]]-Tabla1[[#This Row],[Valor soportado por la Subred]],0)</f>
        <v>0</v>
      </c>
      <c r="AG820" s="130"/>
      <c r="AH820" s="130"/>
      <c r="AI820" s="140">
        <f>ROUND(Tabla1[[#This Row],[VALOR GLOSA DEFINITIVA]]-Tabla1[[#This Row],[VALOR LEVANTADO EN LIQUIDACION]],0)</f>
        <v>0</v>
      </c>
    </row>
    <row r="821" spans="2:35" s="32" customFormat="1" ht="87.6" hidden="1" customHeight="1" x14ac:dyDescent="0.25">
      <c r="B821" s="131"/>
      <c r="C821" s="132"/>
      <c r="D821" s="131"/>
      <c r="E821" s="133" t="str">
        <f>+Tabla1[[#This Row],[CODIGO ACTIVIDAD EN PPP Y LINEAMIENTO]]&amp;Tabla1[[#This Row],[ENTORNO/COMPONENTE]]</f>
        <v/>
      </c>
      <c r="F821" s="134">
        <f>+VLOOKUP(Tabla1[[#This Row],[Columna1]],IG!$D$3:$L$1908,3,FALSE)</f>
        <v>0</v>
      </c>
      <c r="G821" s="134">
        <f>+VLOOKUP(Tabla1[[#This Row],[Columna1]],IG!$D$3:$W$1908,4,FALSE)</f>
        <v>0</v>
      </c>
      <c r="H821" s="134">
        <f>+VLOOKUP(Tabla1[[#This Row],[Columna1]],IG!$D$3:$W$1908,5,FALSE)</f>
        <v>0</v>
      </c>
      <c r="I821" s="134">
        <f>+VLOOKUP(Tabla1[[#This Row],[Columna1]],IG!$D$3:$W$1908,6,FALSE)</f>
        <v>0</v>
      </c>
      <c r="J821" s="134">
        <f>+VLOOKUP(Tabla1[[#This Row],[Columna1]],IG!$D$3:$W$1908,7,FALSE)</f>
        <v>0</v>
      </c>
      <c r="K821" s="130"/>
      <c r="L821" s="131"/>
      <c r="M821" s="133" t="str">
        <f>+Tabla1[[#This Row],[Columna1]]&amp;Tabla1[[#This Row],[LOCALIDAD]]&amp;Tabla1[[#This Row],[MES]]</f>
        <v/>
      </c>
      <c r="N821" s="29"/>
      <c r="O821" s="135">
        <f>+VLOOKUP(Tabla1[[#This Row],[concatenar]],IG!$M$3:$W$1908,2,FALSE)</f>
        <v>0</v>
      </c>
      <c r="P821" s="50">
        <f>+VLOOKUP(Tabla1[[#This Row],[concatenar]],IG!$M$3:$W$1908,3,FALSE)</f>
        <v>0</v>
      </c>
      <c r="Q821" s="103">
        <f>+VLOOKUP(Tabla1[[#This Row],[concatenar]],IG!$M$3:$W$1908,8,FALSE)</f>
        <v>0</v>
      </c>
      <c r="R821" s="97">
        <f>+VLOOKUP(Tabla1[[#This Row],[concatenar]],IG!$M$3:$W$1908,9,FALSE)</f>
        <v>0</v>
      </c>
      <c r="S821" s="136">
        <f>+VLOOKUP(Tabla1[[#This Row],[concatenar]],IG!$M$3:$W$1908,10,FALSE)</f>
        <v>0</v>
      </c>
      <c r="T821" s="137">
        <f>+VLOOKUP(Tabla1[[#This Row],[concatenar]],IG!$M$3:$W$1908,11,FALSE)</f>
        <v>0</v>
      </c>
      <c r="U821" s="130"/>
      <c r="V821" s="138"/>
      <c r="W821" s="130"/>
      <c r="X821" s="29"/>
      <c r="Y821" s="139">
        <f>ROUND(Tabla1[[#This Row],[VALOR UNITARIO SEGUIMIENTO FINANCIERO
2024]]*Tabla1[[#This Row],[MET AFECTADA PORLA GLOSA
RECURSOS 2024]]*Tabla1[[#This Row],[Porcentaje de Glosa]],0)</f>
        <v>0</v>
      </c>
      <c r="Z821" s="51">
        <f>ROUND(Tabla1[[#This Row],[VALOR UNITARIO SEGUIMIENTO FINANCIERO
2025]]*Tabla1[[#This Row],[META AFECTADA PORLA GLOSA
RECURSOS 2025]]*Tabla1[[#This Row],[Porcentaje de Glosa]],0)</f>
        <v>0</v>
      </c>
      <c r="AA821" s="51">
        <f>ROUND(Tabla1[[#This Row],[VALOR DE LA GLOSA 2024]]+Tabla1[[#This Row],[VALOR DE LA GLOSA 2025]],0)</f>
        <v>0</v>
      </c>
      <c r="AB821" s="56"/>
      <c r="AC821" s="130"/>
      <c r="AD821" s="140"/>
      <c r="AE821" s="130"/>
      <c r="AF821" s="140">
        <f>ROUND(Tabla1[[#This Row],[VALOR TOTAL DE LA GLOSA]]-Tabla1[[#This Row],[Valor soportado por la Subred]],0)</f>
        <v>0</v>
      </c>
      <c r="AG821" s="130"/>
      <c r="AH821" s="130"/>
      <c r="AI821" s="140">
        <f>ROUND(Tabla1[[#This Row],[VALOR GLOSA DEFINITIVA]]-Tabla1[[#This Row],[VALOR LEVANTADO EN LIQUIDACION]],0)</f>
        <v>0</v>
      </c>
    </row>
    <row r="822" spans="2:35" s="32" customFormat="1" ht="87.6" hidden="1" customHeight="1" x14ac:dyDescent="0.25">
      <c r="B822" s="131"/>
      <c r="C822" s="132"/>
      <c r="D822" s="131"/>
      <c r="E822" s="133" t="str">
        <f>+Tabla1[[#This Row],[CODIGO ACTIVIDAD EN PPP Y LINEAMIENTO]]&amp;Tabla1[[#This Row],[ENTORNO/COMPONENTE]]</f>
        <v/>
      </c>
      <c r="F822" s="134">
        <f>+VLOOKUP(Tabla1[[#This Row],[Columna1]],IG!$D$3:$L$1908,3,FALSE)</f>
        <v>0</v>
      </c>
      <c r="G822" s="134">
        <f>+VLOOKUP(Tabla1[[#This Row],[Columna1]],IG!$D$3:$W$1908,4,FALSE)</f>
        <v>0</v>
      </c>
      <c r="H822" s="134">
        <f>+VLOOKUP(Tabla1[[#This Row],[Columna1]],IG!$D$3:$W$1908,5,FALSE)</f>
        <v>0</v>
      </c>
      <c r="I822" s="134">
        <f>+VLOOKUP(Tabla1[[#This Row],[Columna1]],IG!$D$3:$W$1908,6,FALSE)</f>
        <v>0</v>
      </c>
      <c r="J822" s="134">
        <f>+VLOOKUP(Tabla1[[#This Row],[Columna1]],IG!$D$3:$W$1908,7,FALSE)</f>
        <v>0</v>
      </c>
      <c r="K822" s="130"/>
      <c r="L822" s="131"/>
      <c r="M822" s="133" t="str">
        <f>+Tabla1[[#This Row],[Columna1]]&amp;Tabla1[[#This Row],[LOCALIDAD]]&amp;Tabla1[[#This Row],[MES]]</f>
        <v/>
      </c>
      <c r="N822" s="29"/>
      <c r="O822" s="135">
        <f>+VLOOKUP(Tabla1[[#This Row],[concatenar]],IG!$M$3:$W$1908,2,FALSE)</f>
        <v>0</v>
      </c>
      <c r="P822" s="50">
        <f>+VLOOKUP(Tabla1[[#This Row],[concatenar]],IG!$M$3:$W$1908,3,FALSE)</f>
        <v>0</v>
      </c>
      <c r="Q822" s="103">
        <f>+VLOOKUP(Tabla1[[#This Row],[concatenar]],IG!$M$3:$W$1908,8,FALSE)</f>
        <v>0</v>
      </c>
      <c r="R822" s="97">
        <f>+VLOOKUP(Tabla1[[#This Row],[concatenar]],IG!$M$3:$W$1908,9,FALSE)</f>
        <v>0</v>
      </c>
      <c r="S822" s="136">
        <f>+VLOOKUP(Tabla1[[#This Row],[concatenar]],IG!$M$3:$W$1908,10,FALSE)</f>
        <v>0</v>
      </c>
      <c r="T822" s="137">
        <f>+VLOOKUP(Tabla1[[#This Row],[concatenar]],IG!$M$3:$W$1908,11,FALSE)</f>
        <v>0</v>
      </c>
      <c r="U822" s="130"/>
      <c r="V822" s="138"/>
      <c r="W822" s="130"/>
      <c r="X822" s="29"/>
      <c r="Y822" s="139">
        <f>ROUND(Tabla1[[#This Row],[VALOR UNITARIO SEGUIMIENTO FINANCIERO
2024]]*Tabla1[[#This Row],[MET AFECTADA PORLA GLOSA
RECURSOS 2024]]*Tabla1[[#This Row],[Porcentaje de Glosa]],0)</f>
        <v>0</v>
      </c>
      <c r="Z822" s="51">
        <f>ROUND(Tabla1[[#This Row],[VALOR UNITARIO SEGUIMIENTO FINANCIERO
2025]]*Tabla1[[#This Row],[META AFECTADA PORLA GLOSA
RECURSOS 2025]]*Tabla1[[#This Row],[Porcentaje de Glosa]],0)</f>
        <v>0</v>
      </c>
      <c r="AA822" s="51">
        <f>ROUND(Tabla1[[#This Row],[VALOR DE LA GLOSA 2024]]+Tabla1[[#This Row],[VALOR DE LA GLOSA 2025]],0)</f>
        <v>0</v>
      </c>
      <c r="AB822" s="56"/>
      <c r="AC822" s="130"/>
      <c r="AD822" s="140"/>
      <c r="AE822" s="130"/>
      <c r="AF822" s="140">
        <f>ROUND(Tabla1[[#This Row],[VALOR TOTAL DE LA GLOSA]]-Tabla1[[#This Row],[Valor soportado por la Subred]],0)</f>
        <v>0</v>
      </c>
      <c r="AG822" s="130"/>
      <c r="AH822" s="130"/>
      <c r="AI822" s="140">
        <f>ROUND(Tabla1[[#This Row],[VALOR GLOSA DEFINITIVA]]-Tabla1[[#This Row],[VALOR LEVANTADO EN LIQUIDACION]],0)</f>
        <v>0</v>
      </c>
    </row>
    <row r="823" spans="2:35" s="32" customFormat="1" ht="87.6" hidden="1" customHeight="1" x14ac:dyDescent="0.25">
      <c r="B823" s="131"/>
      <c r="C823" s="132"/>
      <c r="D823" s="131"/>
      <c r="E823" s="133" t="str">
        <f>+Tabla1[[#This Row],[CODIGO ACTIVIDAD EN PPP Y LINEAMIENTO]]&amp;Tabla1[[#This Row],[ENTORNO/COMPONENTE]]</f>
        <v/>
      </c>
      <c r="F823" s="134">
        <f>+VLOOKUP(Tabla1[[#This Row],[Columna1]],IG!$D$3:$L$1908,3,FALSE)</f>
        <v>0</v>
      </c>
      <c r="G823" s="134">
        <f>+VLOOKUP(Tabla1[[#This Row],[Columna1]],IG!$D$3:$W$1908,4,FALSE)</f>
        <v>0</v>
      </c>
      <c r="H823" s="134">
        <f>+VLOOKUP(Tabla1[[#This Row],[Columna1]],IG!$D$3:$W$1908,5,FALSE)</f>
        <v>0</v>
      </c>
      <c r="I823" s="134">
        <f>+VLOOKUP(Tabla1[[#This Row],[Columna1]],IG!$D$3:$W$1908,6,FALSE)</f>
        <v>0</v>
      </c>
      <c r="J823" s="134">
        <f>+VLOOKUP(Tabla1[[#This Row],[Columna1]],IG!$D$3:$W$1908,7,FALSE)</f>
        <v>0</v>
      </c>
      <c r="K823" s="130"/>
      <c r="L823" s="131"/>
      <c r="M823" s="133" t="str">
        <f>+Tabla1[[#This Row],[Columna1]]&amp;Tabla1[[#This Row],[LOCALIDAD]]&amp;Tabla1[[#This Row],[MES]]</f>
        <v/>
      </c>
      <c r="N823" s="29"/>
      <c r="O823" s="135">
        <f>+VLOOKUP(Tabla1[[#This Row],[concatenar]],IG!$M$3:$W$1908,2,FALSE)</f>
        <v>0</v>
      </c>
      <c r="P823" s="50">
        <f>+VLOOKUP(Tabla1[[#This Row],[concatenar]],IG!$M$3:$W$1908,3,FALSE)</f>
        <v>0</v>
      </c>
      <c r="Q823" s="103">
        <f>+VLOOKUP(Tabla1[[#This Row],[concatenar]],IG!$M$3:$W$1908,8,FALSE)</f>
        <v>0</v>
      </c>
      <c r="R823" s="97">
        <f>+VLOOKUP(Tabla1[[#This Row],[concatenar]],IG!$M$3:$W$1908,9,FALSE)</f>
        <v>0</v>
      </c>
      <c r="S823" s="136">
        <f>+VLOOKUP(Tabla1[[#This Row],[concatenar]],IG!$M$3:$W$1908,10,FALSE)</f>
        <v>0</v>
      </c>
      <c r="T823" s="137">
        <f>+VLOOKUP(Tabla1[[#This Row],[concatenar]],IG!$M$3:$W$1908,11,FALSE)</f>
        <v>0</v>
      </c>
      <c r="U823" s="130"/>
      <c r="V823" s="138"/>
      <c r="W823" s="130"/>
      <c r="X823" s="29"/>
      <c r="Y823" s="139">
        <f>ROUND(Tabla1[[#This Row],[VALOR UNITARIO SEGUIMIENTO FINANCIERO
2024]]*Tabla1[[#This Row],[MET AFECTADA PORLA GLOSA
RECURSOS 2024]]*Tabla1[[#This Row],[Porcentaje de Glosa]],0)</f>
        <v>0</v>
      </c>
      <c r="Z823" s="51">
        <f>ROUND(Tabla1[[#This Row],[VALOR UNITARIO SEGUIMIENTO FINANCIERO
2025]]*Tabla1[[#This Row],[META AFECTADA PORLA GLOSA
RECURSOS 2025]]*Tabla1[[#This Row],[Porcentaje de Glosa]],0)</f>
        <v>0</v>
      </c>
      <c r="AA823" s="51">
        <f>ROUND(Tabla1[[#This Row],[VALOR DE LA GLOSA 2024]]+Tabla1[[#This Row],[VALOR DE LA GLOSA 2025]],0)</f>
        <v>0</v>
      </c>
      <c r="AB823" s="56"/>
      <c r="AC823" s="130"/>
      <c r="AD823" s="140"/>
      <c r="AE823" s="130"/>
      <c r="AF823" s="140">
        <f>ROUND(Tabla1[[#This Row],[VALOR TOTAL DE LA GLOSA]]-Tabla1[[#This Row],[Valor soportado por la Subred]],0)</f>
        <v>0</v>
      </c>
      <c r="AG823" s="130"/>
      <c r="AH823" s="130"/>
      <c r="AI823" s="140">
        <f>ROUND(Tabla1[[#This Row],[VALOR GLOSA DEFINITIVA]]-Tabla1[[#This Row],[VALOR LEVANTADO EN LIQUIDACION]],0)</f>
        <v>0</v>
      </c>
    </row>
    <row r="824" spans="2:35" s="32" customFormat="1" ht="87.6" hidden="1" customHeight="1" x14ac:dyDescent="0.25">
      <c r="B824" s="131"/>
      <c r="C824" s="132"/>
      <c r="D824" s="131"/>
      <c r="E824" s="133" t="str">
        <f>+Tabla1[[#This Row],[CODIGO ACTIVIDAD EN PPP Y LINEAMIENTO]]&amp;Tabla1[[#This Row],[ENTORNO/COMPONENTE]]</f>
        <v/>
      </c>
      <c r="F824" s="134">
        <f>+VLOOKUP(Tabla1[[#This Row],[Columna1]],IG!$D$3:$L$1908,3,FALSE)</f>
        <v>0</v>
      </c>
      <c r="G824" s="134">
        <f>+VLOOKUP(Tabla1[[#This Row],[Columna1]],IG!$D$3:$W$1908,4,FALSE)</f>
        <v>0</v>
      </c>
      <c r="H824" s="134">
        <f>+VLOOKUP(Tabla1[[#This Row],[Columna1]],IG!$D$3:$W$1908,5,FALSE)</f>
        <v>0</v>
      </c>
      <c r="I824" s="134">
        <f>+VLOOKUP(Tabla1[[#This Row],[Columna1]],IG!$D$3:$W$1908,6,FALSE)</f>
        <v>0</v>
      </c>
      <c r="J824" s="134">
        <f>+VLOOKUP(Tabla1[[#This Row],[Columna1]],IG!$D$3:$W$1908,7,FALSE)</f>
        <v>0</v>
      </c>
      <c r="K824" s="130"/>
      <c r="L824" s="131"/>
      <c r="M824" s="133" t="str">
        <f>+Tabla1[[#This Row],[Columna1]]&amp;Tabla1[[#This Row],[LOCALIDAD]]&amp;Tabla1[[#This Row],[MES]]</f>
        <v/>
      </c>
      <c r="N824" s="29"/>
      <c r="O824" s="135">
        <f>+VLOOKUP(Tabla1[[#This Row],[concatenar]],IG!$M$3:$W$1908,2,FALSE)</f>
        <v>0</v>
      </c>
      <c r="P824" s="50">
        <f>+VLOOKUP(Tabla1[[#This Row],[concatenar]],IG!$M$3:$W$1908,3,FALSE)</f>
        <v>0</v>
      </c>
      <c r="Q824" s="103">
        <f>+VLOOKUP(Tabla1[[#This Row],[concatenar]],IG!$M$3:$W$1908,8,FALSE)</f>
        <v>0</v>
      </c>
      <c r="R824" s="97">
        <f>+VLOOKUP(Tabla1[[#This Row],[concatenar]],IG!$M$3:$W$1908,9,FALSE)</f>
        <v>0</v>
      </c>
      <c r="S824" s="136">
        <f>+VLOOKUP(Tabla1[[#This Row],[concatenar]],IG!$M$3:$W$1908,10,FALSE)</f>
        <v>0</v>
      </c>
      <c r="T824" s="137">
        <f>+VLOOKUP(Tabla1[[#This Row],[concatenar]],IG!$M$3:$W$1908,11,FALSE)</f>
        <v>0</v>
      </c>
      <c r="U824" s="130"/>
      <c r="V824" s="138"/>
      <c r="W824" s="130"/>
      <c r="X824" s="29"/>
      <c r="Y824" s="139">
        <f>ROUND(Tabla1[[#This Row],[VALOR UNITARIO SEGUIMIENTO FINANCIERO
2024]]*Tabla1[[#This Row],[MET AFECTADA PORLA GLOSA
RECURSOS 2024]]*Tabla1[[#This Row],[Porcentaje de Glosa]],0)</f>
        <v>0</v>
      </c>
      <c r="Z824" s="51">
        <f>ROUND(Tabla1[[#This Row],[VALOR UNITARIO SEGUIMIENTO FINANCIERO
2025]]*Tabla1[[#This Row],[META AFECTADA PORLA GLOSA
RECURSOS 2025]]*Tabla1[[#This Row],[Porcentaje de Glosa]],0)</f>
        <v>0</v>
      </c>
      <c r="AA824" s="51">
        <f>ROUND(Tabla1[[#This Row],[VALOR DE LA GLOSA 2024]]+Tabla1[[#This Row],[VALOR DE LA GLOSA 2025]],0)</f>
        <v>0</v>
      </c>
      <c r="AB824" s="56"/>
      <c r="AC824" s="130"/>
      <c r="AD824" s="140"/>
      <c r="AE824" s="130"/>
      <c r="AF824" s="140">
        <f>ROUND(Tabla1[[#This Row],[VALOR TOTAL DE LA GLOSA]]-Tabla1[[#This Row],[Valor soportado por la Subred]],0)</f>
        <v>0</v>
      </c>
      <c r="AG824" s="130"/>
      <c r="AH824" s="130"/>
      <c r="AI824" s="140">
        <f>ROUND(Tabla1[[#This Row],[VALOR GLOSA DEFINITIVA]]-Tabla1[[#This Row],[VALOR LEVANTADO EN LIQUIDACION]],0)</f>
        <v>0</v>
      </c>
    </row>
    <row r="825" spans="2:35" s="32" customFormat="1" ht="87.6" hidden="1" customHeight="1" x14ac:dyDescent="0.25">
      <c r="B825" s="131"/>
      <c r="C825" s="132"/>
      <c r="D825" s="131"/>
      <c r="E825" s="133" t="str">
        <f>+Tabla1[[#This Row],[CODIGO ACTIVIDAD EN PPP Y LINEAMIENTO]]&amp;Tabla1[[#This Row],[ENTORNO/COMPONENTE]]</f>
        <v/>
      </c>
      <c r="F825" s="134">
        <f>+VLOOKUP(Tabla1[[#This Row],[Columna1]],IG!$D$3:$L$1908,3,FALSE)</f>
        <v>0</v>
      </c>
      <c r="G825" s="134">
        <f>+VLOOKUP(Tabla1[[#This Row],[Columna1]],IG!$D$3:$W$1908,4,FALSE)</f>
        <v>0</v>
      </c>
      <c r="H825" s="134">
        <f>+VLOOKUP(Tabla1[[#This Row],[Columna1]],IG!$D$3:$W$1908,5,FALSE)</f>
        <v>0</v>
      </c>
      <c r="I825" s="134">
        <f>+VLOOKUP(Tabla1[[#This Row],[Columna1]],IG!$D$3:$W$1908,6,FALSE)</f>
        <v>0</v>
      </c>
      <c r="J825" s="134">
        <f>+VLOOKUP(Tabla1[[#This Row],[Columna1]],IG!$D$3:$W$1908,7,FALSE)</f>
        <v>0</v>
      </c>
      <c r="K825" s="130"/>
      <c r="L825" s="131"/>
      <c r="M825" s="133" t="str">
        <f>+Tabla1[[#This Row],[Columna1]]&amp;Tabla1[[#This Row],[LOCALIDAD]]&amp;Tabla1[[#This Row],[MES]]</f>
        <v/>
      </c>
      <c r="N825" s="29"/>
      <c r="O825" s="135">
        <f>+VLOOKUP(Tabla1[[#This Row],[concatenar]],IG!$M$3:$W$1908,2,FALSE)</f>
        <v>0</v>
      </c>
      <c r="P825" s="50">
        <f>+VLOOKUP(Tabla1[[#This Row],[concatenar]],IG!$M$3:$W$1908,3,FALSE)</f>
        <v>0</v>
      </c>
      <c r="Q825" s="103">
        <f>+VLOOKUP(Tabla1[[#This Row],[concatenar]],IG!$M$3:$W$1908,8,FALSE)</f>
        <v>0</v>
      </c>
      <c r="R825" s="97">
        <f>+VLOOKUP(Tabla1[[#This Row],[concatenar]],IG!$M$3:$W$1908,9,FALSE)</f>
        <v>0</v>
      </c>
      <c r="S825" s="136">
        <f>+VLOOKUP(Tabla1[[#This Row],[concatenar]],IG!$M$3:$W$1908,10,FALSE)</f>
        <v>0</v>
      </c>
      <c r="T825" s="137">
        <f>+VLOOKUP(Tabla1[[#This Row],[concatenar]],IG!$M$3:$W$1908,11,FALSE)</f>
        <v>0</v>
      </c>
      <c r="U825" s="130"/>
      <c r="V825" s="138"/>
      <c r="W825" s="130"/>
      <c r="X825" s="29"/>
      <c r="Y825" s="139">
        <f>ROUND(Tabla1[[#This Row],[VALOR UNITARIO SEGUIMIENTO FINANCIERO
2024]]*Tabla1[[#This Row],[MET AFECTADA PORLA GLOSA
RECURSOS 2024]]*Tabla1[[#This Row],[Porcentaje de Glosa]],0)</f>
        <v>0</v>
      </c>
      <c r="Z825" s="51">
        <f>ROUND(Tabla1[[#This Row],[VALOR UNITARIO SEGUIMIENTO FINANCIERO
2025]]*Tabla1[[#This Row],[META AFECTADA PORLA GLOSA
RECURSOS 2025]]*Tabla1[[#This Row],[Porcentaje de Glosa]],0)</f>
        <v>0</v>
      </c>
      <c r="AA825" s="51">
        <f>ROUND(Tabla1[[#This Row],[VALOR DE LA GLOSA 2024]]+Tabla1[[#This Row],[VALOR DE LA GLOSA 2025]],0)</f>
        <v>0</v>
      </c>
      <c r="AB825" s="56"/>
      <c r="AC825" s="130"/>
      <c r="AD825" s="140"/>
      <c r="AE825" s="130"/>
      <c r="AF825" s="140">
        <f>ROUND(Tabla1[[#This Row],[VALOR TOTAL DE LA GLOSA]]-Tabla1[[#This Row],[Valor soportado por la Subred]],0)</f>
        <v>0</v>
      </c>
      <c r="AG825" s="130"/>
      <c r="AH825" s="130"/>
      <c r="AI825" s="140">
        <f>ROUND(Tabla1[[#This Row],[VALOR GLOSA DEFINITIVA]]-Tabla1[[#This Row],[VALOR LEVANTADO EN LIQUIDACION]],0)</f>
        <v>0</v>
      </c>
    </row>
    <row r="826" spans="2:35" s="32" customFormat="1" ht="87.6" hidden="1" customHeight="1" x14ac:dyDescent="0.25">
      <c r="B826" s="131"/>
      <c r="C826" s="132"/>
      <c r="D826" s="131"/>
      <c r="E826" s="133" t="str">
        <f>+Tabla1[[#This Row],[CODIGO ACTIVIDAD EN PPP Y LINEAMIENTO]]&amp;Tabla1[[#This Row],[ENTORNO/COMPONENTE]]</f>
        <v/>
      </c>
      <c r="F826" s="134">
        <f>+VLOOKUP(Tabla1[[#This Row],[Columna1]],IG!$D$3:$L$1908,3,FALSE)</f>
        <v>0</v>
      </c>
      <c r="G826" s="134">
        <f>+VLOOKUP(Tabla1[[#This Row],[Columna1]],IG!$D$3:$W$1908,4,FALSE)</f>
        <v>0</v>
      </c>
      <c r="H826" s="134">
        <f>+VLOOKUP(Tabla1[[#This Row],[Columna1]],IG!$D$3:$W$1908,5,FALSE)</f>
        <v>0</v>
      </c>
      <c r="I826" s="134">
        <f>+VLOOKUP(Tabla1[[#This Row],[Columna1]],IG!$D$3:$W$1908,6,FALSE)</f>
        <v>0</v>
      </c>
      <c r="J826" s="134">
        <f>+VLOOKUP(Tabla1[[#This Row],[Columna1]],IG!$D$3:$W$1908,7,FALSE)</f>
        <v>0</v>
      </c>
      <c r="K826" s="130"/>
      <c r="L826" s="131"/>
      <c r="M826" s="133" t="str">
        <f>+Tabla1[[#This Row],[Columna1]]&amp;Tabla1[[#This Row],[LOCALIDAD]]&amp;Tabla1[[#This Row],[MES]]</f>
        <v/>
      </c>
      <c r="N826" s="29"/>
      <c r="O826" s="135">
        <f>+VLOOKUP(Tabla1[[#This Row],[concatenar]],IG!$M$3:$W$1908,2,FALSE)</f>
        <v>0</v>
      </c>
      <c r="P826" s="50">
        <f>+VLOOKUP(Tabla1[[#This Row],[concatenar]],IG!$M$3:$W$1908,3,FALSE)</f>
        <v>0</v>
      </c>
      <c r="Q826" s="103">
        <f>+VLOOKUP(Tabla1[[#This Row],[concatenar]],IG!$M$3:$W$1908,8,FALSE)</f>
        <v>0</v>
      </c>
      <c r="R826" s="97">
        <f>+VLOOKUP(Tabla1[[#This Row],[concatenar]],IG!$M$3:$W$1908,9,FALSE)</f>
        <v>0</v>
      </c>
      <c r="S826" s="136">
        <f>+VLOOKUP(Tabla1[[#This Row],[concatenar]],IG!$M$3:$W$1908,10,FALSE)</f>
        <v>0</v>
      </c>
      <c r="T826" s="137">
        <f>+VLOOKUP(Tabla1[[#This Row],[concatenar]],IG!$M$3:$W$1908,11,FALSE)</f>
        <v>0</v>
      </c>
      <c r="U826" s="130"/>
      <c r="V826" s="138"/>
      <c r="W826" s="130"/>
      <c r="X826" s="29"/>
      <c r="Y826" s="139">
        <f>ROUND(Tabla1[[#This Row],[VALOR UNITARIO SEGUIMIENTO FINANCIERO
2024]]*Tabla1[[#This Row],[MET AFECTADA PORLA GLOSA
RECURSOS 2024]]*Tabla1[[#This Row],[Porcentaje de Glosa]],0)</f>
        <v>0</v>
      </c>
      <c r="Z826" s="51">
        <f>ROUND(Tabla1[[#This Row],[VALOR UNITARIO SEGUIMIENTO FINANCIERO
2025]]*Tabla1[[#This Row],[META AFECTADA PORLA GLOSA
RECURSOS 2025]]*Tabla1[[#This Row],[Porcentaje de Glosa]],0)</f>
        <v>0</v>
      </c>
      <c r="AA826" s="51">
        <f>ROUND(Tabla1[[#This Row],[VALOR DE LA GLOSA 2024]]+Tabla1[[#This Row],[VALOR DE LA GLOSA 2025]],0)</f>
        <v>0</v>
      </c>
      <c r="AB826" s="56"/>
      <c r="AC826" s="130"/>
      <c r="AD826" s="140"/>
      <c r="AE826" s="130"/>
      <c r="AF826" s="140">
        <f>ROUND(Tabla1[[#This Row],[VALOR TOTAL DE LA GLOSA]]-Tabla1[[#This Row],[Valor soportado por la Subred]],0)</f>
        <v>0</v>
      </c>
      <c r="AG826" s="130"/>
      <c r="AH826" s="130"/>
      <c r="AI826" s="140">
        <f>ROUND(Tabla1[[#This Row],[VALOR GLOSA DEFINITIVA]]-Tabla1[[#This Row],[VALOR LEVANTADO EN LIQUIDACION]],0)</f>
        <v>0</v>
      </c>
    </row>
    <row r="827" spans="2:35" s="32" customFormat="1" ht="87.6" hidden="1" customHeight="1" x14ac:dyDescent="0.25">
      <c r="B827" s="131"/>
      <c r="C827" s="132"/>
      <c r="D827" s="131"/>
      <c r="E827" s="133" t="str">
        <f>+Tabla1[[#This Row],[CODIGO ACTIVIDAD EN PPP Y LINEAMIENTO]]&amp;Tabla1[[#This Row],[ENTORNO/COMPONENTE]]</f>
        <v/>
      </c>
      <c r="F827" s="134">
        <f>+VLOOKUP(Tabla1[[#This Row],[Columna1]],IG!$D$3:$L$1908,3,FALSE)</f>
        <v>0</v>
      </c>
      <c r="G827" s="134">
        <f>+VLOOKUP(Tabla1[[#This Row],[Columna1]],IG!$D$3:$W$1908,4,FALSE)</f>
        <v>0</v>
      </c>
      <c r="H827" s="134">
        <f>+VLOOKUP(Tabla1[[#This Row],[Columna1]],IG!$D$3:$W$1908,5,FALSE)</f>
        <v>0</v>
      </c>
      <c r="I827" s="134">
        <f>+VLOOKUP(Tabla1[[#This Row],[Columna1]],IG!$D$3:$W$1908,6,FALSE)</f>
        <v>0</v>
      </c>
      <c r="J827" s="134">
        <f>+VLOOKUP(Tabla1[[#This Row],[Columna1]],IG!$D$3:$W$1908,7,FALSE)</f>
        <v>0</v>
      </c>
      <c r="K827" s="130"/>
      <c r="L827" s="131"/>
      <c r="M827" s="133" t="str">
        <f>+Tabla1[[#This Row],[Columna1]]&amp;Tabla1[[#This Row],[LOCALIDAD]]&amp;Tabla1[[#This Row],[MES]]</f>
        <v/>
      </c>
      <c r="N827" s="29"/>
      <c r="O827" s="135">
        <f>+VLOOKUP(Tabla1[[#This Row],[concatenar]],IG!$M$3:$W$1908,2,FALSE)</f>
        <v>0</v>
      </c>
      <c r="P827" s="50">
        <f>+VLOOKUP(Tabla1[[#This Row],[concatenar]],IG!$M$3:$W$1908,3,FALSE)</f>
        <v>0</v>
      </c>
      <c r="Q827" s="103">
        <f>+VLOOKUP(Tabla1[[#This Row],[concatenar]],IG!$M$3:$W$1908,8,FALSE)</f>
        <v>0</v>
      </c>
      <c r="R827" s="97">
        <f>+VLOOKUP(Tabla1[[#This Row],[concatenar]],IG!$M$3:$W$1908,9,FALSE)</f>
        <v>0</v>
      </c>
      <c r="S827" s="136">
        <f>+VLOOKUP(Tabla1[[#This Row],[concatenar]],IG!$M$3:$W$1908,10,FALSE)</f>
        <v>0</v>
      </c>
      <c r="T827" s="137">
        <f>+VLOOKUP(Tabla1[[#This Row],[concatenar]],IG!$M$3:$W$1908,11,FALSE)</f>
        <v>0</v>
      </c>
      <c r="U827" s="130"/>
      <c r="V827" s="138"/>
      <c r="W827" s="130"/>
      <c r="X827" s="29"/>
      <c r="Y827" s="139">
        <f>ROUND(Tabla1[[#This Row],[VALOR UNITARIO SEGUIMIENTO FINANCIERO
2024]]*Tabla1[[#This Row],[MET AFECTADA PORLA GLOSA
RECURSOS 2024]]*Tabla1[[#This Row],[Porcentaje de Glosa]],0)</f>
        <v>0</v>
      </c>
      <c r="Z827" s="51">
        <f>ROUND(Tabla1[[#This Row],[VALOR UNITARIO SEGUIMIENTO FINANCIERO
2025]]*Tabla1[[#This Row],[META AFECTADA PORLA GLOSA
RECURSOS 2025]]*Tabla1[[#This Row],[Porcentaje de Glosa]],0)</f>
        <v>0</v>
      </c>
      <c r="AA827" s="51">
        <f>ROUND(Tabla1[[#This Row],[VALOR DE LA GLOSA 2024]]+Tabla1[[#This Row],[VALOR DE LA GLOSA 2025]],0)</f>
        <v>0</v>
      </c>
      <c r="AB827" s="56"/>
      <c r="AC827" s="130"/>
      <c r="AD827" s="140"/>
      <c r="AE827" s="130"/>
      <c r="AF827" s="140">
        <f>ROUND(Tabla1[[#This Row],[VALOR TOTAL DE LA GLOSA]]-Tabla1[[#This Row],[Valor soportado por la Subred]],0)</f>
        <v>0</v>
      </c>
      <c r="AG827" s="130"/>
      <c r="AH827" s="130"/>
      <c r="AI827" s="140">
        <f>ROUND(Tabla1[[#This Row],[VALOR GLOSA DEFINITIVA]]-Tabla1[[#This Row],[VALOR LEVANTADO EN LIQUIDACION]],0)</f>
        <v>0</v>
      </c>
    </row>
    <row r="828" spans="2:35" s="32" customFormat="1" ht="87.6" hidden="1" customHeight="1" x14ac:dyDescent="0.25">
      <c r="B828" s="131"/>
      <c r="C828" s="132"/>
      <c r="D828" s="131"/>
      <c r="E828" s="133" t="str">
        <f>+Tabla1[[#This Row],[CODIGO ACTIVIDAD EN PPP Y LINEAMIENTO]]&amp;Tabla1[[#This Row],[ENTORNO/COMPONENTE]]</f>
        <v/>
      </c>
      <c r="F828" s="134">
        <f>+VLOOKUP(Tabla1[[#This Row],[Columna1]],IG!$D$3:$L$1908,3,FALSE)</f>
        <v>0</v>
      </c>
      <c r="G828" s="134">
        <f>+VLOOKUP(Tabla1[[#This Row],[Columna1]],IG!$D$3:$W$1908,4,FALSE)</f>
        <v>0</v>
      </c>
      <c r="H828" s="134">
        <f>+VLOOKUP(Tabla1[[#This Row],[Columna1]],IG!$D$3:$W$1908,5,FALSE)</f>
        <v>0</v>
      </c>
      <c r="I828" s="134">
        <f>+VLOOKUP(Tabla1[[#This Row],[Columna1]],IG!$D$3:$W$1908,6,FALSE)</f>
        <v>0</v>
      </c>
      <c r="J828" s="134">
        <f>+VLOOKUP(Tabla1[[#This Row],[Columna1]],IG!$D$3:$W$1908,7,FALSE)</f>
        <v>0</v>
      </c>
      <c r="K828" s="130"/>
      <c r="L828" s="131"/>
      <c r="M828" s="133" t="str">
        <f>+Tabla1[[#This Row],[Columna1]]&amp;Tabla1[[#This Row],[LOCALIDAD]]&amp;Tabla1[[#This Row],[MES]]</f>
        <v/>
      </c>
      <c r="N828" s="29"/>
      <c r="O828" s="135">
        <f>+VLOOKUP(Tabla1[[#This Row],[concatenar]],IG!$M$3:$W$1908,2,FALSE)</f>
        <v>0</v>
      </c>
      <c r="P828" s="50">
        <f>+VLOOKUP(Tabla1[[#This Row],[concatenar]],IG!$M$3:$W$1908,3,FALSE)</f>
        <v>0</v>
      </c>
      <c r="Q828" s="103">
        <f>+VLOOKUP(Tabla1[[#This Row],[concatenar]],IG!$M$3:$W$1908,8,FALSE)</f>
        <v>0</v>
      </c>
      <c r="R828" s="97">
        <f>+VLOOKUP(Tabla1[[#This Row],[concatenar]],IG!$M$3:$W$1908,9,FALSE)</f>
        <v>0</v>
      </c>
      <c r="S828" s="136">
        <f>+VLOOKUP(Tabla1[[#This Row],[concatenar]],IG!$M$3:$W$1908,10,FALSE)</f>
        <v>0</v>
      </c>
      <c r="T828" s="137">
        <f>+VLOOKUP(Tabla1[[#This Row],[concatenar]],IG!$M$3:$W$1908,11,FALSE)</f>
        <v>0</v>
      </c>
      <c r="U828" s="130"/>
      <c r="V828" s="138"/>
      <c r="W828" s="130"/>
      <c r="X828" s="29"/>
      <c r="Y828" s="139">
        <f>ROUND(Tabla1[[#This Row],[VALOR UNITARIO SEGUIMIENTO FINANCIERO
2024]]*Tabla1[[#This Row],[MET AFECTADA PORLA GLOSA
RECURSOS 2024]]*Tabla1[[#This Row],[Porcentaje de Glosa]],0)</f>
        <v>0</v>
      </c>
      <c r="Z828" s="51">
        <f>ROUND(Tabla1[[#This Row],[VALOR UNITARIO SEGUIMIENTO FINANCIERO
2025]]*Tabla1[[#This Row],[META AFECTADA PORLA GLOSA
RECURSOS 2025]]*Tabla1[[#This Row],[Porcentaje de Glosa]],0)</f>
        <v>0</v>
      </c>
      <c r="AA828" s="51">
        <f>ROUND(Tabla1[[#This Row],[VALOR DE LA GLOSA 2024]]+Tabla1[[#This Row],[VALOR DE LA GLOSA 2025]],0)</f>
        <v>0</v>
      </c>
      <c r="AB828" s="56"/>
      <c r="AC828" s="130"/>
      <c r="AD828" s="140"/>
      <c r="AE828" s="130"/>
      <c r="AF828" s="140">
        <f>ROUND(Tabla1[[#This Row],[VALOR TOTAL DE LA GLOSA]]-Tabla1[[#This Row],[Valor soportado por la Subred]],0)</f>
        <v>0</v>
      </c>
      <c r="AG828" s="130"/>
      <c r="AH828" s="130"/>
      <c r="AI828" s="140">
        <f>ROUND(Tabla1[[#This Row],[VALOR GLOSA DEFINITIVA]]-Tabla1[[#This Row],[VALOR LEVANTADO EN LIQUIDACION]],0)</f>
        <v>0</v>
      </c>
    </row>
    <row r="829" spans="2:35" s="32" customFormat="1" ht="87.6" hidden="1" customHeight="1" x14ac:dyDescent="0.25">
      <c r="B829" s="131"/>
      <c r="C829" s="132"/>
      <c r="D829" s="131"/>
      <c r="E829" s="133" t="str">
        <f>+Tabla1[[#This Row],[CODIGO ACTIVIDAD EN PPP Y LINEAMIENTO]]&amp;Tabla1[[#This Row],[ENTORNO/COMPONENTE]]</f>
        <v/>
      </c>
      <c r="F829" s="134">
        <f>+VLOOKUP(Tabla1[[#This Row],[Columna1]],IG!$D$3:$L$1908,3,FALSE)</f>
        <v>0</v>
      </c>
      <c r="G829" s="134">
        <f>+VLOOKUP(Tabla1[[#This Row],[Columna1]],IG!$D$3:$W$1908,4,FALSE)</f>
        <v>0</v>
      </c>
      <c r="H829" s="134">
        <f>+VLOOKUP(Tabla1[[#This Row],[Columna1]],IG!$D$3:$W$1908,5,FALSE)</f>
        <v>0</v>
      </c>
      <c r="I829" s="134">
        <f>+VLOOKUP(Tabla1[[#This Row],[Columna1]],IG!$D$3:$W$1908,6,FALSE)</f>
        <v>0</v>
      </c>
      <c r="J829" s="134">
        <f>+VLOOKUP(Tabla1[[#This Row],[Columna1]],IG!$D$3:$W$1908,7,FALSE)</f>
        <v>0</v>
      </c>
      <c r="K829" s="130"/>
      <c r="L829" s="131"/>
      <c r="M829" s="133" t="str">
        <f>+Tabla1[[#This Row],[Columna1]]&amp;Tabla1[[#This Row],[LOCALIDAD]]&amp;Tabla1[[#This Row],[MES]]</f>
        <v/>
      </c>
      <c r="N829" s="29"/>
      <c r="O829" s="135">
        <f>+VLOOKUP(Tabla1[[#This Row],[concatenar]],IG!$M$3:$W$1908,2,FALSE)</f>
        <v>0</v>
      </c>
      <c r="P829" s="50">
        <f>+VLOOKUP(Tabla1[[#This Row],[concatenar]],IG!$M$3:$W$1908,3,FALSE)</f>
        <v>0</v>
      </c>
      <c r="Q829" s="103">
        <f>+VLOOKUP(Tabla1[[#This Row],[concatenar]],IG!$M$3:$W$1908,8,FALSE)</f>
        <v>0</v>
      </c>
      <c r="R829" s="97">
        <f>+VLOOKUP(Tabla1[[#This Row],[concatenar]],IG!$M$3:$W$1908,9,FALSE)</f>
        <v>0</v>
      </c>
      <c r="S829" s="136">
        <f>+VLOOKUP(Tabla1[[#This Row],[concatenar]],IG!$M$3:$W$1908,10,FALSE)</f>
        <v>0</v>
      </c>
      <c r="T829" s="137">
        <f>+VLOOKUP(Tabla1[[#This Row],[concatenar]],IG!$M$3:$W$1908,11,FALSE)</f>
        <v>0</v>
      </c>
      <c r="U829" s="130"/>
      <c r="V829" s="138"/>
      <c r="W829" s="130"/>
      <c r="X829" s="29"/>
      <c r="Y829" s="139">
        <f>ROUND(Tabla1[[#This Row],[VALOR UNITARIO SEGUIMIENTO FINANCIERO
2024]]*Tabla1[[#This Row],[MET AFECTADA PORLA GLOSA
RECURSOS 2024]]*Tabla1[[#This Row],[Porcentaje de Glosa]],0)</f>
        <v>0</v>
      </c>
      <c r="Z829" s="51">
        <f>ROUND(Tabla1[[#This Row],[VALOR UNITARIO SEGUIMIENTO FINANCIERO
2025]]*Tabla1[[#This Row],[META AFECTADA PORLA GLOSA
RECURSOS 2025]]*Tabla1[[#This Row],[Porcentaje de Glosa]],0)</f>
        <v>0</v>
      </c>
      <c r="AA829" s="51">
        <f>ROUND(Tabla1[[#This Row],[VALOR DE LA GLOSA 2024]]+Tabla1[[#This Row],[VALOR DE LA GLOSA 2025]],0)</f>
        <v>0</v>
      </c>
      <c r="AB829" s="56"/>
      <c r="AC829" s="130"/>
      <c r="AD829" s="140"/>
      <c r="AE829" s="130"/>
      <c r="AF829" s="140">
        <f>ROUND(Tabla1[[#This Row],[VALOR TOTAL DE LA GLOSA]]-Tabla1[[#This Row],[Valor soportado por la Subred]],0)</f>
        <v>0</v>
      </c>
      <c r="AG829" s="130"/>
      <c r="AH829" s="130"/>
      <c r="AI829" s="140">
        <f>ROUND(Tabla1[[#This Row],[VALOR GLOSA DEFINITIVA]]-Tabla1[[#This Row],[VALOR LEVANTADO EN LIQUIDACION]],0)</f>
        <v>0</v>
      </c>
    </row>
    <row r="830" spans="2:35" s="32" customFormat="1" ht="87.6" hidden="1" customHeight="1" x14ac:dyDescent="0.25">
      <c r="B830" s="131"/>
      <c r="C830" s="132"/>
      <c r="D830" s="131"/>
      <c r="E830" s="133" t="str">
        <f>+Tabla1[[#This Row],[CODIGO ACTIVIDAD EN PPP Y LINEAMIENTO]]&amp;Tabla1[[#This Row],[ENTORNO/COMPONENTE]]</f>
        <v/>
      </c>
      <c r="F830" s="134">
        <f>+VLOOKUP(Tabla1[[#This Row],[Columna1]],IG!$D$3:$L$1908,3,FALSE)</f>
        <v>0</v>
      </c>
      <c r="G830" s="134">
        <f>+VLOOKUP(Tabla1[[#This Row],[Columna1]],IG!$D$3:$W$1908,4,FALSE)</f>
        <v>0</v>
      </c>
      <c r="H830" s="134">
        <f>+VLOOKUP(Tabla1[[#This Row],[Columna1]],IG!$D$3:$W$1908,5,FALSE)</f>
        <v>0</v>
      </c>
      <c r="I830" s="134">
        <f>+VLOOKUP(Tabla1[[#This Row],[Columna1]],IG!$D$3:$W$1908,6,FALSE)</f>
        <v>0</v>
      </c>
      <c r="J830" s="134">
        <f>+VLOOKUP(Tabla1[[#This Row],[Columna1]],IG!$D$3:$W$1908,7,FALSE)</f>
        <v>0</v>
      </c>
      <c r="K830" s="130"/>
      <c r="L830" s="131"/>
      <c r="M830" s="133" t="str">
        <f>+Tabla1[[#This Row],[Columna1]]&amp;Tabla1[[#This Row],[LOCALIDAD]]&amp;Tabla1[[#This Row],[MES]]</f>
        <v/>
      </c>
      <c r="N830" s="29"/>
      <c r="O830" s="135">
        <f>+VLOOKUP(Tabla1[[#This Row],[concatenar]],IG!$M$3:$W$1908,2,FALSE)</f>
        <v>0</v>
      </c>
      <c r="P830" s="50">
        <f>+VLOOKUP(Tabla1[[#This Row],[concatenar]],IG!$M$3:$W$1908,3,FALSE)</f>
        <v>0</v>
      </c>
      <c r="Q830" s="103">
        <f>+VLOOKUP(Tabla1[[#This Row],[concatenar]],IG!$M$3:$W$1908,8,FALSE)</f>
        <v>0</v>
      </c>
      <c r="R830" s="97">
        <f>+VLOOKUP(Tabla1[[#This Row],[concatenar]],IG!$M$3:$W$1908,9,FALSE)</f>
        <v>0</v>
      </c>
      <c r="S830" s="136">
        <f>+VLOOKUP(Tabla1[[#This Row],[concatenar]],IG!$M$3:$W$1908,10,FALSE)</f>
        <v>0</v>
      </c>
      <c r="T830" s="137">
        <f>+VLOOKUP(Tabla1[[#This Row],[concatenar]],IG!$M$3:$W$1908,11,FALSE)</f>
        <v>0</v>
      </c>
      <c r="U830" s="130"/>
      <c r="V830" s="138"/>
      <c r="W830" s="130"/>
      <c r="X830" s="29"/>
      <c r="Y830" s="139">
        <f>ROUND(Tabla1[[#This Row],[VALOR UNITARIO SEGUIMIENTO FINANCIERO
2024]]*Tabla1[[#This Row],[MET AFECTADA PORLA GLOSA
RECURSOS 2024]]*Tabla1[[#This Row],[Porcentaje de Glosa]],0)</f>
        <v>0</v>
      </c>
      <c r="Z830" s="51">
        <f>ROUND(Tabla1[[#This Row],[VALOR UNITARIO SEGUIMIENTO FINANCIERO
2025]]*Tabla1[[#This Row],[META AFECTADA PORLA GLOSA
RECURSOS 2025]]*Tabla1[[#This Row],[Porcentaje de Glosa]],0)</f>
        <v>0</v>
      </c>
      <c r="AA830" s="51">
        <f>ROUND(Tabla1[[#This Row],[VALOR DE LA GLOSA 2024]]+Tabla1[[#This Row],[VALOR DE LA GLOSA 2025]],0)</f>
        <v>0</v>
      </c>
      <c r="AB830" s="56"/>
      <c r="AC830" s="130"/>
      <c r="AD830" s="140"/>
      <c r="AE830" s="130"/>
      <c r="AF830" s="140">
        <f>ROUND(Tabla1[[#This Row],[VALOR TOTAL DE LA GLOSA]]-Tabla1[[#This Row],[Valor soportado por la Subred]],0)</f>
        <v>0</v>
      </c>
      <c r="AG830" s="130"/>
      <c r="AH830" s="130"/>
      <c r="AI830" s="140">
        <f>ROUND(Tabla1[[#This Row],[VALOR GLOSA DEFINITIVA]]-Tabla1[[#This Row],[VALOR LEVANTADO EN LIQUIDACION]],0)</f>
        <v>0</v>
      </c>
    </row>
    <row r="831" spans="2:35" s="32" customFormat="1" ht="87.6" hidden="1" customHeight="1" x14ac:dyDescent="0.25">
      <c r="B831" s="131"/>
      <c r="C831" s="132"/>
      <c r="D831" s="131"/>
      <c r="E831" s="133" t="str">
        <f>+Tabla1[[#This Row],[CODIGO ACTIVIDAD EN PPP Y LINEAMIENTO]]&amp;Tabla1[[#This Row],[ENTORNO/COMPONENTE]]</f>
        <v/>
      </c>
      <c r="F831" s="134">
        <f>+VLOOKUP(Tabla1[[#This Row],[Columna1]],IG!$D$3:$L$1908,3,FALSE)</f>
        <v>0</v>
      </c>
      <c r="G831" s="134">
        <f>+VLOOKUP(Tabla1[[#This Row],[Columna1]],IG!$D$3:$W$1908,4,FALSE)</f>
        <v>0</v>
      </c>
      <c r="H831" s="134">
        <f>+VLOOKUP(Tabla1[[#This Row],[Columna1]],IG!$D$3:$W$1908,5,FALSE)</f>
        <v>0</v>
      </c>
      <c r="I831" s="134">
        <f>+VLOOKUP(Tabla1[[#This Row],[Columna1]],IG!$D$3:$W$1908,6,FALSE)</f>
        <v>0</v>
      </c>
      <c r="J831" s="134">
        <f>+VLOOKUP(Tabla1[[#This Row],[Columna1]],IG!$D$3:$W$1908,7,FALSE)</f>
        <v>0</v>
      </c>
      <c r="K831" s="130"/>
      <c r="L831" s="131"/>
      <c r="M831" s="133" t="str">
        <f>+Tabla1[[#This Row],[Columna1]]&amp;Tabla1[[#This Row],[LOCALIDAD]]&amp;Tabla1[[#This Row],[MES]]</f>
        <v/>
      </c>
      <c r="N831" s="29"/>
      <c r="O831" s="135">
        <f>+VLOOKUP(Tabla1[[#This Row],[concatenar]],IG!$M$3:$W$1908,2,FALSE)</f>
        <v>0</v>
      </c>
      <c r="P831" s="50">
        <f>+VLOOKUP(Tabla1[[#This Row],[concatenar]],IG!$M$3:$W$1908,3,FALSE)</f>
        <v>0</v>
      </c>
      <c r="Q831" s="103">
        <f>+VLOOKUP(Tabla1[[#This Row],[concatenar]],IG!$M$3:$W$1908,8,FALSE)</f>
        <v>0</v>
      </c>
      <c r="R831" s="97">
        <f>+VLOOKUP(Tabla1[[#This Row],[concatenar]],IG!$M$3:$W$1908,9,FALSE)</f>
        <v>0</v>
      </c>
      <c r="S831" s="136">
        <f>+VLOOKUP(Tabla1[[#This Row],[concatenar]],IG!$M$3:$W$1908,10,FALSE)</f>
        <v>0</v>
      </c>
      <c r="T831" s="137">
        <f>+VLOOKUP(Tabla1[[#This Row],[concatenar]],IG!$M$3:$W$1908,11,FALSE)</f>
        <v>0</v>
      </c>
      <c r="U831" s="130"/>
      <c r="V831" s="138"/>
      <c r="W831" s="130"/>
      <c r="X831" s="29"/>
      <c r="Y831" s="139">
        <f>ROUND(Tabla1[[#This Row],[VALOR UNITARIO SEGUIMIENTO FINANCIERO
2024]]*Tabla1[[#This Row],[MET AFECTADA PORLA GLOSA
RECURSOS 2024]]*Tabla1[[#This Row],[Porcentaje de Glosa]],0)</f>
        <v>0</v>
      </c>
      <c r="Z831" s="51">
        <f>ROUND(Tabla1[[#This Row],[VALOR UNITARIO SEGUIMIENTO FINANCIERO
2025]]*Tabla1[[#This Row],[META AFECTADA PORLA GLOSA
RECURSOS 2025]]*Tabla1[[#This Row],[Porcentaje de Glosa]],0)</f>
        <v>0</v>
      </c>
      <c r="AA831" s="51">
        <f>ROUND(Tabla1[[#This Row],[VALOR DE LA GLOSA 2024]]+Tabla1[[#This Row],[VALOR DE LA GLOSA 2025]],0)</f>
        <v>0</v>
      </c>
      <c r="AB831" s="56"/>
      <c r="AC831" s="130"/>
      <c r="AD831" s="140"/>
      <c r="AE831" s="130"/>
      <c r="AF831" s="140">
        <f>ROUND(Tabla1[[#This Row],[VALOR TOTAL DE LA GLOSA]]-Tabla1[[#This Row],[Valor soportado por la Subred]],0)</f>
        <v>0</v>
      </c>
      <c r="AG831" s="130"/>
      <c r="AH831" s="130"/>
      <c r="AI831" s="140">
        <f>ROUND(Tabla1[[#This Row],[VALOR GLOSA DEFINITIVA]]-Tabla1[[#This Row],[VALOR LEVANTADO EN LIQUIDACION]],0)</f>
        <v>0</v>
      </c>
    </row>
    <row r="832" spans="2:35" s="32" customFormat="1" ht="87.6" hidden="1" customHeight="1" x14ac:dyDescent="0.25">
      <c r="B832" s="131"/>
      <c r="C832" s="132"/>
      <c r="D832" s="131"/>
      <c r="E832" s="133" t="str">
        <f>+Tabla1[[#This Row],[CODIGO ACTIVIDAD EN PPP Y LINEAMIENTO]]&amp;Tabla1[[#This Row],[ENTORNO/COMPONENTE]]</f>
        <v/>
      </c>
      <c r="F832" s="134">
        <f>+VLOOKUP(Tabla1[[#This Row],[Columna1]],IG!$D$3:$L$1908,3,FALSE)</f>
        <v>0</v>
      </c>
      <c r="G832" s="134">
        <f>+VLOOKUP(Tabla1[[#This Row],[Columna1]],IG!$D$3:$W$1908,4,FALSE)</f>
        <v>0</v>
      </c>
      <c r="H832" s="134">
        <f>+VLOOKUP(Tabla1[[#This Row],[Columna1]],IG!$D$3:$W$1908,5,FALSE)</f>
        <v>0</v>
      </c>
      <c r="I832" s="134">
        <f>+VLOOKUP(Tabla1[[#This Row],[Columna1]],IG!$D$3:$W$1908,6,FALSE)</f>
        <v>0</v>
      </c>
      <c r="J832" s="134">
        <f>+VLOOKUP(Tabla1[[#This Row],[Columna1]],IG!$D$3:$W$1908,7,FALSE)</f>
        <v>0</v>
      </c>
      <c r="K832" s="130"/>
      <c r="L832" s="131"/>
      <c r="M832" s="133" t="str">
        <f>+Tabla1[[#This Row],[Columna1]]&amp;Tabla1[[#This Row],[LOCALIDAD]]&amp;Tabla1[[#This Row],[MES]]</f>
        <v/>
      </c>
      <c r="N832" s="29"/>
      <c r="O832" s="135">
        <f>+VLOOKUP(Tabla1[[#This Row],[concatenar]],IG!$M$3:$W$1908,2,FALSE)</f>
        <v>0</v>
      </c>
      <c r="P832" s="50">
        <f>+VLOOKUP(Tabla1[[#This Row],[concatenar]],IG!$M$3:$W$1908,3,FALSE)</f>
        <v>0</v>
      </c>
      <c r="Q832" s="103">
        <f>+VLOOKUP(Tabla1[[#This Row],[concatenar]],IG!$M$3:$W$1908,8,FALSE)</f>
        <v>0</v>
      </c>
      <c r="R832" s="97">
        <f>+VLOOKUP(Tabla1[[#This Row],[concatenar]],IG!$M$3:$W$1908,9,FALSE)</f>
        <v>0</v>
      </c>
      <c r="S832" s="136">
        <f>+VLOOKUP(Tabla1[[#This Row],[concatenar]],IG!$M$3:$W$1908,10,FALSE)</f>
        <v>0</v>
      </c>
      <c r="T832" s="137">
        <f>+VLOOKUP(Tabla1[[#This Row],[concatenar]],IG!$M$3:$W$1908,11,FALSE)</f>
        <v>0</v>
      </c>
      <c r="U832" s="130"/>
      <c r="V832" s="138"/>
      <c r="W832" s="130"/>
      <c r="X832" s="29"/>
      <c r="Y832" s="139">
        <f>ROUND(Tabla1[[#This Row],[VALOR UNITARIO SEGUIMIENTO FINANCIERO
2024]]*Tabla1[[#This Row],[MET AFECTADA PORLA GLOSA
RECURSOS 2024]]*Tabla1[[#This Row],[Porcentaje de Glosa]],0)</f>
        <v>0</v>
      </c>
      <c r="Z832" s="51">
        <f>ROUND(Tabla1[[#This Row],[VALOR UNITARIO SEGUIMIENTO FINANCIERO
2025]]*Tabla1[[#This Row],[META AFECTADA PORLA GLOSA
RECURSOS 2025]]*Tabla1[[#This Row],[Porcentaje de Glosa]],0)</f>
        <v>0</v>
      </c>
      <c r="AA832" s="51">
        <f>ROUND(Tabla1[[#This Row],[VALOR DE LA GLOSA 2024]]+Tabla1[[#This Row],[VALOR DE LA GLOSA 2025]],0)</f>
        <v>0</v>
      </c>
      <c r="AB832" s="56"/>
      <c r="AC832" s="130"/>
      <c r="AD832" s="140"/>
      <c r="AE832" s="130"/>
      <c r="AF832" s="140">
        <f>ROUND(Tabla1[[#This Row],[VALOR TOTAL DE LA GLOSA]]-Tabla1[[#This Row],[Valor soportado por la Subred]],0)</f>
        <v>0</v>
      </c>
      <c r="AG832" s="130"/>
      <c r="AH832" s="130"/>
      <c r="AI832" s="140">
        <f>ROUND(Tabla1[[#This Row],[VALOR GLOSA DEFINITIVA]]-Tabla1[[#This Row],[VALOR LEVANTADO EN LIQUIDACION]],0)</f>
        <v>0</v>
      </c>
    </row>
    <row r="833" spans="2:35" s="32" customFormat="1" ht="87.6" hidden="1" customHeight="1" x14ac:dyDescent="0.25">
      <c r="B833" s="131"/>
      <c r="C833" s="132"/>
      <c r="D833" s="131"/>
      <c r="E833" s="133" t="str">
        <f>+Tabla1[[#This Row],[CODIGO ACTIVIDAD EN PPP Y LINEAMIENTO]]&amp;Tabla1[[#This Row],[ENTORNO/COMPONENTE]]</f>
        <v/>
      </c>
      <c r="F833" s="134">
        <f>+VLOOKUP(Tabla1[[#This Row],[Columna1]],IG!$D$3:$L$1908,3,FALSE)</f>
        <v>0</v>
      </c>
      <c r="G833" s="134">
        <f>+VLOOKUP(Tabla1[[#This Row],[Columna1]],IG!$D$3:$W$1908,4,FALSE)</f>
        <v>0</v>
      </c>
      <c r="H833" s="134">
        <f>+VLOOKUP(Tabla1[[#This Row],[Columna1]],IG!$D$3:$W$1908,5,FALSE)</f>
        <v>0</v>
      </c>
      <c r="I833" s="134">
        <f>+VLOOKUP(Tabla1[[#This Row],[Columna1]],IG!$D$3:$W$1908,6,FALSE)</f>
        <v>0</v>
      </c>
      <c r="J833" s="134">
        <f>+VLOOKUP(Tabla1[[#This Row],[Columna1]],IG!$D$3:$W$1908,7,FALSE)</f>
        <v>0</v>
      </c>
      <c r="K833" s="130"/>
      <c r="L833" s="131"/>
      <c r="M833" s="133" t="str">
        <f>+Tabla1[[#This Row],[Columna1]]&amp;Tabla1[[#This Row],[LOCALIDAD]]&amp;Tabla1[[#This Row],[MES]]</f>
        <v/>
      </c>
      <c r="N833" s="29"/>
      <c r="O833" s="135">
        <f>+VLOOKUP(Tabla1[[#This Row],[concatenar]],IG!$M$3:$W$1908,2,FALSE)</f>
        <v>0</v>
      </c>
      <c r="P833" s="50">
        <f>+VLOOKUP(Tabla1[[#This Row],[concatenar]],IG!$M$3:$W$1908,3,FALSE)</f>
        <v>0</v>
      </c>
      <c r="Q833" s="103">
        <f>+VLOOKUP(Tabla1[[#This Row],[concatenar]],IG!$M$3:$W$1908,8,FALSE)</f>
        <v>0</v>
      </c>
      <c r="R833" s="97">
        <f>+VLOOKUP(Tabla1[[#This Row],[concatenar]],IG!$M$3:$W$1908,9,FALSE)</f>
        <v>0</v>
      </c>
      <c r="S833" s="136">
        <f>+VLOOKUP(Tabla1[[#This Row],[concatenar]],IG!$M$3:$W$1908,10,FALSE)</f>
        <v>0</v>
      </c>
      <c r="T833" s="137">
        <f>+VLOOKUP(Tabla1[[#This Row],[concatenar]],IG!$M$3:$W$1908,11,FALSE)</f>
        <v>0</v>
      </c>
      <c r="U833" s="130"/>
      <c r="V833" s="138"/>
      <c r="W833" s="130"/>
      <c r="X833" s="29"/>
      <c r="Y833" s="139">
        <f>ROUND(Tabla1[[#This Row],[VALOR UNITARIO SEGUIMIENTO FINANCIERO
2024]]*Tabla1[[#This Row],[MET AFECTADA PORLA GLOSA
RECURSOS 2024]]*Tabla1[[#This Row],[Porcentaje de Glosa]],0)</f>
        <v>0</v>
      </c>
      <c r="Z833" s="51">
        <f>ROUND(Tabla1[[#This Row],[VALOR UNITARIO SEGUIMIENTO FINANCIERO
2025]]*Tabla1[[#This Row],[META AFECTADA PORLA GLOSA
RECURSOS 2025]]*Tabla1[[#This Row],[Porcentaje de Glosa]],0)</f>
        <v>0</v>
      </c>
      <c r="AA833" s="51">
        <f>ROUND(Tabla1[[#This Row],[VALOR DE LA GLOSA 2024]]+Tabla1[[#This Row],[VALOR DE LA GLOSA 2025]],0)</f>
        <v>0</v>
      </c>
      <c r="AB833" s="56"/>
      <c r="AC833" s="130"/>
      <c r="AD833" s="140"/>
      <c r="AE833" s="130"/>
      <c r="AF833" s="140">
        <f>ROUND(Tabla1[[#This Row],[VALOR TOTAL DE LA GLOSA]]-Tabla1[[#This Row],[Valor soportado por la Subred]],0)</f>
        <v>0</v>
      </c>
      <c r="AG833" s="130"/>
      <c r="AH833" s="130"/>
      <c r="AI833" s="140">
        <f>ROUND(Tabla1[[#This Row],[VALOR GLOSA DEFINITIVA]]-Tabla1[[#This Row],[VALOR LEVANTADO EN LIQUIDACION]],0)</f>
        <v>0</v>
      </c>
    </row>
    <row r="834" spans="2:35" s="32" customFormat="1" ht="87.6" hidden="1" customHeight="1" x14ac:dyDescent="0.25">
      <c r="B834" s="131"/>
      <c r="C834" s="132"/>
      <c r="D834" s="131"/>
      <c r="E834" s="133" t="str">
        <f>+Tabla1[[#This Row],[CODIGO ACTIVIDAD EN PPP Y LINEAMIENTO]]&amp;Tabla1[[#This Row],[ENTORNO/COMPONENTE]]</f>
        <v/>
      </c>
      <c r="F834" s="134">
        <f>+VLOOKUP(Tabla1[[#This Row],[Columna1]],IG!$D$3:$L$1908,3,FALSE)</f>
        <v>0</v>
      </c>
      <c r="G834" s="134">
        <f>+VLOOKUP(Tabla1[[#This Row],[Columna1]],IG!$D$3:$W$1908,4,FALSE)</f>
        <v>0</v>
      </c>
      <c r="H834" s="134">
        <f>+VLOOKUP(Tabla1[[#This Row],[Columna1]],IG!$D$3:$W$1908,5,FALSE)</f>
        <v>0</v>
      </c>
      <c r="I834" s="134">
        <f>+VLOOKUP(Tabla1[[#This Row],[Columna1]],IG!$D$3:$W$1908,6,FALSE)</f>
        <v>0</v>
      </c>
      <c r="J834" s="134">
        <f>+VLOOKUP(Tabla1[[#This Row],[Columna1]],IG!$D$3:$W$1908,7,FALSE)</f>
        <v>0</v>
      </c>
      <c r="K834" s="130"/>
      <c r="L834" s="131"/>
      <c r="M834" s="133" t="str">
        <f>+Tabla1[[#This Row],[Columna1]]&amp;Tabla1[[#This Row],[LOCALIDAD]]&amp;Tabla1[[#This Row],[MES]]</f>
        <v/>
      </c>
      <c r="N834" s="29"/>
      <c r="O834" s="135">
        <f>+VLOOKUP(Tabla1[[#This Row],[concatenar]],IG!$M$3:$W$1908,2,FALSE)</f>
        <v>0</v>
      </c>
      <c r="P834" s="50">
        <f>+VLOOKUP(Tabla1[[#This Row],[concatenar]],IG!$M$3:$W$1908,3,FALSE)</f>
        <v>0</v>
      </c>
      <c r="Q834" s="103">
        <f>+VLOOKUP(Tabla1[[#This Row],[concatenar]],IG!$M$3:$W$1908,8,FALSE)</f>
        <v>0</v>
      </c>
      <c r="R834" s="97">
        <f>+VLOOKUP(Tabla1[[#This Row],[concatenar]],IG!$M$3:$W$1908,9,FALSE)</f>
        <v>0</v>
      </c>
      <c r="S834" s="136">
        <f>+VLOOKUP(Tabla1[[#This Row],[concatenar]],IG!$M$3:$W$1908,10,FALSE)</f>
        <v>0</v>
      </c>
      <c r="T834" s="137">
        <f>+VLOOKUP(Tabla1[[#This Row],[concatenar]],IG!$M$3:$W$1908,11,FALSE)</f>
        <v>0</v>
      </c>
      <c r="U834" s="130"/>
      <c r="V834" s="138"/>
      <c r="W834" s="130"/>
      <c r="X834" s="29"/>
      <c r="Y834" s="139">
        <f>ROUND(Tabla1[[#This Row],[VALOR UNITARIO SEGUIMIENTO FINANCIERO
2024]]*Tabla1[[#This Row],[MET AFECTADA PORLA GLOSA
RECURSOS 2024]]*Tabla1[[#This Row],[Porcentaje de Glosa]],0)</f>
        <v>0</v>
      </c>
      <c r="Z834" s="51">
        <f>ROUND(Tabla1[[#This Row],[VALOR UNITARIO SEGUIMIENTO FINANCIERO
2025]]*Tabla1[[#This Row],[META AFECTADA PORLA GLOSA
RECURSOS 2025]]*Tabla1[[#This Row],[Porcentaje de Glosa]],0)</f>
        <v>0</v>
      </c>
      <c r="AA834" s="51">
        <f>ROUND(Tabla1[[#This Row],[VALOR DE LA GLOSA 2024]]+Tabla1[[#This Row],[VALOR DE LA GLOSA 2025]],0)</f>
        <v>0</v>
      </c>
      <c r="AB834" s="56"/>
      <c r="AC834" s="130"/>
      <c r="AD834" s="140"/>
      <c r="AE834" s="130"/>
      <c r="AF834" s="140">
        <f>ROUND(Tabla1[[#This Row],[VALOR TOTAL DE LA GLOSA]]-Tabla1[[#This Row],[Valor soportado por la Subred]],0)</f>
        <v>0</v>
      </c>
      <c r="AG834" s="130"/>
      <c r="AH834" s="130"/>
      <c r="AI834" s="140">
        <f>ROUND(Tabla1[[#This Row],[VALOR GLOSA DEFINITIVA]]-Tabla1[[#This Row],[VALOR LEVANTADO EN LIQUIDACION]],0)</f>
        <v>0</v>
      </c>
    </row>
    <row r="835" spans="2:35" s="32" customFormat="1" ht="87.6" hidden="1" customHeight="1" x14ac:dyDescent="0.25">
      <c r="B835" s="131"/>
      <c r="C835" s="132"/>
      <c r="D835" s="131"/>
      <c r="E835" s="133" t="str">
        <f>+Tabla1[[#This Row],[CODIGO ACTIVIDAD EN PPP Y LINEAMIENTO]]&amp;Tabla1[[#This Row],[ENTORNO/COMPONENTE]]</f>
        <v/>
      </c>
      <c r="F835" s="134">
        <f>+VLOOKUP(Tabla1[[#This Row],[Columna1]],IG!$D$3:$L$1908,3,FALSE)</f>
        <v>0</v>
      </c>
      <c r="G835" s="134">
        <f>+VLOOKUP(Tabla1[[#This Row],[Columna1]],IG!$D$3:$W$1908,4,FALSE)</f>
        <v>0</v>
      </c>
      <c r="H835" s="134">
        <f>+VLOOKUP(Tabla1[[#This Row],[Columna1]],IG!$D$3:$W$1908,5,FALSE)</f>
        <v>0</v>
      </c>
      <c r="I835" s="134">
        <f>+VLOOKUP(Tabla1[[#This Row],[Columna1]],IG!$D$3:$W$1908,6,FALSE)</f>
        <v>0</v>
      </c>
      <c r="J835" s="134">
        <f>+VLOOKUP(Tabla1[[#This Row],[Columna1]],IG!$D$3:$W$1908,7,FALSE)</f>
        <v>0</v>
      </c>
      <c r="K835" s="130"/>
      <c r="L835" s="131"/>
      <c r="M835" s="133" t="str">
        <f>+Tabla1[[#This Row],[Columna1]]&amp;Tabla1[[#This Row],[LOCALIDAD]]&amp;Tabla1[[#This Row],[MES]]</f>
        <v/>
      </c>
      <c r="N835" s="29"/>
      <c r="O835" s="135">
        <f>+VLOOKUP(Tabla1[[#This Row],[concatenar]],IG!$M$3:$W$1908,2,FALSE)</f>
        <v>0</v>
      </c>
      <c r="P835" s="50">
        <f>+VLOOKUP(Tabla1[[#This Row],[concatenar]],IG!$M$3:$W$1908,3,FALSE)</f>
        <v>0</v>
      </c>
      <c r="Q835" s="103">
        <f>+VLOOKUP(Tabla1[[#This Row],[concatenar]],IG!$M$3:$W$1908,8,FALSE)</f>
        <v>0</v>
      </c>
      <c r="R835" s="97">
        <f>+VLOOKUP(Tabla1[[#This Row],[concatenar]],IG!$M$3:$W$1908,9,FALSE)</f>
        <v>0</v>
      </c>
      <c r="S835" s="136">
        <f>+VLOOKUP(Tabla1[[#This Row],[concatenar]],IG!$M$3:$W$1908,10,FALSE)</f>
        <v>0</v>
      </c>
      <c r="T835" s="137">
        <f>+VLOOKUP(Tabla1[[#This Row],[concatenar]],IG!$M$3:$W$1908,11,FALSE)</f>
        <v>0</v>
      </c>
      <c r="U835" s="130"/>
      <c r="V835" s="138"/>
      <c r="W835" s="130"/>
      <c r="X835" s="29"/>
      <c r="Y835" s="139">
        <f>ROUND(Tabla1[[#This Row],[VALOR UNITARIO SEGUIMIENTO FINANCIERO
2024]]*Tabla1[[#This Row],[MET AFECTADA PORLA GLOSA
RECURSOS 2024]]*Tabla1[[#This Row],[Porcentaje de Glosa]],0)</f>
        <v>0</v>
      </c>
      <c r="Z835" s="51">
        <f>ROUND(Tabla1[[#This Row],[VALOR UNITARIO SEGUIMIENTO FINANCIERO
2025]]*Tabla1[[#This Row],[META AFECTADA PORLA GLOSA
RECURSOS 2025]]*Tabla1[[#This Row],[Porcentaje de Glosa]],0)</f>
        <v>0</v>
      </c>
      <c r="AA835" s="51">
        <f>ROUND(Tabla1[[#This Row],[VALOR DE LA GLOSA 2024]]+Tabla1[[#This Row],[VALOR DE LA GLOSA 2025]],0)</f>
        <v>0</v>
      </c>
      <c r="AB835" s="56"/>
      <c r="AC835" s="130"/>
      <c r="AD835" s="140"/>
      <c r="AE835" s="130"/>
      <c r="AF835" s="140">
        <f>ROUND(Tabla1[[#This Row],[VALOR TOTAL DE LA GLOSA]]-Tabla1[[#This Row],[Valor soportado por la Subred]],0)</f>
        <v>0</v>
      </c>
      <c r="AG835" s="130"/>
      <c r="AH835" s="130"/>
      <c r="AI835" s="140">
        <f>ROUND(Tabla1[[#This Row],[VALOR GLOSA DEFINITIVA]]-Tabla1[[#This Row],[VALOR LEVANTADO EN LIQUIDACION]],0)</f>
        <v>0</v>
      </c>
    </row>
    <row r="836" spans="2:35" s="32" customFormat="1" ht="87.6" hidden="1" customHeight="1" x14ac:dyDescent="0.25">
      <c r="B836" s="131"/>
      <c r="C836" s="132"/>
      <c r="D836" s="131"/>
      <c r="E836" s="133" t="str">
        <f>+Tabla1[[#This Row],[CODIGO ACTIVIDAD EN PPP Y LINEAMIENTO]]&amp;Tabla1[[#This Row],[ENTORNO/COMPONENTE]]</f>
        <v/>
      </c>
      <c r="F836" s="134">
        <f>+VLOOKUP(Tabla1[[#This Row],[Columna1]],IG!$D$3:$L$1908,3,FALSE)</f>
        <v>0</v>
      </c>
      <c r="G836" s="134">
        <f>+VLOOKUP(Tabla1[[#This Row],[Columna1]],IG!$D$3:$W$1908,4,FALSE)</f>
        <v>0</v>
      </c>
      <c r="H836" s="134">
        <f>+VLOOKUP(Tabla1[[#This Row],[Columna1]],IG!$D$3:$W$1908,5,FALSE)</f>
        <v>0</v>
      </c>
      <c r="I836" s="134">
        <f>+VLOOKUP(Tabla1[[#This Row],[Columna1]],IG!$D$3:$W$1908,6,FALSE)</f>
        <v>0</v>
      </c>
      <c r="J836" s="134">
        <f>+VLOOKUP(Tabla1[[#This Row],[Columna1]],IG!$D$3:$W$1908,7,FALSE)</f>
        <v>0</v>
      </c>
      <c r="K836" s="130"/>
      <c r="L836" s="131"/>
      <c r="M836" s="133" t="str">
        <f>+Tabla1[[#This Row],[Columna1]]&amp;Tabla1[[#This Row],[LOCALIDAD]]&amp;Tabla1[[#This Row],[MES]]</f>
        <v/>
      </c>
      <c r="N836" s="29"/>
      <c r="O836" s="135">
        <f>+VLOOKUP(Tabla1[[#This Row],[concatenar]],IG!$M$3:$W$1908,2,FALSE)</f>
        <v>0</v>
      </c>
      <c r="P836" s="50">
        <f>+VLOOKUP(Tabla1[[#This Row],[concatenar]],IG!$M$3:$W$1908,3,FALSE)</f>
        <v>0</v>
      </c>
      <c r="Q836" s="103">
        <f>+VLOOKUP(Tabla1[[#This Row],[concatenar]],IG!$M$3:$W$1908,8,FALSE)</f>
        <v>0</v>
      </c>
      <c r="R836" s="97">
        <f>+VLOOKUP(Tabla1[[#This Row],[concatenar]],IG!$M$3:$W$1908,9,FALSE)</f>
        <v>0</v>
      </c>
      <c r="S836" s="136">
        <f>+VLOOKUP(Tabla1[[#This Row],[concatenar]],IG!$M$3:$W$1908,10,FALSE)</f>
        <v>0</v>
      </c>
      <c r="T836" s="137">
        <f>+VLOOKUP(Tabla1[[#This Row],[concatenar]],IG!$M$3:$W$1908,11,FALSE)</f>
        <v>0</v>
      </c>
      <c r="U836" s="130"/>
      <c r="V836" s="138"/>
      <c r="W836" s="130"/>
      <c r="X836" s="29"/>
      <c r="Y836" s="139">
        <f>ROUND(Tabla1[[#This Row],[VALOR UNITARIO SEGUIMIENTO FINANCIERO
2024]]*Tabla1[[#This Row],[MET AFECTADA PORLA GLOSA
RECURSOS 2024]]*Tabla1[[#This Row],[Porcentaje de Glosa]],0)</f>
        <v>0</v>
      </c>
      <c r="Z836" s="51">
        <f>ROUND(Tabla1[[#This Row],[VALOR UNITARIO SEGUIMIENTO FINANCIERO
2025]]*Tabla1[[#This Row],[META AFECTADA PORLA GLOSA
RECURSOS 2025]]*Tabla1[[#This Row],[Porcentaje de Glosa]],0)</f>
        <v>0</v>
      </c>
      <c r="AA836" s="51">
        <f>ROUND(Tabla1[[#This Row],[VALOR DE LA GLOSA 2024]]+Tabla1[[#This Row],[VALOR DE LA GLOSA 2025]],0)</f>
        <v>0</v>
      </c>
      <c r="AB836" s="56"/>
      <c r="AC836" s="130"/>
      <c r="AD836" s="140"/>
      <c r="AE836" s="130"/>
      <c r="AF836" s="140">
        <f>ROUND(Tabla1[[#This Row],[VALOR TOTAL DE LA GLOSA]]-Tabla1[[#This Row],[Valor soportado por la Subred]],0)</f>
        <v>0</v>
      </c>
      <c r="AG836" s="130"/>
      <c r="AH836" s="130"/>
      <c r="AI836" s="140">
        <f>ROUND(Tabla1[[#This Row],[VALOR GLOSA DEFINITIVA]]-Tabla1[[#This Row],[VALOR LEVANTADO EN LIQUIDACION]],0)</f>
        <v>0</v>
      </c>
    </row>
    <row r="837" spans="2:35" s="32" customFormat="1" ht="87.6" hidden="1" customHeight="1" x14ac:dyDescent="0.25">
      <c r="B837" s="131"/>
      <c r="C837" s="132"/>
      <c r="D837" s="131"/>
      <c r="E837" s="133" t="str">
        <f>+Tabla1[[#This Row],[CODIGO ACTIVIDAD EN PPP Y LINEAMIENTO]]&amp;Tabla1[[#This Row],[ENTORNO/COMPONENTE]]</f>
        <v/>
      </c>
      <c r="F837" s="134">
        <f>+VLOOKUP(Tabla1[[#This Row],[Columna1]],IG!$D$3:$L$1908,3,FALSE)</f>
        <v>0</v>
      </c>
      <c r="G837" s="134">
        <f>+VLOOKUP(Tabla1[[#This Row],[Columna1]],IG!$D$3:$W$1908,4,FALSE)</f>
        <v>0</v>
      </c>
      <c r="H837" s="134">
        <f>+VLOOKUP(Tabla1[[#This Row],[Columna1]],IG!$D$3:$W$1908,5,FALSE)</f>
        <v>0</v>
      </c>
      <c r="I837" s="134">
        <f>+VLOOKUP(Tabla1[[#This Row],[Columna1]],IG!$D$3:$W$1908,6,FALSE)</f>
        <v>0</v>
      </c>
      <c r="J837" s="134">
        <f>+VLOOKUP(Tabla1[[#This Row],[Columna1]],IG!$D$3:$W$1908,7,FALSE)</f>
        <v>0</v>
      </c>
      <c r="K837" s="130"/>
      <c r="L837" s="131"/>
      <c r="M837" s="133" t="str">
        <f>+Tabla1[[#This Row],[Columna1]]&amp;Tabla1[[#This Row],[LOCALIDAD]]&amp;Tabla1[[#This Row],[MES]]</f>
        <v/>
      </c>
      <c r="N837" s="29"/>
      <c r="O837" s="135">
        <f>+VLOOKUP(Tabla1[[#This Row],[concatenar]],IG!$M$3:$W$1908,2,FALSE)</f>
        <v>0</v>
      </c>
      <c r="P837" s="50">
        <f>+VLOOKUP(Tabla1[[#This Row],[concatenar]],IG!$M$3:$W$1908,3,FALSE)</f>
        <v>0</v>
      </c>
      <c r="Q837" s="103">
        <f>+VLOOKUP(Tabla1[[#This Row],[concatenar]],IG!$M$3:$W$1908,8,FALSE)</f>
        <v>0</v>
      </c>
      <c r="R837" s="97">
        <f>+VLOOKUP(Tabla1[[#This Row],[concatenar]],IG!$M$3:$W$1908,9,FALSE)</f>
        <v>0</v>
      </c>
      <c r="S837" s="136">
        <f>+VLOOKUP(Tabla1[[#This Row],[concatenar]],IG!$M$3:$W$1908,10,FALSE)</f>
        <v>0</v>
      </c>
      <c r="T837" s="137">
        <f>+VLOOKUP(Tabla1[[#This Row],[concatenar]],IG!$M$3:$W$1908,11,FALSE)</f>
        <v>0</v>
      </c>
      <c r="U837" s="130"/>
      <c r="V837" s="138"/>
      <c r="W837" s="130"/>
      <c r="X837" s="29"/>
      <c r="Y837" s="139">
        <f>ROUND(Tabla1[[#This Row],[VALOR UNITARIO SEGUIMIENTO FINANCIERO
2024]]*Tabla1[[#This Row],[MET AFECTADA PORLA GLOSA
RECURSOS 2024]]*Tabla1[[#This Row],[Porcentaje de Glosa]],0)</f>
        <v>0</v>
      </c>
      <c r="Z837" s="51">
        <f>ROUND(Tabla1[[#This Row],[VALOR UNITARIO SEGUIMIENTO FINANCIERO
2025]]*Tabla1[[#This Row],[META AFECTADA PORLA GLOSA
RECURSOS 2025]]*Tabla1[[#This Row],[Porcentaje de Glosa]],0)</f>
        <v>0</v>
      </c>
      <c r="AA837" s="51">
        <f>ROUND(Tabla1[[#This Row],[VALOR DE LA GLOSA 2024]]+Tabla1[[#This Row],[VALOR DE LA GLOSA 2025]],0)</f>
        <v>0</v>
      </c>
      <c r="AB837" s="56"/>
      <c r="AC837" s="130"/>
      <c r="AD837" s="140"/>
      <c r="AE837" s="130"/>
      <c r="AF837" s="140">
        <f>ROUND(Tabla1[[#This Row],[VALOR TOTAL DE LA GLOSA]]-Tabla1[[#This Row],[Valor soportado por la Subred]],0)</f>
        <v>0</v>
      </c>
      <c r="AG837" s="130"/>
      <c r="AH837" s="130"/>
      <c r="AI837" s="140">
        <f>ROUND(Tabla1[[#This Row],[VALOR GLOSA DEFINITIVA]]-Tabla1[[#This Row],[VALOR LEVANTADO EN LIQUIDACION]],0)</f>
        <v>0</v>
      </c>
    </row>
    <row r="838" spans="2:35" s="32" customFormat="1" ht="87.6" hidden="1" customHeight="1" x14ac:dyDescent="0.25">
      <c r="B838" s="131"/>
      <c r="C838" s="132"/>
      <c r="D838" s="131"/>
      <c r="E838" s="133" t="str">
        <f>+Tabla1[[#This Row],[CODIGO ACTIVIDAD EN PPP Y LINEAMIENTO]]&amp;Tabla1[[#This Row],[ENTORNO/COMPONENTE]]</f>
        <v/>
      </c>
      <c r="F838" s="134">
        <f>+VLOOKUP(Tabla1[[#This Row],[Columna1]],IG!$D$3:$L$1908,3,FALSE)</f>
        <v>0</v>
      </c>
      <c r="G838" s="134">
        <f>+VLOOKUP(Tabla1[[#This Row],[Columna1]],IG!$D$3:$W$1908,4,FALSE)</f>
        <v>0</v>
      </c>
      <c r="H838" s="134">
        <f>+VLOOKUP(Tabla1[[#This Row],[Columna1]],IG!$D$3:$W$1908,5,FALSE)</f>
        <v>0</v>
      </c>
      <c r="I838" s="134">
        <f>+VLOOKUP(Tabla1[[#This Row],[Columna1]],IG!$D$3:$W$1908,6,FALSE)</f>
        <v>0</v>
      </c>
      <c r="J838" s="134">
        <f>+VLOOKUP(Tabla1[[#This Row],[Columna1]],IG!$D$3:$W$1908,7,FALSE)</f>
        <v>0</v>
      </c>
      <c r="K838" s="130"/>
      <c r="L838" s="131"/>
      <c r="M838" s="133" t="str">
        <f>+Tabla1[[#This Row],[Columna1]]&amp;Tabla1[[#This Row],[LOCALIDAD]]&amp;Tabla1[[#This Row],[MES]]</f>
        <v/>
      </c>
      <c r="N838" s="29"/>
      <c r="O838" s="135">
        <f>+VLOOKUP(Tabla1[[#This Row],[concatenar]],IG!$M$3:$W$1908,2,FALSE)</f>
        <v>0</v>
      </c>
      <c r="P838" s="50">
        <f>+VLOOKUP(Tabla1[[#This Row],[concatenar]],IG!$M$3:$W$1908,3,FALSE)</f>
        <v>0</v>
      </c>
      <c r="Q838" s="103">
        <f>+VLOOKUP(Tabla1[[#This Row],[concatenar]],IG!$M$3:$W$1908,8,FALSE)</f>
        <v>0</v>
      </c>
      <c r="R838" s="97">
        <f>+VLOOKUP(Tabla1[[#This Row],[concatenar]],IG!$M$3:$W$1908,9,FALSE)</f>
        <v>0</v>
      </c>
      <c r="S838" s="136">
        <f>+VLOOKUP(Tabla1[[#This Row],[concatenar]],IG!$M$3:$W$1908,10,FALSE)</f>
        <v>0</v>
      </c>
      <c r="T838" s="137">
        <f>+VLOOKUP(Tabla1[[#This Row],[concatenar]],IG!$M$3:$W$1908,11,FALSE)</f>
        <v>0</v>
      </c>
      <c r="U838" s="130"/>
      <c r="V838" s="138"/>
      <c r="W838" s="130"/>
      <c r="X838" s="29"/>
      <c r="Y838" s="139">
        <f>ROUND(Tabla1[[#This Row],[VALOR UNITARIO SEGUIMIENTO FINANCIERO
2024]]*Tabla1[[#This Row],[MET AFECTADA PORLA GLOSA
RECURSOS 2024]]*Tabla1[[#This Row],[Porcentaje de Glosa]],0)</f>
        <v>0</v>
      </c>
      <c r="Z838" s="51">
        <f>ROUND(Tabla1[[#This Row],[VALOR UNITARIO SEGUIMIENTO FINANCIERO
2025]]*Tabla1[[#This Row],[META AFECTADA PORLA GLOSA
RECURSOS 2025]]*Tabla1[[#This Row],[Porcentaje de Glosa]],0)</f>
        <v>0</v>
      </c>
      <c r="AA838" s="51">
        <f>ROUND(Tabla1[[#This Row],[VALOR DE LA GLOSA 2024]]+Tabla1[[#This Row],[VALOR DE LA GLOSA 2025]],0)</f>
        <v>0</v>
      </c>
      <c r="AB838" s="56"/>
      <c r="AC838" s="130"/>
      <c r="AD838" s="140"/>
      <c r="AE838" s="130"/>
      <c r="AF838" s="140">
        <f>ROUND(Tabla1[[#This Row],[VALOR TOTAL DE LA GLOSA]]-Tabla1[[#This Row],[Valor soportado por la Subred]],0)</f>
        <v>0</v>
      </c>
      <c r="AG838" s="130"/>
      <c r="AH838" s="130"/>
      <c r="AI838" s="140">
        <f>ROUND(Tabla1[[#This Row],[VALOR GLOSA DEFINITIVA]]-Tabla1[[#This Row],[VALOR LEVANTADO EN LIQUIDACION]],0)</f>
        <v>0</v>
      </c>
    </row>
    <row r="839" spans="2:35" s="32" customFormat="1" ht="87.6" hidden="1" customHeight="1" x14ac:dyDescent="0.25">
      <c r="B839" s="131"/>
      <c r="C839" s="132"/>
      <c r="D839" s="131"/>
      <c r="E839" s="133" t="str">
        <f>+Tabla1[[#This Row],[CODIGO ACTIVIDAD EN PPP Y LINEAMIENTO]]&amp;Tabla1[[#This Row],[ENTORNO/COMPONENTE]]</f>
        <v/>
      </c>
      <c r="F839" s="134">
        <f>+VLOOKUP(Tabla1[[#This Row],[Columna1]],IG!$D$3:$L$1908,3,FALSE)</f>
        <v>0</v>
      </c>
      <c r="G839" s="134">
        <f>+VLOOKUP(Tabla1[[#This Row],[Columna1]],IG!$D$3:$W$1908,4,FALSE)</f>
        <v>0</v>
      </c>
      <c r="H839" s="134">
        <f>+VLOOKUP(Tabla1[[#This Row],[Columna1]],IG!$D$3:$W$1908,5,FALSE)</f>
        <v>0</v>
      </c>
      <c r="I839" s="134">
        <f>+VLOOKUP(Tabla1[[#This Row],[Columna1]],IG!$D$3:$W$1908,6,FALSE)</f>
        <v>0</v>
      </c>
      <c r="J839" s="134">
        <f>+VLOOKUP(Tabla1[[#This Row],[Columna1]],IG!$D$3:$W$1908,7,FALSE)</f>
        <v>0</v>
      </c>
      <c r="K839" s="130"/>
      <c r="L839" s="131"/>
      <c r="M839" s="133" t="str">
        <f>+Tabla1[[#This Row],[Columna1]]&amp;Tabla1[[#This Row],[LOCALIDAD]]&amp;Tabla1[[#This Row],[MES]]</f>
        <v/>
      </c>
      <c r="N839" s="29"/>
      <c r="O839" s="135">
        <f>+VLOOKUP(Tabla1[[#This Row],[concatenar]],IG!$M$3:$W$1908,2,FALSE)</f>
        <v>0</v>
      </c>
      <c r="P839" s="50">
        <f>+VLOOKUP(Tabla1[[#This Row],[concatenar]],IG!$M$3:$W$1908,3,FALSE)</f>
        <v>0</v>
      </c>
      <c r="Q839" s="103">
        <f>+VLOOKUP(Tabla1[[#This Row],[concatenar]],IG!$M$3:$W$1908,8,FALSE)</f>
        <v>0</v>
      </c>
      <c r="R839" s="97">
        <f>+VLOOKUP(Tabla1[[#This Row],[concatenar]],IG!$M$3:$W$1908,9,FALSE)</f>
        <v>0</v>
      </c>
      <c r="S839" s="136">
        <f>+VLOOKUP(Tabla1[[#This Row],[concatenar]],IG!$M$3:$W$1908,10,FALSE)</f>
        <v>0</v>
      </c>
      <c r="T839" s="137">
        <f>+VLOOKUP(Tabla1[[#This Row],[concatenar]],IG!$M$3:$W$1908,11,FALSE)</f>
        <v>0</v>
      </c>
      <c r="U839" s="130"/>
      <c r="V839" s="138"/>
      <c r="W839" s="130"/>
      <c r="X839" s="29"/>
      <c r="Y839" s="139">
        <f>ROUND(Tabla1[[#This Row],[VALOR UNITARIO SEGUIMIENTO FINANCIERO
2024]]*Tabla1[[#This Row],[MET AFECTADA PORLA GLOSA
RECURSOS 2024]]*Tabla1[[#This Row],[Porcentaje de Glosa]],0)</f>
        <v>0</v>
      </c>
      <c r="Z839" s="51">
        <f>ROUND(Tabla1[[#This Row],[VALOR UNITARIO SEGUIMIENTO FINANCIERO
2025]]*Tabla1[[#This Row],[META AFECTADA PORLA GLOSA
RECURSOS 2025]]*Tabla1[[#This Row],[Porcentaje de Glosa]],0)</f>
        <v>0</v>
      </c>
      <c r="AA839" s="51">
        <f>ROUND(Tabla1[[#This Row],[VALOR DE LA GLOSA 2024]]+Tabla1[[#This Row],[VALOR DE LA GLOSA 2025]],0)</f>
        <v>0</v>
      </c>
      <c r="AB839" s="56"/>
      <c r="AC839" s="130"/>
      <c r="AD839" s="140"/>
      <c r="AE839" s="130"/>
      <c r="AF839" s="140">
        <f>ROUND(Tabla1[[#This Row],[VALOR TOTAL DE LA GLOSA]]-Tabla1[[#This Row],[Valor soportado por la Subred]],0)</f>
        <v>0</v>
      </c>
      <c r="AG839" s="130"/>
      <c r="AH839" s="130"/>
      <c r="AI839" s="140">
        <f>ROUND(Tabla1[[#This Row],[VALOR GLOSA DEFINITIVA]]-Tabla1[[#This Row],[VALOR LEVANTADO EN LIQUIDACION]],0)</f>
        <v>0</v>
      </c>
    </row>
    <row r="840" spans="2:35" s="32" customFormat="1" ht="87.6" hidden="1" customHeight="1" x14ac:dyDescent="0.25">
      <c r="B840" s="131"/>
      <c r="C840" s="132"/>
      <c r="D840" s="131"/>
      <c r="E840" s="133" t="str">
        <f>+Tabla1[[#This Row],[CODIGO ACTIVIDAD EN PPP Y LINEAMIENTO]]&amp;Tabla1[[#This Row],[ENTORNO/COMPONENTE]]</f>
        <v/>
      </c>
      <c r="F840" s="134">
        <f>+VLOOKUP(Tabla1[[#This Row],[Columna1]],IG!$D$3:$L$1908,3,FALSE)</f>
        <v>0</v>
      </c>
      <c r="G840" s="134">
        <f>+VLOOKUP(Tabla1[[#This Row],[Columna1]],IG!$D$3:$W$1908,4,FALSE)</f>
        <v>0</v>
      </c>
      <c r="H840" s="134">
        <f>+VLOOKUP(Tabla1[[#This Row],[Columna1]],IG!$D$3:$W$1908,5,FALSE)</f>
        <v>0</v>
      </c>
      <c r="I840" s="134">
        <f>+VLOOKUP(Tabla1[[#This Row],[Columna1]],IG!$D$3:$W$1908,6,FALSE)</f>
        <v>0</v>
      </c>
      <c r="J840" s="134">
        <f>+VLOOKUP(Tabla1[[#This Row],[Columna1]],IG!$D$3:$W$1908,7,FALSE)</f>
        <v>0</v>
      </c>
      <c r="K840" s="130"/>
      <c r="L840" s="131"/>
      <c r="M840" s="133" t="str">
        <f>+Tabla1[[#This Row],[Columna1]]&amp;Tabla1[[#This Row],[LOCALIDAD]]&amp;Tabla1[[#This Row],[MES]]</f>
        <v/>
      </c>
      <c r="N840" s="29"/>
      <c r="O840" s="135">
        <f>+VLOOKUP(Tabla1[[#This Row],[concatenar]],IG!$M$3:$W$1908,2,FALSE)</f>
        <v>0</v>
      </c>
      <c r="P840" s="50">
        <f>+VLOOKUP(Tabla1[[#This Row],[concatenar]],IG!$M$3:$W$1908,3,FALSE)</f>
        <v>0</v>
      </c>
      <c r="Q840" s="103">
        <f>+VLOOKUP(Tabla1[[#This Row],[concatenar]],IG!$M$3:$W$1908,8,FALSE)</f>
        <v>0</v>
      </c>
      <c r="R840" s="97">
        <f>+VLOOKUP(Tabla1[[#This Row],[concatenar]],IG!$M$3:$W$1908,9,FALSE)</f>
        <v>0</v>
      </c>
      <c r="S840" s="136">
        <f>+VLOOKUP(Tabla1[[#This Row],[concatenar]],IG!$M$3:$W$1908,10,FALSE)</f>
        <v>0</v>
      </c>
      <c r="T840" s="137">
        <f>+VLOOKUP(Tabla1[[#This Row],[concatenar]],IG!$M$3:$W$1908,11,FALSE)</f>
        <v>0</v>
      </c>
      <c r="U840" s="130"/>
      <c r="V840" s="138"/>
      <c r="W840" s="130"/>
      <c r="X840" s="29"/>
      <c r="Y840" s="139">
        <f>ROUND(Tabla1[[#This Row],[VALOR UNITARIO SEGUIMIENTO FINANCIERO
2024]]*Tabla1[[#This Row],[MET AFECTADA PORLA GLOSA
RECURSOS 2024]]*Tabla1[[#This Row],[Porcentaje de Glosa]],0)</f>
        <v>0</v>
      </c>
      <c r="Z840" s="51">
        <f>ROUND(Tabla1[[#This Row],[VALOR UNITARIO SEGUIMIENTO FINANCIERO
2025]]*Tabla1[[#This Row],[META AFECTADA PORLA GLOSA
RECURSOS 2025]]*Tabla1[[#This Row],[Porcentaje de Glosa]],0)</f>
        <v>0</v>
      </c>
      <c r="AA840" s="51">
        <f>ROUND(Tabla1[[#This Row],[VALOR DE LA GLOSA 2024]]+Tabla1[[#This Row],[VALOR DE LA GLOSA 2025]],0)</f>
        <v>0</v>
      </c>
      <c r="AB840" s="56"/>
      <c r="AC840" s="130"/>
      <c r="AD840" s="140"/>
      <c r="AE840" s="130"/>
      <c r="AF840" s="140">
        <f>ROUND(Tabla1[[#This Row],[VALOR TOTAL DE LA GLOSA]]-Tabla1[[#This Row],[Valor soportado por la Subred]],0)</f>
        <v>0</v>
      </c>
      <c r="AG840" s="130"/>
      <c r="AH840" s="130"/>
      <c r="AI840" s="140">
        <f>ROUND(Tabla1[[#This Row],[VALOR GLOSA DEFINITIVA]]-Tabla1[[#This Row],[VALOR LEVANTADO EN LIQUIDACION]],0)</f>
        <v>0</v>
      </c>
    </row>
    <row r="841" spans="2:35" s="32" customFormat="1" ht="87.6" hidden="1" customHeight="1" x14ac:dyDescent="0.25">
      <c r="B841" s="131"/>
      <c r="C841" s="132"/>
      <c r="D841" s="131"/>
      <c r="E841" s="133" t="str">
        <f>+Tabla1[[#This Row],[CODIGO ACTIVIDAD EN PPP Y LINEAMIENTO]]&amp;Tabla1[[#This Row],[ENTORNO/COMPONENTE]]</f>
        <v/>
      </c>
      <c r="F841" s="134">
        <f>+VLOOKUP(Tabla1[[#This Row],[Columna1]],IG!$D$3:$L$1908,3,FALSE)</f>
        <v>0</v>
      </c>
      <c r="G841" s="134">
        <f>+VLOOKUP(Tabla1[[#This Row],[Columna1]],IG!$D$3:$W$1908,4,FALSE)</f>
        <v>0</v>
      </c>
      <c r="H841" s="134">
        <f>+VLOOKUP(Tabla1[[#This Row],[Columna1]],IG!$D$3:$W$1908,5,FALSE)</f>
        <v>0</v>
      </c>
      <c r="I841" s="134">
        <f>+VLOOKUP(Tabla1[[#This Row],[Columna1]],IG!$D$3:$W$1908,6,FALSE)</f>
        <v>0</v>
      </c>
      <c r="J841" s="134">
        <f>+VLOOKUP(Tabla1[[#This Row],[Columna1]],IG!$D$3:$W$1908,7,FALSE)</f>
        <v>0</v>
      </c>
      <c r="K841" s="130"/>
      <c r="L841" s="131"/>
      <c r="M841" s="133" t="str">
        <f>+Tabla1[[#This Row],[Columna1]]&amp;Tabla1[[#This Row],[LOCALIDAD]]&amp;Tabla1[[#This Row],[MES]]</f>
        <v/>
      </c>
      <c r="N841" s="29"/>
      <c r="O841" s="135">
        <f>+VLOOKUP(Tabla1[[#This Row],[concatenar]],IG!$M$3:$W$1908,2,FALSE)</f>
        <v>0</v>
      </c>
      <c r="P841" s="50">
        <f>+VLOOKUP(Tabla1[[#This Row],[concatenar]],IG!$M$3:$W$1908,3,FALSE)</f>
        <v>0</v>
      </c>
      <c r="Q841" s="103">
        <f>+VLOOKUP(Tabla1[[#This Row],[concatenar]],IG!$M$3:$W$1908,8,FALSE)</f>
        <v>0</v>
      </c>
      <c r="R841" s="97">
        <f>+VLOOKUP(Tabla1[[#This Row],[concatenar]],IG!$M$3:$W$1908,9,FALSE)</f>
        <v>0</v>
      </c>
      <c r="S841" s="136">
        <f>+VLOOKUP(Tabla1[[#This Row],[concatenar]],IG!$M$3:$W$1908,10,FALSE)</f>
        <v>0</v>
      </c>
      <c r="T841" s="137">
        <f>+VLOOKUP(Tabla1[[#This Row],[concatenar]],IG!$M$3:$W$1908,11,FALSE)</f>
        <v>0</v>
      </c>
      <c r="U841" s="130"/>
      <c r="V841" s="138"/>
      <c r="W841" s="130"/>
      <c r="X841" s="29"/>
      <c r="Y841" s="139">
        <f>ROUND(Tabla1[[#This Row],[VALOR UNITARIO SEGUIMIENTO FINANCIERO
2024]]*Tabla1[[#This Row],[MET AFECTADA PORLA GLOSA
RECURSOS 2024]]*Tabla1[[#This Row],[Porcentaje de Glosa]],0)</f>
        <v>0</v>
      </c>
      <c r="Z841" s="51">
        <f>ROUND(Tabla1[[#This Row],[VALOR UNITARIO SEGUIMIENTO FINANCIERO
2025]]*Tabla1[[#This Row],[META AFECTADA PORLA GLOSA
RECURSOS 2025]]*Tabla1[[#This Row],[Porcentaje de Glosa]],0)</f>
        <v>0</v>
      </c>
      <c r="AA841" s="51">
        <f>ROUND(Tabla1[[#This Row],[VALOR DE LA GLOSA 2024]]+Tabla1[[#This Row],[VALOR DE LA GLOSA 2025]],0)</f>
        <v>0</v>
      </c>
      <c r="AB841" s="56"/>
      <c r="AC841" s="130"/>
      <c r="AD841" s="140"/>
      <c r="AE841" s="130"/>
      <c r="AF841" s="140">
        <f>ROUND(Tabla1[[#This Row],[VALOR TOTAL DE LA GLOSA]]-Tabla1[[#This Row],[Valor soportado por la Subred]],0)</f>
        <v>0</v>
      </c>
      <c r="AG841" s="130"/>
      <c r="AH841" s="130"/>
      <c r="AI841" s="140">
        <f>ROUND(Tabla1[[#This Row],[VALOR GLOSA DEFINITIVA]]-Tabla1[[#This Row],[VALOR LEVANTADO EN LIQUIDACION]],0)</f>
        <v>0</v>
      </c>
    </row>
    <row r="842" spans="2:35" s="32" customFormat="1" ht="87.6" hidden="1" customHeight="1" x14ac:dyDescent="0.25">
      <c r="B842" s="131"/>
      <c r="C842" s="132"/>
      <c r="D842" s="131"/>
      <c r="E842" s="133" t="str">
        <f>+Tabla1[[#This Row],[CODIGO ACTIVIDAD EN PPP Y LINEAMIENTO]]&amp;Tabla1[[#This Row],[ENTORNO/COMPONENTE]]</f>
        <v/>
      </c>
      <c r="F842" s="134">
        <f>+VLOOKUP(Tabla1[[#This Row],[Columna1]],IG!$D$3:$L$1908,3,FALSE)</f>
        <v>0</v>
      </c>
      <c r="G842" s="134">
        <f>+VLOOKUP(Tabla1[[#This Row],[Columna1]],IG!$D$3:$W$1908,4,FALSE)</f>
        <v>0</v>
      </c>
      <c r="H842" s="134">
        <f>+VLOOKUP(Tabla1[[#This Row],[Columna1]],IG!$D$3:$W$1908,5,FALSE)</f>
        <v>0</v>
      </c>
      <c r="I842" s="134">
        <f>+VLOOKUP(Tabla1[[#This Row],[Columna1]],IG!$D$3:$W$1908,6,FALSE)</f>
        <v>0</v>
      </c>
      <c r="J842" s="134">
        <f>+VLOOKUP(Tabla1[[#This Row],[Columna1]],IG!$D$3:$W$1908,7,FALSE)</f>
        <v>0</v>
      </c>
      <c r="K842" s="130"/>
      <c r="L842" s="131"/>
      <c r="M842" s="133" t="str">
        <f>+Tabla1[[#This Row],[Columna1]]&amp;Tabla1[[#This Row],[LOCALIDAD]]&amp;Tabla1[[#This Row],[MES]]</f>
        <v/>
      </c>
      <c r="N842" s="29"/>
      <c r="O842" s="135">
        <f>+VLOOKUP(Tabla1[[#This Row],[concatenar]],IG!$M$3:$W$1908,2,FALSE)</f>
        <v>0</v>
      </c>
      <c r="P842" s="50">
        <f>+VLOOKUP(Tabla1[[#This Row],[concatenar]],IG!$M$3:$W$1908,3,FALSE)</f>
        <v>0</v>
      </c>
      <c r="Q842" s="103">
        <f>+VLOOKUP(Tabla1[[#This Row],[concatenar]],IG!$M$3:$W$1908,8,FALSE)</f>
        <v>0</v>
      </c>
      <c r="R842" s="97">
        <f>+VLOOKUP(Tabla1[[#This Row],[concatenar]],IG!$M$3:$W$1908,9,FALSE)</f>
        <v>0</v>
      </c>
      <c r="S842" s="136">
        <f>+VLOOKUP(Tabla1[[#This Row],[concatenar]],IG!$M$3:$W$1908,10,FALSE)</f>
        <v>0</v>
      </c>
      <c r="T842" s="137">
        <f>+VLOOKUP(Tabla1[[#This Row],[concatenar]],IG!$M$3:$W$1908,11,FALSE)</f>
        <v>0</v>
      </c>
      <c r="U842" s="130"/>
      <c r="V842" s="138"/>
      <c r="W842" s="130"/>
      <c r="X842" s="29"/>
      <c r="Y842" s="139">
        <f>ROUND(Tabla1[[#This Row],[VALOR UNITARIO SEGUIMIENTO FINANCIERO
2024]]*Tabla1[[#This Row],[MET AFECTADA PORLA GLOSA
RECURSOS 2024]]*Tabla1[[#This Row],[Porcentaje de Glosa]],0)</f>
        <v>0</v>
      </c>
      <c r="Z842" s="51">
        <f>ROUND(Tabla1[[#This Row],[VALOR UNITARIO SEGUIMIENTO FINANCIERO
2025]]*Tabla1[[#This Row],[META AFECTADA PORLA GLOSA
RECURSOS 2025]]*Tabla1[[#This Row],[Porcentaje de Glosa]],0)</f>
        <v>0</v>
      </c>
      <c r="AA842" s="51">
        <f>ROUND(Tabla1[[#This Row],[VALOR DE LA GLOSA 2024]]+Tabla1[[#This Row],[VALOR DE LA GLOSA 2025]],0)</f>
        <v>0</v>
      </c>
      <c r="AB842" s="56"/>
      <c r="AC842" s="130"/>
      <c r="AD842" s="140"/>
      <c r="AE842" s="130"/>
      <c r="AF842" s="140">
        <f>ROUND(Tabla1[[#This Row],[VALOR TOTAL DE LA GLOSA]]-Tabla1[[#This Row],[Valor soportado por la Subred]],0)</f>
        <v>0</v>
      </c>
      <c r="AG842" s="130"/>
      <c r="AH842" s="130"/>
      <c r="AI842" s="140">
        <f>ROUND(Tabla1[[#This Row],[VALOR GLOSA DEFINITIVA]]-Tabla1[[#This Row],[VALOR LEVANTADO EN LIQUIDACION]],0)</f>
        <v>0</v>
      </c>
    </row>
    <row r="843" spans="2:35" s="32" customFormat="1" ht="87.6" hidden="1" customHeight="1" x14ac:dyDescent="0.25">
      <c r="B843" s="131"/>
      <c r="C843" s="132"/>
      <c r="D843" s="131"/>
      <c r="E843" s="133" t="str">
        <f>+Tabla1[[#This Row],[CODIGO ACTIVIDAD EN PPP Y LINEAMIENTO]]&amp;Tabla1[[#This Row],[ENTORNO/COMPONENTE]]</f>
        <v/>
      </c>
      <c r="F843" s="134">
        <f>+VLOOKUP(Tabla1[[#This Row],[Columna1]],IG!$D$3:$L$1908,3,FALSE)</f>
        <v>0</v>
      </c>
      <c r="G843" s="134">
        <f>+VLOOKUP(Tabla1[[#This Row],[Columna1]],IG!$D$3:$W$1908,4,FALSE)</f>
        <v>0</v>
      </c>
      <c r="H843" s="134">
        <f>+VLOOKUP(Tabla1[[#This Row],[Columna1]],IG!$D$3:$W$1908,5,FALSE)</f>
        <v>0</v>
      </c>
      <c r="I843" s="134">
        <f>+VLOOKUP(Tabla1[[#This Row],[Columna1]],IG!$D$3:$W$1908,6,FALSE)</f>
        <v>0</v>
      </c>
      <c r="J843" s="134">
        <f>+VLOOKUP(Tabla1[[#This Row],[Columna1]],IG!$D$3:$W$1908,7,FALSE)</f>
        <v>0</v>
      </c>
      <c r="K843" s="130"/>
      <c r="L843" s="131"/>
      <c r="M843" s="133" t="str">
        <f>+Tabla1[[#This Row],[Columna1]]&amp;Tabla1[[#This Row],[LOCALIDAD]]&amp;Tabla1[[#This Row],[MES]]</f>
        <v/>
      </c>
      <c r="N843" s="29"/>
      <c r="O843" s="135">
        <f>+VLOOKUP(Tabla1[[#This Row],[concatenar]],IG!$M$3:$W$1908,2,FALSE)</f>
        <v>0</v>
      </c>
      <c r="P843" s="50">
        <f>+VLOOKUP(Tabla1[[#This Row],[concatenar]],IG!$M$3:$W$1908,3,FALSE)</f>
        <v>0</v>
      </c>
      <c r="Q843" s="103">
        <f>+VLOOKUP(Tabla1[[#This Row],[concatenar]],IG!$M$3:$W$1908,8,FALSE)</f>
        <v>0</v>
      </c>
      <c r="R843" s="97">
        <f>+VLOOKUP(Tabla1[[#This Row],[concatenar]],IG!$M$3:$W$1908,9,FALSE)</f>
        <v>0</v>
      </c>
      <c r="S843" s="136">
        <f>+VLOOKUP(Tabla1[[#This Row],[concatenar]],IG!$M$3:$W$1908,10,FALSE)</f>
        <v>0</v>
      </c>
      <c r="T843" s="137">
        <f>+VLOOKUP(Tabla1[[#This Row],[concatenar]],IG!$M$3:$W$1908,11,FALSE)</f>
        <v>0</v>
      </c>
      <c r="U843" s="130"/>
      <c r="V843" s="138"/>
      <c r="W843" s="130"/>
      <c r="X843" s="29"/>
      <c r="Y843" s="139">
        <f>ROUND(Tabla1[[#This Row],[VALOR UNITARIO SEGUIMIENTO FINANCIERO
2024]]*Tabla1[[#This Row],[MET AFECTADA PORLA GLOSA
RECURSOS 2024]]*Tabla1[[#This Row],[Porcentaje de Glosa]],0)</f>
        <v>0</v>
      </c>
      <c r="Z843" s="51">
        <f>ROUND(Tabla1[[#This Row],[VALOR UNITARIO SEGUIMIENTO FINANCIERO
2025]]*Tabla1[[#This Row],[META AFECTADA PORLA GLOSA
RECURSOS 2025]]*Tabla1[[#This Row],[Porcentaje de Glosa]],0)</f>
        <v>0</v>
      </c>
      <c r="AA843" s="51">
        <f>ROUND(Tabla1[[#This Row],[VALOR DE LA GLOSA 2024]]+Tabla1[[#This Row],[VALOR DE LA GLOSA 2025]],0)</f>
        <v>0</v>
      </c>
      <c r="AB843" s="56"/>
      <c r="AC843" s="130"/>
      <c r="AD843" s="140"/>
      <c r="AE843" s="130"/>
      <c r="AF843" s="140">
        <f>ROUND(Tabla1[[#This Row],[VALOR TOTAL DE LA GLOSA]]-Tabla1[[#This Row],[Valor soportado por la Subred]],0)</f>
        <v>0</v>
      </c>
      <c r="AG843" s="130"/>
      <c r="AH843" s="130"/>
      <c r="AI843" s="140">
        <f>ROUND(Tabla1[[#This Row],[VALOR GLOSA DEFINITIVA]]-Tabla1[[#This Row],[VALOR LEVANTADO EN LIQUIDACION]],0)</f>
        <v>0</v>
      </c>
    </row>
    <row r="844" spans="2:35" s="32" customFormat="1" ht="87.6" hidden="1" customHeight="1" x14ac:dyDescent="0.25">
      <c r="B844" s="131"/>
      <c r="C844" s="132"/>
      <c r="D844" s="131"/>
      <c r="E844" s="133" t="str">
        <f>+Tabla1[[#This Row],[CODIGO ACTIVIDAD EN PPP Y LINEAMIENTO]]&amp;Tabla1[[#This Row],[ENTORNO/COMPONENTE]]</f>
        <v/>
      </c>
      <c r="F844" s="134">
        <f>+VLOOKUP(Tabla1[[#This Row],[Columna1]],IG!$D$3:$L$1908,3,FALSE)</f>
        <v>0</v>
      </c>
      <c r="G844" s="134">
        <f>+VLOOKUP(Tabla1[[#This Row],[Columna1]],IG!$D$3:$W$1908,4,FALSE)</f>
        <v>0</v>
      </c>
      <c r="H844" s="134">
        <f>+VLOOKUP(Tabla1[[#This Row],[Columna1]],IG!$D$3:$W$1908,5,FALSE)</f>
        <v>0</v>
      </c>
      <c r="I844" s="134">
        <f>+VLOOKUP(Tabla1[[#This Row],[Columna1]],IG!$D$3:$W$1908,6,FALSE)</f>
        <v>0</v>
      </c>
      <c r="J844" s="134">
        <f>+VLOOKUP(Tabla1[[#This Row],[Columna1]],IG!$D$3:$W$1908,7,FALSE)</f>
        <v>0</v>
      </c>
      <c r="K844" s="130"/>
      <c r="L844" s="131"/>
      <c r="M844" s="133" t="str">
        <f>+Tabla1[[#This Row],[Columna1]]&amp;Tabla1[[#This Row],[LOCALIDAD]]&amp;Tabla1[[#This Row],[MES]]</f>
        <v/>
      </c>
      <c r="N844" s="29"/>
      <c r="O844" s="135">
        <f>+VLOOKUP(Tabla1[[#This Row],[concatenar]],IG!$M$3:$W$1908,2,FALSE)</f>
        <v>0</v>
      </c>
      <c r="P844" s="50">
        <f>+VLOOKUP(Tabla1[[#This Row],[concatenar]],IG!$M$3:$W$1908,3,FALSE)</f>
        <v>0</v>
      </c>
      <c r="Q844" s="103">
        <f>+VLOOKUP(Tabla1[[#This Row],[concatenar]],IG!$M$3:$W$1908,8,FALSE)</f>
        <v>0</v>
      </c>
      <c r="R844" s="97">
        <f>+VLOOKUP(Tabla1[[#This Row],[concatenar]],IG!$M$3:$W$1908,9,FALSE)</f>
        <v>0</v>
      </c>
      <c r="S844" s="136">
        <f>+VLOOKUP(Tabla1[[#This Row],[concatenar]],IG!$M$3:$W$1908,10,FALSE)</f>
        <v>0</v>
      </c>
      <c r="T844" s="137">
        <f>+VLOOKUP(Tabla1[[#This Row],[concatenar]],IG!$M$3:$W$1908,11,FALSE)</f>
        <v>0</v>
      </c>
      <c r="U844" s="130"/>
      <c r="V844" s="138"/>
      <c r="W844" s="130"/>
      <c r="X844" s="29"/>
      <c r="Y844" s="139">
        <f>ROUND(Tabla1[[#This Row],[VALOR UNITARIO SEGUIMIENTO FINANCIERO
2024]]*Tabla1[[#This Row],[MET AFECTADA PORLA GLOSA
RECURSOS 2024]]*Tabla1[[#This Row],[Porcentaje de Glosa]],0)</f>
        <v>0</v>
      </c>
      <c r="Z844" s="51">
        <f>ROUND(Tabla1[[#This Row],[VALOR UNITARIO SEGUIMIENTO FINANCIERO
2025]]*Tabla1[[#This Row],[META AFECTADA PORLA GLOSA
RECURSOS 2025]]*Tabla1[[#This Row],[Porcentaje de Glosa]],0)</f>
        <v>0</v>
      </c>
      <c r="AA844" s="51">
        <f>ROUND(Tabla1[[#This Row],[VALOR DE LA GLOSA 2024]]+Tabla1[[#This Row],[VALOR DE LA GLOSA 2025]],0)</f>
        <v>0</v>
      </c>
      <c r="AB844" s="56"/>
      <c r="AC844" s="130"/>
      <c r="AD844" s="140"/>
      <c r="AE844" s="130"/>
      <c r="AF844" s="140">
        <f>ROUND(Tabla1[[#This Row],[VALOR TOTAL DE LA GLOSA]]-Tabla1[[#This Row],[Valor soportado por la Subred]],0)</f>
        <v>0</v>
      </c>
      <c r="AG844" s="130"/>
      <c r="AH844" s="130"/>
      <c r="AI844" s="140">
        <f>ROUND(Tabla1[[#This Row],[VALOR GLOSA DEFINITIVA]]-Tabla1[[#This Row],[VALOR LEVANTADO EN LIQUIDACION]],0)</f>
        <v>0</v>
      </c>
    </row>
    <row r="845" spans="2:35" s="32" customFormat="1" ht="87.6" hidden="1" customHeight="1" x14ac:dyDescent="0.25">
      <c r="B845" s="131"/>
      <c r="C845" s="132"/>
      <c r="D845" s="131"/>
      <c r="E845" s="133" t="str">
        <f>+Tabla1[[#This Row],[CODIGO ACTIVIDAD EN PPP Y LINEAMIENTO]]&amp;Tabla1[[#This Row],[ENTORNO/COMPONENTE]]</f>
        <v/>
      </c>
      <c r="F845" s="134">
        <f>+VLOOKUP(Tabla1[[#This Row],[Columna1]],IG!$D$3:$L$1908,3,FALSE)</f>
        <v>0</v>
      </c>
      <c r="G845" s="134">
        <f>+VLOOKUP(Tabla1[[#This Row],[Columna1]],IG!$D$3:$W$1908,4,FALSE)</f>
        <v>0</v>
      </c>
      <c r="H845" s="134">
        <f>+VLOOKUP(Tabla1[[#This Row],[Columna1]],IG!$D$3:$W$1908,5,FALSE)</f>
        <v>0</v>
      </c>
      <c r="I845" s="134">
        <f>+VLOOKUP(Tabla1[[#This Row],[Columna1]],IG!$D$3:$W$1908,6,FALSE)</f>
        <v>0</v>
      </c>
      <c r="J845" s="134">
        <f>+VLOOKUP(Tabla1[[#This Row],[Columna1]],IG!$D$3:$W$1908,7,FALSE)</f>
        <v>0</v>
      </c>
      <c r="K845" s="130"/>
      <c r="L845" s="131"/>
      <c r="M845" s="133" t="str">
        <f>+Tabla1[[#This Row],[Columna1]]&amp;Tabla1[[#This Row],[LOCALIDAD]]&amp;Tabla1[[#This Row],[MES]]</f>
        <v/>
      </c>
      <c r="N845" s="29"/>
      <c r="O845" s="135">
        <f>+VLOOKUP(Tabla1[[#This Row],[concatenar]],IG!$M$3:$W$1908,2,FALSE)</f>
        <v>0</v>
      </c>
      <c r="P845" s="50">
        <f>+VLOOKUP(Tabla1[[#This Row],[concatenar]],IG!$M$3:$W$1908,3,FALSE)</f>
        <v>0</v>
      </c>
      <c r="Q845" s="103">
        <f>+VLOOKUP(Tabla1[[#This Row],[concatenar]],IG!$M$3:$W$1908,8,FALSE)</f>
        <v>0</v>
      </c>
      <c r="R845" s="97">
        <f>+VLOOKUP(Tabla1[[#This Row],[concatenar]],IG!$M$3:$W$1908,9,FALSE)</f>
        <v>0</v>
      </c>
      <c r="S845" s="136">
        <f>+VLOOKUP(Tabla1[[#This Row],[concatenar]],IG!$M$3:$W$1908,10,FALSE)</f>
        <v>0</v>
      </c>
      <c r="T845" s="137">
        <f>+VLOOKUP(Tabla1[[#This Row],[concatenar]],IG!$M$3:$W$1908,11,FALSE)</f>
        <v>0</v>
      </c>
      <c r="U845" s="130"/>
      <c r="V845" s="138"/>
      <c r="W845" s="130"/>
      <c r="X845" s="29"/>
      <c r="Y845" s="139">
        <f>ROUND(Tabla1[[#This Row],[VALOR UNITARIO SEGUIMIENTO FINANCIERO
2024]]*Tabla1[[#This Row],[MET AFECTADA PORLA GLOSA
RECURSOS 2024]]*Tabla1[[#This Row],[Porcentaje de Glosa]],0)</f>
        <v>0</v>
      </c>
      <c r="Z845" s="51">
        <f>ROUND(Tabla1[[#This Row],[VALOR UNITARIO SEGUIMIENTO FINANCIERO
2025]]*Tabla1[[#This Row],[META AFECTADA PORLA GLOSA
RECURSOS 2025]]*Tabla1[[#This Row],[Porcentaje de Glosa]],0)</f>
        <v>0</v>
      </c>
      <c r="AA845" s="51">
        <f>ROUND(Tabla1[[#This Row],[VALOR DE LA GLOSA 2024]]+Tabla1[[#This Row],[VALOR DE LA GLOSA 2025]],0)</f>
        <v>0</v>
      </c>
      <c r="AB845" s="56"/>
      <c r="AC845" s="130"/>
      <c r="AD845" s="140"/>
      <c r="AE845" s="130"/>
      <c r="AF845" s="140">
        <f>ROUND(Tabla1[[#This Row],[VALOR TOTAL DE LA GLOSA]]-Tabla1[[#This Row],[Valor soportado por la Subred]],0)</f>
        <v>0</v>
      </c>
      <c r="AG845" s="130"/>
      <c r="AH845" s="130"/>
      <c r="AI845" s="140">
        <f>ROUND(Tabla1[[#This Row],[VALOR GLOSA DEFINITIVA]]-Tabla1[[#This Row],[VALOR LEVANTADO EN LIQUIDACION]],0)</f>
        <v>0</v>
      </c>
    </row>
    <row r="846" spans="2:35" s="32" customFormat="1" ht="87.6" hidden="1" customHeight="1" x14ac:dyDescent="0.25">
      <c r="B846" s="131"/>
      <c r="C846" s="132"/>
      <c r="D846" s="131"/>
      <c r="E846" s="133" t="str">
        <f>+Tabla1[[#This Row],[CODIGO ACTIVIDAD EN PPP Y LINEAMIENTO]]&amp;Tabla1[[#This Row],[ENTORNO/COMPONENTE]]</f>
        <v/>
      </c>
      <c r="F846" s="134">
        <f>+VLOOKUP(Tabla1[[#This Row],[Columna1]],IG!$D$3:$L$1908,3,FALSE)</f>
        <v>0</v>
      </c>
      <c r="G846" s="134">
        <f>+VLOOKUP(Tabla1[[#This Row],[Columna1]],IG!$D$3:$W$1908,4,FALSE)</f>
        <v>0</v>
      </c>
      <c r="H846" s="134">
        <f>+VLOOKUP(Tabla1[[#This Row],[Columna1]],IG!$D$3:$W$1908,5,FALSE)</f>
        <v>0</v>
      </c>
      <c r="I846" s="134">
        <f>+VLOOKUP(Tabla1[[#This Row],[Columna1]],IG!$D$3:$W$1908,6,FALSE)</f>
        <v>0</v>
      </c>
      <c r="J846" s="134">
        <f>+VLOOKUP(Tabla1[[#This Row],[Columna1]],IG!$D$3:$W$1908,7,FALSE)</f>
        <v>0</v>
      </c>
      <c r="K846" s="130"/>
      <c r="L846" s="131"/>
      <c r="M846" s="133" t="str">
        <f>+Tabla1[[#This Row],[Columna1]]&amp;Tabla1[[#This Row],[LOCALIDAD]]&amp;Tabla1[[#This Row],[MES]]</f>
        <v/>
      </c>
      <c r="N846" s="29"/>
      <c r="O846" s="135">
        <f>+VLOOKUP(Tabla1[[#This Row],[concatenar]],IG!$M$3:$W$1908,2,FALSE)</f>
        <v>0</v>
      </c>
      <c r="P846" s="50">
        <f>+VLOOKUP(Tabla1[[#This Row],[concatenar]],IG!$M$3:$W$1908,3,FALSE)</f>
        <v>0</v>
      </c>
      <c r="Q846" s="103">
        <f>+VLOOKUP(Tabla1[[#This Row],[concatenar]],IG!$M$3:$W$1908,8,FALSE)</f>
        <v>0</v>
      </c>
      <c r="R846" s="97">
        <f>+VLOOKUP(Tabla1[[#This Row],[concatenar]],IG!$M$3:$W$1908,9,FALSE)</f>
        <v>0</v>
      </c>
      <c r="S846" s="136">
        <f>+VLOOKUP(Tabla1[[#This Row],[concatenar]],IG!$M$3:$W$1908,10,FALSE)</f>
        <v>0</v>
      </c>
      <c r="T846" s="137">
        <f>+VLOOKUP(Tabla1[[#This Row],[concatenar]],IG!$M$3:$W$1908,11,FALSE)</f>
        <v>0</v>
      </c>
      <c r="U846" s="130"/>
      <c r="V846" s="138"/>
      <c r="W846" s="130"/>
      <c r="X846" s="29"/>
      <c r="Y846" s="139">
        <f>ROUND(Tabla1[[#This Row],[VALOR UNITARIO SEGUIMIENTO FINANCIERO
2024]]*Tabla1[[#This Row],[MET AFECTADA PORLA GLOSA
RECURSOS 2024]]*Tabla1[[#This Row],[Porcentaje de Glosa]],0)</f>
        <v>0</v>
      </c>
      <c r="Z846" s="51">
        <f>ROUND(Tabla1[[#This Row],[VALOR UNITARIO SEGUIMIENTO FINANCIERO
2025]]*Tabla1[[#This Row],[META AFECTADA PORLA GLOSA
RECURSOS 2025]]*Tabla1[[#This Row],[Porcentaje de Glosa]],0)</f>
        <v>0</v>
      </c>
      <c r="AA846" s="51">
        <f>ROUND(Tabla1[[#This Row],[VALOR DE LA GLOSA 2024]]+Tabla1[[#This Row],[VALOR DE LA GLOSA 2025]],0)</f>
        <v>0</v>
      </c>
      <c r="AB846" s="56"/>
      <c r="AC846" s="130"/>
      <c r="AD846" s="140"/>
      <c r="AE846" s="130"/>
      <c r="AF846" s="140">
        <f>ROUND(Tabla1[[#This Row],[VALOR TOTAL DE LA GLOSA]]-Tabla1[[#This Row],[Valor soportado por la Subred]],0)</f>
        <v>0</v>
      </c>
      <c r="AG846" s="130"/>
      <c r="AH846" s="130"/>
      <c r="AI846" s="140">
        <f>ROUND(Tabla1[[#This Row],[VALOR GLOSA DEFINITIVA]]-Tabla1[[#This Row],[VALOR LEVANTADO EN LIQUIDACION]],0)</f>
        <v>0</v>
      </c>
    </row>
    <row r="847" spans="2:35" s="32" customFormat="1" ht="87.6" hidden="1" customHeight="1" x14ac:dyDescent="0.25">
      <c r="B847" s="131"/>
      <c r="C847" s="132"/>
      <c r="D847" s="131"/>
      <c r="E847" s="133" t="str">
        <f>+Tabla1[[#This Row],[CODIGO ACTIVIDAD EN PPP Y LINEAMIENTO]]&amp;Tabla1[[#This Row],[ENTORNO/COMPONENTE]]</f>
        <v/>
      </c>
      <c r="F847" s="134">
        <f>+VLOOKUP(Tabla1[[#This Row],[Columna1]],IG!$D$3:$L$1908,3,FALSE)</f>
        <v>0</v>
      </c>
      <c r="G847" s="134">
        <f>+VLOOKUP(Tabla1[[#This Row],[Columna1]],IG!$D$3:$W$1908,4,FALSE)</f>
        <v>0</v>
      </c>
      <c r="H847" s="134">
        <f>+VLOOKUP(Tabla1[[#This Row],[Columna1]],IG!$D$3:$W$1908,5,FALSE)</f>
        <v>0</v>
      </c>
      <c r="I847" s="134">
        <f>+VLOOKUP(Tabla1[[#This Row],[Columna1]],IG!$D$3:$W$1908,6,FALSE)</f>
        <v>0</v>
      </c>
      <c r="J847" s="134">
        <f>+VLOOKUP(Tabla1[[#This Row],[Columna1]],IG!$D$3:$W$1908,7,FALSE)</f>
        <v>0</v>
      </c>
      <c r="K847" s="130"/>
      <c r="L847" s="131"/>
      <c r="M847" s="133" t="str">
        <f>+Tabla1[[#This Row],[Columna1]]&amp;Tabla1[[#This Row],[LOCALIDAD]]&amp;Tabla1[[#This Row],[MES]]</f>
        <v/>
      </c>
      <c r="N847" s="29"/>
      <c r="O847" s="135">
        <f>+VLOOKUP(Tabla1[[#This Row],[concatenar]],IG!$M$3:$W$1908,2,FALSE)</f>
        <v>0</v>
      </c>
      <c r="P847" s="50">
        <f>+VLOOKUP(Tabla1[[#This Row],[concatenar]],IG!$M$3:$W$1908,3,FALSE)</f>
        <v>0</v>
      </c>
      <c r="Q847" s="103">
        <f>+VLOOKUP(Tabla1[[#This Row],[concatenar]],IG!$M$3:$W$1908,8,FALSE)</f>
        <v>0</v>
      </c>
      <c r="R847" s="97">
        <f>+VLOOKUP(Tabla1[[#This Row],[concatenar]],IG!$M$3:$W$1908,9,FALSE)</f>
        <v>0</v>
      </c>
      <c r="S847" s="136">
        <f>+VLOOKUP(Tabla1[[#This Row],[concatenar]],IG!$M$3:$W$1908,10,FALSE)</f>
        <v>0</v>
      </c>
      <c r="T847" s="137">
        <f>+VLOOKUP(Tabla1[[#This Row],[concatenar]],IG!$M$3:$W$1908,11,FALSE)</f>
        <v>0</v>
      </c>
      <c r="U847" s="130"/>
      <c r="V847" s="138"/>
      <c r="W847" s="130"/>
      <c r="X847" s="29"/>
      <c r="Y847" s="139">
        <f>ROUND(Tabla1[[#This Row],[VALOR UNITARIO SEGUIMIENTO FINANCIERO
2024]]*Tabla1[[#This Row],[MET AFECTADA PORLA GLOSA
RECURSOS 2024]]*Tabla1[[#This Row],[Porcentaje de Glosa]],0)</f>
        <v>0</v>
      </c>
      <c r="Z847" s="51">
        <f>ROUND(Tabla1[[#This Row],[VALOR UNITARIO SEGUIMIENTO FINANCIERO
2025]]*Tabla1[[#This Row],[META AFECTADA PORLA GLOSA
RECURSOS 2025]]*Tabla1[[#This Row],[Porcentaje de Glosa]],0)</f>
        <v>0</v>
      </c>
      <c r="AA847" s="51">
        <f>ROUND(Tabla1[[#This Row],[VALOR DE LA GLOSA 2024]]+Tabla1[[#This Row],[VALOR DE LA GLOSA 2025]],0)</f>
        <v>0</v>
      </c>
      <c r="AB847" s="56"/>
      <c r="AC847" s="130"/>
      <c r="AD847" s="140"/>
      <c r="AE847" s="130"/>
      <c r="AF847" s="140">
        <f>ROUND(Tabla1[[#This Row],[VALOR TOTAL DE LA GLOSA]]-Tabla1[[#This Row],[Valor soportado por la Subred]],0)</f>
        <v>0</v>
      </c>
      <c r="AG847" s="130"/>
      <c r="AH847" s="130"/>
      <c r="AI847" s="140">
        <f>ROUND(Tabla1[[#This Row],[VALOR GLOSA DEFINITIVA]]-Tabla1[[#This Row],[VALOR LEVANTADO EN LIQUIDACION]],0)</f>
        <v>0</v>
      </c>
    </row>
    <row r="848" spans="2:35" s="32" customFormat="1" ht="87.6" hidden="1" customHeight="1" x14ac:dyDescent="0.25">
      <c r="B848" s="131"/>
      <c r="C848" s="132"/>
      <c r="D848" s="131"/>
      <c r="E848" s="133" t="str">
        <f>+Tabla1[[#This Row],[CODIGO ACTIVIDAD EN PPP Y LINEAMIENTO]]&amp;Tabla1[[#This Row],[ENTORNO/COMPONENTE]]</f>
        <v/>
      </c>
      <c r="F848" s="134">
        <f>+VLOOKUP(Tabla1[[#This Row],[Columna1]],IG!$D$3:$L$1908,3,FALSE)</f>
        <v>0</v>
      </c>
      <c r="G848" s="134">
        <f>+VLOOKUP(Tabla1[[#This Row],[Columna1]],IG!$D$3:$W$1908,4,FALSE)</f>
        <v>0</v>
      </c>
      <c r="H848" s="134">
        <f>+VLOOKUP(Tabla1[[#This Row],[Columna1]],IG!$D$3:$W$1908,5,FALSE)</f>
        <v>0</v>
      </c>
      <c r="I848" s="134">
        <f>+VLOOKUP(Tabla1[[#This Row],[Columna1]],IG!$D$3:$W$1908,6,FALSE)</f>
        <v>0</v>
      </c>
      <c r="J848" s="134">
        <f>+VLOOKUP(Tabla1[[#This Row],[Columna1]],IG!$D$3:$W$1908,7,FALSE)</f>
        <v>0</v>
      </c>
      <c r="K848" s="130"/>
      <c r="L848" s="131"/>
      <c r="M848" s="133" t="str">
        <f>+Tabla1[[#This Row],[Columna1]]&amp;Tabla1[[#This Row],[LOCALIDAD]]&amp;Tabla1[[#This Row],[MES]]</f>
        <v/>
      </c>
      <c r="N848" s="29"/>
      <c r="O848" s="135">
        <f>+VLOOKUP(Tabla1[[#This Row],[concatenar]],IG!$M$3:$W$1908,2,FALSE)</f>
        <v>0</v>
      </c>
      <c r="P848" s="50">
        <f>+VLOOKUP(Tabla1[[#This Row],[concatenar]],IG!$M$3:$W$1908,3,FALSE)</f>
        <v>0</v>
      </c>
      <c r="Q848" s="103">
        <f>+VLOOKUP(Tabla1[[#This Row],[concatenar]],IG!$M$3:$W$1908,8,FALSE)</f>
        <v>0</v>
      </c>
      <c r="R848" s="97">
        <f>+VLOOKUP(Tabla1[[#This Row],[concatenar]],IG!$M$3:$W$1908,9,FALSE)</f>
        <v>0</v>
      </c>
      <c r="S848" s="136">
        <f>+VLOOKUP(Tabla1[[#This Row],[concatenar]],IG!$M$3:$W$1908,10,FALSE)</f>
        <v>0</v>
      </c>
      <c r="T848" s="137">
        <f>+VLOOKUP(Tabla1[[#This Row],[concatenar]],IG!$M$3:$W$1908,11,FALSE)</f>
        <v>0</v>
      </c>
      <c r="U848" s="130"/>
      <c r="V848" s="138"/>
      <c r="W848" s="130"/>
      <c r="X848" s="29"/>
      <c r="Y848" s="139">
        <f>ROUND(Tabla1[[#This Row],[VALOR UNITARIO SEGUIMIENTO FINANCIERO
2024]]*Tabla1[[#This Row],[MET AFECTADA PORLA GLOSA
RECURSOS 2024]]*Tabla1[[#This Row],[Porcentaje de Glosa]],0)</f>
        <v>0</v>
      </c>
      <c r="Z848" s="51">
        <f>ROUND(Tabla1[[#This Row],[VALOR UNITARIO SEGUIMIENTO FINANCIERO
2025]]*Tabla1[[#This Row],[META AFECTADA PORLA GLOSA
RECURSOS 2025]]*Tabla1[[#This Row],[Porcentaje de Glosa]],0)</f>
        <v>0</v>
      </c>
      <c r="AA848" s="51">
        <f>ROUND(Tabla1[[#This Row],[VALOR DE LA GLOSA 2024]]+Tabla1[[#This Row],[VALOR DE LA GLOSA 2025]],0)</f>
        <v>0</v>
      </c>
      <c r="AB848" s="56"/>
      <c r="AC848" s="130"/>
      <c r="AD848" s="140"/>
      <c r="AE848" s="130"/>
      <c r="AF848" s="140">
        <f>ROUND(Tabla1[[#This Row],[VALOR TOTAL DE LA GLOSA]]-Tabla1[[#This Row],[Valor soportado por la Subred]],0)</f>
        <v>0</v>
      </c>
      <c r="AG848" s="130"/>
      <c r="AH848" s="130"/>
      <c r="AI848" s="140">
        <f>ROUND(Tabla1[[#This Row],[VALOR GLOSA DEFINITIVA]]-Tabla1[[#This Row],[VALOR LEVANTADO EN LIQUIDACION]],0)</f>
        <v>0</v>
      </c>
    </row>
    <row r="849" spans="2:35" s="32" customFormat="1" ht="87.6" hidden="1" customHeight="1" x14ac:dyDescent="0.25">
      <c r="B849" s="131"/>
      <c r="C849" s="132"/>
      <c r="D849" s="131"/>
      <c r="E849" s="133" t="str">
        <f>+Tabla1[[#This Row],[CODIGO ACTIVIDAD EN PPP Y LINEAMIENTO]]&amp;Tabla1[[#This Row],[ENTORNO/COMPONENTE]]</f>
        <v/>
      </c>
      <c r="F849" s="134">
        <f>+VLOOKUP(Tabla1[[#This Row],[Columna1]],IG!$D$3:$L$1908,3,FALSE)</f>
        <v>0</v>
      </c>
      <c r="G849" s="134">
        <f>+VLOOKUP(Tabla1[[#This Row],[Columna1]],IG!$D$3:$W$1908,4,FALSE)</f>
        <v>0</v>
      </c>
      <c r="H849" s="134">
        <f>+VLOOKUP(Tabla1[[#This Row],[Columna1]],IG!$D$3:$W$1908,5,FALSE)</f>
        <v>0</v>
      </c>
      <c r="I849" s="134">
        <f>+VLOOKUP(Tabla1[[#This Row],[Columna1]],IG!$D$3:$W$1908,6,FALSE)</f>
        <v>0</v>
      </c>
      <c r="J849" s="134">
        <f>+VLOOKUP(Tabla1[[#This Row],[Columna1]],IG!$D$3:$W$1908,7,FALSE)</f>
        <v>0</v>
      </c>
      <c r="K849" s="130"/>
      <c r="L849" s="131"/>
      <c r="M849" s="133" t="str">
        <f>+Tabla1[[#This Row],[Columna1]]&amp;Tabla1[[#This Row],[LOCALIDAD]]&amp;Tabla1[[#This Row],[MES]]</f>
        <v/>
      </c>
      <c r="N849" s="29"/>
      <c r="O849" s="135">
        <f>+VLOOKUP(Tabla1[[#This Row],[concatenar]],IG!$M$3:$W$1908,2,FALSE)</f>
        <v>0</v>
      </c>
      <c r="P849" s="50">
        <f>+VLOOKUP(Tabla1[[#This Row],[concatenar]],IG!$M$3:$W$1908,3,FALSE)</f>
        <v>0</v>
      </c>
      <c r="Q849" s="103">
        <f>+VLOOKUP(Tabla1[[#This Row],[concatenar]],IG!$M$3:$W$1908,8,FALSE)</f>
        <v>0</v>
      </c>
      <c r="R849" s="97">
        <f>+VLOOKUP(Tabla1[[#This Row],[concatenar]],IG!$M$3:$W$1908,9,FALSE)</f>
        <v>0</v>
      </c>
      <c r="S849" s="136">
        <f>+VLOOKUP(Tabla1[[#This Row],[concatenar]],IG!$M$3:$W$1908,10,FALSE)</f>
        <v>0</v>
      </c>
      <c r="T849" s="137">
        <f>+VLOOKUP(Tabla1[[#This Row],[concatenar]],IG!$M$3:$W$1908,11,FALSE)</f>
        <v>0</v>
      </c>
      <c r="U849" s="130"/>
      <c r="V849" s="138"/>
      <c r="W849" s="130"/>
      <c r="X849" s="29"/>
      <c r="Y849" s="139">
        <f>ROUND(Tabla1[[#This Row],[VALOR UNITARIO SEGUIMIENTO FINANCIERO
2024]]*Tabla1[[#This Row],[MET AFECTADA PORLA GLOSA
RECURSOS 2024]]*Tabla1[[#This Row],[Porcentaje de Glosa]],0)</f>
        <v>0</v>
      </c>
      <c r="Z849" s="51">
        <f>ROUND(Tabla1[[#This Row],[VALOR UNITARIO SEGUIMIENTO FINANCIERO
2025]]*Tabla1[[#This Row],[META AFECTADA PORLA GLOSA
RECURSOS 2025]]*Tabla1[[#This Row],[Porcentaje de Glosa]],0)</f>
        <v>0</v>
      </c>
      <c r="AA849" s="51">
        <f>ROUND(Tabla1[[#This Row],[VALOR DE LA GLOSA 2024]]+Tabla1[[#This Row],[VALOR DE LA GLOSA 2025]],0)</f>
        <v>0</v>
      </c>
      <c r="AB849" s="56"/>
      <c r="AC849" s="130"/>
      <c r="AD849" s="140"/>
      <c r="AE849" s="130"/>
      <c r="AF849" s="140">
        <f>ROUND(Tabla1[[#This Row],[VALOR TOTAL DE LA GLOSA]]-Tabla1[[#This Row],[Valor soportado por la Subred]],0)</f>
        <v>0</v>
      </c>
      <c r="AG849" s="130"/>
      <c r="AH849" s="130"/>
      <c r="AI849" s="140">
        <f>ROUND(Tabla1[[#This Row],[VALOR GLOSA DEFINITIVA]]-Tabla1[[#This Row],[VALOR LEVANTADO EN LIQUIDACION]],0)</f>
        <v>0</v>
      </c>
    </row>
    <row r="850" spans="2:35" s="32" customFormat="1" ht="87.6" hidden="1" customHeight="1" x14ac:dyDescent="0.25">
      <c r="B850" s="131"/>
      <c r="C850" s="132"/>
      <c r="D850" s="131"/>
      <c r="E850" s="133" t="str">
        <f>+Tabla1[[#This Row],[CODIGO ACTIVIDAD EN PPP Y LINEAMIENTO]]&amp;Tabla1[[#This Row],[ENTORNO/COMPONENTE]]</f>
        <v/>
      </c>
      <c r="F850" s="134">
        <f>+VLOOKUP(Tabla1[[#This Row],[Columna1]],IG!$D$3:$L$1908,3,FALSE)</f>
        <v>0</v>
      </c>
      <c r="G850" s="134">
        <f>+VLOOKUP(Tabla1[[#This Row],[Columna1]],IG!$D$3:$W$1908,4,FALSE)</f>
        <v>0</v>
      </c>
      <c r="H850" s="134">
        <f>+VLOOKUP(Tabla1[[#This Row],[Columna1]],IG!$D$3:$W$1908,5,FALSE)</f>
        <v>0</v>
      </c>
      <c r="I850" s="134">
        <f>+VLOOKUP(Tabla1[[#This Row],[Columna1]],IG!$D$3:$W$1908,6,FALSE)</f>
        <v>0</v>
      </c>
      <c r="J850" s="134">
        <f>+VLOOKUP(Tabla1[[#This Row],[Columna1]],IG!$D$3:$W$1908,7,FALSE)</f>
        <v>0</v>
      </c>
      <c r="K850" s="130"/>
      <c r="L850" s="131"/>
      <c r="M850" s="133" t="str">
        <f>+Tabla1[[#This Row],[Columna1]]&amp;Tabla1[[#This Row],[LOCALIDAD]]&amp;Tabla1[[#This Row],[MES]]</f>
        <v/>
      </c>
      <c r="N850" s="29"/>
      <c r="O850" s="135">
        <f>+VLOOKUP(Tabla1[[#This Row],[concatenar]],IG!$M$3:$W$1908,2,FALSE)</f>
        <v>0</v>
      </c>
      <c r="P850" s="50">
        <f>+VLOOKUP(Tabla1[[#This Row],[concatenar]],IG!$M$3:$W$1908,3,FALSE)</f>
        <v>0</v>
      </c>
      <c r="Q850" s="103">
        <f>+VLOOKUP(Tabla1[[#This Row],[concatenar]],IG!$M$3:$W$1908,8,FALSE)</f>
        <v>0</v>
      </c>
      <c r="R850" s="97">
        <f>+VLOOKUP(Tabla1[[#This Row],[concatenar]],IG!$M$3:$W$1908,9,FALSE)</f>
        <v>0</v>
      </c>
      <c r="S850" s="136">
        <f>+VLOOKUP(Tabla1[[#This Row],[concatenar]],IG!$M$3:$W$1908,10,FALSE)</f>
        <v>0</v>
      </c>
      <c r="T850" s="137">
        <f>+VLOOKUP(Tabla1[[#This Row],[concatenar]],IG!$M$3:$W$1908,11,FALSE)</f>
        <v>0</v>
      </c>
      <c r="U850" s="130"/>
      <c r="V850" s="138"/>
      <c r="W850" s="130"/>
      <c r="X850" s="29"/>
      <c r="Y850" s="139">
        <f>ROUND(Tabla1[[#This Row],[VALOR UNITARIO SEGUIMIENTO FINANCIERO
2024]]*Tabla1[[#This Row],[MET AFECTADA PORLA GLOSA
RECURSOS 2024]]*Tabla1[[#This Row],[Porcentaje de Glosa]],0)</f>
        <v>0</v>
      </c>
      <c r="Z850" s="51">
        <f>ROUND(Tabla1[[#This Row],[VALOR UNITARIO SEGUIMIENTO FINANCIERO
2025]]*Tabla1[[#This Row],[META AFECTADA PORLA GLOSA
RECURSOS 2025]]*Tabla1[[#This Row],[Porcentaje de Glosa]],0)</f>
        <v>0</v>
      </c>
      <c r="AA850" s="51">
        <f>ROUND(Tabla1[[#This Row],[VALOR DE LA GLOSA 2024]]+Tabla1[[#This Row],[VALOR DE LA GLOSA 2025]],0)</f>
        <v>0</v>
      </c>
      <c r="AB850" s="56"/>
      <c r="AC850" s="130"/>
      <c r="AD850" s="140"/>
      <c r="AE850" s="130"/>
      <c r="AF850" s="140">
        <f>ROUND(Tabla1[[#This Row],[VALOR TOTAL DE LA GLOSA]]-Tabla1[[#This Row],[Valor soportado por la Subred]],0)</f>
        <v>0</v>
      </c>
      <c r="AG850" s="130"/>
      <c r="AH850" s="130"/>
      <c r="AI850" s="140">
        <f>ROUND(Tabla1[[#This Row],[VALOR GLOSA DEFINITIVA]]-Tabla1[[#This Row],[VALOR LEVANTADO EN LIQUIDACION]],0)</f>
        <v>0</v>
      </c>
    </row>
    <row r="851" spans="2:35" s="32" customFormat="1" ht="87.6" hidden="1" customHeight="1" x14ac:dyDescent="0.25">
      <c r="B851" s="131"/>
      <c r="C851" s="132"/>
      <c r="D851" s="131"/>
      <c r="E851" s="133" t="str">
        <f>+Tabla1[[#This Row],[CODIGO ACTIVIDAD EN PPP Y LINEAMIENTO]]&amp;Tabla1[[#This Row],[ENTORNO/COMPONENTE]]</f>
        <v/>
      </c>
      <c r="F851" s="134">
        <f>+VLOOKUP(Tabla1[[#This Row],[Columna1]],IG!$D$3:$L$1908,3,FALSE)</f>
        <v>0</v>
      </c>
      <c r="G851" s="134">
        <f>+VLOOKUP(Tabla1[[#This Row],[Columna1]],IG!$D$3:$W$1908,4,FALSE)</f>
        <v>0</v>
      </c>
      <c r="H851" s="134">
        <f>+VLOOKUP(Tabla1[[#This Row],[Columna1]],IG!$D$3:$W$1908,5,FALSE)</f>
        <v>0</v>
      </c>
      <c r="I851" s="134">
        <f>+VLOOKUP(Tabla1[[#This Row],[Columna1]],IG!$D$3:$W$1908,6,FALSE)</f>
        <v>0</v>
      </c>
      <c r="J851" s="134">
        <f>+VLOOKUP(Tabla1[[#This Row],[Columna1]],IG!$D$3:$W$1908,7,FALSE)</f>
        <v>0</v>
      </c>
      <c r="K851" s="130"/>
      <c r="L851" s="131"/>
      <c r="M851" s="133" t="str">
        <f>+Tabla1[[#This Row],[Columna1]]&amp;Tabla1[[#This Row],[LOCALIDAD]]&amp;Tabla1[[#This Row],[MES]]</f>
        <v/>
      </c>
      <c r="N851" s="29"/>
      <c r="O851" s="135">
        <f>+VLOOKUP(Tabla1[[#This Row],[concatenar]],IG!$M$3:$W$1908,2,FALSE)</f>
        <v>0</v>
      </c>
      <c r="P851" s="50">
        <f>+VLOOKUP(Tabla1[[#This Row],[concatenar]],IG!$M$3:$W$1908,3,FALSE)</f>
        <v>0</v>
      </c>
      <c r="Q851" s="103">
        <f>+VLOOKUP(Tabla1[[#This Row],[concatenar]],IG!$M$3:$W$1908,8,FALSE)</f>
        <v>0</v>
      </c>
      <c r="R851" s="97">
        <f>+VLOOKUP(Tabla1[[#This Row],[concatenar]],IG!$M$3:$W$1908,9,FALSE)</f>
        <v>0</v>
      </c>
      <c r="S851" s="136">
        <f>+VLOOKUP(Tabla1[[#This Row],[concatenar]],IG!$M$3:$W$1908,10,FALSE)</f>
        <v>0</v>
      </c>
      <c r="T851" s="137">
        <f>+VLOOKUP(Tabla1[[#This Row],[concatenar]],IG!$M$3:$W$1908,11,FALSE)</f>
        <v>0</v>
      </c>
      <c r="U851" s="130"/>
      <c r="V851" s="138"/>
      <c r="W851" s="130"/>
      <c r="X851" s="29"/>
      <c r="Y851" s="139">
        <f>ROUND(Tabla1[[#This Row],[VALOR UNITARIO SEGUIMIENTO FINANCIERO
2024]]*Tabla1[[#This Row],[MET AFECTADA PORLA GLOSA
RECURSOS 2024]]*Tabla1[[#This Row],[Porcentaje de Glosa]],0)</f>
        <v>0</v>
      </c>
      <c r="Z851" s="51">
        <f>ROUND(Tabla1[[#This Row],[VALOR UNITARIO SEGUIMIENTO FINANCIERO
2025]]*Tabla1[[#This Row],[META AFECTADA PORLA GLOSA
RECURSOS 2025]]*Tabla1[[#This Row],[Porcentaje de Glosa]],0)</f>
        <v>0</v>
      </c>
      <c r="AA851" s="51">
        <f>ROUND(Tabla1[[#This Row],[VALOR DE LA GLOSA 2024]]+Tabla1[[#This Row],[VALOR DE LA GLOSA 2025]],0)</f>
        <v>0</v>
      </c>
      <c r="AB851" s="56"/>
      <c r="AC851" s="130"/>
      <c r="AD851" s="140"/>
      <c r="AE851" s="130"/>
      <c r="AF851" s="140">
        <f>ROUND(Tabla1[[#This Row],[VALOR TOTAL DE LA GLOSA]]-Tabla1[[#This Row],[Valor soportado por la Subred]],0)</f>
        <v>0</v>
      </c>
      <c r="AG851" s="130"/>
      <c r="AH851" s="130"/>
      <c r="AI851" s="140">
        <f>ROUND(Tabla1[[#This Row],[VALOR GLOSA DEFINITIVA]]-Tabla1[[#This Row],[VALOR LEVANTADO EN LIQUIDACION]],0)</f>
        <v>0</v>
      </c>
    </row>
    <row r="852" spans="2:35" s="32" customFormat="1" ht="87.6" hidden="1" customHeight="1" x14ac:dyDescent="0.25">
      <c r="B852" s="131"/>
      <c r="C852" s="132"/>
      <c r="D852" s="131"/>
      <c r="E852" s="133" t="str">
        <f>+Tabla1[[#This Row],[CODIGO ACTIVIDAD EN PPP Y LINEAMIENTO]]&amp;Tabla1[[#This Row],[ENTORNO/COMPONENTE]]</f>
        <v/>
      </c>
      <c r="F852" s="134">
        <f>+VLOOKUP(Tabla1[[#This Row],[Columna1]],IG!$D$3:$L$1908,3,FALSE)</f>
        <v>0</v>
      </c>
      <c r="G852" s="134">
        <f>+VLOOKUP(Tabla1[[#This Row],[Columna1]],IG!$D$3:$W$1908,4,FALSE)</f>
        <v>0</v>
      </c>
      <c r="H852" s="134">
        <f>+VLOOKUP(Tabla1[[#This Row],[Columna1]],IG!$D$3:$W$1908,5,FALSE)</f>
        <v>0</v>
      </c>
      <c r="I852" s="134">
        <f>+VLOOKUP(Tabla1[[#This Row],[Columna1]],IG!$D$3:$W$1908,6,FALSE)</f>
        <v>0</v>
      </c>
      <c r="J852" s="134">
        <f>+VLOOKUP(Tabla1[[#This Row],[Columna1]],IG!$D$3:$W$1908,7,FALSE)</f>
        <v>0</v>
      </c>
      <c r="K852" s="130"/>
      <c r="L852" s="131"/>
      <c r="M852" s="133" t="str">
        <f>+Tabla1[[#This Row],[Columna1]]&amp;Tabla1[[#This Row],[LOCALIDAD]]&amp;Tabla1[[#This Row],[MES]]</f>
        <v/>
      </c>
      <c r="N852" s="29"/>
      <c r="O852" s="135">
        <f>+VLOOKUP(Tabla1[[#This Row],[concatenar]],IG!$M$3:$W$1908,2,FALSE)</f>
        <v>0</v>
      </c>
      <c r="P852" s="50">
        <f>+VLOOKUP(Tabla1[[#This Row],[concatenar]],IG!$M$3:$W$1908,3,FALSE)</f>
        <v>0</v>
      </c>
      <c r="Q852" s="103">
        <f>+VLOOKUP(Tabla1[[#This Row],[concatenar]],IG!$M$3:$W$1908,8,FALSE)</f>
        <v>0</v>
      </c>
      <c r="R852" s="97">
        <f>+VLOOKUP(Tabla1[[#This Row],[concatenar]],IG!$M$3:$W$1908,9,FALSE)</f>
        <v>0</v>
      </c>
      <c r="S852" s="136">
        <f>+VLOOKUP(Tabla1[[#This Row],[concatenar]],IG!$M$3:$W$1908,10,FALSE)</f>
        <v>0</v>
      </c>
      <c r="T852" s="137">
        <f>+VLOOKUP(Tabla1[[#This Row],[concatenar]],IG!$M$3:$W$1908,11,FALSE)</f>
        <v>0</v>
      </c>
      <c r="U852" s="130"/>
      <c r="V852" s="138"/>
      <c r="W852" s="130"/>
      <c r="X852" s="29"/>
      <c r="Y852" s="139">
        <f>ROUND(Tabla1[[#This Row],[VALOR UNITARIO SEGUIMIENTO FINANCIERO
2024]]*Tabla1[[#This Row],[MET AFECTADA PORLA GLOSA
RECURSOS 2024]]*Tabla1[[#This Row],[Porcentaje de Glosa]],0)</f>
        <v>0</v>
      </c>
      <c r="Z852" s="51">
        <f>ROUND(Tabla1[[#This Row],[VALOR UNITARIO SEGUIMIENTO FINANCIERO
2025]]*Tabla1[[#This Row],[META AFECTADA PORLA GLOSA
RECURSOS 2025]]*Tabla1[[#This Row],[Porcentaje de Glosa]],0)</f>
        <v>0</v>
      </c>
      <c r="AA852" s="51">
        <f>ROUND(Tabla1[[#This Row],[VALOR DE LA GLOSA 2024]]+Tabla1[[#This Row],[VALOR DE LA GLOSA 2025]],0)</f>
        <v>0</v>
      </c>
      <c r="AB852" s="56"/>
      <c r="AC852" s="130"/>
      <c r="AD852" s="140"/>
      <c r="AE852" s="130"/>
      <c r="AF852" s="140">
        <f>ROUND(Tabla1[[#This Row],[VALOR TOTAL DE LA GLOSA]]-Tabla1[[#This Row],[Valor soportado por la Subred]],0)</f>
        <v>0</v>
      </c>
      <c r="AG852" s="130"/>
      <c r="AH852" s="130"/>
      <c r="AI852" s="140">
        <f>ROUND(Tabla1[[#This Row],[VALOR GLOSA DEFINITIVA]]-Tabla1[[#This Row],[VALOR LEVANTADO EN LIQUIDACION]],0)</f>
        <v>0</v>
      </c>
    </row>
    <row r="853" spans="2:35" s="32" customFormat="1" ht="87.6" hidden="1" customHeight="1" x14ac:dyDescent="0.25">
      <c r="B853" s="131"/>
      <c r="C853" s="132"/>
      <c r="D853" s="131"/>
      <c r="E853" s="133" t="str">
        <f>+Tabla1[[#This Row],[CODIGO ACTIVIDAD EN PPP Y LINEAMIENTO]]&amp;Tabla1[[#This Row],[ENTORNO/COMPONENTE]]</f>
        <v/>
      </c>
      <c r="F853" s="134">
        <f>+VLOOKUP(Tabla1[[#This Row],[Columna1]],IG!$D$3:$L$1908,3,FALSE)</f>
        <v>0</v>
      </c>
      <c r="G853" s="134">
        <f>+VLOOKUP(Tabla1[[#This Row],[Columna1]],IG!$D$3:$W$1908,4,FALSE)</f>
        <v>0</v>
      </c>
      <c r="H853" s="134">
        <f>+VLOOKUP(Tabla1[[#This Row],[Columna1]],IG!$D$3:$W$1908,5,FALSE)</f>
        <v>0</v>
      </c>
      <c r="I853" s="134">
        <f>+VLOOKUP(Tabla1[[#This Row],[Columna1]],IG!$D$3:$W$1908,6,FALSE)</f>
        <v>0</v>
      </c>
      <c r="J853" s="134">
        <f>+VLOOKUP(Tabla1[[#This Row],[Columna1]],IG!$D$3:$W$1908,7,FALSE)</f>
        <v>0</v>
      </c>
      <c r="K853" s="130"/>
      <c r="L853" s="131"/>
      <c r="M853" s="133" t="str">
        <f>+Tabla1[[#This Row],[Columna1]]&amp;Tabla1[[#This Row],[LOCALIDAD]]&amp;Tabla1[[#This Row],[MES]]</f>
        <v/>
      </c>
      <c r="N853" s="29"/>
      <c r="O853" s="135">
        <f>+VLOOKUP(Tabla1[[#This Row],[concatenar]],IG!$M$3:$W$1908,2,FALSE)</f>
        <v>0</v>
      </c>
      <c r="P853" s="50">
        <f>+VLOOKUP(Tabla1[[#This Row],[concatenar]],IG!$M$3:$W$1908,3,FALSE)</f>
        <v>0</v>
      </c>
      <c r="Q853" s="103">
        <f>+VLOOKUP(Tabla1[[#This Row],[concatenar]],IG!$M$3:$W$1908,8,FALSE)</f>
        <v>0</v>
      </c>
      <c r="R853" s="97">
        <f>+VLOOKUP(Tabla1[[#This Row],[concatenar]],IG!$M$3:$W$1908,9,FALSE)</f>
        <v>0</v>
      </c>
      <c r="S853" s="136">
        <f>+VLOOKUP(Tabla1[[#This Row],[concatenar]],IG!$M$3:$W$1908,10,FALSE)</f>
        <v>0</v>
      </c>
      <c r="T853" s="137">
        <f>+VLOOKUP(Tabla1[[#This Row],[concatenar]],IG!$M$3:$W$1908,11,FALSE)</f>
        <v>0</v>
      </c>
      <c r="U853" s="130"/>
      <c r="V853" s="138"/>
      <c r="W853" s="130"/>
      <c r="X853" s="29"/>
      <c r="Y853" s="139">
        <f>ROUND(Tabla1[[#This Row],[VALOR UNITARIO SEGUIMIENTO FINANCIERO
2024]]*Tabla1[[#This Row],[MET AFECTADA PORLA GLOSA
RECURSOS 2024]]*Tabla1[[#This Row],[Porcentaje de Glosa]],0)</f>
        <v>0</v>
      </c>
      <c r="Z853" s="51">
        <f>ROUND(Tabla1[[#This Row],[VALOR UNITARIO SEGUIMIENTO FINANCIERO
2025]]*Tabla1[[#This Row],[META AFECTADA PORLA GLOSA
RECURSOS 2025]]*Tabla1[[#This Row],[Porcentaje de Glosa]],0)</f>
        <v>0</v>
      </c>
      <c r="AA853" s="51">
        <f>ROUND(Tabla1[[#This Row],[VALOR DE LA GLOSA 2024]]+Tabla1[[#This Row],[VALOR DE LA GLOSA 2025]],0)</f>
        <v>0</v>
      </c>
      <c r="AB853" s="56"/>
      <c r="AC853" s="130"/>
      <c r="AD853" s="140"/>
      <c r="AE853" s="130"/>
      <c r="AF853" s="140">
        <f>ROUND(Tabla1[[#This Row],[VALOR TOTAL DE LA GLOSA]]-Tabla1[[#This Row],[Valor soportado por la Subred]],0)</f>
        <v>0</v>
      </c>
      <c r="AG853" s="130"/>
      <c r="AH853" s="130"/>
      <c r="AI853" s="140">
        <f>ROUND(Tabla1[[#This Row],[VALOR GLOSA DEFINITIVA]]-Tabla1[[#This Row],[VALOR LEVANTADO EN LIQUIDACION]],0)</f>
        <v>0</v>
      </c>
    </row>
    <row r="854" spans="2:35" s="32" customFormat="1" ht="87.6" hidden="1" customHeight="1" x14ac:dyDescent="0.25">
      <c r="B854" s="131"/>
      <c r="C854" s="132"/>
      <c r="D854" s="131"/>
      <c r="E854" s="133" t="str">
        <f>+Tabla1[[#This Row],[CODIGO ACTIVIDAD EN PPP Y LINEAMIENTO]]&amp;Tabla1[[#This Row],[ENTORNO/COMPONENTE]]</f>
        <v/>
      </c>
      <c r="F854" s="134">
        <f>+VLOOKUP(Tabla1[[#This Row],[Columna1]],IG!$D$3:$L$1908,3,FALSE)</f>
        <v>0</v>
      </c>
      <c r="G854" s="134">
        <f>+VLOOKUP(Tabla1[[#This Row],[Columna1]],IG!$D$3:$W$1908,4,FALSE)</f>
        <v>0</v>
      </c>
      <c r="H854" s="134">
        <f>+VLOOKUP(Tabla1[[#This Row],[Columna1]],IG!$D$3:$W$1908,5,FALSE)</f>
        <v>0</v>
      </c>
      <c r="I854" s="134">
        <f>+VLOOKUP(Tabla1[[#This Row],[Columna1]],IG!$D$3:$W$1908,6,FALSE)</f>
        <v>0</v>
      </c>
      <c r="J854" s="134">
        <f>+VLOOKUP(Tabla1[[#This Row],[Columna1]],IG!$D$3:$W$1908,7,FALSE)</f>
        <v>0</v>
      </c>
      <c r="K854" s="130"/>
      <c r="L854" s="131"/>
      <c r="M854" s="133" t="str">
        <f>+Tabla1[[#This Row],[Columna1]]&amp;Tabla1[[#This Row],[LOCALIDAD]]&amp;Tabla1[[#This Row],[MES]]</f>
        <v/>
      </c>
      <c r="N854" s="29"/>
      <c r="O854" s="135">
        <f>+VLOOKUP(Tabla1[[#This Row],[concatenar]],IG!$M$3:$W$1908,2,FALSE)</f>
        <v>0</v>
      </c>
      <c r="P854" s="50">
        <f>+VLOOKUP(Tabla1[[#This Row],[concatenar]],IG!$M$3:$W$1908,3,FALSE)</f>
        <v>0</v>
      </c>
      <c r="Q854" s="103">
        <f>+VLOOKUP(Tabla1[[#This Row],[concatenar]],IG!$M$3:$W$1908,8,FALSE)</f>
        <v>0</v>
      </c>
      <c r="R854" s="97">
        <f>+VLOOKUP(Tabla1[[#This Row],[concatenar]],IG!$M$3:$W$1908,9,FALSE)</f>
        <v>0</v>
      </c>
      <c r="S854" s="136">
        <f>+VLOOKUP(Tabla1[[#This Row],[concatenar]],IG!$M$3:$W$1908,10,FALSE)</f>
        <v>0</v>
      </c>
      <c r="T854" s="137">
        <f>+VLOOKUP(Tabla1[[#This Row],[concatenar]],IG!$M$3:$W$1908,11,FALSE)</f>
        <v>0</v>
      </c>
      <c r="U854" s="130"/>
      <c r="V854" s="138"/>
      <c r="W854" s="130"/>
      <c r="X854" s="29"/>
      <c r="Y854" s="139">
        <f>ROUND(Tabla1[[#This Row],[VALOR UNITARIO SEGUIMIENTO FINANCIERO
2024]]*Tabla1[[#This Row],[MET AFECTADA PORLA GLOSA
RECURSOS 2024]]*Tabla1[[#This Row],[Porcentaje de Glosa]],0)</f>
        <v>0</v>
      </c>
      <c r="Z854" s="51">
        <f>ROUND(Tabla1[[#This Row],[VALOR UNITARIO SEGUIMIENTO FINANCIERO
2025]]*Tabla1[[#This Row],[META AFECTADA PORLA GLOSA
RECURSOS 2025]]*Tabla1[[#This Row],[Porcentaje de Glosa]],0)</f>
        <v>0</v>
      </c>
      <c r="AA854" s="51">
        <f>ROUND(Tabla1[[#This Row],[VALOR DE LA GLOSA 2024]]+Tabla1[[#This Row],[VALOR DE LA GLOSA 2025]],0)</f>
        <v>0</v>
      </c>
      <c r="AB854" s="56"/>
      <c r="AC854" s="130"/>
      <c r="AD854" s="140"/>
      <c r="AE854" s="130"/>
      <c r="AF854" s="140">
        <f>ROUND(Tabla1[[#This Row],[VALOR TOTAL DE LA GLOSA]]-Tabla1[[#This Row],[Valor soportado por la Subred]],0)</f>
        <v>0</v>
      </c>
      <c r="AG854" s="130"/>
      <c r="AH854" s="130"/>
      <c r="AI854" s="140">
        <f>ROUND(Tabla1[[#This Row],[VALOR GLOSA DEFINITIVA]]-Tabla1[[#This Row],[VALOR LEVANTADO EN LIQUIDACION]],0)</f>
        <v>0</v>
      </c>
    </row>
    <row r="855" spans="2:35" s="32" customFormat="1" ht="87.6" hidden="1" customHeight="1" x14ac:dyDescent="0.25">
      <c r="B855" s="131"/>
      <c r="C855" s="132"/>
      <c r="D855" s="131"/>
      <c r="E855" s="133" t="str">
        <f>+Tabla1[[#This Row],[CODIGO ACTIVIDAD EN PPP Y LINEAMIENTO]]&amp;Tabla1[[#This Row],[ENTORNO/COMPONENTE]]</f>
        <v/>
      </c>
      <c r="F855" s="134">
        <f>+VLOOKUP(Tabla1[[#This Row],[Columna1]],IG!$D$3:$L$1908,3,FALSE)</f>
        <v>0</v>
      </c>
      <c r="G855" s="134">
        <f>+VLOOKUP(Tabla1[[#This Row],[Columna1]],IG!$D$3:$W$1908,4,FALSE)</f>
        <v>0</v>
      </c>
      <c r="H855" s="134">
        <f>+VLOOKUP(Tabla1[[#This Row],[Columna1]],IG!$D$3:$W$1908,5,FALSE)</f>
        <v>0</v>
      </c>
      <c r="I855" s="134">
        <f>+VLOOKUP(Tabla1[[#This Row],[Columna1]],IG!$D$3:$W$1908,6,FALSE)</f>
        <v>0</v>
      </c>
      <c r="J855" s="134">
        <f>+VLOOKUP(Tabla1[[#This Row],[Columna1]],IG!$D$3:$W$1908,7,FALSE)</f>
        <v>0</v>
      </c>
      <c r="K855" s="130"/>
      <c r="L855" s="131"/>
      <c r="M855" s="133" t="str">
        <f>+Tabla1[[#This Row],[Columna1]]&amp;Tabla1[[#This Row],[LOCALIDAD]]&amp;Tabla1[[#This Row],[MES]]</f>
        <v/>
      </c>
      <c r="N855" s="29"/>
      <c r="O855" s="135">
        <f>+VLOOKUP(Tabla1[[#This Row],[concatenar]],IG!$M$3:$W$1908,2,FALSE)</f>
        <v>0</v>
      </c>
      <c r="P855" s="50">
        <f>+VLOOKUP(Tabla1[[#This Row],[concatenar]],IG!$M$3:$W$1908,3,FALSE)</f>
        <v>0</v>
      </c>
      <c r="Q855" s="103">
        <f>+VLOOKUP(Tabla1[[#This Row],[concatenar]],IG!$M$3:$W$1908,8,FALSE)</f>
        <v>0</v>
      </c>
      <c r="R855" s="97">
        <f>+VLOOKUP(Tabla1[[#This Row],[concatenar]],IG!$M$3:$W$1908,9,FALSE)</f>
        <v>0</v>
      </c>
      <c r="S855" s="136">
        <f>+VLOOKUP(Tabla1[[#This Row],[concatenar]],IG!$M$3:$W$1908,10,FALSE)</f>
        <v>0</v>
      </c>
      <c r="T855" s="137">
        <f>+VLOOKUP(Tabla1[[#This Row],[concatenar]],IG!$M$3:$W$1908,11,FALSE)</f>
        <v>0</v>
      </c>
      <c r="U855" s="130"/>
      <c r="V855" s="138"/>
      <c r="W855" s="130"/>
      <c r="X855" s="29"/>
      <c r="Y855" s="139">
        <f>ROUND(Tabla1[[#This Row],[VALOR UNITARIO SEGUIMIENTO FINANCIERO
2024]]*Tabla1[[#This Row],[MET AFECTADA PORLA GLOSA
RECURSOS 2024]]*Tabla1[[#This Row],[Porcentaje de Glosa]],0)</f>
        <v>0</v>
      </c>
      <c r="Z855" s="51">
        <f>ROUND(Tabla1[[#This Row],[VALOR UNITARIO SEGUIMIENTO FINANCIERO
2025]]*Tabla1[[#This Row],[META AFECTADA PORLA GLOSA
RECURSOS 2025]]*Tabla1[[#This Row],[Porcentaje de Glosa]],0)</f>
        <v>0</v>
      </c>
      <c r="AA855" s="51">
        <f>ROUND(Tabla1[[#This Row],[VALOR DE LA GLOSA 2024]]+Tabla1[[#This Row],[VALOR DE LA GLOSA 2025]],0)</f>
        <v>0</v>
      </c>
      <c r="AB855" s="56"/>
      <c r="AC855" s="130"/>
      <c r="AD855" s="140"/>
      <c r="AE855" s="130"/>
      <c r="AF855" s="140">
        <f>ROUND(Tabla1[[#This Row],[VALOR TOTAL DE LA GLOSA]]-Tabla1[[#This Row],[Valor soportado por la Subred]],0)</f>
        <v>0</v>
      </c>
      <c r="AG855" s="130"/>
      <c r="AH855" s="130"/>
      <c r="AI855" s="140">
        <f>ROUND(Tabla1[[#This Row],[VALOR GLOSA DEFINITIVA]]-Tabla1[[#This Row],[VALOR LEVANTADO EN LIQUIDACION]],0)</f>
        <v>0</v>
      </c>
    </row>
    <row r="856" spans="2:35" s="32" customFormat="1" ht="87.6" hidden="1" customHeight="1" x14ac:dyDescent="0.25">
      <c r="B856" s="131"/>
      <c r="C856" s="132"/>
      <c r="D856" s="131"/>
      <c r="E856" s="133" t="str">
        <f>+Tabla1[[#This Row],[CODIGO ACTIVIDAD EN PPP Y LINEAMIENTO]]&amp;Tabla1[[#This Row],[ENTORNO/COMPONENTE]]</f>
        <v/>
      </c>
      <c r="F856" s="134">
        <f>+VLOOKUP(Tabla1[[#This Row],[Columna1]],IG!$D$3:$L$1908,3,FALSE)</f>
        <v>0</v>
      </c>
      <c r="G856" s="134">
        <f>+VLOOKUP(Tabla1[[#This Row],[Columna1]],IG!$D$3:$W$1908,4,FALSE)</f>
        <v>0</v>
      </c>
      <c r="H856" s="134">
        <f>+VLOOKUP(Tabla1[[#This Row],[Columna1]],IG!$D$3:$W$1908,5,FALSE)</f>
        <v>0</v>
      </c>
      <c r="I856" s="134">
        <f>+VLOOKUP(Tabla1[[#This Row],[Columna1]],IG!$D$3:$W$1908,6,FALSE)</f>
        <v>0</v>
      </c>
      <c r="J856" s="134">
        <f>+VLOOKUP(Tabla1[[#This Row],[Columna1]],IG!$D$3:$W$1908,7,FALSE)</f>
        <v>0</v>
      </c>
      <c r="K856" s="130"/>
      <c r="L856" s="131"/>
      <c r="M856" s="133" t="str">
        <f>+Tabla1[[#This Row],[Columna1]]&amp;Tabla1[[#This Row],[LOCALIDAD]]&amp;Tabla1[[#This Row],[MES]]</f>
        <v/>
      </c>
      <c r="N856" s="29"/>
      <c r="O856" s="135">
        <f>+VLOOKUP(Tabla1[[#This Row],[concatenar]],IG!$M$3:$W$1908,2,FALSE)</f>
        <v>0</v>
      </c>
      <c r="P856" s="50">
        <f>+VLOOKUP(Tabla1[[#This Row],[concatenar]],IG!$M$3:$W$1908,3,FALSE)</f>
        <v>0</v>
      </c>
      <c r="Q856" s="103">
        <f>+VLOOKUP(Tabla1[[#This Row],[concatenar]],IG!$M$3:$W$1908,8,FALSE)</f>
        <v>0</v>
      </c>
      <c r="R856" s="97">
        <f>+VLOOKUP(Tabla1[[#This Row],[concatenar]],IG!$M$3:$W$1908,9,FALSE)</f>
        <v>0</v>
      </c>
      <c r="S856" s="136">
        <f>+VLOOKUP(Tabla1[[#This Row],[concatenar]],IG!$M$3:$W$1908,10,FALSE)</f>
        <v>0</v>
      </c>
      <c r="T856" s="137">
        <f>+VLOOKUP(Tabla1[[#This Row],[concatenar]],IG!$M$3:$W$1908,11,FALSE)</f>
        <v>0</v>
      </c>
      <c r="U856" s="130"/>
      <c r="V856" s="138"/>
      <c r="W856" s="130"/>
      <c r="X856" s="29"/>
      <c r="Y856" s="139">
        <f>ROUND(Tabla1[[#This Row],[VALOR UNITARIO SEGUIMIENTO FINANCIERO
2024]]*Tabla1[[#This Row],[MET AFECTADA PORLA GLOSA
RECURSOS 2024]]*Tabla1[[#This Row],[Porcentaje de Glosa]],0)</f>
        <v>0</v>
      </c>
      <c r="Z856" s="51">
        <f>ROUND(Tabla1[[#This Row],[VALOR UNITARIO SEGUIMIENTO FINANCIERO
2025]]*Tabla1[[#This Row],[META AFECTADA PORLA GLOSA
RECURSOS 2025]]*Tabla1[[#This Row],[Porcentaje de Glosa]],0)</f>
        <v>0</v>
      </c>
      <c r="AA856" s="51">
        <f>ROUND(Tabla1[[#This Row],[VALOR DE LA GLOSA 2024]]+Tabla1[[#This Row],[VALOR DE LA GLOSA 2025]],0)</f>
        <v>0</v>
      </c>
      <c r="AB856" s="56"/>
      <c r="AC856" s="130"/>
      <c r="AD856" s="140"/>
      <c r="AE856" s="130"/>
      <c r="AF856" s="140">
        <f>ROUND(Tabla1[[#This Row],[VALOR TOTAL DE LA GLOSA]]-Tabla1[[#This Row],[Valor soportado por la Subred]],0)</f>
        <v>0</v>
      </c>
      <c r="AG856" s="130"/>
      <c r="AH856" s="130"/>
      <c r="AI856" s="140">
        <f>ROUND(Tabla1[[#This Row],[VALOR GLOSA DEFINITIVA]]-Tabla1[[#This Row],[VALOR LEVANTADO EN LIQUIDACION]],0)</f>
        <v>0</v>
      </c>
    </row>
    <row r="857" spans="2:35" s="32" customFormat="1" ht="87.6" hidden="1" customHeight="1" x14ac:dyDescent="0.25">
      <c r="B857" s="131"/>
      <c r="C857" s="132"/>
      <c r="D857" s="131"/>
      <c r="E857" s="133" t="str">
        <f>+Tabla1[[#This Row],[CODIGO ACTIVIDAD EN PPP Y LINEAMIENTO]]&amp;Tabla1[[#This Row],[ENTORNO/COMPONENTE]]</f>
        <v/>
      </c>
      <c r="F857" s="134">
        <f>+VLOOKUP(Tabla1[[#This Row],[Columna1]],IG!$D$3:$L$1908,3,FALSE)</f>
        <v>0</v>
      </c>
      <c r="G857" s="134">
        <f>+VLOOKUP(Tabla1[[#This Row],[Columna1]],IG!$D$3:$W$1908,4,FALSE)</f>
        <v>0</v>
      </c>
      <c r="H857" s="134">
        <f>+VLOOKUP(Tabla1[[#This Row],[Columna1]],IG!$D$3:$W$1908,5,FALSE)</f>
        <v>0</v>
      </c>
      <c r="I857" s="134">
        <f>+VLOOKUP(Tabla1[[#This Row],[Columna1]],IG!$D$3:$W$1908,6,FALSE)</f>
        <v>0</v>
      </c>
      <c r="J857" s="134">
        <f>+VLOOKUP(Tabla1[[#This Row],[Columna1]],IG!$D$3:$W$1908,7,FALSE)</f>
        <v>0</v>
      </c>
      <c r="K857" s="130"/>
      <c r="L857" s="131"/>
      <c r="M857" s="133" t="str">
        <f>+Tabla1[[#This Row],[Columna1]]&amp;Tabla1[[#This Row],[LOCALIDAD]]&amp;Tabla1[[#This Row],[MES]]</f>
        <v/>
      </c>
      <c r="N857" s="29"/>
      <c r="O857" s="135">
        <f>+VLOOKUP(Tabla1[[#This Row],[concatenar]],IG!$M$3:$W$1908,2,FALSE)</f>
        <v>0</v>
      </c>
      <c r="P857" s="50">
        <f>+VLOOKUP(Tabla1[[#This Row],[concatenar]],IG!$M$3:$W$1908,3,FALSE)</f>
        <v>0</v>
      </c>
      <c r="Q857" s="103">
        <f>+VLOOKUP(Tabla1[[#This Row],[concatenar]],IG!$M$3:$W$1908,8,FALSE)</f>
        <v>0</v>
      </c>
      <c r="R857" s="97">
        <f>+VLOOKUP(Tabla1[[#This Row],[concatenar]],IG!$M$3:$W$1908,9,FALSE)</f>
        <v>0</v>
      </c>
      <c r="S857" s="136">
        <f>+VLOOKUP(Tabla1[[#This Row],[concatenar]],IG!$M$3:$W$1908,10,FALSE)</f>
        <v>0</v>
      </c>
      <c r="T857" s="137">
        <f>+VLOOKUP(Tabla1[[#This Row],[concatenar]],IG!$M$3:$W$1908,11,FALSE)</f>
        <v>0</v>
      </c>
      <c r="U857" s="130"/>
      <c r="V857" s="138"/>
      <c r="W857" s="130"/>
      <c r="X857" s="29"/>
      <c r="Y857" s="139">
        <f>ROUND(Tabla1[[#This Row],[VALOR UNITARIO SEGUIMIENTO FINANCIERO
2024]]*Tabla1[[#This Row],[MET AFECTADA PORLA GLOSA
RECURSOS 2024]]*Tabla1[[#This Row],[Porcentaje de Glosa]],0)</f>
        <v>0</v>
      </c>
      <c r="Z857" s="51">
        <f>ROUND(Tabla1[[#This Row],[VALOR UNITARIO SEGUIMIENTO FINANCIERO
2025]]*Tabla1[[#This Row],[META AFECTADA PORLA GLOSA
RECURSOS 2025]]*Tabla1[[#This Row],[Porcentaje de Glosa]],0)</f>
        <v>0</v>
      </c>
      <c r="AA857" s="51">
        <f>ROUND(Tabla1[[#This Row],[VALOR DE LA GLOSA 2024]]+Tabla1[[#This Row],[VALOR DE LA GLOSA 2025]],0)</f>
        <v>0</v>
      </c>
      <c r="AB857" s="56"/>
      <c r="AC857" s="130"/>
      <c r="AD857" s="140"/>
      <c r="AE857" s="130"/>
      <c r="AF857" s="140">
        <f>ROUND(Tabla1[[#This Row],[VALOR TOTAL DE LA GLOSA]]-Tabla1[[#This Row],[Valor soportado por la Subred]],0)</f>
        <v>0</v>
      </c>
      <c r="AG857" s="130"/>
      <c r="AH857" s="130"/>
      <c r="AI857" s="140">
        <f>ROUND(Tabla1[[#This Row],[VALOR GLOSA DEFINITIVA]]-Tabla1[[#This Row],[VALOR LEVANTADO EN LIQUIDACION]],0)</f>
        <v>0</v>
      </c>
    </row>
    <row r="858" spans="2:35" s="32" customFormat="1" ht="87.6" hidden="1" customHeight="1" x14ac:dyDescent="0.25">
      <c r="B858" s="131"/>
      <c r="C858" s="132"/>
      <c r="D858" s="131"/>
      <c r="E858" s="133" t="str">
        <f>+Tabla1[[#This Row],[CODIGO ACTIVIDAD EN PPP Y LINEAMIENTO]]&amp;Tabla1[[#This Row],[ENTORNO/COMPONENTE]]</f>
        <v/>
      </c>
      <c r="F858" s="134">
        <f>+VLOOKUP(Tabla1[[#This Row],[Columna1]],IG!$D$3:$L$1908,3,FALSE)</f>
        <v>0</v>
      </c>
      <c r="G858" s="134">
        <f>+VLOOKUP(Tabla1[[#This Row],[Columna1]],IG!$D$3:$W$1908,4,FALSE)</f>
        <v>0</v>
      </c>
      <c r="H858" s="134">
        <f>+VLOOKUP(Tabla1[[#This Row],[Columna1]],IG!$D$3:$W$1908,5,FALSE)</f>
        <v>0</v>
      </c>
      <c r="I858" s="134">
        <f>+VLOOKUP(Tabla1[[#This Row],[Columna1]],IG!$D$3:$W$1908,6,FALSE)</f>
        <v>0</v>
      </c>
      <c r="J858" s="134">
        <f>+VLOOKUP(Tabla1[[#This Row],[Columna1]],IG!$D$3:$W$1908,7,FALSE)</f>
        <v>0</v>
      </c>
      <c r="K858" s="130"/>
      <c r="L858" s="131"/>
      <c r="M858" s="133" t="str">
        <f>+Tabla1[[#This Row],[Columna1]]&amp;Tabla1[[#This Row],[LOCALIDAD]]&amp;Tabla1[[#This Row],[MES]]</f>
        <v/>
      </c>
      <c r="N858" s="29"/>
      <c r="O858" s="135">
        <f>+VLOOKUP(Tabla1[[#This Row],[concatenar]],IG!$M$3:$W$1908,2,FALSE)</f>
        <v>0</v>
      </c>
      <c r="P858" s="50">
        <f>+VLOOKUP(Tabla1[[#This Row],[concatenar]],IG!$M$3:$W$1908,3,FALSE)</f>
        <v>0</v>
      </c>
      <c r="Q858" s="103">
        <f>+VLOOKUP(Tabla1[[#This Row],[concatenar]],IG!$M$3:$W$1908,8,FALSE)</f>
        <v>0</v>
      </c>
      <c r="R858" s="97">
        <f>+VLOOKUP(Tabla1[[#This Row],[concatenar]],IG!$M$3:$W$1908,9,FALSE)</f>
        <v>0</v>
      </c>
      <c r="S858" s="136">
        <f>+VLOOKUP(Tabla1[[#This Row],[concatenar]],IG!$M$3:$W$1908,10,FALSE)</f>
        <v>0</v>
      </c>
      <c r="T858" s="137">
        <f>+VLOOKUP(Tabla1[[#This Row],[concatenar]],IG!$M$3:$W$1908,11,FALSE)</f>
        <v>0</v>
      </c>
      <c r="U858" s="130"/>
      <c r="V858" s="138"/>
      <c r="W858" s="130"/>
      <c r="X858" s="29"/>
      <c r="Y858" s="139">
        <f>ROUND(Tabla1[[#This Row],[VALOR UNITARIO SEGUIMIENTO FINANCIERO
2024]]*Tabla1[[#This Row],[MET AFECTADA PORLA GLOSA
RECURSOS 2024]]*Tabla1[[#This Row],[Porcentaje de Glosa]],0)</f>
        <v>0</v>
      </c>
      <c r="Z858" s="51">
        <f>ROUND(Tabla1[[#This Row],[VALOR UNITARIO SEGUIMIENTO FINANCIERO
2025]]*Tabla1[[#This Row],[META AFECTADA PORLA GLOSA
RECURSOS 2025]]*Tabla1[[#This Row],[Porcentaje de Glosa]],0)</f>
        <v>0</v>
      </c>
      <c r="AA858" s="51">
        <f>ROUND(Tabla1[[#This Row],[VALOR DE LA GLOSA 2024]]+Tabla1[[#This Row],[VALOR DE LA GLOSA 2025]],0)</f>
        <v>0</v>
      </c>
      <c r="AB858" s="56"/>
      <c r="AC858" s="130"/>
      <c r="AD858" s="140"/>
      <c r="AE858" s="130"/>
      <c r="AF858" s="140">
        <f>ROUND(Tabla1[[#This Row],[VALOR TOTAL DE LA GLOSA]]-Tabla1[[#This Row],[Valor soportado por la Subred]],0)</f>
        <v>0</v>
      </c>
      <c r="AG858" s="130"/>
      <c r="AH858" s="130"/>
      <c r="AI858" s="140">
        <f>ROUND(Tabla1[[#This Row],[VALOR GLOSA DEFINITIVA]]-Tabla1[[#This Row],[VALOR LEVANTADO EN LIQUIDACION]],0)</f>
        <v>0</v>
      </c>
    </row>
    <row r="859" spans="2:35" s="32" customFormat="1" ht="87.6" hidden="1" customHeight="1" x14ac:dyDescent="0.25">
      <c r="B859" s="131"/>
      <c r="C859" s="132"/>
      <c r="D859" s="131"/>
      <c r="E859" s="133" t="str">
        <f>+Tabla1[[#This Row],[CODIGO ACTIVIDAD EN PPP Y LINEAMIENTO]]&amp;Tabla1[[#This Row],[ENTORNO/COMPONENTE]]</f>
        <v/>
      </c>
      <c r="F859" s="134">
        <f>+VLOOKUP(Tabla1[[#This Row],[Columna1]],IG!$D$3:$L$1908,3,FALSE)</f>
        <v>0</v>
      </c>
      <c r="G859" s="134">
        <f>+VLOOKUP(Tabla1[[#This Row],[Columna1]],IG!$D$3:$W$1908,4,FALSE)</f>
        <v>0</v>
      </c>
      <c r="H859" s="134">
        <f>+VLOOKUP(Tabla1[[#This Row],[Columna1]],IG!$D$3:$W$1908,5,FALSE)</f>
        <v>0</v>
      </c>
      <c r="I859" s="134">
        <f>+VLOOKUP(Tabla1[[#This Row],[Columna1]],IG!$D$3:$W$1908,6,FALSE)</f>
        <v>0</v>
      </c>
      <c r="J859" s="134">
        <f>+VLOOKUP(Tabla1[[#This Row],[Columna1]],IG!$D$3:$W$1908,7,FALSE)</f>
        <v>0</v>
      </c>
      <c r="K859" s="130"/>
      <c r="L859" s="131"/>
      <c r="M859" s="133" t="str">
        <f>+Tabla1[[#This Row],[Columna1]]&amp;Tabla1[[#This Row],[LOCALIDAD]]&amp;Tabla1[[#This Row],[MES]]</f>
        <v/>
      </c>
      <c r="N859" s="29"/>
      <c r="O859" s="135">
        <f>+VLOOKUP(Tabla1[[#This Row],[concatenar]],IG!$M$3:$W$1908,2,FALSE)</f>
        <v>0</v>
      </c>
      <c r="P859" s="50">
        <f>+VLOOKUP(Tabla1[[#This Row],[concatenar]],IG!$M$3:$W$1908,3,FALSE)</f>
        <v>0</v>
      </c>
      <c r="Q859" s="103">
        <f>+VLOOKUP(Tabla1[[#This Row],[concatenar]],IG!$M$3:$W$1908,8,FALSE)</f>
        <v>0</v>
      </c>
      <c r="R859" s="97">
        <f>+VLOOKUP(Tabla1[[#This Row],[concatenar]],IG!$M$3:$W$1908,9,FALSE)</f>
        <v>0</v>
      </c>
      <c r="S859" s="136">
        <f>+VLOOKUP(Tabla1[[#This Row],[concatenar]],IG!$M$3:$W$1908,10,FALSE)</f>
        <v>0</v>
      </c>
      <c r="T859" s="137">
        <f>+VLOOKUP(Tabla1[[#This Row],[concatenar]],IG!$M$3:$W$1908,11,FALSE)</f>
        <v>0</v>
      </c>
      <c r="U859" s="130"/>
      <c r="V859" s="138"/>
      <c r="W859" s="130"/>
      <c r="X859" s="29"/>
      <c r="Y859" s="139">
        <f>ROUND(Tabla1[[#This Row],[VALOR UNITARIO SEGUIMIENTO FINANCIERO
2024]]*Tabla1[[#This Row],[MET AFECTADA PORLA GLOSA
RECURSOS 2024]]*Tabla1[[#This Row],[Porcentaje de Glosa]],0)</f>
        <v>0</v>
      </c>
      <c r="Z859" s="51">
        <f>ROUND(Tabla1[[#This Row],[VALOR UNITARIO SEGUIMIENTO FINANCIERO
2025]]*Tabla1[[#This Row],[META AFECTADA PORLA GLOSA
RECURSOS 2025]]*Tabla1[[#This Row],[Porcentaje de Glosa]],0)</f>
        <v>0</v>
      </c>
      <c r="AA859" s="51">
        <f>ROUND(Tabla1[[#This Row],[VALOR DE LA GLOSA 2024]]+Tabla1[[#This Row],[VALOR DE LA GLOSA 2025]],0)</f>
        <v>0</v>
      </c>
      <c r="AB859" s="56"/>
      <c r="AC859" s="130"/>
      <c r="AD859" s="140"/>
      <c r="AE859" s="130"/>
      <c r="AF859" s="140">
        <f>ROUND(Tabla1[[#This Row],[VALOR TOTAL DE LA GLOSA]]-Tabla1[[#This Row],[Valor soportado por la Subred]],0)</f>
        <v>0</v>
      </c>
      <c r="AG859" s="130"/>
      <c r="AH859" s="130"/>
      <c r="AI859" s="140">
        <f>ROUND(Tabla1[[#This Row],[VALOR GLOSA DEFINITIVA]]-Tabla1[[#This Row],[VALOR LEVANTADO EN LIQUIDACION]],0)</f>
        <v>0</v>
      </c>
    </row>
    <row r="860" spans="2:35" s="32" customFormat="1" ht="87.6" hidden="1" customHeight="1" x14ac:dyDescent="0.25">
      <c r="B860" s="131"/>
      <c r="C860" s="132"/>
      <c r="D860" s="131"/>
      <c r="E860" s="133" t="str">
        <f>+Tabla1[[#This Row],[CODIGO ACTIVIDAD EN PPP Y LINEAMIENTO]]&amp;Tabla1[[#This Row],[ENTORNO/COMPONENTE]]</f>
        <v/>
      </c>
      <c r="F860" s="134">
        <f>+VLOOKUP(Tabla1[[#This Row],[Columna1]],IG!$D$3:$L$1908,3,FALSE)</f>
        <v>0</v>
      </c>
      <c r="G860" s="134">
        <f>+VLOOKUP(Tabla1[[#This Row],[Columna1]],IG!$D$3:$W$1908,4,FALSE)</f>
        <v>0</v>
      </c>
      <c r="H860" s="134">
        <f>+VLOOKUP(Tabla1[[#This Row],[Columna1]],IG!$D$3:$W$1908,5,FALSE)</f>
        <v>0</v>
      </c>
      <c r="I860" s="134">
        <f>+VLOOKUP(Tabla1[[#This Row],[Columna1]],IG!$D$3:$W$1908,6,FALSE)</f>
        <v>0</v>
      </c>
      <c r="J860" s="134">
        <f>+VLOOKUP(Tabla1[[#This Row],[Columna1]],IG!$D$3:$W$1908,7,FALSE)</f>
        <v>0</v>
      </c>
      <c r="K860" s="130"/>
      <c r="L860" s="131"/>
      <c r="M860" s="133" t="str">
        <f>+Tabla1[[#This Row],[Columna1]]&amp;Tabla1[[#This Row],[LOCALIDAD]]&amp;Tabla1[[#This Row],[MES]]</f>
        <v/>
      </c>
      <c r="N860" s="29"/>
      <c r="O860" s="135">
        <f>+VLOOKUP(Tabla1[[#This Row],[concatenar]],IG!$M$3:$W$1908,2,FALSE)</f>
        <v>0</v>
      </c>
      <c r="P860" s="50">
        <f>+VLOOKUP(Tabla1[[#This Row],[concatenar]],IG!$M$3:$W$1908,3,FALSE)</f>
        <v>0</v>
      </c>
      <c r="Q860" s="103">
        <f>+VLOOKUP(Tabla1[[#This Row],[concatenar]],IG!$M$3:$W$1908,8,FALSE)</f>
        <v>0</v>
      </c>
      <c r="R860" s="97">
        <f>+VLOOKUP(Tabla1[[#This Row],[concatenar]],IG!$M$3:$W$1908,9,FALSE)</f>
        <v>0</v>
      </c>
      <c r="S860" s="136">
        <f>+VLOOKUP(Tabla1[[#This Row],[concatenar]],IG!$M$3:$W$1908,10,FALSE)</f>
        <v>0</v>
      </c>
      <c r="T860" s="137">
        <f>+VLOOKUP(Tabla1[[#This Row],[concatenar]],IG!$M$3:$W$1908,11,FALSE)</f>
        <v>0</v>
      </c>
      <c r="U860" s="130"/>
      <c r="V860" s="138"/>
      <c r="W860" s="130"/>
      <c r="X860" s="29"/>
      <c r="Y860" s="139">
        <f>ROUND(Tabla1[[#This Row],[VALOR UNITARIO SEGUIMIENTO FINANCIERO
2024]]*Tabla1[[#This Row],[MET AFECTADA PORLA GLOSA
RECURSOS 2024]]*Tabla1[[#This Row],[Porcentaje de Glosa]],0)</f>
        <v>0</v>
      </c>
      <c r="Z860" s="51">
        <f>ROUND(Tabla1[[#This Row],[VALOR UNITARIO SEGUIMIENTO FINANCIERO
2025]]*Tabla1[[#This Row],[META AFECTADA PORLA GLOSA
RECURSOS 2025]]*Tabla1[[#This Row],[Porcentaje de Glosa]],0)</f>
        <v>0</v>
      </c>
      <c r="AA860" s="51">
        <f>ROUND(Tabla1[[#This Row],[VALOR DE LA GLOSA 2024]]+Tabla1[[#This Row],[VALOR DE LA GLOSA 2025]],0)</f>
        <v>0</v>
      </c>
      <c r="AB860" s="56"/>
      <c r="AC860" s="130"/>
      <c r="AD860" s="140"/>
      <c r="AE860" s="130"/>
      <c r="AF860" s="140">
        <f>ROUND(Tabla1[[#This Row],[VALOR TOTAL DE LA GLOSA]]-Tabla1[[#This Row],[Valor soportado por la Subred]],0)</f>
        <v>0</v>
      </c>
      <c r="AG860" s="130"/>
      <c r="AH860" s="130"/>
      <c r="AI860" s="140">
        <f>ROUND(Tabla1[[#This Row],[VALOR GLOSA DEFINITIVA]]-Tabla1[[#This Row],[VALOR LEVANTADO EN LIQUIDACION]],0)</f>
        <v>0</v>
      </c>
    </row>
    <row r="861" spans="2:35" s="32" customFormat="1" ht="87.6" hidden="1" customHeight="1" x14ac:dyDescent="0.25">
      <c r="B861" s="131"/>
      <c r="C861" s="132"/>
      <c r="D861" s="131"/>
      <c r="E861" s="133" t="str">
        <f>+Tabla1[[#This Row],[CODIGO ACTIVIDAD EN PPP Y LINEAMIENTO]]&amp;Tabla1[[#This Row],[ENTORNO/COMPONENTE]]</f>
        <v/>
      </c>
      <c r="F861" s="134">
        <f>+VLOOKUP(Tabla1[[#This Row],[Columna1]],IG!$D$3:$L$1908,3,FALSE)</f>
        <v>0</v>
      </c>
      <c r="G861" s="134">
        <f>+VLOOKUP(Tabla1[[#This Row],[Columna1]],IG!$D$3:$W$1908,4,FALSE)</f>
        <v>0</v>
      </c>
      <c r="H861" s="134">
        <f>+VLOOKUP(Tabla1[[#This Row],[Columna1]],IG!$D$3:$W$1908,5,FALSE)</f>
        <v>0</v>
      </c>
      <c r="I861" s="134">
        <f>+VLOOKUP(Tabla1[[#This Row],[Columna1]],IG!$D$3:$W$1908,6,FALSE)</f>
        <v>0</v>
      </c>
      <c r="J861" s="134">
        <f>+VLOOKUP(Tabla1[[#This Row],[Columna1]],IG!$D$3:$W$1908,7,FALSE)</f>
        <v>0</v>
      </c>
      <c r="K861" s="130"/>
      <c r="L861" s="131"/>
      <c r="M861" s="133" t="str">
        <f>+Tabla1[[#This Row],[Columna1]]&amp;Tabla1[[#This Row],[LOCALIDAD]]&amp;Tabla1[[#This Row],[MES]]</f>
        <v/>
      </c>
      <c r="N861" s="29"/>
      <c r="O861" s="135">
        <f>+VLOOKUP(Tabla1[[#This Row],[concatenar]],IG!$M$3:$W$1908,2,FALSE)</f>
        <v>0</v>
      </c>
      <c r="P861" s="50">
        <f>+VLOOKUP(Tabla1[[#This Row],[concatenar]],IG!$M$3:$W$1908,3,FALSE)</f>
        <v>0</v>
      </c>
      <c r="Q861" s="103">
        <f>+VLOOKUP(Tabla1[[#This Row],[concatenar]],IG!$M$3:$W$1908,8,FALSE)</f>
        <v>0</v>
      </c>
      <c r="R861" s="97">
        <f>+VLOOKUP(Tabla1[[#This Row],[concatenar]],IG!$M$3:$W$1908,9,FALSE)</f>
        <v>0</v>
      </c>
      <c r="S861" s="136">
        <f>+VLOOKUP(Tabla1[[#This Row],[concatenar]],IG!$M$3:$W$1908,10,FALSE)</f>
        <v>0</v>
      </c>
      <c r="T861" s="137">
        <f>+VLOOKUP(Tabla1[[#This Row],[concatenar]],IG!$M$3:$W$1908,11,FALSE)</f>
        <v>0</v>
      </c>
      <c r="U861" s="130"/>
      <c r="V861" s="138"/>
      <c r="W861" s="130"/>
      <c r="X861" s="29"/>
      <c r="Y861" s="139">
        <f>ROUND(Tabla1[[#This Row],[VALOR UNITARIO SEGUIMIENTO FINANCIERO
2024]]*Tabla1[[#This Row],[MET AFECTADA PORLA GLOSA
RECURSOS 2024]]*Tabla1[[#This Row],[Porcentaje de Glosa]],0)</f>
        <v>0</v>
      </c>
      <c r="Z861" s="51">
        <f>ROUND(Tabla1[[#This Row],[VALOR UNITARIO SEGUIMIENTO FINANCIERO
2025]]*Tabla1[[#This Row],[META AFECTADA PORLA GLOSA
RECURSOS 2025]]*Tabla1[[#This Row],[Porcentaje de Glosa]],0)</f>
        <v>0</v>
      </c>
      <c r="AA861" s="51">
        <f>ROUND(Tabla1[[#This Row],[VALOR DE LA GLOSA 2024]]+Tabla1[[#This Row],[VALOR DE LA GLOSA 2025]],0)</f>
        <v>0</v>
      </c>
      <c r="AB861" s="56"/>
      <c r="AC861" s="130"/>
      <c r="AD861" s="140"/>
      <c r="AE861" s="130"/>
      <c r="AF861" s="140">
        <f>ROUND(Tabla1[[#This Row],[VALOR TOTAL DE LA GLOSA]]-Tabla1[[#This Row],[Valor soportado por la Subred]],0)</f>
        <v>0</v>
      </c>
      <c r="AG861" s="130"/>
      <c r="AH861" s="130"/>
      <c r="AI861" s="140">
        <f>ROUND(Tabla1[[#This Row],[VALOR GLOSA DEFINITIVA]]-Tabla1[[#This Row],[VALOR LEVANTADO EN LIQUIDACION]],0)</f>
        <v>0</v>
      </c>
    </row>
    <row r="862" spans="2:35" s="32" customFormat="1" ht="87.6" hidden="1" customHeight="1" x14ac:dyDescent="0.25">
      <c r="B862" s="131"/>
      <c r="C862" s="132"/>
      <c r="D862" s="131"/>
      <c r="E862" s="133" t="str">
        <f>+Tabla1[[#This Row],[CODIGO ACTIVIDAD EN PPP Y LINEAMIENTO]]&amp;Tabla1[[#This Row],[ENTORNO/COMPONENTE]]</f>
        <v/>
      </c>
      <c r="F862" s="134">
        <f>+VLOOKUP(Tabla1[[#This Row],[Columna1]],IG!$D$3:$L$1908,3,FALSE)</f>
        <v>0</v>
      </c>
      <c r="G862" s="134">
        <f>+VLOOKUP(Tabla1[[#This Row],[Columna1]],IG!$D$3:$W$1908,4,FALSE)</f>
        <v>0</v>
      </c>
      <c r="H862" s="134">
        <f>+VLOOKUP(Tabla1[[#This Row],[Columna1]],IG!$D$3:$W$1908,5,FALSE)</f>
        <v>0</v>
      </c>
      <c r="I862" s="134">
        <f>+VLOOKUP(Tabla1[[#This Row],[Columna1]],IG!$D$3:$W$1908,6,FALSE)</f>
        <v>0</v>
      </c>
      <c r="J862" s="134">
        <f>+VLOOKUP(Tabla1[[#This Row],[Columna1]],IG!$D$3:$W$1908,7,FALSE)</f>
        <v>0</v>
      </c>
      <c r="K862" s="130"/>
      <c r="L862" s="131"/>
      <c r="M862" s="133" t="str">
        <f>+Tabla1[[#This Row],[Columna1]]&amp;Tabla1[[#This Row],[LOCALIDAD]]&amp;Tabla1[[#This Row],[MES]]</f>
        <v/>
      </c>
      <c r="N862" s="29"/>
      <c r="O862" s="135">
        <f>+VLOOKUP(Tabla1[[#This Row],[concatenar]],IG!$M$3:$W$1908,2,FALSE)</f>
        <v>0</v>
      </c>
      <c r="P862" s="50">
        <f>+VLOOKUP(Tabla1[[#This Row],[concatenar]],IG!$M$3:$W$1908,3,FALSE)</f>
        <v>0</v>
      </c>
      <c r="Q862" s="103">
        <f>+VLOOKUP(Tabla1[[#This Row],[concatenar]],IG!$M$3:$W$1908,8,FALSE)</f>
        <v>0</v>
      </c>
      <c r="R862" s="97">
        <f>+VLOOKUP(Tabla1[[#This Row],[concatenar]],IG!$M$3:$W$1908,9,FALSE)</f>
        <v>0</v>
      </c>
      <c r="S862" s="136">
        <f>+VLOOKUP(Tabla1[[#This Row],[concatenar]],IG!$M$3:$W$1908,10,FALSE)</f>
        <v>0</v>
      </c>
      <c r="T862" s="137">
        <f>+VLOOKUP(Tabla1[[#This Row],[concatenar]],IG!$M$3:$W$1908,11,FALSE)</f>
        <v>0</v>
      </c>
      <c r="U862" s="130"/>
      <c r="V862" s="138"/>
      <c r="W862" s="130"/>
      <c r="X862" s="29"/>
      <c r="Y862" s="139">
        <f>ROUND(Tabla1[[#This Row],[VALOR UNITARIO SEGUIMIENTO FINANCIERO
2024]]*Tabla1[[#This Row],[MET AFECTADA PORLA GLOSA
RECURSOS 2024]]*Tabla1[[#This Row],[Porcentaje de Glosa]],0)</f>
        <v>0</v>
      </c>
      <c r="Z862" s="51">
        <f>ROUND(Tabla1[[#This Row],[VALOR UNITARIO SEGUIMIENTO FINANCIERO
2025]]*Tabla1[[#This Row],[META AFECTADA PORLA GLOSA
RECURSOS 2025]]*Tabla1[[#This Row],[Porcentaje de Glosa]],0)</f>
        <v>0</v>
      </c>
      <c r="AA862" s="51">
        <f>ROUND(Tabla1[[#This Row],[VALOR DE LA GLOSA 2024]]+Tabla1[[#This Row],[VALOR DE LA GLOSA 2025]],0)</f>
        <v>0</v>
      </c>
      <c r="AB862" s="56"/>
      <c r="AC862" s="130"/>
      <c r="AD862" s="140"/>
      <c r="AE862" s="130"/>
      <c r="AF862" s="140">
        <f>ROUND(Tabla1[[#This Row],[VALOR TOTAL DE LA GLOSA]]-Tabla1[[#This Row],[Valor soportado por la Subred]],0)</f>
        <v>0</v>
      </c>
      <c r="AG862" s="130"/>
      <c r="AH862" s="130"/>
      <c r="AI862" s="140">
        <f>ROUND(Tabla1[[#This Row],[VALOR GLOSA DEFINITIVA]]-Tabla1[[#This Row],[VALOR LEVANTADO EN LIQUIDACION]],0)</f>
        <v>0</v>
      </c>
    </row>
    <row r="863" spans="2:35" s="32" customFormat="1" ht="87.6" hidden="1" customHeight="1" x14ac:dyDescent="0.25">
      <c r="B863" s="131"/>
      <c r="C863" s="132"/>
      <c r="D863" s="131"/>
      <c r="E863" s="133" t="str">
        <f>+Tabla1[[#This Row],[CODIGO ACTIVIDAD EN PPP Y LINEAMIENTO]]&amp;Tabla1[[#This Row],[ENTORNO/COMPONENTE]]</f>
        <v/>
      </c>
      <c r="F863" s="134">
        <f>+VLOOKUP(Tabla1[[#This Row],[Columna1]],IG!$D$3:$L$1908,3,FALSE)</f>
        <v>0</v>
      </c>
      <c r="G863" s="134">
        <f>+VLOOKUP(Tabla1[[#This Row],[Columna1]],IG!$D$3:$W$1908,4,FALSE)</f>
        <v>0</v>
      </c>
      <c r="H863" s="134">
        <f>+VLOOKUP(Tabla1[[#This Row],[Columna1]],IG!$D$3:$W$1908,5,FALSE)</f>
        <v>0</v>
      </c>
      <c r="I863" s="134">
        <f>+VLOOKUP(Tabla1[[#This Row],[Columna1]],IG!$D$3:$W$1908,6,FALSE)</f>
        <v>0</v>
      </c>
      <c r="J863" s="134">
        <f>+VLOOKUP(Tabla1[[#This Row],[Columna1]],IG!$D$3:$W$1908,7,FALSE)</f>
        <v>0</v>
      </c>
      <c r="K863" s="130"/>
      <c r="L863" s="131"/>
      <c r="M863" s="133" t="str">
        <f>+Tabla1[[#This Row],[Columna1]]&amp;Tabla1[[#This Row],[LOCALIDAD]]&amp;Tabla1[[#This Row],[MES]]</f>
        <v/>
      </c>
      <c r="N863" s="29"/>
      <c r="O863" s="135">
        <f>+VLOOKUP(Tabla1[[#This Row],[concatenar]],IG!$M$3:$W$1908,2,FALSE)</f>
        <v>0</v>
      </c>
      <c r="P863" s="50">
        <f>+VLOOKUP(Tabla1[[#This Row],[concatenar]],IG!$M$3:$W$1908,3,FALSE)</f>
        <v>0</v>
      </c>
      <c r="Q863" s="103">
        <f>+VLOOKUP(Tabla1[[#This Row],[concatenar]],IG!$M$3:$W$1908,8,FALSE)</f>
        <v>0</v>
      </c>
      <c r="R863" s="97">
        <f>+VLOOKUP(Tabla1[[#This Row],[concatenar]],IG!$M$3:$W$1908,9,FALSE)</f>
        <v>0</v>
      </c>
      <c r="S863" s="136">
        <f>+VLOOKUP(Tabla1[[#This Row],[concatenar]],IG!$M$3:$W$1908,10,FALSE)</f>
        <v>0</v>
      </c>
      <c r="T863" s="137">
        <f>+VLOOKUP(Tabla1[[#This Row],[concatenar]],IG!$M$3:$W$1908,11,FALSE)</f>
        <v>0</v>
      </c>
      <c r="U863" s="130"/>
      <c r="V863" s="138"/>
      <c r="W863" s="130"/>
      <c r="X863" s="29"/>
      <c r="Y863" s="139">
        <f>ROUND(Tabla1[[#This Row],[VALOR UNITARIO SEGUIMIENTO FINANCIERO
2024]]*Tabla1[[#This Row],[MET AFECTADA PORLA GLOSA
RECURSOS 2024]]*Tabla1[[#This Row],[Porcentaje de Glosa]],0)</f>
        <v>0</v>
      </c>
      <c r="Z863" s="51">
        <f>ROUND(Tabla1[[#This Row],[VALOR UNITARIO SEGUIMIENTO FINANCIERO
2025]]*Tabla1[[#This Row],[META AFECTADA PORLA GLOSA
RECURSOS 2025]]*Tabla1[[#This Row],[Porcentaje de Glosa]],0)</f>
        <v>0</v>
      </c>
      <c r="AA863" s="51">
        <f>ROUND(Tabla1[[#This Row],[VALOR DE LA GLOSA 2024]]+Tabla1[[#This Row],[VALOR DE LA GLOSA 2025]],0)</f>
        <v>0</v>
      </c>
      <c r="AB863" s="56"/>
      <c r="AC863" s="130"/>
      <c r="AD863" s="140"/>
      <c r="AE863" s="130"/>
      <c r="AF863" s="140">
        <f>ROUND(Tabla1[[#This Row],[VALOR TOTAL DE LA GLOSA]]-Tabla1[[#This Row],[Valor soportado por la Subred]],0)</f>
        <v>0</v>
      </c>
      <c r="AG863" s="130"/>
      <c r="AH863" s="130"/>
      <c r="AI863" s="140">
        <f>ROUND(Tabla1[[#This Row],[VALOR GLOSA DEFINITIVA]]-Tabla1[[#This Row],[VALOR LEVANTADO EN LIQUIDACION]],0)</f>
        <v>0</v>
      </c>
    </row>
    <row r="864" spans="2:35" s="32" customFormat="1" ht="87.6" hidden="1" customHeight="1" x14ac:dyDescent="0.25">
      <c r="B864" s="131"/>
      <c r="C864" s="132"/>
      <c r="D864" s="131"/>
      <c r="E864" s="133" t="str">
        <f>+Tabla1[[#This Row],[CODIGO ACTIVIDAD EN PPP Y LINEAMIENTO]]&amp;Tabla1[[#This Row],[ENTORNO/COMPONENTE]]</f>
        <v/>
      </c>
      <c r="F864" s="134">
        <f>+VLOOKUP(Tabla1[[#This Row],[Columna1]],IG!$D$3:$L$1908,3,FALSE)</f>
        <v>0</v>
      </c>
      <c r="G864" s="134">
        <f>+VLOOKUP(Tabla1[[#This Row],[Columna1]],IG!$D$3:$W$1908,4,FALSE)</f>
        <v>0</v>
      </c>
      <c r="H864" s="134">
        <f>+VLOOKUP(Tabla1[[#This Row],[Columna1]],IG!$D$3:$W$1908,5,FALSE)</f>
        <v>0</v>
      </c>
      <c r="I864" s="134">
        <f>+VLOOKUP(Tabla1[[#This Row],[Columna1]],IG!$D$3:$W$1908,6,FALSE)</f>
        <v>0</v>
      </c>
      <c r="J864" s="134">
        <f>+VLOOKUP(Tabla1[[#This Row],[Columna1]],IG!$D$3:$W$1908,7,FALSE)</f>
        <v>0</v>
      </c>
      <c r="K864" s="130"/>
      <c r="L864" s="131"/>
      <c r="M864" s="133" t="str">
        <f>+Tabla1[[#This Row],[Columna1]]&amp;Tabla1[[#This Row],[LOCALIDAD]]&amp;Tabla1[[#This Row],[MES]]</f>
        <v/>
      </c>
      <c r="N864" s="29"/>
      <c r="O864" s="135">
        <f>+VLOOKUP(Tabla1[[#This Row],[concatenar]],IG!$M$3:$W$1908,2,FALSE)</f>
        <v>0</v>
      </c>
      <c r="P864" s="50">
        <f>+VLOOKUP(Tabla1[[#This Row],[concatenar]],IG!$M$3:$W$1908,3,FALSE)</f>
        <v>0</v>
      </c>
      <c r="Q864" s="103">
        <f>+VLOOKUP(Tabla1[[#This Row],[concatenar]],IG!$M$3:$W$1908,8,FALSE)</f>
        <v>0</v>
      </c>
      <c r="R864" s="97">
        <f>+VLOOKUP(Tabla1[[#This Row],[concatenar]],IG!$M$3:$W$1908,9,FALSE)</f>
        <v>0</v>
      </c>
      <c r="S864" s="136">
        <f>+VLOOKUP(Tabla1[[#This Row],[concatenar]],IG!$M$3:$W$1908,10,FALSE)</f>
        <v>0</v>
      </c>
      <c r="T864" s="137">
        <f>+VLOOKUP(Tabla1[[#This Row],[concatenar]],IG!$M$3:$W$1908,11,FALSE)</f>
        <v>0</v>
      </c>
      <c r="U864" s="130"/>
      <c r="V864" s="138"/>
      <c r="W864" s="130"/>
      <c r="X864" s="29"/>
      <c r="Y864" s="139">
        <f>ROUND(Tabla1[[#This Row],[VALOR UNITARIO SEGUIMIENTO FINANCIERO
2024]]*Tabla1[[#This Row],[MET AFECTADA PORLA GLOSA
RECURSOS 2024]]*Tabla1[[#This Row],[Porcentaje de Glosa]],0)</f>
        <v>0</v>
      </c>
      <c r="Z864" s="51">
        <f>ROUND(Tabla1[[#This Row],[VALOR UNITARIO SEGUIMIENTO FINANCIERO
2025]]*Tabla1[[#This Row],[META AFECTADA PORLA GLOSA
RECURSOS 2025]]*Tabla1[[#This Row],[Porcentaje de Glosa]],0)</f>
        <v>0</v>
      </c>
      <c r="AA864" s="51">
        <f>ROUND(Tabla1[[#This Row],[VALOR DE LA GLOSA 2024]]+Tabla1[[#This Row],[VALOR DE LA GLOSA 2025]],0)</f>
        <v>0</v>
      </c>
      <c r="AB864" s="56"/>
      <c r="AC864" s="130"/>
      <c r="AD864" s="140"/>
      <c r="AE864" s="130"/>
      <c r="AF864" s="140">
        <f>ROUND(Tabla1[[#This Row],[VALOR TOTAL DE LA GLOSA]]-Tabla1[[#This Row],[Valor soportado por la Subred]],0)</f>
        <v>0</v>
      </c>
      <c r="AG864" s="130"/>
      <c r="AH864" s="130"/>
      <c r="AI864" s="140">
        <f>ROUND(Tabla1[[#This Row],[VALOR GLOSA DEFINITIVA]]-Tabla1[[#This Row],[VALOR LEVANTADO EN LIQUIDACION]],0)</f>
        <v>0</v>
      </c>
    </row>
    <row r="865" spans="2:35" s="32" customFormat="1" ht="87.6" hidden="1" customHeight="1" x14ac:dyDescent="0.25">
      <c r="B865" s="131"/>
      <c r="C865" s="132"/>
      <c r="D865" s="131"/>
      <c r="E865" s="133" t="str">
        <f>+Tabla1[[#This Row],[CODIGO ACTIVIDAD EN PPP Y LINEAMIENTO]]&amp;Tabla1[[#This Row],[ENTORNO/COMPONENTE]]</f>
        <v/>
      </c>
      <c r="F865" s="134">
        <f>+VLOOKUP(Tabla1[[#This Row],[Columna1]],IG!$D$3:$L$1908,3,FALSE)</f>
        <v>0</v>
      </c>
      <c r="G865" s="134">
        <f>+VLOOKUP(Tabla1[[#This Row],[Columna1]],IG!$D$3:$W$1908,4,FALSE)</f>
        <v>0</v>
      </c>
      <c r="H865" s="134">
        <f>+VLOOKUP(Tabla1[[#This Row],[Columna1]],IG!$D$3:$W$1908,5,FALSE)</f>
        <v>0</v>
      </c>
      <c r="I865" s="134">
        <f>+VLOOKUP(Tabla1[[#This Row],[Columna1]],IG!$D$3:$W$1908,6,FALSE)</f>
        <v>0</v>
      </c>
      <c r="J865" s="134">
        <f>+VLOOKUP(Tabla1[[#This Row],[Columna1]],IG!$D$3:$W$1908,7,FALSE)</f>
        <v>0</v>
      </c>
      <c r="K865" s="130"/>
      <c r="L865" s="131"/>
      <c r="M865" s="133" t="str">
        <f>+Tabla1[[#This Row],[Columna1]]&amp;Tabla1[[#This Row],[LOCALIDAD]]&amp;Tabla1[[#This Row],[MES]]</f>
        <v/>
      </c>
      <c r="N865" s="29"/>
      <c r="O865" s="135">
        <f>+VLOOKUP(Tabla1[[#This Row],[concatenar]],IG!$M$3:$W$1908,2,FALSE)</f>
        <v>0</v>
      </c>
      <c r="P865" s="50">
        <f>+VLOOKUP(Tabla1[[#This Row],[concatenar]],IG!$M$3:$W$1908,3,FALSE)</f>
        <v>0</v>
      </c>
      <c r="Q865" s="103">
        <f>+VLOOKUP(Tabla1[[#This Row],[concatenar]],IG!$M$3:$W$1908,8,FALSE)</f>
        <v>0</v>
      </c>
      <c r="R865" s="97">
        <f>+VLOOKUP(Tabla1[[#This Row],[concatenar]],IG!$M$3:$W$1908,9,FALSE)</f>
        <v>0</v>
      </c>
      <c r="S865" s="136">
        <f>+VLOOKUP(Tabla1[[#This Row],[concatenar]],IG!$M$3:$W$1908,10,FALSE)</f>
        <v>0</v>
      </c>
      <c r="T865" s="137">
        <f>+VLOOKUP(Tabla1[[#This Row],[concatenar]],IG!$M$3:$W$1908,11,FALSE)</f>
        <v>0</v>
      </c>
      <c r="U865" s="130"/>
      <c r="V865" s="138"/>
      <c r="W865" s="130"/>
      <c r="X865" s="29"/>
      <c r="Y865" s="139">
        <f>ROUND(Tabla1[[#This Row],[VALOR UNITARIO SEGUIMIENTO FINANCIERO
2024]]*Tabla1[[#This Row],[MET AFECTADA PORLA GLOSA
RECURSOS 2024]]*Tabla1[[#This Row],[Porcentaje de Glosa]],0)</f>
        <v>0</v>
      </c>
      <c r="Z865" s="51">
        <f>ROUND(Tabla1[[#This Row],[VALOR UNITARIO SEGUIMIENTO FINANCIERO
2025]]*Tabla1[[#This Row],[META AFECTADA PORLA GLOSA
RECURSOS 2025]]*Tabla1[[#This Row],[Porcentaje de Glosa]],0)</f>
        <v>0</v>
      </c>
      <c r="AA865" s="51">
        <f>ROUND(Tabla1[[#This Row],[VALOR DE LA GLOSA 2024]]+Tabla1[[#This Row],[VALOR DE LA GLOSA 2025]],0)</f>
        <v>0</v>
      </c>
      <c r="AB865" s="56"/>
      <c r="AC865" s="130"/>
      <c r="AD865" s="140"/>
      <c r="AE865" s="130"/>
      <c r="AF865" s="140">
        <f>ROUND(Tabla1[[#This Row],[VALOR TOTAL DE LA GLOSA]]-Tabla1[[#This Row],[Valor soportado por la Subred]],0)</f>
        <v>0</v>
      </c>
      <c r="AG865" s="130"/>
      <c r="AH865" s="130"/>
      <c r="AI865" s="140">
        <f>ROUND(Tabla1[[#This Row],[VALOR GLOSA DEFINITIVA]]-Tabla1[[#This Row],[VALOR LEVANTADO EN LIQUIDACION]],0)</f>
        <v>0</v>
      </c>
    </row>
    <row r="866" spans="2:35" s="32" customFormat="1" ht="87.6" hidden="1" customHeight="1" x14ac:dyDescent="0.25">
      <c r="B866" s="131"/>
      <c r="C866" s="132"/>
      <c r="D866" s="131"/>
      <c r="E866" s="133" t="str">
        <f>+Tabla1[[#This Row],[CODIGO ACTIVIDAD EN PPP Y LINEAMIENTO]]&amp;Tabla1[[#This Row],[ENTORNO/COMPONENTE]]</f>
        <v/>
      </c>
      <c r="F866" s="134">
        <f>+VLOOKUP(Tabla1[[#This Row],[Columna1]],IG!$D$3:$L$1908,3,FALSE)</f>
        <v>0</v>
      </c>
      <c r="G866" s="134">
        <f>+VLOOKUP(Tabla1[[#This Row],[Columna1]],IG!$D$3:$W$1908,4,FALSE)</f>
        <v>0</v>
      </c>
      <c r="H866" s="134">
        <f>+VLOOKUP(Tabla1[[#This Row],[Columna1]],IG!$D$3:$W$1908,5,FALSE)</f>
        <v>0</v>
      </c>
      <c r="I866" s="134">
        <f>+VLOOKUP(Tabla1[[#This Row],[Columna1]],IG!$D$3:$W$1908,6,FALSE)</f>
        <v>0</v>
      </c>
      <c r="J866" s="134">
        <f>+VLOOKUP(Tabla1[[#This Row],[Columna1]],IG!$D$3:$W$1908,7,FALSE)</f>
        <v>0</v>
      </c>
      <c r="K866" s="130"/>
      <c r="L866" s="131"/>
      <c r="M866" s="133" t="str">
        <f>+Tabla1[[#This Row],[Columna1]]&amp;Tabla1[[#This Row],[LOCALIDAD]]&amp;Tabla1[[#This Row],[MES]]</f>
        <v/>
      </c>
      <c r="N866" s="29"/>
      <c r="O866" s="135">
        <f>+VLOOKUP(Tabla1[[#This Row],[concatenar]],IG!$M$3:$W$1908,2,FALSE)</f>
        <v>0</v>
      </c>
      <c r="P866" s="50">
        <f>+VLOOKUP(Tabla1[[#This Row],[concatenar]],IG!$M$3:$W$1908,3,FALSE)</f>
        <v>0</v>
      </c>
      <c r="Q866" s="103">
        <f>+VLOOKUP(Tabla1[[#This Row],[concatenar]],IG!$M$3:$W$1908,8,FALSE)</f>
        <v>0</v>
      </c>
      <c r="R866" s="97">
        <f>+VLOOKUP(Tabla1[[#This Row],[concatenar]],IG!$M$3:$W$1908,9,FALSE)</f>
        <v>0</v>
      </c>
      <c r="S866" s="136">
        <f>+VLOOKUP(Tabla1[[#This Row],[concatenar]],IG!$M$3:$W$1908,10,FALSE)</f>
        <v>0</v>
      </c>
      <c r="T866" s="137">
        <f>+VLOOKUP(Tabla1[[#This Row],[concatenar]],IG!$M$3:$W$1908,11,FALSE)</f>
        <v>0</v>
      </c>
      <c r="U866" s="130"/>
      <c r="V866" s="138"/>
      <c r="W866" s="130"/>
      <c r="X866" s="29"/>
      <c r="Y866" s="139">
        <f>ROUND(Tabla1[[#This Row],[VALOR UNITARIO SEGUIMIENTO FINANCIERO
2024]]*Tabla1[[#This Row],[MET AFECTADA PORLA GLOSA
RECURSOS 2024]]*Tabla1[[#This Row],[Porcentaje de Glosa]],0)</f>
        <v>0</v>
      </c>
      <c r="Z866" s="51">
        <f>ROUND(Tabla1[[#This Row],[VALOR UNITARIO SEGUIMIENTO FINANCIERO
2025]]*Tabla1[[#This Row],[META AFECTADA PORLA GLOSA
RECURSOS 2025]]*Tabla1[[#This Row],[Porcentaje de Glosa]],0)</f>
        <v>0</v>
      </c>
      <c r="AA866" s="51">
        <f>ROUND(Tabla1[[#This Row],[VALOR DE LA GLOSA 2024]]+Tabla1[[#This Row],[VALOR DE LA GLOSA 2025]],0)</f>
        <v>0</v>
      </c>
      <c r="AB866" s="56"/>
      <c r="AC866" s="130"/>
      <c r="AD866" s="140"/>
      <c r="AE866" s="130"/>
      <c r="AF866" s="140">
        <f>ROUND(Tabla1[[#This Row],[VALOR TOTAL DE LA GLOSA]]-Tabla1[[#This Row],[Valor soportado por la Subred]],0)</f>
        <v>0</v>
      </c>
      <c r="AG866" s="130"/>
      <c r="AH866" s="130"/>
      <c r="AI866" s="140">
        <f>ROUND(Tabla1[[#This Row],[VALOR GLOSA DEFINITIVA]]-Tabla1[[#This Row],[VALOR LEVANTADO EN LIQUIDACION]],0)</f>
        <v>0</v>
      </c>
    </row>
    <row r="867" spans="2:35" s="32" customFormat="1" ht="87.6" hidden="1" customHeight="1" x14ac:dyDescent="0.25">
      <c r="B867" s="131"/>
      <c r="C867" s="132"/>
      <c r="D867" s="131"/>
      <c r="E867" s="133" t="str">
        <f>+Tabla1[[#This Row],[CODIGO ACTIVIDAD EN PPP Y LINEAMIENTO]]&amp;Tabla1[[#This Row],[ENTORNO/COMPONENTE]]</f>
        <v/>
      </c>
      <c r="F867" s="134">
        <f>+VLOOKUP(Tabla1[[#This Row],[Columna1]],IG!$D$3:$L$1908,3,FALSE)</f>
        <v>0</v>
      </c>
      <c r="G867" s="134">
        <f>+VLOOKUP(Tabla1[[#This Row],[Columna1]],IG!$D$3:$W$1908,4,FALSE)</f>
        <v>0</v>
      </c>
      <c r="H867" s="134">
        <f>+VLOOKUP(Tabla1[[#This Row],[Columna1]],IG!$D$3:$W$1908,5,FALSE)</f>
        <v>0</v>
      </c>
      <c r="I867" s="134">
        <f>+VLOOKUP(Tabla1[[#This Row],[Columna1]],IG!$D$3:$W$1908,6,FALSE)</f>
        <v>0</v>
      </c>
      <c r="J867" s="134">
        <f>+VLOOKUP(Tabla1[[#This Row],[Columna1]],IG!$D$3:$W$1908,7,FALSE)</f>
        <v>0</v>
      </c>
      <c r="K867" s="130"/>
      <c r="L867" s="131"/>
      <c r="M867" s="133" t="str">
        <f>+Tabla1[[#This Row],[Columna1]]&amp;Tabla1[[#This Row],[LOCALIDAD]]&amp;Tabla1[[#This Row],[MES]]</f>
        <v/>
      </c>
      <c r="N867" s="29"/>
      <c r="O867" s="135">
        <f>+VLOOKUP(Tabla1[[#This Row],[concatenar]],IG!$M$3:$W$1908,2,FALSE)</f>
        <v>0</v>
      </c>
      <c r="P867" s="50">
        <f>+VLOOKUP(Tabla1[[#This Row],[concatenar]],IG!$M$3:$W$1908,3,FALSE)</f>
        <v>0</v>
      </c>
      <c r="Q867" s="103">
        <f>+VLOOKUP(Tabla1[[#This Row],[concatenar]],IG!$M$3:$W$1908,8,FALSE)</f>
        <v>0</v>
      </c>
      <c r="R867" s="97">
        <f>+VLOOKUP(Tabla1[[#This Row],[concatenar]],IG!$M$3:$W$1908,9,FALSE)</f>
        <v>0</v>
      </c>
      <c r="S867" s="136">
        <f>+VLOOKUP(Tabla1[[#This Row],[concatenar]],IG!$M$3:$W$1908,10,FALSE)</f>
        <v>0</v>
      </c>
      <c r="T867" s="137">
        <f>+VLOOKUP(Tabla1[[#This Row],[concatenar]],IG!$M$3:$W$1908,11,FALSE)</f>
        <v>0</v>
      </c>
      <c r="U867" s="130"/>
      <c r="V867" s="138"/>
      <c r="W867" s="130"/>
      <c r="X867" s="29"/>
      <c r="Y867" s="139">
        <f>ROUND(Tabla1[[#This Row],[VALOR UNITARIO SEGUIMIENTO FINANCIERO
2024]]*Tabla1[[#This Row],[MET AFECTADA PORLA GLOSA
RECURSOS 2024]]*Tabla1[[#This Row],[Porcentaje de Glosa]],0)</f>
        <v>0</v>
      </c>
      <c r="Z867" s="51">
        <f>ROUND(Tabla1[[#This Row],[VALOR UNITARIO SEGUIMIENTO FINANCIERO
2025]]*Tabla1[[#This Row],[META AFECTADA PORLA GLOSA
RECURSOS 2025]]*Tabla1[[#This Row],[Porcentaje de Glosa]],0)</f>
        <v>0</v>
      </c>
      <c r="AA867" s="51">
        <f>ROUND(Tabla1[[#This Row],[VALOR DE LA GLOSA 2024]]+Tabla1[[#This Row],[VALOR DE LA GLOSA 2025]],0)</f>
        <v>0</v>
      </c>
      <c r="AB867" s="56"/>
      <c r="AC867" s="130"/>
      <c r="AD867" s="140"/>
      <c r="AE867" s="130"/>
      <c r="AF867" s="140">
        <f>ROUND(Tabla1[[#This Row],[VALOR TOTAL DE LA GLOSA]]-Tabla1[[#This Row],[Valor soportado por la Subred]],0)</f>
        <v>0</v>
      </c>
      <c r="AG867" s="130"/>
      <c r="AH867" s="130"/>
      <c r="AI867" s="140">
        <f>ROUND(Tabla1[[#This Row],[VALOR GLOSA DEFINITIVA]]-Tabla1[[#This Row],[VALOR LEVANTADO EN LIQUIDACION]],0)</f>
        <v>0</v>
      </c>
    </row>
    <row r="868" spans="2:35" s="32" customFormat="1" ht="87.6" hidden="1" customHeight="1" x14ac:dyDescent="0.25">
      <c r="B868" s="131"/>
      <c r="C868" s="132"/>
      <c r="D868" s="131"/>
      <c r="E868" s="133" t="str">
        <f>+Tabla1[[#This Row],[CODIGO ACTIVIDAD EN PPP Y LINEAMIENTO]]&amp;Tabla1[[#This Row],[ENTORNO/COMPONENTE]]</f>
        <v/>
      </c>
      <c r="F868" s="134">
        <f>+VLOOKUP(Tabla1[[#This Row],[Columna1]],IG!$D$3:$L$1908,3,FALSE)</f>
        <v>0</v>
      </c>
      <c r="G868" s="134">
        <f>+VLOOKUP(Tabla1[[#This Row],[Columna1]],IG!$D$3:$W$1908,4,FALSE)</f>
        <v>0</v>
      </c>
      <c r="H868" s="134">
        <f>+VLOOKUP(Tabla1[[#This Row],[Columna1]],IG!$D$3:$W$1908,5,FALSE)</f>
        <v>0</v>
      </c>
      <c r="I868" s="134">
        <f>+VLOOKUP(Tabla1[[#This Row],[Columna1]],IG!$D$3:$W$1908,6,FALSE)</f>
        <v>0</v>
      </c>
      <c r="J868" s="134">
        <f>+VLOOKUP(Tabla1[[#This Row],[Columna1]],IG!$D$3:$W$1908,7,FALSE)</f>
        <v>0</v>
      </c>
      <c r="K868" s="130"/>
      <c r="L868" s="131"/>
      <c r="M868" s="133" t="str">
        <f>+Tabla1[[#This Row],[Columna1]]&amp;Tabla1[[#This Row],[LOCALIDAD]]&amp;Tabla1[[#This Row],[MES]]</f>
        <v/>
      </c>
      <c r="N868" s="29"/>
      <c r="O868" s="135">
        <f>+VLOOKUP(Tabla1[[#This Row],[concatenar]],IG!$M$3:$W$1908,2,FALSE)</f>
        <v>0</v>
      </c>
      <c r="P868" s="50">
        <f>+VLOOKUP(Tabla1[[#This Row],[concatenar]],IG!$M$3:$W$1908,3,FALSE)</f>
        <v>0</v>
      </c>
      <c r="Q868" s="103">
        <f>+VLOOKUP(Tabla1[[#This Row],[concatenar]],IG!$M$3:$W$1908,8,FALSE)</f>
        <v>0</v>
      </c>
      <c r="R868" s="97">
        <f>+VLOOKUP(Tabla1[[#This Row],[concatenar]],IG!$M$3:$W$1908,9,FALSE)</f>
        <v>0</v>
      </c>
      <c r="S868" s="136">
        <f>+VLOOKUP(Tabla1[[#This Row],[concatenar]],IG!$M$3:$W$1908,10,FALSE)</f>
        <v>0</v>
      </c>
      <c r="T868" s="137">
        <f>+VLOOKUP(Tabla1[[#This Row],[concatenar]],IG!$M$3:$W$1908,11,FALSE)</f>
        <v>0</v>
      </c>
      <c r="U868" s="130"/>
      <c r="V868" s="138"/>
      <c r="W868" s="130"/>
      <c r="X868" s="29"/>
      <c r="Y868" s="139">
        <f>ROUND(Tabla1[[#This Row],[VALOR UNITARIO SEGUIMIENTO FINANCIERO
2024]]*Tabla1[[#This Row],[MET AFECTADA PORLA GLOSA
RECURSOS 2024]]*Tabla1[[#This Row],[Porcentaje de Glosa]],0)</f>
        <v>0</v>
      </c>
      <c r="Z868" s="51">
        <f>ROUND(Tabla1[[#This Row],[VALOR UNITARIO SEGUIMIENTO FINANCIERO
2025]]*Tabla1[[#This Row],[META AFECTADA PORLA GLOSA
RECURSOS 2025]]*Tabla1[[#This Row],[Porcentaje de Glosa]],0)</f>
        <v>0</v>
      </c>
      <c r="AA868" s="51">
        <f>ROUND(Tabla1[[#This Row],[VALOR DE LA GLOSA 2024]]+Tabla1[[#This Row],[VALOR DE LA GLOSA 2025]],0)</f>
        <v>0</v>
      </c>
      <c r="AB868" s="56"/>
      <c r="AC868" s="130"/>
      <c r="AD868" s="140"/>
      <c r="AE868" s="130"/>
      <c r="AF868" s="140">
        <f>ROUND(Tabla1[[#This Row],[VALOR TOTAL DE LA GLOSA]]-Tabla1[[#This Row],[Valor soportado por la Subred]],0)</f>
        <v>0</v>
      </c>
      <c r="AG868" s="130"/>
      <c r="AH868" s="130"/>
      <c r="AI868" s="140">
        <f>ROUND(Tabla1[[#This Row],[VALOR GLOSA DEFINITIVA]]-Tabla1[[#This Row],[VALOR LEVANTADO EN LIQUIDACION]],0)</f>
        <v>0</v>
      </c>
    </row>
    <row r="869" spans="2:35" s="32" customFormat="1" ht="87.6" hidden="1" customHeight="1" x14ac:dyDescent="0.25">
      <c r="B869" s="131"/>
      <c r="C869" s="132"/>
      <c r="D869" s="131"/>
      <c r="E869" s="133" t="str">
        <f>+Tabla1[[#This Row],[CODIGO ACTIVIDAD EN PPP Y LINEAMIENTO]]&amp;Tabla1[[#This Row],[ENTORNO/COMPONENTE]]</f>
        <v/>
      </c>
      <c r="F869" s="134">
        <f>+VLOOKUP(Tabla1[[#This Row],[Columna1]],IG!$D$3:$L$1908,3,FALSE)</f>
        <v>0</v>
      </c>
      <c r="G869" s="134">
        <f>+VLOOKUP(Tabla1[[#This Row],[Columna1]],IG!$D$3:$W$1908,4,FALSE)</f>
        <v>0</v>
      </c>
      <c r="H869" s="134">
        <f>+VLOOKUP(Tabla1[[#This Row],[Columna1]],IG!$D$3:$W$1908,5,FALSE)</f>
        <v>0</v>
      </c>
      <c r="I869" s="134">
        <f>+VLOOKUP(Tabla1[[#This Row],[Columna1]],IG!$D$3:$W$1908,6,FALSE)</f>
        <v>0</v>
      </c>
      <c r="J869" s="134">
        <f>+VLOOKUP(Tabla1[[#This Row],[Columna1]],IG!$D$3:$W$1908,7,FALSE)</f>
        <v>0</v>
      </c>
      <c r="K869" s="130"/>
      <c r="L869" s="131"/>
      <c r="M869" s="133" t="str">
        <f>+Tabla1[[#This Row],[Columna1]]&amp;Tabla1[[#This Row],[LOCALIDAD]]&amp;Tabla1[[#This Row],[MES]]</f>
        <v/>
      </c>
      <c r="N869" s="29"/>
      <c r="O869" s="135">
        <f>+VLOOKUP(Tabla1[[#This Row],[concatenar]],IG!$M$3:$W$1908,2,FALSE)</f>
        <v>0</v>
      </c>
      <c r="P869" s="50">
        <f>+VLOOKUP(Tabla1[[#This Row],[concatenar]],IG!$M$3:$W$1908,3,FALSE)</f>
        <v>0</v>
      </c>
      <c r="Q869" s="103">
        <f>+VLOOKUP(Tabla1[[#This Row],[concatenar]],IG!$M$3:$W$1908,8,FALSE)</f>
        <v>0</v>
      </c>
      <c r="R869" s="97">
        <f>+VLOOKUP(Tabla1[[#This Row],[concatenar]],IG!$M$3:$W$1908,9,FALSE)</f>
        <v>0</v>
      </c>
      <c r="S869" s="136">
        <f>+VLOOKUP(Tabla1[[#This Row],[concatenar]],IG!$M$3:$W$1908,10,FALSE)</f>
        <v>0</v>
      </c>
      <c r="T869" s="137">
        <f>+VLOOKUP(Tabla1[[#This Row],[concatenar]],IG!$M$3:$W$1908,11,FALSE)</f>
        <v>0</v>
      </c>
      <c r="U869" s="130"/>
      <c r="V869" s="138"/>
      <c r="W869" s="130"/>
      <c r="X869" s="29"/>
      <c r="Y869" s="139">
        <f>ROUND(Tabla1[[#This Row],[VALOR UNITARIO SEGUIMIENTO FINANCIERO
2024]]*Tabla1[[#This Row],[MET AFECTADA PORLA GLOSA
RECURSOS 2024]]*Tabla1[[#This Row],[Porcentaje de Glosa]],0)</f>
        <v>0</v>
      </c>
      <c r="Z869" s="51">
        <f>ROUND(Tabla1[[#This Row],[VALOR UNITARIO SEGUIMIENTO FINANCIERO
2025]]*Tabla1[[#This Row],[META AFECTADA PORLA GLOSA
RECURSOS 2025]]*Tabla1[[#This Row],[Porcentaje de Glosa]],0)</f>
        <v>0</v>
      </c>
      <c r="AA869" s="51">
        <f>ROUND(Tabla1[[#This Row],[VALOR DE LA GLOSA 2024]]+Tabla1[[#This Row],[VALOR DE LA GLOSA 2025]],0)</f>
        <v>0</v>
      </c>
      <c r="AB869" s="56"/>
      <c r="AC869" s="130"/>
      <c r="AD869" s="140"/>
      <c r="AE869" s="130"/>
      <c r="AF869" s="140">
        <f>ROUND(Tabla1[[#This Row],[VALOR TOTAL DE LA GLOSA]]-Tabla1[[#This Row],[Valor soportado por la Subred]],0)</f>
        <v>0</v>
      </c>
      <c r="AG869" s="130"/>
      <c r="AH869" s="130"/>
      <c r="AI869" s="140">
        <f>ROUND(Tabla1[[#This Row],[VALOR GLOSA DEFINITIVA]]-Tabla1[[#This Row],[VALOR LEVANTADO EN LIQUIDACION]],0)</f>
        <v>0</v>
      </c>
    </row>
    <row r="870" spans="2:35" s="32" customFormat="1" ht="87.6" hidden="1" customHeight="1" x14ac:dyDescent="0.25">
      <c r="B870" s="131"/>
      <c r="C870" s="132"/>
      <c r="D870" s="131"/>
      <c r="E870" s="133" t="str">
        <f>+Tabla1[[#This Row],[CODIGO ACTIVIDAD EN PPP Y LINEAMIENTO]]&amp;Tabla1[[#This Row],[ENTORNO/COMPONENTE]]</f>
        <v/>
      </c>
      <c r="F870" s="134">
        <f>+VLOOKUP(Tabla1[[#This Row],[Columna1]],IG!$D$3:$L$1908,3,FALSE)</f>
        <v>0</v>
      </c>
      <c r="G870" s="134">
        <f>+VLOOKUP(Tabla1[[#This Row],[Columna1]],IG!$D$3:$W$1908,4,FALSE)</f>
        <v>0</v>
      </c>
      <c r="H870" s="134">
        <f>+VLOOKUP(Tabla1[[#This Row],[Columna1]],IG!$D$3:$W$1908,5,FALSE)</f>
        <v>0</v>
      </c>
      <c r="I870" s="134">
        <f>+VLOOKUP(Tabla1[[#This Row],[Columna1]],IG!$D$3:$W$1908,6,FALSE)</f>
        <v>0</v>
      </c>
      <c r="J870" s="134">
        <f>+VLOOKUP(Tabla1[[#This Row],[Columna1]],IG!$D$3:$W$1908,7,FALSE)</f>
        <v>0</v>
      </c>
      <c r="K870" s="130"/>
      <c r="L870" s="131"/>
      <c r="M870" s="133" t="str">
        <f>+Tabla1[[#This Row],[Columna1]]&amp;Tabla1[[#This Row],[LOCALIDAD]]&amp;Tabla1[[#This Row],[MES]]</f>
        <v/>
      </c>
      <c r="N870" s="29"/>
      <c r="O870" s="135">
        <f>+VLOOKUP(Tabla1[[#This Row],[concatenar]],IG!$M$3:$W$1908,2,FALSE)</f>
        <v>0</v>
      </c>
      <c r="P870" s="50">
        <f>+VLOOKUP(Tabla1[[#This Row],[concatenar]],IG!$M$3:$W$1908,3,FALSE)</f>
        <v>0</v>
      </c>
      <c r="Q870" s="103">
        <f>+VLOOKUP(Tabla1[[#This Row],[concatenar]],IG!$M$3:$W$1908,8,FALSE)</f>
        <v>0</v>
      </c>
      <c r="R870" s="97">
        <f>+VLOOKUP(Tabla1[[#This Row],[concatenar]],IG!$M$3:$W$1908,9,FALSE)</f>
        <v>0</v>
      </c>
      <c r="S870" s="136">
        <f>+VLOOKUP(Tabla1[[#This Row],[concatenar]],IG!$M$3:$W$1908,10,FALSE)</f>
        <v>0</v>
      </c>
      <c r="T870" s="137">
        <f>+VLOOKUP(Tabla1[[#This Row],[concatenar]],IG!$M$3:$W$1908,11,FALSE)</f>
        <v>0</v>
      </c>
      <c r="U870" s="130"/>
      <c r="V870" s="138"/>
      <c r="W870" s="130"/>
      <c r="X870" s="29"/>
      <c r="Y870" s="139">
        <f>ROUND(Tabla1[[#This Row],[VALOR UNITARIO SEGUIMIENTO FINANCIERO
2024]]*Tabla1[[#This Row],[MET AFECTADA PORLA GLOSA
RECURSOS 2024]]*Tabla1[[#This Row],[Porcentaje de Glosa]],0)</f>
        <v>0</v>
      </c>
      <c r="Z870" s="51">
        <f>ROUND(Tabla1[[#This Row],[VALOR UNITARIO SEGUIMIENTO FINANCIERO
2025]]*Tabla1[[#This Row],[META AFECTADA PORLA GLOSA
RECURSOS 2025]]*Tabla1[[#This Row],[Porcentaje de Glosa]],0)</f>
        <v>0</v>
      </c>
      <c r="AA870" s="51">
        <f>ROUND(Tabla1[[#This Row],[VALOR DE LA GLOSA 2024]]+Tabla1[[#This Row],[VALOR DE LA GLOSA 2025]],0)</f>
        <v>0</v>
      </c>
      <c r="AB870" s="56"/>
      <c r="AC870" s="130"/>
      <c r="AD870" s="140"/>
      <c r="AE870" s="130"/>
      <c r="AF870" s="140">
        <f>ROUND(Tabla1[[#This Row],[VALOR TOTAL DE LA GLOSA]]-Tabla1[[#This Row],[Valor soportado por la Subred]],0)</f>
        <v>0</v>
      </c>
      <c r="AG870" s="130"/>
      <c r="AH870" s="130"/>
      <c r="AI870" s="140">
        <f>ROUND(Tabla1[[#This Row],[VALOR GLOSA DEFINITIVA]]-Tabla1[[#This Row],[VALOR LEVANTADO EN LIQUIDACION]],0)</f>
        <v>0</v>
      </c>
    </row>
    <row r="871" spans="2:35" s="32" customFormat="1" ht="87.6" hidden="1" customHeight="1" x14ac:dyDescent="0.25">
      <c r="B871" s="131"/>
      <c r="C871" s="132"/>
      <c r="D871" s="131"/>
      <c r="E871" s="133" t="str">
        <f>+Tabla1[[#This Row],[CODIGO ACTIVIDAD EN PPP Y LINEAMIENTO]]&amp;Tabla1[[#This Row],[ENTORNO/COMPONENTE]]</f>
        <v/>
      </c>
      <c r="F871" s="134">
        <f>+VLOOKUP(Tabla1[[#This Row],[Columna1]],IG!$D$3:$L$1908,3,FALSE)</f>
        <v>0</v>
      </c>
      <c r="G871" s="134">
        <f>+VLOOKUP(Tabla1[[#This Row],[Columna1]],IG!$D$3:$W$1908,4,FALSE)</f>
        <v>0</v>
      </c>
      <c r="H871" s="134">
        <f>+VLOOKUP(Tabla1[[#This Row],[Columna1]],IG!$D$3:$W$1908,5,FALSE)</f>
        <v>0</v>
      </c>
      <c r="I871" s="134">
        <f>+VLOOKUP(Tabla1[[#This Row],[Columna1]],IG!$D$3:$W$1908,6,FALSE)</f>
        <v>0</v>
      </c>
      <c r="J871" s="134">
        <f>+VLOOKUP(Tabla1[[#This Row],[Columna1]],IG!$D$3:$W$1908,7,FALSE)</f>
        <v>0</v>
      </c>
      <c r="K871" s="130"/>
      <c r="L871" s="131"/>
      <c r="M871" s="133" t="str">
        <f>+Tabla1[[#This Row],[Columna1]]&amp;Tabla1[[#This Row],[LOCALIDAD]]&amp;Tabla1[[#This Row],[MES]]</f>
        <v/>
      </c>
      <c r="N871" s="29"/>
      <c r="O871" s="135">
        <f>+VLOOKUP(Tabla1[[#This Row],[concatenar]],IG!$M$3:$W$1908,2,FALSE)</f>
        <v>0</v>
      </c>
      <c r="P871" s="50">
        <f>+VLOOKUP(Tabla1[[#This Row],[concatenar]],IG!$M$3:$W$1908,3,FALSE)</f>
        <v>0</v>
      </c>
      <c r="Q871" s="103">
        <f>+VLOOKUP(Tabla1[[#This Row],[concatenar]],IG!$M$3:$W$1908,8,FALSE)</f>
        <v>0</v>
      </c>
      <c r="R871" s="97">
        <f>+VLOOKUP(Tabla1[[#This Row],[concatenar]],IG!$M$3:$W$1908,9,FALSE)</f>
        <v>0</v>
      </c>
      <c r="S871" s="136">
        <f>+VLOOKUP(Tabla1[[#This Row],[concatenar]],IG!$M$3:$W$1908,10,FALSE)</f>
        <v>0</v>
      </c>
      <c r="T871" s="137">
        <f>+VLOOKUP(Tabla1[[#This Row],[concatenar]],IG!$M$3:$W$1908,11,FALSE)</f>
        <v>0</v>
      </c>
      <c r="U871" s="130"/>
      <c r="V871" s="138"/>
      <c r="W871" s="130"/>
      <c r="X871" s="29"/>
      <c r="Y871" s="139">
        <f>ROUND(Tabla1[[#This Row],[VALOR UNITARIO SEGUIMIENTO FINANCIERO
2024]]*Tabla1[[#This Row],[MET AFECTADA PORLA GLOSA
RECURSOS 2024]]*Tabla1[[#This Row],[Porcentaje de Glosa]],0)</f>
        <v>0</v>
      </c>
      <c r="Z871" s="51">
        <f>ROUND(Tabla1[[#This Row],[VALOR UNITARIO SEGUIMIENTO FINANCIERO
2025]]*Tabla1[[#This Row],[META AFECTADA PORLA GLOSA
RECURSOS 2025]]*Tabla1[[#This Row],[Porcentaje de Glosa]],0)</f>
        <v>0</v>
      </c>
      <c r="AA871" s="51">
        <f>ROUND(Tabla1[[#This Row],[VALOR DE LA GLOSA 2024]]+Tabla1[[#This Row],[VALOR DE LA GLOSA 2025]],0)</f>
        <v>0</v>
      </c>
      <c r="AB871" s="56"/>
      <c r="AC871" s="130"/>
      <c r="AD871" s="140"/>
      <c r="AE871" s="130"/>
      <c r="AF871" s="140">
        <f>ROUND(Tabla1[[#This Row],[VALOR TOTAL DE LA GLOSA]]-Tabla1[[#This Row],[Valor soportado por la Subred]],0)</f>
        <v>0</v>
      </c>
      <c r="AG871" s="130"/>
      <c r="AH871" s="130"/>
      <c r="AI871" s="140">
        <f>ROUND(Tabla1[[#This Row],[VALOR GLOSA DEFINITIVA]]-Tabla1[[#This Row],[VALOR LEVANTADO EN LIQUIDACION]],0)</f>
        <v>0</v>
      </c>
    </row>
    <row r="872" spans="2:35" s="32" customFormat="1" ht="87.6" hidden="1" customHeight="1" x14ac:dyDescent="0.25">
      <c r="B872" s="131"/>
      <c r="C872" s="132"/>
      <c r="D872" s="131"/>
      <c r="E872" s="133" t="str">
        <f>+Tabla1[[#This Row],[CODIGO ACTIVIDAD EN PPP Y LINEAMIENTO]]&amp;Tabla1[[#This Row],[ENTORNO/COMPONENTE]]</f>
        <v/>
      </c>
      <c r="F872" s="134">
        <f>+VLOOKUP(Tabla1[[#This Row],[Columna1]],IG!$D$3:$L$1908,3,FALSE)</f>
        <v>0</v>
      </c>
      <c r="G872" s="134">
        <f>+VLOOKUP(Tabla1[[#This Row],[Columna1]],IG!$D$3:$W$1908,4,FALSE)</f>
        <v>0</v>
      </c>
      <c r="H872" s="134">
        <f>+VLOOKUP(Tabla1[[#This Row],[Columna1]],IG!$D$3:$W$1908,5,FALSE)</f>
        <v>0</v>
      </c>
      <c r="I872" s="134">
        <f>+VLOOKUP(Tabla1[[#This Row],[Columna1]],IG!$D$3:$W$1908,6,FALSE)</f>
        <v>0</v>
      </c>
      <c r="J872" s="134">
        <f>+VLOOKUP(Tabla1[[#This Row],[Columna1]],IG!$D$3:$W$1908,7,FALSE)</f>
        <v>0</v>
      </c>
      <c r="K872" s="130"/>
      <c r="L872" s="131"/>
      <c r="M872" s="133" t="str">
        <f>+Tabla1[[#This Row],[Columna1]]&amp;Tabla1[[#This Row],[LOCALIDAD]]&amp;Tabla1[[#This Row],[MES]]</f>
        <v/>
      </c>
      <c r="N872" s="29"/>
      <c r="O872" s="135">
        <f>+VLOOKUP(Tabla1[[#This Row],[concatenar]],IG!$M$3:$W$1908,2,FALSE)</f>
        <v>0</v>
      </c>
      <c r="P872" s="50">
        <f>+VLOOKUP(Tabla1[[#This Row],[concatenar]],IG!$M$3:$W$1908,3,FALSE)</f>
        <v>0</v>
      </c>
      <c r="Q872" s="103">
        <f>+VLOOKUP(Tabla1[[#This Row],[concatenar]],IG!$M$3:$W$1908,8,FALSE)</f>
        <v>0</v>
      </c>
      <c r="R872" s="97">
        <f>+VLOOKUP(Tabla1[[#This Row],[concatenar]],IG!$M$3:$W$1908,9,FALSE)</f>
        <v>0</v>
      </c>
      <c r="S872" s="136">
        <f>+VLOOKUP(Tabla1[[#This Row],[concatenar]],IG!$M$3:$W$1908,10,FALSE)</f>
        <v>0</v>
      </c>
      <c r="T872" s="137">
        <f>+VLOOKUP(Tabla1[[#This Row],[concatenar]],IG!$M$3:$W$1908,11,FALSE)</f>
        <v>0</v>
      </c>
      <c r="U872" s="130"/>
      <c r="V872" s="138"/>
      <c r="W872" s="130"/>
      <c r="X872" s="29"/>
      <c r="Y872" s="139">
        <f>ROUND(Tabla1[[#This Row],[VALOR UNITARIO SEGUIMIENTO FINANCIERO
2024]]*Tabla1[[#This Row],[MET AFECTADA PORLA GLOSA
RECURSOS 2024]]*Tabla1[[#This Row],[Porcentaje de Glosa]],0)</f>
        <v>0</v>
      </c>
      <c r="Z872" s="51">
        <f>ROUND(Tabla1[[#This Row],[VALOR UNITARIO SEGUIMIENTO FINANCIERO
2025]]*Tabla1[[#This Row],[META AFECTADA PORLA GLOSA
RECURSOS 2025]]*Tabla1[[#This Row],[Porcentaje de Glosa]],0)</f>
        <v>0</v>
      </c>
      <c r="AA872" s="51">
        <f>ROUND(Tabla1[[#This Row],[VALOR DE LA GLOSA 2024]]+Tabla1[[#This Row],[VALOR DE LA GLOSA 2025]],0)</f>
        <v>0</v>
      </c>
      <c r="AB872" s="56"/>
      <c r="AC872" s="130"/>
      <c r="AD872" s="140"/>
      <c r="AE872" s="130"/>
      <c r="AF872" s="140">
        <f>ROUND(Tabla1[[#This Row],[VALOR TOTAL DE LA GLOSA]]-Tabla1[[#This Row],[Valor soportado por la Subred]],0)</f>
        <v>0</v>
      </c>
      <c r="AG872" s="130"/>
      <c r="AH872" s="130"/>
      <c r="AI872" s="140">
        <f>ROUND(Tabla1[[#This Row],[VALOR GLOSA DEFINITIVA]]-Tabla1[[#This Row],[VALOR LEVANTADO EN LIQUIDACION]],0)</f>
        <v>0</v>
      </c>
    </row>
    <row r="873" spans="2:35" s="32" customFormat="1" ht="87.6" hidden="1" customHeight="1" x14ac:dyDescent="0.25">
      <c r="B873" s="131"/>
      <c r="C873" s="132"/>
      <c r="D873" s="131"/>
      <c r="E873" s="133" t="str">
        <f>+Tabla1[[#This Row],[CODIGO ACTIVIDAD EN PPP Y LINEAMIENTO]]&amp;Tabla1[[#This Row],[ENTORNO/COMPONENTE]]</f>
        <v/>
      </c>
      <c r="F873" s="134">
        <f>+VLOOKUP(Tabla1[[#This Row],[Columna1]],IG!$D$3:$L$1908,3,FALSE)</f>
        <v>0</v>
      </c>
      <c r="G873" s="134">
        <f>+VLOOKUP(Tabla1[[#This Row],[Columna1]],IG!$D$3:$W$1908,4,FALSE)</f>
        <v>0</v>
      </c>
      <c r="H873" s="134">
        <f>+VLOOKUP(Tabla1[[#This Row],[Columna1]],IG!$D$3:$W$1908,5,FALSE)</f>
        <v>0</v>
      </c>
      <c r="I873" s="134">
        <f>+VLOOKUP(Tabla1[[#This Row],[Columna1]],IG!$D$3:$W$1908,6,FALSE)</f>
        <v>0</v>
      </c>
      <c r="J873" s="134">
        <f>+VLOOKUP(Tabla1[[#This Row],[Columna1]],IG!$D$3:$W$1908,7,FALSE)</f>
        <v>0</v>
      </c>
      <c r="K873" s="130"/>
      <c r="L873" s="131"/>
      <c r="M873" s="133" t="str">
        <f>+Tabla1[[#This Row],[Columna1]]&amp;Tabla1[[#This Row],[LOCALIDAD]]&amp;Tabla1[[#This Row],[MES]]</f>
        <v/>
      </c>
      <c r="N873" s="29"/>
      <c r="O873" s="135">
        <f>+VLOOKUP(Tabla1[[#This Row],[concatenar]],IG!$M$3:$W$1908,2,FALSE)</f>
        <v>0</v>
      </c>
      <c r="P873" s="50">
        <f>+VLOOKUP(Tabla1[[#This Row],[concatenar]],IG!$M$3:$W$1908,3,FALSE)</f>
        <v>0</v>
      </c>
      <c r="Q873" s="103">
        <f>+VLOOKUP(Tabla1[[#This Row],[concatenar]],IG!$M$3:$W$1908,8,FALSE)</f>
        <v>0</v>
      </c>
      <c r="R873" s="97">
        <f>+VLOOKUP(Tabla1[[#This Row],[concatenar]],IG!$M$3:$W$1908,9,FALSE)</f>
        <v>0</v>
      </c>
      <c r="S873" s="136">
        <f>+VLOOKUP(Tabla1[[#This Row],[concatenar]],IG!$M$3:$W$1908,10,FALSE)</f>
        <v>0</v>
      </c>
      <c r="T873" s="137">
        <f>+VLOOKUP(Tabla1[[#This Row],[concatenar]],IG!$M$3:$W$1908,11,FALSE)</f>
        <v>0</v>
      </c>
      <c r="U873" s="130"/>
      <c r="V873" s="138"/>
      <c r="W873" s="130"/>
      <c r="X873" s="29"/>
      <c r="Y873" s="139">
        <f>ROUND(Tabla1[[#This Row],[VALOR UNITARIO SEGUIMIENTO FINANCIERO
2024]]*Tabla1[[#This Row],[MET AFECTADA PORLA GLOSA
RECURSOS 2024]]*Tabla1[[#This Row],[Porcentaje de Glosa]],0)</f>
        <v>0</v>
      </c>
      <c r="Z873" s="51">
        <f>ROUND(Tabla1[[#This Row],[VALOR UNITARIO SEGUIMIENTO FINANCIERO
2025]]*Tabla1[[#This Row],[META AFECTADA PORLA GLOSA
RECURSOS 2025]]*Tabla1[[#This Row],[Porcentaje de Glosa]],0)</f>
        <v>0</v>
      </c>
      <c r="AA873" s="51">
        <f>ROUND(Tabla1[[#This Row],[VALOR DE LA GLOSA 2024]]+Tabla1[[#This Row],[VALOR DE LA GLOSA 2025]],0)</f>
        <v>0</v>
      </c>
      <c r="AB873" s="56"/>
      <c r="AC873" s="130"/>
      <c r="AD873" s="140"/>
      <c r="AE873" s="130"/>
      <c r="AF873" s="140">
        <f>ROUND(Tabla1[[#This Row],[VALOR TOTAL DE LA GLOSA]]-Tabla1[[#This Row],[Valor soportado por la Subred]],0)</f>
        <v>0</v>
      </c>
      <c r="AG873" s="130"/>
      <c r="AH873" s="130"/>
      <c r="AI873" s="140">
        <f>ROUND(Tabla1[[#This Row],[VALOR GLOSA DEFINITIVA]]-Tabla1[[#This Row],[VALOR LEVANTADO EN LIQUIDACION]],0)</f>
        <v>0</v>
      </c>
    </row>
    <row r="874" spans="2:35" s="32" customFormat="1" ht="87.6" hidden="1" customHeight="1" x14ac:dyDescent="0.25">
      <c r="B874" s="131"/>
      <c r="C874" s="132"/>
      <c r="D874" s="131"/>
      <c r="E874" s="133" t="str">
        <f>+Tabla1[[#This Row],[CODIGO ACTIVIDAD EN PPP Y LINEAMIENTO]]&amp;Tabla1[[#This Row],[ENTORNO/COMPONENTE]]</f>
        <v/>
      </c>
      <c r="F874" s="134">
        <f>+VLOOKUP(Tabla1[[#This Row],[Columna1]],IG!$D$3:$L$1908,3,FALSE)</f>
        <v>0</v>
      </c>
      <c r="G874" s="134">
        <f>+VLOOKUP(Tabla1[[#This Row],[Columna1]],IG!$D$3:$W$1908,4,FALSE)</f>
        <v>0</v>
      </c>
      <c r="H874" s="134">
        <f>+VLOOKUP(Tabla1[[#This Row],[Columna1]],IG!$D$3:$W$1908,5,FALSE)</f>
        <v>0</v>
      </c>
      <c r="I874" s="134">
        <f>+VLOOKUP(Tabla1[[#This Row],[Columna1]],IG!$D$3:$W$1908,6,FALSE)</f>
        <v>0</v>
      </c>
      <c r="J874" s="134">
        <f>+VLOOKUP(Tabla1[[#This Row],[Columna1]],IG!$D$3:$W$1908,7,FALSE)</f>
        <v>0</v>
      </c>
      <c r="K874" s="130"/>
      <c r="L874" s="131"/>
      <c r="M874" s="133" t="str">
        <f>+Tabla1[[#This Row],[Columna1]]&amp;Tabla1[[#This Row],[LOCALIDAD]]&amp;Tabla1[[#This Row],[MES]]</f>
        <v/>
      </c>
      <c r="N874" s="29"/>
      <c r="O874" s="135">
        <f>+VLOOKUP(Tabla1[[#This Row],[concatenar]],IG!$M$3:$W$1908,2,FALSE)</f>
        <v>0</v>
      </c>
      <c r="P874" s="50">
        <f>+VLOOKUP(Tabla1[[#This Row],[concatenar]],IG!$M$3:$W$1908,3,FALSE)</f>
        <v>0</v>
      </c>
      <c r="Q874" s="103">
        <f>+VLOOKUP(Tabla1[[#This Row],[concatenar]],IG!$M$3:$W$1908,8,FALSE)</f>
        <v>0</v>
      </c>
      <c r="R874" s="97">
        <f>+VLOOKUP(Tabla1[[#This Row],[concatenar]],IG!$M$3:$W$1908,9,FALSE)</f>
        <v>0</v>
      </c>
      <c r="S874" s="136">
        <f>+VLOOKUP(Tabla1[[#This Row],[concatenar]],IG!$M$3:$W$1908,10,FALSE)</f>
        <v>0</v>
      </c>
      <c r="T874" s="137">
        <f>+VLOOKUP(Tabla1[[#This Row],[concatenar]],IG!$M$3:$W$1908,11,FALSE)</f>
        <v>0</v>
      </c>
      <c r="U874" s="130"/>
      <c r="V874" s="138"/>
      <c r="W874" s="130"/>
      <c r="X874" s="29"/>
      <c r="Y874" s="139">
        <f>ROUND(Tabla1[[#This Row],[VALOR UNITARIO SEGUIMIENTO FINANCIERO
2024]]*Tabla1[[#This Row],[MET AFECTADA PORLA GLOSA
RECURSOS 2024]]*Tabla1[[#This Row],[Porcentaje de Glosa]],0)</f>
        <v>0</v>
      </c>
      <c r="Z874" s="51">
        <f>ROUND(Tabla1[[#This Row],[VALOR UNITARIO SEGUIMIENTO FINANCIERO
2025]]*Tabla1[[#This Row],[META AFECTADA PORLA GLOSA
RECURSOS 2025]]*Tabla1[[#This Row],[Porcentaje de Glosa]],0)</f>
        <v>0</v>
      </c>
      <c r="AA874" s="51">
        <f>ROUND(Tabla1[[#This Row],[VALOR DE LA GLOSA 2024]]+Tabla1[[#This Row],[VALOR DE LA GLOSA 2025]],0)</f>
        <v>0</v>
      </c>
      <c r="AB874" s="56"/>
      <c r="AC874" s="130"/>
      <c r="AD874" s="140"/>
      <c r="AE874" s="130"/>
      <c r="AF874" s="140">
        <f>ROUND(Tabla1[[#This Row],[VALOR TOTAL DE LA GLOSA]]-Tabla1[[#This Row],[Valor soportado por la Subred]],0)</f>
        <v>0</v>
      </c>
      <c r="AG874" s="130"/>
      <c r="AH874" s="130"/>
      <c r="AI874" s="140">
        <f>ROUND(Tabla1[[#This Row],[VALOR GLOSA DEFINITIVA]]-Tabla1[[#This Row],[VALOR LEVANTADO EN LIQUIDACION]],0)</f>
        <v>0</v>
      </c>
    </row>
    <row r="875" spans="2:35" s="32" customFormat="1" ht="87.6" hidden="1" customHeight="1" x14ac:dyDescent="0.25">
      <c r="B875" s="131"/>
      <c r="C875" s="132"/>
      <c r="D875" s="131"/>
      <c r="E875" s="133" t="str">
        <f>+Tabla1[[#This Row],[CODIGO ACTIVIDAD EN PPP Y LINEAMIENTO]]&amp;Tabla1[[#This Row],[ENTORNO/COMPONENTE]]</f>
        <v/>
      </c>
      <c r="F875" s="134">
        <f>+VLOOKUP(Tabla1[[#This Row],[Columna1]],IG!$D$3:$L$1908,3,FALSE)</f>
        <v>0</v>
      </c>
      <c r="G875" s="134">
        <f>+VLOOKUP(Tabla1[[#This Row],[Columna1]],IG!$D$3:$W$1908,4,FALSE)</f>
        <v>0</v>
      </c>
      <c r="H875" s="134">
        <f>+VLOOKUP(Tabla1[[#This Row],[Columna1]],IG!$D$3:$W$1908,5,FALSE)</f>
        <v>0</v>
      </c>
      <c r="I875" s="134">
        <f>+VLOOKUP(Tabla1[[#This Row],[Columna1]],IG!$D$3:$W$1908,6,FALSE)</f>
        <v>0</v>
      </c>
      <c r="J875" s="134">
        <f>+VLOOKUP(Tabla1[[#This Row],[Columna1]],IG!$D$3:$W$1908,7,FALSE)</f>
        <v>0</v>
      </c>
      <c r="K875" s="130"/>
      <c r="L875" s="131"/>
      <c r="M875" s="133" t="str">
        <f>+Tabla1[[#This Row],[Columna1]]&amp;Tabla1[[#This Row],[LOCALIDAD]]&amp;Tabla1[[#This Row],[MES]]</f>
        <v/>
      </c>
      <c r="N875" s="29"/>
      <c r="O875" s="135">
        <f>+VLOOKUP(Tabla1[[#This Row],[concatenar]],IG!$M$3:$W$1908,2,FALSE)</f>
        <v>0</v>
      </c>
      <c r="P875" s="50">
        <f>+VLOOKUP(Tabla1[[#This Row],[concatenar]],IG!$M$3:$W$1908,3,FALSE)</f>
        <v>0</v>
      </c>
      <c r="Q875" s="103">
        <f>+VLOOKUP(Tabla1[[#This Row],[concatenar]],IG!$M$3:$W$1908,8,FALSE)</f>
        <v>0</v>
      </c>
      <c r="R875" s="97">
        <f>+VLOOKUP(Tabla1[[#This Row],[concatenar]],IG!$M$3:$W$1908,9,FALSE)</f>
        <v>0</v>
      </c>
      <c r="S875" s="136">
        <f>+VLOOKUP(Tabla1[[#This Row],[concatenar]],IG!$M$3:$W$1908,10,FALSE)</f>
        <v>0</v>
      </c>
      <c r="T875" s="137">
        <f>+VLOOKUP(Tabla1[[#This Row],[concatenar]],IG!$M$3:$W$1908,11,FALSE)</f>
        <v>0</v>
      </c>
      <c r="U875" s="130"/>
      <c r="V875" s="138"/>
      <c r="W875" s="130"/>
      <c r="X875" s="29"/>
      <c r="Y875" s="139">
        <f>ROUND(Tabla1[[#This Row],[VALOR UNITARIO SEGUIMIENTO FINANCIERO
2024]]*Tabla1[[#This Row],[MET AFECTADA PORLA GLOSA
RECURSOS 2024]]*Tabla1[[#This Row],[Porcentaje de Glosa]],0)</f>
        <v>0</v>
      </c>
      <c r="Z875" s="51">
        <f>ROUND(Tabla1[[#This Row],[VALOR UNITARIO SEGUIMIENTO FINANCIERO
2025]]*Tabla1[[#This Row],[META AFECTADA PORLA GLOSA
RECURSOS 2025]]*Tabla1[[#This Row],[Porcentaje de Glosa]],0)</f>
        <v>0</v>
      </c>
      <c r="AA875" s="51">
        <f>ROUND(Tabla1[[#This Row],[VALOR DE LA GLOSA 2024]]+Tabla1[[#This Row],[VALOR DE LA GLOSA 2025]],0)</f>
        <v>0</v>
      </c>
      <c r="AB875" s="56"/>
      <c r="AC875" s="130"/>
      <c r="AD875" s="140"/>
      <c r="AE875" s="130"/>
      <c r="AF875" s="140">
        <f>ROUND(Tabla1[[#This Row],[VALOR TOTAL DE LA GLOSA]]-Tabla1[[#This Row],[Valor soportado por la Subred]],0)</f>
        <v>0</v>
      </c>
      <c r="AG875" s="130"/>
      <c r="AH875" s="130"/>
      <c r="AI875" s="140">
        <f>ROUND(Tabla1[[#This Row],[VALOR GLOSA DEFINITIVA]]-Tabla1[[#This Row],[VALOR LEVANTADO EN LIQUIDACION]],0)</f>
        <v>0</v>
      </c>
    </row>
    <row r="876" spans="2:35" s="32" customFormat="1" ht="87.6" hidden="1" customHeight="1" x14ac:dyDescent="0.25">
      <c r="B876" s="131"/>
      <c r="C876" s="132"/>
      <c r="D876" s="131"/>
      <c r="E876" s="133" t="str">
        <f>+Tabla1[[#This Row],[CODIGO ACTIVIDAD EN PPP Y LINEAMIENTO]]&amp;Tabla1[[#This Row],[ENTORNO/COMPONENTE]]</f>
        <v/>
      </c>
      <c r="F876" s="134">
        <f>+VLOOKUP(Tabla1[[#This Row],[Columna1]],IG!$D$3:$L$1908,3,FALSE)</f>
        <v>0</v>
      </c>
      <c r="G876" s="134">
        <f>+VLOOKUP(Tabla1[[#This Row],[Columna1]],IG!$D$3:$W$1908,4,FALSE)</f>
        <v>0</v>
      </c>
      <c r="H876" s="134">
        <f>+VLOOKUP(Tabla1[[#This Row],[Columna1]],IG!$D$3:$W$1908,5,FALSE)</f>
        <v>0</v>
      </c>
      <c r="I876" s="134">
        <f>+VLOOKUP(Tabla1[[#This Row],[Columna1]],IG!$D$3:$W$1908,6,FALSE)</f>
        <v>0</v>
      </c>
      <c r="J876" s="134">
        <f>+VLOOKUP(Tabla1[[#This Row],[Columna1]],IG!$D$3:$W$1908,7,FALSE)</f>
        <v>0</v>
      </c>
      <c r="K876" s="130"/>
      <c r="L876" s="131"/>
      <c r="M876" s="133" t="str">
        <f>+Tabla1[[#This Row],[Columna1]]&amp;Tabla1[[#This Row],[LOCALIDAD]]&amp;Tabla1[[#This Row],[MES]]</f>
        <v/>
      </c>
      <c r="N876" s="29"/>
      <c r="O876" s="135">
        <f>+VLOOKUP(Tabla1[[#This Row],[concatenar]],IG!$M$3:$W$1908,2,FALSE)</f>
        <v>0</v>
      </c>
      <c r="P876" s="50">
        <f>+VLOOKUP(Tabla1[[#This Row],[concatenar]],IG!$M$3:$W$1908,3,FALSE)</f>
        <v>0</v>
      </c>
      <c r="Q876" s="103">
        <f>+VLOOKUP(Tabla1[[#This Row],[concatenar]],IG!$M$3:$W$1908,8,FALSE)</f>
        <v>0</v>
      </c>
      <c r="R876" s="97">
        <f>+VLOOKUP(Tabla1[[#This Row],[concatenar]],IG!$M$3:$W$1908,9,FALSE)</f>
        <v>0</v>
      </c>
      <c r="S876" s="136">
        <f>+VLOOKUP(Tabla1[[#This Row],[concatenar]],IG!$M$3:$W$1908,10,FALSE)</f>
        <v>0</v>
      </c>
      <c r="T876" s="137">
        <f>+VLOOKUP(Tabla1[[#This Row],[concatenar]],IG!$M$3:$W$1908,11,FALSE)</f>
        <v>0</v>
      </c>
      <c r="U876" s="130"/>
      <c r="V876" s="138"/>
      <c r="W876" s="130"/>
      <c r="X876" s="29"/>
      <c r="Y876" s="139">
        <f>ROUND(Tabla1[[#This Row],[VALOR UNITARIO SEGUIMIENTO FINANCIERO
2024]]*Tabla1[[#This Row],[MET AFECTADA PORLA GLOSA
RECURSOS 2024]]*Tabla1[[#This Row],[Porcentaje de Glosa]],0)</f>
        <v>0</v>
      </c>
      <c r="Z876" s="51">
        <f>ROUND(Tabla1[[#This Row],[VALOR UNITARIO SEGUIMIENTO FINANCIERO
2025]]*Tabla1[[#This Row],[META AFECTADA PORLA GLOSA
RECURSOS 2025]]*Tabla1[[#This Row],[Porcentaje de Glosa]],0)</f>
        <v>0</v>
      </c>
      <c r="AA876" s="51">
        <f>ROUND(Tabla1[[#This Row],[VALOR DE LA GLOSA 2024]]+Tabla1[[#This Row],[VALOR DE LA GLOSA 2025]],0)</f>
        <v>0</v>
      </c>
      <c r="AB876" s="56"/>
      <c r="AC876" s="130"/>
      <c r="AD876" s="140"/>
      <c r="AE876" s="130"/>
      <c r="AF876" s="140">
        <f>ROUND(Tabla1[[#This Row],[VALOR TOTAL DE LA GLOSA]]-Tabla1[[#This Row],[Valor soportado por la Subred]],0)</f>
        <v>0</v>
      </c>
      <c r="AG876" s="130"/>
      <c r="AH876" s="130"/>
      <c r="AI876" s="140">
        <f>ROUND(Tabla1[[#This Row],[VALOR GLOSA DEFINITIVA]]-Tabla1[[#This Row],[VALOR LEVANTADO EN LIQUIDACION]],0)</f>
        <v>0</v>
      </c>
    </row>
    <row r="877" spans="2:35" s="32" customFormat="1" ht="87.6" hidden="1" customHeight="1" x14ac:dyDescent="0.25">
      <c r="B877" s="131"/>
      <c r="C877" s="132"/>
      <c r="D877" s="131"/>
      <c r="E877" s="133" t="str">
        <f>+Tabla1[[#This Row],[CODIGO ACTIVIDAD EN PPP Y LINEAMIENTO]]&amp;Tabla1[[#This Row],[ENTORNO/COMPONENTE]]</f>
        <v/>
      </c>
      <c r="F877" s="134">
        <f>+VLOOKUP(Tabla1[[#This Row],[Columna1]],IG!$D$3:$L$1908,3,FALSE)</f>
        <v>0</v>
      </c>
      <c r="G877" s="134">
        <f>+VLOOKUP(Tabla1[[#This Row],[Columna1]],IG!$D$3:$W$1908,4,FALSE)</f>
        <v>0</v>
      </c>
      <c r="H877" s="134">
        <f>+VLOOKUP(Tabla1[[#This Row],[Columna1]],IG!$D$3:$W$1908,5,FALSE)</f>
        <v>0</v>
      </c>
      <c r="I877" s="134">
        <f>+VLOOKUP(Tabla1[[#This Row],[Columna1]],IG!$D$3:$W$1908,6,FALSE)</f>
        <v>0</v>
      </c>
      <c r="J877" s="134">
        <f>+VLOOKUP(Tabla1[[#This Row],[Columna1]],IG!$D$3:$W$1908,7,FALSE)</f>
        <v>0</v>
      </c>
      <c r="K877" s="130"/>
      <c r="L877" s="131"/>
      <c r="M877" s="133" t="str">
        <f>+Tabla1[[#This Row],[Columna1]]&amp;Tabla1[[#This Row],[LOCALIDAD]]&amp;Tabla1[[#This Row],[MES]]</f>
        <v/>
      </c>
      <c r="N877" s="29"/>
      <c r="O877" s="135">
        <f>+VLOOKUP(Tabla1[[#This Row],[concatenar]],IG!$M$3:$W$1908,2,FALSE)</f>
        <v>0</v>
      </c>
      <c r="P877" s="50">
        <f>+VLOOKUP(Tabla1[[#This Row],[concatenar]],IG!$M$3:$W$1908,3,FALSE)</f>
        <v>0</v>
      </c>
      <c r="Q877" s="103">
        <f>+VLOOKUP(Tabla1[[#This Row],[concatenar]],IG!$M$3:$W$1908,8,FALSE)</f>
        <v>0</v>
      </c>
      <c r="R877" s="97">
        <f>+VLOOKUP(Tabla1[[#This Row],[concatenar]],IG!$M$3:$W$1908,9,FALSE)</f>
        <v>0</v>
      </c>
      <c r="S877" s="136">
        <f>+VLOOKUP(Tabla1[[#This Row],[concatenar]],IG!$M$3:$W$1908,10,FALSE)</f>
        <v>0</v>
      </c>
      <c r="T877" s="137">
        <f>+VLOOKUP(Tabla1[[#This Row],[concatenar]],IG!$M$3:$W$1908,11,FALSE)</f>
        <v>0</v>
      </c>
      <c r="U877" s="130"/>
      <c r="V877" s="138"/>
      <c r="W877" s="130"/>
      <c r="X877" s="29"/>
      <c r="Y877" s="139">
        <f>ROUND(Tabla1[[#This Row],[VALOR UNITARIO SEGUIMIENTO FINANCIERO
2024]]*Tabla1[[#This Row],[MET AFECTADA PORLA GLOSA
RECURSOS 2024]]*Tabla1[[#This Row],[Porcentaje de Glosa]],0)</f>
        <v>0</v>
      </c>
      <c r="Z877" s="51">
        <f>ROUND(Tabla1[[#This Row],[VALOR UNITARIO SEGUIMIENTO FINANCIERO
2025]]*Tabla1[[#This Row],[META AFECTADA PORLA GLOSA
RECURSOS 2025]]*Tabla1[[#This Row],[Porcentaje de Glosa]],0)</f>
        <v>0</v>
      </c>
      <c r="AA877" s="51">
        <f>ROUND(Tabla1[[#This Row],[VALOR DE LA GLOSA 2024]]+Tabla1[[#This Row],[VALOR DE LA GLOSA 2025]],0)</f>
        <v>0</v>
      </c>
      <c r="AB877" s="56"/>
      <c r="AC877" s="130"/>
      <c r="AD877" s="140"/>
      <c r="AE877" s="130"/>
      <c r="AF877" s="140">
        <f>ROUND(Tabla1[[#This Row],[VALOR TOTAL DE LA GLOSA]]-Tabla1[[#This Row],[Valor soportado por la Subred]],0)</f>
        <v>0</v>
      </c>
      <c r="AG877" s="130"/>
      <c r="AH877" s="130"/>
      <c r="AI877" s="140">
        <f>ROUND(Tabla1[[#This Row],[VALOR GLOSA DEFINITIVA]]-Tabla1[[#This Row],[VALOR LEVANTADO EN LIQUIDACION]],0)</f>
        <v>0</v>
      </c>
    </row>
    <row r="878" spans="2:35" s="32" customFormat="1" ht="87.6" hidden="1" customHeight="1" x14ac:dyDescent="0.25">
      <c r="B878" s="131"/>
      <c r="C878" s="132"/>
      <c r="D878" s="131"/>
      <c r="E878" s="133" t="str">
        <f>+Tabla1[[#This Row],[CODIGO ACTIVIDAD EN PPP Y LINEAMIENTO]]&amp;Tabla1[[#This Row],[ENTORNO/COMPONENTE]]</f>
        <v/>
      </c>
      <c r="F878" s="134">
        <f>+VLOOKUP(Tabla1[[#This Row],[Columna1]],IG!$D$3:$L$1908,3,FALSE)</f>
        <v>0</v>
      </c>
      <c r="G878" s="134">
        <f>+VLOOKUP(Tabla1[[#This Row],[Columna1]],IG!$D$3:$W$1908,4,FALSE)</f>
        <v>0</v>
      </c>
      <c r="H878" s="134">
        <f>+VLOOKUP(Tabla1[[#This Row],[Columna1]],IG!$D$3:$W$1908,5,FALSE)</f>
        <v>0</v>
      </c>
      <c r="I878" s="134">
        <f>+VLOOKUP(Tabla1[[#This Row],[Columna1]],IG!$D$3:$W$1908,6,FALSE)</f>
        <v>0</v>
      </c>
      <c r="J878" s="134">
        <f>+VLOOKUP(Tabla1[[#This Row],[Columna1]],IG!$D$3:$W$1908,7,FALSE)</f>
        <v>0</v>
      </c>
      <c r="K878" s="130"/>
      <c r="L878" s="131"/>
      <c r="M878" s="133" t="str">
        <f>+Tabla1[[#This Row],[Columna1]]&amp;Tabla1[[#This Row],[LOCALIDAD]]&amp;Tabla1[[#This Row],[MES]]</f>
        <v/>
      </c>
      <c r="N878" s="29"/>
      <c r="O878" s="135">
        <f>+VLOOKUP(Tabla1[[#This Row],[concatenar]],IG!$M$3:$W$1908,2,FALSE)</f>
        <v>0</v>
      </c>
      <c r="P878" s="50">
        <f>+VLOOKUP(Tabla1[[#This Row],[concatenar]],IG!$M$3:$W$1908,3,FALSE)</f>
        <v>0</v>
      </c>
      <c r="Q878" s="103">
        <f>+VLOOKUP(Tabla1[[#This Row],[concatenar]],IG!$M$3:$W$1908,8,FALSE)</f>
        <v>0</v>
      </c>
      <c r="R878" s="97">
        <f>+VLOOKUP(Tabla1[[#This Row],[concatenar]],IG!$M$3:$W$1908,9,FALSE)</f>
        <v>0</v>
      </c>
      <c r="S878" s="136">
        <f>+VLOOKUP(Tabla1[[#This Row],[concatenar]],IG!$M$3:$W$1908,10,FALSE)</f>
        <v>0</v>
      </c>
      <c r="T878" s="137">
        <f>+VLOOKUP(Tabla1[[#This Row],[concatenar]],IG!$M$3:$W$1908,11,FALSE)</f>
        <v>0</v>
      </c>
      <c r="U878" s="130"/>
      <c r="V878" s="138"/>
      <c r="W878" s="130"/>
      <c r="X878" s="29"/>
      <c r="Y878" s="139">
        <f>ROUND(Tabla1[[#This Row],[VALOR UNITARIO SEGUIMIENTO FINANCIERO
2024]]*Tabla1[[#This Row],[MET AFECTADA PORLA GLOSA
RECURSOS 2024]]*Tabla1[[#This Row],[Porcentaje de Glosa]],0)</f>
        <v>0</v>
      </c>
      <c r="Z878" s="51">
        <f>ROUND(Tabla1[[#This Row],[VALOR UNITARIO SEGUIMIENTO FINANCIERO
2025]]*Tabla1[[#This Row],[META AFECTADA PORLA GLOSA
RECURSOS 2025]]*Tabla1[[#This Row],[Porcentaje de Glosa]],0)</f>
        <v>0</v>
      </c>
      <c r="AA878" s="51">
        <f>ROUND(Tabla1[[#This Row],[VALOR DE LA GLOSA 2024]]+Tabla1[[#This Row],[VALOR DE LA GLOSA 2025]],0)</f>
        <v>0</v>
      </c>
      <c r="AB878" s="56"/>
      <c r="AC878" s="130"/>
      <c r="AD878" s="140"/>
      <c r="AE878" s="130"/>
      <c r="AF878" s="140">
        <f>ROUND(Tabla1[[#This Row],[VALOR TOTAL DE LA GLOSA]]-Tabla1[[#This Row],[Valor soportado por la Subred]],0)</f>
        <v>0</v>
      </c>
      <c r="AG878" s="130"/>
      <c r="AH878" s="130"/>
      <c r="AI878" s="140">
        <f>ROUND(Tabla1[[#This Row],[VALOR GLOSA DEFINITIVA]]-Tabla1[[#This Row],[VALOR LEVANTADO EN LIQUIDACION]],0)</f>
        <v>0</v>
      </c>
    </row>
    <row r="879" spans="2:35" s="32" customFormat="1" ht="87.6" hidden="1" customHeight="1" x14ac:dyDescent="0.25">
      <c r="B879" s="131"/>
      <c r="C879" s="132"/>
      <c r="D879" s="131"/>
      <c r="E879" s="133" t="str">
        <f>+Tabla1[[#This Row],[CODIGO ACTIVIDAD EN PPP Y LINEAMIENTO]]&amp;Tabla1[[#This Row],[ENTORNO/COMPONENTE]]</f>
        <v/>
      </c>
      <c r="F879" s="134">
        <f>+VLOOKUP(Tabla1[[#This Row],[Columna1]],IG!$D$3:$L$1908,3,FALSE)</f>
        <v>0</v>
      </c>
      <c r="G879" s="134">
        <f>+VLOOKUP(Tabla1[[#This Row],[Columna1]],IG!$D$3:$W$1908,4,FALSE)</f>
        <v>0</v>
      </c>
      <c r="H879" s="134">
        <f>+VLOOKUP(Tabla1[[#This Row],[Columna1]],IG!$D$3:$W$1908,5,FALSE)</f>
        <v>0</v>
      </c>
      <c r="I879" s="134">
        <f>+VLOOKUP(Tabla1[[#This Row],[Columna1]],IG!$D$3:$W$1908,6,FALSE)</f>
        <v>0</v>
      </c>
      <c r="J879" s="134">
        <f>+VLOOKUP(Tabla1[[#This Row],[Columna1]],IG!$D$3:$W$1908,7,FALSE)</f>
        <v>0</v>
      </c>
      <c r="K879" s="130"/>
      <c r="L879" s="131"/>
      <c r="M879" s="133" t="str">
        <f>+Tabla1[[#This Row],[Columna1]]&amp;Tabla1[[#This Row],[LOCALIDAD]]&amp;Tabla1[[#This Row],[MES]]</f>
        <v/>
      </c>
      <c r="N879" s="29"/>
      <c r="O879" s="135">
        <f>+VLOOKUP(Tabla1[[#This Row],[concatenar]],IG!$M$3:$W$1908,2,FALSE)</f>
        <v>0</v>
      </c>
      <c r="P879" s="50">
        <f>+VLOOKUP(Tabla1[[#This Row],[concatenar]],IG!$M$3:$W$1908,3,FALSE)</f>
        <v>0</v>
      </c>
      <c r="Q879" s="103">
        <f>+VLOOKUP(Tabla1[[#This Row],[concatenar]],IG!$M$3:$W$1908,8,FALSE)</f>
        <v>0</v>
      </c>
      <c r="R879" s="97">
        <f>+VLOOKUP(Tabla1[[#This Row],[concatenar]],IG!$M$3:$W$1908,9,FALSE)</f>
        <v>0</v>
      </c>
      <c r="S879" s="136">
        <f>+VLOOKUP(Tabla1[[#This Row],[concatenar]],IG!$M$3:$W$1908,10,FALSE)</f>
        <v>0</v>
      </c>
      <c r="T879" s="137">
        <f>+VLOOKUP(Tabla1[[#This Row],[concatenar]],IG!$M$3:$W$1908,11,FALSE)</f>
        <v>0</v>
      </c>
      <c r="U879" s="130"/>
      <c r="V879" s="138"/>
      <c r="W879" s="130"/>
      <c r="X879" s="29"/>
      <c r="Y879" s="139">
        <f>ROUND(Tabla1[[#This Row],[VALOR UNITARIO SEGUIMIENTO FINANCIERO
2024]]*Tabla1[[#This Row],[MET AFECTADA PORLA GLOSA
RECURSOS 2024]]*Tabla1[[#This Row],[Porcentaje de Glosa]],0)</f>
        <v>0</v>
      </c>
      <c r="Z879" s="51">
        <f>ROUND(Tabla1[[#This Row],[VALOR UNITARIO SEGUIMIENTO FINANCIERO
2025]]*Tabla1[[#This Row],[META AFECTADA PORLA GLOSA
RECURSOS 2025]]*Tabla1[[#This Row],[Porcentaje de Glosa]],0)</f>
        <v>0</v>
      </c>
      <c r="AA879" s="51">
        <f>ROUND(Tabla1[[#This Row],[VALOR DE LA GLOSA 2024]]+Tabla1[[#This Row],[VALOR DE LA GLOSA 2025]],0)</f>
        <v>0</v>
      </c>
      <c r="AB879" s="56"/>
      <c r="AC879" s="130"/>
      <c r="AD879" s="140"/>
      <c r="AE879" s="130"/>
      <c r="AF879" s="140">
        <f>ROUND(Tabla1[[#This Row],[VALOR TOTAL DE LA GLOSA]]-Tabla1[[#This Row],[Valor soportado por la Subred]],0)</f>
        <v>0</v>
      </c>
      <c r="AG879" s="130"/>
      <c r="AH879" s="130"/>
      <c r="AI879" s="140">
        <f>ROUND(Tabla1[[#This Row],[VALOR GLOSA DEFINITIVA]]-Tabla1[[#This Row],[VALOR LEVANTADO EN LIQUIDACION]],0)</f>
        <v>0</v>
      </c>
    </row>
    <row r="880" spans="2:35" s="32" customFormat="1" ht="87.6" hidden="1" customHeight="1" x14ac:dyDescent="0.25">
      <c r="B880" s="131"/>
      <c r="C880" s="132"/>
      <c r="D880" s="131"/>
      <c r="E880" s="133" t="str">
        <f>+Tabla1[[#This Row],[CODIGO ACTIVIDAD EN PPP Y LINEAMIENTO]]&amp;Tabla1[[#This Row],[ENTORNO/COMPONENTE]]</f>
        <v/>
      </c>
      <c r="F880" s="134">
        <f>+VLOOKUP(Tabla1[[#This Row],[Columna1]],IG!$D$3:$L$1908,3,FALSE)</f>
        <v>0</v>
      </c>
      <c r="G880" s="134">
        <f>+VLOOKUP(Tabla1[[#This Row],[Columna1]],IG!$D$3:$W$1908,4,FALSE)</f>
        <v>0</v>
      </c>
      <c r="H880" s="134">
        <f>+VLOOKUP(Tabla1[[#This Row],[Columna1]],IG!$D$3:$W$1908,5,FALSE)</f>
        <v>0</v>
      </c>
      <c r="I880" s="134">
        <f>+VLOOKUP(Tabla1[[#This Row],[Columna1]],IG!$D$3:$W$1908,6,FALSE)</f>
        <v>0</v>
      </c>
      <c r="J880" s="134">
        <f>+VLOOKUP(Tabla1[[#This Row],[Columna1]],IG!$D$3:$W$1908,7,FALSE)</f>
        <v>0</v>
      </c>
      <c r="K880" s="130"/>
      <c r="L880" s="131"/>
      <c r="M880" s="133" t="str">
        <f>+Tabla1[[#This Row],[Columna1]]&amp;Tabla1[[#This Row],[LOCALIDAD]]&amp;Tabla1[[#This Row],[MES]]</f>
        <v/>
      </c>
      <c r="N880" s="29"/>
      <c r="O880" s="135">
        <f>+VLOOKUP(Tabla1[[#This Row],[concatenar]],IG!$M$3:$W$1908,2,FALSE)</f>
        <v>0</v>
      </c>
      <c r="P880" s="50">
        <f>+VLOOKUP(Tabla1[[#This Row],[concatenar]],IG!$M$3:$W$1908,3,FALSE)</f>
        <v>0</v>
      </c>
      <c r="Q880" s="103">
        <f>+VLOOKUP(Tabla1[[#This Row],[concatenar]],IG!$M$3:$W$1908,8,FALSE)</f>
        <v>0</v>
      </c>
      <c r="R880" s="97">
        <f>+VLOOKUP(Tabla1[[#This Row],[concatenar]],IG!$M$3:$W$1908,9,FALSE)</f>
        <v>0</v>
      </c>
      <c r="S880" s="136">
        <f>+VLOOKUP(Tabla1[[#This Row],[concatenar]],IG!$M$3:$W$1908,10,FALSE)</f>
        <v>0</v>
      </c>
      <c r="T880" s="137">
        <f>+VLOOKUP(Tabla1[[#This Row],[concatenar]],IG!$M$3:$W$1908,11,FALSE)</f>
        <v>0</v>
      </c>
      <c r="U880" s="130"/>
      <c r="V880" s="138"/>
      <c r="W880" s="130"/>
      <c r="X880" s="29"/>
      <c r="Y880" s="139">
        <f>ROUND(Tabla1[[#This Row],[VALOR UNITARIO SEGUIMIENTO FINANCIERO
2024]]*Tabla1[[#This Row],[MET AFECTADA PORLA GLOSA
RECURSOS 2024]]*Tabla1[[#This Row],[Porcentaje de Glosa]],0)</f>
        <v>0</v>
      </c>
      <c r="Z880" s="51">
        <f>ROUND(Tabla1[[#This Row],[VALOR UNITARIO SEGUIMIENTO FINANCIERO
2025]]*Tabla1[[#This Row],[META AFECTADA PORLA GLOSA
RECURSOS 2025]]*Tabla1[[#This Row],[Porcentaje de Glosa]],0)</f>
        <v>0</v>
      </c>
      <c r="AA880" s="51">
        <f>ROUND(Tabla1[[#This Row],[VALOR DE LA GLOSA 2024]]+Tabla1[[#This Row],[VALOR DE LA GLOSA 2025]],0)</f>
        <v>0</v>
      </c>
      <c r="AB880" s="56"/>
      <c r="AC880" s="130"/>
      <c r="AD880" s="140"/>
      <c r="AE880" s="130"/>
      <c r="AF880" s="140">
        <f>ROUND(Tabla1[[#This Row],[VALOR TOTAL DE LA GLOSA]]-Tabla1[[#This Row],[Valor soportado por la Subred]],0)</f>
        <v>0</v>
      </c>
      <c r="AG880" s="130"/>
      <c r="AH880" s="130"/>
      <c r="AI880" s="140">
        <f>ROUND(Tabla1[[#This Row],[VALOR GLOSA DEFINITIVA]]-Tabla1[[#This Row],[VALOR LEVANTADO EN LIQUIDACION]],0)</f>
        <v>0</v>
      </c>
    </row>
    <row r="881" spans="2:35" s="32" customFormat="1" ht="87.6" hidden="1" customHeight="1" x14ac:dyDescent="0.25">
      <c r="B881" s="131"/>
      <c r="C881" s="132"/>
      <c r="D881" s="131"/>
      <c r="E881" s="133" t="str">
        <f>+Tabla1[[#This Row],[CODIGO ACTIVIDAD EN PPP Y LINEAMIENTO]]&amp;Tabla1[[#This Row],[ENTORNO/COMPONENTE]]</f>
        <v/>
      </c>
      <c r="F881" s="134">
        <f>+VLOOKUP(Tabla1[[#This Row],[Columna1]],IG!$D$3:$L$1908,3,FALSE)</f>
        <v>0</v>
      </c>
      <c r="G881" s="134">
        <f>+VLOOKUP(Tabla1[[#This Row],[Columna1]],IG!$D$3:$W$1908,4,FALSE)</f>
        <v>0</v>
      </c>
      <c r="H881" s="134">
        <f>+VLOOKUP(Tabla1[[#This Row],[Columna1]],IG!$D$3:$W$1908,5,FALSE)</f>
        <v>0</v>
      </c>
      <c r="I881" s="134">
        <f>+VLOOKUP(Tabla1[[#This Row],[Columna1]],IG!$D$3:$W$1908,6,FALSE)</f>
        <v>0</v>
      </c>
      <c r="J881" s="134">
        <f>+VLOOKUP(Tabla1[[#This Row],[Columna1]],IG!$D$3:$W$1908,7,FALSE)</f>
        <v>0</v>
      </c>
      <c r="K881" s="130"/>
      <c r="L881" s="131"/>
      <c r="M881" s="133" t="str">
        <f>+Tabla1[[#This Row],[Columna1]]&amp;Tabla1[[#This Row],[LOCALIDAD]]&amp;Tabla1[[#This Row],[MES]]</f>
        <v/>
      </c>
      <c r="N881" s="29"/>
      <c r="O881" s="135">
        <f>+VLOOKUP(Tabla1[[#This Row],[concatenar]],IG!$M$3:$W$1908,2,FALSE)</f>
        <v>0</v>
      </c>
      <c r="P881" s="50">
        <f>+VLOOKUP(Tabla1[[#This Row],[concatenar]],IG!$M$3:$W$1908,3,FALSE)</f>
        <v>0</v>
      </c>
      <c r="Q881" s="103">
        <f>+VLOOKUP(Tabla1[[#This Row],[concatenar]],IG!$M$3:$W$1908,8,FALSE)</f>
        <v>0</v>
      </c>
      <c r="R881" s="97">
        <f>+VLOOKUP(Tabla1[[#This Row],[concatenar]],IG!$M$3:$W$1908,9,FALSE)</f>
        <v>0</v>
      </c>
      <c r="S881" s="136">
        <f>+VLOOKUP(Tabla1[[#This Row],[concatenar]],IG!$M$3:$W$1908,10,FALSE)</f>
        <v>0</v>
      </c>
      <c r="T881" s="137">
        <f>+VLOOKUP(Tabla1[[#This Row],[concatenar]],IG!$M$3:$W$1908,11,FALSE)</f>
        <v>0</v>
      </c>
      <c r="U881" s="130"/>
      <c r="V881" s="138"/>
      <c r="W881" s="130"/>
      <c r="X881" s="29"/>
      <c r="Y881" s="139">
        <f>ROUND(Tabla1[[#This Row],[VALOR UNITARIO SEGUIMIENTO FINANCIERO
2024]]*Tabla1[[#This Row],[MET AFECTADA PORLA GLOSA
RECURSOS 2024]]*Tabla1[[#This Row],[Porcentaje de Glosa]],0)</f>
        <v>0</v>
      </c>
      <c r="Z881" s="51">
        <f>ROUND(Tabla1[[#This Row],[VALOR UNITARIO SEGUIMIENTO FINANCIERO
2025]]*Tabla1[[#This Row],[META AFECTADA PORLA GLOSA
RECURSOS 2025]]*Tabla1[[#This Row],[Porcentaje de Glosa]],0)</f>
        <v>0</v>
      </c>
      <c r="AA881" s="51">
        <f>ROUND(Tabla1[[#This Row],[VALOR DE LA GLOSA 2024]]+Tabla1[[#This Row],[VALOR DE LA GLOSA 2025]],0)</f>
        <v>0</v>
      </c>
      <c r="AB881" s="56"/>
      <c r="AC881" s="130"/>
      <c r="AD881" s="140"/>
      <c r="AE881" s="130"/>
      <c r="AF881" s="140">
        <f>ROUND(Tabla1[[#This Row],[VALOR TOTAL DE LA GLOSA]]-Tabla1[[#This Row],[Valor soportado por la Subred]],0)</f>
        <v>0</v>
      </c>
      <c r="AG881" s="130"/>
      <c r="AH881" s="130"/>
      <c r="AI881" s="140">
        <f>ROUND(Tabla1[[#This Row],[VALOR GLOSA DEFINITIVA]]-Tabla1[[#This Row],[VALOR LEVANTADO EN LIQUIDACION]],0)</f>
        <v>0</v>
      </c>
    </row>
    <row r="882" spans="2:35" s="32" customFormat="1" ht="87.6" hidden="1" customHeight="1" x14ac:dyDescent="0.25">
      <c r="B882" s="131"/>
      <c r="C882" s="132"/>
      <c r="D882" s="131"/>
      <c r="E882" s="133" t="str">
        <f>+Tabla1[[#This Row],[CODIGO ACTIVIDAD EN PPP Y LINEAMIENTO]]&amp;Tabla1[[#This Row],[ENTORNO/COMPONENTE]]</f>
        <v/>
      </c>
      <c r="F882" s="134">
        <f>+VLOOKUP(Tabla1[[#This Row],[Columna1]],IG!$D$3:$L$1908,3,FALSE)</f>
        <v>0</v>
      </c>
      <c r="G882" s="134">
        <f>+VLOOKUP(Tabla1[[#This Row],[Columna1]],IG!$D$3:$W$1908,4,FALSE)</f>
        <v>0</v>
      </c>
      <c r="H882" s="134">
        <f>+VLOOKUP(Tabla1[[#This Row],[Columna1]],IG!$D$3:$W$1908,5,FALSE)</f>
        <v>0</v>
      </c>
      <c r="I882" s="134">
        <f>+VLOOKUP(Tabla1[[#This Row],[Columna1]],IG!$D$3:$W$1908,6,FALSE)</f>
        <v>0</v>
      </c>
      <c r="J882" s="134">
        <f>+VLOOKUP(Tabla1[[#This Row],[Columna1]],IG!$D$3:$W$1908,7,FALSE)</f>
        <v>0</v>
      </c>
      <c r="K882" s="130"/>
      <c r="L882" s="131"/>
      <c r="M882" s="133" t="str">
        <f>+Tabla1[[#This Row],[Columna1]]&amp;Tabla1[[#This Row],[LOCALIDAD]]&amp;Tabla1[[#This Row],[MES]]</f>
        <v/>
      </c>
      <c r="N882" s="29"/>
      <c r="O882" s="135">
        <f>+VLOOKUP(Tabla1[[#This Row],[concatenar]],IG!$M$3:$W$1908,2,FALSE)</f>
        <v>0</v>
      </c>
      <c r="P882" s="50">
        <f>+VLOOKUP(Tabla1[[#This Row],[concatenar]],IG!$M$3:$W$1908,3,FALSE)</f>
        <v>0</v>
      </c>
      <c r="Q882" s="103">
        <f>+VLOOKUP(Tabla1[[#This Row],[concatenar]],IG!$M$3:$W$1908,8,FALSE)</f>
        <v>0</v>
      </c>
      <c r="R882" s="97">
        <f>+VLOOKUP(Tabla1[[#This Row],[concatenar]],IG!$M$3:$W$1908,9,FALSE)</f>
        <v>0</v>
      </c>
      <c r="S882" s="136">
        <f>+VLOOKUP(Tabla1[[#This Row],[concatenar]],IG!$M$3:$W$1908,10,FALSE)</f>
        <v>0</v>
      </c>
      <c r="T882" s="137">
        <f>+VLOOKUP(Tabla1[[#This Row],[concatenar]],IG!$M$3:$W$1908,11,FALSE)</f>
        <v>0</v>
      </c>
      <c r="U882" s="130"/>
      <c r="V882" s="138"/>
      <c r="W882" s="130"/>
      <c r="X882" s="29"/>
      <c r="Y882" s="139">
        <f>ROUND(Tabla1[[#This Row],[VALOR UNITARIO SEGUIMIENTO FINANCIERO
2024]]*Tabla1[[#This Row],[MET AFECTADA PORLA GLOSA
RECURSOS 2024]]*Tabla1[[#This Row],[Porcentaje de Glosa]],0)</f>
        <v>0</v>
      </c>
      <c r="Z882" s="51">
        <f>ROUND(Tabla1[[#This Row],[VALOR UNITARIO SEGUIMIENTO FINANCIERO
2025]]*Tabla1[[#This Row],[META AFECTADA PORLA GLOSA
RECURSOS 2025]]*Tabla1[[#This Row],[Porcentaje de Glosa]],0)</f>
        <v>0</v>
      </c>
      <c r="AA882" s="51">
        <f>ROUND(Tabla1[[#This Row],[VALOR DE LA GLOSA 2024]]+Tabla1[[#This Row],[VALOR DE LA GLOSA 2025]],0)</f>
        <v>0</v>
      </c>
      <c r="AB882" s="56"/>
      <c r="AC882" s="130"/>
      <c r="AD882" s="140"/>
      <c r="AE882" s="130"/>
      <c r="AF882" s="140">
        <f>ROUND(Tabla1[[#This Row],[VALOR TOTAL DE LA GLOSA]]-Tabla1[[#This Row],[Valor soportado por la Subred]],0)</f>
        <v>0</v>
      </c>
      <c r="AG882" s="130"/>
      <c r="AH882" s="130"/>
      <c r="AI882" s="140">
        <f>ROUND(Tabla1[[#This Row],[VALOR GLOSA DEFINITIVA]]-Tabla1[[#This Row],[VALOR LEVANTADO EN LIQUIDACION]],0)</f>
        <v>0</v>
      </c>
    </row>
    <row r="883" spans="2:35" s="32" customFormat="1" ht="87.6" hidden="1" customHeight="1" x14ac:dyDescent="0.25">
      <c r="B883" s="131"/>
      <c r="C883" s="132"/>
      <c r="D883" s="131"/>
      <c r="E883" s="133" t="str">
        <f>+Tabla1[[#This Row],[CODIGO ACTIVIDAD EN PPP Y LINEAMIENTO]]&amp;Tabla1[[#This Row],[ENTORNO/COMPONENTE]]</f>
        <v/>
      </c>
      <c r="F883" s="134">
        <f>+VLOOKUP(Tabla1[[#This Row],[Columna1]],IG!$D$3:$L$1908,3,FALSE)</f>
        <v>0</v>
      </c>
      <c r="G883" s="134">
        <f>+VLOOKUP(Tabla1[[#This Row],[Columna1]],IG!$D$3:$W$1908,4,FALSE)</f>
        <v>0</v>
      </c>
      <c r="H883" s="134">
        <f>+VLOOKUP(Tabla1[[#This Row],[Columna1]],IG!$D$3:$W$1908,5,FALSE)</f>
        <v>0</v>
      </c>
      <c r="I883" s="134">
        <f>+VLOOKUP(Tabla1[[#This Row],[Columna1]],IG!$D$3:$W$1908,6,FALSE)</f>
        <v>0</v>
      </c>
      <c r="J883" s="134">
        <f>+VLOOKUP(Tabla1[[#This Row],[Columna1]],IG!$D$3:$W$1908,7,FALSE)</f>
        <v>0</v>
      </c>
      <c r="K883" s="130"/>
      <c r="L883" s="131"/>
      <c r="M883" s="133" t="str">
        <f>+Tabla1[[#This Row],[Columna1]]&amp;Tabla1[[#This Row],[LOCALIDAD]]&amp;Tabla1[[#This Row],[MES]]</f>
        <v/>
      </c>
      <c r="N883" s="29"/>
      <c r="O883" s="135">
        <f>+VLOOKUP(Tabla1[[#This Row],[concatenar]],IG!$M$3:$W$1908,2,FALSE)</f>
        <v>0</v>
      </c>
      <c r="P883" s="50">
        <f>+VLOOKUP(Tabla1[[#This Row],[concatenar]],IG!$M$3:$W$1908,3,FALSE)</f>
        <v>0</v>
      </c>
      <c r="Q883" s="103">
        <f>+VLOOKUP(Tabla1[[#This Row],[concatenar]],IG!$M$3:$W$1908,8,FALSE)</f>
        <v>0</v>
      </c>
      <c r="R883" s="97">
        <f>+VLOOKUP(Tabla1[[#This Row],[concatenar]],IG!$M$3:$W$1908,9,FALSE)</f>
        <v>0</v>
      </c>
      <c r="S883" s="136">
        <f>+VLOOKUP(Tabla1[[#This Row],[concatenar]],IG!$M$3:$W$1908,10,FALSE)</f>
        <v>0</v>
      </c>
      <c r="T883" s="137">
        <f>+VLOOKUP(Tabla1[[#This Row],[concatenar]],IG!$M$3:$W$1908,11,FALSE)</f>
        <v>0</v>
      </c>
      <c r="U883" s="130"/>
      <c r="V883" s="138"/>
      <c r="W883" s="130"/>
      <c r="X883" s="29"/>
      <c r="Y883" s="139">
        <f>ROUND(Tabla1[[#This Row],[VALOR UNITARIO SEGUIMIENTO FINANCIERO
2024]]*Tabla1[[#This Row],[MET AFECTADA PORLA GLOSA
RECURSOS 2024]]*Tabla1[[#This Row],[Porcentaje de Glosa]],0)</f>
        <v>0</v>
      </c>
      <c r="Z883" s="51">
        <f>ROUND(Tabla1[[#This Row],[VALOR UNITARIO SEGUIMIENTO FINANCIERO
2025]]*Tabla1[[#This Row],[META AFECTADA PORLA GLOSA
RECURSOS 2025]]*Tabla1[[#This Row],[Porcentaje de Glosa]],0)</f>
        <v>0</v>
      </c>
      <c r="AA883" s="51">
        <f>ROUND(Tabla1[[#This Row],[VALOR DE LA GLOSA 2024]]+Tabla1[[#This Row],[VALOR DE LA GLOSA 2025]],0)</f>
        <v>0</v>
      </c>
      <c r="AB883" s="56"/>
      <c r="AC883" s="130"/>
      <c r="AD883" s="140"/>
      <c r="AE883" s="130"/>
      <c r="AF883" s="140">
        <f>ROUND(Tabla1[[#This Row],[VALOR TOTAL DE LA GLOSA]]-Tabla1[[#This Row],[Valor soportado por la Subred]],0)</f>
        <v>0</v>
      </c>
      <c r="AG883" s="130"/>
      <c r="AH883" s="130"/>
      <c r="AI883" s="140">
        <f>ROUND(Tabla1[[#This Row],[VALOR GLOSA DEFINITIVA]]-Tabla1[[#This Row],[VALOR LEVANTADO EN LIQUIDACION]],0)</f>
        <v>0</v>
      </c>
    </row>
    <row r="884" spans="2:35" s="32" customFormat="1" ht="87.6" hidden="1" customHeight="1" x14ac:dyDescent="0.25">
      <c r="B884" s="131"/>
      <c r="C884" s="132"/>
      <c r="D884" s="131"/>
      <c r="E884" s="133" t="str">
        <f>+Tabla1[[#This Row],[CODIGO ACTIVIDAD EN PPP Y LINEAMIENTO]]&amp;Tabla1[[#This Row],[ENTORNO/COMPONENTE]]</f>
        <v/>
      </c>
      <c r="F884" s="134">
        <f>+VLOOKUP(Tabla1[[#This Row],[Columna1]],IG!$D$3:$L$1908,3,FALSE)</f>
        <v>0</v>
      </c>
      <c r="G884" s="134">
        <f>+VLOOKUP(Tabla1[[#This Row],[Columna1]],IG!$D$3:$W$1908,4,FALSE)</f>
        <v>0</v>
      </c>
      <c r="H884" s="134">
        <f>+VLOOKUP(Tabla1[[#This Row],[Columna1]],IG!$D$3:$W$1908,5,FALSE)</f>
        <v>0</v>
      </c>
      <c r="I884" s="134">
        <f>+VLOOKUP(Tabla1[[#This Row],[Columna1]],IG!$D$3:$W$1908,6,FALSE)</f>
        <v>0</v>
      </c>
      <c r="J884" s="134">
        <f>+VLOOKUP(Tabla1[[#This Row],[Columna1]],IG!$D$3:$W$1908,7,FALSE)</f>
        <v>0</v>
      </c>
      <c r="K884" s="130"/>
      <c r="L884" s="131"/>
      <c r="M884" s="133" t="str">
        <f>+Tabla1[[#This Row],[Columna1]]&amp;Tabla1[[#This Row],[LOCALIDAD]]&amp;Tabla1[[#This Row],[MES]]</f>
        <v/>
      </c>
      <c r="N884" s="29"/>
      <c r="O884" s="135">
        <f>+VLOOKUP(Tabla1[[#This Row],[concatenar]],IG!$M$3:$W$1908,2,FALSE)</f>
        <v>0</v>
      </c>
      <c r="P884" s="50">
        <f>+VLOOKUP(Tabla1[[#This Row],[concatenar]],IG!$M$3:$W$1908,3,FALSE)</f>
        <v>0</v>
      </c>
      <c r="Q884" s="103">
        <f>+VLOOKUP(Tabla1[[#This Row],[concatenar]],IG!$M$3:$W$1908,8,FALSE)</f>
        <v>0</v>
      </c>
      <c r="R884" s="97">
        <f>+VLOOKUP(Tabla1[[#This Row],[concatenar]],IG!$M$3:$W$1908,9,FALSE)</f>
        <v>0</v>
      </c>
      <c r="S884" s="136">
        <f>+VLOOKUP(Tabla1[[#This Row],[concatenar]],IG!$M$3:$W$1908,10,FALSE)</f>
        <v>0</v>
      </c>
      <c r="T884" s="137">
        <f>+VLOOKUP(Tabla1[[#This Row],[concatenar]],IG!$M$3:$W$1908,11,FALSE)</f>
        <v>0</v>
      </c>
      <c r="U884" s="130"/>
      <c r="V884" s="138"/>
      <c r="W884" s="130"/>
      <c r="X884" s="29"/>
      <c r="Y884" s="139">
        <f>ROUND(Tabla1[[#This Row],[VALOR UNITARIO SEGUIMIENTO FINANCIERO
2024]]*Tabla1[[#This Row],[MET AFECTADA PORLA GLOSA
RECURSOS 2024]]*Tabla1[[#This Row],[Porcentaje de Glosa]],0)</f>
        <v>0</v>
      </c>
      <c r="Z884" s="51">
        <f>ROUND(Tabla1[[#This Row],[VALOR UNITARIO SEGUIMIENTO FINANCIERO
2025]]*Tabla1[[#This Row],[META AFECTADA PORLA GLOSA
RECURSOS 2025]]*Tabla1[[#This Row],[Porcentaje de Glosa]],0)</f>
        <v>0</v>
      </c>
      <c r="AA884" s="51">
        <f>ROUND(Tabla1[[#This Row],[VALOR DE LA GLOSA 2024]]+Tabla1[[#This Row],[VALOR DE LA GLOSA 2025]],0)</f>
        <v>0</v>
      </c>
      <c r="AB884" s="56"/>
      <c r="AC884" s="130"/>
      <c r="AD884" s="140"/>
      <c r="AE884" s="130"/>
      <c r="AF884" s="140">
        <f>ROUND(Tabla1[[#This Row],[VALOR TOTAL DE LA GLOSA]]-Tabla1[[#This Row],[Valor soportado por la Subred]],0)</f>
        <v>0</v>
      </c>
      <c r="AG884" s="130"/>
      <c r="AH884" s="130"/>
      <c r="AI884" s="140">
        <f>ROUND(Tabla1[[#This Row],[VALOR GLOSA DEFINITIVA]]-Tabla1[[#This Row],[VALOR LEVANTADO EN LIQUIDACION]],0)</f>
        <v>0</v>
      </c>
    </row>
    <row r="885" spans="2:35" s="32" customFormat="1" ht="87.6" hidden="1" customHeight="1" x14ac:dyDescent="0.25">
      <c r="B885" s="131"/>
      <c r="C885" s="132"/>
      <c r="D885" s="131"/>
      <c r="E885" s="133" t="str">
        <f>+Tabla1[[#This Row],[CODIGO ACTIVIDAD EN PPP Y LINEAMIENTO]]&amp;Tabla1[[#This Row],[ENTORNO/COMPONENTE]]</f>
        <v/>
      </c>
      <c r="F885" s="134">
        <f>+VLOOKUP(Tabla1[[#This Row],[Columna1]],IG!$D$3:$L$1908,3,FALSE)</f>
        <v>0</v>
      </c>
      <c r="G885" s="134">
        <f>+VLOOKUP(Tabla1[[#This Row],[Columna1]],IG!$D$3:$W$1908,4,FALSE)</f>
        <v>0</v>
      </c>
      <c r="H885" s="134">
        <f>+VLOOKUP(Tabla1[[#This Row],[Columna1]],IG!$D$3:$W$1908,5,FALSE)</f>
        <v>0</v>
      </c>
      <c r="I885" s="134">
        <f>+VLOOKUP(Tabla1[[#This Row],[Columna1]],IG!$D$3:$W$1908,6,FALSE)</f>
        <v>0</v>
      </c>
      <c r="J885" s="134">
        <f>+VLOOKUP(Tabla1[[#This Row],[Columna1]],IG!$D$3:$W$1908,7,FALSE)</f>
        <v>0</v>
      </c>
      <c r="K885" s="130"/>
      <c r="L885" s="131"/>
      <c r="M885" s="133" t="str">
        <f>+Tabla1[[#This Row],[Columna1]]&amp;Tabla1[[#This Row],[LOCALIDAD]]&amp;Tabla1[[#This Row],[MES]]</f>
        <v/>
      </c>
      <c r="N885" s="29"/>
      <c r="O885" s="135">
        <f>+VLOOKUP(Tabla1[[#This Row],[concatenar]],IG!$M$3:$W$1908,2,FALSE)</f>
        <v>0</v>
      </c>
      <c r="P885" s="50">
        <f>+VLOOKUP(Tabla1[[#This Row],[concatenar]],IG!$M$3:$W$1908,3,FALSE)</f>
        <v>0</v>
      </c>
      <c r="Q885" s="103">
        <f>+VLOOKUP(Tabla1[[#This Row],[concatenar]],IG!$M$3:$W$1908,8,FALSE)</f>
        <v>0</v>
      </c>
      <c r="R885" s="97">
        <f>+VLOOKUP(Tabla1[[#This Row],[concatenar]],IG!$M$3:$W$1908,9,FALSE)</f>
        <v>0</v>
      </c>
      <c r="S885" s="136">
        <f>+VLOOKUP(Tabla1[[#This Row],[concatenar]],IG!$M$3:$W$1908,10,FALSE)</f>
        <v>0</v>
      </c>
      <c r="T885" s="137">
        <f>+VLOOKUP(Tabla1[[#This Row],[concatenar]],IG!$M$3:$W$1908,11,FALSE)</f>
        <v>0</v>
      </c>
      <c r="U885" s="130"/>
      <c r="V885" s="138"/>
      <c r="W885" s="130"/>
      <c r="X885" s="29"/>
      <c r="Y885" s="139">
        <f>ROUND(Tabla1[[#This Row],[VALOR UNITARIO SEGUIMIENTO FINANCIERO
2024]]*Tabla1[[#This Row],[MET AFECTADA PORLA GLOSA
RECURSOS 2024]]*Tabla1[[#This Row],[Porcentaje de Glosa]],0)</f>
        <v>0</v>
      </c>
      <c r="Z885" s="51">
        <f>ROUND(Tabla1[[#This Row],[VALOR UNITARIO SEGUIMIENTO FINANCIERO
2025]]*Tabla1[[#This Row],[META AFECTADA PORLA GLOSA
RECURSOS 2025]]*Tabla1[[#This Row],[Porcentaje de Glosa]],0)</f>
        <v>0</v>
      </c>
      <c r="AA885" s="51">
        <f>ROUND(Tabla1[[#This Row],[VALOR DE LA GLOSA 2024]]+Tabla1[[#This Row],[VALOR DE LA GLOSA 2025]],0)</f>
        <v>0</v>
      </c>
      <c r="AB885" s="56"/>
      <c r="AC885" s="130"/>
      <c r="AD885" s="140"/>
      <c r="AE885" s="130"/>
      <c r="AF885" s="140">
        <f>ROUND(Tabla1[[#This Row],[VALOR TOTAL DE LA GLOSA]]-Tabla1[[#This Row],[Valor soportado por la Subred]],0)</f>
        <v>0</v>
      </c>
      <c r="AG885" s="130"/>
      <c r="AH885" s="130"/>
      <c r="AI885" s="140">
        <f>ROUND(Tabla1[[#This Row],[VALOR GLOSA DEFINITIVA]]-Tabla1[[#This Row],[VALOR LEVANTADO EN LIQUIDACION]],0)</f>
        <v>0</v>
      </c>
    </row>
    <row r="886" spans="2:35" s="32" customFormat="1" ht="87.6" hidden="1" customHeight="1" x14ac:dyDescent="0.25">
      <c r="B886" s="131"/>
      <c r="C886" s="132"/>
      <c r="D886" s="131"/>
      <c r="E886" s="133" t="str">
        <f>+Tabla1[[#This Row],[CODIGO ACTIVIDAD EN PPP Y LINEAMIENTO]]&amp;Tabla1[[#This Row],[ENTORNO/COMPONENTE]]</f>
        <v/>
      </c>
      <c r="F886" s="134">
        <f>+VLOOKUP(Tabla1[[#This Row],[Columna1]],IG!$D$3:$L$1908,3,FALSE)</f>
        <v>0</v>
      </c>
      <c r="G886" s="134">
        <f>+VLOOKUP(Tabla1[[#This Row],[Columna1]],IG!$D$3:$W$1908,4,FALSE)</f>
        <v>0</v>
      </c>
      <c r="H886" s="134">
        <f>+VLOOKUP(Tabla1[[#This Row],[Columna1]],IG!$D$3:$W$1908,5,FALSE)</f>
        <v>0</v>
      </c>
      <c r="I886" s="134">
        <f>+VLOOKUP(Tabla1[[#This Row],[Columna1]],IG!$D$3:$W$1908,6,FALSE)</f>
        <v>0</v>
      </c>
      <c r="J886" s="134">
        <f>+VLOOKUP(Tabla1[[#This Row],[Columna1]],IG!$D$3:$W$1908,7,FALSE)</f>
        <v>0</v>
      </c>
      <c r="K886" s="130"/>
      <c r="L886" s="131"/>
      <c r="M886" s="133" t="str">
        <f>+Tabla1[[#This Row],[Columna1]]&amp;Tabla1[[#This Row],[LOCALIDAD]]&amp;Tabla1[[#This Row],[MES]]</f>
        <v/>
      </c>
      <c r="N886" s="29"/>
      <c r="O886" s="135">
        <f>+VLOOKUP(Tabla1[[#This Row],[concatenar]],IG!$M$3:$W$1908,2,FALSE)</f>
        <v>0</v>
      </c>
      <c r="P886" s="50">
        <f>+VLOOKUP(Tabla1[[#This Row],[concatenar]],IG!$M$3:$W$1908,3,FALSE)</f>
        <v>0</v>
      </c>
      <c r="Q886" s="103">
        <f>+VLOOKUP(Tabla1[[#This Row],[concatenar]],IG!$M$3:$W$1908,8,FALSE)</f>
        <v>0</v>
      </c>
      <c r="R886" s="97">
        <f>+VLOOKUP(Tabla1[[#This Row],[concatenar]],IG!$M$3:$W$1908,9,FALSE)</f>
        <v>0</v>
      </c>
      <c r="S886" s="136">
        <f>+VLOOKUP(Tabla1[[#This Row],[concatenar]],IG!$M$3:$W$1908,10,FALSE)</f>
        <v>0</v>
      </c>
      <c r="T886" s="137">
        <f>+VLOOKUP(Tabla1[[#This Row],[concatenar]],IG!$M$3:$W$1908,11,FALSE)</f>
        <v>0</v>
      </c>
      <c r="U886" s="130"/>
      <c r="V886" s="138"/>
      <c r="W886" s="130"/>
      <c r="X886" s="29"/>
      <c r="Y886" s="139">
        <f>ROUND(Tabla1[[#This Row],[VALOR UNITARIO SEGUIMIENTO FINANCIERO
2024]]*Tabla1[[#This Row],[MET AFECTADA PORLA GLOSA
RECURSOS 2024]]*Tabla1[[#This Row],[Porcentaje de Glosa]],0)</f>
        <v>0</v>
      </c>
      <c r="Z886" s="51">
        <f>ROUND(Tabla1[[#This Row],[VALOR UNITARIO SEGUIMIENTO FINANCIERO
2025]]*Tabla1[[#This Row],[META AFECTADA PORLA GLOSA
RECURSOS 2025]]*Tabla1[[#This Row],[Porcentaje de Glosa]],0)</f>
        <v>0</v>
      </c>
      <c r="AA886" s="51">
        <f>ROUND(Tabla1[[#This Row],[VALOR DE LA GLOSA 2024]]+Tabla1[[#This Row],[VALOR DE LA GLOSA 2025]],0)</f>
        <v>0</v>
      </c>
      <c r="AB886" s="56"/>
      <c r="AC886" s="130"/>
      <c r="AD886" s="140"/>
      <c r="AE886" s="130"/>
      <c r="AF886" s="140">
        <f>ROUND(Tabla1[[#This Row],[VALOR TOTAL DE LA GLOSA]]-Tabla1[[#This Row],[Valor soportado por la Subred]],0)</f>
        <v>0</v>
      </c>
      <c r="AG886" s="130"/>
      <c r="AH886" s="130"/>
      <c r="AI886" s="140">
        <f>ROUND(Tabla1[[#This Row],[VALOR GLOSA DEFINITIVA]]-Tabla1[[#This Row],[VALOR LEVANTADO EN LIQUIDACION]],0)</f>
        <v>0</v>
      </c>
    </row>
    <row r="887" spans="2:35" s="32" customFormat="1" ht="87.6" hidden="1" customHeight="1" x14ac:dyDescent="0.25">
      <c r="B887" s="131"/>
      <c r="C887" s="132"/>
      <c r="D887" s="131"/>
      <c r="E887" s="133" t="str">
        <f>+Tabla1[[#This Row],[CODIGO ACTIVIDAD EN PPP Y LINEAMIENTO]]&amp;Tabla1[[#This Row],[ENTORNO/COMPONENTE]]</f>
        <v/>
      </c>
      <c r="F887" s="134">
        <f>+VLOOKUP(Tabla1[[#This Row],[Columna1]],IG!$D$3:$L$1908,3,FALSE)</f>
        <v>0</v>
      </c>
      <c r="G887" s="134">
        <f>+VLOOKUP(Tabla1[[#This Row],[Columna1]],IG!$D$3:$W$1908,4,FALSE)</f>
        <v>0</v>
      </c>
      <c r="H887" s="134">
        <f>+VLOOKUP(Tabla1[[#This Row],[Columna1]],IG!$D$3:$W$1908,5,FALSE)</f>
        <v>0</v>
      </c>
      <c r="I887" s="134">
        <f>+VLOOKUP(Tabla1[[#This Row],[Columna1]],IG!$D$3:$W$1908,6,FALSE)</f>
        <v>0</v>
      </c>
      <c r="J887" s="134">
        <f>+VLOOKUP(Tabla1[[#This Row],[Columna1]],IG!$D$3:$W$1908,7,FALSE)</f>
        <v>0</v>
      </c>
      <c r="K887" s="130"/>
      <c r="L887" s="131"/>
      <c r="M887" s="133" t="str">
        <f>+Tabla1[[#This Row],[Columna1]]&amp;Tabla1[[#This Row],[LOCALIDAD]]&amp;Tabla1[[#This Row],[MES]]</f>
        <v/>
      </c>
      <c r="N887" s="29"/>
      <c r="O887" s="135">
        <f>+VLOOKUP(Tabla1[[#This Row],[concatenar]],IG!$M$3:$W$1908,2,FALSE)</f>
        <v>0</v>
      </c>
      <c r="P887" s="50">
        <f>+VLOOKUP(Tabla1[[#This Row],[concatenar]],IG!$M$3:$W$1908,3,FALSE)</f>
        <v>0</v>
      </c>
      <c r="Q887" s="103">
        <f>+VLOOKUP(Tabla1[[#This Row],[concatenar]],IG!$M$3:$W$1908,8,FALSE)</f>
        <v>0</v>
      </c>
      <c r="R887" s="97">
        <f>+VLOOKUP(Tabla1[[#This Row],[concatenar]],IG!$M$3:$W$1908,9,FALSE)</f>
        <v>0</v>
      </c>
      <c r="S887" s="136">
        <f>+VLOOKUP(Tabla1[[#This Row],[concatenar]],IG!$M$3:$W$1908,10,FALSE)</f>
        <v>0</v>
      </c>
      <c r="T887" s="137">
        <f>+VLOOKUP(Tabla1[[#This Row],[concatenar]],IG!$M$3:$W$1908,11,FALSE)</f>
        <v>0</v>
      </c>
      <c r="U887" s="130"/>
      <c r="V887" s="138"/>
      <c r="W887" s="130"/>
      <c r="X887" s="29"/>
      <c r="Y887" s="139">
        <f>ROUND(Tabla1[[#This Row],[VALOR UNITARIO SEGUIMIENTO FINANCIERO
2024]]*Tabla1[[#This Row],[MET AFECTADA PORLA GLOSA
RECURSOS 2024]]*Tabla1[[#This Row],[Porcentaje de Glosa]],0)</f>
        <v>0</v>
      </c>
      <c r="Z887" s="51">
        <f>ROUND(Tabla1[[#This Row],[VALOR UNITARIO SEGUIMIENTO FINANCIERO
2025]]*Tabla1[[#This Row],[META AFECTADA PORLA GLOSA
RECURSOS 2025]]*Tabla1[[#This Row],[Porcentaje de Glosa]],0)</f>
        <v>0</v>
      </c>
      <c r="AA887" s="51">
        <f>ROUND(Tabla1[[#This Row],[VALOR DE LA GLOSA 2024]]+Tabla1[[#This Row],[VALOR DE LA GLOSA 2025]],0)</f>
        <v>0</v>
      </c>
      <c r="AB887" s="56"/>
      <c r="AC887" s="130"/>
      <c r="AD887" s="140"/>
      <c r="AE887" s="130"/>
      <c r="AF887" s="140">
        <f>ROUND(Tabla1[[#This Row],[VALOR TOTAL DE LA GLOSA]]-Tabla1[[#This Row],[Valor soportado por la Subred]],0)</f>
        <v>0</v>
      </c>
      <c r="AG887" s="130"/>
      <c r="AH887" s="130"/>
      <c r="AI887" s="140">
        <f>ROUND(Tabla1[[#This Row],[VALOR GLOSA DEFINITIVA]]-Tabla1[[#This Row],[VALOR LEVANTADO EN LIQUIDACION]],0)</f>
        <v>0</v>
      </c>
    </row>
    <row r="888" spans="2:35" s="32" customFormat="1" ht="87.6" hidden="1" customHeight="1" x14ac:dyDescent="0.25">
      <c r="B888" s="131"/>
      <c r="C888" s="132"/>
      <c r="D888" s="131"/>
      <c r="E888" s="133" t="str">
        <f>+Tabla1[[#This Row],[CODIGO ACTIVIDAD EN PPP Y LINEAMIENTO]]&amp;Tabla1[[#This Row],[ENTORNO/COMPONENTE]]</f>
        <v/>
      </c>
      <c r="F888" s="134">
        <f>+VLOOKUP(Tabla1[[#This Row],[Columna1]],IG!$D$3:$L$1908,3,FALSE)</f>
        <v>0</v>
      </c>
      <c r="G888" s="134">
        <f>+VLOOKUP(Tabla1[[#This Row],[Columna1]],IG!$D$3:$W$1908,4,FALSE)</f>
        <v>0</v>
      </c>
      <c r="H888" s="134">
        <f>+VLOOKUP(Tabla1[[#This Row],[Columna1]],IG!$D$3:$W$1908,5,FALSE)</f>
        <v>0</v>
      </c>
      <c r="I888" s="134">
        <f>+VLOOKUP(Tabla1[[#This Row],[Columna1]],IG!$D$3:$W$1908,6,FALSE)</f>
        <v>0</v>
      </c>
      <c r="J888" s="134">
        <f>+VLOOKUP(Tabla1[[#This Row],[Columna1]],IG!$D$3:$W$1908,7,FALSE)</f>
        <v>0</v>
      </c>
      <c r="K888" s="130"/>
      <c r="L888" s="131"/>
      <c r="M888" s="133" t="str">
        <f>+Tabla1[[#This Row],[Columna1]]&amp;Tabla1[[#This Row],[LOCALIDAD]]&amp;Tabla1[[#This Row],[MES]]</f>
        <v/>
      </c>
      <c r="N888" s="29"/>
      <c r="O888" s="135">
        <f>+VLOOKUP(Tabla1[[#This Row],[concatenar]],IG!$M$3:$W$1908,2,FALSE)</f>
        <v>0</v>
      </c>
      <c r="P888" s="50">
        <f>+VLOOKUP(Tabla1[[#This Row],[concatenar]],IG!$M$3:$W$1908,3,FALSE)</f>
        <v>0</v>
      </c>
      <c r="Q888" s="103">
        <f>+VLOOKUP(Tabla1[[#This Row],[concatenar]],IG!$M$3:$W$1908,8,FALSE)</f>
        <v>0</v>
      </c>
      <c r="R888" s="97">
        <f>+VLOOKUP(Tabla1[[#This Row],[concatenar]],IG!$M$3:$W$1908,9,FALSE)</f>
        <v>0</v>
      </c>
      <c r="S888" s="136">
        <f>+VLOOKUP(Tabla1[[#This Row],[concatenar]],IG!$M$3:$W$1908,10,FALSE)</f>
        <v>0</v>
      </c>
      <c r="T888" s="137">
        <f>+VLOOKUP(Tabla1[[#This Row],[concatenar]],IG!$M$3:$W$1908,11,FALSE)</f>
        <v>0</v>
      </c>
      <c r="U888" s="130"/>
      <c r="V888" s="138"/>
      <c r="W888" s="130"/>
      <c r="X888" s="29"/>
      <c r="Y888" s="139">
        <f>ROUND(Tabla1[[#This Row],[VALOR UNITARIO SEGUIMIENTO FINANCIERO
2024]]*Tabla1[[#This Row],[MET AFECTADA PORLA GLOSA
RECURSOS 2024]]*Tabla1[[#This Row],[Porcentaje de Glosa]],0)</f>
        <v>0</v>
      </c>
      <c r="Z888" s="51">
        <f>ROUND(Tabla1[[#This Row],[VALOR UNITARIO SEGUIMIENTO FINANCIERO
2025]]*Tabla1[[#This Row],[META AFECTADA PORLA GLOSA
RECURSOS 2025]]*Tabla1[[#This Row],[Porcentaje de Glosa]],0)</f>
        <v>0</v>
      </c>
      <c r="AA888" s="51">
        <f>ROUND(Tabla1[[#This Row],[VALOR DE LA GLOSA 2024]]+Tabla1[[#This Row],[VALOR DE LA GLOSA 2025]],0)</f>
        <v>0</v>
      </c>
      <c r="AB888" s="56"/>
      <c r="AC888" s="130"/>
      <c r="AD888" s="140"/>
      <c r="AE888" s="130"/>
      <c r="AF888" s="140">
        <f>ROUND(Tabla1[[#This Row],[VALOR TOTAL DE LA GLOSA]]-Tabla1[[#This Row],[Valor soportado por la Subred]],0)</f>
        <v>0</v>
      </c>
      <c r="AG888" s="130"/>
      <c r="AH888" s="130"/>
      <c r="AI888" s="140">
        <f>ROUND(Tabla1[[#This Row],[VALOR GLOSA DEFINITIVA]]-Tabla1[[#This Row],[VALOR LEVANTADO EN LIQUIDACION]],0)</f>
        <v>0</v>
      </c>
    </row>
    <row r="889" spans="2:35" s="32" customFormat="1" ht="87.6" hidden="1" customHeight="1" x14ac:dyDescent="0.25">
      <c r="B889" s="131"/>
      <c r="C889" s="132"/>
      <c r="D889" s="131"/>
      <c r="E889" s="133" t="str">
        <f>+Tabla1[[#This Row],[CODIGO ACTIVIDAD EN PPP Y LINEAMIENTO]]&amp;Tabla1[[#This Row],[ENTORNO/COMPONENTE]]</f>
        <v/>
      </c>
      <c r="F889" s="134">
        <f>+VLOOKUP(Tabla1[[#This Row],[Columna1]],IG!$D$3:$L$1908,3,FALSE)</f>
        <v>0</v>
      </c>
      <c r="G889" s="134">
        <f>+VLOOKUP(Tabla1[[#This Row],[Columna1]],IG!$D$3:$W$1908,4,FALSE)</f>
        <v>0</v>
      </c>
      <c r="H889" s="134">
        <f>+VLOOKUP(Tabla1[[#This Row],[Columna1]],IG!$D$3:$W$1908,5,FALSE)</f>
        <v>0</v>
      </c>
      <c r="I889" s="134">
        <f>+VLOOKUP(Tabla1[[#This Row],[Columna1]],IG!$D$3:$W$1908,6,FALSE)</f>
        <v>0</v>
      </c>
      <c r="J889" s="134">
        <f>+VLOOKUP(Tabla1[[#This Row],[Columna1]],IG!$D$3:$W$1908,7,FALSE)</f>
        <v>0</v>
      </c>
      <c r="K889" s="130"/>
      <c r="L889" s="131"/>
      <c r="M889" s="133" t="str">
        <f>+Tabla1[[#This Row],[Columna1]]&amp;Tabla1[[#This Row],[LOCALIDAD]]&amp;Tabla1[[#This Row],[MES]]</f>
        <v/>
      </c>
      <c r="N889" s="29"/>
      <c r="O889" s="135">
        <f>+VLOOKUP(Tabla1[[#This Row],[concatenar]],IG!$M$3:$W$1908,2,FALSE)</f>
        <v>0</v>
      </c>
      <c r="P889" s="50">
        <f>+VLOOKUP(Tabla1[[#This Row],[concatenar]],IG!$M$3:$W$1908,3,FALSE)</f>
        <v>0</v>
      </c>
      <c r="Q889" s="103">
        <f>+VLOOKUP(Tabla1[[#This Row],[concatenar]],IG!$M$3:$W$1908,8,FALSE)</f>
        <v>0</v>
      </c>
      <c r="R889" s="97">
        <f>+VLOOKUP(Tabla1[[#This Row],[concatenar]],IG!$M$3:$W$1908,9,FALSE)</f>
        <v>0</v>
      </c>
      <c r="S889" s="136">
        <f>+VLOOKUP(Tabla1[[#This Row],[concatenar]],IG!$M$3:$W$1908,10,FALSE)</f>
        <v>0</v>
      </c>
      <c r="T889" s="137">
        <f>+VLOOKUP(Tabla1[[#This Row],[concatenar]],IG!$M$3:$W$1908,11,FALSE)</f>
        <v>0</v>
      </c>
      <c r="U889" s="130"/>
      <c r="V889" s="138"/>
      <c r="W889" s="130"/>
      <c r="X889" s="29"/>
      <c r="Y889" s="139">
        <f>ROUND(Tabla1[[#This Row],[VALOR UNITARIO SEGUIMIENTO FINANCIERO
2024]]*Tabla1[[#This Row],[MET AFECTADA PORLA GLOSA
RECURSOS 2024]]*Tabla1[[#This Row],[Porcentaje de Glosa]],0)</f>
        <v>0</v>
      </c>
      <c r="Z889" s="51">
        <f>ROUND(Tabla1[[#This Row],[VALOR UNITARIO SEGUIMIENTO FINANCIERO
2025]]*Tabla1[[#This Row],[META AFECTADA PORLA GLOSA
RECURSOS 2025]]*Tabla1[[#This Row],[Porcentaje de Glosa]],0)</f>
        <v>0</v>
      </c>
      <c r="AA889" s="51">
        <f>ROUND(Tabla1[[#This Row],[VALOR DE LA GLOSA 2024]]+Tabla1[[#This Row],[VALOR DE LA GLOSA 2025]],0)</f>
        <v>0</v>
      </c>
      <c r="AB889" s="56"/>
      <c r="AC889" s="130"/>
      <c r="AD889" s="140"/>
      <c r="AE889" s="130"/>
      <c r="AF889" s="140">
        <f>ROUND(Tabla1[[#This Row],[VALOR TOTAL DE LA GLOSA]]-Tabla1[[#This Row],[Valor soportado por la Subred]],0)</f>
        <v>0</v>
      </c>
      <c r="AG889" s="130"/>
      <c r="AH889" s="130"/>
      <c r="AI889" s="140">
        <f>ROUND(Tabla1[[#This Row],[VALOR GLOSA DEFINITIVA]]-Tabla1[[#This Row],[VALOR LEVANTADO EN LIQUIDACION]],0)</f>
        <v>0</v>
      </c>
    </row>
    <row r="890" spans="2:35" s="32" customFormat="1" ht="87.6" hidden="1" customHeight="1" x14ac:dyDescent="0.25">
      <c r="B890" s="131"/>
      <c r="C890" s="132"/>
      <c r="D890" s="131"/>
      <c r="E890" s="133" t="str">
        <f>+Tabla1[[#This Row],[CODIGO ACTIVIDAD EN PPP Y LINEAMIENTO]]&amp;Tabla1[[#This Row],[ENTORNO/COMPONENTE]]</f>
        <v/>
      </c>
      <c r="F890" s="134">
        <f>+VLOOKUP(Tabla1[[#This Row],[Columna1]],IG!$D$3:$L$1908,3,FALSE)</f>
        <v>0</v>
      </c>
      <c r="G890" s="134">
        <f>+VLOOKUP(Tabla1[[#This Row],[Columna1]],IG!$D$3:$W$1908,4,FALSE)</f>
        <v>0</v>
      </c>
      <c r="H890" s="134">
        <f>+VLOOKUP(Tabla1[[#This Row],[Columna1]],IG!$D$3:$W$1908,5,FALSE)</f>
        <v>0</v>
      </c>
      <c r="I890" s="134">
        <f>+VLOOKUP(Tabla1[[#This Row],[Columna1]],IG!$D$3:$W$1908,6,FALSE)</f>
        <v>0</v>
      </c>
      <c r="J890" s="134">
        <f>+VLOOKUP(Tabla1[[#This Row],[Columna1]],IG!$D$3:$W$1908,7,FALSE)</f>
        <v>0</v>
      </c>
      <c r="K890" s="130"/>
      <c r="L890" s="131"/>
      <c r="M890" s="133" t="str">
        <f>+Tabla1[[#This Row],[Columna1]]&amp;Tabla1[[#This Row],[LOCALIDAD]]&amp;Tabla1[[#This Row],[MES]]</f>
        <v/>
      </c>
      <c r="N890" s="29"/>
      <c r="O890" s="135">
        <f>+VLOOKUP(Tabla1[[#This Row],[concatenar]],IG!$M$3:$W$1908,2,FALSE)</f>
        <v>0</v>
      </c>
      <c r="P890" s="50">
        <f>+VLOOKUP(Tabla1[[#This Row],[concatenar]],IG!$M$3:$W$1908,3,FALSE)</f>
        <v>0</v>
      </c>
      <c r="Q890" s="103">
        <f>+VLOOKUP(Tabla1[[#This Row],[concatenar]],IG!$M$3:$W$1908,8,FALSE)</f>
        <v>0</v>
      </c>
      <c r="R890" s="97">
        <f>+VLOOKUP(Tabla1[[#This Row],[concatenar]],IG!$M$3:$W$1908,9,FALSE)</f>
        <v>0</v>
      </c>
      <c r="S890" s="136">
        <f>+VLOOKUP(Tabla1[[#This Row],[concatenar]],IG!$M$3:$W$1908,10,FALSE)</f>
        <v>0</v>
      </c>
      <c r="T890" s="137">
        <f>+VLOOKUP(Tabla1[[#This Row],[concatenar]],IG!$M$3:$W$1908,11,FALSE)</f>
        <v>0</v>
      </c>
      <c r="U890" s="130"/>
      <c r="V890" s="138"/>
      <c r="W890" s="130"/>
      <c r="X890" s="29"/>
      <c r="Y890" s="139">
        <f>ROUND(Tabla1[[#This Row],[VALOR UNITARIO SEGUIMIENTO FINANCIERO
2024]]*Tabla1[[#This Row],[MET AFECTADA PORLA GLOSA
RECURSOS 2024]]*Tabla1[[#This Row],[Porcentaje de Glosa]],0)</f>
        <v>0</v>
      </c>
      <c r="Z890" s="51">
        <f>ROUND(Tabla1[[#This Row],[VALOR UNITARIO SEGUIMIENTO FINANCIERO
2025]]*Tabla1[[#This Row],[META AFECTADA PORLA GLOSA
RECURSOS 2025]]*Tabla1[[#This Row],[Porcentaje de Glosa]],0)</f>
        <v>0</v>
      </c>
      <c r="AA890" s="51">
        <f>ROUND(Tabla1[[#This Row],[VALOR DE LA GLOSA 2024]]+Tabla1[[#This Row],[VALOR DE LA GLOSA 2025]],0)</f>
        <v>0</v>
      </c>
      <c r="AB890" s="56"/>
      <c r="AC890" s="130"/>
      <c r="AD890" s="140"/>
      <c r="AE890" s="130"/>
      <c r="AF890" s="140">
        <f>ROUND(Tabla1[[#This Row],[VALOR TOTAL DE LA GLOSA]]-Tabla1[[#This Row],[Valor soportado por la Subred]],0)</f>
        <v>0</v>
      </c>
      <c r="AG890" s="130"/>
      <c r="AH890" s="130"/>
      <c r="AI890" s="140">
        <f>ROUND(Tabla1[[#This Row],[VALOR GLOSA DEFINITIVA]]-Tabla1[[#This Row],[VALOR LEVANTADO EN LIQUIDACION]],0)</f>
        <v>0</v>
      </c>
    </row>
    <row r="891" spans="2:35" s="32" customFormat="1" ht="87.6" hidden="1" customHeight="1" x14ac:dyDescent="0.25">
      <c r="B891" s="131"/>
      <c r="C891" s="132"/>
      <c r="D891" s="131"/>
      <c r="E891" s="133" t="str">
        <f>+Tabla1[[#This Row],[CODIGO ACTIVIDAD EN PPP Y LINEAMIENTO]]&amp;Tabla1[[#This Row],[ENTORNO/COMPONENTE]]</f>
        <v/>
      </c>
      <c r="F891" s="134">
        <f>+VLOOKUP(Tabla1[[#This Row],[Columna1]],IG!$D$3:$L$1908,3,FALSE)</f>
        <v>0</v>
      </c>
      <c r="G891" s="134">
        <f>+VLOOKUP(Tabla1[[#This Row],[Columna1]],IG!$D$3:$W$1908,4,FALSE)</f>
        <v>0</v>
      </c>
      <c r="H891" s="134">
        <f>+VLOOKUP(Tabla1[[#This Row],[Columna1]],IG!$D$3:$W$1908,5,FALSE)</f>
        <v>0</v>
      </c>
      <c r="I891" s="134">
        <f>+VLOOKUP(Tabla1[[#This Row],[Columna1]],IG!$D$3:$W$1908,6,FALSE)</f>
        <v>0</v>
      </c>
      <c r="J891" s="134">
        <f>+VLOOKUP(Tabla1[[#This Row],[Columna1]],IG!$D$3:$W$1908,7,FALSE)</f>
        <v>0</v>
      </c>
      <c r="K891" s="130"/>
      <c r="L891" s="131"/>
      <c r="M891" s="133" t="str">
        <f>+Tabla1[[#This Row],[Columna1]]&amp;Tabla1[[#This Row],[LOCALIDAD]]&amp;Tabla1[[#This Row],[MES]]</f>
        <v/>
      </c>
      <c r="N891" s="29"/>
      <c r="O891" s="135">
        <f>+VLOOKUP(Tabla1[[#This Row],[concatenar]],IG!$M$3:$W$1908,2,FALSE)</f>
        <v>0</v>
      </c>
      <c r="P891" s="50">
        <f>+VLOOKUP(Tabla1[[#This Row],[concatenar]],IG!$M$3:$W$1908,3,FALSE)</f>
        <v>0</v>
      </c>
      <c r="Q891" s="103">
        <f>+VLOOKUP(Tabla1[[#This Row],[concatenar]],IG!$M$3:$W$1908,8,FALSE)</f>
        <v>0</v>
      </c>
      <c r="R891" s="97">
        <f>+VLOOKUP(Tabla1[[#This Row],[concatenar]],IG!$M$3:$W$1908,9,FALSE)</f>
        <v>0</v>
      </c>
      <c r="S891" s="136">
        <f>+VLOOKUP(Tabla1[[#This Row],[concatenar]],IG!$M$3:$W$1908,10,FALSE)</f>
        <v>0</v>
      </c>
      <c r="T891" s="137">
        <f>+VLOOKUP(Tabla1[[#This Row],[concatenar]],IG!$M$3:$W$1908,11,FALSE)</f>
        <v>0</v>
      </c>
      <c r="U891" s="130"/>
      <c r="V891" s="138"/>
      <c r="W891" s="130"/>
      <c r="X891" s="29"/>
      <c r="Y891" s="139">
        <f>ROUND(Tabla1[[#This Row],[VALOR UNITARIO SEGUIMIENTO FINANCIERO
2024]]*Tabla1[[#This Row],[MET AFECTADA PORLA GLOSA
RECURSOS 2024]]*Tabla1[[#This Row],[Porcentaje de Glosa]],0)</f>
        <v>0</v>
      </c>
      <c r="Z891" s="51">
        <f>ROUND(Tabla1[[#This Row],[VALOR UNITARIO SEGUIMIENTO FINANCIERO
2025]]*Tabla1[[#This Row],[META AFECTADA PORLA GLOSA
RECURSOS 2025]]*Tabla1[[#This Row],[Porcentaje de Glosa]],0)</f>
        <v>0</v>
      </c>
      <c r="AA891" s="51">
        <f>ROUND(Tabla1[[#This Row],[VALOR DE LA GLOSA 2024]]+Tabla1[[#This Row],[VALOR DE LA GLOSA 2025]],0)</f>
        <v>0</v>
      </c>
      <c r="AB891" s="56"/>
      <c r="AC891" s="130"/>
      <c r="AD891" s="140"/>
      <c r="AE891" s="130"/>
      <c r="AF891" s="140">
        <f>ROUND(Tabla1[[#This Row],[VALOR TOTAL DE LA GLOSA]]-Tabla1[[#This Row],[Valor soportado por la Subred]],0)</f>
        <v>0</v>
      </c>
      <c r="AG891" s="130"/>
      <c r="AH891" s="130"/>
      <c r="AI891" s="140">
        <f>ROUND(Tabla1[[#This Row],[VALOR GLOSA DEFINITIVA]]-Tabla1[[#This Row],[VALOR LEVANTADO EN LIQUIDACION]],0)</f>
        <v>0</v>
      </c>
    </row>
    <row r="892" spans="2:35" s="32" customFormat="1" ht="87.6" hidden="1" customHeight="1" x14ac:dyDescent="0.25">
      <c r="B892" s="131"/>
      <c r="C892" s="132"/>
      <c r="D892" s="131"/>
      <c r="E892" s="133" t="str">
        <f>+Tabla1[[#This Row],[CODIGO ACTIVIDAD EN PPP Y LINEAMIENTO]]&amp;Tabla1[[#This Row],[ENTORNO/COMPONENTE]]</f>
        <v/>
      </c>
      <c r="F892" s="134">
        <f>+VLOOKUP(Tabla1[[#This Row],[Columna1]],IG!$D$3:$L$1908,3,FALSE)</f>
        <v>0</v>
      </c>
      <c r="G892" s="134">
        <f>+VLOOKUP(Tabla1[[#This Row],[Columna1]],IG!$D$3:$W$1908,4,FALSE)</f>
        <v>0</v>
      </c>
      <c r="H892" s="134">
        <f>+VLOOKUP(Tabla1[[#This Row],[Columna1]],IG!$D$3:$W$1908,5,FALSE)</f>
        <v>0</v>
      </c>
      <c r="I892" s="134">
        <f>+VLOOKUP(Tabla1[[#This Row],[Columna1]],IG!$D$3:$W$1908,6,FALSE)</f>
        <v>0</v>
      </c>
      <c r="J892" s="134">
        <f>+VLOOKUP(Tabla1[[#This Row],[Columna1]],IG!$D$3:$W$1908,7,FALSE)</f>
        <v>0</v>
      </c>
      <c r="K892" s="130"/>
      <c r="L892" s="131"/>
      <c r="M892" s="133" t="str">
        <f>+Tabla1[[#This Row],[Columna1]]&amp;Tabla1[[#This Row],[LOCALIDAD]]&amp;Tabla1[[#This Row],[MES]]</f>
        <v/>
      </c>
      <c r="N892" s="29"/>
      <c r="O892" s="135">
        <f>+VLOOKUP(Tabla1[[#This Row],[concatenar]],IG!$M$3:$W$1908,2,FALSE)</f>
        <v>0</v>
      </c>
      <c r="P892" s="50">
        <f>+VLOOKUP(Tabla1[[#This Row],[concatenar]],IG!$M$3:$W$1908,3,FALSE)</f>
        <v>0</v>
      </c>
      <c r="Q892" s="103">
        <f>+VLOOKUP(Tabla1[[#This Row],[concatenar]],IG!$M$3:$W$1908,8,FALSE)</f>
        <v>0</v>
      </c>
      <c r="R892" s="97">
        <f>+VLOOKUP(Tabla1[[#This Row],[concatenar]],IG!$M$3:$W$1908,9,FALSE)</f>
        <v>0</v>
      </c>
      <c r="S892" s="136">
        <f>+VLOOKUP(Tabla1[[#This Row],[concatenar]],IG!$M$3:$W$1908,10,FALSE)</f>
        <v>0</v>
      </c>
      <c r="T892" s="137">
        <f>+VLOOKUP(Tabla1[[#This Row],[concatenar]],IG!$M$3:$W$1908,11,FALSE)</f>
        <v>0</v>
      </c>
      <c r="U892" s="130"/>
      <c r="V892" s="138"/>
      <c r="W892" s="130"/>
      <c r="X892" s="29"/>
      <c r="Y892" s="139">
        <f>ROUND(Tabla1[[#This Row],[VALOR UNITARIO SEGUIMIENTO FINANCIERO
2024]]*Tabla1[[#This Row],[MET AFECTADA PORLA GLOSA
RECURSOS 2024]]*Tabla1[[#This Row],[Porcentaje de Glosa]],0)</f>
        <v>0</v>
      </c>
      <c r="Z892" s="51">
        <f>ROUND(Tabla1[[#This Row],[VALOR UNITARIO SEGUIMIENTO FINANCIERO
2025]]*Tabla1[[#This Row],[META AFECTADA PORLA GLOSA
RECURSOS 2025]]*Tabla1[[#This Row],[Porcentaje de Glosa]],0)</f>
        <v>0</v>
      </c>
      <c r="AA892" s="51">
        <f>ROUND(Tabla1[[#This Row],[VALOR DE LA GLOSA 2024]]+Tabla1[[#This Row],[VALOR DE LA GLOSA 2025]],0)</f>
        <v>0</v>
      </c>
      <c r="AB892" s="56"/>
      <c r="AC892" s="130"/>
      <c r="AD892" s="140"/>
      <c r="AE892" s="130"/>
      <c r="AF892" s="140">
        <f>ROUND(Tabla1[[#This Row],[VALOR TOTAL DE LA GLOSA]]-Tabla1[[#This Row],[Valor soportado por la Subred]],0)</f>
        <v>0</v>
      </c>
      <c r="AG892" s="130"/>
      <c r="AH892" s="130"/>
      <c r="AI892" s="140">
        <f>ROUND(Tabla1[[#This Row],[VALOR GLOSA DEFINITIVA]]-Tabla1[[#This Row],[VALOR LEVANTADO EN LIQUIDACION]],0)</f>
        <v>0</v>
      </c>
    </row>
    <row r="893" spans="2:35" s="32" customFormat="1" ht="87.6" hidden="1" customHeight="1" x14ac:dyDescent="0.25">
      <c r="B893" s="131"/>
      <c r="C893" s="132"/>
      <c r="D893" s="131"/>
      <c r="E893" s="133" t="str">
        <f>+Tabla1[[#This Row],[CODIGO ACTIVIDAD EN PPP Y LINEAMIENTO]]&amp;Tabla1[[#This Row],[ENTORNO/COMPONENTE]]</f>
        <v/>
      </c>
      <c r="F893" s="134">
        <f>+VLOOKUP(Tabla1[[#This Row],[Columna1]],IG!$D$3:$L$1908,3,FALSE)</f>
        <v>0</v>
      </c>
      <c r="G893" s="134">
        <f>+VLOOKUP(Tabla1[[#This Row],[Columna1]],IG!$D$3:$W$1908,4,FALSE)</f>
        <v>0</v>
      </c>
      <c r="H893" s="134">
        <f>+VLOOKUP(Tabla1[[#This Row],[Columna1]],IG!$D$3:$W$1908,5,FALSE)</f>
        <v>0</v>
      </c>
      <c r="I893" s="134">
        <f>+VLOOKUP(Tabla1[[#This Row],[Columna1]],IG!$D$3:$W$1908,6,FALSE)</f>
        <v>0</v>
      </c>
      <c r="J893" s="134">
        <f>+VLOOKUP(Tabla1[[#This Row],[Columna1]],IG!$D$3:$W$1908,7,FALSE)</f>
        <v>0</v>
      </c>
      <c r="K893" s="130"/>
      <c r="L893" s="131"/>
      <c r="M893" s="133" t="str">
        <f>+Tabla1[[#This Row],[Columna1]]&amp;Tabla1[[#This Row],[LOCALIDAD]]&amp;Tabla1[[#This Row],[MES]]</f>
        <v/>
      </c>
      <c r="N893" s="29"/>
      <c r="O893" s="135">
        <f>+VLOOKUP(Tabla1[[#This Row],[concatenar]],IG!$M$3:$W$1908,2,FALSE)</f>
        <v>0</v>
      </c>
      <c r="P893" s="50">
        <f>+VLOOKUP(Tabla1[[#This Row],[concatenar]],IG!$M$3:$W$1908,3,FALSE)</f>
        <v>0</v>
      </c>
      <c r="Q893" s="103">
        <f>+VLOOKUP(Tabla1[[#This Row],[concatenar]],IG!$M$3:$W$1908,8,FALSE)</f>
        <v>0</v>
      </c>
      <c r="R893" s="97">
        <f>+VLOOKUP(Tabla1[[#This Row],[concatenar]],IG!$M$3:$W$1908,9,FALSE)</f>
        <v>0</v>
      </c>
      <c r="S893" s="136">
        <f>+VLOOKUP(Tabla1[[#This Row],[concatenar]],IG!$M$3:$W$1908,10,FALSE)</f>
        <v>0</v>
      </c>
      <c r="T893" s="137">
        <f>+VLOOKUP(Tabla1[[#This Row],[concatenar]],IG!$M$3:$W$1908,11,FALSE)</f>
        <v>0</v>
      </c>
      <c r="U893" s="130"/>
      <c r="V893" s="138"/>
      <c r="W893" s="130"/>
      <c r="X893" s="29"/>
      <c r="Y893" s="139">
        <f>ROUND(Tabla1[[#This Row],[VALOR UNITARIO SEGUIMIENTO FINANCIERO
2024]]*Tabla1[[#This Row],[MET AFECTADA PORLA GLOSA
RECURSOS 2024]]*Tabla1[[#This Row],[Porcentaje de Glosa]],0)</f>
        <v>0</v>
      </c>
      <c r="Z893" s="51">
        <f>ROUND(Tabla1[[#This Row],[VALOR UNITARIO SEGUIMIENTO FINANCIERO
2025]]*Tabla1[[#This Row],[META AFECTADA PORLA GLOSA
RECURSOS 2025]]*Tabla1[[#This Row],[Porcentaje de Glosa]],0)</f>
        <v>0</v>
      </c>
      <c r="AA893" s="51">
        <f>ROUND(Tabla1[[#This Row],[VALOR DE LA GLOSA 2024]]+Tabla1[[#This Row],[VALOR DE LA GLOSA 2025]],0)</f>
        <v>0</v>
      </c>
      <c r="AB893" s="56"/>
      <c r="AC893" s="130"/>
      <c r="AD893" s="140"/>
      <c r="AE893" s="130"/>
      <c r="AF893" s="140">
        <f>ROUND(Tabla1[[#This Row],[VALOR TOTAL DE LA GLOSA]]-Tabla1[[#This Row],[Valor soportado por la Subred]],0)</f>
        <v>0</v>
      </c>
      <c r="AG893" s="130"/>
      <c r="AH893" s="130"/>
      <c r="AI893" s="140">
        <f>ROUND(Tabla1[[#This Row],[VALOR GLOSA DEFINITIVA]]-Tabla1[[#This Row],[VALOR LEVANTADO EN LIQUIDACION]],0)</f>
        <v>0</v>
      </c>
    </row>
    <row r="894" spans="2:35" s="32" customFormat="1" ht="87.6" hidden="1" customHeight="1" x14ac:dyDescent="0.25">
      <c r="B894" s="131"/>
      <c r="C894" s="132"/>
      <c r="D894" s="131"/>
      <c r="E894" s="133" t="str">
        <f>+Tabla1[[#This Row],[CODIGO ACTIVIDAD EN PPP Y LINEAMIENTO]]&amp;Tabla1[[#This Row],[ENTORNO/COMPONENTE]]</f>
        <v/>
      </c>
      <c r="F894" s="134">
        <f>+VLOOKUP(Tabla1[[#This Row],[Columna1]],IG!$D$3:$L$1908,3,FALSE)</f>
        <v>0</v>
      </c>
      <c r="G894" s="134">
        <f>+VLOOKUP(Tabla1[[#This Row],[Columna1]],IG!$D$3:$W$1908,4,FALSE)</f>
        <v>0</v>
      </c>
      <c r="H894" s="134">
        <f>+VLOOKUP(Tabla1[[#This Row],[Columna1]],IG!$D$3:$W$1908,5,FALSE)</f>
        <v>0</v>
      </c>
      <c r="I894" s="134">
        <f>+VLOOKUP(Tabla1[[#This Row],[Columna1]],IG!$D$3:$W$1908,6,FALSE)</f>
        <v>0</v>
      </c>
      <c r="J894" s="134">
        <f>+VLOOKUP(Tabla1[[#This Row],[Columna1]],IG!$D$3:$W$1908,7,FALSE)</f>
        <v>0</v>
      </c>
      <c r="K894" s="130"/>
      <c r="L894" s="131"/>
      <c r="M894" s="133" t="str">
        <f>+Tabla1[[#This Row],[Columna1]]&amp;Tabla1[[#This Row],[LOCALIDAD]]&amp;Tabla1[[#This Row],[MES]]</f>
        <v/>
      </c>
      <c r="N894" s="29"/>
      <c r="O894" s="135">
        <f>+VLOOKUP(Tabla1[[#This Row],[concatenar]],IG!$M$3:$W$1908,2,FALSE)</f>
        <v>0</v>
      </c>
      <c r="P894" s="50">
        <f>+VLOOKUP(Tabla1[[#This Row],[concatenar]],IG!$M$3:$W$1908,3,FALSE)</f>
        <v>0</v>
      </c>
      <c r="Q894" s="103">
        <f>+VLOOKUP(Tabla1[[#This Row],[concatenar]],IG!$M$3:$W$1908,8,FALSE)</f>
        <v>0</v>
      </c>
      <c r="R894" s="97">
        <f>+VLOOKUP(Tabla1[[#This Row],[concatenar]],IG!$M$3:$W$1908,9,FALSE)</f>
        <v>0</v>
      </c>
      <c r="S894" s="136">
        <f>+VLOOKUP(Tabla1[[#This Row],[concatenar]],IG!$M$3:$W$1908,10,FALSE)</f>
        <v>0</v>
      </c>
      <c r="T894" s="137">
        <f>+VLOOKUP(Tabla1[[#This Row],[concatenar]],IG!$M$3:$W$1908,11,FALSE)</f>
        <v>0</v>
      </c>
      <c r="U894" s="130"/>
      <c r="V894" s="138"/>
      <c r="W894" s="130"/>
      <c r="X894" s="29"/>
      <c r="Y894" s="139">
        <f>ROUND(Tabla1[[#This Row],[VALOR UNITARIO SEGUIMIENTO FINANCIERO
2024]]*Tabla1[[#This Row],[MET AFECTADA PORLA GLOSA
RECURSOS 2024]]*Tabla1[[#This Row],[Porcentaje de Glosa]],0)</f>
        <v>0</v>
      </c>
      <c r="Z894" s="51">
        <f>ROUND(Tabla1[[#This Row],[VALOR UNITARIO SEGUIMIENTO FINANCIERO
2025]]*Tabla1[[#This Row],[META AFECTADA PORLA GLOSA
RECURSOS 2025]]*Tabla1[[#This Row],[Porcentaje de Glosa]],0)</f>
        <v>0</v>
      </c>
      <c r="AA894" s="51">
        <f>ROUND(Tabla1[[#This Row],[VALOR DE LA GLOSA 2024]]+Tabla1[[#This Row],[VALOR DE LA GLOSA 2025]],0)</f>
        <v>0</v>
      </c>
      <c r="AB894" s="56"/>
      <c r="AC894" s="130"/>
      <c r="AD894" s="140"/>
      <c r="AE894" s="130"/>
      <c r="AF894" s="140">
        <f>ROUND(Tabla1[[#This Row],[VALOR TOTAL DE LA GLOSA]]-Tabla1[[#This Row],[Valor soportado por la Subred]],0)</f>
        <v>0</v>
      </c>
      <c r="AG894" s="130"/>
      <c r="AH894" s="130"/>
      <c r="AI894" s="140">
        <f>ROUND(Tabla1[[#This Row],[VALOR GLOSA DEFINITIVA]]-Tabla1[[#This Row],[VALOR LEVANTADO EN LIQUIDACION]],0)</f>
        <v>0</v>
      </c>
    </row>
    <row r="895" spans="2:35" s="32" customFormat="1" ht="87.6" hidden="1" customHeight="1" x14ac:dyDescent="0.25">
      <c r="B895" s="131"/>
      <c r="C895" s="132"/>
      <c r="D895" s="131"/>
      <c r="E895" s="133" t="str">
        <f>+Tabla1[[#This Row],[CODIGO ACTIVIDAD EN PPP Y LINEAMIENTO]]&amp;Tabla1[[#This Row],[ENTORNO/COMPONENTE]]</f>
        <v/>
      </c>
      <c r="F895" s="134">
        <f>+VLOOKUP(Tabla1[[#This Row],[Columna1]],IG!$D$3:$L$1908,3,FALSE)</f>
        <v>0</v>
      </c>
      <c r="G895" s="134">
        <f>+VLOOKUP(Tabla1[[#This Row],[Columna1]],IG!$D$3:$W$1908,4,FALSE)</f>
        <v>0</v>
      </c>
      <c r="H895" s="134">
        <f>+VLOOKUP(Tabla1[[#This Row],[Columna1]],IG!$D$3:$W$1908,5,FALSE)</f>
        <v>0</v>
      </c>
      <c r="I895" s="134">
        <f>+VLOOKUP(Tabla1[[#This Row],[Columna1]],IG!$D$3:$W$1908,6,FALSE)</f>
        <v>0</v>
      </c>
      <c r="J895" s="134">
        <f>+VLOOKUP(Tabla1[[#This Row],[Columna1]],IG!$D$3:$W$1908,7,FALSE)</f>
        <v>0</v>
      </c>
      <c r="K895" s="130"/>
      <c r="L895" s="131"/>
      <c r="M895" s="133" t="str">
        <f>+Tabla1[[#This Row],[Columna1]]&amp;Tabla1[[#This Row],[LOCALIDAD]]&amp;Tabla1[[#This Row],[MES]]</f>
        <v/>
      </c>
      <c r="N895" s="29"/>
      <c r="O895" s="135">
        <f>+VLOOKUP(Tabla1[[#This Row],[concatenar]],IG!$M$3:$W$1908,2,FALSE)</f>
        <v>0</v>
      </c>
      <c r="P895" s="50">
        <f>+VLOOKUP(Tabla1[[#This Row],[concatenar]],IG!$M$3:$W$1908,3,FALSE)</f>
        <v>0</v>
      </c>
      <c r="Q895" s="103">
        <f>+VLOOKUP(Tabla1[[#This Row],[concatenar]],IG!$M$3:$W$1908,8,FALSE)</f>
        <v>0</v>
      </c>
      <c r="R895" s="97">
        <f>+VLOOKUP(Tabla1[[#This Row],[concatenar]],IG!$M$3:$W$1908,9,FALSE)</f>
        <v>0</v>
      </c>
      <c r="S895" s="136">
        <f>+VLOOKUP(Tabla1[[#This Row],[concatenar]],IG!$M$3:$W$1908,10,FALSE)</f>
        <v>0</v>
      </c>
      <c r="T895" s="137">
        <f>+VLOOKUP(Tabla1[[#This Row],[concatenar]],IG!$M$3:$W$1908,11,FALSE)</f>
        <v>0</v>
      </c>
      <c r="U895" s="130"/>
      <c r="V895" s="138"/>
      <c r="W895" s="130"/>
      <c r="X895" s="29"/>
      <c r="Y895" s="139">
        <f>ROUND(Tabla1[[#This Row],[VALOR UNITARIO SEGUIMIENTO FINANCIERO
2024]]*Tabla1[[#This Row],[MET AFECTADA PORLA GLOSA
RECURSOS 2024]]*Tabla1[[#This Row],[Porcentaje de Glosa]],0)</f>
        <v>0</v>
      </c>
      <c r="Z895" s="51">
        <f>ROUND(Tabla1[[#This Row],[VALOR UNITARIO SEGUIMIENTO FINANCIERO
2025]]*Tabla1[[#This Row],[META AFECTADA PORLA GLOSA
RECURSOS 2025]]*Tabla1[[#This Row],[Porcentaje de Glosa]],0)</f>
        <v>0</v>
      </c>
      <c r="AA895" s="51">
        <f>ROUND(Tabla1[[#This Row],[VALOR DE LA GLOSA 2024]]+Tabla1[[#This Row],[VALOR DE LA GLOSA 2025]],0)</f>
        <v>0</v>
      </c>
      <c r="AB895" s="56"/>
      <c r="AC895" s="130"/>
      <c r="AD895" s="140"/>
      <c r="AE895" s="130"/>
      <c r="AF895" s="140">
        <f>ROUND(Tabla1[[#This Row],[VALOR TOTAL DE LA GLOSA]]-Tabla1[[#This Row],[Valor soportado por la Subred]],0)</f>
        <v>0</v>
      </c>
      <c r="AG895" s="130"/>
      <c r="AH895" s="130"/>
      <c r="AI895" s="140">
        <f>ROUND(Tabla1[[#This Row],[VALOR GLOSA DEFINITIVA]]-Tabla1[[#This Row],[VALOR LEVANTADO EN LIQUIDACION]],0)</f>
        <v>0</v>
      </c>
    </row>
    <row r="896" spans="2:35" s="32" customFormat="1" ht="87.6" hidden="1" customHeight="1" x14ac:dyDescent="0.25">
      <c r="B896" s="131"/>
      <c r="C896" s="132"/>
      <c r="D896" s="131"/>
      <c r="E896" s="133" t="str">
        <f>+Tabla1[[#This Row],[CODIGO ACTIVIDAD EN PPP Y LINEAMIENTO]]&amp;Tabla1[[#This Row],[ENTORNO/COMPONENTE]]</f>
        <v/>
      </c>
      <c r="F896" s="134">
        <f>+VLOOKUP(Tabla1[[#This Row],[Columna1]],IG!$D$3:$L$1908,3,FALSE)</f>
        <v>0</v>
      </c>
      <c r="G896" s="134">
        <f>+VLOOKUP(Tabla1[[#This Row],[Columna1]],IG!$D$3:$W$1908,4,FALSE)</f>
        <v>0</v>
      </c>
      <c r="H896" s="134">
        <f>+VLOOKUP(Tabla1[[#This Row],[Columna1]],IG!$D$3:$W$1908,5,FALSE)</f>
        <v>0</v>
      </c>
      <c r="I896" s="134">
        <f>+VLOOKUP(Tabla1[[#This Row],[Columna1]],IG!$D$3:$W$1908,6,FALSE)</f>
        <v>0</v>
      </c>
      <c r="J896" s="134">
        <f>+VLOOKUP(Tabla1[[#This Row],[Columna1]],IG!$D$3:$W$1908,7,FALSE)</f>
        <v>0</v>
      </c>
      <c r="K896" s="130"/>
      <c r="L896" s="131"/>
      <c r="M896" s="133" t="str">
        <f>+Tabla1[[#This Row],[Columna1]]&amp;Tabla1[[#This Row],[LOCALIDAD]]&amp;Tabla1[[#This Row],[MES]]</f>
        <v/>
      </c>
      <c r="N896" s="29"/>
      <c r="O896" s="135">
        <f>+VLOOKUP(Tabla1[[#This Row],[concatenar]],IG!$M$3:$W$1908,2,FALSE)</f>
        <v>0</v>
      </c>
      <c r="P896" s="50">
        <f>+VLOOKUP(Tabla1[[#This Row],[concatenar]],IG!$M$3:$W$1908,3,FALSE)</f>
        <v>0</v>
      </c>
      <c r="Q896" s="103">
        <f>+VLOOKUP(Tabla1[[#This Row],[concatenar]],IG!$M$3:$W$1908,8,FALSE)</f>
        <v>0</v>
      </c>
      <c r="R896" s="97">
        <f>+VLOOKUP(Tabla1[[#This Row],[concatenar]],IG!$M$3:$W$1908,9,FALSE)</f>
        <v>0</v>
      </c>
      <c r="S896" s="136">
        <f>+VLOOKUP(Tabla1[[#This Row],[concatenar]],IG!$M$3:$W$1908,10,FALSE)</f>
        <v>0</v>
      </c>
      <c r="T896" s="137">
        <f>+VLOOKUP(Tabla1[[#This Row],[concatenar]],IG!$M$3:$W$1908,11,FALSE)</f>
        <v>0</v>
      </c>
      <c r="U896" s="130"/>
      <c r="V896" s="138"/>
      <c r="W896" s="130"/>
      <c r="X896" s="29"/>
      <c r="Y896" s="139">
        <f>ROUND(Tabla1[[#This Row],[VALOR UNITARIO SEGUIMIENTO FINANCIERO
2024]]*Tabla1[[#This Row],[MET AFECTADA PORLA GLOSA
RECURSOS 2024]]*Tabla1[[#This Row],[Porcentaje de Glosa]],0)</f>
        <v>0</v>
      </c>
      <c r="Z896" s="51">
        <f>ROUND(Tabla1[[#This Row],[VALOR UNITARIO SEGUIMIENTO FINANCIERO
2025]]*Tabla1[[#This Row],[META AFECTADA PORLA GLOSA
RECURSOS 2025]]*Tabla1[[#This Row],[Porcentaje de Glosa]],0)</f>
        <v>0</v>
      </c>
      <c r="AA896" s="51">
        <f>ROUND(Tabla1[[#This Row],[VALOR DE LA GLOSA 2024]]+Tabla1[[#This Row],[VALOR DE LA GLOSA 2025]],0)</f>
        <v>0</v>
      </c>
      <c r="AB896" s="56"/>
      <c r="AC896" s="130"/>
      <c r="AD896" s="140"/>
      <c r="AE896" s="130"/>
      <c r="AF896" s="140">
        <f>ROUND(Tabla1[[#This Row],[VALOR TOTAL DE LA GLOSA]]-Tabla1[[#This Row],[Valor soportado por la Subred]],0)</f>
        <v>0</v>
      </c>
      <c r="AG896" s="130"/>
      <c r="AH896" s="130"/>
      <c r="AI896" s="140">
        <f>ROUND(Tabla1[[#This Row],[VALOR GLOSA DEFINITIVA]]-Tabla1[[#This Row],[VALOR LEVANTADO EN LIQUIDACION]],0)</f>
        <v>0</v>
      </c>
    </row>
    <row r="897" spans="2:35" s="32" customFormat="1" ht="87.6" hidden="1" customHeight="1" x14ac:dyDescent="0.25">
      <c r="B897" s="131"/>
      <c r="C897" s="132"/>
      <c r="D897" s="131"/>
      <c r="E897" s="133" t="str">
        <f>+Tabla1[[#This Row],[CODIGO ACTIVIDAD EN PPP Y LINEAMIENTO]]&amp;Tabla1[[#This Row],[ENTORNO/COMPONENTE]]</f>
        <v/>
      </c>
      <c r="F897" s="134">
        <f>+VLOOKUP(Tabla1[[#This Row],[Columna1]],IG!$D$3:$L$1908,3,FALSE)</f>
        <v>0</v>
      </c>
      <c r="G897" s="134">
        <f>+VLOOKUP(Tabla1[[#This Row],[Columna1]],IG!$D$3:$W$1908,4,FALSE)</f>
        <v>0</v>
      </c>
      <c r="H897" s="134">
        <f>+VLOOKUP(Tabla1[[#This Row],[Columna1]],IG!$D$3:$W$1908,5,FALSE)</f>
        <v>0</v>
      </c>
      <c r="I897" s="134">
        <f>+VLOOKUP(Tabla1[[#This Row],[Columna1]],IG!$D$3:$W$1908,6,FALSE)</f>
        <v>0</v>
      </c>
      <c r="J897" s="134">
        <f>+VLOOKUP(Tabla1[[#This Row],[Columna1]],IG!$D$3:$W$1908,7,FALSE)</f>
        <v>0</v>
      </c>
      <c r="K897" s="130"/>
      <c r="L897" s="131"/>
      <c r="M897" s="133" t="str">
        <f>+Tabla1[[#This Row],[Columna1]]&amp;Tabla1[[#This Row],[LOCALIDAD]]&amp;Tabla1[[#This Row],[MES]]</f>
        <v/>
      </c>
      <c r="N897" s="29"/>
      <c r="O897" s="135">
        <f>+VLOOKUP(Tabla1[[#This Row],[concatenar]],IG!$M$3:$W$1908,2,FALSE)</f>
        <v>0</v>
      </c>
      <c r="P897" s="50">
        <f>+VLOOKUP(Tabla1[[#This Row],[concatenar]],IG!$M$3:$W$1908,3,FALSE)</f>
        <v>0</v>
      </c>
      <c r="Q897" s="103">
        <f>+VLOOKUP(Tabla1[[#This Row],[concatenar]],IG!$M$3:$W$1908,8,FALSE)</f>
        <v>0</v>
      </c>
      <c r="R897" s="97">
        <f>+VLOOKUP(Tabla1[[#This Row],[concatenar]],IG!$M$3:$W$1908,9,FALSE)</f>
        <v>0</v>
      </c>
      <c r="S897" s="136">
        <f>+VLOOKUP(Tabla1[[#This Row],[concatenar]],IG!$M$3:$W$1908,10,FALSE)</f>
        <v>0</v>
      </c>
      <c r="T897" s="137">
        <f>+VLOOKUP(Tabla1[[#This Row],[concatenar]],IG!$M$3:$W$1908,11,FALSE)</f>
        <v>0</v>
      </c>
      <c r="U897" s="130"/>
      <c r="V897" s="138"/>
      <c r="W897" s="130"/>
      <c r="X897" s="29"/>
      <c r="Y897" s="139">
        <f>ROUND(Tabla1[[#This Row],[VALOR UNITARIO SEGUIMIENTO FINANCIERO
2024]]*Tabla1[[#This Row],[MET AFECTADA PORLA GLOSA
RECURSOS 2024]]*Tabla1[[#This Row],[Porcentaje de Glosa]],0)</f>
        <v>0</v>
      </c>
      <c r="Z897" s="51">
        <f>ROUND(Tabla1[[#This Row],[VALOR UNITARIO SEGUIMIENTO FINANCIERO
2025]]*Tabla1[[#This Row],[META AFECTADA PORLA GLOSA
RECURSOS 2025]]*Tabla1[[#This Row],[Porcentaje de Glosa]],0)</f>
        <v>0</v>
      </c>
      <c r="AA897" s="51">
        <f>ROUND(Tabla1[[#This Row],[VALOR DE LA GLOSA 2024]]+Tabla1[[#This Row],[VALOR DE LA GLOSA 2025]],0)</f>
        <v>0</v>
      </c>
      <c r="AB897" s="56"/>
      <c r="AC897" s="130"/>
      <c r="AD897" s="140"/>
      <c r="AE897" s="130"/>
      <c r="AF897" s="140">
        <f>ROUND(Tabla1[[#This Row],[VALOR TOTAL DE LA GLOSA]]-Tabla1[[#This Row],[Valor soportado por la Subred]],0)</f>
        <v>0</v>
      </c>
      <c r="AG897" s="130"/>
      <c r="AH897" s="130"/>
      <c r="AI897" s="140">
        <f>ROUND(Tabla1[[#This Row],[VALOR GLOSA DEFINITIVA]]-Tabla1[[#This Row],[VALOR LEVANTADO EN LIQUIDACION]],0)</f>
        <v>0</v>
      </c>
    </row>
    <row r="898" spans="2:35" s="32" customFormat="1" ht="87.6" hidden="1" customHeight="1" x14ac:dyDescent="0.25">
      <c r="B898" s="131"/>
      <c r="C898" s="132"/>
      <c r="D898" s="131"/>
      <c r="E898" s="133" t="str">
        <f>+Tabla1[[#This Row],[CODIGO ACTIVIDAD EN PPP Y LINEAMIENTO]]&amp;Tabla1[[#This Row],[ENTORNO/COMPONENTE]]</f>
        <v/>
      </c>
      <c r="F898" s="134">
        <f>+VLOOKUP(Tabla1[[#This Row],[Columna1]],IG!$D$3:$L$1908,3,FALSE)</f>
        <v>0</v>
      </c>
      <c r="G898" s="134">
        <f>+VLOOKUP(Tabla1[[#This Row],[Columna1]],IG!$D$3:$W$1908,4,FALSE)</f>
        <v>0</v>
      </c>
      <c r="H898" s="134">
        <f>+VLOOKUP(Tabla1[[#This Row],[Columna1]],IG!$D$3:$W$1908,5,FALSE)</f>
        <v>0</v>
      </c>
      <c r="I898" s="134">
        <f>+VLOOKUP(Tabla1[[#This Row],[Columna1]],IG!$D$3:$W$1908,6,FALSE)</f>
        <v>0</v>
      </c>
      <c r="J898" s="134">
        <f>+VLOOKUP(Tabla1[[#This Row],[Columna1]],IG!$D$3:$W$1908,7,FALSE)</f>
        <v>0</v>
      </c>
      <c r="K898" s="130"/>
      <c r="L898" s="131"/>
      <c r="M898" s="133" t="str">
        <f>+Tabla1[[#This Row],[Columna1]]&amp;Tabla1[[#This Row],[LOCALIDAD]]&amp;Tabla1[[#This Row],[MES]]</f>
        <v/>
      </c>
      <c r="N898" s="29"/>
      <c r="O898" s="135">
        <f>+VLOOKUP(Tabla1[[#This Row],[concatenar]],IG!$M$3:$W$1908,2,FALSE)</f>
        <v>0</v>
      </c>
      <c r="P898" s="50">
        <f>+VLOOKUP(Tabla1[[#This Row],[concatenar]],IG!$M$3:$W$1908,3,FALSE)</f>
        <v>0</v>
      </c>
      <c r="Q898" s="103">
        <f>+VLOOKUP(Tabla1[[#This Row],[concatenar]],IG!$M$3:$W$1908,8,FALSE)</f>
        <v>0</v>
      </c>
      <c r="R898" s="97">
        <f>+VLOOKUP(Tabla1[[#This Row],[concatenar]],IG!$M$3:$W$1908,9,FALSE)</f>
        <v>0</v>
      </c>
      <c r="S898" s="136">
        <f>+VLOOKUP(Tabla1[[#This Row],[concatenar]],IG!$M$3:$W$1908,10,FALSE)</f>
        <v>0</v>
      </c>
      <c r="T898" s="137">
        <f>+VLOOKUP(Tabla1[[#This Row],[concatenar]],IG!$M$3:$W$1908,11,FALSE)</f>
        <v>0</v>
      </c>
      <c r="U898" s="130"/>
      <c r="V898" s="138"/>
      <c r="W898" s="130"/>
      <c r="X898" s="29"/>
      <c r="Y898" s="139">
        <f>ROUND(Tabla1[[#This Row],[VALOR UNITARIO SEGUIMIENTO FINANCIERO
2024]]*Tabla1[[#This Row],[MET AFECTADA PORLA GLOSA
RECURSOS 2024]]*Tabla1[[#This Row],[Porcentaje de Glosa]],0)</f>
        <v>0</v>
      </c>
      <c r="Z898" s="51">
        <f>ROUND(Tabla1[[#This Row],[VALOR UNITARIO SEGUIMIENTO FINANCIERO
2025]]*Tabla1[[#This Row],[META AFECTADA PORLA GLOSA
RECURSOS 2025]]*Tabla1[[#This Row],[Porcentaje de Glosa]],0)</f>
        <v>0</v>
      </c>
      <c r="AA898" s="51">
        <f>ROUND(Tabla1[[#This Row],[VALOR DE LA GLOSA 2024]]+Tabla1[[#This Row],[VALOR DE LA GLOSA 2025]],0)</f>
        <v>0</v>
      </c>
      <c r="AB898" s="56"/>
      <c r="AC898" s="130"/>
      <c r="AD898" s="140"/>
      <c r="AE898" s="130"/>
      <c r="AF898" s="140">
        <f>ROUND(Tabla1[[#This Row],[VALOR TOTAL DE LA GLOSA]]-Tabla1[[#This Row],[Valor soportado por la Subred]],0)</f>
        <v>0</v>
      </c>
      <c r="AG898" s="130"/>
      <c r="AH898" s="130"/>
      <c r="AI898" s="140">
        <f>ROUND(Tabla1[[#This Row],[VALOR GLOSA DEFINITIVA]]-Tabla1[[#This Row],[VALOR LEVANTADO EN LIQUIDACION]],0)</f>
        <v>0</v>
      </c>
    </row>
    <row r="899" spans="2:35" s="32" customFormat="1" ht="87.6" hidden="1" customHeight="1" x14ac:dyDescent="0.25">
      <c r="B899" s="131"/>
      <c r="C899" s="132"/>
      <c r="D899" s="131"/>
      <c r="E899" s="133" t="str">
        <f>+Tabla1[[#This Row],[CODIGO ACTIVIDAD EN PPP Y LINEAMIENTO]]&amp;Tabla1[[#This Row],[ENTORNO/COMPONENTE]]</f>
        <v/>
      </c>
      <c r="F899" s="134">
        <f>+VLOOKUP(Tabla1[[#This Row],[Columna1]],IG!$D$3:$L$1908,3,FALSE)</f>
        <v>0</v>
      </c>
      <c r="G899" s="134">
        <f>+VLOOKUP(Tabla1[[#This Row],[Columna1]],IG!$D$3:$W$1908,4,FALSE)</f>
        <v>0</v>
      </c>
      <c r="H899" s="134">
        <f>+VLOOKUP(Tabla1[[#This Row],[Columna1]],IG!$D$3:$W$1908,5,FALSE)</f>
        <v>0</v>
      </c>
      <c r="I899" s="134">
        <f>+VLOOKUP(Tabla1[[#This Row],[Columna1]],IG!$D$3:$W$1908,6,FALSE)</f>
        <v>0</v>
      </c>
      <c r="J899" s="134">
        <f>+VLOOKUP(Tabla1[[#This Row],[Columna1]],IG!$D$3:$W$1908,7,FALSE)</f>
        <v>0</v>
      </c>
      <c r="K899" s="130"/>
      <c r="L899" s="131"/>
      <c r="M899" s="133" t="str">
        <f>+Tabla1[[#This Row],[Columna1]]&amp;Tabla1[[#This Row],[LOCALIDAD]]&amp;Tabla1[[#This Row],[MES]]</f>
        <v/>
      </c>
      <c r="N899" s="29"/>
      <c r="O899" s="135">
        <f>+VLOOKUP(Tabla1[[#This Row],[concatenar]],IG!$M$3:$W$1908,2,FALSE)</f>
        <v>0</v>
      </c>
      <c r="P899" s="50">
        <f>+VLOOKUP(Tabla1[[#This Row],[concatenar]],IG!$M$3:$W$1908,3,FALSE)</f>
        <v>0</v>
      </c>
      <c r="Q899" s="103">
        <f>+VLOOKUP(Tabla1[[#This Row],[concatenar]],IG!$M$3:$W$1908,8,FALSE)</f>
        <v>0</v>
      </c>
      <c r="R899" s="97">
        <f>+VLOOKUP(Tabla1[[#This Row],[concatenar]],IG!$M$3:$W$1908,9,FALSE)</f>
        <v>0</v>
      </c>
      <c r="S899" s="136">
        <f>+VLOOKUP(Tabla1[[#This Row],[concatenar]],IG!$M$3:$W$1908,10,FALSE)</f>
        <v>0</v>
      </c>
      <c r="T899" s="137">
        <f>+VLOOKUP(Tabla1[[#This Row],[concatenar]],IG!$M$3:$W$1908,11,FALSE)</f>
        <v>0</v>
      </c>
      <c r="U899" s="130"/>
      <c r="V899" s="138"/>
      <c r="W899" s="130"/>
      <c r="X899" s="29"/>
      <c r="Y899" s="139">
        <f>ROUND(Tabla1[[#This Row],[VALOR UNITARIO SEGUIMIENTO FINANCIERO
2024]]*Tabla1[[#This Row],[MET AFECTADA PORLA GLOSA
RECURSOS 2024]]*Tabla1[[#This Row],[Porcentaje de Glosa]],0)</f>
        <v>0</v>
      </c>
      <c r="Z899" s="51">
        <f>ROUND(Tabla1[[#This Row],[VALOR UNITARIO SEGUIMIENTO FINANCIERO
2025]]*Tabla1[[#This Row],[META AFECTADA PORLA GLOSA
RECURSOS 2025]]*Tabla1[[#This Row],[Porcentaje de Glosa]],0)</f>
        <v>0</v>
      </c>
      <c r="AA899" s="51">
        <f>ROUND(Tabla1[[#This Row],[VALOR DE LA GLOSA 2024]]+Tabla1[[#This Row],[VALOR DE LA GLOSA 2025]],0)</f>
        <v>0</v>
      </c>
      <c r="AB899" s="56"/>
      <c r="AC899" s="130"/>
      <c r="AD899" s="140"/>
      <c r="AE899" s="130"/>
      <c r="AF899" s="140">
        <f>ROUND(Tabla1[[#This Row],[VALOR TOTAL DE LA GLOSA]]-Tabla1[[#This Row],[Valor soportado por la Subred]],0)</f>
        <v>0</v>
      </c>
      <c r="AG899" s="130"/>
      <c r="AH899" s="130"/>
      <c r="AI899" s="140">
        <f>ROUND(Tabla1[[#This Row],[VALOR GLOSA DEFINITIVA]]-Tabla1[[#This Row],[VALOR LEVANTADO EN LIQUIDACION]],0)</f>
        <v>0</v>
      </c>
    </row>
    <row r="900" spans="2:35" s="32" customFormat="1" ht="87.6" hidden="1" customHeight="1" x14ac:dyDescent="0.25">
      <c r="B900" s="131"/>
      <c r="C900" s="132"/>
      <c r="D900" s="131"/>
      <c r="E900" s="133" t="str">
        <f>+Tabla1[[#This Row],[CODIGO ACTIVIDAD EN PPP Y LINEAMIENTO]]&amp;Tabla1[[#This Row],[ENTORNO/COMPONENTE]]</f>
        <v/>
      </c>
      <c r="F900" s="134">
        <f>+VLOOKUP(Tabla1[[#This Row],[Columna1]],IG!$D$3:$L$1908,3,FALSE)</f>
        <v>0</v>
      </c>
      <c r="G900" s="134">
        <f>+VLOOKUP(Tabla1[[#This Row],[Columna1]],IG!$D$3:$W$1908,4,FALSE)</f>
        <v>0</v>
      </c>
      <c r="H900" s="134">
        <f>+VLOOKUP(Tabla1[[#This Row],[Columna1]],IG!$D$3:$W$1908,5,FALSE)</f>
        <v>0</v>
      </c>
      <c r="I900" s="134">
        <f>+VLOOKUP(Tabla1[[#This Row],[Columna1]],IG!$D$3:$W$1908,6,FALSE)</f>
        <v>0</v>
      </c>
      <c r="J900" s="134">
        <f>+VLOOKUP(Tabla1[[#This Row],[Columna1]],IG!$D$3:$W$1908,7,FALSE)</f>
        <v>0</v>
      </c>
      <c r="K900" s="130"/>
      <c r="L900" s="131"/>
      <c r="M900" s="133" t="str">
        <f>+Tabla1[[#This Row],[Columna1]]&amp;Tabla1[[#This Row],[LOCALIDAD]]&amp;Tabla1[[#This Row],[MES]]</f>
        <v/>
      </c>
      <c r="N900" s="29"/>
      <c r="O900" s="135">
        <f>+VLOOKUP(Tabla1[[#This Row],[concatenar]],IG!$M$3:$W$1908,2,FALSE)</f>
        <v>0</v>
      </c>
      <c r="P900" s="50">
        <f>+VLOOKUP(Tabla1[[#This Row],[concatenar]],IG!$M$3:$W$1908,3,FALSE)</f>
        <v>0</v>
      </c>
      <c r="Q900" s="103">
        <f>+VLOOKUP(Tabla1[[#This Row],[concatenar]],IG!$M$3:$W$1908,8,FALSE)</f>
        <v>0</v>
      </c>
      <c r="R900" s="97">
        <f>+VLOOKUP(Tabla1[[#This Row],[concatenar]],IG!$M$3:$W$1908,9,FALSE)</f>
        <v>0</v>
      </c>
      <c r="S900" s="136">
        <f>+VLOOKUP(Tabla1[[#This Row],[concatenar]],IG!$M$3:$W$1908,10,FALSE)</f>
        <v>0</v>
      </c>
      <c r="T900" s="137">
        <f>+VLOOKUP(Tabla1[[#This Row],[concatenar]],IG!$M$3:$W$1908,11,FALSE)</f>
        <v>0</v>
      </c>
      <c r="U900" s="130"/>
      <c r="V900" s="138"/>
      <c r="W900" s="130"/>
      <c r="X900" s="29"/>
      <c r="Y900" s="139">
        <f>ROUND(Tabla1[[#This Row],[VALOR UNITARIO SEGUIMIENTO FINANCIERO
2024]]*Tabla1[[#This Row],[MET AFECTADA PORLA GLOSA
RECURSOS 2024]]*Tabla1[[#This Row],[Porcentaje de Glosa]],0)</f>
        <v>0</v>
      </c>
      <c r="Z900" s="51">
        <f>ROUND(Tabla1[[#This Row],[VALOR UNITARIO SEGUIMIENTO FINANCIERO
2025]]*Tabla1[[#This Row],[META AFECTADA PORLA GLOSA
RECURSOS 2025]]*Tabla1[[#This Row],[Porcentaje de Glosa]],0)</f>
        <v>0</v>
      </c>
      <c r="AA900" s="51">
        <f>ROUND(Tabla1[[#This Row],[VALOR DE LA GLOSA 2024]]+Tabla1[[#This Row],[VALOR DE LA GLOSA 2025]],0)</f>
        <v>0</v>
      </c>
      <c r="AB900" s="56"/>
      <c r="AC900" s="130"/>
      <c r="AD900" s="140"/>
      <c r="AE900" s="130"/>
      <c r="AF900" s="140">
        <f>ROUND(Tabla1[[#This Row],[VALOR TOTAL DE LA GLOSA]]-Tabla1[[#This Row],[Valor soportado por la Subred]],0)</f>
        <v>0</v>
      </c>
      <c r="AG900" s="130"/>
      <c r="AH900" s="130"/>
      <c r="AI900" s="140">
        <f>ROUND(Tabla1[[#This Row],[VALOR GLOSA DEFINITIVA]]-Tabla1[[#This Row],[VALOR LEVANTADO EN LIQUIDACION]],0)</f>
        <v>0</v>
      </c>
    </row>
    <row r="901" spans="2:35" s="32" customFormat="1" ht="87.6" hidden="1" customHeight="1" x14ac:dyDescent="0.25">
      <c r="B901" s="131"/>
      <c r="C901" s="132"/>
      <c r="D901" s="131"/>
      <c r="E901" s="133" t="str">
        <f>+Tabla1[[#This Row],[CODIGO ACTIVIDAD EN PPP Y LINEAMIENTO]]&amp;Tabla1[[#This Row],[ENTORNO/COMPONENTE]]</f>
        <v/>
      </c>
      <c r="F901" s="134">
        <f>+VLOOKUP(Tabla1[[#This Row],[Columna1]],IG!$D$3:$L$1908,3,FALSE)</f>
        <v>0</v>
      </c>
      <c r="G901" s="134">
        <f>+VLOOKUP(Tabla1[[#This Row],[Columna1]],IG!$D$3:$W$1908,4,FALSE)</f>
        <v>0</v>
      </c>
      <c r="H901" s="134">
        <f>+VLOOKUP(Tabla1[[#This Row],[Columna1]],IG!$D$3:$W$1908,5,FALSE)</f>
        <v>0</v>
      </c>
      <c r="I901" s="134">
        <f>+VLOOKUP(Tabla1[[#This Row],[Columna1]],IG!$D$3:$W$1908,6,FALSE)</f>
        <v>0</v>
      </c>
      <c r="J901" s="134">
        <f>+VLOOKUP(Tabla1[[#This Row],[Columna1]],IG!$D$3:$W$1908,7,FALSE)</f>
        <v>0</v>
      </c>
      <c r="K901" s="130"/>
      <c r="L901" s="131"/>
      <c r="M901" s="133" t="str">
        <f>+Tabla1[[#This Row],[Columna1]]&amp;Tabla1[[#This Row],[LOCALIDAD]]&amp;Tabla1[[#This Row],[MES]]</f>
        <v/>
      </c>
      <c r="N901" s="29"/>
      <c r="O901" s="135">
        <f>+VLOOKUP(Tabla1[[#This Row],[concatenar]],IG!$M$3:$W$1908,2,FALSE)</f>
        <v>0</v>
      </c>
      <c r="P901" s="50">
        <f>+VLOOKUP(Tabla1[[#This Row],[concatenar]],IG!$M$3:$W$1908,3,FALSE)</f>
        <v>0</v>
      </c>
      <c r="Q901" s="103">
        <f>+VLOOKUP(Tabla1[[#This Row],[concatenar]],IG!$M$3:$W$1908,8,FALSE)</f>
        <v>0</v>
      </c>
      <c r="R901" s="97">
        <f>+VLOOKUP(Tabla1[[#This Row],[concatenar]],IG!$M$3:$W$1908,9,FALSE)</f>
        <v>0</v>
      </c>
      <c r="S901" s="136">
        <f>+VLOOKUP(Tabla1[[#This Row],[concatenar]],IG!$M$3:$W$1908,10,FALSE)</f>
        <v>0</v>
      </c>
      <c r="T901" s="137">
        <f>+VLOOKUP(Tabla1[[#This Row],[concatenar]],IG!$M$3:$W$1908,11,FALSE)</f>
        <v>0</v>
      </c>
      <c r="U901" s="130"/>
      <c r="V901" s="138"/>
      <c r="W901" s="130"/>
      <c r="X901" s="29"/>
      <c r="Y901" s="139">
        <f>ROUND(Tabla1[[#This Row],[VALOR UNITARIO SEGUIMIENTO FINANCIERO
2024]]*Tabla1[[#This Row],[MET AFECTADA PORLA GLOSA
RECURSOS 2024]]*Tabla1[[#This Row],[Porcentaje de Glosa]],0)</f>
        <v>0</v>
      </c>
      <c r="Z901" s="51">
        <f>ROUND(Tabla1[[#This Row],[VALOR UNITARIO SEGUIMIENTO FINANCIERO
2025]]*Tabla1[[#This Row],[META AFECTADA PORLA GLOSA
RECURSOS 2025]]*Tabla1[[#This Row],[Porcentaje de Glosa]],0)</f>
        <v>0</v>
      </c>
      <c r="AA901" s="51">
        <f>ROUND(Tabla1[[#This Row],[VALOR DE LA GLOSA 2024]]+Tabla1[[#This Row],[VALOR DE LA GLOSA 2025]],0)</f>
        <v>0</v>
      </c>
      <c r="AB901" s="56"/>
      <c r="AC901" s="130"/>
      <c r="AD901" s="140"/>
      <c r="AE901" s="130"/>
      <c r="AF901" s="140">
        <f>ROUND(Tabla1[[#This Row],[VALOR TOTAL DE LA GLOSA]]-Tabla1[[#This Row],[Valor soportado por la Subred]],0)</f>
        <v>0</v>
      </c>
      <c r="AG901" s="130"/>
      <c r="AH901" s="130"/>
      <c r="AI901" s="140">
        <f>ROUND(Tabla1[[#This Row],[VALOR GLOSA DEFINITIVA]]-Tabla1[[#This Row],[VALOR LEVANTADO EN LIQUIDACION]],0)</f>
        <v>0</v>
      </c>
    </row>
    <row r="902" spans="2:35" s="32" customFormat="1" ht="87.6" hidden="1" customHeight="1" x14ac:dyDescent="0.25">
      <c r="B902" s="131"/>
      <c r="C902" s="132"/>
      <c r="D902" s="131"/>
      <c r="E902" s="133" t="str">
        <f>+Tabla1[[#This Row],[CODIGO ACTIVIDAD EN PPP Y LINEAMIENTO]]&amp;Tabla1[[#This Row],[ENTORNO/COMPONENTE]]</f>
        <v/>
      </c>
      <c r="F902" s="134">
        <f>+VLOOKUP(Tabla1[[#This Row],[Columna1]],IG!$D$3:$L$1908,3,FALSE)</f>
        <v>0</v>
      </c>
      <c r="G902" s="134">
        <f>+VLOOKUP(Tabla1[[#This Row],[Columna1]],IG!$D$3:$W$1908,4,FALSE)</f>
        <v>0</v>
      </c>
      <c r="H902" s="134">
        <f>+VLOOKUP(Tabla1[[#This Row],[Columna1]],IG!$D$3:$W$1908,5,FALSE)</f>
        <v>0</v>
      </c>
      <c r="I902" s="134">
        <f>+VLOOKUP(Tabla1[[#This Row],[Columna1]],IG!$D$3:$W$1908,6,FALSE)</f>
        <v>0</v>
      </c>
      <c r="J902" s="134">
        <f>+VLOOKUP(Tabla1[[#This Row],[Columna1]],IG!$D$3:$W$1908,7,FALSE)</f>
        <v>0</v>
      </c>
      <c r="K902" s="130"/>
      <c r="L902" s="131"/>
      <c r="M902" s="133" t="str">
        <f>+Tabla1[[#This Row],[Columna1]]&amp;Tabla1[[#This Row],[LOCALIDAD]]&amp;Tabla1[[#This Row],[MES]]</f>
        <v/>
      </c>
      <c r="N902" s="29"/>
      <c r="O902" s="135">
        <f>+VLOOKUP(Tabla1[[#This Row],[concatenar]],IG!$M$3:$W$1908,2,FALSE)</f>
        <v>0</v>
      </c>
      <c r="P902" s="50">
        <f>+VLOOKUP(Tabla1[[#This Row],[concatenar]],IG!$M$3:$W$1908,3,FALSE)</f>
        <v>0</v>
      </c>
      <c r="Q902" s="103">
        <f>+VLOOKUP(Tabla1[[#This Row],[concatenar]],IG!$M$3:$W$1908,8,FALSE)</f>
        <v>0</v>
      </c>
      <c r="R902" s="97">
        <f>+VLOOKUP(Tabla1[[#This Row],[concatenar]],IG!$M$3:$W$1908,9,FALSE)</f>
        <v>0</v>
      </c>
      <c r="S902" s="136">
        <f>+VLOOKUP(Tabla1[[#This Row],[concatenar]],IG!$M$3:$W$1908,10,FALSE)</f>
        <v>0</v>
      </c>
      <c r="T902" s="137">
        <f>+VLOOKUP(Tabla1[[#This Row],[concatenar]],IG!$M$3:$W$1908,11,FALSE)</f>
        <v>0</v>
      </c>
      <c r="U902" s="130"/>
      <c r="V902" s="138"/>
      <c r="W902" s="130"/>
      <c r="X902" s="29"/>
      <c r="Y902" s="139">
        <f>ROUND(Tabla1[[#This Row],[VALOR UNITARIO SEGUIMIENTO FINANCIERO
2024]]*Tabla1[[#This Row],[MET AFECTADA PORLA GLOSA
RECURSOS 2024]]*Tabla1[[#This Row],[Porcentaje de Glosa]],0)</f>
        <v>0</v>
      </c>
      <c r="Z902" s="51">
        <f>ROUND(Tabla1[[#This Row],[VALOR UNITARIO SEGUIMIENTO FINANCIERO
2025]]*Tabla1[[#This Row],[META AFECTADA PORLA GLOSA
RECURSOS 2025]]*Tabla1[[#This Row],[Porcentaje de Glosa]],0)</f>
        <v>0</v>
      </c>
      <c r="AA902" s="51">
        <f>ROUND(Tabla1[[#This Row],[VALOR DE LA GLOSA 2024]]+Tabla1[[#This Row],[VALOR DE LA GLOSA 2025]],0)</f>
        <v>0</v>
      </c>
      <c r="AB902" s="56"/>
      <c r="AC902" s="130"/>
      <c r="AD902" s="140"/>
      <c r="AE902" s="130"/>
      <c r="AF902" s="140">
        <f>ROUND(Tabla1[[#This Row],[VALOR TOTAL DE LA GLOSA]]-Tabla1[[#This Row],[Valor soportado por la Subred]],0)</f>
        <v>0</v>
      </c>
      <c r="AG902" s="130"/>
      <c r="AH902" s="130"/>
      <c r="AI902" s="140">
        <f>ROUND(Tabla1[[#This Row],[VALOR GLOSA DEFINITIVA]]-Tabla1[[#This Row],[VALOR LEVANTADO EN LIQUIDACION]],0)</f>
        <v>0</v>
      </c>
    </row>
    <row r="903" spans="2:35" s="32" customFormat="1" ht="87.6" hidden="1" customHeight="1" x14ac:dyDescent="0.25">
      <c r="B903" s="131"/>
      <c r="C903" s="132"/>
      <c r="D903" s="131"/>
      <c r="E903" s="133" t="str">
        <f>+Tabla1[[#This Row],[CODIGO ACTIVIDAD EN PPP Y LINEAMIENTO]]&amp;Tabla1[[#This Row],[ENTORNO/COMPONENTE]]</f>
        <v/>
      </c>
      <c r="F903" s="134">
        <f>+VLOOKUP(Tabla1[[#This Row],[Columna1]],IG!$D$3:$L$1908,3,FALSE)</f>
        <v>0</v>
      </c>
      <c r="G903" s="134">
        <f>+VLOOKUP(Tabla1[[#This Row],[Columna1]],IG!$D$3:$W$1908,4,FALSE)</f>
        <v>0</v>
      </c>
      <c r="H903" s="134">
        <f>+VLOOKUP(Tabla1[[#This Row],[Columna1]],IG!$D$3:$W$1908,5,FALSE)</f>
        <v>0</v>
      </c>
      <c r="I903" s="134">
        <f>+VLOOKUP(Tabla1[[#This Row],[Columna1]],IG!$D$3:$W$1908,6,FALSE)</f>
        <v>0</v>
      </c>
      <c r="J903" s="134">
        <f>+VLOOKUP(Tabla1[[#This Row],[Columna1]],IG!$D$3:$W$1908,7,FALSE)</f>
        <v>0</v>
      </c>
      <c r="K903" s="130"/>
      <c r="L903" s="131"/>
      <c r="M903" s="133" t="str">
        <f>+Tabla1[[#This Row],[Columna1]]&amp;Tabla1[[#This Row],[LOCALIDAD]]&amp;Tabla1[[#This Row],[MES]]</f>
        <v/>
      </c>
      <c r="N903" s="29"/>
      <c r="O903" s="135">
        <f>+VLOOKUP(Tabla1[[#This Row],[concatenar]],IG!$M$3:$W$1908,2,FALSE)</f>
        <v>0</v>
      </c>
      <c r="P903" s="50">
        <f>+VLOOKUP(Tabla1[[#This Row],[concatenar]],IG!$M$3:$W$1908,3,FALSE)</f>
        <v>0</v>
      </c>
      <c r="Q903" s="103">
        <f>+VLOOKUP(Tabla1[[#This Row],[concatenar]],IG!$M$3:$W$1908,8,FALSE)</f>
        <v>0</v>
      </c>
      <c r="R903" s="97">
        <f>+VLOOKUP(Tabla1[[#This Row],[concatenar]],IG!$M$3:$W$1908,9,FALSE)</f>
        <v>0</v>
      </c>
      <c r="S903" s="136">
        <f>+VLOOKUP(Tabla1[[#This Row],[concatenar]],IG!$M$3:$W$1908,10,FALSE)</f>
        <v>0</v>
      </c>
      <c r="T903" s="137">
        <f>+VLOOKUP(Tabla1[[#This Row],[concatenar]],IG!$M$3:$W$1908,11,FALSE)</f>
        <v>0</v>
      </c>
      <c r="U903" s="130"/>
      <c r="V903" s="138"/>
      <c r="W903" s="130"/>
      <c r="X903" s="29"/>
      <c r="Y903" s="139">
        <f>ROUND(Tabla1[[#This Row],[VALOR UNITARIO SEGUIMIENTO FINANCIERO
2024]]*Tabla1[[#This Row],[MET AFECTADA PORLA GLOSA
RECURSOS 2024]]*Tabla1[[#This Row],[Porcentaje de Glosa]],0)</f>
        <v>0</v>
      </c>
      <c r="Z903" s="51">
        <f>ROUND(Tabla1[[#This Row],[VALOR UNITARIO SEGUIMIENTO FINANCIERO
2025]]*Tabla1[[#This Row],[META AFECTADA PORLA GLOSA
RECURSOS 2025]]*Tabla1[[#This Row],[Porcentaje de Glosa]],0)</f>
        <v>0</v>
      </c>
      <c r="AA903" s="51">
        <f>ROUND(Tabla1[[#This Row],[VALOR DE LA GLOSA 2024]]+Tabla1[[#This Row],[VALOR DE LA GLOSA 2025]],0)</f>
        <v>0</v>
      </c>
      <c r="AB903" s="56"/>
      <c r="AC903" s="130"/>
      <c r="AD903" s="140"/>
      <c r="AE903" s="130"/>
      <c r="AF903" s="140">
        <f>ROUND(Tabla1[[#This Row],[VALOR TOTAL DE LA GLOSA]]-Tabla1[[#This Row],[Valor soportado por la Subred]],0)</f>
        <v>0</v>
      </c>
      <c r="AG903" s="130"/>
      <c r="AH903" s="130"/>
      <c r="AI903" s="140">
        <f>ROUND(Tabla1[[#This Row],[VALOR GLOSA DEFINITIVA]]-Tabla1[[#This Row],[VALOR LEVANTADO EN LIQUIDACION]],0)</f>
        <v>0</v>
      </c>
    </row>
    <row r="904" spans="2:35" s="32" customFormat="1" ht="87.6" hidden="1" customHeight="1" x14ac:dyDescent="0.25">
      <c r="B904" s="131"/>
      <c r="C904" s="132"/>
      <c r="D904" s="131"/>
      <c r="E904" s="133" t="str">
        <f>+Tabla1[[#This Row],[CODIGO ACTIVIDAD EN PPP Y LINEAMIENTO]]&amp;Tabla1[[#This Row],[ENTORNO/COMPONENTE]]</f>
        <v/>
      </c>
      <c r="F904" s="134">
        <f>+VLOOKUP(Tabla1[[#This Row],[Columna1]],IG!$D$3:$L$1908,3,FALSE)</f>
        <v>0</v>
      </c>
      <c r="G904" s="134">
        <f>+VLOOKUP(Tabla1[[#This Row],[Columna1]],IG!$D$3:$W$1908,4,FALSE)</f>
        <v>0</v>
      </c>
      <c r="H904" s="134">
        <f>+VLOOKUP(Tabla1[[#This Row],[Columna1]],IG!$D$3:$W$1908,5,FALSE)</f>
        <v>0</v>
      </c>
      <c r="I904" s="134">
        <f>+VLOOKUP(Tabla1[[#This Row],[Columna1]],IG!$D$3:$W$1908,6,FALSE)</f>
        <v>0</v>
      </c>
      <c r="J904" s="134">
        <f>+VLOOKUP(Tabla1[[#This Row],[Columna1]],IG!$D$3:$W$1908,7,FALSE)</f>
        <v>0</v>
      </c>
      <c r="K904" s="130"/>
      <c r="L904" s="131"/>
      <c r="M904" s="133" t="str">
        <f>+Tabla1[[#This Row],[Columna1]]&amp;Tabla1[[#This Row],[LOCALIDAD]]&amp;Tabla1[[#This Row],[MES]]</f>
        <v/>
      </c>
      <c r="N904" s="29"/>
      <c r="O904" s="135">
        <f>+VLOOKUP(Tabla1[[#This Row],[concatenar]],IG!$M$3:$W$1908,2,FALSE)</f>
        <v>0</v>
      </c>
      <c r="P904" s="50">
        <f>+VLOOKUP(Tabla1[[#This Row],[concatenar]],IG!$M$3:$W$1908,3,FALSE)</f>
        <v>0</v>
      </c>
      <c r="Q904" s="103">
        <f>+VLOOKUP(Tabla1[[#This Row],[concatenar]],IG!$M$3:$W$1908,8,FALSE)</f>
        <v>0</v>
      </c>
      <c r="R904" s="97">
        <f>+VLOOKUP(Tabla1[[#This Row],[concatenar]],IG!$M$3:$W$1908,9,FALSE)</f>
        <v>0</v>
      </c>
      <c r="S904" s="136">
        <f>+VLOOKUP(Tabla1[[#This Row],[concatenar]],IG!$M$3:$W$1908,10,FALSE)</f>
        <v>0</v>
      </c>
      <c r="T904" s="137">
        <f>+VLOOKUP(Tabla1[[#This Row],[concatenar]],IG!$M$3:$W$1908,11,FALSE)</f>
        <v>0</v>
      </c>
      <c r="U904" s="130"/>
      <c r="V904" s="138"/>
      <c r="W904" s="130"/>
      <c r="X904" s="29"/>
      <c r="Y904" s="139">
        <f>ROUND(Tabla1[[#This Row],[VALOR UNITARIO SEGUIMIENTO FINANCIERO
2024]]*Tabla1[[#This Row],[MET AFECTADA PORLA GLOSA
RECURSOS 2024]]*Tabla1[[#This Row],[Porcentaje de Glosa]],0)</f>
        <v>0</v>
      </c>
      <c r="Z904" s="51">
        <f>ROUND(Tabla1[[#This Row],[VALOR UNITARIO SEGUIMIENTO FINANCIERO
2025]]*Tabla1[[#This Row],[META AFECTADA PORLA GLOSA
RECURSOS 2025]]*Tabla1[[#This Row],[Porcentaje de Glosa]],0)</f>
        <v>0</v>
      </c>
      <c r="AA904" s="51">
        <f>ROUND(Tabla1[[#This Row],[VALOR DE LA GLOSA 2024]]+Tabla1[[#This Row],[VALOR DE LA GLOSA 2025]],0)</f>
        <v>0</v>
      </c>
      <c r="AB904" s="56"/>
      <c r="AC904" s="130"/>
      <c r="AD904" s="140"/>
      <c r="AE904" s="130"/>
      <c r="AF904" s="140">
        <f>ROUND(Tabla1[[#This Row],[VALOR TOTAL DE LA GLOSA]]-Tabla1[[#This Row],[Valor soportado por la Subred]],0)</f>
        <v>0</v>
      </c>
      <c r="AG904" s="130"/>
      <c r="AH904" s="130"/>
      <c r="AI904" s="140">
        <f>ROUND(Tabla1[[#This Row],[VALOR GLOSA DEFINITIVA]]-Tabla1[[#This Row],[VALOR LEVANTADO EN LIQUIDACION]],0)</f>
        <v>0</v>
      </c>
    </row>
    <row r="905" spans="2:35" s="32" customFormat="1" ht="87.6" hidden="1" customHeight="1" x14ac:dyDescent="0.25">
      <c r="B905" s="131"/>
      <c r="C905" s="132"/>
      <c r="D905" s="131"/>
      <c r="E905" s="133" t="str">
        <f>+Tabla1[[#This Row],[CODIGO ACTIVIDAD EN PPP Y LINEAMIENTO]]&amp;Tabla1[[#This Row],[ENTORNO/COMPONENTE]]</f>
        <v/>
      </c>
      <c r="F905" s="134">
        <f>+VLOOKUP(Tabla1[[#This Row],[Columna1]],IG!$D$3:$L$1908,3,FALSE)</f>
        <v>0</v>
      </c>
      <c r="G905" s="134">
        <f>+VLOOKUP(Tabla1[[#This Row],[Columna1]],IG!$D$3:$W$1908,4,FALSE)</f>
        <v>0</v>
      </c>
      <c r="H905" s="134">
        <f>+VLOOKUP(Tabla1[[#This Row],[Columna1]],IG!$D$3:$W$1908,5,FALSE)</f>
        <v>0</v>
      </c>
      <c r="I905" s="134">
        <f>+VLOOKUP(Tabla1[[#This Row],[Columna1]],IG!$D$3:$W$1908,6,FALSE)</f>
        <v>0</v>
      </c>
      <c r="J905" s="134">
        <f>+VLOOKUP(Tabla1[[#This Row],[Columna1]],IG!$D$3:$W$1908,7,FALSE)</f>
        <v>0</v>
      </c>
      <c r="K905" s="130"/>
      <c r="L905" s="131"/>
      <c r="M905" s="133" t="str">
        <f>+Tabla1[[#This Row],[Columna1]]&amp;Tabla1[[#This Row],[LOCALIDAD]]&amp;Tabla1[[#This Row],[MES]]</f>
        <v/>
      </c>
      <c r="N905" s="29"/>
      <c r="O905" s="135">
        <f>+VLOOKUP(Tabla1[[#This Row],[concatenar]],IG!$M$3:$W$1908,2,FALSE)</f>
        <v>0</v>
      </c>
      <c r="P905" s="50">
        <f>+VLOOKUP(Tabla1[[#This Row],[concatenar]],IG!$M$3:$W$1908,3,FALSE)</f>
        <v>0</v>
      </c>
      <c r="Q905" s="103">
        <f>+VLOOKUP(Tabla1[[#This Row],[concatenar]],IG!$M$3:$W$1908,8,FALSE)</f>
        <v>0</v>
      </c>
      <c r="R905" s="97">
        <f>+VLOOKUP(Tabla1[[#This Row],[concatenar]],IG!$M$3:$W$1908,9,FALSE)</f>
        <v>0</v>
      </c>
      <c r="S905" s="136">
        <f>+VLOOKUP(Tabla1[[#This Row],[concatenar]],IG!$M$3:$W$1908,10,FALSE)</f>
        <v>0</v>
      </c>
      <c r="T905" s="137">
        <f>+VLOOKUP(Tabla1[[#This Row],[concatenar]],IG!$M$3:$W$1908,11,FALSE)</f>
        <v>0</v>
      </c>
      <c r="U905" s="130"/>
      <c r="V905" s="138"/>
      <c r="W905" s="130"/>
      <c r="X905" s="29"/>
      <c r="Y905" s="139">
        <f>ROUND(Tabla1[[#This Row],[VALOR UNITARIO SEGUIMIENTO FINANCIERO
2024]]*Tabla1[[#This Row],[MET AFECTADA PORLA GLOSA
RECURSOS 2024]]*Tabla1[[#This Row],[Porcentaje de Glosa]],0)</f>
        <v>0</v>
      </c>
      <c r="Z905" s="51">
        <f>ROUND(Tabla1[[#This Row],[VALOR UNITARIO SEGUIMIENTO FINANCIERO
2025]]*Tabla1[[#This Row],[META AFECTADA PORLA GLOSA
RECURSOS 2025]]*Tabla1[[#This Row],[Porcentaje de Glosa]],0)</f>
        <v>0</v>
      </c>
      <c r="AA905" s="51">
        <f>ROUND(Tabla1[[#This Row],[VALOR DE LA GLOSA 2024]]+Tabla1[[#This Row],[VALOR DE LA GLOSA 2025]],0)</f>
        <v>0</v>
      </c>
      <c r="AB905" s="56"/>
      <c r="AC905" s="130"/>
      <c r="AD905" s="140"/>
      <c r="AE905" s="130"/>
      <c r="AF905" s="140">
        <f>ROUND(Tabla1[[#This Row],[VALOR TOTAL DE LA GLOSA]]-Tabla1[[#This Row],[Valor soportado por la Subred]],0)</f>
        <v>0</v>
      </c>
      <c r="AG905" s="130"/>
      <c r="AH905" s="130"/>
      <c r="AI905" s="140">
        <f>ROUND(Tabla1[[#This Row],[VALOR GLOSA DEFINITIVA]]-Tabla1[[#This Row],[VALOR LEVANTADO EN LIQUIDACION]],0)</f>
        <v>0</v>
      </c>
    </row>
    <row r="906" spans="2:35" s="32" customFormat="1" ht="87.6" hidden="1" customHeight="1" x14ac:dyDescent="0.25">
      <c r="B906" s="131"/>
      <c r="C906" s="132"/>
      <c r="D906" s="131"/>
      <c r="E906" s="133" t="str">
        <f>+Tabla1[[#This Row],[CODIGO ACTIVIDAD EN PPP Y LINEAMIENTO]]&amp;Tabla1[[#This Row],[ENTORNO/COMPONENTE]]</f>
        <v/>
      </c>
      <c r="F906" s="134">
        <f>+VLOOKUP(Tabla1[[#This Row],[Columna1]],IG!$D$3:$L$1908,3,FALSE)</f>
        <v>0</v>
      </c>
      <c r="G906" s="134">
        <f>+VLOOKUP(Tabla1[[#This Row],[Columna1]],IG!$D$3:$W$1908,4,FALSE)</f>
        <v>0</v>
      </c>
      <c r="H906" s="134">
        <f>+VLOOKUP(Tabla1[[#This Row],[Columna1]],IG!$D$3:$W$1908,5,FALSE)</f>
        <v>0</v>
      </c>
      <c r="I906" s="134">
        <f>+VLOOKUP(Tabla1[[#This Row],[Columna1]],IG!$D$3:$W$1908,6,FALSE)</f>
        <v>0</v>
      </c>
      <c r="J906" s="134">
        <f>+VLOOKUP(Tabla1[[#This Row],[Columna1]],IG!$D$3:$W$1908,7,FALSE)</f>
        <v>0</v>
      </c>
      <c r="K906" s="130"/>
      <c r="L906" s="131"/>
      <c r="M906" s="133" t="str">
        <f>+Tabla1[[#This Row],[Columna1]]&amp;Tabla1[[#This Row],[LOCALIDAD]]&amp;Tabla1[[#This Row],[MES]]</f>
        <v/>
      </c>
      <c r="N906" s="29"/>
      <c r="O906" s="135">
        <f>+VLOOKUP(Tabla1[[#This Row],[concatenar]],IG!$M$3:$W$1908,2,FALSE)</f>
        <v>0</v>
      </c>
      <c r="P906" s="50">
        <f>+VLOOKUP(Tabla1[[#This Row],[concatenar]],IG!$M$3:$W$1908,3,FALSE)</f>
        <v>0</v>
      </c>
      <c r="Q906" s="103">
        <f>+VLOOKUP(Tabla1[[#This Row],[concatenar]],IG!$M$3:$W$1908,8,FALSE)</f>
        <v>0</v>
      </c>
      <c r="R906" s="97">
        <f>+VLOOKUP(Tabla1[[#This Row],[concatenar]],IG!$M$3:$W$1908,9,FALSE)</f>
        <v>0</v>
      </c>
      <c r="S906" s="136">
        <f>+VLOOKUP(Tabla1[[#This Row],[concatenar]],IG!$M$3:$W$1908,10,FALSE)</f>
        <v>0</v>
      </c>
      <c r="T906" s="137">
        <f>+VLOOKUP(Tabla1[[#This Row],[concatenar]],IG!$M$3:$W$1908,11,FALSE)</f>
        <v>0</v>
      </c>
      <c r="U906" s="130"/>
      <c r="V906" s="138"/>
      <c r="W906" s="130"/>
      <c r="X906" s="29"/>
      <c r="Y906" s="139">
        <f>ROUND(Tabla1[[#This Row],[VALOR UNITARIO SEGUIMIENTO FINANCIERO
2024]]*Tabla1[[#This Row],[MET AFECTADA PORLA GLOSA
RECURSOS 2024]]*Tabla1[[#This Row],[Porcentaje de Glosa]],0)</f>
        <v>0</v>
      </c>
      <c r="Z906" s="51">
        <f>ROUND(Tabla1[[#This Row],[VALOR UNITARIO SEGUIMIENTO FINANCIERO
2025]]*Tabla1[[#This Row],[META AFECTADA PORLA GLOSA
RECURSOS 2025]]*Tabla1[[#This Row],[Porcentaje de Glosa]],0)</f>
        <v>0</v>
      </c>
      <c r="AA906" s="51">
        <f>ROUND(Tabla1[[#This Row],[VALOR DE LA GLOSA 2024]]+Tabla1[[#This Row],[VALOR DE LA GLOSA 2025]],0)</f>
        <v>0</v>
      </c>
      <c r="AB906" s="56"/>
      <c r="AC906" s="130"/>
      <c r="AD906" s="140"/>
      <c r="AE906" s="130"/>
      <c r="AF906" s="140">
        <f>ROUND(Tabla1[[#This Row],[VALOR TOTAL DE LA GLOSA]]-Tabla1[[#This Row],[Valor soportado por la Subred]],0)</f>
        <v>0</v>
      </c>
      <c r="AG906" s="130"/>
      <c r="AH906" s="130"/>
      <c r="AI906" s="140">
        <f>ROUND(Tabla1[[#This Row],[VALOR GLOSA DEFINITIVA]]-Tabla1[[#This Row],[VALOR LEVANTADO EN LIQUIDACION]],0)</f>
        <v>0</v>
      </c>
    </row>
    <row r="907" spans="2:35" s="32" customFormat="1" ht="87.6" hidden="1" customHeight="1" x14ac:dyDescent="0.25">
      <c r="B907" s="131"/>
      <c r="C907" s="132"/>
      <c r="D907" s="131"/>
      <c r="E907" s="133" t="str">
        <f>+Tabla1[[#This Row],[CODIGO ACTIVIDAD EN PPP Y LINEAMIENTO]]&amp;Tabla1[[#This Row],[ENTORNO/COMPONENTE]]</f>
        <v/>
      </c>
      <c r="F907" s="134">
        <f>+VLOOKUP(Tabla1[[#This Row],[Columna1]],IG!$D$3:$L$1908,3,FALSE)</f>
        <v>0</v>
      </c>
      <c r="G907" s="134">
        <f>+VLOOKUP(Tabla1[[#This Row],[Columna1]],IG!$D$3:$W$1908,4,FALSE)</f>
        <v>0</v>
      </c>
      <c r="H907" s="134">
        <f>+VLOOKUP(Tabla1[[#This Row],[Columna1]],IG!$D$3:$W$1908,5,FALSE)</f>
        <v>0</v>
      </c>
      <c r="I907" s="134">
        <f>+VLOOKUP(Tabla1[[#This Row],[Columna1]],IG!$D$3:$W$1908,6,FALSE)</f>
        <v>0</v>
      </c>
      <c r="J907" s="134">
        <f>+VLOOKUP(Tabla1[[#This Row],[Columna1]],IG!$D$3:$W$1908,7,FALSE)</f>
        <v>0</v>
      </c>
      <c r="K907" s="130"/>
      <c r="L907" s="131"/>
      <c r="M907" s="133" t="str">
        <f>+Tabla1[[#This Row],[Columna1]]&amp;Tabla1[[#This Row],[LOCALIDAD]]&amp;Tabla1[[#This Row],[MES]]</f>
        <v/>
      </c>
      <c r="N907" s="29"/>
      <c r="O907" s="135">
        <f>+VLOOKUP(Tabla1[[#This Row],[concatenar]],IG!$M$3:$W$1908,2,FALSE)</f>
        <v>0</v>
      </c>
      <c r="P907" s="50">
        <f>+VLOOKUP(Tabla1[[#This Row],[concatenar]],IG!$M$3:$W$1908,3,FALSE)</f>
        <v>0</v>
      </c>
      <c r="Q907" s="103">
        <f>+VLOOKUP(Tabla1[[#This Row],[concatenar]],IG!$M$3:$W$1908,8,FALSE)</f>
        <v>0</v>
      </c>
      <c r="R907" s="97">
        <f>+VLOOKUP(Tabla1[[#This Row],[concatenar]],IG!$M$3:$W$1908,9,FALSE)</f>
        <v>0</v>
      </c>
      <c r="S907" s="136">
        <f>+VLOOKUP(Tabla1[[#This Row],[concatenar]],IG!$M$3:$W$1908,10,FALSE)</f>
        <v>0</v>
      </c>
      <c r="T907" s="137">
        <f>+VLOOKUP(Tabla1[[#This Row],[concatenar]],IG!$M$3:$W$1908,11,FALSE)</f>
        <v>0</v>
      </c>
      <c r="U907" s="130"/>
      <c r="V907" s="138"/>
      <c r="W907" s="130"/>
      <c r="X907" s="29"/>
      <c r="Y907" s="139">
        <f>ROUND(Tabla1[[#This Row],[VALOR UNITARIO SEGUIMIENTO FINANCIERO
2024]]*Tabla1[[#This Row],[MET AFECTADA PORLA GLOSA
RECURSOS 2024]]*Tabla1[[#This Row],[Porcentaje de Glosa]],0)</f>
        <v>0</v>
      </c>
      <c r="Z907" s="51">
        <f>ROUND(Tabla1[[#This Row],[VALOR UNITARIO SEGUIMIENTO FINANCIERO
2025]]*Tabla1[[#This Row],[META AFECTADA PORLA GLOSA
RECURSOS 2025]]*Tabla1[[#This Row],[Porcentaje de Glosa]],0)</f>
        <v>0</v>
      </c>
      <c r="AA907" s="51">
        <f>ROUND(Tabla1[[#This Row],[VALOR DE LA GLOSA 2024]]+Tabla1[[#This Row],[VALOR DE LA GLOSA 2025]],0)</f>
        <v>0</v>
      </c>
      <c r="AB907" s="56"/>
      <c r="AC907" s="130"/>
      <c r="AD907" s="140"/>
      <c r="AE907" s="130"/>
      <c r="AF907" s="140">
        <f>ROUND(Tabla1[[#This Row],[VALOR TOTAL DE LA GLOSA]]-Tabla1[[#This Row],[Valor soportado por la Subred]],0)</f>
        <v>0</v>
      </c>
      <c r="AG907" s="130"/>
      <c r="AH907" s="130"/>
      <c r="AI907" s="140">
        <f>ROUND(Tabla1[[#This Row],[VALOR GLOSA DEFINITIVA]]-Tabla1[[#This Row],[VALOR LEVANTADO EN LIQUIDACION]],0)</f>
        <v>0</v>
      </c>
    </row>
    <row r="908" spans="2:35" s="32" customFormat="1" ht="87.6" hidden="1" customHeight="1" x14ac:dyDescent="0.25">
      <c r="B908" s="131"/>
      <c r="C908" s="132"/>
      <c r="D908" s="131"/>
      <c r="E908" s="133" t="str">
        <f>+Tabla1[[#This Row],[CODIGO ACTIVIDAD EN PPP Y LINEAMIENTO]]&amp;Tabla1[[#This Row],[ENTORNO/COMPONENTE]]</f>
        <v/>
      </c>
      <c r="F908" s="134">
        <f>+VLOOKUP(Tabla1[[#This Row],[Columna1]],IG!$D$3:$L$1908,3,FALSE)</f>
        <v>0</v>
      </c>
      <c r="G908" s="134">
        <f>+VLOOKUP(Tabla1[[#This Row],[Columna1]],IG!$D$3:$W$1908,4,FALSE)</f>
        <v>0</v>
      </c>
      <c r="H908" s="134">
        <f>+VLOOKUP(Tabla1[[#This Row],[Columna1]],IG!$D$3:$W$1908,5,FALSE)</f>
        <v>0</v>
      </c>
      <c r="I908" s="134">
        <f>+VLOOKUP(Tabla1[[#This Row],[Columna1]],IG!$D$3:$W$1908,6,FALSE)</f>
        <v>0</v>
      </c>
      <c r="J908" s="134">
        <f>+VLOOKUP(Tabla1[[#This Row],[Columna1]],IG!$D$3:$W$1908,7,FALSE)</f>
        <v>0</v>
      </c>
      <c r="K908" s="130"/>
      <c r="L908" s="131"/>
      <c r="M908" s="133" t="str">
        <f>+Tabla1[[#This Row],[Columna1]]&amp;Tabla1[[#This Row],[LOCALIDAD]]&amp;Tabla1[[#This Row],[MES]]</f>
        <v/>
      </c>
      <c r="N908" s="29"/>
      <c r="O908" s="135">
        <f>+VLOOKUP(Tabla1[[#This Row],[concatenar]],IG!$M$3:$W$1908,2,FALSE)</f>
        <v>0</v>
      </c>
      <c r="P908" s="50">
        <f>+VLOOKUP(Tabla1[[#This Row],[concatenar]],IG!$M$3:$W$1908,3,FALSE)</f>
        <v>0</v>
      </c>
      <c r="Q908" s="103">
        <f>+VLOOKUP(Tabla1[[#This Row],[concatenar]],IG!$M$3:$W$1908,8,FALSE)</f>
        <v>0</v>
      </c>
      <c r="R908" s="97">
        <f>+VLOOKUP(Tabla1[[#This Row],[concatenar]],IG!$M$3:$W$1908,9,FALSE)</f>
        <v>0</v>
      </c>
      <c r="S908" s="136">
        <f>+VLOOKUP(Tabla1[[#This Row],[concatenar]],IG!$M$3:$W$1908,10,FALSE)</f>
        <v>0</v>
      </c>
      <c r="T908" s="137">
        <f>+VLOOKUP(Tabla1[[#This Row],[concatenar]],IG!$M$3:$W$1908,11,FALSE)</f>
        <v>0</v>
      </c>
      <c r="U908" s="130"/>
      <c r="V908" s="138"/>
      <c r="W908" s="130"/>
      <c r="X908" s="29"/>
      <c r="Y908" s="139">
        <f>ROUND(Tabla1[[#This Row],[VALOR UNITARIO SEGUIMIENTO FINANCIERO
2024]]*Tabla1[[#This Row],[MET AFECTADA PORLA GLOSA
RECURSOS 2024]]*Tabla1[[#This Row],[Porcentaje de Glosa]],0)</f>
        <v>0</v>
      </c>
      <c r="Z908" s="51">
        <f>ROUND(Tabla1[[#This Row],[VALOR UNITARIO SEGUIMIENTO FINANCIERO
2025]]*Tabla1[[#This Row],[META AFECTADA PORLA GLOSA
RECURSOS 2025]]*Tabla1[[#This Row],[Porcentaje de Glosa]],0)</f>
        <v>0</v>
      </c>
      <c r="AA908" s="51">
        <f>ROUND(Tabla1[[#This Row],[VALOR DE LA GLOSA 2024]]+Tabla1[[#This Row],[VALOR DE LA GLOSA 2025]],0)</f>
        <v>0</v>
      </c>
      <c r="AB908" s="56"/>
      <c r="AC908" s="130"/>
      <c r="AD908" s="140"/>
      <c r="AE908" s="130"/>
      <c r="AF908" s="140">
        <f>ROUND(Tabla1[[#This Row],[VALOR TOTAL DE LA GLOSA]]-Tabla1[[#This Row],[Valor soportado por la Subred]],0)</f>
        <v>0</v>
      </c>
      <c r="AG908" s="130"/>
      <c r="AH908" s="130"/>
      <c r="AI908" s="140">
        <f>ROUND(Tabla1[[#This Row],[VALOR GLOSA DEFINITIVA]]-Tabla1[[#This Row],[VALOR LEVANTADO EN LIQUIDACION]],0)</f>
        <v>0</v>
      </c>
    </row>
    <row r="909" spans="2:35" s="32" customFormat="1" ht="87.6" hidden="1" customHeight="1" x14ac:dyDescent="0.25">
      <c r="B909" s="131"/>
      <c r="C909" s="132"/>
      <c r="D909" s="131"/>
      <c r="E909" s="133" t="str">
        <f>+Tabla1[[#This Row],[CODIGO ACTIVIDAD EN PPP Y LINEAMIENTO]]&amp;Tabla1[[#This Row],[ENTORNO/COMPONENTE]]</f>
        <v/>
      </c>
      <c r="F909" s="134">
        <f>+VLOOKUP(Tabla1[[#This Row],[Columna1]],IG!$D$3:$L$1908,3,FALSE)</f>
        <v>0</v>
      </c>
      <c r="G909" s="134">
        <f>+VLOOKUP(Tabla1[[#This Row],[Columna1]],IG!$D$3:$W$1908,4,FALSE)</f>
        <v>0</v>
      </c>
      <c r="H909" s="134">
        <f>+VLOOKUP(Tabla1[[#This Row],[Columna1]],IG!$D$3:$W$1908,5,FALSE)</f>
        <v>0</v>
      </c>
      <c r="I909" s="134">
        <f>+VLOOKUP(Tabla1[[#This Row],[Columna1]],IG!$D$3:$W$1908,6,FALSE)</f>
        <v>0</v>
      </c>
      <c r="J909" s="134">
        <f>+VLOOKUP(Tabla1[[#This Row],[Columna1]],IG!$D$3:$W$1908,7,FALSE)</f>
        <v>0</v>
      </c>
      <c r="K909" s="130"/>
      <c r="L909" s="131"/>
      <c r="M909" s="133" t="str">
        <f>+Tabla1[[#This Row],[Columna1]]&amp;Tabla1[[#This Row],[LOCALIDAD]]&amp;Tabla1[[#This Row],[MES]]</f>
        <v/>
      </c>
      <c r="N909" s="29"/>
      <c r="O909" s="135">
        <f>+VLOOKUP(Tabla1[[#This Row],[concatenar]],IG!$M$3:$W$1908,2,FALSE)</f>
        <v>0</v>
      </c>
      <c r="P909" s="50">
        <f>+VLOOKUP(Tabla1[[#This Row],[concatenar]],IG!$M$3:$W$1908,3,FALSE)</f>
        <v>0</v>
      </c>
      <c r="Q909" s="103">
        <f>+VLOOKUP(Tabla1[[#This Row],[concatenar]],IG!$M$3:$W$1908,8,FALSE)</f>
        <v>0</v>
      </c>
      <c r="R909" s="97">
        <f>+VLOOKUP(Tabla1[[#This Row],[concatenar]],IG!$M$3:$W$1908,9,FALSE)</f>
        <v>0</v>
      </c>
      <c r="S909" s="136">
        <f>+VLOOKUP(Tabla1[[#This Row],[concatenar]],IG!$M$3:$W$1908,10,FALSE)</f>
        <v>0</v>
      </c>
      <c r="T909" s="137">
        <f>+VLOOKUP(Tabla1[[#This Row],[concatenar]],IG!$M$3:$W$1908,11,FALSE)</f>
        <v>0</v>
      </c>
      <c r="U909" s="130"/>
      <c r="V909" s="138"/>
      <c r="W909" s="130"/>
      <c r="X909" s="29"/>
      <c r="Y909" s="139">
        <f>ROUND(Tabla1[[#This Row],[VALOR UNITARIO SEGUIMIENTO FINANCIERO
2024]]*Tabla1[[#This Row],[MET AFECTADA PORLA GLOSA
RECURSOS 2024]]*Tabla1[[#This Row],[Porcentaje de Glosa]],0)</f>
        <v>0</v>
      </c>
      <c r="Z909" s="51">
        <f>ROUND(Tabla1[[#This Row],[VALOR UNITARIO SEGUIMIENTO FINANCIERO
2025]]*Tabla1[[#This Row],[META AFECTADA PORLA GLOSA
RECURSOS 2025]]*Tabla1[[#This Row],[Porcentaje de Glosa]],0)</f>
        <v>0</v>
      </c>
      <c r="AA909" s="51">
        <f>ROUND(Tabla1[[#This Row],[VALOR DE LA GLOSA 2024]]+Tabla1[[#This Row],[VALOR DE LA GLOSA 2025]],0)</f>
        <v>0</v>
      </c>
      <c r="AB909" s="56"/>
      <c r="AC909" s="130"/>
      <c r="AD909" s="140"/>
      <c r="AE909" s="130"/>
      <c r="AF909" s="140">
        <f>ROUND(Tabla1[[#This Row],[VALOR TOTAL DE LA GLOSA]]-Tabla1[[#This Row],[Valor soportado por la Subred]],0)</f>
        <v>0</v>
      </c>
      <c r="AG909" s="130"/>
      <c r="AH909" s="130"/>
      <c r="AI909" s="140">
        <f>ROUND(Tabla1[[#This Row],[VALOR GLOSA DEFINITIVA]]-Tabla1[[#This Row],[VALOR LEVANTADO EN LIQUIDACION]],0)</f>
        <v>0</v>
      </c>
    </row>
    <row r="910" spans="2:35" s="32" customFormat="1" ht="87.6" hidden="1" customHeight="1" x14ac:dyDescent="0.25">
      <c r="B910" s="131"/>
      <c r="C910" s="132"/>
      <c r="D910" s="131"/>
      <c r="E910" s="133" t="str">
        <f>+Tabla1[[#This Row],[CODIGO ACTIVIDAD EN PPP Y LINEAMIENTO]]&amp;Tabla1[[#This Row],[ENTORNO/COMPONENTE]]</f>
        <v/>
      </c>
      <c r="F910" s="134">
        <f>+VLOOKUP(Tabla1[[#This Row],[Columna1]],IG!$D$3:$L$1908,3,FALSE)</f>
        <v>0</v>
      </c>
      <c r="G910" s="134">
        <f>+VLOOKUP(Tabla1[[#This Row],[Columna1]],IG!$D$3:$W$1908,4,FALSE)</f>
        <v>0</v>
      </c>
      <c r="H910" s="134">
        <f>+VLOOKUP(Tabla1[[#This Row],[Columna1]],IG!$D$3:$W$1908,5,FALSE)</f>
        <v>0</v>
      </c>
      <c r="I910" s="134">
        <f>+VLOOKUP(Tabla1[[#This Row],[Columna1]],IG!$D$3:$W$1908,6,FALSE)</f>
        <v>0</v>
      </c>
      <c r="J910" s="134">
        <f>+VLOOKUP(Tabla1[[#This Row],[Columna1]],IG!$D$3:$W$1908,7,FALSE)</f>
        <v>0</v>
      </c>
      <c r="K910" s="130"/>
      <c r="L910" s="131"/>
      <c r="M910" s="133" t="str">
        <f>+Tabla1[[#This Row],[Columna1]]&amp;Tabla1[[#This Row],[LOCALIDAD]]&amp;Tabla1[[#This Row],[MES]]</f>
        <v/>
      </c>
      <c r="N910" s="29"/>
      <c r="O910" s="135">
        <f>+VLOOKUP(Tabla1[[#This Row],[concatenar]],IG!$M$3:$W$1908,2,FALSE)</f>
        <v>0</v>
      </c>
      <c r="P910" s="50">
        <f>+VLOOKUP(Tabla1[[#This Row],[concatenar]],IG!$M$3:$W$1908,3,FALSE)</f>
        <v>0</v>
      </c>
      <c r="Q910" s="103">
        <f>+VLOOKUP(Tabla1[[#This Row],[concatenar]],IG!$M$3:$W$1908,8,FALSE)</f>
        <v>0</v>
      </c>
      <c r="R910" s="97">
        <f>+VLOOKUP(Tabla1[[#This Row],[concatenar]],IG!$M$3:$W$1908,9,FALSE)</f>
        <v>0</v>
      </c>
      <c r="S910" s="136">
        <f>+VLOOKUP(Tabla1[[#This Row],[concatenar]],IG!$M$3:$W$1908,10,FALSE)</f>
        <v>0</v>
      </c>
      <c r="T910" s="137">
        <f>+VLOOKUP(Tabla1[[#This Row],[concatenar]],IG!$M$3:$W$1908,11,FALSE)</f>
        <v>0</v>
      </c>
      <c r="U910" s="130"/>
      <c r="V910" s="138"/>
      <c r="W910" s="130"/>
      <c r="X910" s="29"/>
      <c r="Y910" s="139">
        <f>ROUND(Tabla1[[#This Row],[VALOR UNITARIO SEGUIMIENTO FINANCIERO
2024]]*Tabla1[[#This Row],[MET AFECTADA PORLA GLOSA
RECURSOS 2024]]*Tabla1[[#This Row],[Porcentaje de Glosa]],0)</f>
        <v>0</v>
      </c>
      <c r="Z910" s="51">
        <f>ROUND(Tabla1[[#This Row],[VALOR UNITARIO SEGUIMIENTO FINANCIERO
2025]]*Tabla1[[#This Row],[META AFECTADA PORLA GLOSA
RECURSOS 2025]]*Tabla1[[#This Row],[Porcentaje de Glosa]],0)</f>
        <v>0</v>
      </c>
      <c r="AA910" s="51">
        <f>ROUND(Tabla1[[#This Row],[VALOR DE LA GLOSA 2024]]+Tabla1[[#This Row],[VALOR DE LA GLOSA 2025]],0)</f>
        <v>0</v>
      </c>
      <c r="AB910" s="56"/>
      <c r="AC910" s="130"/>
      <c r="AD910" s="140"/>
      <c r="AE910" s="130"/>
      <c r="AF910" s="140">
        <f>ROUND(Tabla1[[#This Row],[VALOR TOTAL DE LA GLOSA]]-Tabla1[[#This Row],[Valor soportado por la Subred]],0)</f>
        <v>0</v>
      </c>
      <c r="AG910" s="130"/>
      <c r="AH910" s="130"/>
      <c r="AI910" s="140">
        <f>ROUND(Tabla1[[#This Row],[VALOR GLOSA DEFINITIVA]]-Tabla1[[#This Row],[VALOR LEVANTADO EN LIQUIDACION]],0)</f>
        <v>0</v>
      </c>
    </row>
    <row r="911" spans="2:35" s="32" customFormat="1" ht="87.6" hidden="1" customHeight="1" x14ac:dyDescent="0.25">
      <c r="B911" s="131"/>
      <c r="C911" s="132"/>
      <c r="D911" s="131"/>
      <c r="E911" s="133" t="str">
        <f>+Tabla1[[#This Row],[CODIGO ACTIVIDAD EN PPP Y LINEAMIENTO]]&amp;Tabla1[[#This Row],[ENTORNO/COMPONENTE]]</f>
        <v/>
      </c>
      <c r="F911" s="134">
        <f>+VLOOKUP(Tabla1[[#This Row],[Columna1]],IG!$D$3:$L$1908,3,FALSE)</f>
        <v>0</v>
      </c>
      <c r="G911" s="134">
        <f>+VLOOKUP(Tabla1[[#This Row],[Columna1]],IG!$D$3:$W$1908,4,FALSE)</f>
        <v>0</v>
      </c>
      <c r="H911" s="134">
        <f>+VLOOKUP(Tabla1[[#This Row],[Columna1]],IG!$D$3:$W$1908,5,FALSE)</f>
        <v>0</v>
      </c>
      <c r="I911" s="134">
        <f>+VLOOKUP(Tabla1[[#This Row],[Columna1]],IG!$D$3:$W$1908,6,FALSE)</f>
        <v>0</v>
      </c>
      <c r="J911" s="134">
        <f>+VLOOKUP(Tabla1[[#This Row],[Columna1]],IG!$D$3:$W$1908,7,FALSE)</f>
        <v>0</v>
      </c>
      <c r="K911" s="130"/>
      <c r="L911" s="131"/>
      <c r="M911" s="133" t="str">
        <f>+Tabla1[[#This Row],[Columna1]]&amp;Tabla1[[#This Row],[LOCALIDAD]]&amp;Tabla1[[#This Row],[MES]]</f>
        <v/>
      </c>
      <c r="N911" s="29"/>
      <c r="O911" s="135">
        <f>+VLOOKUP(Tabla1[[#This Row],[concatenar]],IG!$M$3:$W$1908,2,FALSE)</f>
        <v>0</v>
      </c>
      <c r="P911" s="50">
        <f>+VLOOKUP(Tabla1[[#This Row],[concatenar]],IG!$M$3:$W$1908,3,FALSE)</f>
        <v>0</v>
      </c>
      <c r="Q911" s="103">
        <f>+VLOOKUP(Tabla1[[#This Row],[concatenar]],IG!$M$3:$W$1908,8,FALSE)</f>
        <v>0</v>
      </c>
      <c r="R911" s="97">
        <f>+VLOOKUP(Tabla1[[#This Row],[concatenar]],IG!$M$3:$W$1908,9,FALSE)</f>
        <v>0</v>
      </c>
      <c r="S911" s="136">
        <f>+VLOOKUP(Tabla1[[#This Row],[concatenar]],IG!$M$3:$W$1908,10,FALSE)</f>
        <v>0</v>
      </c>
      <c r="T911" s="137">
        <f>+VLOOKUP(Tabla1[[#This Row],[concatenar]],IG!$M$3:$W$1908,11,FALSE)</f>
        <v>0</v>
      </c>
      <c r="U911" s="130"/>
      <c r="V911" s="138"/>
      <c r="W911" s="130"/>
      <c r="X911" s="29"/>
      <c r="Y911" s="139">
        <f>ROUND(Tabla1[[#This Row],[VALOR UNITARIO SEGUIMIENTO FINANCIERO
2024]]*Tabla1[[#This Row],[MET AFECTADA PORLA GLOSA
RECURSOS 2024]]*Tabla1[[#This Row],[Porcentaje de Glosa]],0)</f>
        <v>0</v>
      </c>
      <c r="Z911" s="51">
        <f>ROUND(Tabla1[[#This Row],[VALOR UNITARIO SEGUIMIENTO FINANCIERO
2025]]*Tabla1[[#This Row],[META AFECTADA PORLA GLOSA
RECURSOS 2025]]*Tabla1[[#This Row],[Porcentaje de Glosa]],0)</f>
        <v>0</v>
      </c>
      <c r="AA911" s="51">
        <f>ROUND(Tabla1[[#This Row],[VALOR DE LA GLOSA 2024]]+Tabla1[[#This Row],[VALOR DE LA GLOSA 2025]],0)</f>
        <v>0</v>
      </c>
      <c r="AB911" s="56"/>
      <c r="AC911" s="130"/>
      <c r="AD911" s="140"/>
      <c r="AE911" s="130"/>
      <c r="AF911" s="140">
        <f>ROUND(Tabla1[[#This Row],[VALOR TOTAL DE LA GLOSA]]-Tabla1[[#This Row],[Valor soportado por la Subred]],0)</f>
        <v>0</v>
      </c>
      <c r="AG911" s="130"/>
      <c r="AH911" s="130"/>
      <c r="AI911" s="140">
        <f>ROUND(Tabla1[[#This Row],[VALOR GLOSA DEFINITIVA]]-Tabla1[[#This Row],[VALOR LEVANTADO EN LIQUIDACION]],0)</f>
        <v>0</v>
      </c>
    </row>
    <row r="912" spans="2:35" s="32" customFormat="1" ht="87.6" hidden="1" customHeight="1" x14ac:dyDescent="0.25">
      <c r="B912" s="131"/>
      <c r="C912" s="132"/>
      <c r="D912" s="131"/>
      <c r="E912" s="133" t="str">
        <f>+Tabla1[[#This Row],[CODIGO ACTIVIDAD EN PPP Y LINEAMIENTO]]&amp;Tabla1[[#This Row],[ENTORNO/COMPONENTE]]</f>
        <v/>
      </c>
      <c r="F912" s="134">
        <f>+VLOOKUP(Tabla1[[#This Row],[Columna1]],IG!$D$3:$L$1908,3,FALSE)</f>
        <v>0</v>
      </c>
      <c r="G912" s="134">
        <f>+VLOOKUP(Tabla1[[#This Row],[Columna1]],IG!$D$3:$W$1908,4,FALSE)</f>
        <v>0</v>
      </c>
      <c r="H912" s="134">
        <f>+VLOOKUP(Tabla1[[#This Row],[Columna1]],IG!$D$3:$W$1908,5,FALSE)</f>
        <v>0</v>
      </c>
      <c r="I912" s="134">
        <f>+VLOOKUP(Tabla1[[#This Row],[Columna1]],IG!$D$3:$W$1908,6,FALSE)</f>
        <v>0</v>
      </c>
      <c r="J912" s="134">
        <f>+VLOOKUP(Tabla1[[#This Row],[Columna1]],IG!$D$3:$W$1908,7,FALSE)</f>
        <v>0</v>
      </c>
      <c r="K912" s="130"/>
      <c r="L912" s="131"/>
      <c r="M912" s="133" t="str">
        <f>+Tabla1[[#This Row],[Columna1]]&amp;Tabla1[[#This Row],[LOCALIDAD]]&amp;Tabla1[[#This Row],[MES]]</f>
        <v/>
      </c>
      <c r="N912" s="29"/>
      <c r="O912" s="135">
        <f>+VLOOKUP(Tabla1[[#This Row],[concatenar]],IG!$M$3:$W$1908,2,FALSE)</f>
        <v>0</v>
      </c>
      <c r="P912" s="50">
        <f>+VLOOKUP(Tabla1[[#This Row],[concatenar]],IG!$M$3:$W$1908,3,FALSE)</f>
        <v>0</v>
      </c>
      <c r="Q912" s="103">
        <f>+VLOOKUP(Tabla1[[#This Row],[concatenar]],IG!$M$3:$W$1908,8,FALSE)</f>
        <v>0</v>
      </c>
      <c r="R912" s="97">
        <f>+VLOOKUP(Tabla1[[#This Row],[concatenar]],IG!$M$3:$W$1908,9,FALSE)</f>
        <v>0</v>
      </c>
      <c r="S912" s="136">
        <f>+VLOOKUP(Tabla1[[#This Row],[concatenar]],IG!$M$3:$W$1908,10,FALSE)</f>
        <v>0</v>
      </c>
      <c r="T912" s="137">
        <f>+VLOOKUP(Tabla1[[#This Row],[concatenar]],IG!$M$3:$W$1908,11,FALSE)</f>
        <v>0</v>
      </c>
      <c r="U912" s="130"/>
      <c r="V912" s="138"/>
      <c r="W912" s="130"/>
      <c r="X912" s="29"/>
      <c r="Y912" s="139">
        <f>ROUND(Tabla1[[#This Row],[VALOR UNITARIO SEGUIMIENTO FINANCIERO
2024]]*Tabla1[[#This Row],[MET AFECTADA PORLA GLOSA
RECURSOS 2024]]*Tabla1[[#This Row],[Porcentaje de Glosa]],0)</f>
        <v>0</v>
      </c>
      <c r="Z912" s="51">
        <f>ROUND(Tabla1[[#This Row],[VALOR UNITARIO SEGUIMIENTO FINANCIERO
2025]]*Tabla1[[#This Row],[META AFECTADA PORLA GLOSA
RECURSOS 2025]]*Tabla1[[#This Row],[Porcentaje de Glosa]],0)</f>
        <v>0</v>
      </c>
      <c r="AA912" s="51">
        <f>ROUND(Tabla1[[#This Row],[VALOR DE LA GLOSA 2024]]+Tabla1[[#This Row],[VALOR DE LA GLOSA 2025]],0)</f>
        <v>0</v>
      </c>
      <c r="AB912" s="56"/>
      <c r="AC912" s="130"/>
      <c r="AD912" s="140"/>
      <c r="AE912" s="130"/>
      <c r="AF912" s="140">
        <f>ROUND(Tabla1[[#This Row],[VALOR TOTAL DE LA GLOSA]]-Tabla1[[#This Row],[Valor soportado por la Subred]],0)</f>
        <v>0</v>
      </c>
      <c r="AG912" s="130"/>
      <c r="AH912" s="130"/>
      <c r="AI912" s="140">
        <f>ROUND(Tabla1[[#This Row],[VALOR GLOSA DEFINITIVA]]-Tabla1[[#This Row],[VALOR LEVANTADO EN LIQUIDACION]],0)</f>
        <v>0</v>
      </c>
    </row>
    <row r="913" spans="2:35" s="32" customFormat="1" ht="87.6" hidden="1" customHeight="1" x14ac:dyDescent="0.25">
      <c r="B913" s="131"/>
      <c r="C913" s="132"/>
      <c r="D913" s="131"/>
      <c r="E913" s="133" t="str">
        <f>+Tabla1[[#This Row],[CODIGO ACTIVIDAD EN PPP Y LINEAMIENTO]]&amp;Tabla1[[#This Row],[ENTORNO/COMPONENTE]]</f>
        <v/>
      </c>
      <c r="F913" s="134">
        <f>+VLOOKUP(Tabla1[[#This Row],[Columna1]],IG!$D$3:$L$1908,3,FALSE)</f>
        <v>0</v>
      </c>
      <c r="G913" s="134">
        <f>+VLOOKUP(Tabla1[[#This Row],[Columna1]],IG!$D$3:$W$1908,4,FALSE)</f>
        <v>0</v>
      </c>
      <c r="H913" s="134">
        <f>+VLOOKUP(Tabla1[[#This Row],[Columna1]],IG!$D$3:$W$1908,5,FALSE)</f>
        <v>0</v>
      </c>
      <c r="I913" s="134">
        <f>+VLOOKUP(Tabla1[[#This Row],[Columna1]],IG!$D$3:$W$1908,6,FALSE)</f>
        <v>0</v>
      </c>
      <c r="J913" s="134">
        <f>+VLOOKUP(Tabla1[[#This Row],[Columna1]],IG!$D$3:$W$1908,7,FALSE)</f>
        <v>0</v>
      </c>
      <c r="K913" s="130"/>
      <c r="L913" s="131"/>
      <c r="M913" s="133" t="str">
        <f>+Tabla1[[#This Row],[Columna1]]&amp;Tabla1[[#This Row],[LOCALIDAD]]&amp;Tabla1[[#This Row],[MES]]</f>
        <v/>
      </c>
      <c r="N913" s="29"/>
      <c r="O913" s="135">
        <f>+VLOOKUP(Tabla1[[#This Row],[concatenar]],IG!$M$3:$W$1908,2,FALSE)</f>
        <v>0</v>
      </c>
      <c r="P913" s="50">
        <f>+VLOOKUP(Tabla1[[#This Row],[concatenar]],IG!$M$3:$W$1908,3,FALSE)</f>
        <v>0</v>
      </c>
      <c r="Q913" s="103">
        <f>+VLOOKUP(Tabla1[[#This Row],[concatenar]],IG!$M$3:$W$1908,8,FALSE)</f>
        <v>0</v>
      </c>
      <c r="R913" s="97">
        <f>+VLOOKUP(Tabla1[[#This Row],[concatenar]],IG!$M$3:$W$1908,9,FALSE)</f>
        <v>0</v>
      </c>
      <c r="S913" s="136">
        <f>+VLOOKUP(Tabla1[[#This Row],[concatenar]],IG!$M$3:$W$1908,10,FALSE)</f>
        <v>0</v>
      </c>
      <c r="T913" s="137">
        <f>+VLOOKUP(Tabla1[[#This Row],[concatenar]],IG!$M$3:$W$1908,11,FALSE)</f>
        <v>0</v>
      </c>
      <c r="U913" s="130"/>
      <c r="V913" s="138"/>
      <c r="W913" s="130"/>
      <c r="X913" s="29"/>
      <c r="Y913" s="139">
        <f>ROUND(Tabla1[[#This Row],[VALOR UNITARIO SEGUIMIENTO FINANCIERO
2024]]*Tabla1[[#This Row],[MET AFECTADA PORLA GLOSA
RECURSOS 2024]]*Tabla1[[#This Row],[Porcentaje de Glosa]],0)</f>
        <v>0</v>
      </c>
      <c r="Z913" s="51">
        <f>ROUND(Tabla1[[#This Row],[VALOR UNITARIO SEGUIMIENTO FINANCIERO
2025]]*Tabla1[[#This Row],[META AFECTADA PORLA GLOSA
RECURSOS 2025]]*Tabla1[[#This Row],[Porcentaje de Glosa]],0)</f>
        <v>0</v>
      </c>
      <c r="AA913" s="51">
        <f>ROUND(Tabla1[[#This Row],[VALOR DE LA GLOSA 2024]]+Tabla1[[#This Row],[VALOR DE LA GLOSA 2025]],0)</f>
        <v>0</v>
      </c>
      <c r="AB913" s="56"/>
      <c r="AC913" s="130"/>
      <c r="AD913" s="140"/>
      <c r="AE913" s="130"/>
      <c r="AF913" s="140">
        <f>ROUND(Tabla1[[#This Row],[VALOR TOTAL DE LA GLOSA]]-Tabla1[[#This Row],[Valor soportado por la Subred]],0)</f>
        <v>0</v>
      </c>
      <c r="AG913" s="130"/>
      <c r="AH913" s="130"/>
      <c r="AI913" s="140">
        <f>ROUND(Tabla1[[#This Row],[VALOR GLOSA DEFINITIVA]]-Tabla1[[#This Row],[VALOR LEVANTADO EN LIQUIDACION]],0)</f>
        <v>0</v>
      </c>
    </row>
    <row r="914" spans="2:35" s="32" customFormat="1" ht="87.6" hidden="1" customHeight="1" x14ac:dyDescent="0.25">
      <c r="B914" s="131"/>
      <c r="C914" s="132"/>
      <c r="D914" s="131"/>
      <c r="E914" s="133" t="str">
        <f>+Tabla1[[#This Row],[CODIGO ACTIVIDAD EN PPP Y LINEAMIENTO]]&amp;Tabla1[[#This Row],[ENTORNO/COMPONENTE]]</f>
        <v/>
      </c>
      <c r="F914" s="134">
        <f>+VLOOKUP(Tabla1[[#This Row],[Columna1]],IG!$D$3:$L$1908,3,FALSE)</f>
        <v>0</v>
      </c>
      <c r="G914" s="134">
        <f>+VLOOKUP(Tabla1[[#This Row],[Columna1]],IG!$D$3:$W$1908,4,FALSE)</f>
        <v>0</v>
      </c>
      <c r="H914" s="134">
        <f>+VLOOKUP(Tabla1[[#This Row],[Columna1]],IG!$D$3:$W$1908,5,FALSE)</f>
        <v>0</v>
      </c>
      <c r="I914" s="134">
        <f>+VLOOKUP(Tabla1[[#This Row],[Columna1]],IG!$D$3:$W$1908,6,FALSE)</f>
        <v>0</v>
      </c>
      <c r="J914" s="134">
        <f>+VLOOKUP(Tabla1[[#This Row],[Columna1]],IG!$D$3:$W$1908,7,FALSE)</f>
        <v>0</v>
      </c>
      <c r="K914" s="130"/>
      <c r="L914" s="131"/>
      <c r="M914" s="133" t="str">
        <f>+Tabla1[[#This Row],[Columna1]]&amp;Tabla1[[#This Row],[LOCALIDAD]]&amp;Tabla1[[#This Row],[MES]]</f>
        <v/>
      </c>
      <c r="N914" s="29"/>
      <c r="O914" s="135">
        <f>+VLOOKUP(Tabla1[[#This Row],[concatenar]],IG!$M$3:$W$1908,2,FALSE)</f>
        <v>0</v>
      </c>
      <c r="P914" s="50">
        <f>+VLOOKUP(Tabla1[[#This Row],[concatenar]],IG!$M$3:$W$1908,3,FALSE)</f>
        <v>0</v>
      </c>
      <c r="Q914" s="103">
        <f>+VLOOKUP(Tabla1[[#This Row],[concatenar]],IG!$M$3:$W$1908,8,FALSE)</f>
        <v>0</v>
      </c>
      <c r="R914" s="97">
        <f>+VLOOKUP(Tabla1[[#This Row],[concatenar]],IG!$M$3:$W$1908,9,FALSE)</f>
        <v>0</v>
      </c>
      <c r="S914" s="136">
        <f>+VLOOKUP(Tabla1[[#This Row],[concatenar]],IG!$M$3:$W$1908,10,FALSE)</f>
        <v>0</v>
      </c>
      <c r="T914" s="137">
        <f>+VLOOKUP(Tabla1[[#This Row],[concatenar]],IG!$M$3:$W$1908,11,FALSE)</f>
        <v>0</v>
      </c>
      <c r="U914" s="130"/>
      <c r="V914" s="138"/>
      <c r="W914" s="130"/>
      <c r="X914" s="29"/>
      <c r="Y914" s="139">
        <f>ROUND(Tabla1[[#This Row],[VALOR UNITARIO SEGUIMIENTO FINANCIERO
2024]]*Tabla1[[#This Row],[MET AFECTADA PORLA GLOSA
RECURSOS 2024]]*Tabla1[[#This Row],[Porcentaje de Glosa]],0)</f>
        <v>0</v>
      </c>
      <c r="Z914" s="51">
        <f>ROUND(Tabla1[[#This Row],[VALOR UNITARIO SEGUIMIENTO FINANCIERO
2025]]*Tabla1[[#This Row],[META AFECTADA PORLA GLOSA
RECURSOS 2025]]*Tabla1[[#This Row],[Porcentaje de Glosa]],0)</f>
        <v>0</v>
      </c>
      <c r="AA914" s="51">
        <f>ROUND(Tabla1[[#This Row],[VALOR DE LA GLOSA 2024]]+Tabla1[[#This Row],[VALOR DE LA GLOSA 2025]],0)</f>
        <v>0</v>
      </c>
      <c r="AB914" s="56"/>
      <c r="AC914" s="130"/>
      <c r="AD914" s="140"/>
      <c r="AE914" s="130"/>
      <c r="AF914" s="140">
        <f>ROUND(Tabla1[[#This Row],[VALOR TOTAL DE LA GLOSA]]-Tabla1[[#This Row],[Valor soportado por la Subred]],0)</f>
        <v>0</v>
      </c>
      <c r="AG914" s="130"/>
      <c r="AH914" s="130"/>
      <c r="AI914" s="140">
        <f>ROUND(Tabla1[[#This Row],[VALOR GLOSA DEFINITIVA]]-Tabla1[[#This Row],[VALOR LEVANTADO EN LIQUIDACION]],0)</f>
        <v>0</v>
      </c>
    </row>
    <row r="915" spans="2:35" s="32" customFormat="1" ht="87.6" hidden="1" customHeight="1" x14ac:dyDescent="0.25">
      <c r="B915" s="131"/>
      <c r="C915" s="132"/>
      <c r="D915" s="131"/>
      <c r="E915" s="133" t="str">
        <f>+Tabla1[[#This Row],[CODIGO ACTIVIDAD EN PPP Y LINEAMIENTO]]&amp;Tabla1[[#This Row],[ENTORNO/COMPONENTE]]</f>
        <v/>
      </c>
      <c r="F915" s="134">
        <f>+VLOOKUP(Tabla1[[#This Row],[Columna1]],IG!$D$3:$L$1908,3,FALSE)</f>
        <v>0</v>
      </c>
      <c r="G915" s="134">
        <f>+VLOOKUP(Tabla1[[#This Row],[Columna1]],IG!$D$3:$W$1908,4,FALSE)</f>
        <v>0</v>
      </c>
      <c r="H915" s="134">
        <f>+VLOOKUP(Tabla1[[#This Row],[Columna1]],IG!$D$3:$W$1908,5,FALSE)</f>
        <v>0</v>
      </c>
      <c r="I915" s="134">
        <f>+VLOOKUP(Tabla1[[#This Row],[Columna1]],IG!$D$3:$W$1908,6,FALSE)</f>
        <v>0</v>
      </c>
      <c r="J915" s="134">
        <f>+VLOOKUP(Tabla1[[#This Row],[Columna1]],IG!$D$3:$W$1908,7,FALSE)</f>
        <v>0</v>
      </c>
      <c r="K915" s="130"/>
      <c r="L915" s="131"/>
      <c r="M915" s="133" t="str">
        <f>+Tabla1[[#This Row],[Columna1]]&amp;Tabla1[[#This Row],[LOCALIDAD]]&amp;Tabla1[[#This Row],[MES]]</f>
        <v/>
      </c>
      <c r="N915" s="29"/>
      <c r="O915" s="135">
        <f>+VLOOKUP(Tabla1[[#This Row],[concatenar]],IG!$M$3:$W$1908,2,FALSE)</f>
        <v>0</v>
      </c>
      <c r="P915" s="50">
        <f>+VLOOKUP(Tabla1[[#This Row],[concatenar]],IG!$M$3:$W$1908,3,FALSE)</f>
        <v>0</v>
      </c>
      <c r="Q915" s="103">
        <f>+VLOOKUP(Tabla1[[#This Row],[concatenar]],IG!$M$3:$W$1908,8,FALSE)</f>
        <v>0</v>
      </c>
      <c r="R915" s="97">
        <f>+VLOOKUP(Tabla1[[#This Row],[concatenar]],IG!$M$3:$W$1908,9,FALSE)</f>
        <v>0</v>
      </c>
      <c r="S915" s="136">
        <f>+VLOOKUP(Tabla1[[#This Row],[concatenar]],IG!$M$3:$W$1908,10,FALSE)</f>
        <v>0</v>
      </c>
      <c r="T915" s="137">
        <f>+VLOOKUP(Tabla1[[#This Row],[concatenar]],IG!$M$3:$W$1908,11,FALSE)</f>
        <v>0</v>
      </c>
      <c r="U915" s="130"/>
      <c r="V915" s="138"/>
      <c r="W915" s="130"/>
      <c r="X915" s="29"/>
      <c r="Y915" s="139">
        <f>ROUND(Tabla1[[#This Row],[VALOR UNITARIO SEGUIMIENTO FINANCIERO
2024]]*Tabla1[[#This Row],[MET AFECTADA PORLA GLOSA
RECURSOS 2024]]*Tabla1[[#This Row],[Porcentaje de Glosa]],0)</f>
        <v>0</v>
      </c>
      <c r="Z915" s="51">
        <f>ROUND(Tabla1[[#This Row],[VALOR UNITARIO SEGUIMIENTO FINANCIERO
2025]]*Tabla1[[#This Row],[META AFECTADA PORLA GLOSA
RECURSOS 2025]]*Tabla1[[#This Row],[Porcentaje de Glosa]],0)</f>
        <v>0</v>
      </c>
      <c r="AA915" s="51">
        <f>ROUND(Tabla1[[#This Row],[VALOR DE LA GLOSA 2024]]+Tabla1[[#This Row],[VALOR DE LA GLOSA 2025]],0)</f>
        <v>0</v>
      </c>
      <c r="AB915" s="56"/>
      <c r="AC915" s="130"/>
      <c r="AD915" s="140"/>
      <c r="AE915" s="130"/>
      <c r="AF915" s="140">
        <f>ROUND(Tabla1[[#This Row],[VALOR TOTAL DE LA GLOSA]]-Tabla1[[#This Row],[Valor soportado por la Subred]],0)</f>
        <v>0</v>
      </c>
      <c r="AG915" s="130"/>
      <c r="AH915" s="130"/>
      <c r="AI915" s="140">
        <f>ROUND(Tabla1[[#This Row],[VALOR GLOSA DEFINITIVA]]-Tabla1[[#This Row],[VALOR LEVANTADO EN LIQUIDACION]],0)</f>
        <v>0</v>
      </c>
    </row>
    <row r="916" spans="2:35" s="32" customFormat="1" ht="87.6" hidden="1" customHeight="1" x14ac:dyDescent="0.25">
      <c r="B916" s="131"/>
      <c r="C916" s="132"/>
      <c r="D916" s="131"/>
      <c r="E916" s="133" t="str">
        <f>+Tabla1[[#This Row],[CODIGO ACTIVIDAD EN PPP Y LINEAMIENTO]]&amp;Tabla1[[#This Row],[ENTORNO/COMPONENTE]]</f>
        <v/>
      </c>
      <c r="F916" s="134">
        <f>+VLOOKUP(Tabla1[[#This Row],[Columna1]],IG!$D$3:$L$1908,3,FALSE)</f>
        <v>0</v>
      </c>
      <c r="G916" s="134">
        <f>+VLOOKUP(Tabla1[[#This Row],[Columna1]],IG!$D$3:$W$1908,4,FALSE)</f>
        <v>0</v>
      </c>
      <c r="H916" s="134">
        <f>+VLOOKUP(Tabla1[[#This Row],[Columna1]],IG!$D$3:$W$1908,5,FALSE)</f>
        <v>0</v>
      </c>
      <c r="I916" s="134">
        <f>+VLOOKUP(Tabla1[[#This Row],[Columna1]],IG!$D$3:$W$1908,6,FALSE)</f>
        <v>0</v>
      </c>
      <c r="J916" s="134">
        <f>+VLOOKUP(Tabla1[[#This Row],[Columna1]],IG!$D$3:$W$1908,7,FALSE)</f>
        <v>0</v>
      </c>
      <c r="K916" s="130"/>
      <c r="L916" s="131"/>
      <c r="M916" s="133" t="str">
        <f>+Tabla1[[#This Row],[Columna1]]&amp;Tabla1[[#This Row],[LOCALIDAD]]&amp;Tabla1[[#This Row],[MES]]</f>
        <v/>
      </c>
      <c r="N916" s="29"/>
      <c r="O916" s="135">
        <f>+VLOOKUP(Tabla1[[#This Row],[concatenar]],IG!$M$3:$W$1908,2,FALSE)</f>
        <v>0</v>
      </c>
      <c r="P916" s="50">
        <f>+VLOOKUP(Tabla1[[#This Row],[concatenar]],IG!$M$3:$W$1908,3,FALSE)</f>
        <v>0</v>
      </c>
      <c r="Q916" s="103">
        <f>+VLOOKUP(Tabla1[[#This Row],[concatenar]],IG!$M$3:$W$1908,8,FALSE)</f>
        <v>0</v>
      </c>
      <c r="R916" s="97">
        <f>+VLOOKUP(Tabla1[[#This Row],[concatenar]],IG!$M$3:$W$1908,9,FALSE)</f>
        <v>0</v>
      </c>
      <c r="S916" s="136">
        <f>+VLOOKUP(Tabla1[[#This Row],[concatenar]],IG!$M$3:$W$1908,10,FALSE)</f>
        <v>0</v>
      </c>
      <c r="T916" s="137">
        <f>+VLOOKUP(Tabla1[[#This Row],[concatenar]],IG!$M$3:$W$1908,11,FALSE)</f>
        <v>0</v>
      </c>
      <c r="U916" s="130"/>
      <c r="V916" s="138"/>
      <c r="W916" s="130"/>
      <c r="X916" s="29"/>
      <c r="Y916" s="139">
        <f>ROUND(Tabla1[[#This Row],[VALOR UNITARIO SEGUIMIENTO FINANCIERO
2024]]*Tabla1[[#This Row],[MET AFECTADA PORLA GLOSA
RECURSOS 2024]]*Tabla1[[#This Row],[Porcentaje de Glosa]],0)</f>
        <v>0</v>
      </c>
      <c r="Z916" s="51">
        <f>ROUND(Tabla1[[#This Row],[VALOR UNITARIO SEGUIMIENTO FINANCIERO
2025]]*Tabla1[[#This Row],[META AFECTADA PORLA GLOSA
RECURSOS 2025]]*Tabla1[[#This Row],[Porcentaje de Glosa]],0)</f>
        <v>0</v>
      </c>
      <c r="AA916" s="51">
        <f>ROUND(Tabla1[[#This Row],[VALOR DE LA GLOSA 2024]]+Tabla1[[#This Row],[VALOR DE LA GLOSA 2025]],0)</f>
        <v>0</v>
      </c>
      <c r="AB916" s="56"/>
      <c r="AC916" s="130"/>
      <c r="AD916" s="140"/>
      <c r="AE916" s="130"/>
      <c r="AF916" s="140">
        <f>ROUND(Tabla1[[#This Row],[VALOR TOTAL DE LA GLOSA]]-Tabla1[[#This Row],[Valor soportado por la Subred]],0)</f>
        <v>0</v>
      </c>
      <c r="AG916" s="130"/>
      <c r="AH916" s="130"/>
      <c r="AI916" s="140">
        <f>ROUND(Tabla1[[#This Row],[VALOR GLOSA DEFINITIVA]]-Tabla1[[#This Row],[VALOR LEVANTADO EN LIQUIDACION]],0)</f>
        <v>0</v>
      </c>
    </row>
    <row r="917" spans="2:35" s="32" customFormat="1" ht="87.6" hidden="1" customHeight="1" x14ac:dyDescent="0.25">
      <c r="B917" s="131"/>
      <c r="C917" s="132"/>
      <c r="D917" s="131"/>
      <c r="E917" s="133" t="str">
        <f>+Tabla1[[#This Row],[CODIGO ACTIVIDAD EN PPP Y LINEAMIENTO]]&amp;Tabla1[[#This Row],[ENTORNO/COMPONENTE]]</f>
        <v/>
      </c>
      <c r="F917" s="134">
        <f>+VLOOKUP(Tabla1[[#This Row],[Columna1]],IG!$D$3:$L$1908,3,FALSE)</f>
        <v>0</v>
      </c>
      <c r="G917" s="134">
        <f>+VLOOKUP(Tabla1[[#This Row],[Columna1]],IG!$D$3:$W$1908,4,FALSE)</f>
        <v>0</v>
      </c>
      <c r="H917" s="134">
        <f>+VLOOKUP(Tabla1[[#This Row],[Columna1]],IG!$D$3:$W$1908,5,FALSE)</f>
        <v>0</v>
      </c>
      <c r="I917" s="134">
        <f>+VLOOKUP(Tabla1[[#This Row],[Columna1]],IG!$D$3:$W$1908,6,FALSE)</f>
        <v>0</v>
      </c>
      <c r="J917" s="134">
        <f>+VLOOKUP(Tabla1[[#This Row],[Columna1]],IG!$D$3:$W$1908,7,FALSE)</f>
        <v>0</v>
      </c>
      <c r="K917" s="130"/>
      <c r="L917" s="131"/>
      <c r="M917" s="133" t="str">
        <f>+Tabla1[[#This Row],[Columna1]]&amp;Tabla1[[#This Row],[LOCALIDAD]]&amp;Tabla1[[#This Row],[MES]]</f>
        <v/>
      </c>
      <c r="N917" s="29"/>
      <c r="O917" s="135">
        <f>+VLOOKUP(Tabla1[[#This Row],[concatenar]],IG!$M$3:$W$1908,2,FALSE)</f>
        <v>0</v>
      </c>
      <c r="P917" s="50">
        <f>+VLOOKUP(Tabla1[[#This Row],[concatenar]],IG!$M$3:$W$1908,3,FALSE)</f>
        <v>0</v>
      </c>
      <c r="Q917" s="103">
        <f>+VLOOKUP(Tabla1[[#This Row],[concatenar]],IG!$M$3:$W$1908,8,FALSE)</f>
        <v>0</v>
      </c>
      <c r="R917" s="97">
        <f>+VLOOKUP(Tabla1[[#This Row],[concatenar]],IG!$M$3:$W$1908,9,FALSE)</f>
        <v>0</v>
      </c>
      <c r="S917" s="136">
        <f>+VLOOKUP(Tabla1[[#This Row],[concatenar]],IG!$M$3:$W$1908,10,FALSE)</f>
        <v>0</v>
      </c>
      <c r="T917" s="137">
        <f>+VLOOKUP(Tabla1[[#This Row],[concatenar]],IG!$M$3:$W$1908,11,FALSE)</f>
        <v>0</v>
      </c>
      <c r="U917" s="130"/>
      <c r="V917" s="138"/>
      <c r="W917" s="130"/>
      <c r="X917" s="29"/>
      <c r="Y917" s="139">
        <f>ROUND(Tabla1[[#This Row],[VALOR UNITARIO SEGUIMIENTO FINANCIERO
2024]]*Tabla1[[#This Row],[MET AFECTADA PORLA GLOSA
RECURSOS 2024]]*Tabla1[[#This Row],[Porcentaje de Glosa]],0)</f>
        <v>0</v>
      </c>
      <c r="Z917" s="51">
        <f>ROUND(Tabla1[[#This Row],[VALOR UNITARIO SEGUIMIENTO FINANCIERO
2025]]*Tabla1[[#This Row],[META AFECTADA PORLA GLOSA
RECURSOS 2025]]*Tabla1[[#This Row],[Porcentaje de Glosa]],0)</f>
        <v>0</v>
      </c>
      <c r="AA917" s="51">
        <f>ROUND(Tabla1[[#This Row],[VALOR DE LA GLOSA 2024]]+Tabla1[[#This Row],[VALOR DE LA GLOSA 2025]],0)</f>
        <v>0</v>
      </c>
      <c r="AB917" s="56"/>
      <c r="AC917" s="130"/>
      <c r="AD917" s="140"/>
      <c r="AE917" s="130"/>
      <c r="AF917" s="140">
        <f>ROUND(Tabla1[[#This Row],[VALOR TOTAL DE LA GLOSA]]-Tabla1[[#This Row],[Valor soportado por la Subred]],0)</f>
        <v>0</v>
      </c>
      <c r="AG917" s="130"/>
      <c r="AH917" s="130"/>
      <c r="AI917" s="140">
        <f>ROUND(Tabla1[[#This Row],[VALOR GLOSA DEFINITIVA]]-Tabla1[[#This Row],[VALOR LEVANTADO EN LIQUIDACION]],0)</f>
        <v>0</v>
      </c>
    </row>
    <row r="918" spans="2:35" s="32" customFormat="1" ht="87.6" hidden="1" customHeight="1" x14ac:dyDescent="0.25">
      <c r="B918" s="131"/>
      <c r="C918" s="132"/>
      <c r="D918" s="131"/>
      <c r="E918" s="133" t="str">
        <f>+Tabla1[[#This Row],[CODIGO ACTIVIDAD EN PPP Y LINEAMIENTO]]&amp;Tabla1[[#This Row],[ENTORNO/COMPONENTE]]</f>
        <v/>
      </c>
      <c r="F918" s="134">
        <f>+VLOOKUP(Tabla1[[#This Row],[Columna1]],IG!$D$3:$L$1908,3,FALSE)</f>
        <v>0</v>
      </c>
      <c r="G918" s="134">
        <f>+VLOOKUP(Tabla1[[#This Row],[Columna1]],IG!$D$3:$W$1908,4,FALSE)</f>
        <v>0</v>
      </c>
      <c r="H918" s="134">
        <f>+VLOOKUP(Tabla1[[#This Row],[Columna1]],IG!$D$3:$W$1908,5,FALSE)</f>
        <v>0</v>
      </c>
      <c r="I918" s="134">
        <f>+VLOOKUP(Tabla1[[#This Row],[Columna1]],IG!$D$3:$W$1908,6,FALSE)</f>
        <v>0</v>
      </c>
      <c r="J918" s="134">
        <f>+VLOOKUP(Tabla1[[#This Row],[Columna1]],IG!$D$3:$W$1908,7,FALSE)</f>
        <v>0</v>
      </c>
      <c r="K918" s="130"/>
      <c r="L918" s="131"/>
      <c r="M918" s="133" t="str">
        <f>+Tabla1[[#This Row],[Columna1]]&amp;Tabla1[[#This Row],[LOCALIDAD]]&amp;Tabla1[[#This Row],[MES]]</f>
        <v/>
      </c>
      <c r="N918" s="29"/>
      <c r="O918" s="135">
        <f>+VLOOKUP(Tabla1[[#This Row],[concatenar]],IG!$M$3:$W$1908,2,FALSE)</f>
        <v>0</v>
      </c>
      <c r="P918" s="50">
        <f>+VLOOKUP(Tabla1[[#This Row],[concatenar]],IG!$M$3:$W$1908,3,FALSE)</f>
        <v>0</v>
      </c>
      <c r="Q918" s="103">
        <f>+VLOOKUP(Tabla1[[#This Row],[concatenar]],IG!$M$3:$W$1908,8,FALSE)</f>
        <v>0</v>
      </c>
      <c r="R918" s="97">
        <f>+VLOOKUP(Tabla1[[#This Row],[concatenar]],IG!$M$3:$W$1908,9,FALSE)</f>
        <v>0</v>
      </c>
      <c r="S918" s="136">
        <f>+VLOOKUP(Tabla1[[#This Row],[concatenar]],IG!$M$3:$W$1908,10,FALSE)</f>
        <v>0</v>
      </c>
      <c r="T918" s="137">
        <f>+VLOOKUP(Tabla1[[#This Row],[concatenar]],IG!$M$3:$W$1908,11,FALSE)</f>
        <v>0</v>
      </c>
      <c r="U918" s="130"/>
      <c r="V918" s="138"/>
      <c r="W918" s="130"/>
      <c r="X918" s="29"/>
      <c r="Y918" s="139">
        <f>ROUND(Tabla1[[#This Row],[VALOR UNITARIO SEGUIMIENTO FINANCIERO
2024]]*Tabla1[[#This Row],[MET AFECTADA PORLA GLOSA
RECURSOS 2024]]*Tabla1[[#This Row],[Porcentaje de Glosa]],0)</f>
        <v>0</v>
      </c>
      <c r="Z918" s="51">
        <f>ROUND(Tabla1[[#This Row],[VALOR UNITARIO SEGUIMIENTO FINANCIERO
2025]]*Tabla1[[#This Row],[META AFECTADA PORLA GLOSA
RECURSOS 2025]]*Tabla1[[#This Row],[Porcentaje de Glosa]],0)</f>
        <v>0</v>
      </c>
      <c r="AA918" s="51">
        <f>ROUND(Tabla1[[#This Row],[VALOR DE LA GLOSA 2024]]+Tabla1[[#This Row],[VALOR DE LA GLOSA 2025]],0)</f>
        <v>0</v>
      </c>
      <c r="AB918" s="56"/>
      <c r="AC918" s="130"/>
      <c r="AD918" s="140"/>
      <c r="AE918" s="130"/>
      <c r="AF918" s="140">
        <f>ROUND(Tabla1[[#This Row],[VALOR TOTAL DE LA GLOSA]]-Tabla1[[#This Row],[Valor soportado por la Subred]],0)</f>
        <v>0</v>
      </c>
      <c r="AG918" s="130"/>
      <c r="AH918" s="130"/>
      <c r="AI918" s="140">
        <f>ROUND(Tabla1[[#This Row],[VALOR GLOSA DEFINITIVA]]-Tabla1[[#This Row],[VALOR LEVANTADO EN LIQUIDACION]],0)</f>
        <v>0</v>
      </c>
    </row>
    <row r="919" spans="2:35" s="32" customFormat="1" ht="87.6" hidden="1" customHeight="1" x14ac:dyDescent="0.25">
      <c r="B919" s="131"/>
      <c r="C919" s="132"/>
      <c r="D919" s="131"/>
      <c r="E919" s="133" t="str">
        <f>+Tabla1[[#This Row],[CODIGO ACTIVIDAD EN PPP Y LINEAMIENTO]]&amp;Tabla1[[#This Row],[ENTORNO/COMPONENTE]]</f>
        <v/>
      </c>
      <c r="F919" s="134">
        <f>+VLOOKUP(Tabla1[[#This Row],[Columna1]],IG!$D$3:$L$1908,3,FALSE)</f>
        <v>0</v>
      </c>
      <c r="G919" s="134">
        <f>+VLOOKUP(Tabla1[[#This Row],[Columna1]],IG!$D$3:$W$1908,4,FALSE)</f>
        <v>0</v>
      </c>
      <c r="H919" s="134">
        <f>+VLOOKUP(Tabla1[[#This Row],[Columna1]],IG!$D$3:$W$1908,5,FALSE)</f>
        <v>0</v>
      </c>
      <c r="I919" s="134">
        <f>+VLOOKUP(Tabla1[[#This Row],[Columna1]],IG!$D$3:$W$1908,6,FALSE)</f>
        <v>0</v>
      </c>
      <c r="J919" s="134">
        <f>+VLOOKUP(Tabla1[[#This Row],[Columna1]],IG!$D$3:$W$1908,7,FALSE)</f>
        <v>0</v>
      </c>
      <c r="K919" s="130"/>
      <c r="L919" s="131"/>
      <c r="M919" s="133" t="str">
        <f>+Tabla1[[#This Row],[Columna1]]&amp;Tabla1[[#This Row],[LOCALIDAD]]&amp;Tabla1[[#This Row],[MES]]</f>
        <v/>
      </c>
      <c r="N919" s="29"/>
      <c r="O919" s="135">
        <f>+VLOOKUP(Tabla1[[#This Row],[concatenar]],IG!$M$3:$W$1908,2,FALSE)</f>
        <v>0</v>
      </c>
      <c r="P919" s="50">
        <f>+VLOOKUP(Tabla1[[#This Row],[concatenar]],IG!$M$3:$W$1908,3,FALSE)</f>
        <v>0</v>
      </c>
      <c r="Q919" s="103">
        <f>+VLOOKUP(Tabla1[[#This Row],[concatenar]],IG!$M$3:$W$1908,8,FALSE)</f>
        <v>0</v>
      </c>
      <c r="R919" s="97">
        <f>+VLOOKUP(Tabla1[[#This Row],[concatenar]],IG!$M$3:$W$1908,9,FALSE)</f>
        <v>0</v>
      </c>
      <c r="S919" s="136">
        <f>+VLOOKUP(Tabla1[[#This Row],[concatenar]],IG!$M$3:$W$1908,10,FALSE)</f>
        <v>0</v>
      </c>
      <c r="T919" s="137">
        <f>+VLOOKUP(Tabla1[[#This Row],[concatenar]],IG!$M$3:$W$1908,11,FALSE)</f>
        <v>0</v>
      </c>
      <c r="U919" s="130"/>
      <c r="V919" s="138"/>
      <c r="W919" s="130"/>
      <c r="X919" s="29"/>
      <c r="Y919" s="139">
        <f>ROUND(Tabla1[[#This Row],[VALOR UNITARIO SEGUIMIENTO FINANCIERO
2024]]*Tabla1[[#This Row],[MET AFECTADA PORLA GLOSA
RECURSOS 2024]]*Tabla1[[#This Row],[Porcentaje de Glosa]],0)</f>
        <v>0</v>
      </c>
      <c r="Z919" s="51">
        <f>ROUND(Tabla1[[#This Row],[VALOR UNITARIO SEGUIMIENTO FINANCIERO
2025]]*Tabla1[[#This Row],[META AFECTADA PORLA GLOSA
RECURSOS 2025]]*Tabla1[[#This Row],[Porcentaje de Glosa]],0)</f>
        <v>0</v>
      </c>
      <c r="AA919" s="51">
        <f>ROUND(Tabla1[[#This Row],[VALOR DE LA GLOSA 2024]]+Tabla1[[#This Row],[VALOR DE LA GLOSA 2025]],0)</f>
        <v>0</v>
      </c>
      <c r="AB919" s="56"/>
      <c r="AC919" s="130"/>
      <c r="AD919" s="140"/>
      <c r="AE919" s="130"/>
      <c r="AF919" s="140">
        <f>ROUND(Tabla1[[#This Row],[VALOR TOTAL DE LA GLOSA]]-Tabla1[[#This Row],[Valor soportado por la Subred]],0)</f>
        <v>0</v>
      </c>
      <c r="AG919" s="130"/>
      <c r="AH919" s="130"/>
      <c r="AI919" s="140">
        <f>ROUND(Tabla1[[#This Row],[VALOR GLOSA DEFINITIVA]]-Tabla1[[#This Row],[VALOR LEVANTADO EN LIQUIDACION]],0)</f>
        <v>0</v>
      </c>
    </row>
    <row r="920" spans="2:35" s="32" customFormat="1" ht="87.6" hidden="1" customHeight="1" x14ac:dyDescent="0.25">
      <c r="B920" s="131"/>
      <c r="C920" s="132"/>
      <c r="D920" s="131"/>
      <c r="E920" s="133" t="str">
        <f>+Tabla1[[#This Row],[CODIGO ACTIVIDAD EN PPP Y LINEAMIENTO]]&amp;Tabla1[[#This Row],[ENTORNO/COMPONENTE]]</f>
        <v/>
      </c>
      <c r="F920" s="134">
        <f>+VLOOKUP(Tabla1[[#This Row],[Columna1]],IG!$D$3:$L$1908,3,FALSE)</f>
        <v>0</v>
      </c>
      <c r="G920" s="134">
        <f>+VLOOKUP(Tabla1[[#This Row],[Columna1]],IG!$D$3:$W$1908,4,FALSE)</f>
        <v>0</v>
      </c>
      <c r="H920" s="134">
        <f>+VLOOKUP(Tabla1[[#This Row],[Columna1]],IG!$D$3:$W$1908,5,FALSE)</f>
        <v>0</v>
      </c>
      <c r="I920" s="134">
        <f>+VLOOKUP(Tabla1[[#This Row],[Columna1]],IG!$D$3:$W$1908,6,FALSE)</f>
        <v>0</v>
      </c>
      <c r="J920" s="134">
        <f>+VLOOKUP(Tabla1[[#This Row],[Columna1]],IG!$D$3:$W$1908,7,FALSE)</f>
        <v>0</v>
      </c>
      <c r="K920" s="130"/>
      <c r="L920" s="131"/>
      <c r="M920" s="133" t="str">
        <f>+Tabla1[[#This Row],[Columna1]]&amp;Tabla1[[#This Row],[LOCALIDAD]]&amp;Tabla1[[#This Row],[MES]]</f>
        <v/>
      </c>
      <c r="N920" s="29"/>
      <c r="O920" s="135">
        <f>+VLOOKUP(Tabla1[[#This Row],[concatenar]],IG!$M$3:$W$1908,2,FALSE)</f>
        <v>0</v>
      </c>
      <c r="P920" s="50">
        <f>+VLOOKUP(Tabla1[[#This Row],[concatenar]],IG!$M$3:$W$1908,3,FALSE)</f>
        <v>0</v>
      </c>
      <c r="Q920" s="103">
        <f>+VLOOKUP(Tabla1[[#This Row],[concatenar]],IG!$M$3:$W$1908,8,FALSE)</f>
        <v>0</v>
      </c>
      <c r="R920" s="97">
        <f>+VLOOKUP(Tabla1[[#This Row],[concatenar]],IG!$M$3:$W$1908,9,FALSE)</f>
        <v>0</v>
      </c>
      <c r="S920" s="136">
        <f>+VLOOKUP(Tabla1[[#This Row],[concatenar]],IG!$M$3:$W$1908,10,FALSE)</f>
        <v>0</v>
      </c>
      <c r="T920" s="137">
        <f>+VLOOKUP(Tabla1[[#This Row],[concatenar]],IG!$M$3:$W$1908,11,FALSE)</f>
        <v>0</v>
      </c>
      <c r="U920" s="130"/>
      <c r="V920" s="138"/>
      <c r="W920" s="130"/>
      <c r="X920" s="29"/>
      <c r="Y920" s="139">
        <f>ROUND(Tabla1[[#This Row],[VALOR UNITARIO SEGUIMIENTO FINANCIERO
2024]]*Tabla1[[#This Row],[MET AFECTADA PORLA GLOSA
RECURSOS 2024]]*Tabla1[[#This Row],[Porcentaje de Glosa]],0)</f>
        <v>0</v>
      </c>
      <c r="Z920" s="51">
        <f>ROUND(Tabla1[[#This Row],[VALOR UNITARIO SEGUIMIENTO FINANCIERO
2025]]*Tabla1[[#This Row],[META AFECTADA PORLA GLOSA
RECURSOS 2025]]*Tabla1[[#This Row],[Porcentaje de Glosa]],0)</f>
        <v>0</v>
      </c>
      <c r="AA920" s="51">
        <f>ROUND(Tabla1[[#This Row],[VALOR DE LA GLOSA 2024]]+Tabla1[[#This Row],[VALOR DE LA GLOSA 2025]],0)</f>
        <v>0</v>
      </c>
      <c r="AB920" s="56"/>
      <c r="AC920" s="130"/>
      <c r="AD920" s="140"/>
      <c r="AE920" s="130"/>
      <c r="AF920" s="140">
        <f>ROUND(Tabla1[[#This Row],[VALOR TOTAL DE LA GLOSA]]-Tabla1[[#This Row],[Valor soportado por la Subred]],0)</f>
        <v>0</v>
      </c>
      <c r="AG920" s="130"/>
      <c r="AH920" s="130"/>
      <c r="AI920" s="140">
        <f>ROUND(Tabla1[[#This Row],[VALOR GLOSA DEFINITIVA]]-Tabla1[[#This Row],[VALOR LEVANTADO EN LIQUIDACION]],0)</f>
        <v>0</v>
      </c>
    </row>
    <row r="921" spans="2:35" s="32" customFormat="1" ht="87.6" hidden="1" customHeight="1" x14ac:dyDescent="0.25">
      <c r="B921" s="131"/>
      <c r="C921" s="132"/>
      <c r="D921" s="131"/>
      <c r="E921" s="133" t="str">
        <f>+Tabla1[[#This Row],[CODIGO ACTIVIDAD EN PPP Y LINEAMIENTO]]&amp;Tabla1[[#This Row],[ENTORNO/COMPONENTE]]</f>
        <v/>
      </c>
      <c r="F921" s="134">
        <f>+VLOOKUP(Tabla1[[#This Row],[Columna1]],IG!$D$3:$L$1908,3,FALSE)</f>
        <v>0</v>
      </c>
      <c r="G921" s="134">
        <f>+VLOOKUP(Tabla1[[#This Row],[Columna1]],IG!$D$3:$W$1908,4,FALSE)</f>
        <v>0</v>
      </c>
      <c r="H921" s="134">
        <f>+VLOOKUP(Tabla1[[#This Row],[Columna1]],IG!$D$3:$W$1908,5,FALSE)</f>
        <v>0</v>
      </c>
      <c r="I921" s="134">
        <f>+VLOOKUP(Tabla1[[#This Row],[Columna1]],IG!$D$3:$W$1908,6,FALSE)</f>
        <v>0</v>
      </c>
      <c r="J921" s="134">
        <f>+VLOOKUP(Tabla1[[#This Row],[Columna1]],IG!$D$3:$W$1908,7,FALSE)</f>
        <v>0</v>
      </c>
      <c r="K921" s="130"/>
      <c r="L921" s="131"/>
      <c r="M921" s="133" t="str">
        <f>+Tabla1[[#This Row],[Columna1]]&amp;Tabla1[[#This Row],[LOCALIDAD]]&amp;Tabla1[[#This Row],[MES]]</f>
        <v/>
      </c>
      <c r="N921" s="29"/>
      <c r="O921" s="135">
        <f>+VLOOKUP(Tabla1[[#This Row],[concatenar]],IG!$M$3:$W$1908,2,FALSE)</f>
        <v>0</v>
      </c>
      <c r="P921" s="50">
        <f>+VLOOKUP(Tabla1[[#This Row],[concatenar]],IG!$M$3:$W$1908,3,FALSE)</f>
        <v>0</v>
      </c>
      <c r="Q921" s="103">
        <f>+VLOOKUP(Tabla1[[#This Row],[concatenar]],IG!$M$3:$W$1908,8,FALSE)</f>
        <v>0</v>
      </c>
      <c r="R921" s="97">
        <f>+VLOOKUP(Tabla1[[#This Row],[concatenar]],IG!$M$3:$W$1908,9,FALSE)</f>
        <v>0</v>
      </c>
      <c r="S921" s="136">
        <f>+VLOOKUP(Tabla1[[#This Row],[concatenar]],IG!$M$3:$W$1908,10,FALSE)</f>
        <v>0</v>
      </c>
      <c r="T921" s="137">
        <f>+VLOOKUP(Tabla1[[#This Row],[concatenar]],IG!$M$3:$W$1908,11,FALSE)</f>
        <v>0</v>
      </c>
      <c r="U921" s="130"/>
      <c r="V921" s="138"/>
      <c r="W921" s="130"/>
      <c r="X921" s="29"/>
      <c r="Y921" s="139">
        <f>ROUND(Tabla1[[#This Row],[VALOR UNITARIO SEGUIMIENTO FINANCIERO
2024]]*Tabla1[[#This Row],[MET AFECTADA PORLA GLOSA
RECURSOS 2024]]*Tabla1[[#This Row],[Porcentaje de Glosa]],0)</f>
        <v>0</v>
      </c>
      <c r="Z921" s="51">
        <f>ROUND(Tabla1[[#This Row],[VALOR UNITARIO SEGUIMIENTO FINANCIERO
2025]]*Tabla1[[#This Row],[META AFECTADA PORLA GLOSA
RECURSOS 2025]]*Tabla1[[#This Row],[Porcentaje de Glosa]],0)</f>
        <v>0</v>
      </c>
      <c r="AA921" s="51">
        <f>ROUND(Tabla1[[#This Row],[VALOR DE LA GLOSA 2024]]+Tabla1[[#This Row],[VALOR DE LA GLOSA 2025]],0)</f>
        <v>0</v>
      </c>
      <c r="AB921" s="56"/>
      <c r="AC921" s="130"/>
      <c r="AD921" s="140"/>
      <c r="AE921" s="130"/>
      <c r="AF921" s="140">
        <f>ROUND(Tabla1[[#This Row],[VALOR TOTAL DE LA GLOSA]]-Tabla1[[#This Row],[Valor soportado por la Subred]],0)</f>
        <v>0</v>
      </c>
      <c r="AG921" s="130"/>
      <c r="AH921" s="130"/>
      <c r="AI921" s="140">
        <f>ROUND(Tabla1[[#This Row],[VALOR GLOSA DEFINITIVA]]-Tabla1[[#This Row],[VALOR LEVANTADO EN LIQUIDACION]],0)</f>
        <v>0</v>
      </c>
    </row>
    <row r="922" spans="2:35" s="32" customFormat="1" ht="87.6" hidden="1" customHeight="1" x14ac:dyDescent="0.25">
      <c r="B922" s="131"/>
      <c r="C922" s="132"/>
      <c r="D922" s="131"/>
      <c r="E922" s="133" t="str">
        <f>+Tabla1[[#This Row],[CODIGO ACTIVIDAD EN PPP Y LINEAMIENTO]]&amp;Tabla1[[#This Row],[ENTORNO/COMPONENTE]]</f>
        <v/>
      </c>
      <c r="F922" s="134">
        <f>+VLOOKUP(Tabla1[[#This Row],[Columna1]],IG!$D$3:$L$1908,3,FALSE)</f>
        <v>0</v>
      </c>
      <c r="G922" s="134">
        <f>+VLOOKUP(Tabla1[[#This Row],[Columna1]],IG!$D$3:$W$1908,4,FALSE)</f>
        <v>0</v>
      </c>
      <c r="H922" s="134">
        <f>+VLOOKUP(Tabla1[[#This Row],[Columna1]],IG!$D$3:$W$1908,5,FALSE)</f>
        <v>0</v>
      </c>
      <c r="I922" s="134">
        <f>+VLOOKUP(Tabla1[[#This Row],[Columna1]],IG!$D$3:$W$1908,6,FALSE)</f>
        <v>0</v>
      </c>
      <c r="J922" s="134">
        <f>+VLOOKUP(Tabla1[[#This Row],[Columna1]],IG!$D$3:$W$1908,7,FALSE)</f>
        <v>0</v>
      </c>
      <c r="K922" s="130"/>
      <c r="L922" s="131"/>
      <c r="M922" s="133" t="str">
        <f>+Tabla1[[#This Row],[Columna1]]&amp;Tabla1[[#This Row],[LOCALIDAD]]&amp;Tabla1[[#This Row],[MES]]</f>
        <v/>
      </c>
      <c r="N922" s="29"/>
      <c r="O922" s="135">
        <f>+VLOOKUP(Tabla1[[#This Row],[concatenar]],IG!$M$3:$W$1908,2,FALSE)</f>
        <v>0</v>
      </c>
      <c r="P922" s="50">
        <f>+VLOOKUP(Tabla1[[#This Row],[concatenar]],IG!$M$3:$W$1908,3,FALSE)</f>
        <v>0</v>
      </c>
      <c r="Q922" s="103">
        <f>+VLOOKUP(Tabla1[[#This Row],[concatenar]],IG!$M$3:$W$1908,8,FALSE)</f>
        <v>0</v>
      </c>
      <c r="R922" s="97">
        <f>+VLOOKUP(Tabla1[[#This Row],[concatenar]],IG!$M$3:$W$1908,9,FALSE)</f>
        <v>0</v>
      </c>
      <c r="S922" s="136">
        <f>+VLOOKUP(Tabla1[[#This Row],[concatenar]],IG!$M$3:$W$1908,10,FALSE)</f>
        <v>0</v>
      </c>
      <c r="T922" s="137">
        <f>+VLOOKUP(Tabla1[[#This Row],[concatenar]],IG!$M$3:$W$1908,11,FALSE)</f>
        <v>0</v>
      </c>
      <c r="U922" s="130"/>
      <c r="V922" s="138"/>
      <c r="W922" s="130"/>
      <c r="X922" s="29"/>
      <c r="Y922" s="139">
        <f>ROUND(Tabla1[[#This Row],[VALOR UNITARIO SEGUIMIENTO FINANCIERO
2024]]*Tabla1[[#This Row],[MET AFECTADA PORLA GLOSA
RECURSOS 2024]]*Tabla1[[#This Row],[Porcentaje de Glosa]],0)</f>
        <v>0</v>
      </c>
      <c r="Z922" s="51">
        <f>ROUND(Tabla1[[#This Row],[VALOR UNITARIO SEGUIMIENTO FINANCIERO
2025]]*Tabla1[[#This Row],[META AFECTADA PORLA GLOSA
RECURSOS 2025]]*Tabla1[[#This Row],[Porcentaje de Glosa]],0)</f>
        <v>0</v>
      </c>
      <c r="AA922" s="51">
        <f>ROUND(Tabla1[[#This Row],[VALOR DE LA GLOSA 2024]]+Tabla1[[#This Row],[VALOR DE LA GLOSA 2025]],0)</f>
        <v>0</v>
      </c>
      <c r="AB922" s="56"/>
      <c r="AC922" s="130"/>
      <c r="AD922" s="140"/>
      <c r="AE922" s="130"/>
      <c r="AF922" s="140">
        <f>ROUND(Tabla1[[#This Row],[VALOR TOTAL DE LA GLOSA]]-Tabla1[[#This Row],[Valor soportado por la Subred]],0)</f>
        <v>0</v>
      </c>
      <c r="AG922" s="130"/>
      <c r="AH922" s="130"/>
      <c r="AI922" s="140">
        <f>ROUND(Tabla1[[#This Row],[VALOR GLOSA DEFINITIVA]]-Tabla1[[#This Row],[VALOR LEVANTADO EN LIQUIDACION]],0)</f>
        <v>0</v>
      </c>
    </row>
    <row r="923" spans="2:35" s="32" customFormat="1" ht="87.6" hidden="1" customHeight="1" x14ac:dyDescent="0.25">
      <c r="B923" s="131"/>
      <c r="C923" s="132"/>
      <c r="D923" s="131"/>
      <c r="E923" s="133" t="str">
        <f>+Tabla1[[#This Row],[CODIGO ACTIVIDAD EN PPP Y LINEAMIENTO]]&amp;Tabla1[[#This Row],[ENTORNO/COMPONENTE]]</f>
        <v/>
      </c>
      <c r="F923" s="134">
        <f>+VLOOKUP(Tabla1[[#This Row],[Columna1]],IG!$D$3:$L$1908,3,FALSE)</f>
        <v>0</v>
      </c>
      <c r="G923" s="134">
        <f>+VLOOKUP(Tabla1[[#This Row],[Columna1]],IG!$D$3:$W$1908,4,FALSE)</f>
        <v>0</v>
      </c>
      <c r="H923" s="134">
        <f>+VLOOKUP(Tabla1[[#This Row],[Columna1]],IG!$D$3:$W$1908,5,FALSE)</f>
        <v>0</v>
      </c>
      <c r="I923" s="134">
        <f>+VLOOKUP(Tabla1[[#This Row],[Columna1]],IG!$D$3:$W$1908,6,FALSE)</f>
        <v>0</v>
      </c>
      <c r="J923" s="134">
        <f>+VLOOKUP(Tabla1[[#This Row],[Columna1]],IG!$D$3:$W$1908,7,FALSE)</f>
        <v>0</v>
      </c>
      <c r="K923" s="130"/>
      <c r="L923" s="131"/>
      <c r="M923" s="133" t="str">
        <f>+Tabla1[[#This Row],[Columna1]]&amp;Tabla1[[#This Row],[LOCALIDAD]]&amp;Tabla1[[#This Row],[MES]]</f>
        <v/>
      </c>
      <c r="N923" s="29"/>
      <c r="O923" s="135">
        <f>+VLOOKUP(Tabla1[[#This Row],[concatenar]],IG!$M$3:$W$1908,2,FALSE)</f>
        <v>0</v>
      </c>
      <c r="P923" s="50">
        <f>+VLOOKUP(Tabla1[[#This Row],[concatenar]],IG!$M$3:$W$1908,3,FALSE)</f>
        <v>0</v>
      </c>
      <c r="Q923" s="103">
        <f>+VLOOKUP(Tabla1[[#This Row],[concatenar]],IG!$M$3:$W$1908,8,FALSE)</f>
        <v>0</v>
      </c>
      <c r="R923" s="97">
        <f>+VLOOKUP(Tabla1[[#This Row],[concatenar]],IG!$M$3:$W$1908,9,FALSE)</f>
        <v>0</v>
      </c>
      <c r="S923" s="136">
        <f>+VLOOKUP(Tabla1[[#This Row],[concatenar]],IG!$M$3:$W$1908,10,FALSE)</f>
        <v>0</v>
      </c>
      <c r="T923" s="137">
        <f>+VLOOKUP(Tabla1[[#This Row],[concatenar]],IG!$M$3:$W$1908,11,FALSE)</f>
        <v>0</v>
      </c>
      <c r="U923" s="130"/>
      <c r="V923" s="138"/>
      <c r="W923" s="130"/>
      <c r="X923" s="29"/>
      <c r="Y923" s="139">
        <f>ROUND(Tabla1[[#This Row],[VALOR UNITARIO SEGUIMIENTO FINANCIERO
2024]]*Tabla1[[#This Row],[MET AFECTADA PORLA GLOSA
RECURSOS 2024]]*Tabla1[[#This Row],[Porcentaje de Glosa]],0)</f>
        <v>0</v>
      </c>
      <c r="Z923" s="51">
        <f>ROUND(Tabla1[[#This Row],[VALOR UNITARIO SEGUIMIENTO FINANCIERO
2025]]*Tabla1[[#This Row],[META AFECTADA PORLA GLOSA
RECURSOS 2025]]*Tabla1[[#This Row],[Porcentaje de Glosa]],0)</f>
        <v>0</v>
      </c>
      <c r="AA923" s="51">
        <f>ROUND(Tabla1[[#This Row],[VALOR DE LA GLOSA 2024]]+Tabla1[[#This Row],[VALOR DE LA GLOSA 2025]],0)</f>
        <v>0</v>
      </c>
      <c r="AB923" s="56"/>
      <c r="AC923" s="130"/>
      <c r="AD923" s="140"/>
      <c r="AE923" s="130"/>
      <c r="AF923" s="140">
        <f>ROUND(Tabla1[[#This Row],[VALOR TOTAL DE LA GLOSA]]-Tabla1[[#This Row],[Valor soportado por la Subred]],0)</f>
        <v>0</v>
      </c>
      <c r="AG923" s="130"/>
      <c r="AH923" s="130"/>
      <c r="AI923" s="140">
        <f>ROUND(Tabla1[[#This Row],[VALOR GLOSA DEFINITIVA]]-Tabla1[[#This Row],[VALOR LEVANTADO EN LIQUIDACION]],0)</f>
        <v>0</v>
      </c>
    </row>
    <row r="924" spans="2:35" s="32" customFormat="1" ht="87.6" hidden="1" customHeight="1" x14ac:dyDescent="0.25">
      <c r="B924" s="131"/>
      <c r="C924" s="132"/>
      <c r="D924" s="131"/>
      <c r="E924" s="133" t="str">
        <f>+Tabla1[[#This Row],[CODIGO ACTIVIDAD EN PPP Y LINEAMIENTO]]&amp;Tabla1[[#This Row],[ENTORNO/COMPONENTE]]</f>
        <v/>
      </c>
      <c r="F924" s="134">
        <f>+VLOOKUP(Tabla1[[#This Row],[Columna1]],IG!$D$3:$L$1908,3,FALSE)</f>
        <v>0</v>
      </c>
      <c r="G924" s="134">
        <f>+VLOOKUP(Tabla1[[#This Row],[Columna1]],IG!$D$3:$W$1908,4,FALSE)</f>
        <v>0</v>
      </c>
      <c r="H924" s="134">
        <f>+VLOOKUP(Tabla1[[#This Row],[Columna1]],IG!$D$3:$W$1908,5,FALSE)</f>
        <v>0</v>
      </c>
      <c r="I924" s="134">
        <f>+VLOOKUP(Tabla1[[#This Row],[Columna1]],IG!$D$3:$W$1908,6,FALSE)</f>
        <v>0</v>
      </c>
      <c r="J924" s="134">
        <f>+VLOOKUP(Tabla1[[#This Row],[Columna1]],IG!$D$3:$W$1908,7,FALSE)</f>
        <v>0</v>
      </c>
      <c r="K924" s="130"/>
      <c r="L924" s="131"/>
      <c r="M924" s="133" t="str">
        <f>+Tabla1[[#This Row],[Columna1]]&amp;Tabla1[[#This Row],[LOCALIDAD]]&amp;Tabla1[[#This Row],[MES]]</f>
        <v/>
      </c>
      <c r="N924" s="29"/>
      <c r="O924" s="135">
        <f>+VLOOKUP(Tabla1[[#This Row],[concatenar]],IG!$M$3:$W$1908,2,FALSE)</f>
        <v>0</v>
      </c>
      <c r="P924" s="50">
        <f>+VLOOKUP(Tabla1[[#This Row],[concatenar]],IG!$M$3:$W$1908,3,FALSE)</f>
        <v>0</v>
      </c>
      <c r="Q924" s="103">
        <f>+VLOOKUP(Tabla1[[#This Row],[concatenar]],IG!$M$3:$W$1908,8,FALSE)</f>
        <v>0</v>
      </c>
      <c r="R924" s="97">
        <f>+VLOOKUP(Tabla1[[#This Row],[concatenar]],IG!$M$3:$W$1908,9,FALSE)</f>
        <v>0</v>
      </c>
      <c r="S924" s="136">
        <f>+VLOOKUP(Tabla1[[#This Row],[concatenar]],IG!$M$3:$W$1908,10,FALSE)</f>
        <v>0</v>
      </c>
      <c r="T924" s="137">
        <f>+VLOOKUP(Tabla1[[#This Row],[concatenar]],IG!$M$3:$W$1908,11,FALSE)</f>
        <v>0</v>
      </c>
      <c r="U924" s="130"/>
      <c r="V924" s="138"/>
      <c r="W924" s="130"/>
      <c r="X924" s="29"/>
      <c r="Y924" s="139">
        <f>ROUND(Tabla1[[#This Row],[VALOR UNITARIO SEGUIMIENTO FINANCIERO
2024]]*Tabla1[[#This Row],[MET AFECTADA PORLA GLOSA
RECURSOS 2024]]*Tabla1[[#This Row],[Porcentaje de Glosa]],0)</f>
        <v>0</v>
      </c>
      <c r="Z924" s="51">
        <f>ROUND(Tabla1[[#This Row],[VALOR UNITARIO SEGUIMIENTO FINANCIERO
2025]]*Tabla1[[#This Row],[META AFECTADA PORLA GLOSA
RECURSOS 2025]]*Tabla1[[#This Row],[Porcentaje de Glosa]],0)</f>
        <v>0</v>
      </c>
      <c r="AA924" s="51">
        <f>ROUND(Tabla1[[#This Row],[VALOR DE LA GLOSA 2024]]+Tabla1[[#This Row],[VALOR DE LA GLOSA 2025]],0)</f>
        <v>0</v>
      </c>
      <c r="AB924" s="56"/>
      <c r="AC924" s="130"/>
      <c r="AD924" s="140"/>
      <c r="AE924" s="130"/>
      <c r="AF924" s="140">
        <f>ROUND(Tabla1[[#This Row],[VALOR TOTAL DE LA GLOSA]]-Tabla1[[#This Row],[Valor soportado por la Subred]],0)</f>
        <v>0</v>
      </c>
      <c r="AG924" s="130"/>
      <c r="AH924" s="130"/>
      <c r="AI924" s="140">
        <f>ROUND(Tabla1[[#This Row],[VALOR GLOSA DEFINITIVA]]-Tabla1[[#This Row],[VALOR LEVANTADO EN LIQUIDACION]],0)</f>
        <v>0</v>
      </c>
    </row>
    <row r="925" spans="2:35" s="32" customFormat="1" ht="87.6" hidden="1" customHeight="1" x14ac:dyDescent="0.25">
      <c r="B925" s="131"/>
      <c r="C925" s="132"/>
      <c r="D925" s="131"/>
      <c r="E925" s="133" t="str">
        <f>+Tabla1[[#This Row],[CODIGO ACTIVIDAD EN PPP Y LINEAMIENTO]]&amp;Tabla1[[#This Row],[ENTORNO/COMPONENTE]]</f>
        <v/>
      </c>
      <c r="F925" s="134">
        <f>+VLOOKUP(Tabla1[[#This Row],[Columna1]],IG!$D$3:$L$1908,3,FALSE)</f>
        <v>0</v>
      </c>
      <c r="G925" s="134">
        <f>+VLOOKUP(Tabla1[[#This Row],[Columna1]],IG!$D$3:$W$1908,4,FALSE)</f>
        <v>0</v>
      </c>
      <c r="H925" s="134">
        <f>+VLOOKUP(Tabla1[[#This Row],[Columna1]],IG!$D$3:$W$1908,5,FALSE)</f>
        <v>0</v>
      </c>
      <c r="I925" s="134">
        <f>+VLOOKUP(Tabla1[[#This Row],[Columna1]],IG!$D$3:$W$1908,6,FALSE)</f>
        <v>0</v>
      </c>
      <c r="J925" s="134">
        <f>+VLOOKUP(Tabla1[[#This Row],[Columna1]],IG!$D$3:$W$1908,7,FALSE)</f>
        <v>0</v>
      </c>
      <c r="K925" s="130"/>
      <c r="L925" s="131"/>
      <c r="M925" s="133" t="str">
        <f>+Tabla1[[#This Row],[Columna1]]&amp;Tabla1[[#This Row],[LOCALIDAD]]&amp;Tabla1[[#This Row],[MES]]</f>
        <v/>
      </c>
      <c r="N925" s="29"/>
      <c r="O925" s="135">
        <f>+VLOOKUP(Tabla1[[#This Row],[concatenar]],IG!$M$3:$W$1908,2,FALSE)</f>
        <v>0</v>
      </c>
      <c r="P925" s="50">
        <f>+VLOOKUP(Tabla1[[#This Row],[concatenar]],IG!$M$3:$W$1908,3,FALSE)</f>
        <v>0</v>
      </c>
      <c r="Q925" s="103">
        <f>+VLOOKUP(Tabla1[[#This Row],[concatenar]],IG!$M$3:$W$1908,8,FALSE)</f>
        <v>0</v>
      </c>
      <c r="R925" s="97">
        <f>+VLOOKUP(Tabla1[[#This Row],[concatenar]],IG!$M$3:$W$1908,9,FALSE)</f>
        <v>0</v>
      </c>
      <c r="S925" s="136">
        <f>+VLOOKUP(Tabla1[[#This Row],[concatenar]],IG!$M$3:$W$1908,10,FALSE)</f>
        <v>0</v>
      </c>
      <c r="T925" s="137">
        <f>+VLOOKUP(Tabla1[[#This Row],[concatenar]],IG!$M$3:$W$1908,11,FALSE)</f>
        <v>0</v>
      </c>
      <c r="U925" s="130"/>
      <c r="V925" s="138"/>
      <c r="W925" s="130"/>
      <c r="X925" s="29"/>
      <c r="Y925" s="139">
        <f>ROUND(Tabla1[[#This Row],[VALOR UNITARIO SEGUIMIENTO FINANCIERO
2024]]*Tabla1[[#This Row],[MET AFECTADA PORLA GLOSA
RECURSOS 2024]]*Tabla1[[#This Row],[Porcentaje de Glosa]],0)</f>
        <v>0</v>
      </c>
      <c r="Z925" s="51">
        <f>ROUND(Tabla1[[#This Row],[VALOR UNITARIO SEGUIMIENTO FINANCIERO
2025]]*Tabla1[[#This Row],[META AFECTADA PORLA GLOSA
RECURSOS 2025]]*Tabla1[[#This Row],[Porcentaje de Glosa]],0)</f>
        <v>0</v>
      </c>
      <c r="AA925" s="51">
        <f>ROUND(Tabla1[[#This Row],[VALOR DE LA GLOSA 2024]]+Tabla1[[#This Row],[VALOR DE LA GLOSA 2025]],0)</f>
        <v>0</v>
      </c>
      <c r="AB925" s="56"/>
      <c r="AC925" s="130"/>
      <c r="AD925" s="140"/>
      <c r="AE925" s="130"/>
      <c r="AF925" s="140">
        <f>ROUND(Tabla1[[#This Row],[VALOR TOTAL DE LA GLOSA]]-Tabla1[[#This Row],[Valor soportado por la Subred]],0)</f>
        <v>0</v>
      </c>
      <c r="AG925" s="130"/>
      <c r="AH925" s="130"/>
      <c r="AI925" s="140">
        <f>ROUND(Tabla1[[#This Row],[VALOR GLOSA DEFINITIVA]]-Tabla1[[#This Row],[VALOR LEVANTADO EN LIQUIDACION]],0)</f>
        <v>0</v>
      </c>
    </row>
    <row r="926" spans="2:35" s="32" customFormat="1" ht="87.6" hidden="1" customHeight="1" x14ac:dyDescent="0.25">
      <c r="B926" s="131"/>
      <c r="C926" s="132"/>
      <c r="D926" s="131"/>
      <c r="E926" s="133" t="str">
        <f>+Tabla1[[#This Row],[CODIGO ACTIVIDAD EN PPP Y LINEAMIENTO]]&amp;Tabla1[[#This Row],[ENTORNO/COMPONENTE]]</f>
        <v/>
      </c>
      <c r="F926" s="134">
        <f>+VLOOKUP(Tabla1[[#This Row],[Columna1]],IG!$D$3:$L$1908,3,FALSE)</f>
        <v>0</v>
      </c>
      <c r="G926" s="134">
        <f>+VLOOKUP(Tabla1[[#This Row],[Columna1]],IG!$D$3:$W$1908,4,FALSE)</f>
        <v>0</v>
      </c>
      <c r="H926" s="134">
        <f>+VLOOKUP(Tabla1[[#This Row],[Columna1]],IG!$D$3:$W$1908,5,FALSE)</f>
        <v>0</v>
      </c>
      <c r="I926" s="134">
        <f>+VLOOKUP(Tabla1[[#This Row],[Columna1]],IG!$D$3:$W$1908,6,FALSE)</f>
        <v>0</v>
      </c>
      <c r="J926" s="134">
        <f>+VLOOKUP(Tabla1[[#This Row],[Columna1]],IG!$D$3:$W$1908,7,FALSE)</f>
        <v>0</v>
      </c>
      <c r="K926" s="130"/>
      <c r="L926" s="131"/>
      <c r="M926" s="133" t="str">
        <f>+Tabla1[[#This Row],[Columna1]]&amp;Tabla1[[#This Row],[LOCALIDAD]]&amp;Tabla1[[#This Row],[MES]]</f>
        <v/>
      </c>
      <c r="N926" s="29"/>
      <c r="O926" s="135">
        <f>+VLOOKUP(Tabla1[[#This Row],[concatenar]],IG!$M$3:$W$1908,2,FALSE)</f>
        <v>0</v>
      </c>
      <c r="P926" s="50">
        <f>+VLOOKUP(Tabla1[[#This Row],[concatenar]],IG!$M$3:$W$1908,3,FALSE)</f>
        <v>0</v>
      </c>
      <c r="Q926" s="103">
        <f>+VLOOKUP(Tabla1[[#This Row],[concatenar]],IG!$M$3:$W$1908,8,FALSE)</f>
        <v>0</v>
      </c>
      <c r="R926" s="97">
        <f>+VLOOKUP(Tabla1[[#This Row],[concatenar]],IG!$M$3:$W$1908,9,FALSE)</f>
        <v>0</v>
      </c>
      <c r="S926" s="136">
        <f>+VLOOKUP(Tabla1[[#This Row],[concatenar]],IG!$M$3:$W$1908,10,FALSE)</f>
        <v>0</v>
      </c>
      <c r="T926" s="137">
        <f>+VLOOKUP(Tabla1[[#This Row],[concatenar]],IG!$M$3:$W$1908,11,FALSE)</f>
        <v>0</v>
      </c>
      <c r="U926" s="130"/>
      <c r="V926" s="138"/>
      <c r="W926" s="130"/>
      <c r="X926" s="29"/>
      <c r="Y926" s="139">
        <f>ROUND(Tabla1[[#This Row],[VALOR UNITARIO SEGUIMIENTO FINANCIERO
2024]]*Tabla1[[#This Row],[MET AFECTADA PORLA GLOSA
RECURSOS 2024]]*Tabla1[[#This Row],[Porcentaje de Glosa]],0)</f>
        <v>0</v>
      </c>
      <c r="Z926" s="51">
        <f>ROUND(Tabla1[[#This Row],[VALOR UNITARIO SEGUIMIENTO FINANCIERO
2025]]*Tabla1[[#This Row],[META AFECTADA PORLA GLOSA
RECURSOS 2025]]*Tabla1[[#This Row],[Porcentaje de Glosa]],0)</f>
        <v>0</v>
      </c>
      <c r="AA926" s="51">
        <f>ROUND(Tabla1[[#This Row],[VALOR DE LA GLOSA 2024]]+Tabla1[[#This Row],[VALOR DE LA GLOSA 2025]],0)</f>
        <v>0</v>
      </c>
      <c r="AB926" s="56"/>
      <c r="AC926" s="130"/>
      <c r="AD926" s="140"/>
      <c r="AE926" s="130"/>
      <c r="AF926" s="140">
        <f>ROUND(Tabla1[[#This Row],[VALOR TOTAL DE LA GLOSA]]-Tabla1[[#This Row],[Valor soportado por la Subred]],0)</f>
        <v>0</v>
      </c>
      <c r="AG926" s="130"/>
      <c r="AH926" s="130"/>
      <c r="AI926" s="140">
        <f>ROUND(Tabla1[[#This Row],[VALOR GLOSA DEFINITIVA]]-Tabla1[[#This Row],[VALOR LEVANTADO EN LIQUIDACION]],0)</f>
        <v>0</v>
      </c>
    </row>
    <row r="927" spans="2:35" s="32" customFormat="1" ht="87.6" hidden="1" customHeight="1" x14ac:dyDescent="0.25">
      <c r="B927" s="131"/>
      <c r="C927" s="132"/>
      <c r="D927" s="131"/>
      <c r="E927" s="133" t="str">
        <f>+Tabla1[[#This Row],[CODIGO ACTIVIDAD EN PPP Y LINEAMIENTO]]&amp;Tabla1[[#This Row],[ENTORNO/COMPONENTE]]</f>
        <v/>
      </c>
      <c r="F927" s="134">
        <f>+VLOOKUP(Tabla1[[#This Row],[Columna1]],IG!$D$3:$L$1908,3,FALSE)</f>
        <v>0</v>
      </c>
      <c r="G927" s="134">
        <f>+VLOOKUP(Tabla1[[#This Row],[Columna1]],IG!$D$3:$W$1908,4,FALSE)</f>
        <v>0</v>
      </c>
      <c r="H927" s="134">
        <f>+VLOOKUP(Tabla1[[#This Row],[Columna1]],IG!$D$3:$W$1908,5,FALSE)</f>
        <v>0</v>
      </c>
      <c r="I927" s="134">
        <f>+VLOOKUP(Tabla1[[#This Row],[Columna1]],IG!$D$3:$W$1908,6,FALSE)</f>
        <v>0</v>
      </c>
      <c r="J927" s="134">
        <f>+VLOOKUP(Tabla1[[#This Row],[Columna1]],IG!$D$3:$W$1908,7,FALSE)</f>
        <v>0</v>
      </c>
      <c r="K927" s="130"/>
      <c r="L927" s="131"/>
      <c r="M927" s="133" t="str">
        <f>+Tabla1[[#This Row],[Columna1]]&amp;Tabla1[[#This Row],[LOCALIDAD]]&amp;Tabla1[[#This Row],[MES]]</f>
        <v/>
      </c>
      <c r="N927" s="29"/>
      <c r="O927" s="135">
        <f>+VLOOKUP(Tabla1[[#This Row],[concatenar]],IG!$M$3:$W$1908,2,FALSE)</f>
        <v>0</v>
      </c>
      <c r="P927" s="50">
        <f>+VLOOKUP(Tabla1[[#This Row],[concatenar]],IG!$M$3:$W$1908,3,FALSE)</f>
        <v>0</v>
      </c>
      <c r="Q927" s="103">
        <f>+VLOOKUP(Tabla1[[#This Row],[concatenar]],IG!$M$3:$W$1908,8,FALSE)</f>
        <v>0</v>
      </c>
      <c r="R927" s="97">
        <f>+VLOOKUP(Tabla1[[#This Row],[concatenar]],IG!$M$3:$W$1908,9,FALSE)</f>
        <v>0</v>
      </c>
      <c r="S927" s="136">
        <f>+VLOOKUP(Tabla1[[#This Row],[concatenar]],IG!$M$3:$W$1908,10,FALSE)</f>
        <v>0</v>
      </c>
      <c r="T927" s="137">
        <f>+VLOOKUP(Tabla1[[#This Row],[concatenar]],IG!$M$3:$W$1908,11,FALSE)</f>
        <v>0</v>
      </c>
      <c r="U927" s="130"/>
      <c r="V927" s="138"/>
      <c r="W927" s="130"/>
      <c r="X927" s="29"/>
      <c r="Y927" s="139">
        <f>ROUND(Tabla1[[#This Row],[VALOR UNITARIO SEGUIMIENTO FINANCIERO
2024]]*Tabla1[[#This Row],[MET AFECTADA PORLA GLOSA
RECURSOS 2024]]*Tabla1[[#This Row],[Porcentaje de Glosa]],0)</f>
        <v>0</v>
      </c>
      <c r="Z927" s="51">
        <f>ROUND(Tabla1[[#This Row],[VALOR UNITARIO SEGUIMIENTO FINANCIERO
2025]]*Tabla1[[#This Row],[META AFECTADA PORLA GLOSA
RECURSOS 2025]]*Tabla1[[#This Row],[Porcentaje de Glosa]],0)</f>
        <v>0</v>
      </c>
      <c r="AA927" s="51">
        <f>ROUND(Tabla1[[#This Row],[VALOR DE LA GLOSA 2024]]+Tabla1[[#This Row],[VALOR DE LA GLOSA 2025]],0)</f>
        <v>0</v>
      </c>
      <c r="AB927" s="56"/>
      <c r="AC927" s="130"/>
      <c r="AD927" s="140"/>
      <c r="AE927" s="130"/>
      <c r="AF927" s="140">
        <f>ROUND(Tabla1[[#This Row],[VALOR TOTAL DE LA GLOSA]]-Tabla1[[#This Row],[Valor soportado por la Subred]],0)</f>
        <v>0</v>
      </c>
      <c r="AG927" s="130"/>
      <c r="AH927" s="130"/>
      <c r="AI927" s="140">
        <f>ROUND(Tabla1[[#This Row],[VALOR GLOSA DEFINITIVA]]-Tabla1[[#This Row],[VALOR LEVANTADO EN LIQUIDACION]],0)</f>
        <v>0</v>
      </c>
    </row>
    <row r="928" spans="2:35" s="32" customFormat="1" ht="87.6" hidden="1" customHeight="1" x14ac:dyDescent="0.25">
      <c r="B928" s="131"/>
      <c r="C928" s="132"/>
      <c r="D928" s="131"/>
      <c r="E928" s="133" t="str">
        <f>+Tabla1[[#This Row],[CODIGO ACTIVIDAD EN PPP Y LINEAMIENTO]]&amp;Tabla1[[#This Row],[ENTORNO/COMPONENTE]]</f>
        <v/>
      </c>
      <c r="F928" s="134">
        <f>+VLOOKUP(Tabla1[[#This Row],[Columna1]],IG!$D$3:$L$1908,3,FALSE)</f>
        <v>0</v>
      </c>
      <c r="G928" s="134">
        <f>+VLOOKUP(Tabla1[[#This Row],[Columna1]],IG!$D$3:$W$1908,4,FALSE)</f>
        <v>0</v>
      </c>
      <c r="H928" s="134">
        <f>+VLOOKUP(Tabla1[[#This Row],[Columna1]],IG!$D$3:$W$1908,5,FALSE)</f>
        <v>0</v>
      </c>
      <c r="I928" s="134">
        <f>+VLOOKUP(Tabla1[[#This Row],[Columna1]],IG!$D$3:$W$1908,6,FALSE)</f>
        <v>0</v>
      </c>
      <c r="J928" s="134">
        <f>+VLOOKUP(Tabla1[[#This Row],[Columna1]],IG!$D$3:$W$1908,7,FALSE)</f>
        <v>0</v>
      </c>
      <c r="K928" s="130"/>
      <c r="L928" s="131"/>
      <c r="M928" s="133" t="str">
        <f>+Tabla1[[#This Row],[Columna1]]&amp;Tabla1[[#This Row],[LOCALIDAD]]&amp;Tabla1[[#This Row],[MES]]</f>
        <v/>
      </c>
      <c r="N928" s="29"/>
      <c r="O928" s="135">
        <f>+VLOOKUP(Tabla1[[#This Row],[concatenar]],IG!$M$3:$W$1908,2,FALSE)</f>
        <v>0</v>
      </c>
      <c r="P928" s="50">
        <f>+VLOOKUP(Tabla1[[#This Row],[concatenar]],IG!$M$3:$W$1908,3,FALSE)</f>
        <v>0</v>
      </c>
      <c r="Q928" s="103">
        <f>+VLOOKUP(Tabla1[[#This Row],[concatenar]],IG!$M$3:$W$1908,8,FALSE)</f>
        <v>0</v>
      </c>
      <c r="R928" s="97">
        <f>+VLOOKUP(Tabla1[[#This Row],[concatenar]],IG!$M$3:$W$1908,9,FALSE)</f>
        <v>0</v>
      </c>
      <c r="S928" s="136">
        <f>+VLOOKUP(Tabla1[[#This Row],[concatenar]],IG!$M$3:$W$1908,10,FALSE)</f>
        <v>0</v>
      </c>
      <c r="T928" s="137">
        <f>+VLOOKUP(Tabla1[[#This Row],[concatenar]],IG!$M$3:$W$1908,11,FALSE)</f>
        <v>0</v>
      </c>
      <c r="U928" s="130"/>
      <c r="V928" s="138"/>
      <c r="W928" s="130"/>
      <c r="X928" s="29"/>
      <c r="Y928" s="139">
        <f>ROUND(Tabla1[[#This Row],[VALOR UNITARIO SEGUIMIENTO FINANCIERO
2024]]*Tabla1[[#This Row],[MET AFECTADA PORLA GLOSA
RECURSOS 2024]]*Tabla1[[#This Row],[Porcentaje de Glosa]],0)</f>
        <v>0</v>
      </c>
      <c r="Z928" s="51">
        <f>ROUND(Tabla1[[#This Row],[VALOR UNITARIO SEGUIMIENTO FINANCIERO
2025]]*Tabla1[[#This Row],[META AFECTADA PORLA GLOSA
RECURSOS 2025]]*Tabla1[[#This Row],[Porcentaje de Glosa]],0)</f>
        <v>0</v>
      </c>
      <c r="AA928" s="51">
        <f>ROUND(Tabla1[[#This Row],[VALOR DE LA GLOSA 2024]]+Tabla1[[#This Row],[VALOR DE LA GLOSA 2025]],0)</f>
        <v>0</v>
      </c>
      <c r="AB928" s="56"/>
      <c r="AC928" s="130"/>
      <c r="AD928" s="140"/>
      <c r="AE928" s="130"/>
      <c r="AF928" s="140">
        <f>ROUND(Tabla1[[#This Row],[VALOR TOTAL DE LA GLOSA]]-Tabla1[[#This Row],[Valor soportado por la Subred]],0)</f>
        <v>0</v>
      </c>
      <c r="AG928" s="130"/>
      <c r="AH928" s="130"/>
      <c r="AI928" s="140">
        <f>ROUND(Tabla1[[#This Row],[VALOR GLOSA DEFINITIVA]]-Tabla1[[#This Row],[VALOR LEVANTADO EN LIQUIDACION]],0)</f>
        <v>0</v>
      </c>
    </row>
    <row r="929" spans="2:35" s="32" customFormat="1" ht="87.6" hidden="1" customHeight="1" x14ac:dyDescent="0.25">
      <c r="B929" s="131"/>
      <c r="C929" s="132"/>
      <c r="D929" s="131"/>
      <c r="E929" s="133" t="str">
        <f>+Tabla1[[#This Row],[CODIGO ACTIVIDAD EN PPP Y LINEAMIENTO]]&amp;Tabla1[[#This Row],[ENTORNO/COMPONENTE]]</f>
        <v/>
      </c>
      <c r="F929" s="134">
        <f>+VLOOKUP(Tabla1[[#This Row],[Columna1]],IG!$D$3:$L$1908,3,FALSE)</f>
        <v>0</v>
      </c>
      <c r="G929" s="134">
        <f>+VLOOKUP(Tabla1[[#This Row],[Columna1]],IG!$D$3:$W$1908,4,FALSE)</f>
        <v>0</v>
      </c>
      <c r="H929" s="134">
        <f>+VLOOKUP(Tabla1[[#This Row],[Columna1]],IG!$D$3:$W$1908,5,FALSE)</f>
        <v>0</v>
      </c>
      <c r="I929" s="134">
        <f>+VLOOKUP(Tabla1[[#This Row],[Columna1]],IG!$D$3:$W$1908,6,FALSE)</f>
        <v>0</v>
      </c>
      <c r="J929" s="134">
        <f>+VLOOKUP(Tabla1[[#This Row],[Columna1]],IG!$D$3:$W$1908,7,FALSE)</f>
        <v>0</v>
      </c>
      <c r="K929" s="130"/>
      <c r="L929" s="131"/>
      <c r="M929" s="133" t="str">
        <f>+Tabla1[[#This Row],[Columna1]]&amp;Tabla1[[#This Row],[LOCALIDAD]]&amp;Tabla1[[#This Row],[MES]]</f>
        <v/>
      </c>
      <c r="N929" s="29"/>
      <c r="O929" s="135">
        <f>+VLOOKUP(Tabla1[[#This Row],[concatenar]],IG!$M$3:$W$1908,2,FALSE)</f>
        <v>0</v>
      </c>
      <c r="P929" s="50">
        <f>+VLOOKUP(Tabla1[[#This Row],[concatenar]],IG!$M$3:$W$1908,3,FALSE)</f>
        <v>0</v>
      </c>
      <c r="Q929" s="103">
        <f>+VLOOKUP(Tabla1[[#This Row],[concatenar]],IG!$M$3:$W$1908,8,FALSE)</f>
        <v>0</v>
      </c>
      <c r="R929" s="97">
        <f>+VLOOKUP(Tabla1[[#This Row],[concatenar]],IG!$M$3:$W$1908,9,FALSE)</f>
        <v>0</v>
      </c>
      <c r="S929" s="136">
        <f>+VLOOKUP(Tabla1[[#This Row],[concatenar]],IG!$M$3:$W$1908,10,FALSE)</f>
        <v>0</v>
      </c>
      <c r="T929" s="137">
        <f>+VLOOKUP(Tabla1[[#This Row],[concatenar]],IG!$M$3:$W$1908,11,FALSE)</f>
        <v>0</v>
      </c>
      <c r="U929" s="130"/>
      <c r="V929" s="138"/>
      <c r="W929" s="130"/>
      <c r="X929" s="29"/>
      <c r="Y929" s="139">
        <f>ROUND(Tabla1[[#This Row],[VALOR UNITARIO SEGUIMIENTO FINANCIERO
2024]]*Tabla1[[#This Row],[MET AFECTADA PORLA GLOSA
RECURSOS 2024]]*Tabla1[[#This Row],[Porcentaje de Glosa]],0)</f>
        <v>0</v>
      </c>
      <c r="Z929" s="51">
        <f>ROUND(Tabla1[[#This Row],[VALOR UNITARIO SEGUIMIENTO FINANCIERO
2025]]*Tabla1[[#This Row],[META AFECTADA PORLA GLOSA
RECURSOS 2025]]*Tabla1[[#This Row],[Porcentaje de Glosa]],0)</f>
        <v>0</v>
      </c>
      <c r="AA929" s="51">
        <f>ROUND(Tabla1[[#This Row],[VALOR DE LA GLOSA 2024]]+Tabla1[[#This Row],[VALOR DE LA GLOSA 2025]],0)</f>
        <v>0</v>
      </c>
      <c r="AB929" s="56"/>
      <c r="AC929" s="130"/>
      <c r="AD929" s="140"/>
      <c r="AE929" s="130"/>
      <c r="AF929" s="140">
        <f>ROUND(Tabla1[[#This Row],[VALOR TOTAL DE LA GLOSA]]-Tabla1[[#This Row],[Valor soportado por la Subred]],0)</f>
        <v>0</v>
      </c>
      <c r="AG929" s="130"/>
      <c r="AH929" s="130"/>
      <c r="AI929" s="140">
        <f>ROUND(Tabla1[[#This Row],[VALOR GLOSA DEFINITIVA]]-Tabla1[[#This Row],[VALOR LEVANTADO EN LIQUIDACION]],0)</f>
        <v>0</v>
      </c>
    </row>
    <row r="930" spans="2:35" s="32" customFormat="1" ht="87.6" hidden="1" customHeight="1" x14ac:dyDescent="0.25">
      <c r="B930" s="131"/>
      <c r="C930" s="132"/>
      <c r="D930" s="131"/>
      <c r="E930" s="133" t="str">
        <f>+Tabla1[[#This Row],[CODIGO ACTIVIDAD EN PPP Y LINEAMIENTO]]&amp;Tabla1[[#This Row],[ENTORNO/COMPONENTE]]</f>
        <v/>
      </c>
      <c r="F930" s="134">
        <f>+VLOOKUP(Tabla1[[#This Row],[Columna1]],IG!$D$3:$L$1908,3,FALSE)</f>
        <v>0</v>
      </c>
      <c r="G930" s="134">
        <f>+VLOOKUP(Tabla1[[#This Row],[Columna1]],IG!$D$3:$W$1908,4,FALSE)</f>
        <v>0</v>
      </c>
      <c r="H930" s="134">
        <f>+VLOOKUP(Tabla1[[#This Row],[Columna1]],IG!$D$3:$W$1908,5,FALSE)</f>
        <v>0</v>
      </c>
      <c r="I930" s="134">
        <f>+VLOOKUP(Tabla1[[#This Row],[Columna1]],IG!$D$3:$W$1908,6,FALSE)</f>
        <v>0</v>
      </c>
      <c r="J930" s="134">
        <f>+VLOOKUP(Tabla1[[#This Row],[Columna1]],IG!$D$3:$W$1908,7,FALSE)</f>
        <v>0</v>
      </c>
      <c r="K930" s="130"/>
      <c r="L930" s="131"/>
      <c r="M930" s="133" t="str">
        <f>+Tabla1[[#This Row],[Columna1]]&amp;Tabla1[[#This Row],[LOCALIDAD]]&amp;Tabla1[[#This Row],[MES]]</f>
        <v/>
      </c>
      <c r="N930" s="29"/>
      <c r="O930" s="135">
        <f>+VLOOKUP(Tabla1[[#This Row],[concatenar]],IG!$M$3:$W$1908,2,FALSE)</f>
        <v>0</v>
      </c>
      <c r="P930" s="50">
        <f>+VLOOKUP(Tabla1[[#This Row],[concatenar]],IG!$M$3:$W$1908,3,FALSE)</f>
        <v>0</v>
      </c>
      <c r="Q930" s="103">
        <f>+VLOOKUP(Tabla1[[#This Row],[concatenar]],IG!$M$3:$W$1908,8,FALSE)</f>
        <v>0</v>
      </c>
      <c r="R930" s="97">
        <f>+VLOOKUP(Tabla1[[#This Row],[concatenar]],IG!$M$3:$W$1908,9,FALSE)</f>
        <v>0</v>
      </c>
      <c r="S930" s="136">
        <f>+VLOOKUP(Tabla1[[#This Row],[concatenar]],IG!$M$3:$W$1908,10,FALSE)</f>
        <v>0</v>
      </c>
      <c r="T930" s="137">
        <f>+VLOOKUP(Tabla1[[#This Row],[concatenar]],IG!$M$3:$W$1908,11,FALSE)</f>
        <v>0</v>
      </c>
      <c r="U930" s="130"/>
      <c r="V930" s="138"/>
      <c r="W930" s="130"/>
      <c r="X930" s="29"/>
      <c r="Y930" s="139">
        <f>ROUND(Tabla1[[#This Row],[VALOR UNITARIO SEGUIMIENTO FINANCIERO
2024]]*Tabla1[[#This Row],[MET AFECTADA PORLA GLOSA
RECURSOS 2024]]*Tabla1[[#This Row],[Porcentaje de Glosa]],0)</f>
        <v>0</v>
      </c>
      <c r="Z930" s="51">
        <f>ROUND(Tabla1[[#This Row],[VALOR UNITARIO SEGUIMIENTO FINANCIERO
2025]]*Tabla1[[#This Row],[META AFECTADA PORLA GLOSA
RECURSOS 2025]]*Tabla1[[#This Row],[Porcentaje de Glosa]],0)</f>
        <v>0</v>
      </c>
      <c r="AA930" s="51">
        <f>ROUND(Tabla1[[#This Row],[VALOR DE LA GLOSA 2024]]+Tabla1[[#This Row],[VALOR DE LA GLOSA 2025]],0)</f>
        <v>0</v>
      </c>
      <c r="AB930" s="56"/>
      <c r="AC930" s="130"/>
      <c r="AD930" s="140"/>
      <c r="AE930" s="130"/>
      <c r="AF930" s="140">
        <f>ROUND(Tabla1[[#This Row],[VALOR TOTAL DE LA GLOSA]]-Tabla1[[#This Row],[Valor soportado por la Subred]],0)</f>
        <v>0</v>
      </c>
      <c r="AG930" s="130"/>
      <c r="AH930" s="130"/>
      <c r="AI930" s="140">
        <f>ROUND(Tabla1[[#This Row],[VALOR GLOSA DEFINITIVA]]-Tabla1[[#This Row],[VALOR LEVANTADO EN LIQUIDACION]],0)</f>
        <v>0</v>
      </c>
    </row>
    <row r="931" spans="2:35" s="32" customFormat="1" ht="87.6" hidden="1" customHeight="1" x14ac:dyDescent="0.25">
      <c r="B931" s="131"/>
      <c r="C931" s="132"/>
      <c r="D931" s="131"/>
      <c r="E931" s="133" t="str">
        <f>+Tabla1[[#This Row],[CODIGO ACTIVIDAD EN PPP Y LINEAMIENTO]]&amp;Tabla1[[#This Row],[ENTORNO/COMPONENTE]]</f>
        <v/>
      </c>
      <c r="F931" s="134">
        <f>+VLOOKUP(Tabla1[[#This Row],[Columna1]],IG!$D$3:$L$1908,3,FALSE)</f>
        <v>0</v>
      </c>
      <c r="G931" s="134">
        <f>+VLOOKUP(Tabla1[[#This Row],[Columna1]],IG!$D$3:$W$1908,4,FALSE)</f>
        <v>0</v>
      </c>
      <c r="H931" s="134">
        <f>+VLOOKUP(Tabla1[[#This Row],[Columna1]],IG!$D$3:$W$1908,5,FALSE)</f>
        <v>0</v>
      </c>
      <c r="I931" s="134">
        <f>+VLOOKUP(Tabla1[[#This Row],[Columna1]],IG!$D$3:$W$1908,6,FALSE)</f>
        <v>0</v>
      </c>
      <c r="J931" s="134">
        <f>+VLOOKUP(Tabla1[[#This Row],[Columna1]],IG!$D$3:$W$1908,7,FALSE)</f>
        <v>0</v>
      </c>
      <c r="K931" s="130"/>
      <c r="L931" s="131"/>
      <c r="M931" s="133" t="str">
        <f>+Tabla1[[#This Row],[Columna1]]&amp;Tabla1[[#This Row],[LOCALIDAD]]&amp;Tabla1[[#This Row],[MES]]</f>
        <v/>
      </c>
      <c r="N931" s="29"/>
      <c r="O931" s="135">
        <f>+VLOOKUP(Tabla1[[#This Row],[concatenar]],IG!$M$3:$W$1908,2,FALSE)</f>
        <v>0</v>
      </c>
      <c r="P931" s="50">
        <f>+VLOOKUP(Tabla1[[#This Row],[concatenar]],IG!$M$3:$W$1908,3,FALSE)</f>
        <v>0</v>
      </c>
      <c r="Q931" s="103">
        <f>+VLOOKUP(Tabla1[[#This Row],[concatenar]],IG!$M$3:$W$1908,8,FALSE)</f>
        <v>0</v>
      </c>
      <c r="R931" s="97">
        <f>+VLOOKUP(Tabla1[[#This Row],[concatenar]],IG!$M$3:$W$1908,9,FALSE)</f>
        <v>0</v>
      </c>
      <c r="S931" s="136">
        <f>+VLOOKUP(Tabla1[[#This Row],[concatenar]],IG!$M$3:$W$1908,10,FALSE)</f>
        <v>0</v>
      </c>
      <c r="T931" s="137">
        <f>+VLOOKUP(Tabla1[[#This Row],[concatenar]],IG!$M$3:$W$1908,11,FALSE)</f>
        <v>0</v>
      </c>
      <c r="U931" s="130"/>
      <c r="V931" s="138"/>
      <c r="W931" s="130"/>
      <c r="X931" s="29"/>
      <c r="Y931" s="139">
        <f>ROUND(Tabla1[[#This Row],[VALOR UNITARIO SEGUIMIENTO FINANCIERO
2024]]*Tabla1[[#This Row],[MET AFECTADA PORLA GLOSA
RECURSOS 2024]]*Tabla1[[#This Row],[Porcentaje de Glosa]],0)</f>
        <v>0</v>
      </c>
      <c r="Z931" s="51">
        <f>ROUND(Tabla1[[#This Row],[VALOR UNITARIO SEGUIMIENTO FINANCIERO
2025]]*Tabla1[[#This Row],[META AFECTADA PORLA GLOSA
RECURSOS 2025]]*Tabla1[[#This Row],[Porcentaje de Glosa]],0)</f>
        <v>0</v>
      </c>
      <c r="AA931" s="51">
        <f>ROUND(Tabla1[[#This Row],[VALOR DE LA GLOSA 2024]]+Tabla1[[#This Row],[VALOR DE LA GLOSA 2025]],0)</f>
        <v>0</v>
      </c>
      <c r="AB931" s="56"/>
      <c r="AC931" s="130"/>
      <c r="AD931" s="140"/>
      <c r="AE931" s="130"/>
      <c r="AF931" s="140">
        <f>ROUND(Tabla1[[#This Row],[VALOR TOTAL DE LA GLOSA]]-Tabla1[[#This Row],[Valor soportado por la Subred]],0)</f>
        <v>0</v>
      </c>
      <c r="AG931" s="130"/>
      <c r="AH931" s="130"/>
      <c r="AI931" s="140">
        <f>ROUND(Tabla1[[#This Row],[VALOR GLOSA DEFINITIVA]]-Tabla1[[#This Row],[VALOR LEVANTADO EN LIQUIDACION]],0)</f>
        <v>0</v>
      </c>
    </row>
    <row r="932" spans="2:35" s="32" customFormat="1" ht="87.6" hidden="1" customHeight="1" x14ac:dyDescent="0.25">
      <c r="B932" s="131"/>
      <c r="C932" s="132"/>
      <c r="D932" s="131"/>
      <c r="E932" s="133" t="str">
        <f>+Tabla1[[#This Row],[CODIGO ACTIVIDAD EN PPP Y LINEAMIENTO]]&amp;Tabla1[[#This Row],[ENTORNO/COMPONENTE]]</f>
        <v/>
      </c>
      <c r="F932" s="134">
        <f>+VLOOKUP(Tabla1[[#This Row],[Columna1]],IG!$D$3:$L$1908,3,FALSE)</f>
        <v>0</v>
      </c>
      <c r="G932" s="134">
        <f>+VLOOKUP(Tabla1[[#This Row],[Columna1]],IG!$D$3:$W$1908,4,FALSE)</f>
        <v>0</v>
      </c>
      <c r="H932" s="134">
        <f>+VLOOKUP(Tabla1[[#This Row],[Columna1]],IG!$D$3:$W$1908,5,FALSE)</f>
        <v>0</v>
      </c>
      <c r="I932" s="134">
        <f>+VLOOKUP(Tabla1[[#This Row],[Columna1]],IG!$D$3:$W$1908,6,FALSE)</f>
        <v>0</v>
      </c>
      <c r="J932" s="134">
        <f>+VLOOKUP(Tabla1[[#This Row],[Columna1]],IG!$D$3:$W$1908,7,FALSE)</f>
        <v>0</v>
      </c>
      <c r="K932" s="130"/>
      <c r="L932" s="131"/>
      <c r="M932" s="133" t="str">
        <f>+Tabla1[[#This Row],[Columna1]]&amp;Tabla1[[#This Row],[LOCALIDAD]]&amp;Tabla1[[#This Row],[MES]]</f>
        <v/>
      </c>
      <c r="N932" s="29"/>
      <c r="O932" s="135">
        <f>+VLOOKUP(Tabla1[[#This Row],[concatenar]],IG!$M$3:$W$1908,2,FALSE)</f>
        <v>0</v>
      </c>
      <c r="P932" s="50">
        <f>+VLOOKUP(Tabla1[[#This Row],[concatenar]],IG!$M$3:$W$1908,3,FALSE)</f>
        <v>0</v>
      </c>
      <c r="Q932" s="103">
        <f>+VLOOKUP(Tabla1[[#This Row],[concatenar]],IG!$M$3:$W$1908,8,FALSE)</f>
        <v>0</v>
      </c>
      <c r="R932" s="97">
        <f>+VLOOKUP(Tabla1[[#This Row],[concatenar]],IG!$M$3:$W$1908,9,FALSE)</f>
        <v>0</v>
      </c>
      <c r="S932" s="136">
        <f>+VLOOKUP(Tabla1[[#This Row],[concatenar]],IG!$M$3:$W$1908,10,FALSE)</f>
        <v>0</v>
      </c>
      <c r="T932" s="137">
        <f>+VLOOKUP(Tabla1[[#This Row],[concatenar]],IG!$M$3:$W$1908,11,FALSE)</f>
        <v>0</v>
      </c>
      <c r="U932" s="130"/>
      <c r="V932" s="138"/>
      <c r="W932" s="130"/>
      <c r="X932" s="29"/>
      <c r="Y932" s="139">
        <f>ROUND(Tabla1[[#This Row],[VALOR UNITARIO SEGUIMIENTO FINANCIERO
2024]]*Tabla1[[#This Row],[MET AFECTADA PORLA GLOSA
RECURSOS 2024]]*Tabla1[[#This Row],[Porcentaje de Glosa]],0)</f>
        <v>0</v>
      </c>
      <c r="Z932" s="51">
        <f>ROUND(Tabla1[[#This Row],[VALOR UNITARIO SEGUIMIENTO FINANCIERO
2025]]*Tabla1[[#This Row],[META AFECTADA PORLA GLOSA
RECURSOS 2025]]*Tabla1[[#This Row],[Porcentaje de Glosa]],0)</f>
        <v>0</v>
      </c>
      <c r="AA932" s="51">
        <f>ROUND(Tabla1[[#This Row],[VALOR DE LA GLOSA 2024]]+Tabla1[[#This Row],[VALOR DE LA GLOSA 2025]],0)</f>
        <v>0</v>
      </c>
      <c r="AB932" s="56"/>
      <c r="AC932" s="130"/>
      <c r="AD932" s="140"/>
      <c r="AE932" s="130"/>
      <c r="AF932" s="140">
        <f>ROUND(Tabla1[[#This Row],[VALOR TOTAL DE LA GLOSA]]-Tabla1[[#This Row],[Valor soportado por la Subred]],0)</f>
        <v>0</v>
      </c>
      <c r="AG932" s="130"/>
      <c r="AH932" s="130"/>
      <c r="AI932" s="140">
        <f>ROUND(Tabla1[[#This Row],[VALOR GLOSA DEFINITIVA]]-Tabla1[[#This Row],[VALOR LEVANTADO EN LIQUIDACION]],0)</f>
        <v>0</v>
      </c>
    </row>
    <row r="933" spans="2:35" s="32" customFormat="1" ht="87.6" hidden="1" customHeight="1" x14ac:dyDescent="0.25">
      <c r="B933" s="131"/>
      <c r="C933" s="132"/>
      <c r="D933" s="131"/>
      <c r="E933" s="133" t="str">
        <f>+Tabla1[[#This Row],[CODIGO ACTIVIDAD EN PPP Y LINEAMIENTO]]&amp;Tabla1[[#This Row],[ENTORNO/COMPONENTE]]</f>
        <v/>
      </c>
      <c r="F933" s="134">
        <f>+VLOOKUP(Tabla1[[#This Row],[Columna1]],IG!$D$3:$L$1908,3,FALSE)</f>
        <v>0</v>
      </c>
      <c r="G933" s="134">
        <f>+VLOOKUP(Tabla1[[#This Row],[Columna1]],IG!$D$3:$W$1908,4,FALSE)</f>
        <v>0</v>
      </c>
      <c r="H933" s="134">
        <f>+VLOOKUP(Tabla1[[#This Row],[Columna1]],IG!$D$3:$W$1908,5,FALSE)</f>
        <v>0</v>
      </c>
      <c r="I933" s="134">
        <f>+VLOOKUP(Tabla1[[#This Row],[Columna1]],IG!$D$3:$W$1908,6,FALSE)</f>
        <v>0</v>
      </c>
      <c r="J933" s="134">
        <f>+VLOOKUP(Tabla1[[#This Row],[Columna1]],IG!$D$3:$W$1908,7,FALSE)</f>
        <v>0</v>
      </c>
      <c r="K933" s="130"/>
      <c r="L933" s="131"/>
      <c r="M933" s="133" t="str">
        <f>+Tabla1[[#This Row],[Columna1]]&amp;Tabla1[[#This Row],[LOCALIDAD]]&amp;Tabla1[[#This Row],[MES]]</f>
        <v/>
      </c>
      <c r="N933" s="29"/>
      <c r="O933" s="135">
        <f>+VLOOKUP(Tabla1[[#This Row],[concatenar]],IG!$M$3:$W$1908,2,FALSE)</f>
        <v>0</v>
      </c>
      <c r="P933" s="50">
        <f>+VLOOKUP(Tabla1[[#This Row],[concatenar]],IG!$M$3:$W$1908,3,FALSE)</f>
        <v>0</v>
      </c>
      <c r="Q933" s="103">
        <f>+VLOOKUP(Tabla1[[#This Row],[concatenar]],IG!$M$3:$W$1908,8,FALSE)</f>
        <v>0</v>
      </c>
      <c r="R933" s="97">
        <f>+VLOOKUP(Tabla1[[#This Row],[concatenar]],IG!$M$3:$W$1908,9,FALSE)</f>
        <v>0</v>
      </c>
      <c r="S933" s="136">
        <f>+VLOOKUP(Tabla1[[#This Row],[concatenar]],IG!$M$3:$W$1908,10,FALSE)</f>
        <v>0</v>
      </c>
      <c r="T933" s="137">
        <f>+VLOOKUP(Tabla1[[#This Row],[concatenar]],IG!$M$3:$W$1908,11,FALSE)</f>
        <v>0</v>
      </c>
      <c r="U933" s="130"/>
      <c r="V933" s="138"/>
      <c r="W933" s="130"/>
      <c r="X933" s="29"/>
      <c r="Y933" s="139">
        <f>ROUND(Tabla1[[#This Row],[VALOR UNITARIO SEGUIMIENTO FINANCIERO
2024]]*Tabla1[[#This Row],[MET AFECTADA PORLA GLOSA
RECURSOS 2024]]*Tabla1[[#This Row],[Porcentaje de Glosa]],0)</f>
        <v>0</v>
      </c>
      <c r="Z933" s="51">
        <f>ROUND(Tabla1[[#This Row],[VALOR UNITARIO SEGUIMIENTO FINANCIERO
2025]]*Tabla1[[#This Row],[META AFECTADA PORLA GLOSA
RECURSOS 2025]]*Tabla1[[#This Row],[Porcentaje de Glosa]],0)</f>
        <v>0</v>
      </c>
      <c r="AA933" s="51">
        <f>ROUND(Tabla1[[#This Row],[VALOR DE LA GLOSA 2024]]+Tabla1[[#This Row],[VALOR DE LA GLOSA 2025]],0)</f>
        <v>0</v>
      </c>
      <c r="AB933" s="56"/>
      <c r="AC933" s="130"/>
      <c r="AD933" s="140"/>
      <c r="AE933" s="130"/>
      <c r="AF933" s="140">
        <f>ROUND(Tabla1[[#This Row],[VALOR TOTAL DE LA GLOSA]]-Tabla1[[#This Row],[Valor soportado por la Subred]],0)</f>
        <v>0</v>
      </c>
      <c r="AG933" s="130"/>
      <c r="AH933" s="130"/>
      <c r="AI933" s="140">
        <f>ROUND(Tabla1[[#This Row],[VALOR GLOSA DEFINITIVA]]-Tabla1[[#This Row],[VALOR LEVANTADO EN LIQUIDACION]],0)</f>
        <v>0</v>
      </c>
    </row>
    <row r="934" spans="2:35" s="32" customFormat="1" ht="87.6" hidden="1" customHeight="1" x14ac:dyDescent="0.25">
      <c r="B934" s="131"/>
      <c r="C934" s="132"/>
      <c r="D934" s="131"/>
      <c r="E934" s="133" t="str">
        <f>+Tabla1[[#This Row],[CODIGO ACTIVIDAD EN PPP Y LINEAMIENTO]]&amp;Tabla1[[#This Row],[ENTORNO/COMPONENTE]]</f>
        <v/>
      </c>
      <c r="F934" s="134">
        <f>+VLOOKUP(Tabla1[[#This Row],[Columna1]],IG!$D$3:$L$1908,3,FALSE)</f>
        <v>0</v>
      </c>
      <c r="G934" s="134">
        <f>+VLOOKUP(Tabla1[[#This Row],[Columna1]],IG!$D$3:$W$1908,4,FALSE)</f>
        <v>0</v>
      </c>
      <c r="H934" s="134">
        <f>+VLOOKUP(Tabla1[[#This Row],[Columna1]],IG!$D$3:$W$1908,5,FALSE)</f>
        <v>0</v>
      </c>
      <c r="I934" s="134">
        <f>+VLOOKUP(Tabla1[[#This Row],[Columna1]],IG!$D$3:$W$1908,6,FALSE)</f>
        <v>0</v>
      </c>
      <c r="J934" s="134">
        <f>+VLOOKUP(Tabla1[[#This Row],[Columna1]],IG!$D$3:$W$1908,7,FALSE)</f>
        <v>0</v>
      </c>
      <c r="K934" s="130"/>
      <c r="L934" s="131"/>
      <c r="M934" s="133" t="str">
        <f>+Tabla1[[#This Row],[Columna1]]&amp;Tabla1[[#This Row],[LOCALIDAD]]&amp;Tabla1[[#This Row],[MES]]</f>
        <v/>
      </c>
      <c r="N934" s="29"/>
      <c r="O934" s="135">
        <f>+VLOOKUP(Tabla1[[#This Row],[concatenar]],IG!$M$3:$W$1908,2,FALSE)</f>
        <v>0</v>
      </c>
      <c r="P934" s="50">
        <f>+VLOOKUP(Tabla1[[#This Row],[concatenar]],IG!$M$3:$W$1908,3,FALSE)</f>
        <v>0</v>
      </c>
      <c r="Q934" s="103">
        <f>+VLOOKUP(Tabla1[[#This Row],[concatenar]],IG!$M$3:$W$1908,8,FALSE)</f>
        <v>0</v>
      </c>
      <c r="R934" s="97">
        <f>+VLOOKUP(Tabla1[[#This Row],[concatenar]],IG!$M$3:$W$1908,9,FALSE)</f>
        <v>0</v>
      </c>
      <c r="S934" s="136">
        <f>+VLOOKUP(Tabla1[[#This Row],[concatenar]],IG!$M$3:$W$1908,10,FALSE)</f>
        <v>0</v>
      </c>
      <c r="T934" s="137">
        <f>+VLOOKUP(Tabla1[[#This Row],[concatenar]],IG!$M$3:$W$1908,11,FALSE)</f>
        <v>0</v>
      </c>
      <c r="U934" s="130"/>
      <c r="V934" s="138"/>
      <c r="W934" s="130"/>
      <c r="X934" s="29"/>
      <c r="Y934" s="139">
        <f>ROUND(Tabla1[[#This Row],[VALOR UNITARIO SEGUIMIENTO FINANCIERO
2024]]*Tabla1[[#This Row],[MET AFECTADA PORLA GLOSA
RECURSOS 2024]]*Tabla1[[#This Row],[Porcentaje de Glosa]],0)</f>
        <v>0</v>
      </c>
      <c r="Z934" s="51">
        <f>ROUND(Tabla1[[#This Row],[VALOR UNITARIO SEGUIMIENTO FINANCIERO
2025]]*Tabla1[[#This Row],[META AFECTADA PORLA GLOSA
RECURSOS 2025]]*Tabla1[[#This Row],[Porcentaje de Glosa]],0)</f>
        <v>0</v>
      </c>
      <c r="AA934" s="51">
        <f>ROUND(Tabla1[[#This Row],[VALOR DE LA GLOSA 2024]]+Tabla1[[#This Row],[VALOR DE LA GLOSA 2025]],0)</f>
        <v>0</v>
      </c>
      <c r="AB934" s="56"/>
      <c r="AC934" s="130"/>
      <c r="AD934" s="140"/>
      <c r="AE934" s="130"/>
      <c r="AF934" s="140">
        <f>ROUND(Tabla1[[#This Row],[VALOR TOTAL DE LA GLOSA]]-Tabla1[[#This Row],[Valor soportado por la Subred]],0)</f>
        <v>0</v>
      </c>
      <c r="AG934" s="130"/>
      <c r="AH934" s="130"/>
      <c r="AI934" s="140">
        <f>ROUND(Tabla1[[#This Row],[VALOR GLOSA DEFINITIVA]]-Tabla1[[#This Row],[VALOR LEVANTADO EN LIQUIDACION]],0)</f>
        <v>0</v>
      </c>
    </row>
    <row r="935" spans="2:35" s="32" customFormat="1" ht="87.6" hidden="1" customHeight="1" x14ac:dyDescent="0.25">
      <c r="B935" s="131"/>
      <c r="C935" s="132"/>
      <c r="D935" s="131"/>
      <c r="E935" s="133" t="str">
        <f>+Tabla1[[#This Row],[CODIGO ACTIVIDAD EN PPP Y LINEAMIENTO]]&amp;Tabla1[[#This Row],[ENTORNO/COMPONENTE]]</f>
        <v/>
      </c>
      <c r="F935" s="134">
        <f>+VLOOKUP(Tabla1[[#This Row],[Columna1]],IG!$D$3:$L$1908,3,FALSE)</f>
        <v>0</v>
      </c>
      <c r="G935" s="134">
        <f>+VLOOKUP(Tabla1[[#This Row],[Columna1]],IG!$D$3:$W$1908,4,FALSE)</f>
        <v>0</v>
      </c>
      <c r="H935" s="134">
        <f>+VLOOKUP(Tabla1[[#This Row],[Columna1]],IG!$D$3:$W$1908,5,FALSE)</f>
        <v>0</v>
      </c>
      <c r="I935" s="134">
        <f>+VLOOKUP(Tabla1[[#This Row],[Columna1]],IG!$D$3:$W$1908,6,FALSE)</f>
        <v>0</v>
      </c>
      <c r="J935" s="134">
        <f>+VLOOKUP(Tabla1[[#This Row],[Columna1]],IG!$D$3:$W$1908,7,FALSE)</f>
        <v>0</v>
      </c>
      <c r="K935" s="130"/>
      <c r="L935" s="131"/>
      <c r="M935" s="133" t="str">
        <f>+Tabla1[[#This Row],[Columna1]]&amp;Tabla1[[#This Row],[LOCALIDAD]]&amp;Tabla1[[#This Row],[MES]]</f>
        <v/>
      </c>
      <c r="N935" s="29"/>
      <c r="O935" s="135">
        <f>+VLOOKUP(Tabla1[[#This Row],[concatenar]],IG!$M$3:$W$1908,2,FALSE)</f>
        <v>0</v>
      </c>
      <c r="P935" s="50">
        <f>+VLOOKUP(Tabla1[[#This Row],[concatenar]],IG!$M$3:$W$1908,3,FALSE)</f>
        <v>0</v>
      </c>
      <c r="Q935" s="103">
        <f>+VLOOKUP(Tabla1[[#This Row],[concatenar]],IG!$M$3:$W$1908,8,FALSE)</f>
        <v>0</v>
      </c>
      <c r="R935" s="97">
        <f>+VLOOKUP(Tabla1[[#This Row],[concatenar]],IG!$M$3:$W$1908,9,FALSE)</f>
        <v>0</v>
      </c>
      <c r="S935" s="136">
        <f>+VLOOKUP(Tabla1[[#This Row],[concatenar]],IG!$M$3:$W$1908,10,FALSE)</f>
        <v>0</v>
      </c>
      <c r="T935" s="137">
        <f>+VLOOKUP(Tabla1[[#This Row],[concatenar]],IG!$M$3:$W$1908,11,FALSE)</f>
        <v>0</v>
      </c>
      <c r="U935" s="130"/>
      <c r="V935" s="138"/>
      <c r="W935" s="130"/>
      <c r="X935" s="29"/>
      <c r="Y935" s="139">
        <f>ROUND(Tabla1[[#This Row],[VALOR UNITARIO SEGUIMIENTO FINANCIERO
2024]]*Tabla1[[#This Row],[MET AFECTADA PORLA GLOSA
RECURSOS 2024]]*Tabla1[[#This Row],[Porcentaje de Glosa]],0)</f>
        <v>0</v>
      </c>
      <c r="Z935" s="51">
        <f>ROUND(Tabla1[[#This Row],[VALOR UNITARIO SEGUIMIENTO FINANCIERO
2025]]*Tabla1[[#This Row],[META AFECTADA PORLA GLOSA
RECURSOS 2025]]*Tabla1[[#This Row],[Porcentaje de Glosa]],0)</f>
        <v>0</v>
      </c>
      <c r="AA935" s="51">
        <f>ROUND(Tabla1[[#This Row],[VALOR DE LA GLOSA 2024]]+Tabla1[[#This Row],[VALOR DE LA GLOSA 2025]],0)</f>
        <v>0</v>
      </c>
      <c r="AB935" s="56"/>
      <c r="AC935" s="130"/>
      <c r="AD935" s="140"/>
      <c r="AE935" s="130"/>
      <c r="AF935" s="140">
        <f>ROUND(Tabla1[[#This Row],[VALOR TOTAL DE LA GLOSA]]-Tabla1[[#This Row],[Valor soportado por la Subred]],0)</f>
        <v>0</v>
      </c>
      <c r="AG935" s="130"/>
      <c r="AH935" s="130"/>
      <c r="AI935" s="140">
        <f>ROUND(Tabla1[[#This Row],[VALOR GLOSA DEFINITIVA]]-Tabla1[[#This Row],[VALOR LEVANTADO EN LIQUIDACION]],0)</f>
        <v>0</v>
      </c>
    </row>
    <row r="936" spans="2:35" s="32" customFormat="1" ht="87.6" hidden="1" customHeight="1" x14ac:dyDescent="0.25">
      <c r="B936" s="131"/>
      <c r="C936" s="132"/>
      <c r="D936" s="131"/>
      <c r="E936" s="133" t="str">
        <f>+Tabla1[[#This Row],[CODIGO ACTIVIDAD EN PPP Y LINEAMIENTO]]&amp;Tabla1[[#This Row],[ENTORNO/COMPONENTE]]</f>
        <v/>
      </c>
      <c r="F936" s="134">
        <f>+VLOOKUP(Tabla1[[#This Row],[Columna1]],IG!$D$3:$L$1908,3,FALSE)</f>
        <v>0</v>
      </c>
      <c r="G936" s="134">
        <f>+VLOOKUP(Tabla1[[#This Row],[Columna1]],IG!$D$3:$W$1908,4,FALSE)</f>
        <v>0</v>
      </c>
      <c r="H936" s="134">
        <f>+VLOOKUP(Tabla1[[#This Row],[Columna1]],IG!$D$3:$W$1908,5,FALSE)</f>
        <v>0</v>
      </c>
      <c r="I936" s="134">
        <f>+VLOOKUP(Tabla1[[#This Row],[Columna1]],IG!$D$3:$W$1908,6,FALSE)</f>
        <v>0</v>
      </c>
      <c r="J936" s="134">
        <f>+VLOOKUP(Tabla1[[#This Row],[Columna1]],IG!$D$3:$W$1908,7,FALSE)</f>
        <v>0</v>
      </c>
      <c r="K936" s="130"/>
      <c r="L936" s="131"/>
      <c r="M936" s="133" t="str">
        <f>+Tabla1[[#This Row],[Columna1]]&amp;Tabla1[[#This Row],[LOCALIDAD]]&amp;Tabla1[[#This Row],[MES]]</f>
        <v/>
      </c>
      <c r="N936" s="29"/>
      <c r="O936" s="135">
        <f>+VLOOKUP(Tabla1[[#This Row],[concatenar]],IG!$M$3:$W$1908,2,FALSE)</f>
        <v>0</v>
      </c>
      <c r="P936" s="50">
        <f>+VLOOKUP(Tabla1[[#This Row],[concatenar]],IG!$M$3:$W$1908,3,FALSE)</f>
        <v>0</v>
      </c>
      <c r="Q936" s="103">
        <f>+VLOOKUP(Tabla1[[#This Row],[concatenar]],IG!$M$3:$W$1908,8,FALSE)</f>
        <v>0</v>
      </c>
      <c r="R936" s="97">
        <f>+VLOOKUP(Tabla1[[#This Row],[concatenar]],IG!$M$3:$W$1908,9,FALSE)</f>
        <v>0</v>
      </c>
      <c r="S936" s="136">
        <f>+VLOOKUP(Tabla1[[#This Row],[concatenar]],IG!$M$3:$W$1908,10,FALSE)</f>
        <v>0</v>
      </c>
      <c r="T936" s="137">
        <f>+VLOOKUP(Tabla1[[#This Row],[concatenar]],IG!$M$3:$W$1908,11,FALSE)</f>
        <v>0</v>
      </c>
      <c r="U936" s="130"/>
      <c r="V936" s="138"/>
      <c r="W936" s="130"/>
      <c r="X936" s="29"/>
      <c r="Y936" s="139">
        <f>ROUND(Tabla1[[#This Row],[VALOR UNITARIO SEGUIMIENTO FINANCIERO
2024]]*Tabla1[[#This Row],[MET AFECTADA PORLA GLOSA
RECURSOS 2024]]*Tabla1[[#This Row],[Porcentaje de Glosa]],0)</f>
        <v>0</v>
      </c>
      <c r="Z936" s="51">
        <f>ROUND(Tabla1[[#This Row],[VALOR UNITARIO SEGUIMIENTO FINANCIERO
2025]]*Tabla1[[#This Row],[META AFECTADA PORLA GLOSA
RECURSOS 2025]]*Tabla1[[#This Row],[Porcentaje de Glosa]],0)</f>
        <v>0</v>
      </c>
      <c r="AA936" s="51">
        <f>ROUND(Tabla1[[#This Row],[VALOR DE LA GLOSA 2024]]+Tabla1[[#This Row],[VALOR DE LA GLOSA 2025]],0)</f>
        <v>0</v>
      </c>
      <c r="AB936" s="56"/>
      <c r="AC936" s="130"/>
      <c r="AD936" s="140"/>
      <c r="AE936" s="130"/>
      <c r="AF936" s="140">
        <f>ROUND(Tabla1[[#This Row],[VALOR TOTAL DE LA GLOSA]]-Tabla1[[#This Row],[Valor soportado por la Subred]],0)</f>
        <v>0</v>
      </c>
      <c r="AG936" s="130"/>
      <c r="AH936" s="130"/>
      <c r="AI936" s="140">
        <f>ROUND(Tabla1[[#This Row],[VALOR GLOSA DEFINITIVA]]-Tabla1[[#This Row],[VALOR LEVANTADO EN LIQUIDACION]],0)</f>
        <v>0</v>
      </c>
    </row>
    <row r="937" spans="2:35" s="32" customFormat="1" ht="87.6" hidden="1" customHeight="1" x14ac:dyDescent="0.25">
      <c r="B937" s="131"/>
      <c r="C937" s="132"/>
      <c r="D937" s="131"/>
      <c r="E937" s="133" t="str">
        <f>+Tabla1[[#This Row],[CODIGO ACTIVIDAD EN PPP Y LINEAMIENTO]]&amp;Tabla1[[#This Row],[ENTORNO/COMPONENTE]]</f>
        <v/>
      </c>
      <c r="F937" s="134">
        <f>+VLOOKUP(Tabla1[[#This Row],[Columna1]],IG!$D$3:$L$1908,3,FALSE)</f>
        <v>0</v>
      </c>
      <c r="G937" s="134">
        <f>+VLOOKUP(Tabla1[[#This Row],[Columna1]],IG!$D$3:$W$1908,4,FALSE)</f>
        <v>0</v>
      </c>
      <c r="H937" s="134">
        <f>+VLOOKUP(Tabla1[[#This Row],[Columna1]],IG!$D$3:$W$1908,5,FALSE)</f>
        <v>0</v>
      </c>
      <c r="I937" s="134">
        <f>+VLOOKUP(Tabla1[[#This Row],[Columna1]],IG!$D$3:$W$1908,6,FALSE)</f>
        <v>0</v>
      </c>
      <c r="J937" s="134">
        <f>+VLOOKUP(Tabla1[[#This Row],[Columna1]],IG!$D$3:$W$1908,7,FALSE)</f>
        <v>0</v>
      </c>
      <c r="K937" s="130"/>
      <c r="L937" s="131"/>
      <c r="M937" s="133" t="str">
        <f>+Tabla1[[#This Row],[Columna1]]&amp;Tabla1[[#This Row],[LOCALIDAD]]&amp;Tabla1[[#This Row],[MES]]</f>
        <v/>
      </c>
      <c r="N937" s="29"/>
      <c r="O937" s="135">
        <f>+VLOOKUP(Tabla1[[#This Row],[concatenar]],IG!$M$3:$W$1908,2,FALSE)</f>
        <v>0</v>
      </c>
      <c r="P937" s="50">
        <f>+VLOOKUP(Tabla1[[#This Row],[concatenar]],IG!$M$3:$W$1908,3,FALSE)</f>
        <v>0</v>
      </c>
      <c r="Q937" s="103">
        <f>+VLOOKUP(Tabla1[[#This Row],[concatenar]],IG!$M$3:$W$1908,8,FALSE)</f>
        <v>0</v>
      </c>
      <c r="R937" s="97">
        <f>+VLOOKUP(Tabla1[[#This Row],[concatenar]],IG!$M$3:$W$1908,9,FALSE)</f>
        <v>0</v>
      </c>
      <c r="S937" s="136">
        <f>+VLOOKUP(Tabla1[[#This Row],[concatenar]],IG!$M$3:$W$1908,10,FALSE)</f>
        <v>0</v>
      </c>
      <c r="T937" s="137">
        <f>+VLOOKUP(Tabla1[[#This Row],[concatenar]],IG!$M$3:$W$1908,11,FALSE)</f>
        <v>0</v>
      </c>
      <c r="U937" s="130"/>
      <c r="V937" s="138"/>
      <c r="W937" s="130"/>
      <c r="X937" s="29"/>
      <c r="Y937" s="139">
        <f>ROUND(Tabla1[[#This Row],[VALOR UNITARIO SEGUIMIENTO FINANCIERO
2024]]*Tabla1[[#This Row],[MET AFECTADA PORLA GLOSA
RECURSOS 2024]]*Tabla1[[#This Row],[Porcentaje de Glosa]],0)</f>
        <v>0</v>
      </c>
      <c r="Z937" s="51">
        <f>ROUND(Tabla1[[#This Row],[VALOR UNITARIO SEGUIMIENTO FINANCIERO
2025]]*Tabla1[[#This Row],[META AFECTADA PORLA GLOSA
RECURSOS 2025]]*Tabla1[[#This Row],[Porcentaje de Glosa]],0)</f>
        <v>0</v>
      </c>
      <c r="AA937" s="51">
        <f>ROUND(Tabla1[[#This Row],[VALOR DE LA GLOSA 2024]]+Tabla1[[#This Row],[VALOR DE LA GLOSA 2025]],0)</f>
        <v>0</v>
      </c>
      <c r="AB937" s="56"/>
      <c r="AC937" s="130"/>
      <c r="AD937" s="140"/>
      <c r="AE937" s="130"/>
      <c r="AF937" s="140">
        <f>ROUND(Tabla1[[#This Row],[VALOR TOTAL DE LA GLOSA]]-Tabla1[[#This Row],[Valor soportado por la Subred]],0)</f>
        <v>0</v>
      </c>
      <c r="AG937" s="130"/>
      <c r="AH937" s="130"/>
      <c r="AI937" s="140">
        <f>ROUND(Tabla1[[#This Row],[VALOR GLOSA DEFINITIVA]]-Tabla1[[#This Row],[VALOR LEVANTADO EN LIQUIDACION]],0)</f>
        <v>0</v>
      </c>
    </row>
    <row r="938" spans="2:35" s="32" customFormat="1" ht="87.6" hidden="1" customHeight="1" x14ac:dyDescent="0.25">
      <c r="B938" s="131"/>
      <c r="C938" s="132"/>
      <c r="D938" s="131"/>
      <c r="E938" s="133" t="str">
        <f>+Tabla1[[#This Row],[CODIGO ACTIVIDAD EN PPP Y LINEAMIENTO]]&amp;Tabla1[[#This Row],[ENTORNO/COMPONENTE]]</f>
        <v/>
      </c>
      <c r="F938" s="134">
        <f>+VLOOKUP(Tabla1[[#This Row],[Columna1]],IG!$D$3:$L$1908,3,FALSE)</f>
        <v>0</v>
      </c>
      <c r="G938" s="134">
        <f>+VLOOKUP(Tabla1[[#This Row],[Columna1]],IG!$D$3:$W$1908,4,FALSE)</f>
        <v>0</v>
      </c>
      <c r="H938" s="134">
        <f>+VLOOKUP(Tabla1[[#This Row],[Columna1]],IG!$D$3:$W$1908,5,FALSE)</f>
        <v>0</v>
      </c>
      <c r="I938" s="134">
        <f>+VLOOKUP(Tabla1[[#This Row],[Columna1]],IG!$D$3:$W$1908,6,FALSE)</f>
        <v>0</v>
      </c>
      <c r="J938" s="134">
        <f>+VLOOKUP(Tabla1[[#This Row],[Columna1]],IG!$D$3:$W$1908,7,FALSE)</f>
        <v>0</v>
      </c>
      <c r="K938" s="130"/>
      <c r="L938" s="131"/>
      <c r="M938" s="133" t="str">
        <f>+Tabla1[[#This Row],[Columna1]]&amp;Tabla1[[#This Row],[LOCALIDAD]]&amp;Tabla1[[#This Row],[MES]]</f>
        <v/>
      </c>
      <c r="N938" s="29"/>
      <c r="O938" s="135">
        <f>+VLOOKUP(Tabla1[[#This Row],[concatenar]],IG!$M$3:$W$1908,2,FALSE)</f>
        <v>0</v>
      </c>
      <c r="P938" s="50">
        <f>+VLOOKUP(Tabla1[[#This Row],[concatenar]],IG!$M$3:$W$1908,3,FALSE)</f>
        <v>0</v>
      </c>
      <c r="Q938" s="103">
        <f>+VLOOKUP(Tabla1[[#This Row],[concatenar]],IG!$M$3:$W$1908,8,FALSE)</f>
        <v>0</v>
      </c>
      <c r="R938" s="97">
        <f>+VLOOKUP(Tabla1[[#This Row],[concatenar]],IG!$M$3:$W$1908,9,FALSE)</f>
        <v>0</v>
      </c>
      <c r="S938" s="136">
        <f>+VLOOKUP(Tabla1[[#This Row],[concatenar]],IG!$M$3:$W$1908,10,FALSE)</f>
        <v>0</v>
      </c>
      <c r="T938" s="137">
        <f>+VLOOKUP(Tabla1[[#This Row],[concatenar]],IG!$M$3:$W$1908,11,FALSE)</f>
        <v>0</v>
      </c>
      <c r="U938" s="130"/>
      <c r="V938" s="138"/>
      <c r="W938" s="130"/>
      <c r="X938" s="29"/>
      <c r="Y938" s="139">
        <f>ROUND(Tabla1[[#This Row],[VALOR UNITARIO SEGUIMIENTO FINANCIERO
2024]]*Tabla1[[#This Row],[MET AFECTADA PORLA GLOSA
RECURSOS 2024]]*Tabla1[[#This Row],[Porcentaje de Glosa]],0)</f>
        <v>0</v>
      </c>
      <c r="Z938" s="51">
        <f>ROUND(Tabla1[[#This Row],[VALOR UNITARIO SEGUIMIENTO FINANCIERO
2025]]*Tabla1[[#This Row],[META AFECTADA PORLA GLOSA
RECURSOS 2025]]*Tabla1[[#This Row],[Porcentaje de Glosa]],0)</f>
        <v>0</v>
      </c>
      <c r="AA938" s="51">
        <f>ROUND(Tabla1[[#This Row],[VALOR DE LA GLOSA 2024]]+Tabla1[[#This Row],[VALOR DE LA GLOSA 2025]],0)</f>
        <v>0</v>
      </c>
      <c r="AB938" s="56"/>
      <c r="AC938" s="130"/>
      <c r="AD938" s="140"/>
      <c r="AE938" s="130"/>
      <c r="AF938" s="140">
        <f>ROUND(Tabla1[[#This Row],[VALOR TOTAL DE LA GLOSA]]-Tabla1[[#This Row],[Valor soportado por la Subred]],0)</f>
        <v>0</v>
      </c>
      <c r="AG938" s="130"/>
      <c r="AH938" s="130"/>
      <c r="AI938" s="140">
        <f>ROUND(Tabla1[[#This Row],[VALOR GLOSA DEFINITIVA]]-Tabla1[[#This Row],[VALOR LEVANTADO EN LIQUIDACION]],0)</f>
        <v>0</v>
      </c>
    </row>
    <row r="939" spans="2:35" s="32" customFormat="1" ht="87.6" hidden="1" customHeight="1" x14ac:dyDescent="0.25">
      <c r="B939" s="131"/>
      <c r="C939" s="132"/>
      <c r="D939" s="131"/>
      <c r="E939" s="133" t="str">
        <f>+Tabla1[[#This Row],[CODIGO ACTIVIDAD EN PPP Y LINEAMIENTO]]&amp;Tabla1[[#This Row],[ENTORNO/COMPONENTE]]</f>
        <v/>
      </c>
      <c r="F939" s="134">
        <f>+VLOOKUP(Tabla1[[#This Row],[Columna1]],IG!$D$3:$L$1908,3,FALSE)</f>
        <v>0</v>
      </c>
      <c r="G939" s="134">
        <f>+VLOOKUP(Tabla1[[#This Row],[Columna1]],IG!$D$3:$W$1908,4,FALSE)</f>
        <v>0</v>
      </c>
      <c r="H939" s="134">
        <f>+VLOOKUP(Tabla1[[#This Row],[Columna1]],IG!$D$3:$W$1908,5,FALSE)</f>
        <v>0</v>
      </c>
      <c r="I939" s="134">
        <f>+VLOOKUP(Tabla1[[#This Row],[Columna1]],IG!$D$3:$W$1908,6,FALSE)</f>
        <v>0</v>
      </c>
      <c r="J939" s="134">
        <f>+VLOOKUP(Tabla1[[#This Row],[Columna1]],IG!$D$3:$W$1908,7,FALSE)</f>
        <v>0</v>
      </c>
      <c r="K939" s="130"/>
      <c r="L939" s="131"/>
      <c r="M939" s="133" t="str">
        <f>+Tabla1[[#This Row],[Columna1]]&amp;Tabla1[[#This Row],[LOCALIDAD]]&amp;Tabla1[[#This Row],[MES]]</f>
        <v/>
      </c>
      <c r="N939" s="29"/>
      <c r="O939" s="135">
        <f>+VLOOKUP(Tabla1[[#This Row],[concatenar]],IG!$M$3:$W$1908,2,FALSE)</f>
        <v>0</v>
      </c>
      <c r="P939" s="50">
        <f>+VLOOKUP(Tabla1[[#This Row],[concatenar]],IG!$M$3:$W$1908,3,FALSE)</f>
        <v>0</v>
      </c>
      <c r="Q939" s="103">
        <f>+VLOOKUP(Tabla1[[#This Row],[concatenar]],IG!$M$3:$W$1908,8,FALSE)</f>
        <v>0</v>
      </c>
      <c r="R939" s="97">
        <f>+VLOOKUP(Tabla1[[#This Row],[concatenar]],IG!$M$3:$W$1908,9,FALSE)</f>
        <v>0</v>
      </c>
      <c r="S939" s="136">
        <f>+VLOOKUP(Tabla1[[#This Row],[concatenar]],IG!$M$3:$W$1908,10,FALSE)</f>
        <v>0</v>
      </c>
      <c r="T939" s="137">
        <f>+VLOOKUP(Tabla1[[#This Row],[concatenar]],IG!$M$3:$W$1908,11,FALSE)</f>
        <v>0</v>
      </c>
      <c r="U939" s="130"/>
      <c r="V939" s="138"/>
      <c r="W939" s="130"/>
      <c r="X939" s="29"/>
      <c r="Y939" s="139">
        <f>ROUND(Tabla1[[#This Row],[VALOR UNITARIO SEGUIMIENTO FINANCIERO
2024]]*Tabla1[[#This Row],[MET AFECTADA PORLA GLOSA
RECURSOS 2024]]*Tabla1[[#This Row],[Porcentaje de Glosa]],0)</f>
        <v>0</v>
      </c>
      <c r="Z939" s="51">
        <f>ROUND(Tabla1[[#This Row],[VALOR UNITARIO SEGUIMIENTO FINANCIERO
2025]]*Tabla1[[#This Row],[META AFECTADA PORLA GLOSA
RECURSOS 2025]]*Tabla1[[#This Row],[Porcentaje de Glosa]],0)</f>
        <v>0</v>
      </c>
      <c r="AA939" s="51">
        <f>ROUND(Tabla1[[#This Row],[VALOR DE LA GLOSA 2024]]+Tabla1[[#This Row],[VALOR DE LA GLOSA 2025]],0)</f>
        <v>0</v>
      </c>
      <c r="AB939" s="56"/>
      <c r="AC939" s="130"/>
      <c r="AD939" s="140"/>
      <c r="AE939" s="130"/>
      <c r="AF939" s="140">
        <f>ROUND(Tabla1[[#This Row],[VALOR TOTAL DE LA GLOSA]]-Tabla1[[#This Row],[Valor soportado por la Subred]],0)</f>
        <v>0</v>
      </c>
      <c r="AG939" s="130"/>
      <c r="AH939" s="130"/>
      <c r="AI939" s="140">
        <f>ROUND(Tabla1[[#This Row],[VALOR GLOSA DEFINITIVA]]-Tabla1[[#This Row],[VALOR LEVANTADO EN LIQUIDACION]],0)</f>
        <v>0</v>
      </c>
    </row>
    <row r="940" spans="2:35" s="32" customFormat="1" ht="87.6" hidden="1" customHeight="1" x14ac:dyDescent="0.25">
      <c r="B940" s="131"/>
      <c r="C940" s="132"/>
      <c r="D940" s="131"/>
      <c r="E940" s="133" t="str">
        <f>+Tabla1[[#This Row],[CODIGO ACTIVIDAD EN PPP Y LINEAMIENTO]]&amp;Tabla1[[#This Row],[ENTORNO/COMPONENTE]]</f>
        <v/>
      </c>
      <c r="F940" s="134">
        <f>+VLOOKUP(Tabla1[[#This Row],[Columna1]],IG!$D$3:$L$1908,3,FALSE)</f>
        <v>0</v>
      </c>
      <c r="G940" s="134">
        <f>+VLOOKUP(Tabla1[[#This Row],[Columna1]],IG!$D$3:$W$1908,4,FALSE)</f>
        <v>0</v>
      </c>
      <c r="H940" s="134">
        <f>+VLOOKUP(Tabla1[[#This Row],[Columna1]],IG!$D$3:$W$1908,5,FALSE)</f>
        <v>0</v>
      </c>
      <c r="I940" s="134">
        <f>+VLOOKUP(Tabla1[[#This Row],[Columna1]],IG!$D$3:$W$1908,6,FALSE)</f>
        <v>0</v>
      </c>
      <c r="J940" s="134">
        <f>+VLOOKUP(Tabla1[[#This Row],[Columna1]],IG!$D$3:$W$1908,7,FALSE)</f>
        <v>0</v>
      </c>
      <c r="K940" s="130"/>
      <c r="L940" s="131"/>
      <c r="M940" s="133" t="str">
        <f>+Tabla1[[#This Row],[Columna1]]&amp;Tabla1[[#This Row],[LOCALIDAD]]&amp;Tabla1[[#This Row],[MES]]</f>
        <v/>
      </c>
      <c r="N940" s="29"/>
      <c r="O940" s="135">
        <f>+VLOOKUP(Tabla1[[#This Row],[concatenar]],IG!$M$3:$W$1908,2,FALSE)</f>
        <v>0</v>
      </c>
      <c r="P940" s="50">
        <f>+VLOOKUP(Tabla1[[#This Row],[concatenar]],IG!$M$3:$W$1908,3,FALSE)</f>
        <v>0</v>
      </c>
      <c r="Q940" s="103">
        <f>+VLOOKUP(Tabla1[[#This Row],[concatenar]],IG!$M$3:$W$1908,8,FALSE)</f>
        <v>0</v>
      </c>
      <c r="R940" s="97">
        <f>+VLOOKUP(Tabla1[[#This Row],[concatenar]],IG!$M$3:$W$1908,9,FALSE)</f>
        <v>0</v>
      </c>
      <c r="S940" s="136">
        <f>+VLOOKUP(Tabla1[[#This Row],[concatenar]],IG!$M$3:$W$1908,10,FALSE)</f>
        <v>0</v>
      </c>
      <c r="T940" s="137">
        <f>+VLOOKUP(Tabla1[[#This Row],[concatenar]],IG!$M$3:$W$1908,11,FALSE)</f>
        <v>0</v>
      </c>
      <c r="U940" s="130"/>
      <c r="V940" s="138"/>
      <c r="W940" s="130"/>
      <c r="X940" s="29"/>
      <c r="Y940" s="139">
        <f>ROUND(Tabla1[[#This Row],[VALOR UNITARIO SEGUIMIENTO FINANCIERO
2024]]*Tabla1[[#This Row],[MET AFECTADA PORLA GLOSA
RECURSOS 2024]]*Tabla1[[#This Row],[Porcentaje de Glosa]],0)</f>
        <v>0</v>
      </c>
      <c r="Z940" s="51">
        <f>ROUND(Tabla1[[#This Row],[VALOR UNITARIO SEGUIMIENTO FINANCIERO
2025]]*Tabla1[[#This Row],[META AFECTADA PORLA GLOSA
RECURSOS 2025]]*Tabla1[[#This Row],[Porcentaje de Glosa]],0)</f>
        <v>0</v>
      </c>
      <c r="AA940" s="51">
        <f>ROUND(Tabla1[[#This Row],[VALOR DE LA GLOSA 2024]]+Tabla1[[#This Row],[VALOR DE LA GLOSA 2025]],0)</f>
        <v>0</v>
      </c>
      <c r="AB940" s="56"/>
      <c r="AC940" s="130"/>
      <c r="AD940" s="140"/>
      <c r="AE940" s="130"/>
      <c r="AF940" s="140">
        <f>ROUND(Tabla1[[#This Row],[VALOR TOTAL DE LA GLOSA]]-Tabla1[[#This Row],[Valor soportado por la Subred]],0)</f>
        <v>0</v>
      </c>
      <c r="AG940" s="130"/>
      <c r="AH940" s="130"/>
      <c r="AI940" s="140">
        <f>ROUND(Tabla1[[#This Row],[VALOR GLOSA DEFINITIVA]]-Tabla1[[#This Row],[VALOR LEVANTADO EN LIQUIDACION]],0)</f>
        <v>0</v>
      </c>
    </row>
    <row r="941" spans="2:35" s="32" customFormat="1" ht="87.6" hidden="1" customHeight="1" x14ac:dyDescent="0.25">
      <c r="B941" s="131"/>
      <c r="C941" s="132"/>
      <c r="D941" s="131"/>
      <c r="E941" s="133" t="str">
        <f>+Tabla1[[#This Row],[CODIGO ACTIVIDAD EN PPP Y LINEAMIENTO]]&amp;Tabla1[[#This Row],[ENTORNO/COMPONENTE]]</f>
        <v/>
      </c>
      <c r="F941" s="134">
        <f>+VLOOKUP(Tabla1[[#This Row],[Columna1]],IG!$D$3:$L$1908,3,FALSE)</f>
        <v>0</v>
      </c>
      <c r="G941" s="134">
        <f>+VLOOKUP(Tabla1[[#This Row],[Columna1]],IG!$D$3:$W$1908,4,FALSE)</f>
        <v>0</v>
      </c>
      <c r="H941" s="134">
        <f>+VLOOKUP(Tabla1[[#This Row],[Columna1]],IG!$D$3:$W$1908,5,FALSE)</f>
        <v>0</v>
      </c>
      <c r="I941" s="134">
        <f>+VLOOKUP(Tabla1[[#This Row],[Columna1]],IG!$D$3:$W$1908,6,FALSE)</f>
        <v>0</v>
      </c>
      <c r="J941" s="134">
        <f>+VLOOKUP(Tabla1[[#This Row],[Columna1]],IG!$D$3:$W$1908,7,FALSE)</f>
        <v>0</v>
      </c>
      <c r="K941" s="130"/>
      <c r="L941" s="131"/>
      <c r="M941" s="133" t="str">
        <f>+Tabla1[[#This Row],[Columna1]]&amp;Tabla1[[#This Row],[LOCALIDAD]]&amp;Tabla1[[#This Row],[MES]]</f>
        <v/>
      </c>
      <c r="N941" s="29"/>
      <c r="O941" s="135">
        <f>+VLOOKUP(Tabla1[[#This Row],[concatenar]],IG!$M$3:$W$1908,2,FALSE)</f>
        <v>0</v>
      </c>
      <c r="P941" s="50">
        <f>+VLOOKUP(Tabla1[[#This Row],[concatenar]],IG!$M$3:$W$1908,3,FALSE)</f>
        <v>0</v>
      </c>
      <c r="Q941" s="103">
        <f>+VLOOKUP(Tabla1[[#This Row],[concatenar]],IG!$M$3:$W$1908,8,FALSE)</f>
        <v>0</v>
      </c>
      <c r="R941" s="97">
        <f>+VLOOKUP(Tabla1[[#This Row],[concatenar]],IG!$M$3:$W$1908,9,FALSE)</f>
        <v>0</v>
      </c>
      <c r="S941" s="136">
        <f>+VLOOKUP(Tabla1[[#This Row],[concatenar]],IG!$M$3:$W$1908,10,FALSE)</f>
        <v>0</v>
      </c>
      <c r="T941" s="137">
        <f>+VLOOKUP(Tabla1[[#This Row],[concatenar]],IG!$M$3:$W$1908,11,FALSE)</f>
        <v>0</v>
      </c>
      <c r="U941" s="130"/>
      <c r="V941" s="138"/>
      <c r="W941" s="130"/>
      <c r="X941" s="29"/>
      <c r="Y941" s="139">
        <f>ROUND(Tabla1[[#This Row],[VALOR UNITARIO SEGUIMIENTO FINANCIERO
2024]]*Tabla1[[#This Row],[MET AFECTADA PORLA GLOSA
RECURSOS 2024]]*Tabla1[[#This Row],[Porcentaje de Glosa]],0)</f>
        <v>0</v>
      </c>
      <c r="Z941" s="51">
        <f>ROUND(Tabla1[[#This Row],[VALOR UNITARIO SEGUIMIENTO FINANCIERO
2025]]*Tabla1[[#This Row],[META AFECTADA PORLA GLOSA
RECURSOS 2025]]*Tabla1[[#This Row],[Porcentaje de Glosa]],0)</f>
        <v>0</v>
      </c>
      <c r="AA941" s="51">
        <f>ROUND(Tabla1[[#This Row],[VALOR DE LA GLOSA 2024]]+Tabla1[[#This Row],[VALOR DE LA GLOSA 2025]],0)</f>
        <v>0</v>
      </c>
      <c r="AB941" s="56"/>
      <c r="AC941" s="130"/>
      <c r="AD941" s="140"/>
      <c r="AE941" s="130"/>
      <c r="AF941" s="140">
        <f>ROUND(Tabla1[[#This Row],[VALOR TOTAL DE LA GLOSA]]-Tabla1[[#This Row],[Valor soportado por la Subred]],0)</f>
        <v>0</v>
      </c>
      <c r="AG941" s="130"/>
      <c r="AH941" s="130"/>
      <c r="AI941" s="140">
        <f>ROUND(Tabla1[[#This Row],[VALOR GLOSA DEFINITIVA]]-Tabla1[[#This Row],[VALOR LEVANTADO EN LIQUIDACION]],0)</f>
        <v>0</v>
      </c>
    </row>
    <row r="942" spans="2:35" s="32" customFormat="1" ht="87.6" hidden="1" customHeight="1" x14ac:dyDescent="0.25">
      <c r="B942" s="131"/>
      <c r="C942" s="132"/>
      <c r="D942" s="131"/>
      <c r="E942" s="133" t="str">
        <f>+Tabla1[[#This Row],[CODIGO ACTIVIDAD EN PPP Y LINEAMIENTO]]&amp;Tabla1[[#This Row],[ENTORNO/COMPONENTE]]</f>
        <v/>
      </c>
      <c r="F942" s="134">
        <f>+VLOOKUP(Tabla1[[#This Row],[Columna1]],IG!$D$3:$L$1908,3,FALSE)</f>
        <v>0</v>
      </c>
      <c r="G942" s="134">
        <f>+VLOOKUP(Tabla1[[#This Row],[Columna1]],IG!$D$3:$W$1908,4,FALSE)</f>
        <v>0</v>
      </c>
      <c r="H942" s="134">
        <f>+VLOOKUP(Tabla1[[#This Row],[Columna1]],IG!$D$3:$W$1908,5,FALSE)</f>
        <v>0</v>
      </c>
      <c r="I942" s="134">
        <f>+VLOOKUP(Tabla1[[#This Row],[Columna1]],IG!$D$3:$W$1908,6,FALSE)</f>
        <v>0</v>
      </c>
      <c r="J942" s="134">
        <f>+VLOOKUP(Tabla1[[#This Row],[Columna1]],IG!$D$3:$W$1908,7,FALSE)</f>
        <v>0</v>
      </c>
      <c r="K942" s="130"/>
      <c r="L942" s="131"/>
      <c r="M942" s="133" t="str">
        <f>+Tabla1[[#This Row],[Columna1]]&amp;Tabla1[[#This Row],[LOCALIDAD]]&amp;Tabla1[[#This Row],[MES]]</f>
        <v/>
      </c>
      <c r="N942" s="29"/>
      <c r="O942" s="135">
        <f>+VLOOKUP(Tabla1[[#This Row],[concatenar]],IG!$M$3:$W$1908,2,FALSE)</f>
        <v>0</v>
      </c>
      <c r="P942" s="50">
        <f>+VLOOKUP(Tabla1[[#This Row],[concatenar]],IG!$M$3:$W$1908,3,FALSE)</f>
        <v>0</v>
      </c>
      <c r="Q942" s="103">
        <f>+VLOOKUP(Tabla1[[#This Row],[concatenar]],IG!$M$3:$W$1908,8,FALSE)</f>
        <v>0</v>
      </c>
      <c r="R942" s="97">
        <f>+VLOOKUP(Tabla1[[#This Row],[concatenar]],IG!$M$3:$W$1908,9,FALSE)</f>
        <v>0</v>
      </c>
      <c r="S942" s="136">
        <f>+VLOOKUP(Tabla1[[#This Row],[concatenar]],IG!$M$3:$W$1908,10,FALSE)</f>
        <v>0</v>
      </c>
      <c r="T942" s="137">
        <f>+VLOOKUP(Tabla1[[#This Row],[concatenar]],IG!$M$3:$W$1908,11,FALSE)</f>
        <v>0</v>
      </c>
      <c r="U942" s="130"/>
      <c r="V942" s="138"/>
      <c r="W942" s="130"/>
      <c r="X942" s="29"/>
      <c r="Y942" s="139">
        <f>ROUND(Tabla1[[#This Row],[VALOR UNITARIO SEGUIMIENTO FINANCIERO
2024]]*Tabla1[[#This Row],[MET AFECTADA PORLA GLOSA
RECURSOS 2024]]*Tabla1[[#This Row],[Porcentaje de Glosa]],0)</f>
        <v>0</v>
      </c>
      <c r="Z942" s="51">
        <f>ROUND(Tabla1[[#This Row],[VALOR UNITARIO SEGUIMIENTO FINANCIERO
2025]]*Tabla1[[#This Row],[META AFECTADA PORLA GLOSA
RECURSOS 2025]]*Tabla1[[#This Row],[Porcentaje de Glosa]],0)</f>
        <v>0</v>
      </c>
      <c r="AA942" s="51">
        <f>ROUND(Tabla1[[#This Row],[VALOR DE LA GLOSA 2024]]+Tabla1[[#This Row],[VALOR DE LA GLOSA 2025]],0)</f>
        <v>0</v>
      </c>
      <c r="AB942" s="56"/>
      <c r="AC942" s="130"/>
      <c r="AD942" s="140"/>
      <c r="AE942" s="130"/>
      <c r="AF942" s="140">
        <f>ROUND(Tabla1[[#This Row],[VALOR TOTAL DE LA GLOSA]]-Tabla1[[#This Row],[Valor soportado por la Subred]],0)</f>
        <v>0</v>
      </c>
      <c r="AG942" s="130"/>
      <c r="AH942" s="130"/>
      <c r="AI942" s="140">
        <f>ROUND(Tabla1[[#This Row],[VALOR GLOSA DEFINITIVA]]-Tabla1[[#This Row],[VALOR LEVANTADO EN LIQUIDACION]],0)</f>
        <v>0</v>
      </c>
    </row>
    <row r="943" spans="2:35" s="32" customFormat="1" ht="87.6" hidden="1" customHeight="1" x14ac:dyDescent="0.25">
      <c r="B943" s="131"/>
      <c r="C943" s="132"/>
      <c r="D943" s="131"/>
      <c r="E943" s="133" t="str">
        <f>+Tabla1[[#This Row],[CODIGO ACTIVIDAD EN PPP Y LINEAMIENTO]]&amp;Tabla1[[#This Row],[ENTORNO/COMPONENTE]]</f>
        <v/>
      </c>
      <c r="F943" s="134">
        <f>+VLOOKUP(Tabla1[[#This Row],[Columna1]],IG!$D$3:$L$1908,3,FALSE)</f>
        <v>0</v>
      </c>
      <c r="G943" s="134">
        <f>+VLOOKUP(Tabla1[[#This Row],[Columna1]],IG!$D$3:$W$1908,4,FALSE)</f>
        <v>0</v>
      </c>
      <c r="H943" s="134">
        <f>+VLOOKUP(Tabla1[[#This Row],[Columna1]],IG!$D$3:$W$1908,5,FALSE)</f>
        <v>0</v>
      </c>
      <c r="I943" s="134">
        <f>+VLOOKUP(Tabla1[[#This Row],[Columna1]],IG!$D$3:$W$1908,6,FALSE)</f>
        <v>0</v>
      </c>
      <c r="J943" s="134">
        <f>+VLOOKUP(Tabla1[[#This Row],[Columna1]],IG!$D$3:$W$1908,7,FALSE)</f>
        <v>0</v>
      </c>
      <c r="K943" s="130"/>
      <c r="L943" s="131"/>
      <c r="M943" s="133" t="str">
        <f>+Tabla1[[#This Row],[Columna1]]&amp;Tabla1[[#This Row],[LOCALIDAD]]&amp;Tabla1[[#This Row],[MES]]</f>
        <v/>
      </c>
      <c r="N943" s="29"/>
      <c r="O943" s="135">
        <f>+VLOOKUP(Tabla1[[#This Row],[concatenar]],IG!$M$3:$W$1908,2,FALSE)</f>
        <v>0</v>
      </c>
      <c r="P943" s="50">
        <f>+VLOOKUP(Tabla1[[#This Row],[concatenar]],IG!$M$3:$W$1908,3,FALSE)</f>
        <v>0</v>
      </c>
      <c r="Q943" s="103">
        <f>+VLOOKUP(Tabla1[[#This Row],[concatenar]],IG!$M$3:$W$1908,8,FALSE)</f>
        <v>0</v>
      </c>
      <c r="R943" s="97">
        <f>+VLOOKUP(Tabla1[[#This Row],[concatenar]],IG!$M$3:$W$1908,9,FALSE)</f>
        <v>0</v>
      </c>
      <c r="S943" s="136">
        <f>+VLOOKUP(Tabla1[[#This Row],[concatenar]],IG!$M$3:$W$1908,10,FALSE)</f>
        <v>0</v>
      </c>
      <c r="T943" s="137">
        <f>+VLOOKUP(Tabla1[[#This Row],[concatenar]],IG!$M$3:$W$1908,11,FALSE)</f>
        <v>0</v>
      </c>
      <c r="U943" s="130"/>
      <c r="V943" s="138"/>
      <c r="W943" s="130"/>
      <c r="X943" s="29"/>
      <c r="Y943" s="139">
        <f>ROUND(Tabla1[[#This Row],[VALOR UNITARIO SEGUIMIENTO FINANCIERO
2024]]*Tabla1[[#This Row],[MET AFECTADA PORLA GLOSA
RECURSOS 2024]]*Tabla1[[#This Row],[Porcentaje de Glosa]],0)</f>
        <v>0</v>
      </c>
      <c r="Z943" s="51">
        <f>ROUND(Tabla1[[#This Row],[VALOR UNITARIO SEGUIMIENTO FINANCIERO
2025]]*Tabla1[[#This Row],[META AFECTADA PORLA GLOSA
RECURSOS 2025]]*Tabla1[[#This Row],[Porcentaje de Glosa]],0)</f>
        <v>0</v>
      </c>
      <c r="AA943" s="51">
        <f>ROUND(Tabla1[[#This Row],[VALOR DE LA GLOSA 2024]]+Tabla1[[#This Row],[VALOR DE LA GLOSA 2025]],0)</f>
        <v>0</v>
      </c>
      <c r="AB943" s="56"/>
      <c r="AC943" s="130"/>
      <c r="AD943" s="140"/>
      <c r="AE943" s="130"/>
      <c r="AF943" s="140">
        <f>ROUND(Tabla1[[#This Row],[VALOR TOTAL DE LA GLOSA]]-Tabla1[[#This Row],[Valor soportado por la Subred]],0)</f>
        <v>0</v>
      </c>
      <c r="AG943" s="130"/>
      <c r="AH943" s="130"/>
      <c r="AI943" s="140">
        <f>ROUND(Tabla1[[#This Row],[VALOR GLOSA DEFINITIVA]]-Tabla1[[#This Row],[VALOR LEVANTADO EN LIQUIDACION]],0)</f>
        <v>0</v>
      </c>
    </row>
    <row r="944" spans="2:35" s="32" customFormat="1" ht="87.6" hidden="1" customHeight="1" x14ac:dyDescent="0.25">
      <c r="B944" s="131"/>
      <c r="C944" s="132"/>
      <c r="D944" s="131"/>
      <c r="E944" s="133" t="str">
        <f>+Tabla1[[#This Row],[CODIGO ACTIVIDAD EN PPP Y LINEAMIENTO]]&amp;Tabla1[[#This Row],[ENTORNO/COMPONENTE]]</f>
        <v/>
      </c>
      <c r="F944" s="134">
        <f>+VLOOKUP(Tabla1[[#This Row],[Columna1]],IG!$D$3:$L$1908,3,FALSE)</f>
        <v>0</v>
      </c>
      <c r="G944" s="134">
        <f>+VLOOKUP(Tabla1[[#This Row],[Columna1]],IG!$D$3:$W$1908,4,FALSE)</f>
        <v>0</v>
      </c>
      <c r="H944" s="134">
        <f>+VLOOKUP(Tabla1[[#This Row],[Columna1]],IG!$D$3:$W$1908,5,FALSE)</f>
        <v>0</v>
      </c>
      <c r="I944" s="134">
        <f>+VLOOKUP(Tabla1[[#This Row],[Columna1]],IG!$D$3:$W$1908,6,FALSE)</f>
        <v>0</v>
      </c>
      <c r="J944" s="134">
        <f>+VLOOKUP(Tabla1[[#This Row],[Columna1]],IG!$D$3:$W$1908,7,FALSE)</f>
        <v>0</v>
      </c>
      <c r="K944" s="130"/>
      <c r="L944" s="131"/>
      <c r="M944" s="133" t="str">
        <f>+Tabla1[[#This Row],[Columna1]]&amp;Tabla1[[#This Row],[LOCALIDAD]]&amp;Tabla1[[#This Row],[MES]]</f>
        <v/>
      </c>
      <c r="N944" s="29"/>
      <c r="O944" s="135">
        <f>+VLOOKUP(Tabla1[[#This Row],[concatenar]],IG!$M$3:$W$1908,2,FALSE)</f>
        <v>0</v>
      </c>
      <c r="P944" s="50">
        <f>+VLOOKUP(Tabla1[[#This Row],[concatenar]],IG!$M$3:$W$1908,3,FALSE)</f>
        <v>0</v>
      </c>
      <c r="Q944" s="103">
        <f>+VLOOKUP(Tabla1[[#This Row],[concatenar]],IG!$M$3:$W$1908,8,FALSE)</f>
        <v>0</v>
      </c>
      <c r="R944" s="97">
        <f>+VLOOKUP(Tabla1[[#This Row],[concatenar]],IG!$M$3:$W$1908,9,FALSE)</f>
        <v>0</v>
      </c>
      <c r="S944" s="136">
        <f>+VLOOKUP(Tabla1[[#This Row],[concatenar]],IG!$M$3:$W$1908,10,FALSE)</f>
        <v>0</v>
      </c>
      <c r="T944" s="137">
        <f>+VLOOKUP(Tabla1[[#This Row],[concatenar]],IG!$M$3:$W$1908,11,FALSE)</f>
        <v>0</v>
      </c>
      <c r="U944" s="130"/>
      <c r="V944" s="138"/>
      <c r="W944" s="130"/>
      <c r="X944" s="29"/>
      <c r="Y944" s="139">
        <f>ROUND(Tabla1[[#This Row],[VALOR UNITARIO SEGUIMIENTO FINANCIERO
2024]]*Tabla1[[#This Row],[MET AFECTADA PORLA GLOSA
RECURSOS 2024]]*Tabla1[[#This Row],[Porcentaje de Glosa]],0)</f>
        <v>0</v>
      </c>
      <c r="Z944" s="51">
        <f>ROUND(Tabla1[[#This Row],[VALOR UNITARIO SEGUIMIENTO FINANCIERO
2025]]*Tabla1[[#This Row],[META AFECTADA PORLA GLOSA
RECURSOS 2025]]*Tabla1[[#This Row],[Porcentaje de Glosa]],0)</f>
        <v>0</v>
      </c>
      <c r="AA944" s="51">
        <f>ROUND(Tabla1[[#This Row],[VALOR DE LA GLOSA 2024]]+Tabla1[[#This Row],[VALOR DE LA GLOSA 2025]],0)</f>
        <v>0</v>
      </c>
      <c r="AB944" s="56"/>
      <c r="AC944" s="130"/>
      <c r="AD944" s="140"/>
      <c r="AE944" s="130"/>
      <c r="AF944" s="140">
        <f>ROUND(Tabla1[[#This Row],[VALOR TOTAL DE LA GLOSA]]-Tabla1[[#This Row],[Valor soportado por la Subred]],0)</f>
        <v>0</v>
      </c>
      <c r="AG944" s="130"/>
      <c r="AH944" s="130"/>
      <c r="AI944" s="140">
        <f>ROUND(Tabla1[[#This Row],[VALOR GLOSA DEFINITIVA]]-Tabla1[[#This Row],[VALOR LEVANTADO EN LIQUIDACION]],0)</f>
        <v>0</v>
      </c>
    </row>
    <row r="945" spans="2:35" s="32" customFormat="1" ht="87.6" hidden="1" customHeight="1" x14ac:dyDescent="0.25">
      <c r="B945" s="131"/>
      <c r="C945" s="132"/>
      <c r="D945" s="131"/>
      <c r="E945" s="133" t="str">
        <f>+Tabla1[[#This Row],[CODIGO ACTIVIDAD EN PPP Y LINEAMIENTO]]&amp;Tabla1[[#This Row],[ENTORNO/COMPONENTE]]</f>
        <v/>
      </c>
      <c r="F945" s="134">
        <f>+VLOOKUP(Tabla1[[#This Row],[Columna1]],IG!$D$3:$L$1908,3,FALSE)</f>
        <v>0</v>
      </c>
      <c r="G945" s="134">
        <f>+VLOOKUP(Tabla1[[#This Row],[Columna1]],IG!$D$3:$W$1908,4,FALSE)</f>
        <v>0</v>
      </c>
      <c r="H945" s="134">
        <f>+VLOOKUP(Tabla1[[#This Row],[Columna1]],IG!$D$3:$W$1908,5,FALSE)</f>
        <v>0</v>
      </c>
      <c r="I945" s="134">
        <f>+VLOOKUP(Tabla1[[#This Row],[Columna1]],IG!$D$3:$W$1908,6,FALSE)</f>
        <v>0</v>
      </c>
      <c r="J945" s="134">
        <f>+VLOOKUP(Tabla1[[#This Row],[Columna1]],IG!$D$3:$W$1908,7,FALSE)</f>
        <v>0</v>
      </c>
      <c r="K945" s="130"/>
      <c r="L945" s="131"/>
      <c r="M945" s="133" t="str">
        <f>+Tabla1[[#This Row],[Columna1]]&amp;Tabla1[[#This Row],[LOCALIDAD]]&amp;Tabla1[[#This Row],[MES]]</f>
        <v/>
      </c>
      <c r="N945" s="29"/>
      <c r="O945" s="135">
        <f>+VLOOKUP(Tabla1[[#This Row],[concatenar]],IG!$M$3:$W$1908,2,FALSE)</f>
        <v>0</v>
      </c>
      <c r="P945" s="50">
        <f>+VLOOKUP(Tabla1[[#This Row],[concatenar]],IG!$M$3:$W$1908,3,FALSE)</f>
        <v>0</v>
      </c>
      <c r="Q945" s="103">
        <f>+VLOOKUP(Tabla1[[#This Row],[concatenar]],IG!$M$3:$W$1908,8,FALSE)</f>
        <v>0</v>
      </c>
      <c r="R945" s="97">
        <f>+VLOOKUP(Tabla1[[#This Row],[concatenar]],IG!$M$3:$W$1908,9,FALSE)</f>
        <v>0</v>
      </c>
      <c r="S945" s="136">
        <f>+VLOOKUP(Tabla1[[#This Row],[concatenar]],IG!$M$3:$W$1908,10,FALSE)</f>
        <v>0</v>
      </c>
      <c r="T945" s="137">
        <f>+VLOOKUP(Tabla1[[#This Row],[concatenar]],IG!$M$3:$W$1908,11,FALSE)</f>
        <v>0</v>
      </c>
      <c r="U945" s="130"/>
      <c r="V945" s="138"/>
      <c r="W945" s="130"/>
      <c r="X945" s="29"/>
      <c r="Y945" s="139">
        <f>ROUND(Tabla1[[#This Row],[VALOR UNITARIO SEGUIMIENTO FINANCIERO
2024]]*Tabla1[[#This Row],[MET AFECTADA PORLA GLOSA
RECURSOS 2024]]*Tabla1[[#This Row],[Porcentaje de Glosa]],0)</f>
        <v>0</v>
      </c>
      <c r="Z945" s="51">
        <f>ROUND(Tabla1[[#This Row],[VALOR UNITARIO SEGUIMIENTO FINANCIERO
2025]]*Tabla1[[#This Row],[META AFECTADA PORLA GLOSA
RECURSOS 2025]]*Tabla1[[#This Row],[Porcentaje de Glosa]],0)</f>
        <v>0</v>
      </c>
      <c r="AA945" s="51">
        <f>ROUND(Tabla1[[#This Row],[VALOR DE LA GLOSA 2024]]+Tabla1[[#This Row],[VALOR DE LA GLOSA 2025]],0)</f>
        <v>0</v>
      </c>
      <c r="AB945" s="56"/>
      <c r="AC945" s="130"/>
      <c r="AD945" s="140"/>
      <c r="AE945" s="130"/>
      <c r="AF945" s="140">
        <f>ROUND(Tabla1[[#This Row],[VALOR TOTAL DE LA GLOSA]]-Tabla1[[#This Row],[Valor soportado por la Subred]],0)</f>
        <v>0</v>
      </c>
      <c r="AG945" s="130"/>
      <c r="AH945" s="130"/>
      <c r="AI945" s="140">
        <f>ROUND(Tabla1[[#This Row],[VALOR GLOSA DEFINITIVA]]-Tabla1[[#This Row],[VALOR LEVANTADO EN LIQUIDACION]],0)</f>
        <v>0</v>
      </c>
    </row>
    <row r="946" spans="2:35" s="32" customFormat="1" ht="87.6" hidden="1" customHeight="1" x14ac:dyDescent="0.25">
      <c r="B946" s="131"/>
      <c r="C946" s="132"/>
      <c r="D946" s="131"/>
      <c r="E946" s="133" t="str">
        <f>+Tabla1[[#This Row],[CODIGO ACTIVIDAD EN PPP Y LINEAMIENTO]]&amp;Tabla1[[#This Row],[ENTORNO/COMPONENTE]]</f>
        <v/>
      </c>
      <c r="F946" s="134">
        <f>+VLOOKUP(Tabla1[[#This Row],[Columna1]],IG!$D$3:$L$1908,3,FALSE)</f>
        <v>0</v>
      </c>
      <c r="G946" s="134">
        <f>+VLOOKUP(Tabla1[[#This Row],[Columna1]],IG!$D$3:$W$1908,4,FALSE)</f>
        <v>0</v>
      </c>
      <c r="H946" s="134">
        <f>+VLOOKUP(Tabla1[[#This Row],[Columna1]],IG!$D$3:$W$1908,5,FALSE)</f>
        <v>0</v>
      </c>
      <c r="I946" s="134">
        <f>+VLOOKUP(Tabla1[[#This Row],[Columna1]],IG!$D$3:$W$1908,6,FALSE)</f>
        <v>0</v>
      </c>
      <c r="J946" s="134">
        <f>+VLOOKUP(Tabla1[[#This Row],[Columna1]],IG!$D$3:$W$1908,7,FALSE)</f>
        <v>0</v>
      </c>
      <c r="K946" s="130"/>
      <c r="L946" s="131"/>
      <c r="M946" s="133" t="str">
        <f>+Tabla1[[#This Row],[Columna1]]&amp;Tabla1[[#This Row],[LOCALIDAD]]&amp;Tabla1[[#This Row],[MES]]</f>
        <v/>
      </c>
      <c r="N946" s="29"/>
      <c r="O946" s="135">
        <f>+VLOOKUP(Tabla1[[#This Row],[concatenar]],IG!$M$3:$W$1908,2,FALSE)</f>
        <v>0</v>
      </c>
      <c r="P946" s="50">
        <f>+VLOOKUP(Tabla1[[#This Row],[concatenar]],IG!$M$3:$W$1908,3,FALSE)</f>
        <v>0</v>
      </c>
      <c r="Q946" s="103">
        <f>+VLOOKUP(Tabla1[[#This Row],[concatenar]],IG!$M$3:$W$1908,8,FALSE)</f>
        <v>0</v>
      </c>
      <c r="R946" s="97">
        <f>+VLOOKUP(Tabla1[[#This Row],[concatenar]],IG!$M$3:$W$1908,9,FALSE)</f>
        <v>0</v>
      </c>
      <c r="S946" s="136">
        <f>+VLOOKUP(Tabla1[[#This Row],[concatenar]],IG!$M$3:$W$1908,10,FALSE)</f>
        <v>0</v>
      </c>
      <c r="T946" s="137">
        <f>+VLOOKUP(Tabla1[[#This Row],[concatenar]],IG!$M$3:$W$1908,11,FALSE)</f>
        <v>0</v>
      </c>
      <c r="U946" s="130"/>
      <c r="V946" s="138"/>
      <c r="W946" s="130"/>
      <c r="X946" s="29"/>
      <c r="Y946" s="139">
        <f>ROUND(Tabla1[[#This Row],[VALOR UNITARIO SEGUIMIENTO FINANCIERO
2024]]*Tabla1[[#This Row],[MET AFECTADA PORLA GLOSA
RECURSOS 2024]]*Tabla1[[#This Row],[Porcentaje de Glosa]],0)</f>
        <v>0</v>
      </c>
      <c r="Z946" s="51">
        <f>ROUND(Tabla1[[#This Row],[VALOR UNITARIO SEGUIMIENTO FINANCIERO
2025]]*Tabla1[[#This Row],[META AFECTADA PORLA GLOSA
RECURSOS 2025]]*Tabla1[[#This Row],[Porcentaje de Glosa]],0)</f>
        <v>0</v>
      </c>
      <c r="AA946" s="51">
        <f>ROUND(Tabla1[[#This Row],[VALOR DE LA GLOSA 2024]]+Tabla1[[#This Row],[VALOR DE LA GLOSA 2025]],0)</f>
        <v>0</v>
      </c>
      <c r="AB946" s="56"/>
      <c r="AC946" s="130"/>
      <c r="AD946" s="140"/>
      <c r="AE946" s="130"/>
      <c r="AF946" s="140">
        <f>ROUND(Tabla1[[#This Row],[VALOR TOTAL DE LA GLOSA]]-Tabla1[[#This Row],[Valor soportado por la Subred]],0)</f>
        <v>0</v>
      </c>
      <c r="AG946" s="130"/>
      <c r="AH946" s="130"/>
      <c r="AI946" s="140">
        <f>ROUND(Tabla1[[#This Row],[VALOR GLOSA DEFINITIVA]]-Tabla1[[#This Row],[VALOR LEVANTADO EN LIQUIDACION]],0)</f>
        <v>0</v>
      </c>
    </row>
    <row r="947" spans="2:35" s="32" customFormat="1" ht="87.6" hidden="1" customHeight="1" x14ac:dyDescent="0.25">
      <c r="B947" s="131"/>
      <c r="C947" s="132"/>
      <c r="D947" s="131"/>
      <c r="E947" s="133" t="str">
        <f>+Tabla1[[#This Row],[CODIGO ACTIVIDAD EN PPP Y LINEAMIENTO]]&amp;Tabla1[[#This Row],[ENTORNO/COMPONENTE]]</f>
        <v/>
      </c>
      <c r="F947" s="134">
        <f>+VLOOKUP(Tabla1[[#This Row],[Columna1]],IG!$D$3:$L$1908,3,FALSE)</f>
        <v>0</v>
      </c>
      <c r="G947" s="134">
        <f>+VLOOKUP(Tabla1[[#This Row],[Columna1]],IG!$D$3:$W$1908,4,FALSE)</f>
        <v>0</v>
      </c>
      <c r="H947" s="134">
        <f>+VLOOKUP(Tabla1[[#This Row],[Columna1]],IG!$D$3:$W$1908,5,FALSE)</f>
        <v>0</v>
      </c>
      <c r="I947" s="134">
        <f>+VLOOKUP(Tabla1[[#This Row],[Columna1]],IG!$D$3:$W$1908,6,FALSE)</f>
        <v>0</v>
      </c>
      <c r="J947" s="134">
        <f>+VLOOKUP(Tabla1[[#This Row],[Columna1]],IG!$D$3:$W$1908,7,FALSE)</f>
        <v>0</v>
      </c>
      <c r="K947" s="130"/>
      <c r="L947" s="131"/>
      <c r="M947" s="133" t="str">
        <f>+Tabla1[[#This Row],[Columna1]]&amp;Tabla1[[#This Row],[LOCALIDAD]]&amp;Tabla1[[#This Row],[MES]]</f>
        <v/>
      </c>
      <c r="N947" s="29"/>
      <c r="O947" s="135">
        <f>+VLOOKUP(Tabla1[[#This Row],[concatenar]],IG!$M$3:$W$1908,2,FALSE)</f>
        <v>0</v>
      </c>
      <c r="P947" s="50">
        <f>+VLOOKUP(Tabla1[[#This Row],[concatenar]],IG!$M$3:$W$1908,3,FALSE)</f>
        <v>0</v>
      </c>
      <c r="Q947" s="103">
        <f>+VLOOKUP(Tabla1[[#This Row],[concatenar]],IG!$M$3:$W$1908,8,FALSE)</f>
        <v>0</v>
      </c>
      <c r="R947" s="97">
        <f>+VLOOKUP(Tabla1[[#This Row],[concatenar]],IG!$M$3:$W$1908,9,FALSE)</f>
        <v>0</v>
      </c>
      <c r="S947" s="136">
        <f>+VLOOKUP(Tabla1[[#This Row],[concatenar]],IG!$M$3:$W$1908,10,FALSE)</f>
        <v>0</v>
      </c>
      <c r="T947" s="137">
        <f>+VLOOKUP(Tabla1[[#This Row],[concatenar]],IG!$M$3:$W$1908,11,FALSE)</f>
        <v>0</v>
      </c>
      <c r="U947" s="130"/>
      <c r="V947" s="138"/>
      <c r="W947" s="130"/>
      <c r="X947" s="29"/>
      <c r="Y947" s="139">
        <f>ROUND(Tabla1[[#This Row],[VALOR UNITARIO SEGUIMIENTO FINANCIERO
2024]]*Tabla1[[#This Row],[MET AFECTADA PORLA GLOSA
RECURSOS 2024]]*Tabla1[[#This Row],[Porcentaje de Glosa]],0)</f>
        <v>0</v>
      </c>
      <c r="Z947" s="51">
        <f>ROUND(Tabla1[[#This Row],[VALOR UNITARIO SEGUIMIENTO FINANCIERO
2025]]*Tabla1[[#This Row],[META AFECTADA PORLA GLOSA
RECURSOS 2025]]*Tabla1[[#This Row],[Porcentaje de Glosa]],0)</f>
        <v>0</v>
      </c>
      <c r="AA947" s="51">
        <f>ROUND(Tabla1[[#This Row],[VALOR DE LA GLOSA 2024]]+Tabla1[[#This Row],[VALOR DE LA GLOSA 2025]],0)</f>
        <v>0</v>
      </c>
      <c r="AB947" s="56"/>
      <c r="AC947" s="130"/>
      <c r="AD947" s="140"/>
      <c r="AE947" s="130"/>
      <c r="AF947" s="140">
        <f>ROUND(Tabla1[[#This Row],[VALOR TOTAL DE LA GLOSA]]-Tabla1[[#This Row],[Valor soportado por la Subred]],0)</f>
        <v>0</v>
      </c>
      <c r="AG947" s="130"/>
      <c r="AH947" s="130"/>
      <c r="AI947" s="140">
        <f>ROUND(Tabla1[[#This Row],[VALOR GLOSA DEFINITIVA]]-Tabla1[[#This Row],[VALOR LEVANTADO EN LIQUIDACION]],0)</f>
        <v>0</v>
      </c>
    </row>
    <row r="948" spans="2:35" s="32" customFormat="1" ht="87.6" hidden="1" customHeight="1" x14ac:dyDescent="0.25">
      <c r="B948" s="131"/>
      <c r="C948" s="132"/>
      <c r="D948" s="131"/>
      <c r="E948" s="133" t="str">
        <f>+Tabla1[[#This Row],[CODIGO ACTIVIDAD EN PPP Y LINEAMIENTO]]&amp;Tabla1[[#This Row],[ENTORNO/COMPONENTE]]</f>
        <v/>
      </c>
      <c r="F948" s="134">
        <f>+VLOOKUP(Tabla1[[#This Row],[Columna1]],IG!$D$3:$L$1908,3,FALSE)</f>
        <v>0</v>
      </c>
      <c r="G948" s="134">
        <f>+VLOOKUP(Tabla1[[#This Row],[Columna1]],IG!$D$3:$W$1908,4,FALSE)</f>
        <v>0</v>
      </c>
      <c r="H948" s="134">
        <f>+VLOOKUP(Tabla1[[#This Row],[Columna1]],IG!$D$3:$W$1908,5,FALSE)</f>
        <v>0</v>
      </c>
      <c r="I948" s="134">
        <f>+VLOOKUP(Tabla1[[#This Row],[Columna1]],IG!$D$3:$W$1908,6,FALSE)</f>
        <v>0</v>
      </c>
      <c r="J948" s="134">
        <f>+VLOOKUP(Tabla1[[#This Row],[Columna1]],IG!$D$3:$W$1908,7,FALSE)</f>
        <v>0</v>
      </c>
      <c r="K948" s="130"/>
      <c r="L948" s="131"/>
      <c r="M948" s="133" t="str">
        <f>+Tabla1[[#This Row],[Columna1]]&amp;Tabla1[[#This Row],[LOCALIDAD]]&amp;Tabla1[[#This Row],[MES]]</f>
        <v/>
      </c>
      <c r="N948" s="29"/>
      <c r="O948" s="135">
        <f>+VLOOKUP(Tabla1[[#This Row],[concatenar]],IG!$M$3:$W$1908,2,FALSE)</f>
        <v>0</v>
      </c>
      <c r="P948" s="50">
        <f>+VLOOKUP(Tabla1[[#This Row],[concatenar]],IG!$M$3:$W$1908,3,FALSE)</f>
        <v>0</v>
      </c>
      <c r="Q948" s="103">
        <f>+VLOOKUP(Tabla1[[#This Row],[concatenar]],IG!$M$3:$W$1908,8,FALSE)</f>
        <v>0</v>
      </c>
      <c r="R948" s="97">
        <f>+VLOOKUP(Tabla1[[#This Row],[concatenar]],IG!$M$3:$W$1908,9,FALSE)</f>
        <v>0</v>
      </c>
      <c r="S948" s="136">
        <f>+VLOOKUP(Tabla1[[#This Row],[concatenar]],IG!$M$3:$W$1908,10,FALSE)</f>
        <v>0</v>
      </c>
      <c r="T948" s="137">
        <f>+VLOOKUP(Tabla1[[#This Row],[concatenar]],IG!$M$3:$W$1908,11,FALSE)</f>
        <v>0</v>
      </c>
      <c r="U948" s="130"/>
      <c r="V948" s="138"/>
      <c r="W948" s="130"/>
      <c r="X948" s="29"/>
      <c r="Y948" s="139">
        <f>ROUND(Tabla1[[#This Row],[VALOR UNITARIO SEGUIMIENTO FINANCIERO
2024]]*Tabla1[[#This Row],[MET AFECTADA PORLA GLOSA
RECURSOS 2024]]*Tabla1[[#This Row],[Porcentaje de Glosa]],0)</f>
        <v>0</v>
      </c>
      <c r="Z948" s="51">
        <f>ROUND(Tabla1[[#This Row],[VALOR UNITARIO SEGUIMIENTO FINANCIERO
2025]]*Tabla1[[#This Row],[META AFECTADA PORLA GLOSA
RECURSOS 2025]]*Tabla1[[#This Row],[Porcentaje de Glosa]],0)</f>
        <v>0</v>
      </c>
      <c r="AA948" s="51">
        <f>ROUND(Tabla1[[#This Row],[VALOR DE LA GLOSA 2024]]+Tabla1[[#This Row],[VALOR DE LA GLOSA 2025]],0)</f>
        <v>0</v>
      </c>
      <c r="AB948" s="56"/>
      <c r="AC948" s="130"/>
      <c r="AD948" s="140"/>
      <c r="AE948" s="130"/>
      <c r="AF948" s="140">
        <f>ROUND(Tabla1[[#This Row],[VALOR TOTAL DE LA GLOSA]]-Tabla1[[#This Row],[Valor soportado por la Subred]],0)</f>
        <v>0</v>
      </c>
      <c r="AG948" s="130"/>
      <c r="AH948" s="130"/>
      <c r="AI948" s="140">
        <f>ROUND(Tabla1[[#This Row],[VALOR GLOSA DEFINITIVA]]-Tabla1[[#This Row],[VALOR LEVANTADO EN LIQUIDACION]],0)</f>
        <v>0</v>
      </c>
    </row>
    <row r="949" spans="2:35" s="32" customFormat="1" ht="87.6" hidden="1" customHeight="1" x14ac:dyDescent="0.25">
      <c r="B949" s="131"/>
      <c r="C949" s="132"/>
      <c r="D949" s="131"/>
      <c r="E949" s="133" t="str">
        <f>+Tabla1[[#This Row],[CODIGO ACTIVIDAD EN PPP Y LINEAMIENTO]]&amp;Tabla1[[#This Row],[ENTORNO/COMPONENTE]]</f>
        <v/>
      </c>
      <c r="F949" s="134">
        <f>+VLOOKUP(Tabla1[[#This Row],[Columna1]],IG!$D$3:$L$1908,3,FALSE)</f>
        <v>0</v>
      </c>
      <c r="G949" s="134">
        <f>+VLOOKUP(Tabla1[[#This Row],[Columna1]],IG!$D$3:$W$1908,4,FALSE)</f>
        <v>0</v>
      </c>
      <c r="H949" s="134">
        <f>+VLOOKUP(Tabla1[[#This Row],[Columna1]],IG!$D$3:$W$1908,5,FALSE)</f>
        <v>0</v>
      </c>
      <c r="I949" s="134">
        <f>+VLOOKUP(Tabla1[[#This Row],[Columna1]],IG!$D$3:$W$1908,6,FALSE)</f>
        <v>0</v>
      </c>
      <c r="J949" s="134">
        <f>+VLOOKUP(Tabla1[[#This Row],[Columna1]],IG!$D$3:$W$1908,7,FALSE)</f>
        <v>0</v>
      </c>
      <c r="K949" s="130"/>
      <c r="L949" s="131"/>
      <c r="M949" s="133" t="str">
        <f>+Tabla1[[#This Row],[Columna1]]&amp;Tabla1[[#This Row],[LOCALIDAD]]&amp;Tabla1[[#This Row],[MES]]</f>
        <v/>
      </c>
      <c r="N949" s="29"/>
      <c r="O949" s="135">
        <f>+VLOOKUP(Tabla1[[#This Row],[concatenar]],IG!$M$3:$W$1908,2,FALSE)</f>
        <v>0</v>
      </c>
      <c r="P949" s="50">
        <f>+VLOOKUP(Tabla1[[#This Row],[concatenar]],IG!$M$3:$W$1908,3,FALSE)</f>
        <v>0</v>
      </c>
      <c r="Q949" s="103">
        <f>+VLOOKUP(Tabla1[[#This Row],[concatenar]],IG!$M$3:$W$1908,8,FALSE)</f>
        <v>0</v>
      </c>
      <c r="R949" s="97">
        <f>+VLOOKUP(Tabla1[[#This Row],[concatenar]],IG!$M$3:$W$1908,9,FALSE)</f>
        <v>0</v>
      </c>
      <c r="S949" s="136">
        <f>+VLOOKUP(Tabla1[[#This Row],[concatenar]],IG!$M$3:$W$1908,10,FALSE)</f>
        <v>0</v>
      </c>
      <c r="T949" s="137">
        <f>+VLOOKUP(Tabla1[[#This Row],[concatenar]],IG!$M$3:$W$1908,11,FALSE)</f>
        <v>0</v>
      </c>
      <c r="U949" s="130"/>
      <c r="V949" s="138"/>
      <c r="W949" s="130"/>
      <c r="X949" s="29"/>
      <c r="Y949" s="139">
        <f>ROUND(Tabla1[[#This Row],[VALOR UNITARIO SEGUIMIENTO FINANCIERO
2024]]*Tabla1[[#This Row],[MET AFECTADA PORLA GLOSA
RECURSOS 2024]]*Tabla1[[#This Row],[Porcentaje de Glosa]],0)</f>
        <v>0</v>
      </c>
      <c r="Z949" s="51">
        <f>ROUND(Tabla1[[#This Row],[VALOR UNITARIO SEGUIMIENTO FINANCIERO
2025]]*Tabla1[[#This Row],[META AFECTADA PORLA GLOSA
RECURSOS 2025]]*Tabla1[[#This Row],[Porcentaje de Glosa]],0)</f>
        <v>0</v>
      </c>
      <c r="AA949" s="51">
        <f>ROUND(Tabla1[[#This Row],[VALOR DE LA GLOSA 2024]]+Tabla1[[#This Row],[VALOR DE LA GLOSA 2025]],0)</f>
        <v>0</v>
      </c>
      <c r="AB949" s="56"/>
      <c r="AC949" s="130"/>
      <c r="AD949" s="140"/>
      <c r="AE949" s="130"/>
      <c r="AF949" s="140">
        <f>ROUND(Tabla1[[#This Row],[VALOR TOTAL DE LA GLOSA]]-Tabla1[[#This Row],[Valor soportado por la Subred]],0)</f>
        <v>0</v>
      </c>
      <c r="AG949" s="130"/>
      <c r="AH949" s="130"/>
      <c r="AI949" s="140">
        <f>ROUND(Tabla1[[#This Row],[VALOR GLOSA DEFINITIVA]]-Tabla1[[#This Row],[VALOR LEVANTADO EN LIQUIDACION]],0)</f>
        <v>0</v>
      </c>
    </row>
    <row r="950" spans="2:35" s="32" customFormat="1" ht="87.6" hidden="1" customHeight="1" x14ac:dyDescent="0.25">
      <c r="B950" s="131"/>
      <c r="C950" s="132"/>
      <c r="D950" s="131"/>
      <c r="E950" s="133" t="str">
        <f>+Tabla1[[#This Row],[CODIGO ACTIVIDAD EN PPP Y LINEAMIENTO]]&amp;Tabla1[[#This Row],[ENTORNO/COMPONENTE]]</f>
        <v/>
      </c>
      <c r="F950" s="134">
        <f>+VLOOKUP(Tabla1[[#This Row],[Columna1]],IG!$D$3:$L$1908,3,FALSE)</f>
        <v>0</v>
      </c>
      <c r="G950" s="134">
        <f>+VLOOKUP(Tabla1[[#This Row],[Columna1]],IG!$D$3:$W$1908,4,FALSE)</f>
        <v>0</v>
      </c>
      <c r="H950" s="134">
        <f>+VLOOKUP(Tabla1[[#This Row],[Columna1]],IG!$D$3:$W$1908,5,FALSE)</f>
        <v>0</v>
      </c>
      <c r="I950" s="134">
        <f>+VLOOKUP(Tabla1[[#This Row],[Columna1]],IG!$D$3:$W$1908,6,FALSE)</f>
        <v>0</v>
      </c>
      <c r="J950" s="134">
        <f>+VLOOKUP(Tabla1[[#This Row],[Columna1]],IG!$D$3:$W$1908,7,FALSE)</f>
        <v>0</v>
      </c>
      <c r="K950" s="130"/>
      <c r="L950" s="131"/>
      <c r="M950" s="133" t="str">
        <f>+Tabla1[[#This Row],[Columna1]]&amp;Tabla1[[#This Row],[LOCALIDAD]]&amp;Tabla1[[#This Row],[MES]]</f>
        <v/>
      </c>
      <c r="N950" s="29"/>
      <c r="O950" s="135">
        <f>+VLOOKUP(Tabla1[[#This Row],[concatenar]],IG!$M$3:$W$1908,2,FALSE)</f>
        <v>0</v>
      </c>
      <c r="P950" s="50">
        <f>+VLOOKUP(Tabla1[[#This Row],[concatenar]],IG!$M$3:$W$1908,3,FALSE)</f>
        <v>0</v>
      </c>
      <c r="Q950" s="103">
        <f>+VLOOKUP(Tabla1[[#This Row],[concatenar]],IG!$M$3:$W$1908,8,FALSE)</f>
        <v>0</v>
      </c>
      <c r="R950" s="97">
        <f>+VLOOKUP(Tabla1[[#This Row],[concatenar]],IG!$M$3:$W$1908,9,FALSE)</f>
        <v>0</v>
      </c>
      <c r="S950" s="136">
        <f>+VLOOKUP(Tabla1[[#This Row],[concatenar]],IG!$M$3:$W$1908,10,FALSE)</f>
        <v>0</v>
      </c>
      <c r="T950" s="137">
        <f>+VLOOKUP(Tabla1[[#This Row],[concatenar]],IG!$M$3:$W$1908,11,FALSE)</f>
        <v>0</v>
      </c>
      <c r="U950" s="130"/>
      <c r="V950" s="138"/>
      <c r="W950" s="130"/>
      <c r="X950" s="29"/>
      <c r="Y950" s="139">
        <f>ROUND(Tabla1[[#This Row],[VALOR UNITARIO SEGUIMIENTO FINANCIERO
2024]]*Tabla1[[#This Row],[MET AFECTADA PORLA GLOSA
RECURSOS 2024]]*Tabla1[[#This Row],[Porcentaje de Glosa]],0)</f>
        <v>0</v>
      </c>
      <c r="Z950" s="51">
        <f>ROUND(Tabla1[[#This Row],[VALOR UNITARIO SEGUIMIENTO FINANCIERO
2025]]*Tabla1[[#This Row],[META AFECTADA PORLA GLOSA
RECURSOS 2025]]*Tabla1[[#This Row],[Porcentaje de Glosa]],0)</f>
        <v>0</v>
      </c>
      <c r="AA950" s="51">
        <f>ROUND(Tabla1[[#This Row],[VALOR DE LA GLOSA 2024]]+Tabla1[[#This Row],[VALOR DE LA GLOSA 2025]],0)</f>
        <v>0</v>
      </c>
      <c r="AB950" s="56"/>
      <c r="AC950" s="130"/>
      <c r="AD950" s="140"/>
      <c r="AE950" s="130"/>
      <c r="AF950" s="140">
        <f>ROUND(Tabla1[[#This Row],[VALOR TOTAL DE LA GLOSA]]-Tabla1[[#This Row],[Valor soportado por la Subred]],0)</f>
        <v>0</v>
      </c>
      <c r="AG950" s="130"/>
      <c r="AH950" s="130"/>
      <c r="AI950" s="140">
        <f>ROUND(Tabla1[[#This Row],[VALOR GLOSA DEFINITIVA]]-Tabla1[[#This Row],[VALOR LEVANTADO EN LIQUIDACION]],0)</f>
        <v>0</v>
      </c>
    </row>
    <row r="951" spans="2:35" s="32" customFormat="1" ht="87.6" hidden="1" customHeight="1" x14ac:dyDescent="0.25">
      <c r="B951" s="131"/>
      <c r="C951" s="132"/>
      <c r="D951" s="131"/>
      <c r="E951" s="133" t="str">
        <f>+Tabla1[[#This Row],[CODIGO ACTIVIDAD EN PPP Y LINEAMIENTO]]&amp;Tabla1[[#This Row],[ENTORNO/COMPONENTE]]</f>
        <v/>
      </c>
      <c r="F951" s="134">
        <f>+VLOOKUP(Tabla1[[#This Row],[Columna1]],IG!$D$3:$L$1908,3,FALSE)</f>
        <v>0</v>
      </c>
      <c r="G951" s="134">
        <f>+VLOOKUP(Tabla1[[#This Row],[Columna1]],IG!$D$3:$W$1908,4,FALSE)</f>
        <v>0</v>
      </c>
      <c r="H951" s="134">
        <f>+VLOOKUP(Tabla1[[#This Row],[Columna1]],IG!$D$3:$W$1908,5,FALSE)</f>
        <v>0</v>
      </c>
      <c r="I951" s="134">
        <f>+VLOOKUP(Tabla1[[#This Row],[Columna1]],IG!$D$3:$W$1908,6,FALSE)</f>
        <v>0</v>
      </c>
      <c r="J951" s="134">
        <f>+VLOOKUP(Tabla1[[#This Row],[Columna1]],IG!$D$3:$W$1908,7,FALSE)</f>
        <v>0</v>
      </c>
      <c r="K951" s="130"/>
      <c r="L951" s="131"/>
      <c r="M951" s="133" t="str">
        <f>+Tabla1[[#This Row],[Columna1]]&amp;Tabla1[[#This Row],[LOCALIDAD]]&amp;Tabla1[[#This Row],[MES]]</f>
        <v/>
      </c>
      <c r="N951" s="29"/>
      <c r="O951" s="135">
        <f>+VLOOKUP(Tabla1[[#This Row],[concatenar]],IG!$M$3:$W$1908,2,FALSE)</f>
        <v>0</v>
      </c>
      <c r="P951" s="50">
        <f>+VLOOKUP(Tabla1[[#This Row],[concatenar]],IG!$M$3:$W$1908,3,FALSE)</f>
        <v>0</v>
      </c>
      <c r="Q951" s="103">
        <f>+VLOOKUP(Tabla1[[#This Row],[concatenar]],IG!$M$3:$W$1908,8,FALSE)</f>
        <v>0</v>
      </c>
      <c r="R951" s="97">
        <f>+VLOOKUP(Tabla1[[#This Row],[concatenar]],IG!$M$3:$W$1908,9,FALSE)</f>
        <v>0</v>
      </c>
      <c r="S951" s="136">
        <f>+VLOOKUP(Tabla1[[#This Row],[concatenar]],IG!$M$3:$W$1908,10,FALSE)</f>
        <v>0</v>
      </c>
      <c r="T951" s="137">
        <f>+VLOOKUP(Tabla1[[#This Row],[concatenar]],IG!$M$3:$W$1908,11,FALSE)</f>
        <v>0</v>
      </c>
      <c r="U951" s="130"/>
      <c r="V951" s="138"/>
      <c r="W951" s="130"/>
      <c r="X951" s="29"/>
      <c r="Y951" s="139">
        <f>ROUND(Tabla1[[#This Row],[VALOR UNITARIO SEGUIMIENTO FINANCIERO
2024]]*Tabla1[[#This Row],[MET AFECTADA PORLA GLOSA
RECURSOS 2024]]*Tabla1[[#This Row],[Porcentaje de Glosa]],0)</f>
        <v>0</v>
      </c>
      <c r="Z951" s="51">
        <f>ROUND(Tabla1[[#This Row],[VALOR UNITARIO SEGUIMIENTO FINANCIERO
2025]]*Tabla1[[#This Row],[META AFECTADA PORLA GLOSA
RECURSOS 2025]]*Tabla1[[#This Row],[Porcentaje de Glosa]],0)</f>
        <v>0</v>
      </c>
      <c r="AA951" s="51">
        <f>ROUND(Tabla1[[#This Row],[VALOR DE LA GLOSA 2024]]+Tabla1[[#This Row],[VALOR DE LA GLOSA 2025]],0)</f>
        <v>0</v>
      </c>
      <c r="AB951" s="56"/>
      <c r="AC951" s="130"/>
      <c r="AD951" s="140"/>
      <c r="AE951" s="130"/>
      <c r="AF951" s="140">
        <f>ROUND(Tabla1[[#This Row],[VALOR TOTAL DE LA GLOSA]]-Tabla1[[#This Row],[Valor soportado por la Subred]],0)</f>
        <v>0</v>
      </c>
      <c r="AG951" s="130"/>
      <c r="AH951" s="130"/>
      <c r="AI951" s="140">
        <f>ROUND(Tabla1[[#This Row],[VALOR GLOSA DEFINITIVA]]-Tabla1[[#This Row],[VALOR LEVANTADO EN LIQUIDACION]],0)</f>
        <v>0</v>
      </c>
    </row>
    <row r="952" spans="2:35" s="32" customFormat="1" ht="87.6" hidden="1" customHeight="1" x14ac:dyDescent="0.25">
      <c r="B952" s="131"/>
      <c r="C952" s="132"/>
      <c r="D952" s="131"/>
      <c r="E952" s="133" t="str">
        <f>+Tabla1[[#This Row],[CODIGO ACTIVIDAD EN PPP Y LINEAMIENTO]]&amp;Tabla1[[#This Row],[ENTORNO/COMPONENTE]]</f>
        <v/>
      </c>
      <c r="F952" s="134">
        <f>+VLOOKUP(Tabla1[[#This Row],[Columna1]],IG!$D$3:$L$1908,3,FALSE)</f>
        <v>0</v>
      </c>
      <c r="G952" s="134">
        <f>+VLOOKUP(Tabla1[[#This Row],[Columna1]],IG!$D$3:$W$1908,4,FALSE)</f>
        <v>0</v>
      </c>
      <c r="H952" s="134">
        <f>+VLOOKUP(Tabla1[[#This Row],[Columna1]],IG!$D$3:$W$1908,5,FALSE)</f>
        <v>0</v>
      </c>
      <c r="I952" s="134">
        <f>+VLOOKUP(Tabla1[[#This Row],[Columna1]],IG!$D$3:$W$1908,6,FALSE)</f>
        <v>0</v>
      </c>
      <c r="J952" s="134">
        <f>+VLOOKUP(Tabla1[[#This Row],[Columna1]],IG!$D$3:$W$1908,7,FALSE)</f>
        <v>0</v>
      </c>
      <c r="K952" s="130"/>
      <c r="L952" s="131"/>
      <c r="M952" s="133" t="str">
        <f>+Tabla1[[#This Row],[Columna1]]&amp;Tabla1[[#This Row],[LOCALIDAD]]&amp;Tabla1[[#This Row],[MES]]</f>
        <v/>
      </c>
      <c r="N952" s="29"/>
      <c r="O952" s="135">
        <f>+VLOOKUP(Tabla1[[#This Row],[concatenar]],IG!$M$3:$W$1908,2,FALSE)</f>
        <v>0</v>
      </c>
      <c r="P952" s="50">
        <f>+VLOOKUP(Tabla1[[#This Row],[concatenar]],IG!$M$3:$W$1908,3,FALSE)</f>
        <v>0</v>
      </c>
      <c r="Q952" s="103">
        <f>+VLOOKUP(Tabla1[[#This Row],[concatenar]],IG!$M$3:$W$1908,8,FALSE)</f>
        <v>0</v>
      </c>
      <c r="R952" s="97">
        <f>+VLOOKUP(Tabla1[[#This Row],[concatenar]],IG!$M$3:$W$1908,9,FALSE)</f>
        <v>0</v>
      </c>
      <c r="S952" s="136">
        <f>+VLOOKUP(Tabla1[[#This Row],[concatenar]],IG!$M$3:$W$1908,10,FALSE)</f>
        <v>0</v>
      </c>
      <c r="T952" s="137">
        <f>+VLOOKUP(Tabla1[[#This Row],[concatenar]],IG!$M$3:$W$1908,11,FALSE)</f>
        <v>0</v>
      </c>
      <c r="U952" s="130"/>
      <c r="V952" s="138"/>
      <c r="W952" s="130"/>
      <c r="X952" s="29"/>
      <c r="Y952" s="139">
        <f>ROUND(Tabla1[[#This Row],[VALOR UNITARIO SEGUIMIENTO FINANCIERO
2024]]*Tabla1[[#This Row],[MET AFECTADA PORLA GLOSA
RECURSOS 2024]]*Tabla1[[#This Row],[Porcentaje de Glosa]],0)</f>
        <v>0</v>
      </c>
      <c r="Z952" s="51">
        <f>ROUND(Tabla1[[#This Row],[VALOR UNITARIO SEGUIMIENTO FINANCIERO
2025]]*Tabla1[[#This Row],[META AFECTADA PORLA GLOSA
RECURSOS 2025]]*Tabla1[[#This Row],[Porcentaje de Glosa]],0)</f>
        <v>0</v>
      </c>
      <c r="AA952" s="51">
        <f>ROUND(Tabla1[[#This Row],[VALOR DE LA GLOSA 2024]]+Tabla1[[#This Row],[VALOR DE LA GLOSA 2025]],0)</f>
        <v>0</v>
      </c>
      <c r="AB952" s="56"/>
      <c r="AC952" s="130"/>
      <c r="AD952" s="140"/>
      <c r="AE952" s="130"/>
      <c r="AF952" s="140">
        <f>ROUND(Tabla1[[#This Row],[VALOR TOTAL DE LA GLOSA]]-Tabla1[[#This Row],[Valor soportado por la Subred]],0)</f>
        <v>0</v>
      </c>
      <c r="AG952" s="130"/>
      <c r="AH952" s="130"/>
      <c r="AI952" s="140">
        <f>ROUND(Tabla1[[#This Row],[VALOR GLOSA DEFINITIVA]]-Tabla1[[#This Row],[VALOR LEVANTADO EN LIQUIDACION]],0)</f>
        <v>0</v>
      </c>
    </row>
    <row r="953" spans="2:35" s="32" customFormat="1" ht="87.6" hidden="1" customHeight="1" x14ac:dyDescent="0.25">
      <c r="B953" s="131"/>
      <c r="C953" s="132"/>
      <c r="D953" s="131"/>
      <c r="E953" s="133" t="str">
        <f>+Tabla1[[#This Row],[CODIGO ACTIVIDAD EN PPP Y LINEAMIENTO]]&amp;Tabla1[[#This Row],[ENTORNO/COMPONENTE]]</f>
        <v/>
      </c>
      <c r="F953" s="134">
        <f>+VLOOKUP(Tabla1[[#This Row],[Columna1]],IG!$D$3:$L$1908,3,FALSE)</f>
        <v>0</v>
      </c>
      <c r="G953" s="134">
        <f>+VLOOKUP(Tabla1[[#This Row],[Columna1]],IG!$D$3:$W$1908,4,FALSE)</f>
        <v>0</v>
      </c>
      <c r="H953" s="134">
        <f>+VLOOKUP(Tabla1[[#This Row],[Columna1]],IG!$D$3:$W$1908,5,FALSE)</f>
        <v>0</v>
      </c>
      <c r="I953" s="134">
        <f>+VLOOKUP(Tabla1[[#This Row],[Columna1]],IG!$D$3:$W$1908,6,FALSE)</f>
        <v>0</v>
      </c>
      <c r="J953" s="134">
        <f>+VLOOKUP(Tabla1[[#This Row],[Columna1]],IG!$D$3:$W$1908,7,FALSE)</f>
        <v>0</v>
      </c>
      <c r="K953" s="130"/>
      <c r="L953" s="131"/>
      <c r="M953" s="133" t="str">
        <f>+Tabla1[[#This Row],[Columna1]]&amp;Tabla1[[#This Row],[LOCALIDAD]]&amp;Tabla1[[#This Row],[MES]]</f>
        <v/>
      </c>
      <c r="N953" s="29"/>
      <c r="O953" s="135">
        <f>+VLOOKUP(Tabla1[[#This Row],[concatenar]],IG!$M$3:$W$1908,2,FALSE)</f>
        <v>0</v>
      </c>
      <c r="P953" s="50">
        <f>+VLOOKUP(Tabla1[[#This Row],[concatenar]],IG!$M$3:$W$1908,3,FALSE)</f>
        <v>0</v>
      </c>
      <c r="Q953" s="103">
        <f>+VLOOKUP(Tabla1[[#This Row],[concatenar]],IG!$M$3:$W$1908,8,FALSE)</f>
        <v>0</v>
      </c>
      <c r="R953" s="97">
        <f>+VLOOKUP(Tabla1[[#This Row],[concatenar]],IG!$M$3:$W$1908,9,FALSE)</f>
        <v>0</v>
      </c>
      <c r="S953" s="136">
        <f>+VLOOKUP(Tabla1[[#This Row],[concatenar]],IG!$M$3:$W$1908,10,FALSE)</f>
        <v>0</v>
      </c>
      <c r="T953" s="137">
        <f>+VLOOKUP(Tabla1[[#This Row],[concatenar]],IG!$M$3:$W$1908,11,FALSE)</f>
        <v>0</v>
      </c>
      <c r="U953" s="130"/>
      <c r="V953" s="138"/>
      <c r="W953" s="130"/>
      <c r="X953" s="29"/>
      <c r="Y953" s="139">
        <f>ROUND(Tabla1[[#This Row],[VALOR UNITARIO SEGUIMIENTO FINANCIERO
2024]]*Tabla1[[#This Row],[MET AFECTADA PORLA GLOSA
RECURSOS 2024]]*Tabla1[[#This Row],[Porcentaje de Glosa]],0)</f>
        <v>0</v>
      </c>
      <c r="Z953" s="51">
        <f>ROUND(Tabla1[[#This Row],[VALOR UNITARIO SEGUIMIENTO FINANCIERO
2025]]*Tabla1[[#This Row],[META AFECTADA PORLA GLOSA
RECURSOS 2025]]*Tabla1[[#This Row],[Porcentaje de Glosa]],0)</f>
        <v>0</v>
      </c>
      <c r="AA953" s="51">
        <f>ROUND(Tabla1[[#This Row],[VALOR DE LA GLOSA 2024]]+Tabla1[[#This Row],[VALOR DE LA GLOSA 2025]],0)</f>
        <v>0</v>
      </c>
      <c r="AB953" s="56"/>
      <c r="AC953" s="130"/>
      <c r="AD953" s="140"/>
      <c r="AE953" s="130"/>
      <c r="AF953" s="140">
        <f>ROUND(Tabla1[[#This Row],[VALOR TOTAL DE LA GLOSA]]-Tabla1[[#This Row],[Valor soportado por la Subred]],0)</f>
        <v>0</v>
      </c>
      <c r="AG953" s="130"/>
      <c r="AH953" s="130"/>
      <c r="AI953" s="140">
        <f>ROUND(Tabla1[[#This Row],[VALOR GLOSA DEFINITIVA]]-Tabla1[[#This Row],[VALOR LEVANTADO EN LIQUIDACION]],0)</f>
        <v>0</v>
      </c>
    </row>
    <row r="954" spans="2:35" s="32" customFormat="1" ht="87.6" hidden="1" customHeight="1" x14ac:dyDescent="0.25">
      <c r="B954" s="131"/>
      <c r="C954" s="132"/>
      <c r="D954" s="131"/>
      <c r="E954" s="133" t="str">
        <f>+Tabla1[[#This Row],[CODIGO ACTIVIDAD EN PPP Y LINEAMIENTO]]&amp;Tabla1[[#This Row],[ENTORNO/COMPONENTE]]</f>
        <v/>
      </c>
      <c r="F954" s="134">
        <f>+VLOOKUP(Tabla1[[#This Row],[Columna1]],IG!$D$3:$L$1908,3,FALSE)</f>
        <v>0</v>
      </c>
      <c r="G954" s="134">
        <f>+VLOOKUP(Tabla1[[#This Row],[Columna1]],IG!$D$3:$W$1908,4,FALSE)</f>
        <v>0</v>
      </c>
      <c r="H954" s="134">
        <f>+VLOOKUP(Tabla1[[#This Row],[Columna1]],IG!$D$3:$W$1908,5,FALSE)</f>
        <v>0</v>
      </c>
      <c r="I954" s="134">
        <f>+VLOOKUP(Tabla1[[#This Row],[Columna1]],IG!$D$3:$W$1908,6,FALSE)</f>
        <v>0</v>
      </c>
      <c r="J954" s="134">
        <f>+VLOOKUP(Tabla1[[#This Row],[Columna1]],IG!$D$3:$W$1908,7,FALSE)</f>
        <v>0</v>
      </c>
      <c r="K954" s="130"/>
      <c r="L954" s="131"/>
      <c r="M954" s="133" t="str">
        <f>+Tabla1[[#This Row],[Columna1]]&amp;Tabla1[[#This Row],[LOCALIDAD]]&amp;Tabla1[[#This Row],[MES]]</f>
        <v/>
      </c>
      <c r="N954" s="29"/>
      <c r="O954" s="135">
        <f>+VLOOKUP(Tabla1[[#This Row],[concatenar]],IG!$M$3:$W$1908,2,FALSE)</f>
        <v>0</v>
      </c>
      <c r="P954" s="50">
        <f>+VLOOKUP(Tabla1[[#This Row],[concatenar]],IG!$M$3:$W$1908,3,FALSE)</f>
        <v>0</v>
      </c>
      <c r="Q954" s="103">
        <f>+VLOOKUP(Tabla1[[#This Row],[concatenar]],IG!$M$3:$W$1908,8,FALSE)</f>
        <v>0</v>
      </c>
      <c r="R954" s="97">
        <f>+VLOOKUP(Tabla1[[#This Row],[concatenar]],IG!$M$3:$W$1908,9,FALSE)</f>
        <v>0</v>
      </c>
      <c r="S954" s="136">
        <f>+VLOOKUP(Tabla1[[#This Row],[concatenar]],IG!$M$3:$W$1908,10,FALSE)</f>
        <v>0</v>
      </c>
      <c r="T954" s="137">
        <f>+VLOOKUP(Tabla1[[#This Row],[concatenar]],IG!$M$3:$W$1908,11,FALSE)</f>
        <v>0</v>
      </c>
      <c r="U954" s="130"/>
      <c r="V954" s="138"/>
      <c r="W954" s="130"/>
      <c r="X954" s="29"/>
      <c r="Y954" s="139">
        <f>ROUND(Tabla1[[#This Row],[VALOR UNITARIO SEGUIMIENTO FINANCIERO
2024]]*Tabla1[[#This Row],[MET AFECTADA PORLA GLOSA
RECURSOS 2024]]*Tabla1[[#This Row],[Porcentaje de Glosa]],0)</f>
        <v>0</v>
      </c>
      <c r="Z954" s="51">
        <f>ROUND(Tabla1[[#This Row],[VALOR UNITARIO SEGUIMIENTO FINANCIERO
2025]]*Tabla1[[#This Row],[META AFECTADA PORLA GLOSA
RECURSOS 2025]]*Tabla1[[#This Row],[Porcentaje de Glosa]],0)</f>
        <v>0</v>
      </c>
      <c r="AA954" s="51">
        <f>ROUND(Tabla1[[#This Row],[VALOR DE LA GLOSA 2024]]+Tabla1[[#This Row],[VALOR DE LA GLOSA 2025]],0)</f>
        <v>0</v>
      </c>
      <c r="AB954" s="56"/>
      <c r="AC954" s="130"/>
      <c r="AD954" s="140"/>
      <c r="AE954" s="130"/>
      <c r="AF954" s="140">
        <f>ROUND(Tabla1[[#This Row],[VALOR TOTAL DE LA GLOSA]]-Tabla1[[#This Row],[Valor soportado por la Subred]],0)</f>
        <v>0</v>
      </c>
      <c r="AG954" s="130"/>
      <c r="AH954" s="130"/>
      <c r="AI954" s="140">
        <f>ROUND(Tabla1[[#This Row],[VALOR GLOSA DEFINITIVA]]-Tabla1[[#This Row],[VALOR LEVANTADO EN LIQUIDACION]],0)</f>
        <v>0</v>
      </c>
    </row>
    <row r="955" spans="2:35" s="32" customFormat="1" ht="87.6" hidden="1" customHeight="1" x14ac:dyDescent="0.25">
      <c r="B955" s="131"/>
      <c r="C955" s="132"/>
      <c r="D955" s="131"/>
      <c r="E955" s="133" t="str">
        <f>+Tabla1[[#This Row],[CODIGO ACTIVIDAD EN PPP Y LINEAMIENTO]]&amp;Tabla1[[#This Row],[ENTORNO/COMPONENTE]]</f>
        <v/>
      </c>
      <c r="F955" s="134">
        <f>+VLOOKUP(Tabla1[[#This Row],[Columna1]],IG!$D$3:$L$1908,3,FALSE)</f>
        <v>0</v>
      </c>
      <c r="G955" s="134">
        <f>+VLOOKUP(Tabla1[[#This Row],[Columna1]],IG!$D$3:$W$1908,4,FALSE)</f>
        <v>0</v>
      </c>
      <c r="H955" s="134">
        <f>+VLOOKUP(Tabla1[[#This Row],[Columna1]],IG!$D$3:$W$1908,5,FALSE)</f>
        <v>0</v>
      </c>
      <c r="I955" s="134">
        <f>+VLOOKUP(Tabla1[[#This Row],[Columna1]],IG!$D$3:$W$1908,6,FALSE)</f>
        <v>0</v>
      </c>
      <c r="J955" s="134">
        <f>+VLOOKUP(Tabla1[[#This Row],[Columna1]],IG!$D$3:$W$1908,7,FALSE)</f>
        <v>0</v>
      </c>
      <c r="K955" s="130"/>
      <c r="L955" s="131"/>
      <c r="M955" s="133" t="str">
        <f>+Tabla1[[#This Row],[Columna1]]&amp;Tabla1[[#This Row],[LOCALIDAD]]&amp;Tabla1[[#This Row],[MES]]</f>
        <v/>
      </c>
      <c r="N955" s="29"/>
      <c r="O955" s="135">
        <f>+VLOOKUP(Tabla1[[#This Row],[concatenar]],IG!$M$3:$W$1908,2,FALSE)</f>
        <v>0</v>
      </c>
      <c r="P955" s="50">
        <f>+VLOOKUP(Tabla1[[#This Row],[concatenar]],IG!$M$3:$W$1908,3,FALSE)</f>
        <v>0</v>
      </c>
      <c r="Q955" s="103">
        <f>+VLOOKUP(Tabla1[[#This Row],[concatenar]],IG!$M$3:$W$1908,8,FALSE)</f>
        <v>0</v>
      </c>
      <c r="R955" s="97">
        <f>+VLOOKUP(Tabla1[[#This Row],[concatenar]],IG!$M$3:$W$1908,9,FALSE)</f>
        <v>0</v>
      </c>
      <c r="S955" s="136">
        <f>+VLOOKUP(Tabla1[[#This Row],[concatenar]],IG!$M$3:$W$1908,10,FALSE)</f>
        <v>0</v>
      </c>
      <c r="T955" s="137">
        <f>+VLOOKUP(Tabla1[[#This Row],[concatenar]],IG!$M$3:$W$1908,11,FALSE)</f>
        <v>0</v>
      </c>
      <c r="U955" s="130"/>
      <c r="V955" s="138"/>
      <c r="W955" s="130"/>
      <c r="X955" s="29"/>
      <c r="Y955" s="139">
        <f>ROUND(Tabla1[[#This Row],[VALOR UNITARIO SEGUIMIENTO FINANCIERO
2024]]*Tabla1[[#This Row],[MET AFECTADA PORLA GLOSA
RECURSOS 2024]]*Tabla1[[#This Row],[Porcentaje de Glosa]],0)</f>
        <v>0</v>
      </c>
      <c r="Z955" s="51">
        <f>ROUND(Tabla1[[#This Row],[VALOR UNITARIO SEGUIMIENTO FINANCIERO
2025]]*Tabla1[[#This Row],[META AFECTADA PORLA GLOSA
RECURSOS 2025]]*Tabla1[[#This Row],[Porcentaje de Glosa]],0)</f>
        <v>0</v>
      </c>
      <c r="AA955" s="51">
        <f>ROUND(Tabla1[[#This Row],[VALOR DE LA GLOSA 2024]]+Tabla1[[#This Row],[VALOR DE LA GLOSA 2025]],0)</f>
        <v>0</v>
      </c>
      <c r="AB955" s="56"/>
      <c r="AC955" s="130"/>
      <c r="AD955" s="140"/>
      <c r="AE955" s="130"/>
      <c r="AF955" s="140">
        <f>ROUND(Tabla1[[#This Row],[VALOR TOTAL DE LA GLOSA]]-Tabla1[[#This Row],[Valor soportado por la Subred]],0)</f>
        <v>0</v>
      </c>
      <c r="AG955" s="130"/>
      <c r="AH955" s="130"/>
      <c r="AI955" s="140">
        <f>ROUND(Tabla1[[#This Row],[VALOR GLOSA DEFINITIVA]]-Tabla1[[#This Row],[VALOR LEVANTADO EN LIQUIDACION]],0)</f>
        <v>0</v>
      </c>
    </row>
    <row r="956" spans="2:35" s="32" customFormat="1" ht="87.6" hidden="1" customHeight="1" x14ac:dyDescent="0.25">
      <c r="B956" s="131"/>
      <c r="C956" s="132"/>
      <c r="D956" s="131"/>
      <c r="E956" s="133" t="str">
        <f>+Tabla1[[#This Row],[CODIGO ACTIVIDAD EN PPP Y LINEAMIENTO]]&amp;Tabla1[[#This Row],[ENTORNO/COMPONENTE]]</f>
        <v/>
      </c>
      <c r="F956" s="134">
        <f>+VLOOKUP(Tabla1[[#This Row],[Columna1]],IG!$D$3:$L$1908,3,FALSE)</f>
        <v>0</v>
      </c>
      <c r="G956" s="134">
        <f>+VLOOKUP(Tabla1[[#This Row],[Columna1]],IG!$D$3:$W$1908,4,FALSE)</f>
        <v>0</v>
      </c>
      <c r="H956" s="134">
        <f>+VLOOKUP(Tabla1[[#This Row],[Columna1]],IG!$D$3:$W$1908,5,FALSE)</f>
        <v>0</v>
      </c>
      <c r="I956" s="134">
        <f>+VLOOKUP(Tabla1[[#This Row],[Columna1]],IG!$D$3:$W$1908,6,FALSE)</f>
        <v>0</v>
      </c>
      <c r="J956" s="134">
        <f>+VLOOKUP(Tabla1[[#This Row],[Columna1]],IG!$D$3:$W$1908,7,FALSE)</f>
        <v>0</v>
      </c>
      <c r="K956" s="130"/>
      <c r="L956" s="131"/>
      <c r="M956" s="133" t="str">
        <f>+Tabla1[[#This Row],[Columna1]]&amp;Tabla1[[#This Row],[LOCALIDAD]]&amp;Tabla1[[#This Row],[MES]]</f>
        <v/>
      </c>
      <c r="N956" s="29"/>
      <c r="O956" s="135">
        <f>+VLOOKUP(Tabla1[[#This Row],[concatenar]],IG!$M$3:$W$1908,2,FALSE)</f>
        <v>0</v>
      </c>
      <c r="P956" s="50">
        <f>+VLOOKUP(Tabla1[[#This Row],[concatenar]],IG!$M$3:$W$1908,3,FALSE)</f>
        <v>0</v>
      </c>
      <c r="Q956" s="103">
        <f>+VLOOKUP(Tabla1[[#This Row],[concatenar]],IG!$M$3:$W$1908,8,FALSE)</f>
        <v>0</v>
      </c>
      <c r="R956" s="97">
        <f>+VLOOKUP(Tabla1[[#This Row],[concatenar]],IG!$M$3:$W$1908,9,FALSE)</f>
        <v>0</v>
      </c>
      <c r="S956" s="136">
        <f>+VLOOKUP(Tabla1[[#This Row],[concatenar]],IG!$M$3:$W$1908,10,FALSE)</f>
        <v>0</v>
      </c>
      <c r="T956" s="137">
        <f>+VLOOKUP(Tabla1[[#This Row],[concatenar]],IG!$M$3:$W$1908,11,FALSE)</f>
        <v>0</v>
      </c>
      <c r="U956" s="130"/>
      <c r="V956" s="138"/>
      <c r="W956" s="130"/>
      <c r="X956" s="29"/>
      <c r="Y956" s="139">
        <f>ROUND(Tabla1[[#This Row],[VALOR UNITARIO SEGUIMIENTO FINANCIERO
2024]]*Tabla1[[#This Row],[MET AFECTADA PORLA GLOSA
RECURSOS 2024]]*Tabla1[[#This Row],[Porcentaje de Glosa]],0)</f>
        <v>0</v>
      </c>
      <c r="Z956" s="51">
        <f>ROUND(Tabla1[[#This Row],[VALOR UNITARIO SEGUIMIENTO FINANCIERO
2025]]*Tabla1[[#This Row],[META AFECTADA PORLA GLOSA
RECURSOS 2025]]*Tabla1[[#This Row],[Porcentaje de Glosa]],0)</f>
        <v>0</v>
      </c>
      <c r="AA956" s="51">
        <f>ROUND(Tabla1[[#This Row],[VALOR DE LA GLOSA 2024]]+Tabla1[[#This Row],[VALOR DE LA GLOSA 2025]],0)</f>
        <v>0</v>
      </c>
      <c r="AB956" s="56"/>
      <c r="AC956" s="130"/>
      <c r="AD956" s="140"/>
      <c r="AE956" s="130"/>
      <c r="AF956" s="140">
        <f>ROUND(Tabla1[[#This Row],[VALOR TOTAL DE LA GLOSA]]-Tabla1[[#This Row],[Valor soportado por la Subred]],0)</f>
        <v>0</v>
      </c>
      <c r="AG956" s="130"/>
      <c r="AH956" s="130"/>
      <c r="AI956" s="140">
        <f>ROUND(Tabla1[[#This Row],[VALOR GLOSA DEFINITIVA]]-Tabla1[[#This Row],[VALOR LEVANTADO EN LIQUIDACION]],0)</f>
        <v>0</v>
      </c>
    </row>
    <row r="957" spans="2:35" s="32" customFormat="1" ht="87.6" hidden="1" customHeight="1" x14ac:dyDescent="0.25">
      <c r="B957" s="131"/>
      <c r="C957" s="132"/>
      <c r="D957" s="131"/>
      <c r="E957" s="133" t="str">
        <f>+Tabla1[[#This Row],[CODIGO ACTIVIDAD EN PPP Y LINEAMIENTO]]&amp;Tabla1[[#This Row],[ENTORNO/COMPONENTE]]</f>
        <v/>
      </c>
      <c r="F957" s="134">
        <f>+VLOOKUP(Tabla1[[#This Row],[Columna1]],IG!$D$3:$L$1908,3,FALSE)</f>
        <v>0</v>
      </c>
      <c r="G957" s="134">
        <f>+VLOOKUP(Tabla1[[#This Row],[Columna1]],IG!$D$3:$W$1908,4,FALSE)</f>
        <v>0</v>
      </c>
      <c r="H957" s="134">
        <f>+VLOOKUP(Tabla1[[#This Row],[Columna1]],IG!$D$3:$W$1908,5,FALSE)</f>
        <v>0</v>
      </c>
      <c r="I957" s="134">
        <f>+VLOOKUP(Tabla1[[#This Row],[Columna1]],IG!$D$3:$W$1908,6,FALSE)</f>
        <v>0</v>
      </c>
      <c r="J957" s="134">
        <f>+VLOOKUP(Tabla1[[#This Row],[Columna1]],IG!$D$3:$W$1908,7,FALSE)</f>
        <v>0</v>
      </c>
      <c r="K957" s="130"/>
      <c r="L957" s="131"/>
      <c r="M957" s="133" t="str">
        <f>+Tabla1[[#This Row],[Columna1]]&amp;Tabla1[[#This Row],[LOCALIDAD]]&amp;Tabla1[[#This Row],[MES]]</f>
        <v/>
      </c>
      <c r="N957" s="29"/>
      <c r="O957" s="135">
        <f>+VLOOKUP(Tabla1[[#This Row],[concatenar]],IG!$M$3:$W$1908,2,FALSE)</f>
        <v>0</v>
      </c>
      <c r="P957" s="50">
        <f>+VLOOKUP(Tabla1[[#This Row],[concatenar]],IG!$M$3:$W$1908,3,FALSE)</f>
        <v>0</v>
      </c>
      <c r="Q957" s="103">
        <f>+VLOOKUP(Tabla1[[#This Row],[concatenar]],IG!$M$3:$W$1908,8,FALSE)</f>
        <v>0</v>
      </c>
      <c r="R957" s="97">
        <f>+VLOOKUP(Tabla1[[#This Row],[concatenar]],IG!$M$3:$W$1908,9,FALSE)</f>
        <v>0</v>
      </c>
      <c r="S957" s="136">
        <f>+VLOOKUP(Tabla1[[#This Row],[concatenar]],IG!$M$3:$W$1908,10,FALSE)</f>
        <v>0</v>
      </c>
      <c r="T957" s="137">
        <f>+VLOOKUP(Tabla1[[#This Row],[concatenar]],IG!$M$3:$W$1908,11,FALSE)</f>
        <v>0</v>
      </c>
      <c r="U957" s="130"/>
      <c r="V957" s="138"/>
      <c r="W957" s="130"/>
      <c r="X957" s="29"/>
      <c r="Y957" s="139">
        <f>ROUND(Tabla1[[#This Row],[VALOR UNITARIO SEGUIMIENTO FINANCIERO
2024]]*Tabla1[[#This Row],[MET AFECTADA PORLA GLOSA
RECURSOS 2024]]*Tabla1[[#This Row],[Porcentaje de Glosa]],0)</f>
        <v>0</v>
      </c>
      <c r="Z957" s="51">
        <f>ROUND(Tabla1[[#This Row],[VALOR UNITARIO SEGUIMIENTO FINANCIERO
2025]]*Tabla1[[#This Row],[META AFECTADA PORLA GLOSA
RECURSOS 2025]]*Tabla1[[#This Row],[Porcentaje de Glosa]],0)</f>
        <v>0</v>
      </c>
      <c r="AA957" s="51">
        <f>ROUND(Tabla1[[#This Row],[VALOR DE LA GLOSA 2024]]+Tabla1[[#This Row],[VALOR DE LA GLOSA 2025]],0)</f>
        <v>0</v>
      </c>
      <c r="AB957" s="56"/>
      <c r="AC957" s="130"/>
      <c r="AD957" s="140"/>
      <c r="AE957" s="130"/>
      <c r="AF957" s="140">
        <f>ROUND(Tabla1[[#This Row],[VALOR TOTAL DE LA GLOSA]]-Tabla1[[#This Row],[Valor soportado por la Subred]],0)</f>
        <v>0</v>
      </c>
      <c r="AG957" s="130"/>
      <c r="AH957" s="130"/>
      <c r="AI957" s="140">
        <f>ROUND(Tabla1[[#This Row],[VALOR GLOSA DEFINITIVA]]-Tabla1[[#This Row],[VALOR LEVANTADO EN LIQUIDACION]],0)</f>
        <v>0</v>
      </c>
    </row>
    <row r="958" spans="2:35" s="32" customFormat="1" ht="87.6" hidden="1" customHeight="1" x14ac:dyDescent="0.25">
      <c r="B958" s="131"/>
      <c r="C958" s="132"/>
      <c r="D958" s="131"/>
      <c r="E958" s="133" t="str">
        <f>+Tabla1[[#This Row],[CODIGO ACTIVIDAD EN PPP Y LINEAMIENTO]]&amp;Tabla1[[#This Row],[ENTORNO/COMPONENTE]]</f>
        <v/>
      </c>
      <c r="F958" s="134">
        <f>+VLOOKUP(Tabla1[[#This Row],[Columna1]],IG!$D$3:$L$1908,3,FALSE)</f>
        <v>0</v>
      </c>
      <c r="G958" s="134">
        <f>+VLOOKUP(Tabla1[[#This Row],[Columna1]],IG!$D$3:$W$1908,4,FALSE)</f>
        <v>0</v>
      </c>
      <c r="H958" s="134">
        <f>+VLOOKUP(Tabla1[[#This Row],[Columna1]],IG!$D$3:$W$1908,5,FALSE)</f>
        <v>0</v>
      </c>
      <c r="I958" s="134">
        <f>+VLOOKUP(Tabla1[[#This Row],[Columna1]],IG!$D$3:$W$1908,6,FALSE)</f>
        <v>0</v>
      </c>
      <c r="J958" s="134">
        <f>+VLOOKUP(Tabla1[[#This Row],[Columna1]],IG!$D$3:$W$1908,7,FALSE)</f>
        <v>0</v>
      </c>
      <c r="K958" s="130"/>
      <c r="L958" s="131"/>
      <c r="M958" s="133" t="str">
        <f>+Tabla1[[#This Row],[Columna1]]&amp;Tabla1[[#This Row],[LOCALIDAD]]&amp;Tabla1[[#This Row],[MES]]</f>
        <v/>
      </c>
      <c r="N958" s="29"/>
      <c r="O958" s="135">
        <f>+VLOOKUP(Tabla1[[#This Row],[concatenar]],IG!$M$3:$W$1908,2,FALSE)</f>
        <v>0</v>
      </c>
      <c r="P958" s="50">
        <f>+VLOOKUP(Tabla1[[#This Row],[concatenar]],IG!$M$3:$W$1908,3,FALSE)</f>
        <v>0</v>
      </c>
      <c r="Q958" s="103">
        <f>+VLOOKUP(Tabla1[[#This Row],[concatenar]],IG!$M$3:$W$1908,8,FALSE)</f>
        <v>0</v>
      </c>
      <c r="R958" s="97">
        <f>+VLOOKUP(Tabla1[[#This Row],[concatenar]],IG!$M$3:$W$1908,9,FALSE)</f>
        <v>0</v>
      </c>
      <c r="S958" s="136">
        <f>+VLOOKUP(Tabla1[[#This Row],[concatenar]],IG!$M$3:$W$1908,10,FALSE)</f>
        <v>0</v>
      </c>
      <c r="T958" s="137">
        <f>+VLOOKUP(Tabla1[[#This Row],[concatenar]],IG!$M$3:$W$1908,11,FALSE)</f>
        <v>0</v>
      </c>
      <c r="U958" s="130"/>
      <c r="V958" s="138"/>
      <c r="W958" s="130"/>
      <c r="X958" s="29"/>
      <c r="Y958" s="139">
        <f>ROUND(Tabla1[[#This Row],[VALOR UNITARIO SEGUIMIENTO FINANCIERO
2024]]*Tabla1[[#This Row],[MET AFECTADA PORLA GLOSA
RECURSOS 2024]]*Tabla1[[#This Row],[Porcentaje de Glosa]],0)</f>
        <v>0</v>
      </c>
      <c r="Z958" s="51">
        <f>ROUND(Tabla1[[#This Row],[VALOR UNITARIO SEGUIMIENTO FINANCIERO
2025]]*Tabla1[[#This Row],[META AFECTADA PORLA GLOSA
RECURSOS 2025]]*Tabla1[[#This Row],[Porcentaje de Glosa]],0)</f>
        <v>0</v>
      </c>
      <c r="AA958" s="51">
        <f>ROUND(Tabla1[[#This Row],[VALOR DE LA GLOSA 2024]]+Tabla1[[#This Row],[VALOR DE LA GLOSA 2025]],0)</f>
        <v>0</v>
      </c>
      <c r="AB958" s="56"/>
      <c r="AC958" s="130"/>
      <c r="AD958" s="140"/>
      <c r="AE958" s="130"/>
      <c r="AF958" s="140">
        <f>ROUND(Tabla1[[#This Row],[VALOR TOTAL DE LA GLOSA]]-Tabla1[[#This Row],[Valor soportado por la Subred]],0)</f>
        <v>0</v>
      </c>
      <c r="AG958" s="130"/>
      <c r="AH958" s="130"/>
      <c r="AI958" s="140">
        <f>ROUND(Tabla1[[#This Row],[VALOR GLOSA DEFINITIVA]]-Tabla1[[#This Row],[VALOR LEVANTADO EN LIQUIDACION]],0)</f>
        <v>0</v>
      </c>
    </row>
    <row r="959" spans="2:35" s="32" customFormat="1" ht="87.6" hidden="1" customHeight="1" x14ac:dyDescent="0.25">
      <c r="B959" s="131"/>
      <c r="C959" s="132"/>
      <c r="D959" s="131"/>
      <c r="E959" s="133" t="str">
        <f>+Tabla1[[#This Row],[CODIGO ACTIVIDAD EN PPP Y LINEAMIENTO]]&amp;Tabla1[[#This Row],[ENTORNO/COMPONENTE]]</f>
        <v/>
      </c>
      <c r="F959" s="134">
        <f>+VLOOKUP(Tabla1[[#This Row],[Columna1]],IG!$D$3:$L$1908,3,FALSE)</f>
        <v>0</v>
      </c>
      <c r="G959" s="134">
        <f>+VLOOKUP(Tabla1[[#This Row],[Columna1]],IG!$D$3:$W$1908,4,FALSE)</f>
        <v>0</v>
      </c>
      <c r="H959" s="134">
        <f>+VLOOKUP(Tabla1[[#This Row],[Columna1]],IG!$D$3:$W$1908,5,FALSE)</f>
        <v>0</v>
      </c>
      <c r="I959" s="134">
        <f>+VLOOKUP(Tabla1[[#This Row],[Columna1]],IG!$D$3:$W$1908,6,FALSE)</f>
        <v>0</v>
      </c>
      <c r="J959" s="134">
        <f>+VLOOKUP(Tabla1[[#This Row],[Columna1]],IG!$D$3:$W$1908,7,FALSE)</f>
        <v>0</v>
      </c>
      <c r="K959" s="130"/>
      <c r="L959" s="131"/>
      <c r="M959" s="133" t="str">
        <f>+Tabla1[[#This Row],[Columna1]]&amp;Tabla1[[#This Row],[LOCALIDAD]]&amp;Tabla1[[#This Row],[MES]]</f>
        <v/>
      </c>
      <c r="N959" s="29"/>
      <c r="O959" s="135">
        <f>+VLOOKUP(Tabla1[[#This Row],[concatenar]],IG!$M$3:$W$1908,2,FALSE)</f>
        <v>0</v>
      </c>
      <c r="P959" s="50">
        <f>+VLOOKUP(Tabla1[[#This Row],[concatenar]],IG!$M$3:$W$1908,3,FALSE)</f>
        <v>0</v>
      </c>
      <c r="Q959" s="103">
        <f>+VLOOKUP(Tabla1[[#This Row],[concatenar]],IG!$M$3:$W$1908,8,FALSE)</f>
        <v>0</v>
      </c>
      <c r="R959" s="97">
        <f>+VLOOKUP(Tabla1[[#This Row],[concatenar]],IG!$M$3:$W$1908,9,FALSE)</f>
        <v>0</v>
      </c>
      <c r="S959" s="136">
        <f>+VLOOKUP(Tabla1[[#This Row],[concatenar]],IG!$M$3:$W$1908,10,FALSE)</f>
        <v>0</v>
      </c>
      <c r="T959" s="137">
        <f>+VLOOKUP(Tabla1[[#This Row],[concatenar]],IG!$M$3:$W$1908,11,FALSE)</f>
        <v>0</v>
      </c>
      <c r="U959" s="130"/>
      <c r="V959" s="138"/>
      <c r="W959" s="130"/>
      <c r="X959" s="29"/>
      <c r="Y959" s="139">
        <f>ROUND(Tabla1[[#This Row],[VALOR UNITARIO SEGUIMIENTO FINANCIERO
2024]]*Tabla1[[#This Row],[MET AFECTADA PORLA GLOSA
RECURSOS 2024]]*Tabla1[[#This Row],[Porcentaje de Glosa]],0)</f>
        <v>0</v>
      </c>
      <c r="Z959" s="51">
        <f>ROUND(Tabla1[[#This Row],[VALOR UNITARIO SEGUIMIENTO FINANCIERO
2025]]*Tabla1[[#This Row],[META AFECTADA PORLA GLOSA
RECURSOS 2025]]*Tabla1[[#This Row],[Porcentaje de Glosa]],0)</f>
        <v>0</v>
      </c>
      <c r="AA959" s="51">
        <f>ROUND(Tabla1[[#This Row],[VALOR DE LA GLOSA 2024]]+Tabla1[[#This Row],[VALOR DE LA GLOSA 2025]],0)</f>
        <v>0</v>
      </c>
      <c r="AB959" s="56"/>
      <c r="AC959" s="130"/>
      <c r="AD959" s="140"/>
      <c r="AE959" s="130"/>
      <c r="AF959" s="140">
        <f>ROUND(Tabla1[[#This Row],[VALOR TOTAL DE LA GLOSA]]-Tabla1[[#This Row],[Valor soportado por la Subred]],0)</f>
        <v>0</v>
      </c>
      <c r="AG959" s="130"/>
      <c r="AH959" s="130"/>
      <c r="AI959" s="140">
        <f>ROUND(Tabla1[[#This Row],[VALOR GLOSA DEFINITIVA]]-Tabla1[[#This Row],[VALOR LEVANTADO EN LIQUIDACION]],0)</f>
        <v>0</v>
      </c>
    </row>
    <row r="960" spans="2:35" s="32" customFormat="1" ht="87.6" hidden="1" customHeight="1" x14ac:dyDescent="0.25">
      <c r="B960" s="131"/>
      <c r="C960" s="132"/>
      <c r="D960" s="131"/>
      <c r="E960" s="133" t="str">
        <f>+Tabla1[[#This Row],[CODIGO ACTIVIDAD EN PPP Y LINEAMIENTO]]&amp;Tabla1[[#This Row],[ENTORNO/COMPONENTE]]</f>
        <v/>
      </c>
      <c r="F960" s="134">
        <f>+VLOOKUP(Tabla1[[#This Row],[Columna1]],IG!$D$3:$L$1908,3,FALSE)</f>
        <v>0</v>
      </c>
      <c r="G960" s="134">
        <f>+VLOOKUP(Tabla1[[#This Row],[Columna1]],IG!$D$3:$W$1908,4,FALSE)</f>
        <v>0</v>
      </c>
      <c r="H960" s="134">
        <f>+VLOOKUP(Tabla1[[#This Row],[Columna1]],IG!$D$3:$W$1908,5,FALSE)</f>
        <v>0</v>
      </c>
      <c r="I960" s="134">
        <f>+VLOOKUP(Tabla1[[#This Row],[Columna1]],IG!$D$3:$W$1908,6,FALSE)</f>
        <v>0</v>
      </c>
      <c r="J960" s="134">
        <f>+VLOOKUP(Tabla1[[#This Row],[Columna1]],IG!$D$3:$W$1908,7,FALSE)</f>
        <v>0</v>
      </c>
      <c r="K960" s="130"/>
      <c r="L960" s="131"/>
      <c r="M960" s="133" t="str">
        <f>+Tabla1[[#This Row],[Columna1]]&amp;Tabla1[[#This Row],[LOCALIDAD]]&amp;Tabla1[[#This Row],[MES]]</f>
        <v/>
      </c>
      <c r="N960" s="29"/>
      <c r="O960" s="135">
        <f>+VLOOKUP(Tabla1[[#This Row],[concatenar]],IG!$M$3:$W$1908,2,FALSE)</f>
        <v>0</v>
      </c>
      <c r="P960" s="50">
        <f>+VLOOKUP(Tabla1[[#This Row],[concatenar]],IG!$M$3:$W$1908,3,FALSE)</f>
        <v>0</v>
      </c>
      <c r="Q960" s="103">
        <f>+VLOOKUP(Tabla1[[#This Row],[concatenar]],IG!$M$3:$W$1908,8,FALSE)</f>
        <v>0</v>
      </c>
      <c r="R960" s="97">
        <f>+VLOOKUP(Tabla1[[#This Row],[concatenar]],IG!$M$3:$W$1908,9,FALSE)</f>
        <v>0</v>
      </c>
      <c r="S960" s="136">
        <f>+VLOOKUP(Tabla1[[#This Row],[concatenar]],IG!$M$3:$W$1908,10,FALSE)</f>
        <v>0</v>
      </c>
      <c r="T960" s="137">
        <f>+VLOOKUP(Tabla1[[#This Row],[concatenar]],IG!$M$3:$W$1908,11,FALSE)</f>
        <v>0</v>
      </c>
      <c r="U960" s="130"/>
      <c r="V960" s="138"/>
      <c r="W960" s="130"/>
      <c r="X960" s="29"/>
      <c r="Y960" s="139">
        <f>ROUND(Tabla1[[#This Row],[VALOR UNITARIO SEGUIMIENTO FINANCIERO
2024]]*Tabla1[[#This Row],[MET AFECTADA PORLA GLOSA
RECURSOS 2024]]*Tabla1[[#This Row],[Porcentaje de Glosa]],0)</f>
        <v>0</v>
      </c>
      <c r="Z960" s="51">
        <f>ROUND(Tabla1[[#This Row],[VALOR UNITARIO SEGUIMIENTO FINANCIERO
2025]]*Tabla1[[#This Row],[META AFECTADA PORLA GLOSA
RECURSOS 2025]]*Tabla1[[#This Row],[Porcentaje de Glosa]],0)</f>
        <v>0</v>
      </c>
      <c r="AA960" s="51">
        <f>ROUND(Tabla1[[#This Row],[VALOR DE LA GLOSA 2024]]+Tabla1[[#This Row],[VALOR DE LA GLOSA 2025]],0)</f>
        <v>0</v>
      </c>
      <c r="AB960" s="56"/>
      <c r="AC960" s="130"/>
      <c r="AD960" s="140"/>
      <c r="AE960" s="130"/>
      <c r="AF960" s="140">
        <f>ROUND(Tabla1[[#This Row],[VALOR TOTAL DE LA GLOSA]]-Tabla1[[#This Row],[Valor soportado por la Subred]],0)</f>
        <v>0</v>
      </c>
      <c r="AG960" s="130"/>
      <c r="AH960" s="130"/>
      <c r="AI960" s="140">
        <f>ROUND(Tabla1[[#This Row],[VALOR GLOSA DEFINITIVA]]-Tabla1[[#This Row],[VALOR LEVANTADO EN LIQUIDACION]],0)</f>
        <v>0</v>
      </c>
    </row>
    <row r="961" spans="2:35" s="32" customFormat="1" ht="87.6" hidden="1" customHeight="1" x14ac:dyDescent="0.25">
      <c r="B961" s="131"/>
      <c r="C961" s="132"/>
      <c r="D961" s="131"/>
      <c r="E961" s="133" t="str">
        <f>+Tabla1[[#This Row],[CODIGO ACTIVIDAD EN PPP Y LINEAMIENTO]]&amp;Tabla1[[#This Row],[ENTORNO/COMPONENTE]]</f>
        <v/>
      </c>
      <c r="F961" s="134">
        <f>+VLOOKUP(Tabla1[[#This Row],[Columna1]],IG!$D$3:$L$1908,3,FALSE)</f>
        <v>0</v>
      </c>
      <c r="G961" s="134">
        <f>+VLOOKUP(Tabla1[[#This Row],[Columna1]],IG!$D$3:$W$1908,4,FALSE)</f>
        <v>0</v>
      </c>
      <c r="H961" s="134">
        <f>+VLOOKUP(Tabla1[[#This Row],[Columna1]],IG!$D$3:$W$1908,5,FALSE)</f>
        <v>0</v>
      </c>
      <c r="I961" s="134">
        <f>+VLOOKUP(Tabla1[[#This Row],[Columna1]],IG!$D$3:$W$1908,6,FALSE)</f>
        <v>0</v>
      </c>
      <c r="J961" s="134">
        <f>+VLOOKUP(Tabla1[[#This Row],[Columna1]],IG!$D$3:$W$1908,7,FALSE)</f>
        <v>0</v>
      </c>
      <c r="K961" s="130"/>
      <c r="L961" s="131"/>
      <c r="M961" s="133" t="str">
        <f>+Tabla1[[#This Row],[Columna1]]&amp;Tabla1[[#This Row],[LOCALIDAD]]&amp;Tabla1[[#This Row],[MES]]</f>
        <v/>
      </c>
      <c r="N961" s="29"/>
      <c r="O961" s="135">
        <f>+VLOOKUP(Tabla1[[#This Row],[concatenar]],IG!$M$3:$W$1908,2,FALSE)</f>
        <v>0</v>
      </c>
      <c r="P961" s="50">
        <f>+VLOOKUP(Tabla1[[#This Row],[concatenar]],IG!$M$3:$W$1908,3,FALSE)</f>
        <v>0</v>
      </c>
      <c r="Q961" s="103">
        <f>+VLOOKUP(Tabla1[[#This Row],[concatenar]],IG!$M$3:$W$1908,8,FALSE)</f>
        <v>0</v>
      </c>
      <c r="R961" s="97">
        <f>+VLOOKUP(Tabla1[[#This Row],[concatenar]],IG!$M$3:$W$1908,9,FALSE)</f>
        <v>0</v>
      </c>
      <c r="S961" s="136">
        <f>+VLOOKUP(Tabla1[[#This Row],[concatenar]],IG!$M$3:$W$1908,10,FALSE)</f>
        <v>0</v>
      </c>
      <c r="T961" s="137">
        <f>+VLOOKUP(Tabla1[[#This Row],[concatenar]],IG!$M$3:$W$1908,11,FALSE)</f>
        <v>0</v>
      </c>
      <c r="U961" s="130"/>
      <c r="V961" s="138"/>
      <c r="W961" s="130"/>
      <c r="X961" s="29"/>
      <c r="Y961" s="139">
        <f>ROUND(Tabla1[[#This Row],[VALOR UNITARIO SEGUIMIENTO FINANCIERO
2024]]*Tabla1[[#This Row],[MET AFECTADA PORLA GLOSA
RECURSOS 2024]]*Tabla1[[#This Row],[Porcentaje de Glosa]],0)</f>
        <v>0</v>
      </c>
      <c r="Z961" s="51">
        <f>ROUND(Tabla1[[#This Row],[VALOR UNITARIO SEGUIMIENTO FINANCIERO
2025]]*Tabla1[[#This Row],[META AFECTADA PORLA GLOSA
RECURSOS 2025]]*Tabla1[[#This Row],[Porcentaje de Glosa]],0)</f>
        <v>0</v>
      </c>
      <c r="AA961" s="51">
        <f>ROUND(Tabla1[[#This Row],[VALOR DE LA GLOSA 2024]]+Tabla1[[#This Row],[VALOR DE LA GLOSA 2025]],0)</f>
        <v>0</v>
      </c>
      <c r="AB961" s="56"/>
      <c r="AC961" s="130"/>
      <c r="AD961" s="140"/>
      <c r="AE961" s="130"/>
      <c r="AF961" s="140">
        <f>ROUND(Tabla1[[#This Row],[VALOR TOTAL DE LA GLOSA]]-Tabla1[[#This Row],[Valor soportado por la Subred]],0)</f>
        <v>0</v>
      </c>
      <c r="AG961" s="130"/>
      <c r="AH961" s="130"/>
      <c r="AI961" s="140">
        <f>ROUND(Tabla1[[#This Row],[VALOR GLOSA DEFINITIVA]]-Tabla1[[#This Row],[VALOR LEVANTADO EN LIQUIDACION]],0)</f>
        <v>0</v>
      </c>
    </row>
    <row r="962" spans="2:35" s="32" customFormat="1" ht="87.6" hidden="1" customHeight="1" x14ac:dyDescent="0.25">
      <c r="B962" s="131"/>
      <c r="C962" s="132"/>
      <c r="D962" s="131"/>
      <c r="E962" s="133" t="str">
        <f>+Tabla1[[#This Row],[CODIGO ACTIVIDAD EN PPP Y LINEAMIENTO]]&amp;Tabla1[[#This Row],[ENTORNO/COMPONENTE]]</f>
        <v/>
      </c>
      <c r="F962" s="134">
        <f>+VLOOKUP(Tabla1[[#This Row],[Columna1]],IG!$D$3:$L$1908,3,FALSE)</f>
        <v>0</v>
      </c>
      <c r="G962" s="134">
        <f>+VLOOKUP(Tabla1[[#This Row],[Columna1]],IG!$D$3:$W$1908,4,FALSE)</f>
        <v>0</v>
      </c>
      <c r="H962" s="134">
        <f>+VLOOKUP(Tabla1[[#This Row],[Columna1]],IG!$D$3:$W$1908,5,FALSE)</f>
        <v>0</v>
      </c>
      <c r="I962" s="134">
        <f>+VLOOKUP(Tabla1[[#This Row],[Columna1]],IG!$D$3:$W$1908,6,FALSE)</f>
        <v>0</v>
      </c>
      <c r="J962" s="134">
        <f>+VLOOKUP(Tabla1[[#This Row],[Columna1]],IG!$D$3:$W$1908,7,FALSE)</f>
        <v>0</v>
      </c>
      <c r="K962" s="130"/>
      <c r="L962" s="131"/>
      <c r="M962" s="133" t="str">
        <f>+Tabla1[[#This Row],[Columna1]]&amp;Tabla1[[#This Row],[LOCALIDAD]]&amp;Tabla1[[#This Row],[MES]]</f>
        <v/>
      </c>
      <c r="N962" s="29"/>
      <c r="O962" s="135">
        <f>+VLOOKUP(Tabla1[[#This Row],[concatenar]],IG!$M$3:$W$1908,2,FALSE)</f>
        <v>0</v>
      </c>
      <c r="P962" s="50">
        <f>+VLOOKUP(Tabla1[[#This Row],[concatenar]],IG!$M$3:$W$1908,3,FALSE)</f>
        <v>0</v>
      </c>
      <c r="Q962" s="103">
        <f>+VLOOKUP(Tabla1[[#This Row],[concatenar]],IG!$M$3:$W$1908,8,FALSE)</f>
        <v>0</v>
      </c>
      <c r="R962" s="97">
        <f>+VLOOKUP(Tabla1[[#This Row],[concatenar]],IG!$M$3:$W$1908,9,FALSE)</f>
        <v>0</v>
      </c>
      <c r="S962" s="136">
        <f>+VLOOKUP(Tabla1[[#This Row],[concatenar]],IG!$M$3:$W$1908,10,FALSE)</f>
        <v>0</v>
      </c>
      <c r="T962" s="137">
        <f>+VLOOKUP(Tabla1[[#This Row],[concatenar]],IG!$M$3:$W$1908,11,FALSE)</f>
        <v>0</v>
      </c>
      <c r="U962" s="130"/>
      <c r="V962" s="138"/>
      <c r="W962" s="130"/>
      <c r="X962" s="29"/>
      <c r="Y962" s="139">
        <f>ROUND(Tabla1[[#This Row],[VALOR UNITARIO SEGUIMIENTO FINANCIERO
2024]]*Tabla1[[#This Row],[MET AFECTADA PORLA GLOSA
RECURSOS 2024]]*Tabla1[[#This Row],[Porcentaje de Glosa]],0)</f>
        <v>0</v>
      </c>
      <c r="Z962" s="51">
        <f>ROUND(Tabla1[[#This Row],[VALOR UNITARIO SEGUIMIENTO FINANCIERO
2025]]*Tabla1[[#This Row],[META AFECTADA PORLA GLOSA
RECURSOS 2025]]*Tabla1[[#This Row],[Porcentaje de Glosa]],0)</f>
        <v>0</v>
      </c>
      <c r="AA962" s="51">
        <f>ROUND(Tabla1[[#This Row],[VALOR DE LA GLOSA 2024]]+Tabla1[[#This Row],[VALOR DE LA GLOSA 2025]],0)</f>
        <v>0</v>
      </c>
      <c r="AB962" s="56"/>
      <c r="AC962" s="130"/>
      <c r="AD962" s="140"/>
      <c r="AE962" s="130"/>
      <c r="AF962" s="140">
        <f>ROUND(Tabla1[[#This Row],[VALOR TOTAL DE LA GLOSA]]-Tabla1[[#This Row],[Valor soportado por la Subred]],0)</f>
        <v>0</v>
      </c>
      <c r="AG962" s="130"/>
      <c r="AH962" s="130"/>
      <c r="AI962" s="140">
        <f>ROUND(Tabla1[[#This Row],[VALOR GLOSA DEFINITIVA]]-Tabla1[[#This Row],[VALOR LEVANTADO EN LIQUIDACION]],0)</f>
        <v>0</v>
      </c>
    </row>
    <row r="963" spans="2:35" s="32" customFormat="1" ht="87.6" hidden="1" customHeight="1" x14ac:dyDescent="0.25">
      <c r="B963" s="131"/>
      <c r="C963" s="132"/>
      <c r="D963" s="131"/>
      <c r="E963" s="133" t="str">
        <f>+Tabla1[[#This Row],[CODIGO ACTIVIDAD EN PPP Y LINEAMIENTO]]&amp;Tabla1[[#This Row],[ENTORNO/COMPONENTE]]</f>
        <v/>
      </c>
      <c r="F963" s="134">
        <f>+VLOOKUP(Tabla1[[#This Row],[Columna1]],IG!$D$3:$L$1908,3,FALSE)</f>
        <v>0</v>
      </c>
      <c r="G963" s="134">
        <f>+VLOOKUP(Tabla1[[#This Row],[Columna1]],IG!$D$3:$W$1908,4,FALSE)</f>
        <v>0</v>
      </c>
      <c r="H963" s="134">
        <f>+VLOOKUP(Tabla1[[#This Row],[Columna1]],IG!$D$3:$W$1908,5,FALSE)</f>
        <v>0</v>
      </c>
      <c r="I963" s="134">
        <f>+VLOOKUP(Tabla1[[#This Row],[Columna1]],IG!$D$3:$W$1908,6,FALSE)</f>
        <v>0</v>
      </c>
      <c r="J963" s="134">
        <f>+VLOOKUP(Tabla1[[#This Row],[Columna1]],IG!$D$3:$W$1908,7,FALSE)</f>
        <v>0</v>
      </c>
      <c r="K963" s="130"/>
      <c r="L963" s="131"/>
      <c r="M963" s="133" t="str">
        <f>+Tabla1[[#This Row],[Columna1]]&amp;Tabla1[[#This Row],[LOCALIDAD]]&amp;Tabla1[[#This Row],[MES]]</f>
        <v/>
      </c>
      <c r="N963" s="29"/>
      <c r="O963" s="135">
        <f>+VLOOKUP(Tabla1[[#This Row],[concatenar]],IG!$M$3:$W$1908,2,FALSE)</f>
        <v>0</v>
      </c>
      <c r="P963" s="50">
        <f>+VLOOKUP(Tabla1[[#This Row],[concatenar]],IG!$M$3:$W$1908,3,FALSE)</f>
        <v>0</v>
      </c>
      <c r="Q963" s="103">
        <f>+VLOOKUP(Tabla1[[#This Row],[concatenar]],IG!$M$3:$W$1908,8,FALSE)</f>
        <v>0</v>
      </c>
      <c r="R963" s="97">
        <f>+VLOOKUP(Tabla1[[#This Row],[concatenar]],IG!$M$3:$W$1908,9,FALSE)</f>
        <v>0</v>
      </c>
      <c r="S963" s="136">
        <f>+VLOOKUP(Tabla1[[#This Row],[concatenar]],IG!$M$3:$W$1908,10,FALSE)</f>
        <v>0</v>
      </c>
      <c r="T963" s="137">
        <f>+VLOOKUP(Tabla1[[#This Row],[concatenar]],IG!$M$3:$W$1908,11,FALSE)</f>
        <v>0</v>
      </c>
      <c r="U963" s="130"/>
      <c r="V963" s="138"/>
      <c r="W963" s="130"/>
      <c r="X963" s="29"/>
      <c r="Y963" s="139">
        <f>ROUND(Tabla1[[#This Row],[VALOR UNITARIO SEGUIMIENTO FINANCIERO
2024]]*Tabla1[[#This Row],[MET AFECTADA PORLA GLOSA
RECURSOS 2024]]*Tabla1[[#This Row],[Porcentaje de Glosa]],0)</f>
        <v>0</v>
      </c>
      <c r="Z963" s="51">
        <f>ROUND(Tabla1[[#This Row],[VALOR UNITARIO SEGUIMIENTO FINANCIERO
2025]]*Tabla1[[#This Row],[META AFECTADA PORLA GLOSA
RECURSOS 2025]]*Tabla1[[#This Row],[Porcentaje de Glosa]],0)</f>
        <v>0</v>
      </c>
      <c r="AA963" s="51">
        <f>ROUND(Tabla1[[#This Row],[VALOR DE LA GLOSA 2024]]+Tabla1[[#This Row],[VALOR DE LA GLOSA 2025]],0)</f>
        <v>0</v>
      </c>
      <c r="AB963" s="56"/>
      <c r="AC963" s="130"/>
      <c r="AD963" s="140"/>
      <c r="AE963" s="130"/>
      <c r="AF963" s="140">
        <f>ROUND(Tabla1[[#This Row],[VALOR TOTAL DE LA GLOSA]]-Tabla1[[#This Row],[Valor soportado por la Subred]],0)</f>
        <v>0</v>
      </c>
      <c r="AG963" s="130"/>
      <c r="AH963" s="130"/>
      <c r="AI963" s="140">
        <f>ROUND(Tabla1[[#This Row],[VALOR GLOSA DEFINITIVA]]-Tabla1[[#This Row],[VALOR LEVANTADO EN LIQUIDACION]],0)</f>
        <v>0</v>
      </c>
    </row>
    <row r="964" spans="2:35" s="32" customFormat="1" ht="87.6" hidden="1" customHeight="1" x14ac:dyDescent="0.25">
      <c r="B964" s="131"/>
      <c r="C964" s="132"/>
      <c r="D964" s="131"/>
      <c r="E964" s="133" t="str">
        <f>+Tabla1[[#This Row],[CODIGO ACTIVIDAD EN PPP Y LINEAMIENTO]]&amp;Tabla1[[#This Row],[ENTORNO/COMPONENTE]]</f>
        <v/>
      </c>
      <c r="F964" s="134">
        <f>+VLOOKUP(Tabla1[[#This Row],[Columna1]],IG!$D$3:$L$1908,3,FALSE)</f>
        <v>0</v>
      </c>
      <c r="G964" s="134">
        <f>+VLOOKUP(Tabla1[[#This Row],[Columna1]],IG!$D$3:$W$1908,4,FALSE)</f>
        <v>0</v>
      </c>
      <c r="H964" s="134">
        <f>+VLOOKUP(Tabla1[[#This Row],[Columna1]],IG!$D$3:$W$1908,5,FALSE)</f>
        <v>0</v>
      </c>
      <c r="I964" s="134">
        <f>+VLOOKUP(Tabla1[[#This Row],[Columna1]],IG!$D$3:$W$1908,6,FALSE)</f>
        <v>0</v>
      </c>
      <c r="J964" s="134">
        <f>+VLOOKUP(Tabla1[[#This Row],[Columna1]],IG!$D$3:$W$1908,7,FALSE)</f>
        <v>0</v>
      </c>
      <c r="K964" s="130"/>
      <c r="L964" s="131"/>
      <c r="M964" s="133" t="str">
        <f>+Tabla1[[#This Row],[Columna1]]&amp;Tabla1[[#This Row],[LOCALIDAD]]&amp;Tabla1[[#This Row],[MES]]</f>
        <v/>
      </c>
      <c r="N964" s="29"/>
      <c r="O964" s="135">
        <f>+VLOOKUP(Tabla1[[#This Row],[concatenar]],IG!$M$3:$W$1908,2,FALSE)</f>
        <v>0</v>
      </c>
      <c r="P964" s="50">
        <f>+VLOOKUP(Tabla1[[#This Row],[concatenar]],IG!$M$3:$W$1908,3,FALSE)</f>
        <v>0</v>
      </c>
      <c r="Q964" s="103">
        <f>+VLOOKUP(Tabla1[[#This Row],[concatenar]],IG!$M$3:$W$1908,8,FALSE)</f>
        <v>0</v>
      </c>
      <c r="R964" s="97">
        <f>+VLOOKUP(Tabla1[[#This Row],[concatenar]],IG!$M$3:$W$1908,9,FALSE)</f>
        <v>0</v>
      </c>
      <c r="S964" s="136">
        <f>+VLOOKUP(Tabla1[[#This Row],[concatenar]],IG!$M$3:$W$1908,10,FALSE)</f>
        <v>0</v>
      </c>
      <c r="T964" s="137">
        <f>+VLOOKUP(Tabla1[[#This Row],[concatenar]],IG!$M$3:$W$1908,11,FALSE)</f>
        <v>0</v>
      </c>
      <c r="U964" s="130"/>
      <c r="V964" s="138"/>
      <c r="W964" s="130"/>
      <c r="X964" s="29"/>
      <c r="Y964" s="139">
        <f>ROUND(Tabla1[[#This Row],[VALOR UNITARIO SEGUIMIENTO FINANCIERO
2024]]*Tabla1[[#This Row],[MET AFECTADA PORLA GLOSA
RECURSOS 2024]]*Tabla1[[#This Row],[Porcentaje de Glosa]],0)</f>
        <v>0</v>
      </c>
      <c r="Z964" s="51">
        <f>ROUND(Tabla1[[#This Row],[VALOR UNITARIO SEGUIMIENTO FINANCIERO
2025]]*Tabla1[[#This Row],[META AFECTADA PORLA GLOSA
RECURSOS 2025]]*Tabla1[[#This Row],[Porcentaje de Glosa]],0)</f>
        <v>0</v>
      </c>
      <c r="AA964" s="51">
        <f>ROUND(Tabla1[[#This Row],[VALOR DE LA GLOSA 2024]]+Tabla1[[#This Row],[VALOR DE LA GLOSA 2025]],0)</f>
        <v>0</v>
      </c>
      <c r="AB964" s="56"/>
      <c r="AC964" s="130"/>
      <c r="AD964" s="140"/>
      <c r="AE964" s="130"/>
      <c r="AF964" s="140">
        <f>ROUND(Tabla1[[#This Row],[VALOR TOTAL DE LA GLOSA]]-Tabla1[[#This Row],[Valor soportado por la Subred]],0)</f>
        <v>0</v>
      </c>
      <c r="AG964" s="130"/>
      <c r="AH964" s="130"/>
      <c r="AI964" s="140">
        <f>ROUND(Tabla1[[#This Row],[VALOR GLOSA DEFINITIVA]]-Tabla1[[#This Row],[VALOR LEVANTADO EN LIQUIDACION]],0)</f>
        <v>0</v>
      </c>
    </row>
    <row r="965" spans="2:35" s="32" customFormat="1" ht="87.6" hidden="1" customHeight="1" x14ac:dyDescent="0.25">
      <c r="B965" s="131"/>
      <c r="C965" s="132"/>
      <c r="D965" s="131"/>
      <c r="E965" s="133" t="str">
        <f>+Tabla1[[#This Row],[CODIGO ACTIVIDAD EN PPP Y LINEAMIENTO]]&amp;Tabla1[[#This Row],[ENTORNO/COMPONENTE]]</f>
        <v/>
      </c>
      <c r="F965" s="134">
        <f>+VLOOKUP(Tabla1[[#This Row],[Columna1]],IG!$D$3:$L$1908,3,FALSE)</f>
        <v>0</v>
      </c>
      <c r="G965" s="134">
        <f>+VLOOKUP(Tabla1[[#This Row],[Columna1]],IG!$D$3:$W$1908,4,FALSE)</f>
        <v>0</v>
      </c>
      <c r="H965" s="134">
        <f>+VLOOKUP(Tabla1[[#This Row],[Columna1]],IG!$D$3:$W$1908,5,FALSE)</f>
        <v>0</v>
      </c>
      <c r="I965" s="134">
        <f>+VLOOKUP(Tabla1[[#This Row],[Columna1]],IG!$D$3:$W$1908,6,FALSE)</f>
        <v>0</v>
      </c>
      <c r="J965" s="134">
        <f>+VLOOKUP(Tabla1[[#This Row],[Columna1]],IG!$D$3:$W$1908,7,FALSE)</f>
        <v>0</v>
      </c>
      <c r="K965" s="130"/>
      <c r="L965" s="131"/>
      <c r="M965" s="133" t="str">
        <f>+Tabla1[[#This Row],[Columna1]]&amp;Tabla1[[#This Row],[LOCALIDAD]]&amp;Tabla1[[#This Row],[MES]]</f>
        <v/>
      </c>
      <c r="N965" s="29"/>
      <c r="O965" s="135">
        <f>+VLOOKUP(Tabla1[[#This Row],[concatenar]],IG!$M$3:$W$1908,2,FALSE)</f>
        <v>0</v>
      </c>
      <c r="P965" s="50">
        <f>+VLOOKUP(Tabla1[[#This Row],[concatenar]],IG!$M$3:$W$1908,3,FALSE)</f>
        <v>0</v>
      </c>
      <c r="Q965" s="103">
        <f>+VLOOKUP(Tabla1[[#This Row],[concatenar]],IG!$M$3:$W$1908,8,FALSE)</f>
        <v>0</v>
      </c>
      <c r="R965" s="97">
        <f>+VLOOKUP(Tabla1[[#This Row],[concatenar]],IG!$M$3:$W$1908,9,FALSE)</f>
        <v>0</v>
      </c>
      <c r="S965" s="136">
        <f>+VLOOKUP(Tabla1[[#This Row],[concatenar]],IG!$M$3:$W$1908,10,FALSE)</f>
        <v>0</v>
      </c>
      <c r="T965" s="137">
        <f>+VLOOKUP(Tabla1[[#This Row],[concatenar]],IG!$M$3:$W$1908,11,FALSE)</f>
        <v>0</v>
      </c>
      <c r="U965" s="130"/>
      <c r="V965" s="138"/>
      <c r="W965" s="130"/>
      <c r="X965" s="29"/>
      <c r="Y965" s="139">
        <f>ROUND(Tabla1[[#This Row],[VALOR UNITARIO SEGUIMIENTO FINANCIERO
2024]]*Tabla1[[#This Row],[MET AFECTADA PORLA GLOSA
RECURSOS 2024]]*Tabla1[[#This Row],[Porcentaje de Glosa]],0)</f>
        <v>0</v>
      </c>
      <c r="Z965" s="51">
        <f>ROUND(Tabla1[[#This Row],[VALOR UNITARIO SEGUIMIENTO FINANCIERO
2025]]*Tabla1[[#This Row],[META AFECTADA PORLA GLOSA
RECURSOS 2025]]*Tabla1[[#This Row],[Porcentaje de Glosa]],0)</f>
        <v>0</v>
      </c>
      <c r="AA965" s="51">
        <f>ROUND(Tabla1[[#This Row],[VALOR DE LA GLOSA 2024]]+Tabla1[[#This Row],[VALOR DE LA GLOSA 2025]],0)</f>
        <v>0</v>
      </c>
      <c r="AB965" s="56"/>
      <c r="AC965" s="130"/>
      <c r="AD965" s="140"/>
      <c r="AE965" s="130"/>
      <c r="AF965" s="140">
        <f>ROUND(Tabla1[[#This Row],[VALOR TOTAL DE LA GLOSA]]-Tabla1[[#This Row],[Valor soportado por la Subred]],0)</f>
        <v>0</v>
      </c>
      <c r="AG965" s="130"/>
      <c r="AH965" s="130"/>
      <c r="AI965" s="140">
        <f>ROUND(Tabla1[[#This Row],[VALOR GLOSA DEFINITIVA]]-Tabla1[[#This Row],[VALOR LEVANTADO EN LIQUIDACION]],0)</f>
        <v>0</v>
      </c>
    </row>
    <row r="966" spans="2:35" s="32" customFormat="1" ht="87.6" hidden="1" customHeight="1" x14ac:dyDescent="0.25">
      <c r="B966" s="131"/>
      <c r="C966" s="132"/>
      <c r="D966" s="131"/>
      <c r="E966" s="133" t="str">
        <f>+Tabla1[[#This Row],[CODIGO ACTIVIDAD EN PPP Y LINEAMIENTO]]&amp;Tabla1[[#This Row],[ENTORNO/COMPONENTE]]</f>
        <v/>
      </c>
      <c r="F966" s="134">
        <f>+VLOOKUP(Tabla1[[#This Row],[Columna1]],IG!$D$3:$L$1908,3,FALSE)</f>
        <v>0</v>
      </c>
      <c r="G966" s="134">
        <f>+VLOOKUP(Tabla1[[#This Row],[Columna1]],IG!$D$3:$W$1908,4,FALSE)</f>
        <v>0</v>
      </c>
      <c r="H966" s="134">
        <f>+VLOOKUP(Tabla1[[#This Row],[Columna1]],IG!$D$3:$W$1908,5,FALSE)</f>
        <v>0</v>
      </c>
      <c r="I966" s="134">
        <f>+VLOOKUP(Tabla1[[#This Row],[Columna1]],IG!$D$3:$W$1908,6,FALSE)</f>
        <v>0</v>
      </c>
      <c r="J966" s="134">
        <f>+VLOOKUP(Tabla1[[#This Row],[Columna1]],IG!$D$3:$W$1908,7,FALSE)</f>
        <v>0</v>
      </c>
      <c r="K966" s="130"/>
      <c r="L966" s="131"/>
      <c r="M966" s="133" t="str">
        <f>+Tabla1[[#This Row],[Columna1]]&amp;Tabla1[[#This Row],[LOCALIDAD]]&amp;Tabla1[[#This Row],[MES]]</f>
        <v/>
      </c>
      <c r="N966" s="29"/>
      <c r="O966" s="135">
        <f>+VLOOKUP(Tabla1[[#This Row],[concatenar]],IG!$M$3:$W$1908,2,FALSE)</f>
        <v>0</v>
      </c>
      <c r="P966" s="50">
        <f>+VLOOKUP(Tabla1[[#This Row],[concatenar]],IG!$M$3:$W$1908,3,FALSE)</f>
        <v>0</v>
      </c>
      <c r="Q966" s="103">
        <f>+VLOOKUP(Tabla1[[#This Row],[concatenar]],IG!$M$3:$W$1908,8,FALSE)</f>
        <v>0</v>
      </c>
      <c r="R966" s="97">
        <f>+VLOOKUP(Tabla1[[#This Row],[concatenar]],IG!$M$3:$W$1908,9,FALSE)</f>
        <v>0</v>
      </c>
      <c r="S966" s="136">
        <f>+VLOOKUP(Tabla1[[#This Row],[concatenar]],IG!$M$3:$W$1908,10,FALSE)</f>
        <v>0</v>
      </c>
      <c r="T966" s="137">
        <f>+VLOOKUP(Tabla1[[#This Row],[concatenar]],IG!$M$3:$W$1908,11,FALSE)</f>
        <v>0</v>
      </c>
      <c r="U966" s="130"/>
      <c r="V966" s="138"/>
      <c r="W966" s="130"/>
      <c r="X966" s="29"/>
      <c r="Y966" s="139">
        <f>ROUND(Tabla1[[#This Row],[VALOR UNITARIO SEGUIMIENTO FINANCIERO
2024]]*Tabla1[[#This Row],[MET AFECTADA PORLA GLOSA
RECURSOS 2024]]*Tabla1[[#This Row],[Porcentaje de Glosa]],0)</f>
        <v>0</v>
      </c>
      <c r="Z966" s="51">
        <f>ROUND(Tabla1[[#This Row],[VALOR UNITARIO SEGUIMIENTO FINANCIERO
2025]]*Tabla1[[#This Row],[META AFECTADA PORLA GLOSA
RECURSOS 2025]]*Tabla1[[#This Row],[Porcentaje de Glosa]],0)</f>
        <v>0</v>
      </c>
      <c r="AA966" s="51">
        <f>ROUND(Tabla1[[#This Row],[VALOR DE LA GLOSA 2024]]+Tabla1[[#This Row],[VALOR DE LA GLOSA 2025]],0)</f>
        <v>0</v>
      </c>
      <c r="AB966" s="56"/>
      <c r="AC966" s="130"/>
      <c r="AD966" s="140"/>
      <c r="AE966" s="130"/>
      <c r="AF966" s="140">
        <f>ROUND(Tabla1[[#This Row],[VALOR TOTAL DE LA GLOSA]]-Tabla1[[#This Row],[Valor soportado por la Subred]],0)</f>
        <v>0</v>
      </c>
      <c r="AG966" s="130"/>
      <c r="AH966" s="130"/>
      <c r="AI966" s="140">
        <f>ROUND(Tabla1[[#This Row],[VALOR GLOSA DEFINITIVA]]-Tabla1[[#This Row],[VALOR LEVANTADO EN LIQUIDACION]],0)</f>
        <v>0</v>
      </c>
    </row>
    <row r="967" spans="2:35" s="32" customFormat="1" ht="87.6" hidden="1" customHeight="1" x14ac:dyDescent="0.25">
      <c r="B967" s="131"/>
      <c r="C967" s="132"/>
      <c r="D967" s="131"/>
      <c r="E967" s="133" t="str">
        <f>+Tabla1[[#This Row],[CODIGO ACTIVIDAD EN PPP Y LINEAMIENTO]]&amp;Tabla1[[#This Row],[ENTORNO/COMPONENTE]]</f>
        <v/>
      </c>
      <c r="F967" s="134">
        <f>+VLOOKUP(Tabla1[[#This Row],[Columna1]],IG!$D$3:$L$1908,3,FALSE)</f>
        <v>0</v>
      </c>
      <c r="G967" s="134">
        <f>+VLOOKUP(Tabla1[[#This Row],[Columna1]],IG!$D$3:$W$1908,4,FALSE)</f>
        <v>0</v>
      </c>
      <c r="H967" s="134">
        <f>+VLOOKUP(Tabla1[[#This Row],[Columna1]],IG!$D$3:$W$1908,5,FALSE)</f>
        <v>0</v>
      </c>
      <c r="I967" s="134">
        <f>+VLOOKUP(Tabla1[[#This Row],[Columna1]],IG!$D$3:$W$1908,6,FALSE)</f>
        <v>0</v>
      </c>
      <c r="J967" s="134">
        <f>+VLOOKUP(Tabla1[[#This Row],[Columna1]],IG!$D$3:$W$1908,7,FALSE)</f>
        <v>0</v>
      </c>
      <c r="K967" s="130"/>
      <c r="L967" s="131"/>
      <c r="M967" s="133" t="str">
        <f>+Tabla1[[#This Row],[Columna1]]&amp;Tabla1[[#This Row],[LOCALIDAD]]&amp;Tabla1[[#This Row],[MES]]</f>
        <v/>
      </c>
      <c r="N967" s="29"/>
      <c r="O967" s="135">
        <f>+VLOOKUP(Tabla1[[#This Row],[concatenar]],IG!$M$3:$W$1908,2,FALSE)</f>
        <v>0</v>
      </c>
      <c r="P967" s="50">
        <f>+VLOOKUP(Tabla1[[#This Row],[concatenar]],IG!$M$3:$W$1908,3,FALSE)</f>
        <v>0</v>
      </c>
      <c r="Q967" s="103">
        <f>+VLOOKUP(Tabla1[[#This Row],[concatenar]],IG!$M$3:$W$1908,8,FALSE)</f>
        <v>0</v>
      </c>
      <c r="R967" s="97">
        <f>+VLOOKUP(Tabla1[[#This Row],[concatenar]],IG!$M$3:$W$1908,9,FALSE)</f>
        <v>0</v>
      </c>
      <c r="S967" s="136">
        <f>+VLOOKUP(Tabla1[[#This Row],[concatenar]],IG!$M$3:$W$1908,10,FALSE)</f>
        <v>0</v>
      </c>
      <c r="T967" s="137">
        <f>+VLOOKUP(Tabla1[[#This Row],[concatenar]],IG!$M$3:$W$1908,11,FALSE)</f>
        <v>0</v>
      </c>
      <c r="U967" s="130"/>
      <c r="V967" s="138"/>
      <c r="W967" s="130"/>
      <c r="X967" s="29"/>
      <c r="Y967" s="139">
        <f>ROUND(Tabla1[[#This Row],[VALOR UNITARIO SEGUIMIENTO FINANCIERO
2024]]*Tabla1[[#This Row],[MET AFECTADA PORLA GLOSA
RECURSOS 2024]]*Tabla1[[#This Row],[Porcentaje de Glosa]],0)</f>
        <v>0</v>
      </c>
      <c r="Z967" s="51">
        <f>ROUND(Tabla1[[#This Row],[VALOR UNITARIO SEGUIMIENTO FINANCIERO
2025]]*Tabla1[[#This Row],[META AFECTADA PORLA GLOSA
RECURSOS 2025]]*Tabla1[[#This Row],[Porcentaje de Glosa]],0)</f>
        <v>0</v>
      </c>
      <c r="AA967" s="51">
        <f>ROUND(Tabla1[[#This Row],[VALOR DE LA GLOSA 2024]]+Tabla1[[#This Row],[VALOR DE LA GLOSA 2025]],0)</f>
        <v>0</v>
      </c>
      <c r="AB967" s="56"/>
      <c r="AC967" s="130"/>
      <c r="AD967" s="140"/>
      <c r="AE967" s="130"/>
      <c r="AF967" s="140">
        <f>ROUND(Tabla1[[#This Row],[VALOR TOTAL DE LA GLOSA]]-Tabla1[[#This Row],[Valor soportado por la Subred]],0)</f>
        <v>0</v>
      </c>
      <c r="AG967" s="130"/>
      <c r="AH967" s="130"/>
      <c r="AI967" s="140">
        <f>ROUND(Tabla1[[#This Row],[VALOR GLOSA DEFINITIVA]]-Tabla1[[#This Row],[VALOR LEVANTADO EN LIQUIDACION]],0)</f>
        <v>0</v>
      </c>
    </row>
    <row r="968" spans="2:35" s="32" customFormat="1" ht="87.6" hidden="1" customHeight="1" x14ac:dyDescent="0.25">
      <c r="B968" s="131"/>
      <c r="C968" s="132"/>
      <c r="D968" s="131"/>
      <c r="E968" s="133" t="str">
        <f>+Tabla1[[#This Row],[CODIGO ACTIVIDAD EN PPP Y LINEAMIENTO]]&amp;Tabla1[[#This Row],[ENTORNO/COMPONENTE]]</f>
        <v/>
      </c>
      <c r="F968" s="134">
        <f>+VLOOKUP(Tabla1[[#This Row],[Columna1]],IG!$D$3:$L$1908,3,FALSE)</f>
        <v>0</v>
      </c>
      <c r="G968" s="134">
        <f>+VLOOKUP(Tabla1[[#This Row],[Columna1]],IG!$D$3:$W$1908,4,FALSE)</f>
        <v>0</v>
      </c>
      <c r="H968" s="134">
        <f>+VLOOKUP(Tabla1[[#This Row],[Columna1]],IG!$D$3:$W$1908,5,FALSE)</f>
        <v>0</v>
      </c>
      <c r="I968" s="134">
        <f>+VLOOKUP(Tabla1[[#This Row],[Columna1]],IG!$D$3:$W$1908,6,FALSE)</f>
        <v>0</v>
      </c>
      <c r="J968" s="134">
        <f>+VLOOKUP(Tabla1[[#This Row],[Columna1]],IG!$D$3:$W$1908,7,FALSE)</f>
        <v>0</v>
      </c>
      <c r="K968" s="130"/>
      <c r="L968" s="131"/>
      <c r="M968" s="133" t="str">
        <f>+Tabla1[[#This Row],[Columna1]]&amp;Tabla1[[#This Row],[LOCALIDAD]]&amp;Tabla1[[#This Row],[MES]]</f>
        <v/>
      </c>
      <c r="N968" s="29"/>
      <c r="O968" s="135">
        <f>+VLOOKUP(Tabla1[[#This Row],[concatenar]],IG!$M$3:$W$1908,2,FALSE)</f>
        <v>0</v>
      </c>
      <c r="P968" s="50">
        <f>+VLOOKUP(Tabla1[[#This Row],[concatenar]],IG!$M$3:$W$1908,3,FALSE)</f>
        <v>0</v>
      </c>
      <c r="Q968" s="103">
        <f>+VLOOKUP(Tabla1[[#This Row],[concatenar]],IG!$M$3:$W$1908,8,FALSE)</f>
        <v>0</v>
      </c>
      <c r="R968" s="97">
        <f>+VLOOKUP(Tabla1[[#This Row],[concatenar]],IG!$M$3:$W$1908,9,FALSE)</f>
        <v>0</v>
      </c>
      <c r="S968" s="136">
        <f>+VLOOKUP(Tabla1[[#This Row],[concatenar]],IG!$M$3:$W$1908,10,FALSE)</f>
        <v>0</v>
      </c>
      <c r="T968" s="137">
        <f>+VLOOKUP(Tabla1[[#This Row],[concatenar]],IG!$M$3:$W$1908,11,FALSE)</f>
        <v>0</v>
      </c>
      <c r="U968" s="130"/>
      <c r="V968" s="138"/>
      <c r="W968" s="130"/>
      <c r="X968" s="29"/>
      <c r="Y968" s="139">
        <f>ROUND(Tabla1[[#This Row],[VALOR UNITARIO SEGUIMIENTO FINANCIERO
2024]]*Tabla1[[#This Row],[MET AFECTADA PORLA GLOSA
RECURSOS 2024]]*Tabla1[[#This Row],[Porcentaje de Glosa]],0)</f>
        <v>0</v>
      </c>
      <c r="Z968" s="51">
        <f>ROUND(Tabla1[[#This Row],[VALOR UNITARIO SEGUIMIENTO FINANCIERO
2025]]*Tabla1[[#This Row],[META AFECTADA PORLA GLOSA
RECURSOS 2025]]*Tabla1[[#This Row],[Porcentaje de Glosa]],0)</f>
        <v>0</v>
      </c>
      <c r="AA968" s="51">
        <f>ROUND(Tabla1[[#This Row],[VALOR DE LA GLOSA 2024]]+Tabla1[[#This Row],[VALOR DE LA GLOSA 2025]],0)</f>
        <v>0</v>
      </c>
      <c r="AB968" s="56"/>
      <c r="AC968" s="130"/>
      <c r="AD968" s="140"/>
      <c r="AE968" s="130"/>
      <c r="AF968" s="140">
        <f>ROUND(Tabla1[[#This Row],[VALOR TOTAL DE LA GLOSA]]-Tabla1[[#This Row],[Valor soportado por la Subred]],0)</f>
        <v>0</v>
      </c>
      <c r="AG968" s="130"/>
      <c r="AH968" s="130"/>
      <c r="AI968" s="140">
        <f>ROUND(Tabla1[[#This Row],[VALOR GLOSA DEFINITIVA]]-Tabla1[[#This Row],[VALOR LEVANTADO EN LIQUIDACION]],0)</f>
        <v>0</v>
      </c>
    </row>
    <row r="969" spans="2:35" s="32" customFormat="1" ht="87.6" hidden="1" customHeight="1" x14ac:dyDescent="0.25">
      <c r="B969" s="131"/>
      <c r="C969" s="132"/>
      <c r="D969" s="131"/>
      <c r="E969" s="133" t="str">
        <f>+Tabla1[[#This Row],[CODIGO ACTIVIDAD EN PPP Y LINEAMIENTO]]&amp;Tabla1[[#This Row],[ENTORNO/COMPONENTE]]</f>
        <v/>
      </c>
      <c r="F969" s="134">
        <f>+VLOOKUP(Tabla1[[#This Row],[Columna1]],IG!$D$3:$L$1908,3,FALSE)</f>
        <v>0</v>
      </c>
      <c r="G969" s="134">
        <f>+VLOOKUP(Tabla1[[#This Row],[Columna1]],IG!$D$3:$W$1908,4,FALSE)</f>
        <v>0</v>
      </c>
      <c r="H969" s="134">
        <f>+VLOOKUP(Tabla1[[#This Row],[Columna1]],IG!$D$3:$W$1908,5,FALSE)</f>
        <v>0</v>
      </c>
      <c r="I969" s="134">
        <f>+VLOOKUP(Tabla1[[#This Row],[Columna1]],IG!$D$3:$W$1908,6,FALSE)</f>
        <v>0</v>
      </c>
      <c r="J969" s="134">
        <f>+VLOOKUP(Tabla1[[#This Row],[Columna1]],IG!$D$3:$W$1908,7,FALSE)</f>
        <v>0</v>
      </c>
      <c r="K969" s="130"/>
      <c r="L969" s="131"/>
      <c r="M969" s="133" t="str">
        <f>+Tabla1[[#This Row],[Columna1]]&amp;Tabla1[[#This Row],[LOCALIDAD]]&amp;Tabla1[[#This Row],[MES]]</f>
        <v/>
      </c>
      <c r="N969" s="29"/>
      <c r="O969" s="135">
        <f>+VLOOKUP(Tabla1[[#This Row],[concatenar]],IG!$M$3:$W$1908,2,FALSE)</f>
        <v>0</v>
      </c>
      <c r="P969" s="50">
        <f>+VLOOKUP(Tabla1[[#This Row],[concatenar]],IG!$M$3:$W$1908,3,FALSE)</f>
        <v>0</v>
      </c>
      <c r="Q969" s="103">
        <f>+VLOOKUP(Tabla1[[#This Row],[concatenar]],IG!$M$3:$W$1908,8,FALSE)</f>
        <v>0</v>
      </c>
      <c r="R969" s="97">
        <f>+VLOOKUP(Tabla1[[#This Row],[concatenar]],IG!$M$3:$W$1908,9,FALSE)</f>
        <v>0</v>
      </c>
      <c r="S969" s="136">
        <f>+VLOOKUP(Tabla1[[#This Row],[concatenar]],IG!$M$3:$W$1908,10,FALSE)</f>
        <v>0</v>
      </c>
      <c r="T969" s="137">
        <f>+VLOOKUP(Tabla1[[#This Row],[concatenar]],IG!$M$3:$W$1908,11,FALSE)</f>
        <v>0</v>
      </c>
      <c r="U969" s="130"/>
      <c r="V969" s="138"/>
      <c r="W969" s="130"/>
      <c r="X969" s="29"/>
      <c r="Y969" s="139">
        <f>ROUND(Tabla1[[#This Row],[VALOR UNITARIO SEGUIMIENTO FINANCIERO
2024]]*Tabla1[[#This Row],[MET AFECTADA PORLA GLOSA
RECURSOS 2024]]*Tabla1[[#This Row],[Porcentaje de Glosa]],0)</f>
        <v>0</v>
      </c>
      <c r="Z969" s="51">
        <f>ROUND(Tabla1[[#This Row],[VALOR UNITARIO SEGUIMIENTO FINANCIERO
2025]]*Tabla1[[#This Row],[META AFECTADA PORLA GLOSA
RECURSOS 2025]]*Tabla1[[#This Row],[Porcentaje de Glosa]],0)</f>
        <v>0</v>
      </c>
      <c r="AA969" s="51">
        <f>ROUND(Tabla1[[#This Row],[VALOR DE LA GLOSA 2024]]+Tabla1[[#This Row],[VALOR DE LA GLOSA 2025]],0)</f>
        <v>0</v>
      </c>
      <c r="AB969" s="56"/>
      <c r="AC969" s="130"/>
      <c r="AD969" s="140"/>
      <c r="AE969" s="130"/>
      <c r="AF969" s="140">
        <f>ROUND(Tabla1[[#This Row],[VALOR TOTAL DE LA GLOSA]]-Tabla1[[#This Row],[Valor soportado por la Subred]],0)</f>
        <v>0</v>
      </c>
      <c r="AG969" s="130"/>
      <c r="AH969" s="130"/>
      <c r="AI969" s="140">
        <f>ROUND(Tabla1[[#This Row],[VALOR GLOSA DEFINITIVA]]-Tabla1[[#This Row],[VALOR LEVANTADO EN LIQUIDACION]],0)</f>
        <v>0</v>
      </c>
    </row>
    <row r="970" spans="2:35" s="32" customFormat="1" ht="87.6" hidden="1" customHeight="1" x14ac:dyDescent="0.25">
      <c r="B970" s="131"/>
      <c r="C970" s="132"/>
      <c r="D970" s="131"/>
      <c r="E970" s="133" t="str">
        <f>+Tabla1[[#This Row],[CODIGO ACTIVIDAD EN PPP Y LINEAMIENTO]]&amp;Tabla1[[#This Row],[ENTORNO/COMPONENTE]]</f>
        <v/>
      </c>
      <c r="F970" s="134">
        <f>+VLOOKUP(Tabla1[[#This Row],[Columna1]],IG!$D$3:$L$1908,3,FALSE)</f>
        <v>0</v>
      </c>
      <c r="G970" s="134">
        <f>+VLOOKUP(Tabla1[[#This Row],[Columna1]],IG!$D$3:$W$1908,4,FALSE)</f>
        <v>0</v>
      </c>
      <c r="H970" s="134">
        <f>+VLOOKUP(Tabla1[[#This Row],[Columna1]],IG!$D$3:$W$1908,5,FALSE)</f>
        <v>0</v>
      </c>
      <c r="I970" s="134">
        <f>+VLOOKUP(Tabla1[[#This Row],[Columna1]],IG!$D$3:$W$1908,6,FALSE)</f>
        <v>0</v>
      </c>
      <c r="J970" s="134">
        <f>+VLOOKUP(Tabla1[[#This Row],[Columna1]],IG!$D$3:$W$1908,7,FALSE)</f>
        <v>0</v>
      </c>
      <c r="K970" s="130"/>
      <c r="L970" s="131"/>
      <c r="M970" s="133" t="str">
        <f>+Tabla1[[#This Row],[Columna1]]&amp;Tabla1[[#This Row],[LOCALIDAD]]&amp;Tabla1[[#This Row],[MES]]</f>
        <v/>
      </c>
      <c r="N970" s="29"/>
      <c r="O970" s="135">
        <f>+VLOOKUP(Tabla1[[#This Row],[concatenar]],IG!$M$3:$W$1908,2,FALSE)</f>
        <v>0</v>
      </c>
      <c r="P970" s="50">
        <f>+VLOOKUP(Tabla1[[#This Row],[concatenar]],IG!$M$3:$W$1908,3,FALSE)</f>
        <v>0</v>
      </c>
      <c r="Q970" s="103">
        <f>+VLOOKUP(Tabla1[[#This Row],[concatenar]],IG!$M$3:$W$1908,8,FALSE)</f>
        <v>0</v>
      </c>
      <c r="R970" s="97">
        <f>+VLOOKUP(Tabla1[[#This Row],[concatenar]],IG!$M$3:$W$1908,9,FALSE)</f>
        <v>0</v>
      </c>
      <c r="S970" s="136">
        <f>+VLOOKUP(Tabla1[[#This Row],[concatenar]],IG!$M$3:$W$1908,10,FALSE)</f>
        <v>0</v>
      </c>
      <c r="T970" s="137">
        <f>+VLOOKUP(Tabla1[[#This Row],[concatenar]],IG!$M$3:$W$1908,11,FALSE)</f>
        <v>0</v>
      </c>
      <c r="U970" s="130"/>
      <c r="V970" s="138"/>
      <c r="W970" s="130"/>
      <c r="X970" s="29"/>
      <c r="Y970" s="139">
        <f>ROUND(Tabla1[[#This Row],[VALOR UNITARIO SEGUIMIENTO FINANCIERO
2024]]*Tabla1[[#This Row],[MET AFECTADA PORLA GLOSA
RECURSOS 2024]]*Tabla1[[#This Row],[Porcentaje de Glosa]],0)</f>
        <v>0</v>
      </c>
      <c r="Z970" s="51">
        <f>ROUND(Tabla1[[#This Row],[VALOR UNITARIO SEGUIMIENTO FINANCIERO
2025]]*Tabla1[[#This Row],[META AFECTADA PORLA GLOSA
RECURSOS 2025]]*Tabla1[[#This Row],[Porcentaje de Glosa]],0)</f>
        <v>0</v>
      </c>
      <c r="AA970" s="51">
        <f>ROUND(Tabla1[[#This Row],[VALOR DE LA GLOSA 2024]]+Tabla1[[#This Row],[VALOR DE LA GLOSA 2025]],0)</f>
        <v>0</v>
      </c>
      <c r="AB970" s="56"/>
      <c r="AC970" s="130"/>
      <c r="AD970" s="140"/>
      <c r="AE970" s="130"/>
      <c r="AF970" s="140">
        <f>ROUND(Tabla1[[#This Row],[VALOR TOTAL DE LA GLOSA]]-Tabla1[[#This Row],[Valor soportado por la Subred]],0)</f>
        <v>0</v>
      </c>
      <c r="AG970" s="130"/>
      <c r="AH970" s="130"/>
      <c r="AI970" s="140">
        <f>ROUND(Tabla1[[#This Row],[VALOR GLOSA DEFINITIVA]]-Tabla1[[#This Row],[VALOR LEVANTADO EN LIQUIDACION]],0)</f>
        <v>0</v>
      </c>
    </row>
    <row r="971" spans="2:35" s="32" customFormat="1" ht="87.6" hidden="1" customHeight="1" x14ac:dyDescent="0.25">
      <c r="B971" s="131"/>
      <c r="C971" s="132"/>
      <c r="D971" s="131"/>
      <c r="E971" s="133" t="str">
        <f>+Tabla1[[#This Row],[CODIGO ACTIVIDAD EN PPP Y LINEAMIENTO]]&amp;Tabla1[[#This Row],[ENTORNO/COMPONENTE]]</f>
        <v/>
      </c>
      <c r="F971" s="134">
        <f>+VLOOKUP(Tabla1[[#This Row],[Columna1]],IG!$D$3:$L$1908,3,FALSE)</f>
        <v>0</v>
      </c>
      <c r="G971" s="134">
        <f>+VLOOKUP(Tabla1[[#This Row],[Columna1]],IG!$D$3:$W$1908,4,FALSE)</f>
        <v>0</v>
      </c>
      <c r="H971" s="134">
        <f>+VLOOKUP(Tabla1[[#This Row],[Columna1]],IG!$D$3:$W$1908,5,FALSE)</f>
        <v>0</v>
      </c>
      <c r="I971" s="134">
        <f>+VLOOKUP(Tabla1[[#This Row],[Columna1]],IG!$D$3:$W$1908,6,FALSE)</f>
        <v>0</v>
      </c>
      <c r="J971" s="134">
        <f>+VLOOKUP(Tabla1[[#This Row],[Columna1]],IG!$D$3:$W$1908,7,FALSE)</f>
        <v>0</v>
      </c>
      <c r="K971" s="130"/>
      <c r="L971" s="131"/>
      <c r="M971" s="133" t="str">
        <f>+Tabla1[[#This Row],[Columna1]]&amp;Tabla1[[#This Row],[LOCALIDAD]]&amp;Tabla1[[#This Row],[MES]]</f>
        <v/>
      </c>
      <c r="N971" s="29"/>
      <c r="O971" s="135">
        <f>+VLOOKUP(Tabla1[[#This Row],[concatenar]],IG!$M$3:$W$1908,2,FALSE)</f>
        <v>0</v>
      </c>
      <c r="P971" s="50">
        <f>+VLOOKUP(Tabla1[[#This Row],[concatenar]],IG!$M$3:$W$1908,3,FALSE)</f>
        <v>0</v>
      </c>
      <c r="Q971" s="103">
        <f>+VLOOKUP(Tabla1[[#This Row],[concatenar]],IG!$M$3:$W$1908,8,FALSE)</f>
        <v>0</v>
      </c>
      <c r="R971" s="97">
        <f>+VLOOKUP(Tabla1[[#This Row],[concatenar]],IG!$M$3:$W$1908,9,FALSE)</f>
        <v>0</v>
      </c>
      <c r="S971" s="136">
        <f>+VLOOKUP(Tabla1[[#This Row],[concatenar]],IG!$M$3:$W$1908,10,FALSE)</f>
        <v>0</v>
      </c>
      <c r="T971" s="137">
        <f>+VLOOKUP(Tabla1[[#This Row],[concatenar]],IG!$M$3:$W$1908,11,FALSE)</f>
        <v>0</v>
      </c>
      <c r="U971" s="130"/>
      <c r="V971" s="138"/>
      <c r="W971" s="130"/>
      <c r="X971" s="29"/>
      <c r="Y971" s="139">
        <f>ROUND(Tabla1[[#This Row],[VALOR UNITARIO SEGUIMIENTO FINANCIERO
2024]]*Tabla1[[#This Row],[MET AFECTADA PORLA GLOSA
RECURSOS 2024]]*Tabla1[[#This Row],[Porcentaje de Glosa]],0)</f>
        <v>0</v>
      </c>
      <c r="Z971" s="51">
        <f>ROUND(Tabla1[[#This Row],[VALOR UNITARIO SEGUIMIENTO FINANCIERO
2025]]*Tabla1[[#This Row],[META AFECTADA PORLA GLOSA
RECURSOS 2025]]*Tabla1[[#This Row],[Porcentaje de Glosa]],0)</f>
        <v>0</v>
      </c>
      <c r="AA971" s="51">
        <f>ROUND(Tabla1[[#This Row],[VALOR DE LA GLOSA 2024]]+Tabla1[[#This Row],[VALOR DE LA GLOSA 2025]],0)</f>
        <v>0</v>
      </c>
      <c r="AB971" s="56"/>
      <c r="AC971" s="130"/>
      <c r="AD971" s="140"/>
      <c r="AE971" s="130"/>
      <c r="AF971" s="140">
        <f>ROUND(Tabla1[[#This Row],[VALOR TOTAL DE LA GLOSA]]-Tabla1[[#This Row],[Valor soportado por la Subred]],0)</f>
        <v>0</v>
      </c>
      <c r="AG971" s="130"/>
      <c r="AH971" s="130"/>
      <c r="AI971" s="140">
        <f>ROUND(Tabla1[[#This Row],[VALOR GLOSA DEFINITIVA]]-Tabla1[[#This Row],[VALOR LEVANTADO EN LIQUIDACION]],0)</f>
        <v>0</v>
      </c>
    </row>
    <row r="972" spans="2:35" s="32" customFormat="1" ht="87.6" hidden="1" customHeight="1" x14ac:dyDescent="0.25">
      <c r="B972" s="131"/>
      <c r="C972" s="132"/>
      <c r="D972" s="131"/>
      <c r="E972" s="133" t="str">
        <f>+Tabla1[[#This Row],[CODIGO ACTIVIDAD EN PPP Y LINEAMIENTO]]&amp;Tabla1[[#This Row],[ENTORNO/COMPONENTE]]</f>
        <v/>
      </c>
      <c r="F972" s="134">
        <f>+VLOOKUP(Tabla1[[#This Row],[Columna1]],IG!$D$3:$L$1908,3,FALSE)</f>
        <v>0</v>
      </c>
      <c r="G972" s="134">
        <f>+VLOOKUP(Tabla1[[#This Row],[Columna1]],IG!$D$3:$W$1908,4,FALSE)</f>
        <v>0</v>
      </c>
      <c r="H972" s="134">
        <f>+VLOOKUP(Tabla1[[#This Row],[Columna1]],IG!$D$3:$W$1908,5,FALSE)</f>
        <v>0</v>
      </c>
      <c r="I972" s="134">
        <f>+VLOOKUP(Tabla1[[#This Row],[Columna1]],IG!$D$3:$W$1908,6,FALSE)</f>
        <v>0</v>
      </c>
      <c r="J972" s="134">
        <f>+VLOOKUP(Tabla1[[#This Row],[Columna1]],IG!$D$3:$W$1908,7,FALSE)</f>
        <v>0</v>
      </c>
      <c r="K972" s="130"/>
      <c r="L972" s="131"/>
      <c r="M972" s="133" t="str">
        <f>+Tabla1[[#This Row],[Columna1]]&amp;Tabla1[[#This Row],[LOCALIDAD]]&amp;Tabla1[[#This Row],[MES]]</f>
        <v/>
      </c>
      <c r="N972" s="29"/>
      <c r="O972" s="135">
        <f>+VLOOKUP(Tabla1[[#This Row],[concatenar]],IG!$M$3:$W$1908,2,FALSE)</f>
        <v>0</v>
      </c>
      <c r="P972" s="50">
        <f>+VLOOKUP(Tabla1[[#This Row],[concatenar]],IG!$M$3:$W$1908,3,FALSE)</f>
        <v>0</v>
      </c>
      <c r="Q972" s="103">
        <f>+VLOOKUP(Tabla1[[#This Row],[concatenar]],IG!$M$3:$W$1908,8,FALSE)</f>
        <v>0</v>
      </c>
      <c r="R972" s="97">
        <f>+VLOOKUP(Tabla1[[#This Row],[concatenar]],IG!$M$3:$W$1908,9,FALSE)</f>
        <v>0</v>
      </c>
      <c r="S972" s="136">
        <f>+VLOOKUP(Tabla1[[#This Row],[concatenar]],IG!$M$3:$W$1908,10,FALSE)</f>
        <v>0</v>
      </c>
      <c r="T972" s="137">
        <f>+VLOOKUP(Tabla1[[#This Row],[concatenar]],IG!$M$3:$W$1908,11,FALSE)</f>
        <v>0</v>
      </c>
      <c r="U972" s="130"/>
      <c r="V972" s="138"/>
      <c r="W972" s="130"/>
      <c r="X972" s="29"/>
      <c r="Y972" s="139">
        <f>ROUND(Tabla1[[#This Row],[VALOR UNITARIO SEGUIMIENTO FINANCIERO
2024]]*Tabla1[[#This Row],[MET AFECTADA PORLA GLOSA
RECURSOS 2024]]*Tabla1[[#This Row],[Porcentaje de Glosa]],0)</f>
        <v>0</v>
      </c>
      <c r="Z972" s="51">
        <f>ROUND(Tabla1[[#This Row],[VALOR UNITARIO SEGUIMIENTO FINANCIERO
2025]]*Tabla1[[#This Row],[META AFECTADA PORLA GLOSA
RECURSOS 2025]]*Tabla1[[#This Row],[Porcentaje de Glosa]],0)</f>
        <v>0</v>
      </c>
      <c r="AA972" s="51">
        <f>ROUND(Tabla1[[#This Row],[VALOR DE LA GLOSA 2024]]+Tabla1[[#This Row],[VALOR DE LA GLOSA 2025]],0)</f>
        <v>0</v>
      </c>
      <c r="AB972" s="56"/>
      <c r="AC972" s="130"/>
      <c r="AD972" s="140"/>
      <c r="AE972" s="130"/>
      <c r="AF972" s="140">
        <f>ROUND(Tabla1[[#This Row],[VALOR TOTAL DE LA GLOSA]]-Tabla1[[#This Row],[Valor soportado por la Subred]],0)</f>
        <v>0</v>
      </c>
      <c r="AG972" s="130"/>
      <c r="AH972" s="130"/>
      <c r="AI972" s="140">
        <f>ROUND(Tabla1[[#This Row],[VALOR GLOSA DEFINITIVA]]-Tabla1[[#This Row],[VALOR LEVANTADO EN LIQUIDACION]],0)</f>
        <v>0</v>
      </c>
    </row>
    <row r="973" spans="2:35" s="32" customFormat="1" ht="87.6" hidden="1" customHeight="1" x14ac:dyDescent="0.25">
      <c r="B973" s="131"/>
      <c r="C973" s="132"/>
      <c r="D973" s="131"/>
      <c r="E973" s="133" t="str">
        <f>+Tabla1[[#This Row],[CODIGO ACTIVIDAD EN PPP Y LINEAMIENTO]]&amp;Tabla1[[#This Row],[ENTORNO/COMPONENTE]]</f>
        <v/>
      </c>
      <c r="F973" s="134">
        <f>+VLOOKUP(Tabla1[[#This Row],[Columna1]],IG!$D$3:$L$1908,3,FALSE)</f>
        <v>0</v>
      </c>
      <c r="G973" s="134">
        <f>+VLOOKUP(Tabla1[[#This Row],[Columna1]],IG!$D$3:$W$1908,4,FALSE)</f>
        <v>0</v>
      </c>
      <c r="H973" s="134">
        <f>+VLOOKUP(Tabla1[[#This Row],[Columna1]],IG!$D$3:$W$1908,5,FALSE)</f>
        <v>0</v>
      </c>
      <c r="I973" s="134">
        <f>+VLOOKUP(Tabla1[[#This Row],[Columna1]],IG!$D$3:$W$1908,6,FALSE)</f>
        <v>0</v>
      </c>
      <c r="J973" s="134">
        <f>+VLOOKUP(Tabla1[[#This Row],[Columna1]],IG!$D$3:$W$1908,7,FALSE)</f>
        <v>0</v>
      </c>
      <c r="K973" s="130"/>
      <c r="L973" s="131"/>
      <c r="M973" s="133" t="str">
        <f>+Tabla1[[#This Row],[Columna1]]&amp;Tabla1[[#This Row],[LOCALIDAD]]&amp;Tabla1[[#This Row],[MES]]</f>
        <v/>
      </c>
      <c r="N973" s="29"/>
      <c r="O973" s="135">
        <f>+VLOOKUP(Tabla1[[#This Row],[concatenar]],IG!$M$3:$W$1908,2,FALSE)</f>
        <v>0</v>
      </c>
      <c r="P973" s="50">
        <f>+VLOOKUP(Tabla1[[#This Row],[concatenar]],IG!$M$3:$W$1908,3,FALSE)</f>
        <v>0</v>
      </c>
      <c r="Q973" s="103">
        <f>+VLOOKUP(Tabla1[[#This Row],[concatenar]],IG!$M$3:$W$1908,8,FALSE)</f>
        <v>0</v>
      </c>
      <c r="R973" s="97">
        <f>+VLOOKUP(Tabla1[[#This Row],[concatenar]],IG!$M$3:$W$1908,9,FALSE)</f>
        <v>0</v>
      </c>
      <c r="S973" s="136">
        <f>+VLOOKUP(Tabla1[[#This Row],[concatenar]],IG!$M$3:$W$1908,10,FALSE)</f>
        <v>0</v>
      </c>
      <c r="T973" s="137">
        <f>+VLOOKUP(Tabla1[[#This Row],[concatenar]],IG!$M$3:$W$1908,11,FALSE)</f>
        <v>0</v>
      </c>
      <c r="U973" s="130"/>
      <c r="V973" s="138"/>
      <c r="W973" s="130"/>
      <c r="X973" s="29"/>
      <c r="Y973" s="139">
        <f>ROUND(Tabla1[[#This Row],[VALOR UNITARIO SEGUIMIENTO FINANCIERO
2024]]*Tabla1[[#This Row],[MET AFECTADA PORLA GLOSA
RECURSOS 2024]]*Tabla1[[#This Row],[Porcentaje de Glosa]],0)</f>
        <v>0</v>
      </c>
      <c r="Z973" s="51">
        <f>ROUND(Tabla1[[#This Row],[VALOR UNITARIO SEGUIMIENTO FINANCIERO
2025]]*Tabla1[[#This Row],[META AFECTADA PORLA GLOSA
RECURSOS 2025]]*Tabla1[[#This Row],[Porcentaje de Glosa]],0)</f>
        <v>0</v>
      </c>
      <c r="AA973" s="51">
        <f>ROUND(Tabla1[[#This Row],[VALOR DE LA GLOSA 2024]]+Tabla1[[#This Row],[VALOR DE LA GLOSA 2025]],0)</f>
        <v>0</v>
      </c>
      <c r="AB973" s="56"/>
      <c r="AC973" s="130"/>
      <c r="AD973" s="140"/>
      <c r="AE973" s="130"/>
      <c r="AF973" s="140">
        <f>ROUND(Tabla1[[#This Row],[VALOR TOTAL DE LA GLOSA]]-Tabla1[[#This Row],[Valor soportado por la Subred]],0)</f>
        <v>0</v>
      </c>
      <c r="AG973" s="130"/>
      <c r="AH973" s="130"/>
      <c r="AI973" s="140">
        <f>ROUND(Tabla1[[#This Row],[VALOR GLOSA DEFINITIVA]]-Tabla1[[#This Row],[VALOR LEVANTADO EN LIQUIDACION]],0)</f>
        <v>0</v>
      </c>
    </row>
    <row r="974" spans="2:35" s="32" customFormat="1" ht="87.6" hidden="1" customHeight="1" x14ac:dyDescent="0.25">
      <c r="B974" s="131"/>
      <c r="C974" s="132"/>
      <c r="D974" s="131"/>
      <c r="E974" s="133" t="str">
        <f>+Tabla1[[#This Row],[CODIGO ACTIVIDAD EN PPP Y LINEAMIENTO]]&amp;Tabla1[[#This Row],[ENTORNO/COMPONENTE]]</f>
        <v/>
      </c>
      <c r="F974" s="134">
        <f>+VLOOKUP(Tabla1[[#This Row],[Columna1]],IG!$D$3:$L$1908,3,FALSE)</f>
        <v>0</v>
      </c>
      <c r="G974" s="134">
        <f>+VLOOKUP(Tabla1[[#This Row],[Columna1]],IG!$D$3:$W$1908,4,FALSE)</f>
        <v>0</v>
      </c>
      <c r="H974" s="134">
        <f>+VLOOKUP(Tabla1[[#This Row],[Columna1]],IG!$D$3:$W$1908,5,FALSE)</f>
        <v>0</v>
      </c>
      <c r="I974" s="134">
        <f>+VLOOKUP(Tabla1[[#This Row],[Columna1]],IG!$D$3:$W$1908,6,FALSE)</f>
        <v>0</v>
      </c>
      <c r="J974" s="134">
        <f>+VLOOKUP(Tabla1[[#This Row],[Columna1]],IG!$D$3:$W$1908,7,FALSE)</f>
        <v>0</v>
      </c>
      <c r="K974" s="130"/>
      <c r="L974" s="131"/>
      <c r="M974" s="133" t="str">
        <f>+Tabla1[[#This Row],[Columna1]]&amp;Tabla1[[#This Row],[LOCALIDAD]]&amp;Tabla1[[#This Row],[MES]]</f>
        <v/>
      </c>
      <c r="N974" s="29"/>
      <c r="O974" s="135">
        <f>+VLOOKUP(Tabla1[[#This Row],[concatenar]],IG!$M$3:$W$1908,2,FALSE)</f>
        <v>0</v>
      </c>
      <c r="P974" s="50">
        <f>+VLOOKUP(Tabla1[[#This Row],[concatenar]],IG!$M$3:$W$1908,3,FALSE)</f>
        <v>0</v>
      </c>
      <c r="Q974" s="103">
        <f>+VLOOKUP(Tabla1[[#This Row],[concatenar]],IG!$M$3:$W$1908,8,FALSE)</f>
        <v>0</v>
      </c>
      <c r="R974" s="97">
        <f>+VLOOKUP(Tabla1[[#This Row],[concatenar]],IG!$M$3:$W$1908,9,FALSE)</f>
        <v>0</v>
      </c>
      <c r="S974" s="136">
        <f>+VLOOKUP(Tabla1[[#This Row],[concatenar]],IG!$M$3:$W$1908,10,FALSE)</f>
        <v>0</v>
      </c>
      <c r="T974" s="137">
        <f>+VLOOKUP(Tabla1[[#This Row],[concatenar]],IG!$M$3:$W$1908,11,FALSE)</f>
        <v>0</v>
      </c>
      <c r="U974" s="130"/>
      <c r="V974" s="138"/>
      <c r="W974" s="130"/>
      <c r="X974" s="29"/>
      <c r="Y974" s="139">
        <f>ROUND(Tabla1[[#This Row],[VALOR UNITARIO SEGUIMIENTO FINANCIERO
2024]]*Tabla1[[#This Row],[MET AFECTADA PORLA GLOSA
RECURSOS 2024]]*Tabla1[[#This Row],[Porcentaje de Glosa]],0)</f>
        <v>0</v>
      </c>
      <c r="Z974" s="51">
        <f>ROUND(Tabla1[[#This Row],[VALOR UNITARIO SEGUIMIENTO FINANCIERO
2025]]*Tabla1[[#This Row],[META AFECTADA PORLA GLOSA
RECURSOS 2025]]*Tabla1[[#This Row],[Porcentaje de Glosa]],0)</f>
        <v>0</v>
      </c>
      <c r="AA974" s="51">
        <f>ROUND(Tabla1[[#This Row],[VALOR DE LA GLOSA 2024]]+Tabla1[[#This Row],[VALOR DE LA GLOSA 2025]],0)</f>
        <v>0</v>
      </c>
      <c r="AB974" s="56"/>
      <c r="AC974" s="130"/>
      <c r="AD974" s="140"/>
      <c r="AE974" s="130"/>
      <c r="AF974" s="140">
        <f>ROUND(Tabla1[[#This Row],[VALOR TOTAL DE LA GLOSA]]-Tabla1[[#This Row],[Valor soportado por la Subred]],0)</f>
        <v>0</v>
      </c>
      <c r="AG974" s="130"/>
      <c r="AH974" s="130"/>
      <c r="AI974" s="140">
        <f>ROUND(Tabla1[[#This Row],[VALOR GLOSA DEFINITIVA]]-Tabla1[[#This Row],[VALOR LEVANTADO EN LIQUIDACION]],0)</f>
        <v>0</v>
      </c>
    </row>
    <row r="975" spans="2:35" s="32" customFormat="1" ht="87.6" hidden="1" customHeight="1" x14ac:dyDescent="0.25">
      <c r="B975" s="131"/>
      <c r="C975" s="132"/>
      <c r="D975" s="131"/>
      <c r="E975" s="133" t="str">
        <f>+Tabla1[[#This Row],[CODIGO ACTIVIDAD EN PPP Y LINEAMIENTO]]&amp;Tabla1[[#This Row],[ENTORNO/COMPONENTE]]</f>
        <v/>
      </c>
      <c r="F975" s="134">
        <f>+VLOOKUP(Tabla1[[#This Row],[Columna1]],IG!$D$3:$L$1908,3,FALSE)</f>
        <v>0</v>
      </c>
      <c r="G975" s="134">
        <f>+VLOOKUP(Tabla1[[#This Row],[Columna1]],IG!$D$3:$W$1908,4,FALSE)</f>
        <v>0</v>
      </c>
      <c r="H975" s="134">
        <f>+VLOOKUP(Tabla1[[#This Row],[Columna1]],IG!$D$3:$W$1908,5,FALSE)</f>
        <v>0</v>
      </c>
      <c r="I975" s="134">
        <f>+VLOOKUP(Tabla1[[#This Row],[Columna1]],IG!$D$3:$W$1908,6,FALSE)</f>
        <v>0</v>
      </c>
      <c r="J975" s="134">
        <f>+VLOOKUP(Tabla1[[#This Row],[Columna1]],IG!$D$3:$W$1908,7,FALSE)</f>
        <v>0</v>
      </c>
      <c r="K975" s="130"/>
      <c r="L975" s="131"/>
      <c r="M975" s="133" t="str">
        <f>+Tabla1[[#This Row],[Columna1]]&amp;Tabla1[[#This Row],[LOCALIDAD]]&amp;Tabla1[[#This Row],[MES]]</f>
        <v/>
      </c>
      <c r="N975" s="29"/>
      <c r="O975" s="135">
        <f>+VLOOKUP(Tabla1[[#This Row],[concatenar]],IG!$M$3:$W$1908,2,FALSE)</f>
        <v>0</v>
      </c>
      <c r="P975" s="50">
        <f>+VLOOKUP(Tabla1[[#This Row],[concatenar]],IG!$M$3:$W$1908,3,FALSE)</f>
        <v>0</v>
      </c>
      <c r="Q975" s="103">
        <f>+VLOOKUP(Tabla1[[#This Row],[concatenar]],IG!$M$3:$W$1908,8,FALSE)</f>
        <v>0</v>
      </c>
      <c r="R975" s="97">
        <f>+VLOOKUP(Tabla1[[#This Row],[concatenar]],IG!$M$3:$W$1908,9,FALSE)</f>
        <v>0</v>
      </c>
      <c r="S975" s="136">
        <f>+VLOOKUP(Tabla1[[#This Row],[concatenar]],IG!$M$3:$W$1908,10,FALSE)</f>
        <v>0</v>
      </c>
      <c r="T975" s="137">
        <f>+VLOOKUP(Tabla1[[#This Row],[concatenar]],IG!$M$3:$W$1908,11,FALSE)</f>
        <v>0</v>
      </c>
      <c r="U975" s="130"/>
      <c r="V975" s="138"/>
      <c r="W975" s="130"/>
      <c r="X975" s="29"/>
      <c r="Y975" s="139">
        <f>ROUND(Tabla1[[#This Row],[VALOR UNITARIO SEGUIMIENTO FINANCIERO
2024]]*Tabla1[[#This Row],[MET AFECTADA PORLA GLOSA
RECURSOS 2024]]*Tabla1[[#This Row],[Porcentaje de Glosa]],0)</f>
        <v>0</v>
      </c>
      <c r="Z975" s="51">
        <f>ROUND(Tabla1[[#This Row],[VALOR UNITARIO SEGUIMIENTO FINANCIERO
2025]]*Tabla1[[#This Row],[META AFECTADA PORLA GLOSA
RECURSOS 2025]]*Tabla1[[#This Row],[Porcentaje de Glosa]],0)</f>
        <v>0</v>
      </c>
      <c r="AA975" s="51">
        <f>ROUND(Tabla1[[#This Row],[VALOR DE LA GLOSA 2024]]+Tabla1[[#This Row],[VALOR DE LA GLOSA 2025]],0)</f>
        <v>0</v>
      </c>
      <c r="AB975" s="56"/>
      <c r="AC975" s="130"/>
      <c r="AD975" s="140"/>
      <c r="AE975" s="130"/>
      <c r="AF975" s="140">
        <f>ROUND(Tabla1[[#This Row],[VALOR TOTAL DE LA GLOSA]]-Tabla1[[#This Row],[Valor soportado por la Subred]],0)</f>
        <v>0</v>
      </c>
      <c r="AG975" s="130"/>
      <c r="AH975" s="130"/>
      <c r="AI975" s="140">
        <f>ROUND(Tabla1[[#This Row],[VALOR GLOSA DEFINITIVA]]-Tabla1[[#This Row],[VALOR LEVANTADO EN LIQUIDACION]],0)</f>
        <v>0</v>
      </c>
    </row>
    <row r="976" spans="2:35" s="32" customFormat="1" ht="87.6" hidden="1" customHeight="1" x14ac:dyDescent="0.25">
      <c r="B976" s="131"/>
      <c r="C976" s="132"/>
      <c r="D976" s="131"/>
      <c r="E976" s="133" t="str">
        <f>+Tabla1[[#This Row],[CODIGO ACTIVIDAD EN PPP Y LINEAMIENTO]]&amp;Tabla1[[#This Row],[ENTORNO/COMPONENTE]]</f>
        <v/>
      </c>
      <c r="F976" s="134">
        <f>+VLOOKUP(Tabla1[[#This Row],[Columna1]],IG!$D$3:$L$1908,3,FALSE)</f>
        <v>0</v>
      </c>
      <c r="G976" s="134">
        <f>+VLOOKUP(Tabla1[[#This Row],[Columna1]],IG!$D$3:$W$1908,4,FALSE)</f>
        <v>0</v>
      </c>
      <c r="H976" s="134">
        <f>+VLOOKUP(Tabla1[[#This Row],[Columna1]],IG!$D$3:$W$1908,5,FALSE)</f>
        <v>0</v>
      </c>
      <c r="I976" s="134">
        <f>+VLOOKUP(Tabla1[[#This Row],[Columna1]],IG!$D$3:$W$1908,6,FALSE)</f>
        <v>0</v>
      </c>
      <c r="J976" s="134">
        <f>+VLOOKUP(Tabla1[[#This Row],[Columna1]],IG!$D$3:$W$1908,7,FALSE)</f>
        <v>0</v>
      </c>
      <c r="K976" s="130"/>
      <c r="L976" s="131"/>
      <c r="M976" s="133" t="str">
        <f>+Tabla1[[#This Row],[Columna1]]&amp;Tabla1[[#This Row],[LOCALIDAD]]&amp;Tabla1[[#This Row],[MES]]</f>
        <v/>
      </c>
      <c r="N976" s="29"/>
      <c r="O976" s="135">
        <f>+VLOOKUP(Tabla1[[#This Row],[concatenar]],IG!$M$3:$W$1908,2,FALSE)</f>
        <v>0</v>
      </c>
      <c r="P976" s="50">
        <f>+VLOOKUP(Tabla1[[#This Row],[concatenar]],IG!$M$3:$W$1908,3,FALSE)</f>
        <v>0</v>
      </c>
      <c r="Q976" s="103">
        <f>+VLOOKUP(Tabla1[[#This Row],[concatenar]],IG!$M$3:$W$1908,8,FALSE)</f>
        <v>0</v>
      </c>
      <c r="R976" s="97">
        <f>+VLOOKUP(Tabla1[[#This Row],[concatenar]],IG!$M$3:$W$1908,9,FALSE)</f>
        <v>0</v>
      </c>
      <c r="S976" s="136">
        <f>+VLOOKUP(Tabla1[[#This Row],[concatenar]],IG!$M$3:$W$1908,10,FALSE)</f>
        <v>0</v>
      </c>
      <c r="T976" s="137">
        <f>+VLOOKUP(Tabla1[[#This Row],[concatenar]],IG!$M$3:$W$1908,11,FALSE)</f>
        <v>0</v>
      </c>
      <c r="U976" s="130"/>
      <c r="V976" s="138"/>
      <c r="W976" s="130"/>
      <c r="X976" s="29"/>
      <c r="Y976" s="139">
        <f>ROUND(Tabla1[[#This Row],[VALOR UNITARIO SEGUIMIENTO FINANCIERO
2024]]*Tabla1[[#This Row],[MET AFECTADA PORLA GLOSA
RECURSOS 2024]]*Tabla1[[#This Row],[Porcentaje de Glosa]],0)</f>
        <v>0</v>
      </c>
      <c r="Z976" s="51">
        <f>ROUND(Tabla1[[#This Row],[VALOR UNITARIO SEGUIMIENTO FINANCIERO
2025]]*Tabla1[[#This Row],[META AFECTADA PORLA GLOSA
RECURSOS 2025]]*Tabla1[[#This Row],[Porcentaje de Glosa]],0)</f>
        <v>0</v>
      </c>
      <c r="AA976" s="51">
        <f>ROUND(Tabla1[[#This Row],[VALOR DE LA GLOSA 2024]]+Tabla1[[#This Row],[VALOR DE LA GLOSA 2025]],0)</f>
        <v>0</v>
      </c>
      <c r="AB976" s="56"/>
      <c r="AC976" s="130"/>
      <c r="AD976" s="140"/>
      <c r="AE976" s="130"/>
      <c r="AF976" s="140">
        <f>ROUND(Tabla1[[#This Row],[VALOR TOTAL DE LA GLOSA]]-Tabla1[[#This Row],[Valor soportado por la Subred]],0)</f>
        <v>0</v>
      </c>
      <c r="AG976" s="130"/>
      <c r="AH976" s="130"/>
      <c r="AI976" s="140">
        <f>ROUND(Tabla1[[#This Row],[VALOR GLOSA DEFINITIVA]]-Tabla1[[#This Row],[VALOR LEVANTADO EN LIQUIDACION]],0)</f>
        <v>0</v>
      </c>
    </row>
    <row r="977" spans="2:35" s="32" customFormat="1" ht="87.6" hidden="1" customHeight="1" x14ac:dyDescent="0.25">
      <c r="B977" s="131"/>
      <c r="C977" s="132"/>
      <c r="D977" s="131"/>
      <c r="E977" s="133" t="str">
        <f>+Tabla1[[#This Row],[CODIGO ACTIVIDAD EN PPP Y LINEAMIENTO]]&amp;Tabla1[[#This Row],[ENTORNO/COMPONENTE]]</f>
        <v/>
      </c>
      <c r="F977" s="134">
        <f>+VLOOKUP(Tabla1[[#This Row],[Columna1]],IG!$D$3:$L$1908,3,FALSE)</f>
        <v>0</v>
      </c>
      <c r="G977" s="134">
        <f>+VLOOKUP(Tabla1[[#This Row],[Columna1]],IG!$D$3:$W$1908,4,FALSE)</f>
        <v>0</v>
      </c>
      <c r="H977" s="134">
        <f>+VLOOKUP(Tabla1[[#This Row],[Columna1]],IG!$D$3:$W$1908,5,FALSE)</f>
        <v>0</v>
      </c>
      <c r="I977" s="134">
        <f>+VLOOKUP(Tabla1[[#This Row],[Columna1]],IG!$D$3:$W$1908,6,FALSE)</f>
        <v>0</v>
      </c>
      <c r="J977" s="134">
        <f>+VLOOKUP(Tabla1[[#This Row],[Columna1]],IG!$D$3:$W$1908,7,FALSE)</f>
        <v>0</v>
      </c>
      <c r="K977" s="130"/>
      <c r="L977" s="131"/>
      <c r="M977" s="133" t="str">
        <f>+Tabla1[[#This Row],[Columna1]]&amp;Tabla1[[#This Row],[LOCALIDAD]]&amp;Tabla1[[#This Row],[MES]]</f>
        <v/>
      </c>
      <c r="N977" s="29"/>
      <c r="O977" s="135">
        <f>+VLOOKUP(Tabla1[[#This Row],[concatenar]],IG!$M$3:$W$1908,2,FALSE)</f>
        <v>0</v>
      </c>
      <c r="P977" s="50">
        <f>+VLOOKUP(Tabla1[[#This Row],[concatenar]],IG!$M$3:$W$1908,3,FALSE)</f>
        <v>0</v>
      </c>
      <c r="Q977" s="103">
        <f>+VLOOKUP(Tabla1[[#This Row],[concatenar]],IG!$M$3:$W$1908,8,FALSE)</f>
        <v>0</v>
      </c>
      <c r="R977" s="97">
        <f>+VLOOKUP(Tabla1[[#This Row],[concatenar]],IG!$M$3:$W$1908,9,FALSE)</f>
        <v>0</v>
      </c>
      <c r="S977" s="136">
        <f>+VLOOKUP(Tabla1[[#This Row],[concatenar]],IG!$M$3:$W$1908,10,FALSE)</f>
        <v>0</v>
      </c>
      <c r="T977" s="137">
        <f>+VLOOKUP(Tabla1[[#This Row],[concatenar]],IG!$M$3:$W$1908,11,FALSE)</f>
        <v>0</v>
      </c>
      <c r="U977" s="130"/>
      <c r="V977" s="138"/>
      <c r="W977" s="130"/>
      <c r="X977" s="29"/>
      <c r="Y977" s="139">
        <f>ROUND(Tabla1[[#This Row],[VALOR UNITARIO SEGUIMIENTO FINANCIERO
2024]]*Tabla1[[#This Row],[MET AFECTADA PORLA GLOSA
RECURSOS 2024]]*Tabla1[[#This Row],[Porcentaje de Glosa]],0)</f>
        <v>0</v>
      </c>
      <c r="Z977" s="51">
        <f>ROUND(Tabla1[[#This Row],[VALOR UNITARIO SEGUIMIENTO FINANCIERO
2025]]*Tabla1[[#This Row],[META AFECTADA PORLA GLOSA
RECURSOS 2025]]*Tabla1[[#This Row],[Porcentaje de Glosa]],0)</f>
        <v>0</v>
      </c>
      <c r="AA977" s="51">
        <f>ROUND(Tabla1[[#This Row],[VALOR DE LA GLOSA 2024]]+Tabla1[[#This Row],[VALOR DE LA GLOSA 2025]],0)</f>
        <v>0</v>
      </c>
      <c r="AB977" s="56"/>
      <c r="AC977" s="130"/>
      <c r="AD977" s="140"/>
      <c r="AE977" s="130"/>
      <c r="AF977" s="140">
        <f>ROUND(Tabla1[[#This Row],[VALOR TOTAL DE LA GLOSA]]-Tabla1[[#This Row],[Valor soportado por la Subred]],0)</f>
        <v>0</v>
      </c>
      <c r="AG977" s="130"/>
      <c r="AH977" s="130"/>
      <c r="AI977" s="140">
        <f>ROUND(Tabla1[[#This Row],[VALOR GLOSA DEFINITIVA]]-Tabla1[[#This Row],[VALOR LEVANTADO EN LIQUIDACION]],0)</f>
        <v>0</v>
      </c>
    </row>
    <row r="978" spans="2:35" s="32" customFormat="1" ht="87.6" hidden="1" customHeight="1" x14ac:dyDescent="0.25">
      <c r="B978" s="131"/>
      <c r="C978" s="132"/>
      <c r="D978" s="131"/>
      <c r="E978" s="133" t="str">
        <f>+Tabla1[[#This Row],[CODIGO ACTIVIDAD EN PPP Y LINEAMIENTO]]&amp;Tabla1[[#This Row],[ENTORNO/COMPONENTE]]</f>
        <v/>
      </c>
      <c r="F978" s="134">
        <f>+VLOOKUP(Tabla1[[#This Row],[Columna1]],IG!$D$3:$L$1908,3,FALSE)</f>
        <v>0</v>
      </c>
      <c r="G978" s="134">
        <f>+VLOOKUP(Tabla1[[#This Row],[Columna1]],IG!$D$3:$W$1908,4,FALSE)</f>
        <v>0</v>
      </c>
      <c r="H978" s="134">
        <f>+VLOOKUP(Tabla1[[#This Row],[Columna1]],IG!$D$3:$W$1908,5,FALSE)</f>
        <v>0</v>
      </c>
      <c r="I978" s="134">
        <f>+VLOOKUP(Tabla1[[#This Row],[Columna1]],IG!$D$3:$W$1908,6,FALSE)</f>
        <v>0</v>
      </c>
      <c r="J978" s="134">
        <f>+VLOOKUP(Tabla1[[#This Row],[Columna1]],IG!$D$3:$W$1908,7,FALSE)</f>
        <v>0</v>
      </c>
      <c r="K978" s="130"/>
      <c r="L978" s="131"/>
      <c r="M978" s="133" t="str">
        <f>+Tabla1[[#This Row],[Columna1]]&amp;Tabla1[[#This Row],[LOCALIDAD]]&amp;Tabla1[[#This Row],[MES]]</f>
        <v/>
      </c>
      <c r="N978" s="29"/>
      <c r="O978" s="135">
        <f>+VLOOKUP(Tabla1[[#This Row],[concatenar]],IG!$M$3:$W$1908,2,FALSE)</f>
        <v>0</v>
      </c>
      <c r="P978" s="50">
        <f>+VLOOKUP(Tabla1[[#This Row],[concatenar]],IG!$M$3:$W$1908,3,FALSE)</f>
        <v>0</v>
      </c>
      <c r="Q978" s="103">
        <f>+VLOOKUP(Tabla1[[#This Row],[concatenar]],IG!$M$3:$W$1908,8,FALSE)</f>
        <v>0</v>
      </c>
      <c r="R978" s="97">
        <f>+VLOOKUP(Tabla1[[#This Row],[concatenar]],IG!$M$3:$W$1908,9,FALSE)</f>
        <v>0</v>
      </c>
      <c r="S978" s="136">
        <f>+VLOOKUP(Tabla1[[#This Row],[concatenar]],IG!$M$3:$W$1908,10,FALSE)</f>
        <v>0</v>
      </c>
      <c r="T978" s="137">
        <f>+VLOOKUP(Tabla1[[#This Row],[concatenar]],IG!$M$3:$W$1908,11,FALSE)</f>
        <v>0</v>
      </c>
      <c r="U978" s="130"/>
      <c r="V978" s="138"/>
      <c r="W978" s="130"/>
      <c r="X978" s="29"/>
      <c r="Y978" s="139">
        <f>ROUND(Tabla1[[#This Row],[VALOR UNITARIO SEGUIMIENTO FINANCIERO
2024]]*Tabla1[[#This Row],[MET AFECTADA PORLA GLOSA
RECURSOS 2024]]*Tabla1[[#This Row],[Porcentaje de Glosa]],0)</f>
        <v>0</v>
      </c>
      <c r="Z978" s="51">
        <f>ROUND(Tabla1[[#This Row],[VALOR UNITARIO SEGUIMIENTO FINANCIERO
2025]]*Tabla1[[#This Row],[META AFECTADA PORLA GLOSA
RECURSOS 2025]]*Tabla1[[#This Row],[Porcentaje de Glosa]],0)</f>
        <v>0</v>
      </c>
      <c r="AA978" s="51">
        <f>ROUND(Tabla1[[#This Row],[VALOR DE LA GLOSA 2024]]+Tabla1[[#This Row],[VALOR DE LA GLOSA 2025]],0)</f>
        <v>0</v>
      </c>
      <c r="AB978" s="56"/>
      <c r="AC978" s="130"/>
      <c r="AD978" s="140"/>
      <c r="AE978" s="130"/>
      <c r="AF978" s="140">
        <f>ROUND(Tabla1[[#This Row],[VALOR TOTAL DE LA GLOSA]]-Tabla1[[#This Row],[Valor soportado por la Subred]],0)</f>
        <v>0</v>
      </c>
      <c r="AG978" s="130"/>
      <c r="AH978" s="130"/>
      <c r="AI978" s="140">
        <f>ROUND(Tabla1[[#This Row],[VALOR GLOSA DEFINITIVA]]-Tabla1[[#This Row],[VALOR LEVANTADO EN LIQUIDACION]],0)</f>
        <v>0</v>
      </c>
    </row>
    <row r="979" spans="2:35" s="32" customFormat="1" ht="87.6" hidden="1" customHeight="1" x14ac:dyDescent="0.25">
      <c r="B979" s="131"/>
      <c r="C979" s="132"/>
      <c r="D979" s="131"/>
      <c r="E979" s="133" t="str">
        <f>+Tabla1[[#This Row],[CODIGO ACTIVIDAD EN PPP Y LINEAMIENTO]]&amp;Tabla1[[#This Row],[ENTORNO/COMPONENTE]]</f>
        <v/>
      </c>
      <c r="F979" s="134">
        <f>+VLOOKUP(Tabla1[[#This Row],[Columna1]],IG!$D$3:$L$1908,3,FALSE)</f>
        <v>0</v>
      </c>
      <c r="G979" s="134">
        <f>+VLOOKUP(Tabla1[[#This Row],[Columna1]],IG!$D$3:$W$1908,4,FALSE)</f>
        <v>0</v>
      </c>
      <c r="H979" s="134">
        <f>+VLOOKUP(Tabla1[[#This Row],[Columna1]],IG!$D$3:$W$1908,5,FALSE)</f>
        <v>0</v>
      </c>
      <c r="I979" s="134">
        <f>+VLOOKUP(Tabla1[[#This Row],[Columna1]],IG!$D$3:$W$1908,6,FALSE)</f>
        <v>0</v>
      </c>
      <c r="J979" s="134">
        <f>+VLOOKUP(Tabla1[[#This Row],[Columna1]],IG!$D$3:$W$1908,7,FALSE)</f>
        <v>0</v>
      </c>
      <c r="K979" s="130"/>
      <c r="L979" s="131"/>
      <c r="M979" s="133" t="str">
        <f>+Tabla1[[#This Row],[Columna1]]&amp;Tabla1[[#This Row],[LOCALIDAD]]&amp;Tabla1[[#This Row],[MES]]</f>
        <v/>
      </c>
      <c r="N979" s="29"/>
      <c r="O979" s="135">
        <f>+VLOOKUP(Tabla1[[#This Row],[concatenar]],IG!$M$3:$W$1908,2,FALSE)</f>
        <v>0</v>
      </c>
      <c r="P979" s="50">
        <f>+VLOOKUP(Tabla1[[#This Row],[concatenar]],IG!$M$3:$W$1908,3,FALSE)</f>
        <v>0</v>
      </c>
      <c r="Q979" s="103">
        <f>+VLOOKUP(Tabla1[[#This Row],[concatenar]],IG!$M$3:$W$1908,8,FALSE)</f>
        <v>0</v>
      </c>
      <c r="R979" s="97">
        <f>+VLOOKUP(Tabla1[[#This Row],[concatenar]],IG!$M$3:$W$1908,9,FALSE)</f>
        <v>0</v>
      </c>
      <c r="S979" s="136">
        <f>+VLOOKUP(Tabla1[[#This Row],[concatenar]],IG!$M$3:$W$1908,10,FALSE)</f>
        <v>0</v>
      </c>
      <c r="T979" s="137">
        <f>+VLOOKUP(Tabla1[[#This Row],[concatenar]],IG!$M$3:$W$1908,11,FALSE)</f>
        <v>0</v>
      </c>
      <c r="U979" s="130"/>
      <c r="V979" s="138"/>
      <c r="W979" s="130"/>
      <c r="X979" s="29"/>
      <c r="Y979" s="139">
        <f>ROUND(Tabla1[[#This Row],[VALOR UNITARIO SEGUIMIENTO FINANCIERO
2024]]*Tabla1[[#This Row],[MET AFECTADA PORLA GLOSA
RECURSOS 2024]]*Tabla1[[#This Row],[Porcentaje de Glosa]],0)</f>
        <v>0</v>
      </c>
      <c r="Z979" s="51">
        <f>ROUND(Tabla1[[#This Row],[VALOR UNITARIO SEGUIMIENTO FINANCIERO
2025]]*Tabla1[[#This Row],[META AFECTADA PORLA GLOSA
RECURSOS 2025]]*Tabla1[[#This Row],[Porcentaje de Glosa]],0)</f>
        <v>0</v>
      </c>
      <c r="AA979" s="51">
        <f>ROUND(Tabla1[[#This Row],[VALOR DE LA GLOSA 2024]]+Tabla1[[#This Row],[VALOR DE LA GLOSA 2025]],0)</f>
        <v>0</v>
      </c>
      <c r="AB979" s="56"/>
      <c r="AC979" s="130"/>
      <c r="AD979" s="140"/>
      <c r="AE979" s="130"/>
      <c r="AF979" s="140">
        <f>ROUND(Tabla1[[#This Row],[VALOR TOTAL DE LA GLOSA]]-Tabla1[[#This Row],[Valor soportado por la Subred]],0)</f>
        <v>0</v>
      </c>
      <c r="AG979" s="130"/>
      <c r="AH979" s="130"/>
      <c r="AI979" s="140">
        <f>ROUND(Tabla1[[#This Row],[VALOR GLOSA DEFINITIVA]]-Tabla1[[#This Row],[VALOR LEVANTADO EN LIQUIDACION]],0)</f>
        <v>0</v>
      </c>
    </row>
    <row r="980" spans="2:35" s="32" customFormat="1" ht="87.6" hidden="1" customHeight="1" x14ac:dyDescent="0.25">
      <c r="B980" s="131"/>
      <c r="C980" s="132"/>
      <c r="D980" s="131"/>
      <c r="E980" s="133" t="str">
        <f>+Tabla1[[#This Row],[CODIGO ACTIVIDAD EN PPP Y LINEAMIENTO]]&amp;Tabla1[[#This Row],[ENTORNO/COMPONENTE]]</f>
        <v/>
      </c>
      <c r="F980" s="134">
        <f>+VLOOKUP(Tabla1[[#This Row],[Columna1]],IG!$D$3:$L$1908,3,FALSE)</f>
        <v>0</v>
      </c>
      <c r="G980" s="134">
        <f>+VLOOKUP(Tabla1[[#This Row],[Columna1]],IG!$D$3:$W$1908,4,FALSE)</f>
        <v>0</v>
      </c>
      <c r="H980" s="134">
        <f>+VLOOKUP(Tabla1[[#This Row],[Columna1]],IG!$D$3:$W$1908,5,FALSE)</f>
        <v>0</v>
      </c>
      <c r="I980" s="134">
        <f>+VLOOKUP(Tabla1[[#This Row],[Columna1]],IG!$D$3:$W$1908,6,FALSE)</f>
        <v>0</v>
      </c>
      <c r="J980" s="134">
        <f>+VLOOKUP(Tabla1[[#This Row],[Columna1]],IG!$D$3:$W$1908,7,FALSE)</f>
        <v>0</v>
      </c>
      <c r="K980" s="130"/>
      <c r="L980" s="131"/>
      <c r="M980" s="133" t="str">
        <f>+Tabla1[[#This Row],[Columna1]]&amp;Tabla1[[#This Row],[LOCALIDAD]]&amp;Tabla1[[#This Row],[MES]]</f>
        <v/>
      </c>
      <c r="N980" s="29"/>
      <c r="O980" s="135">
        <f>+VLOOKUP(Tabla1[[#This Row],[concatenar]],IG!$M$3:$W$1908,2,FALSE)</f>
        <v>0</v>
      </c>
      <c r="P980" s="50">
        <f>+VLOOKUP(Tabla1[[#This Row],[concatenar]],IG!$M$3:$W$1908,3,FALSE)</f>
        <v>0</v>
      </c>
      <c r="Q980" s="103">
        <f>+VLOOKUP(Tabla1[[#This Row],[concatenar]],IG!$M$3:$W$1908,8,FALSE)</f>
        <v>0</v>
      </c>
      <c r="R980" s="97">
        <f>+VLOOKUP(Tabla1[[#This Row],[concatenar]],IG!$M$3:$W$1908,9,FALSE)</f>
        <v>0</v>
      </c>
      <c r="S980" s="136">
        <f>+VLOOKUP(Tabla1[[#This Row],[concatenar]],IG!$M$3:$W$1908,10,FALSE)</f>
        <v>0</v>
      </c>
      <c r="T980" s="137">
        <f>+VLOOKUP(Tabla1[[#This Row],[concatenar]],IG!$M$3:$W$1908,11,FALSE)</f>
        <v>0</v>
      </c>
      <c r="U980" s="130"/>
      <c r="V980" s="138"/>
      <c r="W980" s="130"/>
      <c r="X980" s="29"/>
      <c r="Y980" s="139">
        <f>ROUND(Tabla1[[#This Row],[VALOR UNITARIO SEGUIMIENTO FINANCIERO
2024]]*Tabla1[[#This Row],[MET AFECTADA PORLA GLOSA
RECURSOS 2024]]*Tabla1[[#This Row],[Porcentaje de Glosa]],0)</f>
        <v>0</v>
      </c>
      <c r="Z980" s="51">
        <f>ROUND(Tabla1[[#This Row],[VALOR UNITARIO SEGUIMIENTO FINANCIERO
2025]]*Tabla1[[#This Row],[META AFECTADA PORLA GLOSA
RECURSOS 2025]]*Tabla1[[#This Row],[Porcentaje de Glosa]],0)</f>
        <v>0</v>
      </c>
      <c r="AA980" s="51">
        <f>ROUND(Tabla1[[#This Row],[VALOR DE LA GLOSA 2024]]+Tabla1[[#This Row],[VALOR DE LA GLOSA 2025]],0)</f>
        <v>0</v>
      </c>
      <c r="AB980" s="56"/>
      <c r="AC980" s="130"/>
      <c r="AD980" s="140"/>
      <c r="AE980" s="130"/>
      <c r="AF980" s="140">
        <f>ROUND(Tabla1[[#This Row],[VALOR TOTAL DE LA GLOSA]]-Tabla1[[#This Row],[Valor soportado por la Subred]],0)</f>
        <v>0</v>
      </c>
      <c r="AG980" s="130"/>
      <c r="AH980" s="130"/>
      <c r="AI980" s="140">
        <f>ROUND(Tabla1[[#This Row],[VALOR GLOSA DEFINITIVA]]-Tabla1[[#This Row],[VALOR LEVANTADO EN LIQUIDACION]],0)</f>
        <v>0</v>
      </c>
    </row>
    <row r="981" spans="2:35" s="32" customFormat="1" ht="87.6" hidden="1" customHeight="1" x14ac:dyDescent="0.25">
      <c r="B981" s="131"/>
      <c r="C981" s="132"/>
      <c r="D981" s="131"/>
      <c r="E981" s="133" t="str">
        <f>+Tabla1[[#This Row],[CODIGO ACTIVIDAD EN PPP Y LINEAMIENTO]]&amp;Tabla1[[#This Row],[ENTORNO/COMPONENTE]]</f>
        <v/>
      </c>
      <c r="F981" s="134">
        <f>+VLOOKUP(Tabla1[[#This Row],[Columna1]],IG!$D$3:$L$1908,3,FALSE)</f>
        <v>0</v>
      </c>
      <c r="G981" s="134">
        <f>+VLOOKUP(Tabla1[[#This Row],[Columna1]],IG!$D$3:$W$1908,4,FALSE)</f>
        <v>0</v>
      </c>
      <c r="H981" s="134">
        <f>+VLOOKUP(Tabla1[[#This Row],[Columna1]],IG!$D$3:$W$1908,5,FALSE)</f>
        <v>0</v>
      </c>
      <c r="I981" s="134">
        <f>+VLOOKUP(Tabla1[[#This Row],[Columna1]],IG!$D$3:$W$1908,6,FALSE)</f>
        <v>0</v>
      </c>
      <c r="J981" s="134">
        <f>+VLOOKUP(Tabla1[[#This Row],[Columna1]],IG!$D$3:$W$1908,7,FALSE)</f>
        <v>0</v>
      </c>
      <c r="K981" s="130"/>
      <c r="L981" s="131"/>
      <c r="M981" s="133" t="str">
        <f>+Tabla1[[#This Row],[Columna1]]&amp;Tabla1[[#This Row],[LOCALIDAD]]&amp;Tabla1[[#This Row],[MES]]</f>
        <v/>
      </c>
      <c r="N981" s="29"/>
      <c r="O981" s="135">
        <f>+VLOOKUP(Tabla1[[#This Row],[concatenar]],IG!$M$3:$W$1908,2,FALSE)</f>
        <v>0</v>
      </c>
      <c r="P981" s="50">
        <f>+VLOOKUP(Tabla1[[#This Row],[concatenar]],IG!$M$3:$W$1908,3,FALSE)</f>
        <v>0</v>
      </c>
      <c r="Q981" s="103">
        <f>+VLOOKUP(Tabla1[[#This Row],[concatenar]],IG!$M$3:$W$1908,8,FALSE)</f>
        <v>0</v>
      </c>
      <c r="R981" s="97">
        <f>+VLOOKUP(Tabla1[[#This Row],[concatenar]],IG!$M$3:$W$1908,9,FALSE)</f>
        <v>0</v>
      </c>
      <c r="S981" s="136">
        <f>+VLOOKUP(Tabla1[[#This Row],[concatenar]],IG!$M$3:$W$1908,10,FALSE)</f>
        <v>0</v>
      </c>
      <c r="T981" s="137">
        <f>+VLOOKUP(Tabla1[[#This Row],[concatenar]],IG!$M$3:$W$1908,11,FALSE)</f>
        <v>0</v>
      </c>
      <c r="U981" s="130"/>
      <c r="V981" s="138"/>
      <c r="W981" s="130"/>
      <c r="X981" s="29"/>
      <c r="Y981" s="139">
        <f>ROUND(Tabla1[[#This Row],[VALOR UNITARIO SEGUIMIENTO FINANCIERO
2024]]*Tabla1[[#This Row],[MET AFECTADA PORLA GLOSA
RECURSOS 2024]]*Tabla1[[#This Row],[Porcentaje de Glosa]],0)</f>
        <v>0</v>
      </c>
      <c r="Z981" s="51">
        <f>ROUND(Tabla1[[#This Row],[VALOR UNITARIO SEGUIMIENTO FINANCIERO
2025]]*Tabla1[[#This Row],[META AFECTADA PORLA GLOSA
RECURSOS 2025]]*Tabla1[[#This Row],[Porcentaje de Glosa]],0)</f>
        <v>0</v>
      </c>
      <c r="AA981" s="51">
        <f>ROUND(Tabla1[[#This Row],[VALOR DE LA GLOSA 2024]]+Tabla1[[#This Row],[VALOR DE LA GLOSA 2025]],0)</f>
        <v>0</v>
      </c>
      <c r="AB981" s="56"/>
      <c r="AC981" s="130"/>
      <c r="AD981" s="140"/>
      <c r="AE981" s="130"/>
      <c r="AF981" s="140">
        <f>ROUND(Tabla1[[#This Row],[VALOR TOTAL DE LA GLOSA]]-Tabla1[[#This Row],[Valor soportado por la Subred]],0)</f>
        <v>0</v>
      </c>
      <c r="AG981" s="130"/>
      <c r="AH981" s="130"/>
      <c r="AI981" s="140">
        <f>ROUND(Tabla1[[#This Row],[VALOR GLOSA DEFINITIVA]]-Tabla1[[#This Row],[VALOR LEVANTADO EN LIQUIDACION]],0)</f>
        <v>0</v>
      </c>
    </row>
    <row r="982" spans="2:35" s="32" customFormat="1" ht="87.6" hidden="1" customHeight="1" x14ac:dyDescent="0.25">
      <c r="B982" s="131"/>
      <c r="C982" s="132"/>
      <c r="D982" s="131"/>
      <c r="E982" s="133" t="str">
        <f>+Tabla1[[#This Row],[CODIGO ACTIVIDAD EN PPP Y LINEAMIENTO]]&amp;Tabla1[[#This Row],[ENTORNO/COMPONENTE]]</f>
        <v/>
      </c>
      <c r="F982" s="134">
        <f>+VLOOKUP(Tabla1[[#This Row],[Columna1]],IG!$D$3:$L$1908,3,FALSE)</f>
        <v>0</v>
      </c>
      <c r="G982" s="134">
        <f>+VLOOKUP(Tabla1[[#This Row],[Columna1]],IG!$D$3:$W$1908,4,FALSE)</f>
        <v>0</v>
      </c>
      <c r="H982" s="134">
        <f>+VLOOKUP(Tabla1[[#This Row],[Columna1]],IG!$D$3:$W$1908,5,FALSE)</f>
        <v>0</v>
      </c>
      <c r="I982" s="134">
        <f>+VLOOKUP(Tabla1[[#This Row],[Columna1]],IG!$D$3:$W$1908,6,FALSE)</f>
        <v>0</v>
      </c>
      <c r="J982" s="134">
        <f>+VLOOKUP(Tabla1[[#This Row],[Columna1]],IG!$D$3:$W$1908,7,FALSE)</f>
        <v>0</v>
      </c>
      <c r="K982" s="130"/>
      <c r="L982" s="131"/>
      <c r="M982" s="133" t="str">
        <f>+Tabla1[[#This Row],[Columna1]]&amp;Tabla1[[#This Row],[LOCALIDAD]]&amp;Tabla1[[#This Row],[MES]]</f>
        <v/>
      </c>
      <c r="N982" s="29"/>
      <c r="O982" s="135">
        <f>+VLOOKUP(Tabla1[[#This Row],[concatenar]],IG!$M$3:$W$1908,2,FALSE)</f>
        <v>0</v>
      </c>
      <c r="P982" s="50">
        <f>+VLOOKUP(Tabla1[[#This Row],[concatenar]],IG!$M$3:$W$1908,3,FALSE)</f>
        <v>0</v>
      </c>
      <c r="Q982" s="103">
        <f>+VLOOKUP(Tabla1[[#This Row],[concatenar]],IG!$M$3:$W$1908,8,FALSE)</f>
        <v>0</v>
      </c>
      <c r="R982" s="97">
        <f>+VLOOKUP(Tabla1[[#This Row],[concatenar]],IG!$M$3:$W$1908,9,FALSE)</f>
        <v>0</v>
      </c>
      <c r="S982" s="136">
        <f>+VLOOKUP(Tabla1[[#This Row],[concatenar]],IG!$M$3:$W$1908,10,FALSE)</f>
        <v>0</v>
      </c>
      <c r="T982" s="137">
        <f>+VLOOKUP(Tabla1[[#This Row],[concatenar]],IG!$M$3:$W$1908,11,FALSE)</f>
        <v>0</v>
      </c>
      <c r="U982" s="130"/>
      <c r="V982" s="138"/>
      <c r="W982" s="130"/>
      <c r="X982" s="29"/>
      <c r="Y982" s="139">
        <f>ROUND(Tabla1[[#This Row],[VALOR UNITARIO SEGUIMIENTO FINANCIERO
2024]]*Tabla1[[#This Row],[MET AFECTADA PORLA GLOSA
RECURSOS 2024]]*Tabla1[[#This Row],[Porcentaje de Glosa]],0)</f>
        <v>0</v>
      </c>
      <c r="Z982" s="51">
        <f>ROUND(Tabla1[[#This Row],[VALOR UNITARIO SEGUIMIENTO FINANCIERO
2025]]*Tabla1[[#This Row],[META AFECTADA PORLA GLOSA
RECURSOS 2025]]*Tabla1[[#This Row],[Porcentaje de Glosa]],0)</f>
        <v>0</v>
      </c>
      <c r="AA982" s="51">
        <f>ROUND(Tabla1[[#This Row],[VALOR DE LA GLOSA 2024]]+Tabla1[[#This Row],[VALOR DE LA GLOSA 2025]],0)</f>
        <v>0</v>
      </c>
      <c r="AB982" s="56"/>
      <c r="AC982" s="130"/>
      <c r="AD982" s="140"/>
      <c r="AE982" s="130"/>
      <c r="AF982" s="140">
        <f>ROUND(Tabla1[[#This Row],[VALOR TOTAL DE LA GLOSA]]-Tabla1[[#This Row],[Valor soportado por la Subred]],0)</f>
        <v>0</v>
      </c>
      <c r="AG982" s="130"/>
      <c r="AH982" s="130"/>
      <c r="AI982" s="140">
        <f>ROUND(Tabla1[[#This Row],[VALOR GLOSA DEFINITIVA]]-Tabla1[[#This Row],[VALOR LEVANTADO EN LIQUIDACION]],0)</f>
        <v>0</v>
      </c>
    </row>
    <row r="983" spans="2:35" s="32" customFormat="1" ht="87.6" hidden="1" customHeight="1" x14ac:dyDescent="0.25">
      <c r="B983" s="131"/>
      <c r="C983" s="132"/>
      <c r="D983" s="131"/>
      <c r="E983" s="133" t="str">
        <f>+Tabla1[[#This Row],[CODIGO ACTIVIDAD EN PPP Y LINEAMIENTO]]&amp;Tabla1[[#This Row],[ENTORNO/COMPONENTE]]</f>
        <v/>
      </c>
      <c r="F983" s="134">
        <f>+VLOOKUP(Tabla1[[#This Row],[Columna1]],IG!$D$3:$L$1908,3,FALSE)</f>
        <v>0</v>
      </c>
      <c r="G983" s="134">
        <f>+VLOOKUP(Tabla1[[#This Row],[Columna1]],IG!$D$3:$W$1908,4,FALSE)</f>
        <v>0</v>
      </c>
      <c r="H983" s="134">
        <f>+VLOOKUP(Tabla1[[#This Row],[Columna1]],IG!$D$3:$W$1908,5,FALSE)</f>
        <v>0</v>
      </c>
      <c r="I983" s="134">
        <f>+VLOOKUP(Tabla1[[#This Row],[Columna1]],IG!$D$3:$W$1908,6,FALSE)</f>
        <v>0</v>
      </c>
      <c r="J983" s="134">
        <f>+VLOOKUP(Tabla1[[#This Row],[Columna1]],IG!$D$3:$W$1908,7,FALSE)</f>
        <v>0</v>
      </c>
      <c r="K983" s="130"/>
      <c r="L983" s="131"/>
      <c r="M983" s="133" t="str">
        <f>+Tabla1[[#This Row],[Columna1]]&amp;Tabla1[[#This Row],[LOCALIDAD]]&amp;Tabla1[[#This Row],[MES]]</f>
        <v/>
      </c>
      <c r="N983" s="29"/>
      <c r="O983" s="135">
        <f>+VLOOKUP(Tabla1[[#This Row],[concatenar]],IG!$M$3:$W$1908,2,FALSE)</f>
        <v>0</v>
      </c>
      <c r="P983" s="50">
        <f>+VLOOKUP(Tabla1[[#This Row],[concatenar]],IG!$M$3:$W$1908,3,FALSE)</f>
        <v>0</v>
      </c>
      <c r="Q983" s="103">
        <f>+VLOOKUP(Tabla1[[#This Row],[concatenar]],IG!$M$3:$W$1908,8,FALSE)</f>
        <v>0</v>
      </c>
      <c r="R983" s="97">
        <f>+VLOOKUP(Tabla1[[#This Row],[concatenar]],IG!$M$3:$W$1908,9,FALSE)</f>
        <v>0</v>
      </c>
      <c r="S983" s="136">
        <f>+VLOOKUP(Tabla1[[#This Row],[concatenar]],IG!$M$3:$W$1908,10,FALSE)</f>
        <v>0</v>
      </c>
      <c r="T983" s="137">
        <f>+VLOOKUP(Tabla1[[#This Row],[concatenar]],IG!$M$3:$W$1908,11,FALSE)</f>
        <v>0</v>
      </c>
      <c r="U983" s="130"/>
      <c r="V983" s="138"/>
      <c r="W983" s="130"/>
      <c r="X983" s="29"/>
      <c r="Y983" s="139">
        <f>ROUND(Tabla1[[#This Row],[VALOR UNITARIO SEGUIMIENTO FINANCIERO
2024]]*Tabla1[[#This Row],[MET AFECTADA PORLA GLOSA
RECURSOS 2024]]*Tabla1[[#This Row],[Porcentaje de Glosa]],0)</f>
        <v>0</v>
      </c>
      <c r="Z983" s="51">
        <f>ROUND(Tabla1[[#This Row],[VALOR UNITARIO SEGUIMIENTO FINANCIERO
2025]]*Tabla1[[#This Row],[META AFECTADA PORLA GLOSA
RECURSOS 2025]]*Tabla1[[#This Row],[Porcentaje de Glosa]],0)</f>
        <v>0</v>
      </c>
      <c r="AA983" s="51">
        <f>ROUND(Tabla1[[#This Row],[VALOR DE LA GLOSA 2024]]+Tabla1[[#This Row],[VALOR DE LA GLOSA 2025]],0)</f>
        <v>0</v>
      </c>
      <c r="AB983" s="56"/>
      <c r="AC983" s="130"/>
      <c r="AD983" s="140"/>
      <c r="AE983" s="130"/>
      <c r="AF983" s="140">
        <f>ROUND(Tabla1[[#This Row],[VALOR TOTAL DE LA GLOSA]]-Tabla1[[#This Row],[Valor soportado por la Subred]],0)</f>
        <v>0</v>
      </c>
      <c r="AG983" s="130"/>
      <c r="AH983" s="130"/>
      <c r="AI983" s="140">
        <f>ROUND(Tabla1[[#This Row],[VALOR GLOSA DEFINITIVA]]-Tabla1[[#This Row],[VALOR LEVANTADO EN LIQUIDACION]],0)</f>
        <v>0</v>
      </c>
    </row>
    <row r="984" spans="2:35" s="32" customFormat="1" ht="87.6" hidden="1" customHeight="1" x14ac:dyDescent="0.25">
      <c r="B984" s="131"/>
      <c r="C984" s="132"/>
      <c r="D984" s="131"/>
      <c r="E984" s="133" t="str">
        <f>+Tabla1[[#This Row],[CODIGO ACTIVIDAD EN PPP Y LINEAMIENTO]]&amp;Tabla1[[#This Row],[ENTORNO/COMPONENTE]]</f>
        <v/>
      </c>
      <c r="F984" s="134">
        <f>+VLOOKUP(Tabla1[[#This Row],[Columna1]],IG!$D$3:$L$1908,3,FALSE)</f>
        <v>0</v>
      </c>
      <c r="G984" s="134">
        <f>+VLOOKUP(Tabla1[[#This Row],[Columna1]],IG!$D$3:$W$1908,4,FALSE)</f>
        <v>0</v>
      </c>
      <c r="H984" s="134">
        <f>+VLOOKUP(Tabla1[[#This Row],[Columna1]],IG!$D$3:$W$1908,5,FALSE)</f>
        <v>0</v>
      </c>
      <c r="I984" s="134">
        <f>+VLOOKUP(Tabla1[[#This Row],[Columna1]],IG!$D$3:$W$1908,6,FALSE)</f>
        <v>0</v>
      </c>
      <c r="J984" s="134">
        <f>+VLOOKUP(Tabla1[[#This Row],[Columna1]],IG!$D$3:$W$1908,7,FALSE)</f>
        <v>0</v>
      </c>
      <c r="K984" s="130"/>
      <c r="L984" s="131"/>
      <c r="M984" s="133" t="str">
        <f>+Tabla1[[#This Row],[Columna1]]&amp;Tabla1[[#This Row],[LOCALIDAD]]&amp;Tabla1[[#This Row],[MES]]</f>
        <v/>
      </c>
      <c r="N984" s="29"/>
      <c r="O984" s="135">
        <f>+VLOOKUP(Tabla1[[#This Row],[concatenar]],IG!$M$3:$W$1908,2,FALSE)</f>
        <v>0</v>
      </c>
      <c r="P984" s="50">
        <f>+VLOOKUP(Tabla1[[#This Row],[concatenar]],IG!$M$3:$W$1908,3,FALSE)</f>
        <v>0</v>
      </c>
      <c r="Q984" s="103">
        <f>+VLOOKUP(Tabla1[[#This Row],[concatenar]],IG!$M$3:$W$1908,8,FALSE)</f>
        <v>0</v>
      </c>
      <c r="R984" s="97">
        <f>+VLOOKUP(Tabla1[[#This Row],[concatenar]],IG!$M$3:$W$1908,9,FALSE)</f>
        <v>0</v>
      </c>
      <c r="S984" s="136">
        <f>+VLOOKUP(Tabla1[[#This Row],[concatenar]],IG!$M$3:$W$1908,10,FALSE)</f>
        <v>0</v>
      </c>
      <c r="T984" s="137">
        <f>+VLOOKUP(Tabla1[[#This Row],[concatenar]],IG!$M$3:$W$1908,11,FALSE)</f>
        <v>0</v>
      </c>
      <c r="U984" s="130"/>
      <c r="V984" s="138"/>
      <c r="W984" s="130"/>
      <c r="X984" s="29"/>
      <c r="Y984" s="139">
        <f>ROUND(Tabla1[[#This Row],[VALOR UNITARIO SEGUIMIENTO FINANCIERO
2024]]*Tabla1[[#This Row],[MET AFECTADA PORLA GLOSA
RECURSOS 2024]]*Tabla1[[#This Row],[Porcentaje de Glosa]],0)</f>
        <v>0</v>
      </c>
      <c r="Z984" s="51">
        <f>ROUND(Tabla1[[#This Row],[VALOR UNITARIO SEGUIMIENTO FINANCIERO
2025]]*Tabla1[[#This Row],[META AFECTADA PORLA GLOSA
RECURSOS 2025]]*Tabla1[[#This Row],[Porcentaje de Glosa]],0)</f>
        <v>0</v>
      </c>
      <c r="AA984" s="51">
        <f>ROUND(Tabla1[[#This Row],[VALOR DE LA GLOSA 2024]]+Tabla1[[#This Row],[VALOR DE LA GLOSA 2025]],0)</f>
        <v>0</v>
      </c>
      <c r="AB984" s="56"/>
      <c r="AC984" s="130"/>
      <c r="AD984" s="140"/>
      <c r="AE984" s="130"/>
      <c r="AF984" s="140">
        <f>ROUND(Tabla1[[#This Row],[VALOR TOTAL DE LA GLOSA]]-Tabla1[[#This Row],[Valor soportado por la Subred]],0)</f>
        <v>0</v>
      </c>
      <c r="AG984" s="130"/>
      <c r="AH984" s="130"/>
      <c r="AI984" s="140">
        <f>ROUND(Tabla1[[#This Row],[VALOR GLOSA DEFINITIVA]]-Tabla1[[#This Row],[VALOR LEVANTADO EN LIQUIDACION]],0)</f>
        <v>0</v>
      </c>
    </row>
    <row r="985" spans="2:35" s="32" customFormat="1" ht="87.6" hidden="1" customHeight="1" x14ac:dyDescent="0.25">
      <c r="B985" s="131"/>
      <c r="C985" s="132"/>
      <c r="D985" s="131"/>
      <c r="E985" s="133" t="str">
        <f>+Tabla1[[#This Row],[CODIGO ACTIVIDAD EN PPP Y LINEAMIENTO]]&amp;Tabla1[[#This Row],[ENTORNO/COMPONENTE]]</f>
        <v/>
      </c>
      <c r="F985" s="134">
        <f>+VLOOKUP(Tabla1[[#This Row],[Columna1]],IG!$D$3:$L$1908,3,FALSE)</f>
        <v>0</v>
      </c>
      <c r="G985" s="134">
        <f>+VLOOKUP(Tabla1[[#This Row],[Columna1]],IG!$D$3:$W$1908,4,FALSE)</f>
        <v>0</v>
      </c>
      <c r="H985" s="134">
        <f>+VLOOKUP(Tabla1[[#This Row],[Columna1]],IG!$D$3:$W$1908,5,FALSE)</f>
        <v>0</v>
      </c>
      <c r="I985" s="134">
        <f>+VLOOKUP(Tabla1[[#This Row],[Columna1]],IG!$D$3:$W$1908,6,FALSE)</f>
        <v>0</v>
      </c>
      <c r="J985" s="134">
        <f>+VLOOKUP(Tabla1[[#This Row],[Columna1]],IG!$D$3:$W$1908,7,FALSE)</f>
        <v>0</v>
      </c>
      <c r="K985" s="130"/>
      <c r="L985" s="131"/>
      <c r="M985" s="133" t="str">
        <f>+Tabla1[[#This Row],[Columna1]]&amp;Tabla1[[#This Row],[LOCALIDAD]]&amp;Tabla1[[#This Row],[MES]]</f>
        <v/>
      </c>
      <c r="N985" s="29"/>
      <c r="O985" s="135">
        <f>+VLOOKUP(Tabla1[[#This Row],[concatenar]],IG!$M$3:$W$1908,2,FALSE)</f>
        <v>0</v>
      </c>
      <c r="P985" s="50">
        <f>+VLOOKUP(Tabla1[[#This Row],[concatenar]],IG!$M$3:$W$1908,3,FALSE)</f>
        <v>0</v>
      </c>
      <c r="Q985" s="103">
        <f>+VLOOKUP(Tabla1[[#This Row],[concatenar]],IG!$M$3:$W$1908,8,FALSE)</f>
        <v>0</v>
      </c>
      <c r="R985" s="97">
        <f>+VLOOKUP(Tabla1[[#This Row],[concatenar]],IG!$M$3:$W$1908,9,FALSE)</f>
        <v>0</v>
      </c>
      <c r="S985" s="136">
        <f>+VLOOKUP(Tabla1[[#This Row],[concatenar]],IG!$M$3:$W$1908,10,FALSE)</f>
        <v>0</v>
      </c>
      <c r="T985" s="137">
        <f>+VLOOKUP(Tabla1[[#This Row],[concatenar]],IG!$M$3:$W$1908,11,FALSE)</f>
        <v>0</v>
      </c>
      <c r="U985" s="130"/>
      <c r="V985" s="138"/>
      <c r="W985" s="130"/>
      <c r="X985" s="29"/>
      <c r="Y985" s="139">
        <f>ROUND(Tabla1[[#This Row],[VALOR UNITARIO SEGUIMIENTO FINANCIERO
2024]]*Tabla1[[#This Row],[MET AFECTADA PORLA GLOSA
RECURSOS 2024]]*Tabla1[[#This Row],[Porcentaje de Glosa]],0)</f>
        <v>0</v>
      </c>
      <c r="Z985" s="51">
        <f>ROUND(Tabla1[[#This Row],[VALOR UNITARIO SEGUIMIENTO FINANCIERO
2025]]*Tabla1[[#This Row],[META AFECTADA PORLA GLOSA
RECURSOS 2025]]*Tabla1[[#This Row],[Porcentaje de Glosa]],0)</f>
        <v>0</v>
      </c>
      <c r="AA985" s="51">
        <f>ROUND(Tabla1[[#This Row],[VALOR DE LA GLOSA 2024]]+Tabla1[[#This Row],[VALOR DE LA GLOSA 2025]],0)</f>
        <v>0</v>
      </c>
      <c r="AB985" s="56"/>
      <c r="AC985" s="130"/>
      <c r="AD985" s="140"/>
      <c r="AE985" s="130"/>
      <c r="AF985" s="140">
        <f>ROUND(Tabla1[[#This Row],[VALOR TOTAL DE LA GLOSA]]-Tabla1[[#This Row],[Valor soportado por la Subred]],0)</f>
        <v>0</v>
      </c>
      <c r="AG985" s="130"/>
      <c r="AH985" s="130"/>
      <c r="AI985" s="140">
        <f>ROUND(Tabla1[[#This Row],[VALOR GLOSA DEFINITIVA]]-Tabla1[[#This Row],[VALOR LEVANTADO EN LIQUIDACION]],0)</f>
        <v>0</v>
      </c>
    </row>
    <row r="986" spans="2:35" s="32" customFormat="1" ht="87.6" hidden="1" customHeight="1" x14ac:dyDescent="0.25">
      <c r="B986" s="131"/>
      <c r="C986" s="132"/>
      <c r="D986" s="131"/>
      <c r="E986" s="133" t="str">
        <f>+Tabla1[[#This Row],[CODIGO ACTIVIDAD EN PPP Y LINEAMIENTO]]&amp;Tabla1[[#This Row],[ENTORNO/COMPONENTE]]</f>
        <v/>
      </c>
      <c r="F986" s="134">
        <f>+VLOOKUP(Tabla1[[#This Row],[Columna1]],IG!$D$3:$L$1908,3,FALSE)</f>
        <v>0</v>
      </c>
      <c r="G986" s="134">
        <f>+VLOOKUP(Tabla1[[#This Row],[Columna1]],IG!$D$3:$W$1908,4,FALSE)</f>
        <v>0</v>
      </c>
      <c r="H986" s="134">
        <f>+VLOOKUP(Tabla1[[#This Row],[Columna1]],IG!$D$3:$W$1908,5,FALSE)</f>
        <v>0</v>
      </c>
      <c r="I986" s="134">
        <f>+VLOOKUP(Tabla1[[#This Row],[Columna1]],IG!$D$3:$W$1908,6,FALSE)</f>
        <v>0</v>
      </c>
      <c r="J986" s="134">
        <f>+VLOOKUP(Tabla1[[#This Row],[Columna1]],IG!$D$3:$W$1908,7,FALSE)</f>
        <v>0</v>
      </c>
      <c r="K986" s="130"/>
      <c r="L986" s="131"/>
      <c r="M986" s="133" t="str">
        <f>+Tabla1[[#This Row],[Columna1]]&amp;Tabla1[[#This Row],[LOCALIDAD]]&amp;Tabla1[[#This Row],[MES]]</f>
        <v/>
      </c>
      <c r="N986" s="29"/>
      <c r="O986" s="135">
        <f>+VLOOKUP(Tabla1[[#This Row],[concatenar]],IG!$M$3:$W$1908,2,FALSE)</f>
        <v>0</v>
      </c>
      <c r="P986" s="50">
        <f>+VLOOKUP(Tabla1[[#This Row],[concatenar]],IG!$M$3:$W$1908,3,FALSE)</f>
        <v>0</v>
      </c>
      <c r="Q986" s="103">
        <f>+VLOOKUP(Tabla1[[#This Row],[concatenar]],IG!$M$3:$W$1908,8,FALSE)</f>
        <v>0</v>
      </c>
      <c r="R986" s="97">
        <f>+VLOOKUP(Tabla1[[#This Row],[concatenar]],IG!$M$3:$W$1908,9,FALSE)</f>
        <v>0</v>
      </c>
      <c r="S986" s="136">
        <f>+VLOOKUP(Tabla1[[#This Row],[concatenar]],IG!$M$3:$W$1908,10,FALSE)</f>
        <v>0</v>
      </c>
      <c r="T986" s="137">
        <f>+VLOOKUP(Tabla1[[#This Row],[concatenar]],IG!$M$3:$W$1908,11,FALSE)</f>
        <v>0</v>
      </c>
      <c r="U986" s="130"/>
      <c r="V986" s="138"/>
      <c r="W986" s="130"/>
      <c r="X986" s="29"/>
      <c r="Y986" s="139">
        <f>ROUND(Tabla1[[#This Row],[VALOR UNITARIO SEGUIMIENTO FINANCIERO
2024]]*Tabla1[[#This Row],[MET AFECTADA PORLA GLOSA
RECURSOS 2024]]*Tabla1[[#This Row],[Porcentaje de Glosa]],0)</f>
        <v>0</v>
      </c>
      <c r="Z986" s="51">
        <f>ROUND(Tabla1[[#This Row],[VALOR UNITARIO SEGUIMIENTO FINANCIERO
2025]]*Tabla1[[#This Row],[META AFECTADA PORLA GLOSA
RECURSOS 2025]]*Tabla1[[#This Row],[Porcentaje de Glosa]],0)</f>
        <v>0</v>
      </c>
      <c r="AA986" s="51">
        <f>ROUND(Tabla1[[#This Row],[VALOR DE LA GLOSA 2024]]+Tabla1[[#This Row],[VALOR DE LA GLOSA 2025]],0)</f>
        <v>0</v>
      </c>
      <c r="AB986" s="56"/>
      <c r="AC986" s="130"/>
      <c r="AD986" s="140"/>
      <c r="AE986" s="130"/>
      <c r="AF986" s="140">
        <f>ROUND(Tabla1[[#This Row],[VALOR TOTAL DE LA GLOSA]]-Tabla1[[#This Row],[Valor soportado por la Subred]],0)</f>
        <v>0</v>
      </c>
      <c r="AG986" s="130"/>
      <c r="AH986" s="130"/>
      <c r="AI986" s="140">
        <f>ROUND(Tabla1[[#This Row],[VALOR GLOSA DEFINITIVA]]-Tabla1[[#This Row],[VALOR LEVANTADO EN LIQUIDACION]],0)</f>
        <v>0</v>
      </c>
    </row>
    <row r="987" spans="2:35" s="32" customFormat="1" ht="87.6" hidden="1" customHeight="1" x14ac:dyDescent="0.25">
      <c r="B987" s="131"/>
      <c r="C987" s="132"/>
      <c r="D987" s="131"/>
      <c r="E987" s="133" t="str">
        <f>+Tabla1[[#This Row],[CODIGO ACTIVIDAD EN PPP Y LINEAMIENTO]]&amp;Tabla1[[#This Row],[ENTORNO/COMPONENTE]]</f>
        <v/>
      </c>
      <c r="F987" s="134">
        <f>+VLOOKUP(Tabla1[[#This Row],[Columna1]],IG!$D$3:$L$1908,3,FALSE)</f>
        <v>0</v>
      </c>
      <c r="G987" s="134">
        <f>+VLOOKUP(Tabla1[[#This Row],[Columna1]],IG!$D$3:$W$1908,4,FALSE)</f>
        <v>0</v>
      </c>
      <c r="H987" s="134">
        <f>+VLOOKUP(Tabla1[[#This Row],[Columna1]],IG!$D$3:$W$1908,5,FALSE)</f>
        <v>0</v>
      </c>
      <c r="I987" s="134">
        <f>+VLOOKUP(Tabla1[[#This Row],[Columna1]],IG!$D$3:$W$1908,6,FALSE)</f>
        <v>0</v>
      </c>
      <c r="J987" s="134">
        <f>+VLOOKUP(Tabla1[[#This Row],[Columna1]],IG!$D$3:$W$1908,7,FALSE)</f>
        <v>0</v>
      </c>
      <c r="K987" s="130"/>
      <c r="L987" s="131"/>
      <c r="M987" s="133" t="str">
        <f>+Tabla1[[#This Row],[Columna1]]&amp;Tabla1[[#This Row],[LOCALIDAD]]&amp;Tabla1[[#This Row],[MES]]</f>
        <v/>
      </c>
      <c r="N987" s="29"/>
      <c r="O987" s="135">
        <f>+VLOOKUP(Tabla1[[#This Row],[concatenar]],IG!$M$3:$W$1908,2,FALSE)</f>
        <v>0</v>
      </c>
      <c r="P987" s="50">
        <f>+VLOOKUP(Tabla1[[#This Row],[concatenar]],IG!$M$3:$W$1908,3,FALSE)</f>
        <v>0</v>
      </c>
      <c r="Q987" s="103">
        <f>+VLOOKUP(Tabla1[[#This Row],[concatenar]],IG!$M$3:$W$1908,8,FALSE)</f>
        <v>0</v>
      </c>
      <c r="R987" s="97">
        <f>+VLOOKUP(Tabla1[[#This Row],[concatenar]],IG!$M$3:$W$1908,9,FALSE)</f>
        <v>0</v>
      </c>
      <c r="S987" s="136">
        <f>+VLOOKUP(Tabla1[[#This Row],[concatenar]],IG!$M$3:$W$1908,10,FALSE)</f>
        <v>0</v>
      </c>
      <c r="T987" s="137">
        <f>+VLOOKUP(Tabla1[[#This Row],[concatenar]],IG!$M$3:$W$1908,11,FALSE)</f>
        <v>0</v>
      </c>
      <c r="U987" s="130"/>
      <c r="V987" s="138"/>
      <c r="W987" s="130"/>
      <c r="X987" s="29"/>
      <c r="Y987" s="139">
        <f>ROUND(Tabla1[[#This Row],[VALOR UNITARIO SEGUIMIENTO FINANCIERO
2024]]*Tabla1[[#This Row],[MET AFECTADA PORLA GLOSA
RECURSOS 2024]]*Tabla1[[#This Row],[Porcentaje de Glosa]],0)</f>
        <v>0</v>
      </c>
      <c r="Z987" s="51">
        <f>ROUND(Tabla1[[#This Row],[VALOR UNITARIO SEGUIMIENTO FINANCIERO
2025]]*Tabla1[[#This Row],[META AFECTADA PORLA GLOSA
RECURSOS 2025]]*Tabla1[[#This Row],[Porcentaje de Glosa]],0)</f>
        <v>0</v>
      </c>
      <c r="AA987" s="51">
        <f>ROUND(Tabla1[[#This Row],[VALOR DE LA GLOSA 2024]]+Tabla1[[#This Row],[VALOR DE LA GLOSA 2025]],0)</f>
        <v>0</v>
      </c>
      <c r="AB987" s="56"/>
      <c r="AC987" s="130"/>
      <c r="AD987" s="140"/>
      <c r="AE987" s="130"/>
      <c r="AF987" s="140">
        <f>ROUND(Tabla1[[#This Row],[VALOR TOTAL DE LA GLOSA]]-Tabla1[[#This Row],[Valor soportado por la Subred]],0)</f>
        <v>0</v>
      </c>
      <c r="AG987" s="130"/>
      <c r="AH987" s="130"/>
      <c r="AI987" s="140">
        <f>ROUND(Tabla1[[#This Row],[VALOR GLOSA DEFINITIVA]]-Tabla1[[#This Row],[VALOR LEVANTADO EN LIQUIDACION]],0)</f>
        <v>0</v>
      </c>
    </row>
    <row r="988" spans="2:35" s="32" customFormat="1" ht="87.6" hidden="1" customHeight="1" x14ac:dyDescent="0.25">
      <c r="B988" s="131"/>
      <c r="C988" s="132"/>
      <c r="D988" s="131"/>
      <c r="E988" s="133" t="str">
        <f>+Tabla1[[#This Row],[CODIGO ACTIVIDAD EN PPP Y LINEAMIENTO]]&amp;Tabla1[[#This Row],[ENTORNO/COMPONENTE]]</f>
        <v/>
      </c>
      <c r="F988" s="134">
        <f>+VLOOKUP(Tabla1[[#This Row],[Columna1]],IG!$D$3:$L$1908,3,FALSE)</f>
        <v>0</v>
      </c>
      <c r="G988" s="134">
        <f>+VLOOKUP(Tabla1[[#This Row],[Columna1]],IG!$D$3:$W$1908,4,FALSE)</f>
        <v>0</v>
      </c>
      <c r="H988" s="134">
        <f>+VLOOKUP(Tabla1[[#This Row],[Columna1]],IG!$D$3:$W$1908,5,FALSE)</f>
        <v>0</v>
      </c>
      <c r="I988" s="134">
        <f>+VLOOKUP(Tabla1[[#This Row],[Columna1]],IG!$D$3:$W$1908,6,FALSE)</f>
        <v>0</v>
      </c>
      <c r="J988" s="134">
        <f>+VLOOKUP(Tabla1[[#This Row],[Columna1]],IG!$D$3:$W$1908,7,FALSE)</f>
        <v>0</v>
      </c>
      <c r="K988" s="130"/>
      <c r="L988" s="131"/>
      <c r="M988" s="133" t="str">
        <f>+Tabla1[[#This Row],[Columna1]]&amp;Tabla1[[#This Row],[LOCALIDAD]]&amp;Tabla1[[#This Row],[MES]]</f>
        <v/>
      </c>
      <c r="N988" s="29"/>
      <c r="O988" s="135">
        <f>+VLOOKUP(Tabla1[[#This Row],[concatenar]],IG!$M$3:$W$1908,2,FALSE)</f>
        <v>0</v>
      </c>
      <c r="P988" s="50">
        <f>+VLOOKUP(Tabla1[[#This Row],[concatenar]],IG!$M$3:$W$1908,3,FALSE)</f>
        <v>0</v>
      </c>
      <c r="Q988" s="103">
        <f>+VLOOKUP(Tabla1[[#This Row],[concatenar]],IG!$M$3:$W$1908,8,FALSE)</f>
        <v>0</v>
      </c>
      <c r="R988" s="97">
        <f>+VLOOKUP(Tabla1[[#This Row],[concatenar]],IG!$M$3:$W$1908,9,FALSE)</f>
        <v>0</v>
      </c>
      <c r="S988" s="136">
        <f>+VLOOKUP(Tabla1[[#This Row],[concatenar]],IG!$M$3:$W$1908,10,FALSE)</f>
        <v>0</v>
      </c>
      <c r="T988" s="137">
        <f>+VLOOKUP(Tabla1[[#This Row],[concatenar]],IG!$M$3:$W$1908,11,FALSE)</f>
        <v>0</v>
      </c>
      <c r="U988" s="130"/>
      <c r="V988" s="138"/>
      <c r="W988" s="130"/>
      <c r="X988" s="29"/>
      <c r="Y988" s="139">
        <f>ROUND(Tabla1[[#This Row],[VALOR UNITARIO SEGUIMIENTO FINANCIERO
2024]]*Tabla1[[#This Row],[MET AFECTADA PORLA GLOSA
RECURSOS 2024]]*Tabla1[[#This Row],[Porcentaje de Glosa]],0)</f>
        <v>0</v>
      </c>
      <c r="Z988" s="51">
        <f>ROUND(Tabla1[[#This Row],[VALOR UNITARIO SEGUIMIENTO FINANCIERO
2025]]*Tabla1[[#This Row],[META AFECTADA PORLA GLOSA
RECURSOS 2025]]*Tabla1[[#This Row],[Porcentaje de Glosa]],0)</f>
        <v>0</v>
      </c>
      <c r="AA988" s="51">
        <f>ROUND(Tabla1[[#This Row],[VALOR DE LA GLOSA 2024]]+Tabla1[[#This Row],[VALOR DE LA GLOSA 2025]],0)</f>
        <v>0</v>
      </c>
      <c r="AB988" s="56"/>
      <c r="AC988" s="130"/>
      <c r="AD988" s="140"/>
      <c r="AE988" s="130"/>
      <c r="AF988" s="140">
        <f>ROUND(Tabla1[[#This Row],[VALOR TOTAL DE LA GLOSA]]-Tabla1[[#This Row],[Valor soportado por la Subred]],0)</f>
        <v>0</v>
      </c>
      <c r="AG988" s="130"/>
      <c r="AH988" s="130"/>
      <c r="AI988" s="140">
        <f>ROUND(Tabla1[[#This Row],[VALOR GLOSA DEFINITIVA]]-Tabla1[[#This Row],[VALOR LEVANTADO EN LIQUIDACION]],0)</f>
        <v>0</v>
      </c>
    </row>
    <row r="989" spans="2:35" s="32" customFormat="1" ht="87.6" hidden="1" customHeight="1" x14ac:dyDescent="0.25">
      <c r="B989" s="131"/>
      <c r="C989" s="132"/>
      <c r="D989" s="131"/>
      <c r="E989" s="133" t="str">
        <f>+Tabla1[[#This Row],[CODIGO ACTIVIDAD EN PPP Y LINEAMIENTO]]&amp;Tabla1[[#This Row],[ENTORNO/COMPONENTE]]</f>
        <v/>
      </c>
      <c r="F989" s="134">
        <f>+VLOOKUP(Tabla1[[#This Row],[Columna1]],IG!$D$3:$L$1908,3,FALSE)</f>
        <v>0</v>
      </c>
      <c r="G989" s="134">
        <f>+VLOOKUP(Tabla1[[#This Row],[Columna1]],IG!$D$3:$W$1908,4,FALSE)</f>
        <v>0</v>
      </c>
      <c r="H989" s="134">
        <f>+VLOOKUP(Tabla1[[#This Row],[Columna1]],IG!$D$3:$W$1908,5,FALSE)</f>
        <v>0</v>
      </c>
      <c r="I989" s="134">
        <f>+VLOOKUP(Tabla1[[#This Row],[Columna1]],IG!$D$3:$W$1908,6,FALSE)</f>
        <v>0</v>
      </c>
      <c r="J989" s="134">
        <f>+VLOOKUP(Tabla1[[#This Row],[Columna1]],IG!$D$3:$W$1908,7,FALSE)</f>
        <v>0</v>
      </c>
      <c r="K989" s="130"/>
      <c r="L989" s="131"/>
      <c r="M989" s="133" t="str">
        <f>+Tabla1[[#This Row],[Columna1]]&amp;Tabla1[[#This Row],[LOCALIDAD]]&amp;Tabla1[[#This Row],[MES]]</f>
        <v/>
      </c>
      <c r="N989" s="29"/>
      <c r="O989" s="135">
        <f>+VLOOKUP(Tabla1[[#This Row],[concatenar]],IG!$M$3:$W$1908,2,FALSE)</f>
        <v>0</v>
      </c>
      <c r="P989" s="50">
        <f>+VLOOKUP(Tabla1[[#This Row],[concatenar]],IG!$M$3:$W$1908,3,FALSE)</f>
        <v>0</v>
      </c>
      <c r="Q989" s="103">
        <f>+VLOOKUP(Tabla1[[#This Row],[concatenar]],IG!$M$3:$W$1908,8,FALSE)</f>
        <v>0</v>
      </c>
      <c r="R989" s="97">
        <f>+VLOOKUP(Tabla1[[#This Row],[concatenar]],IG!$M$3:$W$1908,9,FALSE)</f>
        <v>0</v>
      </c>
      <c r="S989" s="136">
        <f>+VLOOKUP(Tabla1[[#This Row],[concatenar]],IG!$M$3:$W$1908,10,FALSE)</f>
        <v>0</v>
      </c>
      <c r="T989" s="137">
        <f>+VLOOKUP(Tabla1[[#This Row],[concatenar]],IG!$M$3:$W$1908,11,FALSE)</f>
        <v>0</v>
      </c>
      <c r="U989" s="130"/>
      <c r="V989" s="138"/>
      <c r="W989" s="130"/>
      <c r="X989" s="29"/>
      <c r="Y989" s="139">
        <f>ROUND(Tabla1[[#This Row],[VALOR UNITARIO SEGUIMIENTO FINANCIERO
2024]]*Tabla1[[#This Row],[MET AFECTADA PORLA GLOSA
RECURSOS 2024]]*Tabla1[[#This Row],[Porcentaje de Glosa]],0)</f>
        <v>0</v>
      </c>
      <c r="Z989" s="51">
        <f>ROUND(Tabla1[[#This Row],[VALOR UNITARIO SEGUIMIENTO FINANCIERO
2025]]*Tabla1[[#This Row],[META AFECTADA PORLA GLOSA
RECURSOS 2025]]*Tabla1[[#This Row],[Porcentaje de Glosa]],0)</f>
        <v>0</v>
      </c>
      <c r="AA989" s="51">
        <f>ROUND(Tabla1[[#This Row],[VALOR DE LA GLOSA 2024]]+Tabla1[[#This Row],[VALOR DE LA GLOSA 2025]],0)</f>
        <v>0</v>
      </c>
      <c r="AB989" s="56"/>
      <c r="AC989" s="130"/>
      <c r="AD989" s="140"/>
      <c r="AE989" s="130"/>
      <c r="AF989" s="140">
        <f>ROUND(Tabla1[[#This Row],[VALOR TOTAL DE LA GLOSA]]-Tabla1[[#This Row],[Valor soportado por la Subred]],0)</f>
        <v>0</v>
      </c>
      <c r="AG989" s="130"/>
      <c r="AH989" s="130"/>
      <c r="AI989" s="140">
        <f>ROUND(Tabla1[[#This Row],[VALOR GLOSA DEFINITIVA]]-Tabla1[[#This Row],[VALOR LEVANTADO EN LIQUIDACION]],0)</f>
        <v>0</v>
      </c>
    </row>
    <row r="990" spans="2:35" s="32" customFormat="1" ht="87.6" hidden="1" customHeight="1" x14ac:dyDescent="0.25">
      <c r="B990" s="131"/>
      <c r="C990" s="132"/>
      <c r="D990" s="131"/>
      <c r="E990" s="133" t="str">
        <f>+Tabla1[[#This Row],[CODIGO ACTIVIDAD EN PPP Y LINEAMIENTO]]&amp;Tabla1[[#This Row],[ENTORNO/COMPONENTE]]</f>
        <v/>
      </c>
      <c r="F990" s="134">
        <f>+VLOOKUP(Tabla1[[#This Row],[Columna1]],IG!$D$3:$L$1908,3,FALSE)</f>
        <v>0</v>
      </c>
      <c r="G990" s="134">
        <f>+VLOOKUP(Tabla1[[#This Row],[Columna1]],IG!$D$3:$W$1908,4,FALSE)</f>
        <v>0</v>
      </c>
      <c r="H990" s="134">
        <f>+VLOOKUP(Tabla1[[#This Row],[Columna1]],IG!$D$3:$W$1908,5,FALSE)</f>
        <v>0</v>
      </c>
      <c r="I990" s="134">
        <f>+VLOOKUP(Tabla1[[#This Row],[Columna1]],IG!$D$3:$W$1908,6,FALSE)</f>
        <v>0</v>
      </c>
      <c r="J990" s="134">
        <f>+VLOOKUP(Tabla1[[#This Row],[Columna1]],IG!$D$3:$W$1908,7,FALSE)</f>
        <v>0</v>
      </c>
      <c r="K990" s="130"/>
      <c r="L990" s="131"/>
      <c r="M990" s="133" t="str">
        <f>+Tabla1[[#This Row],[Columna1]]&amp;Tabla1[[#This Row],[LOCALIDAD]]&amp;Tabla1[[#This Row],[MES]]</f>
        <v/>
      </c>
      <c r="N990" s="29"/>
      <c r="O990" s="135">
        <f>+VLOOKUP(Tabla1[[#This Row],[concatenar]],IG!$M$3:$W$1908,2,FALSE)</f>
        <v>0</v>
      </c>
      <c r="P990" s="50">
        <f>+VLOOKUP(Tabla1[[#This Row],[concatenar]],IG!$M$3:$W$1908,3,FALSE)</f>
        <v>0</v>
      </c>
      <c r="Q990" s="103">
        <f>+VLOOKUP(Tabla1[[#This Row],[concatenar]],IG!$M$3:$W$1908,8,FALSE)</f>
        <v>0</v>
      </c>
      <c r="R990" s="97">
        <f>+VLOOKUP(Tabla1[[#This Row],[concatenar]],IG!$M$3:$W$1908,9,FALSE)</f>
        <v>0</v>
      </c>
      <c r="S990" s="136">
        <f>+VLOOKUP(Tabla1[[#This Row],[concatenar]],IG!$M$3:$W$1908,10,FALSE)</f>
        <v>0</v>
      </c>
      <c r="T990" s="137">
        <f>+VLOOKUP(Tabla1[[#This Row],[concatenar]],IG!$M$3:$W$1908,11,FALSE)</f>
        <v>0</v>
      </c>
      <c r="U990" s="130"/>
      <c r="V990" s="138"/>
      <c r="W990" s="130"/>
      <c r="X990" s="29"/>
      <c r="Y990" s="139">
        <f>ROUND(Tabla1[[#This Row],[VALOR UNITARIO SEGUIMIENTO FINANCIERO
2024]]*Tabla1[[#This Row],[MET AFECTADA PORLA GLOSA
RECURSOS 2024]]*Tabla1[[#This Row],[Porcentaje de Glosa]],0)</f>
        <v>0</v>
      </c>
      <c r="Z990" s="51">
        <f>ROUND(Tabla1[[#This Row],[VALOR UNITARIO SEGUIMIENTO FINANCIERO
2025]]*Tabla1[[#This Row],[META AFECTADA PORLA GLOSA
RECURSOS 2025]]*Tabla1[[#This Row],[Porcentaje de Glosa]],0)</f>
        <v>0</v>
      </c>
      <c r="AA990" s="51">
        <f>ROUND(Tabla1[[#This Row],[VALOR DE LA GLOSA 2024]]+Tabla1[[#This Row],[VALOR DE LA GLOSA 2025]],0)</f>
        <v>0</v>
      </c>
      <c r="AB990" s="56"/>
      <c r="AC990" s="130"/>
      <c r="AD990" s="140"/>
      <c r="AE990" s="130"/>
      <c r="AF990" s="140">
        <f>ROUND(Tabla1[[#This Row],[VALOR TOTAL DE LA GLOSA]]-Tabla1[[#This Row],[Valor soportado por la Subred]],0)</f>
        <v>0</v>
      </c>
      <c r="AG990" s="130"/>
      <c r="AH990" s="130"/>
      <c r="AI990" s="140">
        <f>ROUND(Tabla1[[#This Row],[VALOR GLOSA DEFINITIVA]]-Tabla1[[#This Row],[VALOR LEVANTADO EN LIQUIDACION]],0)</f>
        <v>0</v>
      </c>
    </row>
    <row r="991" spans="2:35" s="32" customFormat="1" ht="87.6" hidden="1" customHeight="1" x14ac:dyDescent="0.25">
      <c r="B991" s="131"/>
      <c r="C991" s="132"/>
      <c r="D991" s="131"/>
      <c r="E991" s="133" t="str">
        <f>+Tabla1[[#This Row],[CODIGO ACTIVIDAD EN PPP Y LINEAMIENTO]]&amp;Tabla1[[#This Row],[ENTORNO/COMPONENTE]]</f>
        <v/>
      </c>
      <c r="F991" s="134">
        <f>+VLOOKUP(Tabla1[[#This Row],[Columna1]],IG!$D$3:$L$1908,3,FALSE)</f>
        <v>0</v>
      </c>
      <c r="G991" s="134">
        <f>+VLOOKUP(Tabla1[[#This Row],[Columna1]],IG!$D$3:$W$1908,4,FALSE)</f>
        <v>0</v>
      </c>
      <c r="H991" s="134">
        <f>+VLOOKUP(Tabla1[[#This Row],[Columna1]],IG!$D$3:$W$1908,5,FALSE)</f>
        <v>0</v>
      </c>
      <c r="I991" s="134">
        <f>+VLOOKUP(Tabla1[[#This Row],[Columna1]],IG!$D$3:$W$1908,6,FALSE)</f>
        <v>0</v>
      </c>
      <c r="J991" s="134">
        <f>+VLOOKUP(Tabla1[[#This Row],[Columna1]],IG!$D$3:$W$1908,7,FALSE)</f>
        <v>0</v>
      </c>
      <c r="K991" s="130"/>
      <c r="L991" s="131"/>
      <c r="M991" s="133" t="str">
        <f>+Tabla1[[#This Row],[Columna1]]&amp;Tabla1[[#This Row],[LOCALIDAD]]&amp;Tabla1[[#This Row],[MES]]</f>
        <v/>
      </c>
      <c r="N991" s="29"/>
      <c r="O991" s="135">
        <f>+VLOOKUP(Tabla1[[#This Row],[concatenar]],IG!$M$3:$W$1908,2,FALSE)</f>
        <v>0</v>
      </c>
      <c r="P991" s="50">
        <f>+VLOOKUP(Tabla1[[#This Row],[concatenar]],IG!$M$3:$W$1908,3,FALSE)</f>
        <v>0</v>
      </c>
      <c r="Q991" s="103">
        <f>+VLOOKUP(Tabla1[[#This Row],[concatenar]],IG!$M$3:$W$1908,8,FALSE)</f>
        <v>0</v>
      </c>
      <c r="R991" s="97">
        <f>+VLOOKUP(Tabla1[[#This Row],[concatenar]],IG!$M$3:$W$1908,9,FALSE)</f>
        <v>0</v>
      </c>
      <c r="S991" s="136">
        <f>+VLOOKUP(Tabla1[[#This Row],[concatenar]],IG!$M$3:$W$1908,10,FALSE)</f>
        <v>0</v>
      </c>
      <c r="T991" s="137">
        <f>+VLOOKUP(Tabla1[[#This Row],[concatenar]],IG!$M$3:$W$1908,11,FALSE)</f>
        <v>0</v>
      </c>
      <c r="U991" s="130"/>
      <c r="V991" s="138"/>
      <c r="W991" s="130"/>
      <c r="X991" s="29"/>
      <c r="Y991" s="139">
        <f>ROUND(Tabla1[[#This Row],[VALOR UNITARIO SEGUIMIENTO FINANCIERO
2024]]*Tabla1[[#This Row],[MET AFECTADA PORLA GLOSA
RECURSOS 2024]]*Tabla1[[#This Row],[Porcentaje de Glosa]],0)</f>
        <v>0</v>
      </c>
      <c r="Z991" s="51">
        <f>ROUND(Tabla1[[#This Row],[VALOR UNITARIO SEGUIMIENTO FINANCIERO
2025]]*Tabla1[[#This Row],[META AFECTADA PORLA GLOSA
RECURSOS 2025]]*Tabla1[[#This Row],[Porcentaje de Glosa]],0)</f>
        <v>0</v>
      </c>
      <c r="AA991" s="51">
        <f>ROUND(Tabla1[[#This Row],[VALOR DE LA GLOSA 2024]]+Tabla1[[#This Row],[VALOR DE LA GLOSA 2025]],0)</f>
        <v>0</v>
      </c>
      <c r="AB991" s="56"/>
      <c r="AC991" s="130"/>
      <c r="AD991" s="140"/>
      <c r="AE991" s="130"/>
      <c r="AF991" s="140">
        <f>ROUND(Tabla1[[#This Row],[VALOR TOTAL DE LA GLOSA]]-Tabla1[[#This Row],[Valor soportado por la Subred]],0)</f>
        <v>0</v>
      </c>
      <c r="AG991" s="130"/>
      <c r="AH991" s="130"/>
      <c r="AI991" s="140">
        <f>ROUND(Tabla1[[#This Row],[VALOR GLOSA DEFINITIVA]]-Tabla1[[#This Row],[VALOR LEVANTADO EN LIQUIDACION]],0)</f>
        <v>0</v>
      </c>
    </row>
    <row r="992" spans="2:35" s="32" customFormat="1" ht="87.6" hidden="1" customHeight="1" x14ac:dyDescent="0.25">
      <c r="B992" s="131"/>
      <c r="C992" s="132"/>
      <c r="D992" s="131"/>
      <c r="E992" s="133" t="str">
        <f>+Tabla1[[#This Row],[CODIGO ACTIVIDAD EN PPP Y LINEAMIENTO]]&amp;Tabla1[[#This Row],[ENTORNO/COMPONENTE]]</f>
        <v/>
      </c>
      <c r="F992" s="134">
        <f>+VLOOKUP(Tabla1[[#This Row],[Columna1]],IG!$D$3:$L$1908,3,FALSE)</f>
        <v>0</v>
      </c>
      <c r="G992" s="134">
        <f>+VLOOKUP(Tabla1[[#This Row],[Columna1]],IG!$D$3:$W$1908,4,FALSE)</f>
        <v>0</v>
      </c>
      <c r="H992" s="134">
        <f>+VLOOKUP(Tabla1[[#This Row],[Columna1]],IG!$D$3:$W$1908,5,FALSE)</f>
        <v>0</v>
      </c>
      <c r="I992" s="134">
        <f>+VLOOKUP(Tabla1[[#This Row],[Columna1]],IG!$D$3:$W$1908,6,FALSE)</f>
        <v>0</v>
      </c>
      <c r="J992" s="134">
        <f>+VLOOKUP(Tabla1[[#This Row],[Columna1]],IG!$D$3:$W$1908,7,FALSE)</f>
        <v>0</v>
      </c>
      <c r="K992" s="130"/>
      <c r="L992" s="131"/>
      <c r="M992" s="133" t="str">
        <f>+Tabla1[[#This Row],[Columna1]]&amp;Tabla1[[#This Row],[LOCALIDAD]]&amp;Tabla1[[#This Row],[MES]]</f>
        <v/>
      </c>
      <c r="N992" s="29"/>
      <c r="O992" s="135">
        <f>+VLOOKUP(Tabla1[[#This Row],[concatenar]],IG!$M$3:$W$1908,2,FALSE)</f>
        <v>0</v>
      </c>
      <c r="P992" s="50">
        <f>+VLOOKUP(Tabla1[[#This Row],[concatenar]],IG!$M$3:$W$1908,3,FALSE)</f>
        <v>0</v>
      </c>
      <c r="Q992" s="103">
        <f>+VLOOKUP(Tabla1[[#This Row],[concatenar]],IG!$M$3:$W$1908,8,FALSE)</f>
        <v>0</v>
      </c>
      <c r="R992" s="97">
        <f>+VLOOKUP(Tabla1[[#This Row],[concatenar]],IG!$M$3:$W$1908,9,FALSE)</f>
        <v>0</v>
      </c>
      <c r="S992" s="136">
        <f>+VLOOKUP(Tabla1[[#This Row],[concatenar]],IG!$M$3:$W$1908,10,FALSE)</f>
        <v>0</v>
      </c>
      <c r="T992" s="137">
        <f>+VLOOKUP(Tabla1[[#This Row],[concatenar]],IG!$M$3:$W$1908,11,FALSE)</f>
        <v>0</v>
      </c>
      <c r="U992" s="130"/>
      <c r="V992" s="138"/>
      <c r="W992" s="130"/>
      <c r="X992" s="29"/>
      <c r="Y992" s="139">
        <f>ROUND(Tabla1[[#This Row],[VALOR UNITARIO SEGUIMIENTO FINANCIERO
2024]]*Tabla1[[#This Row],[MET AFECTADA PORLA GLOSA
RECURSOS 2024]]*Tabla1[[#This Row],[Porcentaje de Glosa]],0)</f>
        <v>0</v>
      </c>
      <c r="Z992" s="51">
        <f>ROUND(Tabla1[[#This Row],[VALOR UNITARIO SEGUIMIENTO FINANCIERO
2025]]*Tabla1[[#This Row],[META AFECTADA PORLA GLOSA
RECURSOS 2025]]*Tabla1[[#This Row],[Porcentaje de Glosa]],0)</f>
        <v>0</v>
      </c>
      <c r="AA992" s="51">
        <f>ROUND(Tabla1[[#This Row],[VALOR DE LA GLOSA 2024]]+Tabla1[[#This Row],[VALOR DE LA GLOSA 2025]],0)</f>
        <v>0</v>
      </c>
      <c r="AB992" s="56"/>
      <c r="AC992" s="130"/>
      <c r="AD992" s="140"/>
      <c r="AE992" s="130"/>
      <c r="AF992" s="140">
        <f>ROUND(Tabla1[[#This Row],[VALOR TOTAL DE LA GLOSA]]-Tabla1[[#This Row],[Valor soportado por la Subred]],0)</f>
        <v>0</v>
      </c>
      <c r="AG992" s="130"/>
      <c r="AH992" s="130"/>
      <c r="AI992" s="140">
        <f>ROUND(Tabla1[[#This Row],[VALOR GLOSA DEFINITIVA]]-Tabla1[[#This Row],[VALOR LEVANTADO EN LIQUIDACION]],0)</f>
        <v>0</v>
      </c>
    </row>
    <row r="993" spans="2:35" s="32" customFormat="1" ht="87.6" hidden="1" customHeight="1" x14ac:dyDescent="0.25">
      <c r="B993" s="131"/>
      <c r="C993" s="132"/>
      <c r="D993" s="131"/>
      <c r="E993" s="133" t="str">
        <f>+Tabla1[[#This Row],[CODIGO ACTIVIDAD EN PPP Y LINEAMIENTO]]&amp;Tabla1[[#This Row],[ENTORNO/COMPONENTE]]</f>
        <v/>
      </c>
      <c r="F993" s="134">
        <f>+VLOOKUP(Tabla1[[#This Row],[Columna1]],IG!$D$3:$L$1908,3,FALSE)</f>
        <v>0</v>
      </c>
      <c r="G993" s="134">
        <f>+VLOOKUP(Tabla1[[#This Row],[Columna1]],IG!$D$3:$W$1908,4,FALSE)</f>
        <v>0</v>
      </c>
      <c r="H993" s="134">
        <f>+VLOOKUP(Tabla1[[#This Row],[Columna1]],IG!$D$3:$W$1908,5,FALSE)</f>
        <v>0</v>
      </c>
      <c r="I993" s="134">
        <f>+VLOOKUP(Tabla1[[#This Row],[Columna1]],IG!$D$3:$W$1908,6,FALSE)</f>
        <v>0</v>
      </c>
      <c r="J993" s="134">
        <f>+VLOOKUP(Tabla1[[#This Row],[Columna1]],IG!$D$3:$W$1908,7,FALSE)</f>
        <v>0</v>
      </c>
      <c r="K993" s="130"/>
      <c r="L993" s="131"/>
      <c r="M993" s="133" t="str">
        <f>+Tabla1[[#This Row],[Columna1]]&amp;Tabla1[[#This Row],[LOCALIDAD]]&amp;Tabla1[[#This Row],[MES]]</f>
        <v/>
      </c>
      <c r="N993" s="29"/>
      <c r="O993" s="135">
        <f>+VLOOKUP(Tabla1[[#This Row],[concatenar]],IG!$M$3:$W$1908,2,FALSE)</f>
        <v>0</v>
      </c>
      <c r="P993" s="50">
        <f>+VLOOKUP(Tabla1[[#This Row],[concatenar]],IG!$M$3:$W$1908,3,FALSE)</f>
        <v>0</v>
      </c>
      <c r="Q993" s="103">
        <f>+VLOOKUP(Tabla1[[#This Row],[concatenar]],IG!$M$3:$W$1908,8,FALSE)</f>
        <v>0</v>
      </c>
      <c r="R993" s="97">
        <f>+VLOOKUP(Tabla1[[#This Row],[concatenar]],IG!$M$3:$W$1908,9,FALSE)</f>
        <v>0</v>
      </c>
      <c r="S993" s="136">
        <f>+VLOOKUP(Tabla1[[#This Row],[concatenar]],IG!$M$3:$W$1908,10,FALSE)</f>
        <v>0</v>
      </c>
      <c r="T993" s="137">
        <f>+VLOOKUP(Tabla1[[#This Row],[concatenar]],IG!$M$3:$W$1908,11,FALSE)</f>
        <v>0</v>
      </c>
      <c r="U993" s="130"/>
      <c r="V993" s="138"/>
      <c r="W993" s="130"/>
      <c r="X993" s="29"/>
      <c r="Y993" s="139">
        <f>ROUND(Tabla1[[#This Row],[VALOR UNITARIO SEGUIMIENTO FINANCIERO
2024]]*Tabla1[[#This Row],[MET AFECTADA PORLA GLOSA
RECURSOS 2024]]*Tabla1[[#This Row],[Porcentaje de Glosa]],0)</f>
        <v>0</v>
      </c>
      <c r="Z993" s="51">
        <f>ROUND(Tabla1[[#This Row],[VALOR UNITARIO SEGUIMIENTO FINANCIERO
2025]]*Tabla1[[#This Row],[META AFECTADA PORLA GLOSA
RECURSOS 2025]]*Tabla1[[#This Row],[Porcentaje de Glosa]],0)</f>
        <v>0</v>
      </c>
      <c r="AA993" s="51">
        <f>ROUND(Tabla1[[#This Row],[VALOR DE LA GLOSA 2024]]+Tabla1[[#This Row],[VALOR DE LA GLOSA 2025]],0)</f>
        <v>0</v>
      </c>
      <c r="AB993" s="56"/>
      <c r="AC993" s="130"/>
      <c r="AD993" s="140"/>
      <c r="AE993" s="130"/>
      <c r="AF993" s="140">
        <f>ROUND(Tabla1[[#This Row],[VALOR TOTAL DE LA GLOSA]]-Tabla1[[#This Row],[Valor soportado por la Subred]],0)</f>
        <v>0</v>
      </c>
      <c r="AG993" s="130"/>
      <c r="AH993" s="130"/>
      <c r="AI993" s="140">
        <f>ROUND(Tabla1[[#This Row],[VALOR GLOSA DEFINITIVA]]-Tabla1[[#This Row],[VALOR LEVANTADO EN LIQUIDACION]],0)</f>
        <v>0</v>
      </c>
    </row>
    <row r="994" spans="2:35" s="32" customFormat="1" ht="87.6" hidden="1" customHeight="1" x14ac:dyDescent="0.25">
      <c r="B994" s="131"/>
      <c r="C994" s="132"/>
      <c r="D994" s="131"/>
      <c r="E994" s="133" t="str">
        <f>+Tabla1[[#This Row],[CODIGO ACTIVIDAD EN PPP Y LINEAMIENTO]]&amp;Tabla1[[#This Row],[ENTORNO/COMPONENTE]]</f>
        <v/>
      </c>
      <c r="F994" s="134">
        <f>+VLOOKUP(Tabla1[[#This Row],[Columna1]],IG!$D$3:$L$1908,3,FALSE)</f>
        <v>0</v>
      </c>
      <c r="G994" s="134">
        <f>+VLOOKUP(Tabla1[[#This Row],[Columna1]],IG!$D$3:$W$1908,4,FALSE)</f>
        <v>0</v>
      </c>
      <c r="H994" s="134">
        <f>+VLOOKUP(Tabla1[[#This Row],[Columna1]],IG!$D$3:$W$1908,5,FALSE)</f>
        <v>0</v>
      </c>
      <c r="I994" s="134">
        <f>+VLOOKUP(Tabla1[[#This Row],[Columna1]],IG!$D$3:$W$1908,6,FALSE)</f>
        <v>0</v>
      </c>
      <c r="J994" s="134">
        <f>+VLOOKUP(Tabla1[[#This Row],[Columna1]],IG!$D$3:$W$1908,7,FALSE)</f>
        <v>0</v>
      </c>
      <c r="K994" s="130"/>
      <c r="L994" s="131"/>
      <c r="M994" s="133" t="str">
        <f>+Tabla1[[#This Row],[Columna1]]&amp;Tabla1[[#This Row],[LOCALIDAD]]&amp;Tabla1[[#This Row],[MES]]</f>
        <v/>
      </c>
      <c r="N994" s="29"/>
      <c r="O994" s="135">
        <f>+VLOOKUP(Tabla1[[#This Row],[concatenar]],IG!$M$3:$W$1908,2,FALSE)</f>
        <v>0</v>
      </c>
      <c r="P994" s="50">
        <f>+VLOOKUP(Tabla1[[#This Row],[concatenar]],IG!$M$3:$W$1908,3,FALSE)</f>
        <v>0</v>
      </c>
      <c r="Q994" s="103">
        <f>+VLOOKUP(Tabla1[[#This Row],[concatenar]],IG!$M$3:$W$1908,8,FALSE)</f>
        <v>0</v>
      </c>
      <c r="R994" s="97">
        <f>+VLOOKUP(Tabla1[[#This Row],[concatenar]],IG!$M$3:$W$1908,9,FALSE)</f>
        <v>0</v>
      </c>
      <c r="S994" s="136">
        <f>+VLOOKUP(Tabla1[[#This Row],[concatenar]],IG!$M$3:$W$1908,10,FALSE)</f>
        <v>0</v>
      </c>
      <c r="T994" s="137">
        <f>+VLOOKUP(Tabla1[[#This Row],[concatenar]],IG!$M$3:$W$1908,11,FALSE)</f>
        <v>0</v>
      </c>
      <c r="U994" s="130"/>
      <c r="V994" s="138"/>
      <c r="W994" s="130"/>
      <c r="X994" s="29"/>
      <c r="Y994" s="139">
        <f>ROUND(Tabla1[[#This Row],[VALOR UNITARIO SEGUIMIENTO FINANCIERO
2024]]*Tabla1[[#This Row],[MET AFECTADA PORLA GLOSA
RECURSOS 2024]]*Tabla1[[#This Row],[Porcentaje de Glosa]],0)</f>
        <v>0</v>
      </c>
      <c r="Z994" s="51">
        <f>ROUND(Tabla1[[#This Row],[VALOR UNITARIO SEGUIMIENTO FINANCIERO
2025]]*Tabla1[[#This Row],[META AFECTADA PORLA GLOSA
RECURSOS 2025]]*Tabla1[[#This Row],[Porcentaje de Glosa]],0)</f>
        <v>0</v>
      </c>
      <c r="AA994" s="51">
        <f>ROUND(Tabla1[[#This Row],[VALOR DE LA GLOSA 2024]]+Tabla1[[#This Row],[VALOR DE LA GLOSA 2025]],0)</f>
        <v>0</v>
      </c>
      <c r="AB994" s="56"/>
      <c r="AC994" s="130"/>
      <c r="AD994" s="140"/>
      <c r="AE994" s="130"/>
      <c r="AF994" s="140">
        <f>ROUND(Tabla1[[#This Row],[VALOR TOTAL DE LA GLOSA]]-Tabla1[[#This Row],[Valor soportado por la Subred]],0)</f>
        <v>0</v>
      </c>
      <c r="AG994" s="130"/>
      <c r="AH994" s="130"/>
      <c r="AI994" s="140">
        <f>ROUND(Tabla1[[#This Row],[VALOR GLOSA DEFINITIVA]]-Tabla1[[#This Row],[VALOR LEVANTADO EN LIQUIDACION]],0)</f>
        <v>0</v>
      </c>
    </row>
    <row r="995" spans="2:35" s="32" customFormat="1" ht="87.6" hidden="1" customHeight="1" x14ac:dyDescent="0.25">
      <c r="B995" s="131"/>
      <c r="C995" s="132"/>
      <c r="D995" s="131"/>
      <c r="E995" s="133" t="str">
        <f>+Tabla1[[#This Row],[CODIGO ACTIVIDAD EN PPP Y LINEAMIENTO]]&amp;Tabla1[[#This Row],[ENTORNO/COMPONENTE]]</f>
        <v/>
      </c>
      <c r="F995" s="134">
        <f>+VLOOKUP(Tabla1[[#This Row],[Columna1]],IG!$D$3:$L$1908,3,FALSE)</f>
        <v>0</v>
      </c>
      <c r="G995" s="134">
        <f>+VLOOKUP(Tabla1[[#This Row],[Columna1]],IG!$D$3:$W$1908,4,FALSE)</f>
        <v>0</v>
      </c>
      <c r="H995" s="134">
        <f>+VLOOKUP(Tabla1[[#This Row],[Columna1]],IG!$D$3:$W$1908,5,FALSE)</f>
        <v>0</v>
      </c>
      <c r="I995" s="134">
        <f>+VLOOKUP(Tabla1[[#This Row],[Columna1]],IG!$D$3:$W$1908,6,FALSE)</f>
        <v>0</v>
      </c>
      <c r="J995" s="134">
        <f>+VLOOKUP(Tabla1[[#This Row],[Columna1]],IG!$D$3:$W$1908,7,FALSE)</f>
        <v>0</v>
      </c>
      <c r="K995" s="130"/>
      <c r="L995" s="131"/>
      <c r="M995" s="133" t="str">
        <f>+Tabla1[[#This Row],[Columna1]]&amp;Tabla1[[#This Row],[LOCALIDAD]]&amp;Tabla1[[#This Row],[MES]]</f>
        <v/>
      </c>
      <c r="N995" s="29"/>
      <c r="O995" s="135">
        <f>+VLOOKUP(Tabla1[[#This Row],[concatenar]],IG!$M$3:$W$1908,2,FALSE)</f>
        <v>0</v>
      </c>
      <c r="P995" s="50">
        <f>+VLOOKUP(Tabla1[[#This Row],[concatenar]],IG!$M$3:$W$1908,3,FALSE)</f>
        <v>0</v>
      </c>
      <c r="Q995" s="103">
        <f>+VLOOKUP(Tabla1[[#This Row],[concatenar]],IG!$M$3:$W$1908,8,FALSE)</f>
        <v>0</v>
      </c>
      <c r="R995" s="97">
        <f>+VLOOKUP(Tabla1[[#This Row],[concatenar]],IG!$M$3:$W$1908,9,FALSE)</f>
        <v>0</v>
      </c>
      <c r="S995" s="136">
        <f>+VLOOKUP(Tabla1[[#This Row],[concatenar]],IG!$M$3:$W$1908,10,FALSE)</f>
        <v>0</v>
      </c>
      <c r="T995" s="137">
        <f>+VLOOKUP(Tabla1[[#This Row],[concatenar]],IG!$M$3:$W$1908,11,FALSE)</f>
        <v>0</v>
      </c>
      <c r="U995" s="130"/>
      <c r="V995" s="138"/>
      <c r="W995" s="130"/>
      <c r="X995" s="29"/>
      <c r="Y995" s="139">
        <f>ROUND(Tabla1[[#This Row],[VALOR UNITARIO SEGUIMIENTO FINANCIERO
2024]]*Tabla1[[#This Row],[MET AFECTADA PORLA GLOSA
RECURSOS 2024]]*Tabla1[[#This Row],[Porcentaje de Glosa]],0)</f>
        <v>0</v>
      </c>
      <c r="Z995" s="51">
        <f>ROUND(Tabla1[[#This Row],[VALOR UNITARIO SEGUIMIENTO FINANCIERO
2025]]*Tabla1[[#This Row],[META AFECTADA PORLA GLOSA
RECURSOS 2025]]*Tabla1[[#This Row],[Porcentaje de Glosa]],0)</f>
        <v>0</v>
      </c>
      <c r="AA995" s="51">
        <f>ROUND(Tabla1[[#This Row],[VALOR DE LA GLOSA 2024]]+Tabla1[[#This Row],[VALOR DE LA GLOSA 2025]],0)</f>
        <v>0</v>
      </c>
      <c r="AB995" s="56"/>
      <c r="AC995" s="130"/>
      <c r="AD995" s="140"/>
      <c r="AE995" s="130"/>
      <c r="AF995" s="140">
        <f>ROUND(Tabla1[[#This Row],[VALOR TOTAL DE LA GLOSA]]-Tabla1[[#This Row],[Valor soportado por la Subred]],0)</f>
        <v>0</v>
      </c>
      <c r="AG995" s="130"/>
      <c r="AH995" s="130"/>
      <c r="AI995" s="140">
        <f>ROUND(Tabla1[[#This Row],[VALOR GLOSA DEFINITIVA]]-Tabla1[[#This Row],[VALOR LEVANTADO EN LIQUIDACION]],0)</f>
        <v>0</v>
      </c>
    </row>
    <row r="996" spans="2:35" s="32" customFormat="1" ht="87.6" hidden="1" customHeight="1" x14ac:dyDescent="0.25">
      <c r="B996" s="131"/>
      <c r="C996" s="132"/>
      <c r="D996" s="131"/>
      <c r="E996" s="133" t="str">
        <f>+Tabla1[[#This Row],[CODIGO ACTIVIDAD EN PPP Y LINEAMIENTO]]&amp;Tabla1[[#This Row],[ENTORNO/COMPONENTE]]</f>
        <v/>
      </c>
      <c r="F996" s="134">
        <f>+VLOOKUP(Tabla1[[#This Row],[Columna1]],IG!$D$3:$L$1908,3,FALSE)</f>
        <v>0</v>
      </c>
      <c r="G996" s="134">
        <f>+VLOOKUP(Tabla1[[#This Row],[Columna1]],IG!$D$3:$W$1908,4,FALSE)</f>
        <v>0</v>
      </c>
      <c r="H996" s="134">
        <f>+VLOOKUP(Tabla1[[#This Row],[Columna1]],IG!$D$3:$W$1908,5,FALSE)</f>
        <v>0</v>
      </c>
      <c r="I996" s="134">
        <f>+VLOOKUP(Tabla1[[#This Row],[Columna1]],IG!$D$3:$W$1908,6,FALSE)</f>
        <v>0</v>
      </c>
      <c r="J996" s="134">
        <f>+VLOOKUP(Tabla1[[#This Row],[Columna1]],IG!$D$3:$W$1908,7,FALSE)</f>
        <v>0</v>
      </c>
      <c r="K996" s="130"/>
      <c r="L996" s="131"/>
      <c r="M996" s="133" t="str">
        <f>+Tabla1[[#This Row],[Columna1]]&amp;Tabla1[[#This Row],[LOCALIDAD]]&amp;Tabla1[[#This Row],[MES]]</f>
        <v/>
      </c>
      <c r="N996" s="29"/>
      <c r="O996" s="135">
        <f>+VLOOKUP(Tabla1[[#This Row],[concatenar]],IG!$M$3:$W$1908,2,FALSE)</f>
        <v>0</v>
      </c>
      <c r="P996" s="50">
        <f>+VLOOKUP(Tabla1[[#This Row],[concatenar]],IG!$M$3:$W$1908,3,FALSE)</f>
        <v>0</v>
      </c>
      <c r="Q996" s="103">
        <f>+VLOOKUP(Tabla1[[#This Row],[concatenar]],IG!$M$3:$W$1908,8,FALSE)</f>
        <v>0</v>
      </c>
      <c r="R996" s="97">
        <f>+VLOOKUP(Tabla1[[#This Row],[concatenar]],IG!$M$3:$W$1908,9,FALSE)</f>
        <v>0</v>
      </c>
      <c r="S996" s="136">
        <f>+VLOOKUP(Tabla1[[#This Row],[concatenar]],IG!$M$3:$W$1908,10,FALSE)</f>
        <v>0</v>
      </c>
      <c r="T996" s="137">
        <f>+VLOOKUP(Tabla1[[#This Row],[concatenar]],IG!$M$3:$W$1908,11,FALSE)</f>
        <v>0</v>
      </c>
      <c r="U996" s="130"/>
      <c r="V996" s="138"/>
      <c r="W996" s="130"/>
      <c r="X996" s="29"/>
      <c r="Y996" s="139">
        <f>ROUND(Tabla1[[#This Row],[VALOR UNITARIO SEGUIMIENTO FINANCIERO
2024]]*Tabla1[[#This Row],[MET AFECTADA PORLA GLOSA
RECURSOS 2024]]*Tabla1[[#This Row],[Porcentaje de Glosa]],0)</f>
        <v>0</v>
      </c>
      <c r="Z996" s="51">
        <f>ROUND(Tabla1[[#This Row],[VALOR UNITARIO SEGUIMIENTO FINANCIERO
2025]]*Tabla1[[#This Row],[META AFECTADA PORLA GLOSA
RECURSOS 2025]]*Tabla1[[#This Row],[Porcentaje de Glosa]],0)</f>
        <v>0</v>
      </c>
      <c r="AA996" s="51">
        <f>ROUND(Tabla1[[#This Row],[VALOR DE LA GLOSA 2024]]+Tabla1[[#This Row],[VALOR DE LA GLOSA 2025]],0)</f>
        <v>0</v>
      </c>
      <c r="AB996" s="56"/>
      <c r="AC996" s="130"/>
      <c r="AD996" s="140"/>
      <c r="AE996" s="130"/>
      <c r="AF996" s="140">
        <f>ROUND(Tabla1[[#This Row],[VALOR TOTAL DE LA GLOSA]]-Tabla1[[#This Row],[Valor soportado por la Subred]],0)</f>
        <v>0</v>
      </c>
      <c r="AG996" s="130"/>
      <c r="AH996" s="130"/>
      <c r="AI996" s="140">
        <f>ROUND(Tabla1[[#This Row],[VALOR GLOSA DEFINITIVA]]-Tabla1[[#This Row],[VALOR LEVANTADO EN LIQUIDACION]],0)</f>
        <v>0</v>
      </c>
    </row>
    <row r="997" spans="2:35" s="32" customFormat="1" ht="87.6" hidden="1" customHeight="1" x14ac:dyDescent="0.25">
      <c r="B997" s="131"/>
      <c r="C997" s="132"/>
      <c r="D997" s="131"/>
      <c r="E997" s="133" t="str">
        <f>+Tabla1[[#This Row],[CODIGO ACTIVIDAD EN PPP Y LINEAMIENTO]]&amp;Tabla1[[#This Row],[ENTORNO/COMPONENTE]]</f>
        <v/>
      </c>
      <c r="F997" s="134">
        <f>+VLOOKUP(Tabla1[[#This Row],[Columna1]],IG!$D$3:$L$1908,3,FALSE)</f>
        <v>0</v>
      </c>
      <c r="G997" s="134">
        <f>+VLOOKUP(Tabla1[[#This Row],[Columna1]],IG!$D$3:$W$1908,4,FALSE)</f>
        <v>0</v>
      </c>
      <c r="H997" s="134">
        <f>+VLOOKUP(Tabla1[[#This Row],[Columna1]],IG!$D$3:$W$1908,5,FALSE)</f>
        <v>0</v>
      </c>
      <c r="I997" s="134">
        <f>+VLOOKUP(Tabla1[[#This Row],[Columna1]],IG!$D$3:$W$1908,6,FALSE)</f>
        <v>0</v>
      </c>
      <c r="J997" s="134">
        <f>+VLOOKUP(Tabla1[[#This Row],[Columna1]],IG!$D$3:$W$1908,7,FALSE)</f>
        <v>0</v>
      </c>
      <c r="K997" s="130"/>
      <c r="L997" s="131"/>
      <c r="M997" s="133" t="str">
        <f>+Tabla1[[#This Row],[Columna1]]&amp;Tabla1[[#This Row],[LOCALIDAD]]&amp;Tabla1[[#This Row],[MES]]</f>
        <v/>
      </c>
      <c r="N997" s="29"/>
      <c r="O997" s="135">
        <f>+VLOOKUP(Tabla1[[#This Row],[concatenar]],IG!$M$3:$W$1908,2,FALSE)</f>
        <v>0</v>
      </c>
      <c r="P997" s="50">
        <f>+VLOOKUP(Tabla1[[#This Row],[concatenar]],IG!$M$3:$W$1908,3,FALSE)</f>
        <v>0</v>
      </c>
      <c r="Q997" s="103">
        <f>+VLOOKUP(Tabla1[[#This Row],[concatenar]],IG!$M$3:$W$1908,8,FALSE)</f>
        <v>0</v>
      </c>
      <c r="R997" s="97">
        <f>+VLOOKUP(Tabla1[[#This Row],[concatenar]],IG!$M$3:$W$1908,9,FALSE)</f>
        <v>0</v>
      </c>
      <c r="S997" s="136">
        <f>+VLOOKUP(Tabla1[[#This Row],[concatenar]],IG!$M$3:$W$1908,10,FALSE)</f>
        <v>0</v>
      </c>
      <c r="T997" s="137">
        <f>+VLOOKUP(Tabla1[[#This Row],[concatenar]],IG!$M$3:$W$1908,11,FALSE)</f>
        <v>0</v>
      </c>
      <c r="U997" s="130"/>
      <c r="V997" s="138"/>
      <c r="W997" s="130"/>
      <c r="X997" s="29"/>
      <c r="Y997" s="139">
        <f>ROUND(Tabla1[[#This Row],[VALOR UNITARIO SEGUIMIENTO FINANCIERO
2024]]*Tabla1[[#This Row],[MET AFECTADA PORLA GLOSA
RECURSOS 2024]]*Tabla1[[#This Row],[Porcentaje de Glosa]],0)</f>
        <v>0</v>
      </c>
      <c r="Z997" s="51">
        <f>ROUND(Tabla1[[#This Row],[VALOR UNITARIO SEGUIMIENTO FINANCIERO
2025]]*Tabla1[[#This Row],[META AFECTADA PORLA GLOSA
RECURSOS 2025]]*Tabla1[[#This Row],[Porcentaje de Glosa]],0)</f>
        <v>0</v>
      </c>
      <c r="AA997" s="51">
        <f>ROUND(Tabla1[[#This Row],[VALOR DE LA GLOSA 2024]]+Tabla1[[#This Row],[VALOR DE LA GLOSA 2025]],0)</f>
        <v>0</v>
      </c>
      <c r="AB997" s="56"/>
      <c r="AC997" s="130"/>
      <c r="AD997" s="140"/>
      <c r="AE997" s="130"/>
      <c r="AF997" s="140">
        <f>ROUND(Tabla1[[#This Row],[VALOR TOTAL DE LA GLOSA]]-Tabla1[[#This Row],[Valor soportado por la Subred]],0)</f>
        <v>0</v>
      </c>
      <c r="AG997" s="130"/>
      <c r="AH997" s="130"/>
      <c r="AI997" s="140">
        <f>ROUND(Tabla1[[#This Row],[VALOR GLOSA DEFINITIVA]]-Tabla1[[#This Row],[VALOR LEVANTADO EN LIQUIDACION]],0)</f>
        <v>0</v>
      </c>
    </row>
    <row r="998" spans="2:35" s="32" customFormat="1" ht="87.6" hidden="1" customHeight="1" x14ac:dyDescent="0.25">
      <c r="B998" s="131"/>
      <c r="C998" s="132"/>
      <c r="D998" s="131"/>
      <c r="E998" s="133" t="str">
        <f>+Tabla1[[#This Row],[CODIGO ACTIVIDAD EN PPP Y LINEAMIENTO]]&amp;Tabla1[[#This Row],[ENTORNO/COMPONENTE]]</f>
        <v/>
      </c>
      <c r="F998" s="134">
        <f>+VLOOKUP(Tabla1[[#This Row],[Columna1]],IG!$D$3:$L$1908,3,FALSE)</f>
        <v>0</v>
      </c>
      <c r="G998" s="134">
        <f>+VLOOKUP(Tabla1[[#This Row],[Columna1]],IG!$D$3:$W$1908,4,FALSE)</f>
        <v>0</v>
      </c>
      <c r="H998" s="134">
        <f>+VLOOKUP(Tabla1[[#This Row],[Columna1]],IG!$D$3:$W$1908,5,FALSE)</f>
        <v>0</v>
      </c>
      <c r="I998" s="134">
        <f>+VLOOKUP(Tabla1[[#This Row],[Columna1]],IG!$D$3:$W$1908,6,FALSE)</f>
        <v>0</v>
      </c>
      <c r="J998" s="134">
        <f>+VLOOKUP(Tabla1[[#This Row],[Columna1]],IG!$D$3:$W$1908,7,FALSE)</f>
        <v>0</v>
      </c>
      <c r="K998" s="130"/>
      <c r="L998" s="131"/>
      <c r="M998" s="133" t="str">
        <f>+Tabla1[[#This Row],[Columna1]]&amp;Tabla1[[#This Row],[LOCALIDAD]]&amp;Tabla1[[#This Row],[MES]]</f>
        <v/>
      </c>
      <c r="N998" s="29"/>
      <c r="O998" s="135">
        <f>+VLOOKUP(Tabla1[[#This Row],[concatenar]],IG!$M$3:$W$1908,2,FALSE)</f>
        <v>0</v>
      </c>
      <c r="P998" s="50">
        <f>+VLOOKUP(Tabla1[[#This Row],[concatenar]],IG!$M$3:$W$1908,3,FALSE)</f>
        <v>0</v>
      </c>
      <c r="Q998" s="103">
        <f>+VLOOKUP(Tabla1[[#This Row],[concatenar]],IG!$M$3:$W$1908,8,FALSE)</f>
        <v>0</v>
      </c>
      <c r="R998" s="97">
        <f>+VLOOKUP(Tabla1[[#This Row],[concatenar]],IG!$M$3:$W$1908,9,FALSE)</f>
        <v>0</v>
      </c>
      <c r="S998" s="136">
        <f>+VLOOKUP(Tabla1[[#This Row],[concatenar]],IG!$M$3:$W$1908,10,FALSE)</f>
        <v>0</v>
      </c>
      <c r="T998" s="137">
        <f>+VLOOKUP(Tabla1[[#This Row],[concatenar]],IG!$M$3:$W$1908,11,FALSE)</f>
        <v>0</v>
      </c>
      <c r="U998" s="130"/>
      <c r="V998" s="138"/>
      <c r="W998" s="130"/>
      <c r="X998" s="29"/>
      <c r="Y998" s="139">
        <f>ROUND(Tabla1[[#This Row],[VALOR UNITARIO SEGUIMIENTO FINANCIERO
2024]]*Tabla1[[#This Row],[MET AFECTADA PORLA GLOSA
RECURSOS 2024]]*Tabla1[[#This Row],[Porcentaje de Glosa]],0)</f>
        <v>0</v>
      </c>
      <c r="Z998" s="51">
        <f>ROUND(Tabla1[[#This Row],[VALOR UNITARIO SEGUIMIENTO FINANCIERO
2025]]*Tabla1[[#This Row],[META AFECTADA PORLA GLOSA
RECURSOS 2025]]*Tabla1[[#This Row],[Porcentaje de Glosa]],0)</f>
        <v>0</v>
      </c>
      <c r="AA998" s="51">
        <f>ROUND(Tabla1[[#This Row],[VALOR DE LA GLOSA 2024]]+Tabla1[[#This Row],[VALOR DE LA GLOSA 2025]],0)</f>
        <v>0</v>
      </c>
      <c r="AB998" s="56"/>
      <c r="AC998" s="130"/>
      <c r="AD998" s="140"/>
      <c r="AE998" s="130"/>
      <c r="AF998" s="140">
        <f>ROUND(Tabla1[[#This Row],[VALOR TOTAL DE LA GLOSA]]-Tabla1[[#This Row],[Valor soportado por la Subred]],0)</f>
        <v>0</v>
      </c>
      <c r="AG998" s="130"/>
      <c r="AH998" s="130"/>
      <c r="AI998" s="140">
        <f>ROUND(Tabla1[[#This Row],[VALOR GLOSA DEFINITIVA]]-Tabla1[[#This Row],[VALOR LEVANTADO EN LIQUIDACION]],0)</f>
        <v>0</v>
      </c>
    </row>
    <row r="999" spans="2:35" s="32" customFormat="1" ht="87.6" hidden="1" customHeight="1" x14ac:dyDescent="0.25">
      <c r="B999" s="131"/>
      <c r="C999" s="132"/>
      <c r="D999" s="131"/>
      <c r="E999" s="133" t="str">
        <f>+Tabla1[[#This Row],[CODIGO ACTIVIDAD EN PPP Y LINEAMIENTO]]&amp;Tabla1[[#This Row],[ENTORNO/COMPONENTE]]</f>
        <v/>
      </c>
      <c r="F999" s="134">
        <f>+VLOOKUP(Tabla1[[#This Row],[Columna1]],IG!$D$3:$L$1908,3,FALSE)</f>
        <v>0</v>
      </c>
      <c r="G999" s="134">
        <f>+VLOOKUP(Tabla1[[#This Row],[Columna1]],IG!$D$3:$W$1908,4,FALSE)</f>
        <v>0</v>
      </c>
      <c r="H999" s="134">
        <f>+VLOOKUP(Tabla1[[#This Row],[Columna1]],IG!$D$3:$W$1908,5,FALSE)</f>
        <v>0</v>
      </c>
      <c r="I999" s="134">
        <f>+VLOOKUP(Tabla1[[#This Row],[Columna1]],IG!$D$3:$W$1908,6,FALSE)</f>
        <v>0</v>
      </c>
      <c r="J999" s="134">
        <f>+VLOOKUP(Tabla1[[#This Row],[Columna1]],IG!$D$3:$W$1908,7,FALSE)</f>
        <v>0</v>
      </c>
      <c r="K999" s="130"/>
      <c r="L999" s="131"/>
      <c r="M999" s="133" t="str">
        <f>+Tabla1[[#This Row],[Columna1]]&amp;Tabla1[[#This Row],[LOCALIDAD]]&amp;Tabla1[[#This Row],[MES]]</f>
        <v/>
      </c>
      <c r="N999" s="29"/>
      <c r="O999" s="135">
        <f>+VLOOKUP(Tabla1[[#This Row],[concatenar]],IG!$M$3:$W$1908,2,FALSE)</f>
        <v>0</v>
      </c>
      <c r="P999" s="50">
        <f>+VLOOKUP(Tabla1[[#This Row],[concatenar]],IG!$M$3:$W$1908,3,FALSE)</f>
        <v>0</v>
      </c>
      <c r="Q999" s="103">
        <f>+VLOOKUP(Tabla1[[#This Row],[concatenar]],IG!$M$3:$W$1908,8,FALSE)</f>
        <v>0</v>
      </c>
      <c r="R999" s="97">
        <f>+VLOOKUP(Tabla1[[#This Row],[concatenar]],IG!$M$3:$W$1908,9,FALSE)</f>
        <v>0</v>
      </c>
      <c r="S999" s="136">
        <f>+VLOOKUP(Tabla1[[#This Row],[concatenar]],IG!$M$3:$W$1908,10,FALSE)</f>
        <v>0</v>
      </c>
      <c r="T999" s="137">
        <f>+VLOOKUP(Tabla1[[#This Row],[concatenar]],IG!$M$3:$W$1908,11,FALSE)</f>
        <v>0</v>
      </c>
      <c r="U999" s="130"/>
      <c r="V999" s="138"/>
      <c r="W999" s="130"/>
      <c r="X999" s="29"/>
      <c r="Y999" s="139">
        <f>ROUND(Tabla1[[#This Row],[VALOR UNITARIO SEGUIMIENTO FINANCIERO
2024]]*Tabla1[[#This Row],[MET AFECTADA PORLA GLOSA
RECURSOS 2024]]*Tabla1[[#This Row],[Porcentaje de Glosa]],0)</f>
        <v>0</v>
      </c>
      <c r="Z999" s="51">
        <f>ROUND(Tabla1[[#This Row],[VALOR UNITARIO SEGUIMIENTO FINANCIERO
2025]]*Tabla1[[#This Row],[META AFECTADA PORLA GLOSA
RECURSOS 2025]]*Tabla1[[#This Row],[Porcentaje de Glosa]],0)</f>
        <v>0</v>
      </c>
      <c r="AA999" s="51">
        <f>ROUND(Tabla1[[#This Row],[VALOR DE LA GLOSA 2024]]+Tabla1[[#This Row],[VALOR DE LA GLOSA 2025]],0)</f>
        <v>0</v>
      </c>
      <c r="AB999" s="56"/>
      <c r="AC999" s="130"/>
      <c r="AD999" s="140"/>
      <c r="AE999" s="130"/>
      <c r="AF999" s="140">
        <f>ROUND(Tabla1[[#This Row],[VALOR TOTAL DE LA GLOSA]]-Tabla1[[#This Row],[Valor soportado por la Subred]],0)</f>
        <v>0</v>
      </c>
      <c r="AG999" s="130"/>
      <c r="AH999" s="130"/>
      <c r="AI999" s="140">
        <f>ROUND(Tabla1[[#This Row],[VALOR GLOSA DEFINITIVA]]-Tabla1[[#This Row],[VALOR LEVANTADO EN LIQUIDACION]],0)</f>
        <v>0</v>
      </c>
    </row>
    <row r="1000" spans="2:35" s="32" customFormat="1" ht="87.6" hidden="1" customHeight="1" x14ac:dyDescent="0.25">
      <c r="B1000" s="131"/>
      <c r="C1000" s="132"/>
      <c r="D1000" s="131"/>
      <c r="E1000" s="133" t="str">
        <f>+Tabla1[[#This Row],[CODIGO ACTIVIDAD EN PPP Y LINEAMIENTO]]&amp;Tabla1[[#This Row],[ENTORNO/COMPONENTE]]</f>
        <v/>
      </c>
      <c r="F1000" s="134">
        <f>+VLOOKUP(Tabla1[[#This Row],[Columna1]],IG!$D$3:$L$1908,3,FALSE)</f>
        <v>0</v>
      </c>
      <c r="G1000" s="134">
        <f>+VLOOKUP(Tabla1[[#This Row],[Columna1]],IG!$D$3:$W$1908,4,FALSE)</f>
        <v>0</v>
      </c>
      <c r="H1000" s="134">
        <f>+VLOOKUP(Tabla1[[#This Row],[Columna1]],IG!$D$3:$W$1908,5,FALSE)</f>
        <v>0</v>
      </c>
      <c r="I1000" s="134">
        <f>+VLOOKUP(Tabla1[[#This Row],[Columna1]],IG!$D$3:$W$1908,6,FALSE)</f>
        <v>0</v>
      </c>
      <c r="J1000" s="134">
        <f>+VLOOKUP(Tabla1[[#This Row],[Columna1]],IG!$D$3:$W$1908,7,FALSE)</f>
        <v>0</v>
      </c>
      <c r="K1000" s="130"/>
      <c r="L1000" s="131"/>
      <c r="M1000" s="133" t="str">
        <f>+Tabla1[[#This Row],[Columna1]]&amp;Tabla1[[#This Row],[LOCALIDAD]]&amp;Tabla1[[#This Row],[MES]]</f>
        <v/>
      </c>
      <c r="N1000" s="29"/>
      <c r="O1000" s="135">
        <f>+VLOOKUP(Tabla1[[#This Row],[concatenar]],IG!$M$3:$W$1908,2,FALSE)</f>
        <v>0</v>
      </c>
      <c r="P1000" s="50">
        <f>+VLOOKUP(Tabla1[[#This Row],[concatenar]],IG!$M$3:$W$1908,3,FALSE)</f>
        <v>0</v>
      </c>
      <c r="Q1000" s="103">
        <f>+VLOOKUP(Tabla1[[#This Row],[concatenar]],IG!$M$3:$W$1908,8,FALSE)</f>
        <v>0</v>
      </c>
      <c r="R1000" s="97">
        <f>+VLOOKUP(Tabla1[[#This Row],[concatenar]],IG!$M$3:$W$1908,9,FALSE)</f>
        <v>0</v>
      </c>
      <c r="S1000" s="136">
        <f>+VLOOKUP(Tabla1[[#This Row],[concatenar]],IG!$M$3:$W$1908,10,FALSE)</f>
        <v>0</v>
      </c>
      <c r="T1000" s="137">
        <f>+VLOOKUP(Tabla1[[#This Row],[concatenar]],IG!$M$3:$W$1908,11,FALSE)</f>
        <v>0</v>
      </c>
      <c r="U1000" s="130"/>
      <c r="V1000" s="138"/>
      <c r="W1000" s="130"/>
      <c r="X1000" s="29"/>
      <c r="Y1000" s="139">
        <f>ROUND(Tabla1[[#This Row],[VALOR UNITARIO SEGUIMIENTO FINANCIERO
2024]]*Tabla1[[#This Row],[MET AFECTADA PORLA GLOSA
RECURSOS 2024]]*Tabla1[[#This Row],[Porcentaje de Glosa]],0)</f>
        <v>0</v>
      </c>
      <c r="Z1000" s="51">
        <f>ROUND(Tabla1[[#This Row],[VALOR UNITARIO SEGUIMIENTO FINANCIERO
2025]]*Tabla1[[#This Row],[META AFECTADA PORLA GLOSA
RECURSOS 2025]]*Tabla1[[#This Row],[Porcentaje de Glosa]],0)</f>
        <v>0</v>
      </c>
      <c r="AA1000" s="51">
        <f>ROUND(Tabla1[[#This Row],[VALOR DE LA GLOSA 2024]]+Tabla1[[#This Row],[VALOR DE LA GLOSA 2025]],0)</f>
        <v>0</v>
      </c>
      <c r="AB1000" s="56"/>
      <c r="AC1000" s="130"/>
      <c r="AD1000" s="140"/>
      <c r="AE1000" s="130"/>
      <c r="AF1000" s="140">
        <f>ROUND(Tabla1[[#This Row],[VALOR TOTAL DE LA GLOSA]]-Tabla1[[#This Row],[Valor soportado por la Subred]],0)</f>
        <v>0</v>
      </c>
      <c r="AG1000" s="130"/>
      <c r="AH1000" s="130"/>
      <c r="AI1000" s="140">
        <f>ROUND(Tabla1[[#This Row],[VALOR GLOSA DEFINITIVA]]-Tabla1[[#This Row],[VALOR LEVANTADO EN LIQUIDACION]],0)</f>
        <v>0</v>
      </c>
    </row>
    <row r="1001" spans="2:35" s="32" customFormat="1" ht="87.6" hidden="1" customHeight="1" x14ac:dyDescent="0.25">
      <c r="B1001" s="131"/>
      <c r="C1001" s="132"/>
      <c r="D1001" s="131"/>
      <c r="E1001" s="133" t="str">
        <f>+Tabla1[[#This Row],[CODIGO ACTIVIDAD EN PPP Y LINEAMIENTO]]&amp;Tabla1[[#This Row],[ENTORNO/COMPONENTE]]</f>
        <v/>
      </c>
      <c r="F1001" s="134">
        <f>+VLOOKUP(Tabla1[[#This Row],[Columna1]],IG!$D$3:$L$1908,3,FALSE)</f>
        <v>0</v>
      </c>
      <c r="G1001" s="134">
        <f>+VLOOKUP(Tabla1[[#This Row],[Columna1]],IG!$D$3:$W$1908,4,FALSE)</f>
        <v>0</v>
      </c>
      <c r="H1001" s="134">
        <f>+VLOOKUP(Tabla1[[#This Row],[Columna1]],IG!$D$3:$W$1908,5,FALSE)</f>
        <v>0</v>
      </c>
      <c r="I1001" s="134">
        <f>+VLOOKUP(Tabla1[[#This Row],[Columna1]],IG!$D$3:$W$1908,6,FALSE)</f>
        <v>0</v>
      </c>
      <c r="J1001" s="134">
        <f>+VLOOKUP(Tabla1[[#This Row],[Columna1]],IG!$D$3:$W$1908,7,FALSE)</f>
        <v>0</v>
      </c>
      <c r="K1001" s="130"/>
      <c r="L1001" s="131"/>
      <c r="M1001" s="133" t="str">
        <f>+Tabla1[[#This Row],[Columna1]]&amp;Tabla1[[#This Row],[LOCALIDAD]]&amp;Tabla1[[#This Row],[MES]]</f>
        <v/>
      </c>
      <c r="N1001" s="29"/>
      <c r="O1001" s="135">
        <f>+VLOOKUP(Tabla1[[#This Row],[concatenar]],IG!$M$3:$W$1908,2,FALSE)</f>
        <v>0</v>
      </c>
      <c r="P1001" s="50">
        <f>+VLOOKUP(Tabla1[[#This Row],[concatenar]],IG!$M$3:$W$1908,3,FALSE)</f>
        <v>0</v>
      </c>
      <c r="Q1001" s="103">
        <f>+VLOOKUP(Tabla1[[#This Row],[concatenar]],IG!$M$3:$W$1908,8,FALSE)</f>
        <v>0</v>
      </c>
      <c r="R1001" s="97">
        <f>+VLOOKUP(Tabla1[[#This Row],[concatenar]],IG!$M$3:$W$1908,9,FALSE)</f>
        <v>0</v>
      </c>
      <c r="S1001" s="136">
        <f>+VLOOKUP(Tabla1[[#This Row],[concatenar]],IG!$M$3:$W$1908,10,FALSE)</f>
        <v>0</v>
      </c>
      <c r="T1001" s="137">
        <f>+VLOOKUP(Tabla1[[#This Row],[concatenar]],IG!$M$3:$W$1908,11,FALSE)</f>
        <v>0</v>
      </c>
      <c r="U1001" s="130"/>
      <c r="V1001" s="138"/>
      <c r="W1001" s="130"/>
      <c r="X1001" s="29"/>
      <c r="Y1001" s="139">
        <f>ROUND(Tabla1[[#This Row],[VALOR UNITARIO SEGUIMIENTO FINANCIERO
2024]]*Tabla1[[#This Row],[MET AFECTADA PORLA GLOSA
RECURSOS 2024]]*Tabla1[[#This Row],[Porcentaje de Glosa]],0)</f>
        <v>0</v>
      </c>
      <c r="Z1001" s="51">
        <f>ROUND(Tabla1[[#This Row],[VALOR UNITARIO SEGUIMIENTO FINANCIERO
2025]]*Tabla1[[#This Row],[META AFECTADA PORLA GLOSA
RECURSOS 2025]]*Tabla1[[#This Row],[Porcentaje de Glosa]],0)</f>
        <v>0</v>
      </c>
      <c r="AA1001" s="51">
        <f>ROUND(Tabla1[[#This Row],[VALOR DE LA GLOSA 2024]]+Tabla1[[#This Row],[VALOR DE LA GLOSA 2025]],0)</f>
        <v>0</v>
      </c>
      <c r="AB1001" s="56"/>
      <c r="AC1001" s="130"/>
      <c r="AD1001" s="140"/>
      <c r="AE1001" s="130"/>
      <c r="AF1001" s="140">
        <f>ROUND(Tabla1[[#This Row],[VALOR TOTAL DE LA GLOSA]]-Tabla1[[#This Row],[Valor soportado por la Subred]],0)</f>
        <v>0</v>
      </c>
      <c r="AG1001" s="130"/>
      <c r="AH1001" s="130"/>
      <c r="AI1001" s="140">
        <f>ROUND(Tabla1[[#This Row],[VALOR GLOSA DEFINITIVA]]-Tabla1[[#This Row],[VALOR LEVANTADO EN LIQUIDACION]],0)</f>
        <v>0</v>
      </c>
    </row>
    <row r="1002" spans="2:35" s="32" customFormat="1" ht="87.6" hidden="1" customHeight="1" x14ac:dyDescent="0.25">
      <c r="B1002" s="131"/>
      <c r="C1002" s="132"/>
      <c r="D1002" s="131"/>
      <c r="E1002" s="133" t="str">
        <f>+Tabla1[[#This Row],[CODIGO ACTIVIDAD EN PPP Y LINEAMIENTO]]&amp;Tabla1[[#This Row],[ENTORNO/COMPONENTE]]</f>
        <v/>
      </c>
      <c r="F1002" s="134">
        <f>+VLOOKUP(Tabla1[[#This Row],[Columna1]],IG!$D$3:$L$1908,3,FALSE)</f>
        <v>0</v>
      </c>
      <c r="G1002" s="134">
        <f>+VLOOKUP(Tabla1[[#This Row],[Columna1]],IG!$D$3:$W$1908,4,FALSE)</f>
        <v>0</v>
      </c>
      <c r="H1002" s="134">
        <f>+VLOOKUP(Tabla1[[#This Row],[Columna1]],IG!$D$3:$W$1908,5,FALSE)</f>
        <v>0</v>
      </c>
      <c r="I1002" s="134">
        <f>+VLOOKUP(Tabla1[[#This Row],[Columna1]],IG!$D$3:$W$1908,6,FALSE)</f>
        <v>0</v>
      </c>
      <c r="J1002" s="134">
        <f>+VLOOKUP(Tabla1[[#This Row],[Columna1]],IG!$D$3:$W$1908,7,FALSE)</f>
        <v>0</v>
      </c>
      <c r="K1002" s="130"/>
      <c r="L1002" s="131"/>
      <c r="M1002" s="133" t="str">
        <f>+Tabla1[[#This Row],[Columna1]]&amp;Tabla1[[#This Row],[LOCALIDAD]]&amp;Tabla1[[#This Row],[MES]]</f>
        <v/>
      </c>
      <c r="N1002" s="29"/>
      <c r="O1002" s="135">
        <f>+VLOOKUP(Tabla1[[#This Row],[concatenar]],IG!$M$3:$W$1908,2,FALSE)</f>
        <v>0</v>
      </c>
      <c r="P1002" s="50">
        <f>+VLOOKUP(Tabla1[[#This Row],[concatenar]],IG!$M$3:$W$1908,3,FALSE)</f>
        <v>0</v>
      </c>
      <c r="Q1002" s="103">
        <f>+VLOOKUP(Tabla1[[#This Row],[concatenar]],IG!$M$3:$W$1908,8,FALSE)</f>
        <v>0</v>
      </c>
      <c r="R1002" s="97">
        <f>+VLOOKUP(Tabla1[[#This Row],[concatenar]],IG!$M$3:$W$1908,9,FALSE)</f>
        <v>0</v>
      </c>
      <c r="S1002" s="136">
        <f>+VLOOKUP(Tabla1[[#This Row],[concatenar]],IG!$M$3:$W$1908,10,FALSE)</f>
        <v>0</v>
      </c>
      <c r="T1002" s="137">
        <f>+VLOOKUP(Tabla1[[#This Row],[concatenar]],IG!$M$3:$W$1908,11,FALSE)</f>
        <v>0</v>
      </c>
      <c r="U1002" s="130"/>
      <c r="V1002" s="138"/>
      <c r="W1002" s="130"/>
      <c r="X1002" s="29"/>
      <c r="Y1002" s="139">
        <f>ROUND(Tabla1[[#This Row],[VALOR UNITARIO SEGUIMIENTO FINANCIERO
2024]]*Tabla1[[#This Row],[MET AFECTADA PORLA GLOSA
RECURSOS 2024]]*Tabla1[[#This Row],[Porcentaje de Glosa]],0)</f>
        <v>0</v>
      </c>
      <c r="Z1002" s="51">
        <f>ROUND(Tabla1[[#This Row],[VALOR UNITARIO SEGUIMIENTO FINANCIERO
2025]]*Tabla1[[#This Row],[META AFECTADA PORLA GLOSA
RECURSOS 2025]]*Tabla1[[#This Row],[Porcentaje de Glosa]],0)</f>
        <v>0</v>
      </c>
      <c r="AA1002" s="51">
        <f>ROUND(Tabla1[[#This Row],[VALOR DE LA GLOSA 2024]]+Tabla1[[#This Row],[VALOR DE LA GLOSA 2025]],0)</f>
        <v>0</v>
      </c>
      <c r="AB1002" s="56"/>
      <c r="AC1002" s="130"/>
      <c r="AD1002" s="140"/>
      <c r="AE1002" s="130"/>
      <c r="AF1002" s="140">
        <f>ROUND(Tabla1[[#This Row],[VALOR TOTAL DE LA GLOSA]]-Tabla1[[#This Row],[Valor soportado por la Subred]],0)</f>
        <v>0</v>
      </c>
      <c r="AG1002" s="130"/>
      <c r="AH1002" s="130"/>
      <c r="AI1002" s="140">
        <f>ROUND(Tabla1[[#This Row],[VALOR GLOSA DEFINITIVA]]-Tabla1[[#This Row],[VALOR LEVANTADO EN LIQUIDACION]],0)</f>
        <v>0</v>
      </c>
    </row>
    <row r="1003" spans="2:35" s="32" customFormat="1" ht="87.6" hidden="1" customHeight="1" x14ac:dyDescent="0.25">
      <c r="B1003" s="131"/>
      <c r="C1003" s="132"/>
      <c r="D1003" s="131"/>
      <c r="E1003" s="133" t="str">
        <f>+Tabla1[[#This Row],[CODIGO ACTIVIDAD EN PPP Y LINEAMIENTO]]&amp;Tabla1[[#This Row],[ENTORNO/COMPONENTE]]</f>
        <v/>
      </c>
      <c r="F1003" s="134">
        <f>+VLOOKUP(Tabla1[[#This Row],[Columna1]],IG!$D$3:$L$1908,3,FALSE)</f>
        <v>0</v>
      </c>
      <c r="G1003" s="134">
        <f>+VLOOKUP(Tabla1[[#This Row],[Columna1]],IG!$D$3:$W$1908,4,FALSE)</f>
        <v>0</v>
      </c>
      <c r="H1003" s="134">
        <f>+VLOOKUP(Tabla1[[#This Row],[Columna1]],IG!$D$3:$W$1908,5,FALSE)</f>
        <v>0</v>
      </c>
      <c r="I1003" s="134">
        <f>+VLOOKUP(Tabla1[[#This Row],[Columna1]],IG!$D$3:$W$1908,6,FALSE)</f>
        <v>0</v>
      </c>
      <c r="J1003" s="134">
        <f>+VLOOKUP(Tabla1[[#This Row],[Columna1]],IG!$D$3:$W$1908,7,FALSE)</f>
        <v>0</v>
      </c>
      <c r="K1003" s="130"/>
      <c r="L1003" s="131"/>
      <c r="M1003" s="133" t="str">
        <f>+Tabla1[[#This Row],[Columna1]]&amp;Tabla1[[#This Row],[LOCALIDAD]]&amp;Tabla1[[#This Row],[MES]]</f>
        <v/>
      </c>
      <c r="N1003" s="29"/>
      <c r="O1003" s="135">
        <f>+VLOOKUP(Tabla1[[#This Row],[concatenar]],IG!$M$3:$W$1908,2,FALSE)</f>
        <v>0</v>
      </c>
      <c r="P1003" s="50">
        <f>+VLOOKUP(Tabla1[[#This Row],[concatenar]],IG!$M$3:$W$1908,3,FALSE)</f>
        <v>0</v>
      </c>
      <c r="Q1003" s="103">
        <f>+VLOOKUP(Tabla1[[#This Row],[concatenar]],IG!$M$3:$W$1908,8,FALSE)</f>
        <v>0</v>
      </c>
      <c r="R1003" s="97">
        <f>+VLOOKUP(Tabla1[[#This Row],[concatenar]],IG!$M$3:$W$1908,9,FALSE)</f>
        <v>0</v>
      </c>
      <c r="S1003" s="136">
        <f>+VLOOKUP(Tabla1[[#This Row],[concatenar]],IG!$M$3:$W$1908,10,FALSE)</f>
        <v>0</v>
      </c>
      <c r="T1003" s="137">
        <f>+VLOOKUP(Tabla1[[#This Row],[concatenar]],IG!$M$3:$W$1908,11,FALSE)</f>
        <v>0</v>
      </c>
      <c r="U1003" s="130"/>
      <c r="V1003" s="138"/>
      <c r="W1003" s="130"/>
      <c r="X1003" s="29"/>
      <c r="Y1003" s="139">
        <f>ROUND(Tabla1[[#This Row],[VALOR UNITARIO SEGUIMIENTO FINANCIERO
2024]]*Tabla1[[#This Row],[MET AFECTADA PORLA GLOSA
RECURSOS 2024]]*Tabla1[[#This Row],[Porcentaje de Glosa]],0)</f>
        <v>0</v>
      </c>
      <c r="Z1003" s="51">
        <f>ROUND(Tabla1[[#This Row],[VALOR UNITARIO SEGUIMIENTO FINANCIERO
2025]]*Tabla1[[#This Row],[META AFECTADA PORLA GLOSA
RECURSOS 2025]]*Tabla1[[#This Row],[Porcentaje de Glosa]],0)</f>
        <v>0</v>
      </c>
      <c r="AA1003" s="51">
        <f>ROUND(Tabla1[[#This Row],[VALOR DE LA GLOSA 2024]]+Tabla1[[#This Row],[VALOR DE LA GLOSA 2025]],0)</f>
        <v>0</v>
      </c>
      <c r="AB1003" s="56"/>
      <c r="AC1003" s="130"/>
      <c r="AD1003" s="140"/>
      <c r="AE1003" s="130"/>
      <c r="AF1003" s="140">
        <f>ROUND(Tabla1[[#This Row],[VALOR TOTAL DE LA GLOSA]]-Tabla1[[#This Row],[Valor soportado por la Subred]],0)</f>
        <v>0</v>
      </c>
      <c r="AG1003" s="130"/>
      <c r="AH1003" s="130"/>
      <c r="AI1003" s="140">
        <f>ROUND(Tabla1[[#This Row],[VALOR GLOSA DEFINITIVA]]-Tabla1[[#This Row],[VALOR LEVANTADO EN LIQUIDACION]],0)</f>
        <v>0</v>
      </c>
    </row>
    <row r="1004" spans="2:35" s="32" customFormat="1" ht="87.6" hidden="1" customHeight="1" x14ac:dyDescent="0.25">
      <c r="B1004" s="131"/>
      <c r="C1004" s="132"/>
      <c r="D1004" s="131"/>
      <c r="E1004" s="133" t="str">
        <f>+Tabla1[[#This Row],[CODIGO ACTIVIDAD EN PPP Y LINEAMIENTO]]&amp;Tabla1[[#This Row],[ENTORNO/COMPONENTE]]</f>
        <v/>
      </c>
      <c r="F1004" s="134">
        <f>+VLOOKUP(Tabla1[[#This Row],[Columna1]],IG!$D$3:$L$1908,3,FALSE)</f>
        <v>0</v>
      </c>
      <c r="G1004" s="134">
        <f>+VLOOKUP(Tabla1[[#This Row],[Columna1]],IG!$D$3:$W$1908,4,FALSE)</f>
        <v>0</v>
      </c>
      <c r="H1004" s="134">
        <f>+VLOOKUP(Tabla1[[#This Row],[Columna1]],IG!$D$3:$W$1908,5,FALSE)</f>
        <v>0</v>
      </c>
      <c r="I1004" s="134">
        <f>+VLOOKUP(Tabla1[[#This Row],[Columna1]],IG!$D$3:$W$1908,6,FALSE)</f>
        <v>0</v>
      </c>
      <c r="J1004" s="134">
        <f>+VLOOKUP(Tabla1[[#This Row],[Columna1]],IG!$D$3:$W$1908,7,FALSE)</f>
        <v>0</v>
      </c>
      <c r="K1004" s="130"/>
      <c r="L1004" s="131"/>
      <c r="M1004" s="133" t="str">
        <f>+Tabla1[[#This Row],[Columna1]]&amp;Tabla1[[#This Row],[LOCALIDAD]]&amp;Tabla1[[#This Row],[MES]]</f>
        <v/>
      </c>
      <c r="N1004" s="29"/>
      <c r="O1004" s="135">
        <f>+VLOOKUP(Tabla1[[#This Row],[concatenar]],IG!$M$3:$W$1908,2,FALSE)</f>
        <v>0</v>
      </c>
      <c r="P1004" s="50">
        <f>+VLOOKUP(Tabla1[[#This Row],[concatenar]],IG!$M$3:$W$1908,3,FALSE)</f>
        <v>0</v>
      </c>
      <c r="Q1004" s="103">
        <f>+VLOOKUP(Tabla1[[#This Row],[concatenar]],IG!$M$3:$W$1908,8,FALSE)</f>
        <v>0</v>
      </c>
      <c r="R1004" s="97">
        <f>+VLOOKUP(Tabla1[[#This Row],[concatenar]],IG!$M$3:$W$1908,9,FALSE)</f>
        <v>0</v>
      </c>
      <c r="S1004" s="136">
        <f>+VLOOKUP(Tabla1[[#This Row],[concatenar]],IG!$M$3:$W$1908,10,FALSE)</f>
        <v>0</v>
      </c>
      <c r="T1004" s="137">
        <f>+VLOOKUP(Tabla1[[#This Row],[concatenar]],IG!$M$3:$W$1908,11,FALSE)</f>
        <v>0</v>
      </c>
      <c r="U1004" s="130"/>
      <c r="V1004" s="138"/>
      <c r="W1004" s="130"/>
      <c r="X1004" s="29"/>
      <c r="Y1004" s="139">
        <f>ROUND(Tabla1[[#This Row],[VALOR UNITARIO SEGUIMIENTO FINANCIERO
2024]]*Tabla1[[#This Row],[MET AFECTADA PORLA GLOSA
RECURSOS 2024]]*Tabla1[[#This Row],[Porcentaje de Glosa]],0)</f>
        <v>0</v>
      </c>
      <c r="Z1004" s="51">
        <f>ROUND(Tabla1[[#This Row],[VALOR UNITARIO SEGUIMIENTO FINANCIERO
2025]]*Tabla1[[#This Row],[META AFECTADA PORLA GLOSA
RECURSOS 2025]]*Tabla1[[#This Row],[Porcentaje de Glosa]],0)</f>
        <v>0</v>
      </c>
      <c r="AA1004" s="51">
        <f>ROUND(Tabla1[[#This Row],[VALOR DE LA GLOSA 2024]]+Tabla1[[#This Row],[VALOR DE LA GLOSA 2025]],0)</f>
        <v>0</v>
      </c>
      <c r="AB1004" s="56"/>
      <c r="AC1004" s="130"/>
      <c r="AD1004" s="140"/>
      <c r="AE1004" s="130"/>
      <c r="AF1004" s="140">
        <f>ROUND(Tabla1[[#This Row],[VALOR TOTAL DE LA GLOSA]]-Tabla1[[#This Row],[Valor soportado por la Subred]],0)</f>
        <v>0</v>
      </c>
      <c r="AG1004" s="130"/>
      <c r="AH1004" s="130"/>
      <c r="AI1004" s="140">
        <f>ROUND(Tabla1[[#This Row],[VALOR GLOSA DEFINITIVA]]-Tabla1[[#This Row],[VALOR LEVANTADO EN LIQUIDACION]],0)</f>
        <v>0</v>
      </c>
    </row>
    <row r="1005" spans="2:35" s="32" customFormat="1" ht="87.6" hidden="1" customHeight="1" x14ac:dyDescent="0.25">
      <c r="B1005" s="131"/>
      <c r="C1005" s="132"/>
      <c r="D1005" s="131"/>
      <c r="E1005" s="133" t="str">
        <f>+Tabla1[[#This Row],[CODIGO ACTIVIDAD EN PPP Y LINEAMIENTO]]&amp;Tabla1[[#This Row],[ENTORNO/COMPONENTE]]</f>
        <v/>
      </c>
      <c r="F1005" s="134">
        <f>+VLOOKUP(Tabla1[[#This Row],[Columna1]],IG!$D$3:$L$1908,3,FALSE)</f>
        <v>0</v>
      </c>
      <c r="G1005" s="134">
        <f>+VLOOKUP(Tabla1[[#This Row],[Columna1]],IG!$D$3:$W$1908,4,FALSE)</f>
        <v>0</v>
      </c>
      <c r="H1005" s="134">
        <f>+VLOOKUP(Tabla1[[#This Row],[Columna1]],IG!$D$3:$W$1908,5,FALSE)</f>
        <v>0</v>
      </c>
      <c r="I1005" s="134">
        <f>+VLOOKUP(Tabla1[[#This Row],[Columna1]],IG!$D$3:$W$1908,6,FALSE)</f>
        <v>0</v>
      </c>
      <c r="J1005" s="134">
        <f>+VLOOKUP(Tabla1[[#This Row],[Columna1]],IG!$D$3:$W$1908,7,FALSE)</f>
        <v>0</v>
      </c>
      <c r="K1005" s="130"/>
      <c r="L1005" s="131"/>
      <c r="M1005" s="133" t="str">
        <f>+Tabla1[[#This Row],[Columna1]]&amp;Tabla1[[#This Row],[LOCALIDAD]]&amp;Tabla1[[#This Row],[MES]]</f>
        <v/>
      </c>
      <c r="N1005" s="29"/>
      <c r="O1005" s="135">
        <f>+VLOOKUP(Tabla1[[#This Row],[concatenar]],IG!$M$3:$W$1908,2,FALSE)</f>
        <v>0</v>
      </c>
      <c r="P1005" s="50">
        <f>+VLOOKUP(Tabla1[[#This Row],[concatenar]],IG!$M$3:$W$1908,3,FALSE)</f>
        <v>0</v>
      </c>
      <c r="Q1005" s="103">
        <f>+VLOOKUP(Tabla1[[#This Row],[concatenar]],IG!$M$3:$W$1908,8,FALSE)</f>
        <v>0</v>
      </c>
      <c r="R1005" s="97">
        <f>+VLOOKUP(Tabla1[[#This Row],[concatenar]],IG!$M$3:$W$1908,9,FALSE)</f>
        <v>0</v>
      </c>
      <c r="S1005" s="136">
        <f>+VLOOKUP(Tabla1[[#This Row],[concatenar]],IG!$M$3:$W$1908,10,FALSE)</f>
        <v>0</v>
      </c>
      <c r="T1005" s="137">
        <f>+VLOOKUP(Tabla1[[#This Row],[concatenar]],IG!$M$3:$W$1908,11,FALSE)</f>
        <v>0</v>
      </c>
      <c r="U1005" s="130"/>
      <c r="V1005" s="138"/>
      <c r="W1005" s="130"/>
      <c r="X1005" s="29"/>
      <c r="Y1005" s="139">
        <f>ROUND(Tabla1[[#This Row],[VALOR UNITARIO SEGUIMIENTO FINANCIERO
2024]]*Tabla1[[#This Row],[MET AFECTADA PORLA GLOSA
RECURSOS 2024]]*Tabla1[[#This Row],[Porcentaje de Glosa]],0)</f>
        <v>0</v>
      </c>
      <c r="Z1005" s="51">
        <f>ROUND(Tabla1[[#This Row],[VALOR UNITARIO SEGUIMIENTO FINANCIERO
2025]]*Tabla1[[#This Row],[META AFECTADA PORLA GLOSA
RECURSOS 2025]]*Tabla1[[#This Row],[Porcentaje de Glosa]],0)</f>
        <v>0</v>
      </c>
      <c r="AA1005" s="51">
        <f>ROUND(Tabla1[[#This Row],[VALOR DE LA GLOSA 2024]]+Tabla1[[#This Row],[VALOR DE LA GLOSA 2025]],0)</f>
        <v>0</v>
      </c>
      <c r="AB1005" s="56"/>
      <c r="AC1005" s="130"/>
      <c r="AD1005" s="140"/>
      <c r="AE1005" s="130"/>
      <c r="AF1005" s="140">
        <f>ROUND(Tabla1[[#This Row],[VALOR TOTAL DE LA GLOSA]]-Tabla1[[#This Row],[Valor soportado por la Subred]],0)</f>
        <v>0</v>
      </c>
      <c r="AG1005" s="130"/>
      <c r="AH1005" s="130"/>
      <c r="AI1005" s="140">
        <f>ROUND(Tabla1[[#This Row],[VALOR GLOSA DEFINITIVA]]-Tabla1[[#This Row],[VALOR LEVANTADO EN LIQUIDACION]],0)</f>
        <v>0</v>
      </c>
    </row>
    <row r="1006" spans="2:35" s="32" customFormat="1" ht="87.6" hidden="1" customHeight="1" x14ac:dyDescent="0.25">
      <c r="B1006" s="131"/>
      <c r="C1006" s="132"/>
      <c r="D1006" s="131"/>
      <c r="E1006" s="133" t="str">
        <f>+Tabla1[[#This Row],[CODIGO ACTIVIDAD EN PPP Y LINEAMIENTO]]&amp;Tabla1[[#This Row],[ENTORNO/COMPONENTE]]</f>
        <v/>
      </c>
      <c r="F1006" s="134">
        <f>+VLOOKUP(Tabla1[[#This Row],[Columna1]],IG!$D$3:$L$1908,3,FALSE)</f>
        <v>0</v>
      </c>
      <c r="G1006" s="134">
        <f>+VLOOKUP(Tabla1[[#This Row],[Columna1]],IG!$D$3:$W$1908,4,FALSE)</f>
        <v>0</v>
      </c>
      <c r="H1006" s="134">
        <f>+VLOOKUP(Tabla1[[#This Row],[Columna1]],IG!$D$3:$W$1908,5,FALSE)</f>
        <v>0</v>
      </c>
      <c r="I1006" s="134">
        <f>+VLOOKUP(Tabla1[[#This Row],[Columna1]],IG!$D$3:$W$1908,6,FALSE)</f>
        <v>0</v>
      </c>
      <c r="J1006" s="134">
        <f>+VLOOKUP(Tabla1[[#This Row],[Columna1]],IG!$D$3:$W$1908,7,FALSE)</f>
        <v>0</v>
      </c>
      <c r="K1006" s="130"/>
      <c r="L1006" s="131"/>
      <c r="M1006" s="133" t="str">
        <f>+Tabla1[[#This Row],[Columna1]]&amp;Tabla1[[#This Row],[LOCALIDAD]]&amp;Tabla1[[#This Row],[MES]]</f>
        <v/>
      </c>
      <c r="N1006" s="29"/>
      <c r="O1006" s="135">
        <f>+VLOOKUP(Tabla1[[#This Row],[concatenar]],IG!$M$3:$W$1908,2,FALSE)</f>
        <v>0</v>
      </c>
      <c r="P1006" s="50">
        <f>+VLOOKUP(Tabla1[[#This Row],[concatenar]],IG!$M$3:$W$1908,3,FALSE)</f>
        <v>0</v>
      </c>
      <c r="Q1006" s="103">
        <f>+VLOOKUP(Tabla1[[#This Row],[concatenar]],IG!$M$3:$W$1908,8,FALSE)</f>
        <v>0</v>
      </c>
      <c r="R1006" s="97">
        <f>+VLOOKUP(Tabla1[[#This Row],[concatenar]],IG!$M$3:$W$1908,9,FALSE)</f>
        <v>0</v>
      </c>
      <c r="S1006" s="136">
        <f>+VLOOKUP(Tabla1[[#This Row],[concatenar]],IG!$M$3:$W$1908,10,FALSE)</f>
        <v>0</v>
      </c>
      <c r="T1006" s="137">
        <f>+VLOOKUP(Tabla1[[#This Row],[concatenar]],IG!$M$3:$W$1908,11,FALSE)</f>
        <v>0</v>
      </c>
      <c r="U1006" s="130"/>
      <c r="V1006" s="138"/>
      <c r="W1006" s="130"/>
      <c r="X1006" s="29"/>
      <c r="Y1006" s="139">
        <f>ROUND(Tabla1[[#This Row],[VALOR UNITARIO SEGUIMIENTO FINANCIERO
2024]]*Tabla1[[#This Row],[MET AFECTADA PORLA GLOSA
RECURSOS 2024]]*Tabla1[[#This Row],[Porcentaje de Glosa]],0)</f>
        <v>0</v>
      </c>
      <c r="Z1006" s="51">
        <f>ROUND(Tabla1[[#This Row],[VALOR UNITARIO SEGUIMIENTO FINANCIERO
2025]]*Tabla1[[#This Row],[META AFECTADA PORLA GLOSA
RECURSOS 2025]]*Tabla1[[#This Row],[Porcentaje de Glosa]],0)</f>
        <v>0</v>
      </c>
      <c r="AA1006" s="51">
        <f>ROUND(Tabla1[[#This Row],[VALOR DE LA GLOSA 2024]]+Tabla1[[#This Row],[VALOR DE LA GLOSA 2025]],0)</f>
        <v>0</v>
      </c>
      <c r="AB1006" s="56"/>
      <c r="AC1006" s="130"/>
      <c r="AD1006" s="140"/>
      <c r="AE1006" s="130"/>
      <c r="AF1006" s="140">
        <f>ROUND(Tabla1[[#This Row],[VALOR TOTAL DE LA GLOSA]]-Tabla1[[#This Row],[Valor soportado por la Subred]],0)</f>
        <v>0</v>
      </c>
      <c r="AG1006" s="130"/>
      <c r="AH1006" s="130"/>
      <c r="AI1006" s="140">
        <f>ROUND(Tabla1[[#This Row],[VALOR GLOSA DEFINITIVA]]-Tabla1[[#This Row],[VALOR LEVANTADO EN LIQUIDACION]],0)</f>
        <v>0</v>
      </c>
    </row>
    <row r="1007" spans="2:35" s="32" customFormat="1" ht="87.6" hidden="1" customHeight="1" x14ac:dyDescent="0.25">
      <c r="B1007" s="131"/>
      <c r="C1007" s="132"/>
      <c r="D1007" s="131"/>
      <c r="E1007" s="133" t="str">
        <f>+Tabla1[[#This Row],[CODIGO ACTIVIDAD EN PPP Y LINEAMIENTO]]&amp;Tabla1[[#This Row],[ENTORNO/COMPONENTE]]</f>
        <v/>
      </c>
      <c r="F1007" s="134">
        <f>+VLOOKUP(Tabla1[[#This Row],[Columna1]],IG!$D$3:$L$1908,3,FALSE)</f>
        <v>0</v>
      </c>
      <c r="G1007" s="134">
        <f>+VLOOKUP(Tabla1[[#This Row],[Columna1]],IG!$D$3:$W$1908,4,FALSE)</f>
        <v>0</v>
      </c>
      <c r="H1007" s="134">
        <f>+VLOOKUP(Tabla1[[#This Row],[Columna1]],IG!$D$3:$W$1908,5,FALSE)</f>
        <v>0</v>
      </c>
      <c r="I1007" s="134">
        <f>+VLOOKUP(Tabla1[[#This Row],[Columna1]],IG!$D$3:$W$1908,6,FALSE)</f>
        <v>0</v>
      </c>
      <c r="J1007" s="134">
        <f>+VLOOKUP(Tabla1[[#This Row],[Columna1]],IG!$D$3:$W$1908,7,FALSE)</f>
        <v>0</v>
      </c>
      <c r="K1007" s="130"/>
      <c r="L1007" s="131"/>
      <c r="M1007" s="133" t="str">
        <f>+Tabla1[[#This Row],[Columna1]]&amp;Tabla1[[#This Row],[LOCALIDAD]]&amp;Tabla1[[#This Row],[MES]]</f>
        <v/>
      </c>
      <c r="N1007" s="29"/>
      <c r="O1007" s="135">
        <f>+VLOOKUP(Tabla1[[#This Row],[concatenar]],IG!$M$3:$W$1908,2,FALSE)</f>
        <v>0</v>
      </c>
      <c r="P1007" s="50">
        <f>+VLOOKUP(Tabla1[[#This Row],[concatenar]],IG!$M$3:$W$1908,3,FALSE)</f>
        <v>0</v>
      </c>
      <c r="Q1007" s="103">
        <f>+VLOOKUP(Tabla1[[#This Row],[concatenar]],IG!$M$3:$W$1908,8,FALSE)</f>
        <v>0</v>
      </c>
      <c r="R1007" s="97">
        <f>+VLOOKUP(Tabla1[[#This Row],[concatenar]],IG!$M$3:$W$1908,9,FALSE)</f>
        <v>0</v>
      </c>
      <c r="S1007" s="136">
        <f>+VLOOKUP(Tabla1[[#This Row],[concatenar]],IG!$M$3:$W$1908,10,FALSE)</f>
        <v>0</v>
      </c>
      <c r="T1007" s="137">
        <f>+VLOOKUP(Tabla1[[#This Row],[concatenar]],IG!$M$3:$W$1908,11,FALSE)</f>
        <v>0</v>
      </c>
      <c r="U1007" s="130"/>
      <c r="V1007" s="138"/>
      <c r="W1007" s="130"/>
      <c r="X1007" s="29"/>
      <c r="Y1007" s="139">
        <f>ROUND(Tabla1[[#This Row],[VALOR UNITARIO SEGUIMIENTO FINANCIERO
2024]]*Tabla1[[#This Row],[MET AFECTADA PORLA GLOSA
RECURSOS 2024]]*Tabla1[[#This Row],[Porcentaje de Glosa]],0)</f>
        <v>0</v>
      </c>
      <c r="Z1007" s="51">
        <f>ROUND(Tabla1[[#This Row],[VALOR UNITARIO SEGUIMIENTO FINANCIERO
2025]]*Tabla1[[#This Row],[META AFECTADA PORLA GLOSA
RECURSOS 2025]]*Tabla1[[#This Row],[Porcentaje de Glosa]],0)</f>
        <v>0</v>
      </c>
      <c r="AA1007" s="51">
        <f>ROUND(Tabla1[[#This Row],[VALOR DE LA GLOSA 2024]]+Tabla1[[#This Row],[VALOR DE LA GLOSA 2025]],0)</f>
        <v>0</v>
      </c>
      <c r="AB1007" s="56"/>
      <c r="AC1007" s="130"/>
      <c r="AD1007" s="140"/>
      <c r="AE1007" s="130"/>
      <c r="AF1007" s="140">
        <f>ROUND(Tabla1[[#This Row],[VALOR TOTAL DE LA GLOSA]]-Tabla1[[#This Row],[Valor soportado por la Subred]],0)</f>
        <v>0</v>
      </c>
      <c r="AG1007" s="130"/>
      <c r="AH1007" s="130"/>
      <c r="AI1007" s="140">
        <f>ROUND(Tabla1[[#This Row],[VALOR GLOSA DEFINITIVA]]-Tabla1[[#This Row],[VALOR LEVANTADO EN LIQUIDACION]],0)</f>
        <v>0</v>
      </c>
    </row>
    <row r="1008" spans="2:35" s="32" customFormat="1" ht="87.6" hidden="1" customHeight="1" x14ac:dyDescent="0.25">
      <c r="B1008" s="131"/>
      <c r="C1008" s="132"/>
      <c r="D1008" s="131"/>
      <c r="E1008" s="133" t="str">
        <f>+Tabla1[[#This Row],[CODIGO ACTIVIDAD EN PPP Y LINEAMIENTO]]&amp;Tabla1[[#This Row],[ENTORNO/COMPONENTE]]</f>
        <v/>
      </c>
      <c r="F1008" s="134">
        <f>+VLOOKUP(Tabla1[[#This Row],[Columna1]],IG!$D$3:$L$1908,3,FALSE)</f>
        <v>0</v>
      </c>
      <c r="G1008" s="134">
        <f>+VLOOKUP(Tabla1[[#This Row],[Columna1]],IG!$D$3:$W$1908,4,FALSE)</f>
        <v>0</v>
      </c>
      <c r="H1008" s="134">
        <f>+VLOOKUP(Tabla1[[#This Row],[Columna1]],IG!$D$3:$W$1908,5,FALSE)</f>
        <v>0</v>
      </c>
      <c r="I1008" s="134">
        <f>+VLOOKUP(Tabla1[[#This Row],[Columna1]],IG!$D$3:$W$1908,6,FALSE)</f>
        <v>0</v>
      </c>
      <c r="J1008" s="134">
        <f>+VLOOKUP(Tabla1[[#This Row],[Columna1]],IG!$D$3:$W$1908,7,FALSE)</f>
        <v>0</v>
      </c>
      <c r="K1008" s="130"/>
      <c r="L1008" s="131"/>
      <c r="M1008" s="133" t="str">
        <f>+Tabla1[[#This Row],[Columna1]]&amp;Tabla1[[#This Row],[LOCALIDAD]]&amp;Tabla1[[#This Row],[MES]]</f>
        <v/>
      </c>
      <c r="N1008" s="29"/>
      <c r="O1008" s="135">
        <f>+VLOOKUP(Tabla1[[#This Row],[concatenar]],IG!$M$3:$W$1908,2,FALSE)</f>
        <v>0</v>
      </c>
      <c r="P1008" s="50">
        <f>+VLOOKUP(Tabla1[[#This Row],[concatenar]],IG!$M$3:$W$1908,3,FALSE)</f>
        <v>0</v>
      </c>
      <c r="Q1008" s="103">
        <f>+VLOOKUP(Tabla1[[#This Row],[concatenar]],IG!$M$3:$W$1908,8,FALSE)</f>
        <v>0</v>
      </c>
      <c r="R1008" s="97">
        <f>+VLOOKUP(Tabla1[[#This Row],[concatenar]],IG!$M$3:$W$1908,9,FALSE)</f>
        <v>0</v>
      </c>
      <c r="S1008" s="136">
        <f>+VLOOKUP(Tabla1[[#This Row],[concatenar]],IG!$M$3:$W$1908,10,FALSE)</f>
        <v>0</v>
      </c>
      <c r="T1008" s="137">
        <f>+VLOOKUP(Tabla1[[#This Row],[concatenar]],IG!$M$3:$W$1908,11,FALSE)</f>
        <v>0</v>
      </c>
      <c r="U1008" s="130"/>
      <c r="V1008" s="138"/>
      <c r="W1008" s="130"/>
      <c r="X1008" s="29"/>
      <c r="Y1008" s="139">
        <f>ROUND(Tabla1[[#This Row],[VALOR UNITARIO SEGUIMIENTO FINANCIERO
2024]]*Tabla1[[#This Row],[MET AFECTADA PORLA GLOSA
RECURSOS 2024]]*Tabla1[[#This Row],[Porcentaje de Glosa]],0)</f>
        <v>0</v>
      </c>
      <c r="Z1008" s="51">
        <f>ROUND(Tabla1[[#This Row],[VALOR UNITARIO SEGUIMIENTO FINANCIERO
2025]]*Tabla1[[#This Row],[META AFECTADA PORLA GLOSA
RECURSOS 2025]]*Tabla1[[#This Row],[Porcentaje de Glosa]],0)</f>
        <v>0</v>
      </c>
      <c r="AA1008" s="51">
        <f>ROUND(Tabla1[[#This Row],[VALOR DE LA GLOSA 2024]]+Tabla1[[#This Row],[VALOR DE LA GLOSA 2025]],0)</f>
        <v>0</v>
      </c>
      <c r="AB1008" s="56"/>
      <c r="AC1008" s="130"/>
      <c r="AD1008" s="140"/>
      <c r="AE1008" s="130"/>
      <c r="AF1008" s="140">
        <f>ROUND(Tabla1[[#This Row],[VALOR TOTAL DE LA GLOSA]]-Tabla1[[#This Row],[Valor soportado por la Subred]],0)</f>
        <v>0</v>
      </c>
      <c r="AG1008" s="130"/>
      <c r="AH1008" s="130"/>
      <c r="AI1008" s="140">
        <f>ROUND(Tabla1[[#This Row],[VALOR GLOSA DEFINITIVA]]-Tabla1[[#This Row],[VALOR LEVANTADO EN LIQUIDACION]],0)</f>
        <v>0</v>
      </c>
    </row>
    <row r="1009" spans="2:35" s="32" customFormat="1" ht="87.6" hidden="1" customHeight="1" x14ac:dyDescent="0.25">
      <c r="B1009" s="131"/>
      <c r="C1009" s="132"/>
      <c r="D1009" s="131"/>
      <c r="E1009" s="133" t="str">
        <f>+Tabla1[[#This Row],[CODIGO ACTIVIDAD EN PPP Y LINEAMIENTO]]&amp;Tabla1[[#This Row],[ENTORNO/COMPONENTE]]</f>
        <v/>
      </c>
      <c r="F1009" s="134">
        <f>+VLOOKUP(Tabla1[[#This Row],[Columna1]],IG!$D$3:$L$1908,3,FALSE)</f>
        <v>0</v>
      </c>
      <c r="G1009" s="134">
        <f>+VLOOKUP(Tabla1[[#This Row],[Columna1]],IG!$D$3:$W$1908,4,FALSE)</f>
        <v>0</v>
      </c>
      <c r="H1009" s="134">
        <f>+VLOOKUP(Tabla1[[#This Row],[Columna1]],IG!$D$3:$W$1908,5,FALSE)</f>
        <v>0</v>
      </c>
      <c r="I1009" s="134">
        <f>+VLOOKUP(Tabla1[[#This Row],[Columna1]],IG!$D$3:$W$1908,6,FALSE)</f>
        <v>0</v>
      </c>
      <c r="J1009" s="134">
        <f>+VLOOKUP(Tabla1[[#This Row],[Columna1]],IG!$D$3:$W$1908,7,FALSE)</f>
        <v>0</v>
      </c>
      <c r="K1009" s="130"/>
      <c r="L1009" s="131"/>
      <c r="M1009" s="133" t="str">
        <f>+Tabla1[[#This Row],[Columna1]]&amp;Tabla1[[#This Row],[LOCALIDAD]]&amp;Tabla1[[#This Row],[MES]]</f>
        <v/>
      </c>
      <c r="N1009" s="29"/>
      <c r="O1009" s="135">
        <f>+VLOOKUP(Tabla1[[#This Row],[concatenar]],IG!$M$3:$W$1908,2,FALSE)</f>
        <v>0</v>
      </c>
      <c r="P1009" s="50">
        <f>+VLOOKUP(Tabla1[[#This Row],[concatenar]],IG!$M$3:$W$1908,3,FALSE)</f>
        <v>0</v>
      </c>
      <c r="Q1009" s="103">
        <f>+VLOOKUP(Tabla1[[#This Row],[concatenar]],IG!$M$3:$W$1908,8,FALSE)</f>
        <v>0</v>
      </c>
      <c r="R1009" s="97">
        <f>+VLOOKUP(Tabla1[[#This Row],[concatenar]],IG!$M$3:$W$1908,9,FALSE)</f>
        <v>0</v>
      </c>
      <c r="S1009" s="136">
        <f>+VLOOKUP(Tabla1[[#This Row],[concatenar]],IG!$M$3:$W$1908,10,FALSE)</f>
        <v>0</v>
      </c>
      <c r="T1009" s="137">
        <f>+VLOOKUP(Tabla1[[#This Row],[concatenar]],IG!$M$3:$W$1908,11,FALSE)</f>
        <v>0</v>
      </c>
      <c r="U1009" s="130"/>
      <c r="V1009" s="138"/>
      <c r="W1009" s="130"/>
      <c r="X1009" s="29"/>
      <c r="Y1009" s="139">
        <f>ROUND(Tabla1[[#This Row],[VALOR UNITARIO SEGUIMIENTO FINANCIERO
2024]]*Tabla1[[#This Row],[MET AFECTADA PORLA GLOSA
RECURSOS 2024]]*Tabla1[[#This Row],[Porcentaje de Glosa]],0)</f>
        <v>0</v>
      </c>
      <c r="Z1009" s="51">
        <f>ROUND(Tabla1[[#This Row],[VALOR UNITARIO SEGUIMIENTO FINANCIERO
2025]]*Tabla1[[#This Row],[META AFECTADA PORLA GLOSA
RECURSOS 2025]]*Tabla1[[#This Row],[Porcentaje de Glosa]],0)</f>
        <v>0</v>
      </c>
      <c r="AA1009" s="51">
        <f>ROUND(Tabla1[[#This Row],[VALOR DE LA GLOSA 2024]]+Tabla1[[#This Row],[VALOR DE LA GLOSA 2025]],0)</f>
        <v>0</v>
      </c>
      <c r="AB1009" s="56"/>
      <c r="AC1009" s="130"/>
      <c r="AD1009" s="140"/>
      <c r="AE1009" s="130"/>
      <c r="AF1009" s="140">
        <f>ROUND(Tabla1[[#This Row],[VALOR TOTAL DE LA GLOSA]]-Tabla1[[#This Row],[Valor soportado por la Subred]],0)</f>
        <v>0</v>
      </c>
      <c r="AG1009" s="130"/>
      <c r="AH1009" s="130"/>
      <c r="AI1009" s="140">
        <f>ROUND(Tabla1[[#This Row],[VALOR GLOSA DEFINITIVA]]-Tabla1[[#This Row],[VALOR LEVANTADO EN LIQUIDACION]],0)</f>
        <v>0</v>
      </c>
    </row>
    <row r="1010" spans="2:35" s="32" customFormat="1" ht="87.6" hidden="1" customHeight="1" x14ac:dyDescent="0.25">
      <c r="B1010" s="131"/>
      <c r="C1010" s="132"/>
      <c r="D1010" s="131"/>
      <c r="E1010" s="133" t="str">
        <f>+Tabla1[[#This Row],[CODIGO ACTIVIDAD EN PPP Y LINEAMIENTO]]&amp;Tabla1[[#This Row],[ENTORNO/COMPONENTE]]</f>
        <v/>
      </c>
      <c r="F1010" s="134">
        <f>+VLOOKUP(Tabla1[[#This Row],[Columna1]],IG!$D$3:$L$1908,3,FALSE)</f>
        <v>0</v>
      </c>
      <c r="G1010" s="134">
        <f>+VLOOKUP(Tabla1[[#This Row],[Columna1]],IG!$D$3:$W$1908,4,FALSE)</f>
        <v>0</v>
      </c>
      <c r="H1010" s="134">
        <f>+VLOOKUP(Tabla1[[#This Row],[Columna1]],IG!$D$3:$W$1908,5,FALSE)</f>
        <v>0</v>
      </c>
      <c r="I1010" s="134">
        <f>+VLOOKUP(Tabla1[[#This Row],[Columna1]],IG!$D$3:$W$1908,6,FALSE)</f>
        <v>0</v>
      </c>
      <c r="J1010" s="134">
        <f>+VLOOKUP(Tabla1[[#This Row],[Columna1]],IG!$D$3:$W$1908,7,FALSE)</f>
        <v>0</v>
      </c>
      <c r="K1010" s="130"/>
      <c r="L1010" s="131"/>
      <c r="M1010" s="133" t="str">
        <f>+Tabla1[[#This Row],[Columna1]]&amp;Tabla1[[#This Row],[LOCALIDAD]]&amp;Tabla1[[#This Row],[MES]]</f>
        <v/>
      </c>
      <c r="N1010" s="29"/>
      <c r="O1010" s="135">
        <f>+VLOOKUP(Tabla1[[#This Row],[concatenar]],IG!$M$3:$W$1908,2,FALSE)</f>
        <v>0</v>
      </c>
      <c r="P1010" s="50">
        <f>+VLOOKUP(Tabla1[[#This Row],[concatenar]],IG!$M$3:$W$1908,3,FALSE)</f>
        <v>0</v>
      </c>
      <c r="Q1010" s="103">
        <f>+VLOOKUP(Tabla1[[#This Row],[concatenar]],IG!$M$3:$W$1908,8,FALSE)</f>
        <v>0</v>
      </c>
      <c r="R1010" s="97">
        <f>+VLOOKUP(Tabla1[[#This Row],[concatenar]],IG!$M$3:$W$1908,9,FALSE)</f>
        <v>0</v>
      </c>
      <c r="S1010" s="136">
        <f>+VLOOKUP(Tabla1[[#This Row],[concatenar]],IG!$M$3:$W$1908,10,FALSE)</f>
        <v>0</v>
      </c>
      <c r="T1010" s="137">
        <f>+VLOOKUP(Tabla1[[#This Row],[concatenar]],IG!$M$3:$W$1908,11,FALSE)</f>
        <v>0</v>
      </c>
      <c r="U1010" s="130"/>
      <c r="V1010" s="138"/>
      <c r="W1010" s="130"/>
      <c r="X1010" s="29"/>
      <c r="Y1010" s="139">
        <f>ROUND(Tabla1[[#This Row],[VALOR UNITARIO SEGUIMIENTO FINANCIERO
2024]]*Tabla1[[#This Row],[MET AFECTADA PORLA GLOSA
RECURSOS 2024]]*Tabla1[[#This Row],[Porcentaje de Glosa]],0)</f>
        <v>0</v>
      </c>
      <c r="Z1010" s="51">
        <f>ROUND(Tabla1[[#This Row],[VALOR UNITARIO SEGUIMIENTO FINANCIERO
2025]]*Tabla1[[#This Row],[META AFECTADA PORLA GLOSA
RECURSOS 2025]]*Tabla1[[#This Row],[Porcentaje de Glosa]],0)</f>
        <v>0</v>
      </c>
      <c r="AA1010" s="51">
        <f>ROUND(Tabla1[[#This Row],[VALOR DE LA GLOSA 2024]]+Tabla1[[#This Row],[VALOR DE LA GLOSA 2025]],0)</f>
        <v>0</v>
      </c>
      <c r="AB1010" s="56"/>
      <c r="AC1010" s="130"/>
      <c r="AD1010" s="140"/>
      <c r="AE1010" s="130"/>
      <c r="AF1010" s="140">
        <f>ROUND(Tabla1[[#This Row],[VALOR TOTAL DE LA GLOSA]]-Tabla1[[#This Row],[Valor soportado por la Subred]],0)</f>
        <v>0</v>
      </c>
      <c r="AG1010" s="130"/>
      <c r="AH1010" s="130"/>
      <c r="AI1010" s="140">
        <f>ROUND(Tabla1[[#This Row],[VALOR GLOSA DEFINITIVA]]-Tabla1[[#This Row],[VALOR LEVANTADO EN LIQUIDACION]],0)</f>
        <v>0</v>
      </c>
    </row>
    <row r="1011" spans="2:35" s="32" customFormat="1" ht="87.6" hidden="1" customHeight="1" x14ac:dyDescent="0.25">
      <c r="B1011" s="131"/>
      <c r="C1011" s="132"/>
      <c r="D1011" s="131"/>
      <c r="E1011" s="133" t="str">
        <f>+Tabla1[[#This Row],[CODIGO ACTIVIDAD EN PPP Y LINEAMIENTO]]&amp;Tabla1[[#This Row],[ENTORNO/COMPONENTE]]</f>
        <v/>
      </c>
      <c r="F1011" s="134">
        <f>+VLOOKUP(Tabla1[[#This Row],[Columna1]],IG!$D$3:$L$1908,3,FALSE)</f>
        <v>0</v>
      </c>
      <c r="G1011" s="134">
        <f>+VLOOKUP(Tabla1[[#This Row],[Columna1]],IG!$D$3:$W$1908,4,FALSE)</f>
        <v>0</v>
      </c>
      <c r="H1011" s="134">
        <f>+VLOOKUP(Tabla1[[#This Row],[Columna1]],IG!$D$3:$W$1908,5,FALSE)</f>
        <v>0</v>
      </c>
      <c r="I1011" s="134">
        <f>+VLOOKUP(Tabla1[[#This Row],[Columna1]],IG!$D$3:$W$1908,6,FALSE)</f>
        <v>0</v>
      </c>
      <c r="J1011" s="134">
        <f>+VLOOKUP(Tabla1[[#This Row],[Columna1]],IG!$D$3:$W$1908,7,FALSE)</f>
        <v>0</v>
      </c>
      <c r="K1011" s="130"/>
      <c r="L1011" s="131"/>
      <c r="M1011" s="133" t="str">
        <f>+Tabla1[[#This Row],[Columna1]]&amp;Tabla1[[#This Row],[LOCALIDAD]]&amp;Tabla1[[#This Row],[MES]]</f>
        <v/>
      </c>
      <c r="N1011" s="29"/>
      <c r="O1011" s="135">
        <f>+VLOOKUP(Tabla1[[#This Row],[concatenar]],IG!$M$3:$W$1908,2,FALSE)</f>
        <v>0</v>
      </c>
      <c r="P1011" s="50">
        <f>+VLOOKUP(Tabla1[[#This Row],[concatenar]],IG!$M$3:$W$1908,3,FALSE)</f>
        <v>0</v>
      </c>
      <c r="Q1011" s="103">
        <f>+VLOOKUP(Tabla1[[#This Row],[concatenar]],IG!$M$3:$W$1908,8,FALSE)</f>
        <v>0</v>
      </c>
      <c r="R1011" s="97">
        <f>+VLOOKUP(Tabla1[[#This Row],[concatenar]],IG!$M$3:$W$1908,9,FALSE)</f>
        <v>0</v>
      </c>
      <c r="S1011" s="136">
        <f>+VLOOKUP(Tabla1[[#This Row],[concatenar]],IG!$M$3:$W$1908,10,FALSE)</f>
        <v>0</v>
      </c>
      <c r="T1011" s="137">
        <f>+VLOOKUP(Tabla1[[#This Row],[concatenar]],IG!$M$3:$W$1908,11,FALSE)</f>
        <v>0</v>
      </c>
      <c r="U1011" s="130"/>
      <c r="V1011" s="138"/>
      <c r="W1011" s="130"/>
      <c r="X1011" s="29"/>
      <c r="Y1011" s="139">
        <f>ROUND(Tabla1[[#This Row],[VALOR UNITARIO SEGUIMIENTO FINANCIERO
2024]]*Tabla1[[#This Row],[MET AFECTADA PORLA GLOSA
RECURSOS 2024]]*Tabla1[[#This Row],[Porcentaje de Glosa]],0)</f>
        <v>0</v>
      </c>
      <c r="Z1011" s="51">
        <f>ROUND(Tabla1[[#This Row],[VALOR UNITARIO SEGUIMIENTO FINANCIERO
2025]]*Tabla1[[#This Row],[META AFECTADA PORLA GLOSA
RECURSOS 2025]]*Tabla1[[#This Row],[Porcentaje de Glosa]],0)</f>
        <v>0</v>
      </c>
      <c r="AA1011" s="51">
        <f>ROUND(Tabla1[[#This Row],[VALOR DE LA GLOSA 2024]]+Tabla1[[#This Row],[VALOR DE LA GLOSA 2025]],0)</f>
        <v>0</v>
      </c>
      <c r="AB1011" s="56"/>
      <c r="AC1011" s="130"/>
      <c r="AD1011" s="140"/>
      <c r="AE1011" s="130"/>
      <c r="AF1011" s="140">
        <f>ROUND(Tabla1[[#This Row],[VALOR TOTAL DE LA GLOSA]]-Tabla1[[#This Row],[Valor soportado por la Subred]],0)</f>
        <v>0</v>
      </c>
      <c r="AG1011" s="130"/>
      <c r="AH1011" s="130"/>
      <c r="AI1011" s="140">
        <f>ROUND(Tabla1[[#This Row],[VALOR GLOSA DEFINITIVA]]-Tabla1[[#This Row],[VALOR LEVANTADO EN LIQUIDACION]],0)</f>
        <v>0</v>
      </c>
    </row>
    <row r="1012" spans="2:35" s="32" customFormat="1" ht="87.6" hidden="1" customHeight="1" x14ac:dyDescent="0.25">
      <c r="B1012" s="131"/>
      <c r="C1012" s="132"/>
      <c r="D1012" s="131"/>
      <c r="E1012" s="133" t="str">
        <f>+Tabla1[[#This Row],[CODIGO ACTIVIDAD EN PPP Y LINEAMIENTO]]&amp;Tabla1[[#This Row],[ENTORNO/COMPONENTE]]</f>
        <v/>
      </c>
      <c r="F1012" s="134">
        <f>+VLOOKUP(Tabla1[[#This Row],[Columna1]],IG!$D$3:$L$1908,3,FALSE)</f>
        <v>0</v>
      </c>
      <c r="G1012" s="134">
        <f>+VLOOKUP(Tabla1[[#This Row],[Columna1]],IG!$D$3:$W$1908,4,FALSE)</f>
        <v>0</v>
      </c>
      <c r="H1012" s="134">
        <f>+VLOOKUP(Tabla1[[#This Row],[Columna1]],IG!$D$3:$W$1908,5,FALSE)</f>
        <v>0</v>
      </c>
      <c r="I1012" s="134">
        <f>+VLOOKUP(Tabla1[[#This Row],[Columna1]],IG!$D$3:$W$1908,6,FALSE)</f>
        <v>0</v>
      </c>
      <c r="J1012" s="134">
        <f>+VLOOKUP(Tabla1[[#This Row],[Columna1]],IG!$D$3:$W$1908,7,FALSE)</f>
        <v>0</v>
      </c>
      <c r="K1012" s="130"/>
      <c r="L1012" s="131"/>
      <c r="M1012" s="133" t="str">
        <f>+Tabla1[[#This Row],[Columna1]]&amp;Tabla1[[#This Row],[LOCALIDAD]]&amp;Tabla1[[#This Row],[MES]]</f>
        <v/>
      </c>
      <c r="N1012" s="29"/>
      <c r="O1012" s="135">
        <f>+VLOOKUP(Tabla1[[#This Row],[concatenar]],IG!$M$3:$W$1908,2,FALSE)</f>
        <v>0</v>
      </c>
      <c r="P1012" s="50">
        <f>+VLOOKUP(Tabla1[[#This Row],[concatenar]],IG!$M$3:$W$1908,3,FALSE)</f>
        <v>0</v>
      </c>
      <c r="Q1012" s="103">
        <f>+VLOOKUP(Tabla1[[#This Row],[concatenar]],IG!$M$3:$W$1908,8,FALSE)</f>
        <v>0</v>
      </c>
      <c r="R1012" s="97">
        <f>+VLOOKUP(Tabla1[[#This Row],[concatenar]],IG!$M$3:$W$1908,9,FALSE)</f>
        <v>0</v>
      </c>
      <c r="S1012" s="136">
        <f>+VLOOKUP(Tabla1[[#This Row],[concatenar]],IG!$M$3:$W$1908,10,FALSE)</f>
        <v>0</v>
      </c>
      <c r="T1012" s="137">
        <f>+VLOOKUP(Tabla1[[#This Row],[concatenar]],IG!$M$3:$W$1908,11,FALSE)</f>
        <v>0</v>
      </c>
      <c r="U1012" s="130"/>
      <c r="V1012" s="138"/>
      <c r="W1012" s="130"/>
      <c r="X1012" s="29"/>
      <c r="Y1012" s="139">
        <f>ROUND(Tabla1[[#This Row],[VALOR UNITARIO SEGUIMIENTO FINANCIERO
2024]]*Tabla1[[#This Row],[MET AFECTADA PORLA GLOSA
RECURSOS 2024]]*Tabla1[[#This Row],[Porcentaje de Glosa]],0)</f>
        <v>0</v>
      </c>
      <c r="Z1012" s="51">
        <f>ROUND(Tabla1[[#This Row],[VALOR UNITARIO SEGUIMIENTO FINANCIERO
2025]]*Tabla1[[#This Row],[META AFECTADA PORLA GLOSA
RECURSOS 2025]]*Tabla1[[#This Row],[Porcentaje de Glosa]],0)</f>
        <v>0</v>
      </c>
      <c r="AA1012" s="51">
        <f>ROUND(Tabla1[[#This Row],[VALOR DE LA GLOSA 2024]]+Tabla1[[#This Row],[VALOR DE LA GLOSA 2025]],0)</f>
        <v>0</v>
      </c>
      <c r="AB1012" s="56"/>
      <c r="AC1012" s="130"/>
      <c r="AD1012" s="140"/>
      <c r="AE1012" s="130"/>
      <c r="AF1012" s="140">
        <f>ROUND(Tabla1[[#This Row],[VALOR TOTAL DE LA GLOSA]]-Tabla1[[#This Row],[Valor soportado por la Subred]],0)</f>
        <v>0</v>
      </c>
      <c r="AG1012" s="130"/>
      <c r="AH1012" s="130"/>
      <c r="AI1012" s="140">
        <f>ROUND(Tabla1[[#This Row],[VALOR GLOSA DEFINITIVA]]-Tabla1[[#This Row],[VALOR LEVANTADO EN LIQUIDACION]],0)</f>
        <v>0</v>
      </c>
    </row>
    <row r="1013" spans="2:35" s="32" customFormat="1" ht="87.6" hidden="1" customHeight="1" x14ac:dyDescent="0.25">
      <c r="B1013" s="131"/>
      <c r="C1013" s="132"/>
      <c r="D1013" s="131"/>
      <c r="E1013" s="133" t="str">
        <f>+Tabla1[[#This Row],[CODIGO ACTIVIDAD EN PPP Y LINEAMIENTO]]&amp;Tabla1[[#This Row],[ENTORNO/COMPONENTE]]</f>
        <v/>
      </c>
      <c r="F1013" s="134">
        <f>+VLOOKUP(Tabla1[[#This Row],[Columna1]],IG!$D$3:$L$1908,3,FALSE)</f>
        <v>0</v>
      </c>
      <c r="G1013" s="134">
        <f>+VLOOKUP(Tabla1[[#This Row],[Columna1]],IG!$D$3:$W$1908,4,FALSE)</f>
        <v>0</v>
      </c>
      <c r="H1013" s="134">
        <f>+VLOOKUP(Tabla1[[#This Row],[Columna1]],IG!$D$3:$W$1908,5,FALSE)</f>
        <v>0</v>
      </c>
      <c r="I1013" s="134">
        <f>+VLOOKUP(Tabla1[[#This Row],[Columna1]],IG!$D$3:$W$1908,6,FALSE)</f>
        <v>0</v>
      </c>
      <c r="J1013" s="134">
        <f>+VLOOKUP(Tabla1[[#This Row],[Columna1]],IG!$D$3:$W$1908,7,FALSE)</f>
        <v>0</v>
      </c>
      <c r="K1013" s="130"/>
      <c r="L1013" s="131"/>
      <c r="M1013" s="133" t="str">
        <f>+Tabla1[[#This Row],[Columna1]]&amp;Tabla1[[#This Row],[LOCALIDAD]]&amp;Tabla1[[#This Row],[MES]]</f>
        <v/>
      </c>
      <c r="N1013" s="29"/>
      <c r="O1013" s="135">
        <f>+VLOOKUP(Tabla1[[#This Row],[concatenar]],IG!$M$3:$W$1908,2,FALSE)</f>
        <v>0</v>
      </c>
      <c r="P1013" s="50">
        <f>+VLOOKUP(Tabla1[[#This Row],[concatenar]],IG!$M$3:$W$1908,3,FALSE)</f>
        <v>0</v>
      </c>
      <c r="Q1013" s="103">
        <f>+VLOOKUP(Tabla1[[#This Row],[concatenar]],IG!$M$3:$W$1908,8,FALSE)</f>
        <v>0</v>
      </c>
      <c r="R1013" s="97">
        <f>+VLOOKUP(Tabla1[[#This Row],[concatenar]],IG!$M$3:$W$1908,9,FALSE)</f>
        <v>0</v>
      </c>
      <c r="S1013" s="136">
        <f>+VLOOKUP(Tabla1[[#This Row],[concatenar]],IG!$M$3:$W$1908,10,FALSE)</f>
        <v>0</v>
      </c>
      <c r="T1013" s="137">
        <f>+VLOOKUP(Tabla1[[#This Row],[concatenar]],IG!$M$3:$W$1908,11,FALSE)</f>
        <v>0</v>
      </c>
      <c r="U1013" s="130"/>
      <c r="V1013" s="138"/>
      <c r="W1013" s="130"/>
      <c r="X1013" s="29"/>
      <c r="Y1013" s="139">
        <f>ROUND(Tabla1[[#This Row],[VALOR UNITARIO SEGUIMIENTO FINANCIERO
2024]]*Tabla1[[#This Row],[MET AFECTADA PORLA GLOSA
RECURSOS 2024]]*Tabla1[[#This Row],[Porcentaje de Glosa]],0)</f>
        <v>0</v>
      </c>
      <c r="Z1013" s="51">
        <f>ROUND(Tabla1[[#This Row],[VALOR UNITARIO SEGUIMIENTO FINANCIERO
2025]]*Tabla1[[#This Row],[META AFECTADA PORLA GLOSA
RECURSOS 2025]]*Tabla1[[#This Row],[Porcentaje de Glosa]],0)</f>
        <v>0</v>
      </c>
      <c r="AA1013" s="51">
        <f>ROUND(Tabla1[[#This Row],[VALOR DE LA GLOSA 2024]]+Tabla1[[#This Row],[VALOR DE LA GLOSA 2025]],0)</f>
        <v>0</v>
      </c>
      <c r="AB1013" s="56"/>
      <c r="AC1013" s="130"/>
      <c r="AD1013" s="140"/>
      <c r="AE1013" s="130"/>
      <c r="AF1013" s="140">
        <f>ROUND(Tabla1[[#This Row],[VALOR TOTAL DE LA GLOSA]]-Tabla1[[#This Row],[Valor soportado por la Subred]],0)</f>
        <v>0</v>
      </c>
      <c r="AG1013" s="130"/>
      <c r="AH1013" s="130"/>
      <c r="AI1013" s="140">
        <f>ROUND(Tabla1[[#This Row],[VALOR GLOSA DEFINITIVA]]-Tabla1[[#This Row],[VALOR LEVANTADO EN LIQUIDACION]],0)</f>
        <v>0</v>
      </c>
    </row>
    <row r="1014" spans="2:35" s="32" customFormat="1" ht="87.6" hidden="1" customHeight="1" x14ac:dyDescent="0.25">
      <c r="B1014" s="131"/>
      <c r="C1014" s="132"/>
      <c r="D1014" s="131"/>
      <c r="E1014" s="133" t="str">
        <f>+Tabla1[[#This Row],[CODIGO ACTIVIDAD EN PPP Y LINEAMIENTO]]&amp;Tabla1[[#This Row],[ENTORNO/COMPONENTE]]</f>
        <v/>
      </c>
      <c r="F1014" s="134">
        <f>+VLOOKUP(Tabla1[[#This Row],[Columna1]],IG!$D$3:$L$1908,3,FALSE)</f>
        <v>0</v>
      </c>
      <c r="G1014" s="134">
        <f>+VLOOKUP(Tabla1[[#This Row],[Columna1]],IG!$D$3:$W$1908,4,FALSE)</f>
        <v>0</v>
      </c>
      <c r="H1014" s="134">
        <f>+VLOOKUP(Tabla1[[#This Row],[Columna1]],IG!$D$3:$W$1908,5,FALSE)</f>
        <v>0</v>
      </c>
      <c r="I1014" s="134">
        <f>+VLOOKUP(Tabla1[[#This Row],[Columna1]],IG!$D$3:$W$1908,6,FALSE)</f>
        <v>0</v>
      </c>
      <c r="J1014" s="134">
        <f>+VLOOKUP(Tabla1[[#This Row],[Columna1]],IG!$D$3:$W$1908,7,FALSE)</f>
        <v>0</v>
      </c>
      <c r="K1014" s="130"/>
      <c r="L1014" s="131"/>
      <c r="M1014" s="133" t="str">
        <f>+Tabla1[[#This Row],[Columna1]]&amp;Tabla1[[#This Row],[LOCALIDAD]]&amp;Tabla1[[#This Row],[MES]]</f>
        <v/>
      </c>
      <c r="N1014" s="29"/>
      <c r="O1014" s="135">
        <f>+VLOOKUP(Tabla1[[#This Row],[concatenar]],IG!$M$3:$W$1908,2,FALSE)</f>
        <v>0</v>
      </c>
      <c r="P1014" s="50">
        <f>+VLOOKUP(Tabla1[[#This Row],[concatenar]],IG!$M$3:$W$1908,3,FALSE)</f>
        <v>0</v>
      </c>
      <c r="Q1014" s="103">
        <f>+VLOOKUP(Tabla1[[#This Row],[concatenar]],IG!$M$3:$W$1908,8,FALSE)</f>
        <v>0</v>
      </c>
      <c r="R1014" s="97">
        <f>+VLOOKUP(Tabla1[[#This Row],[concatenar]],IG!$M$3:$W$1908,9,FALSE)</f>
        <v>0</v>
      </c>
      <c r="S1014" s="136">
        <f>+VLOOKUP(Tabla1[[#This Row],[concatenar]],IG!$M$3:$W$1908,10,FALSE)</f>
        <v>0</v>
      </c>
      <c r="T1014" s="137">
        <f>+VLOOKUP(Tabla1[[#This Row],[concatenar]],IG!$M$3:$W$1908,11,FALSE)</f>
        <v>0</v>
      </c>
      <c r="U1014" s="130"/>
      <c r="V1014" s="138"/>
      <c r="W1014" s="130"/>
      <c r="X1014" s="29"/>
      <c r="Y1014" s="139">
        <f>ROUND(Tabla1[[#This Row],[VALOR UNITARIO SEGUIMIENTO FINANCIERO
2024]]*Tabla1[[#This Row],[MET AFECTADA PORLA GLOSA
RECURSOS 2024]]*Tabla1[[#This Row],[Porcentaje de Glosa]],0)</f>
        <v>0</v>
      </c>
      <c r="Z1014" s="51">
        <f>ROUND(Tabla1[[#This Row],[VALOR UNITARIO SEGUIMIENTO FINANCIERO
2025]]*Tabla1[[#This Row],[META AFECTADA PORLA GLOSA
RECURSOS 2025]]*Tabla1[[#This Row],[Porcentaje de Glosa]],0)</f>
        <v>0</v>
      </c>
      <c r="AA1014" s="51">
        <f>ROUND(Tabla1[[#This Row],[VALOR DE LA GLOSA 2024]]+Tabla1[[#This Row],[VALOR DE LA GLOSA 2025]],0)</f>
        <v>0</v>
      </c>
      <c r="AB1014" s="56"/>
      <c r="AC1014" s="130"/>
      <c r="AD1014" s="140"/>
      <c r="AE1014" s="130"/>
      <c r="AF1014" s="140">
        <f>ROUND(Tabla1[[#This Row],[VALOR TOTAL DE LA GLOSA]]-Tabla1[[#This Row],[Valor soportado por la Subred]],0)</f>
        <v>0</v>
      </c>
      <c r="AG1014" s="130"/>
      <c r="AH1014" s="130"/>
      <c r="AI1014" s="140">
        <f>ROUND(Tabla1[[#This Row],[VALOR GLOSA DEFINITIVA]]-Tabla1[[#This Row],[VALOR LEVANTADO EN LIQUIDACION]],0)</f>
        <v>0</v>
      </c>
    </row>
    <row r="1015" spans="2:35" s="32" customFormat="1" ht="87.6" hidden="1" customHeight="1" x14ac:dyDescent="0.25">
      <c r="B1015" s="131"/>
      <c r="C1015" s="132"/>
      <c r="D1015" s="131"/>
      <c r="E1015" s="133" t="str">
        <f>+Tabla1[[#This Row],[CODIGO ACTIVIDAD EN PPP Y LINEAMIENTO]]&amp;Tabla1[[#This Row],[ENTORNO/COMPONENTE]]</f>
        <v/>
      </c>
      <c r="F1015" s="134">
        <f>+VLOOKUP(Tabla1[[#This Row],[Columna1]],IG!$D$3:$L$1908,3,FALSE)</f>
        <v>0</v>
      </c>
      <c r="G1015" s="134">
        <f>+VLOOKUP(Tabla1[[#This Row],[Columna1]],IG!$D$3:$W$1908,4,FALSE)</f>
        <v>0</v>
      </c>
      <c r="H1015" s="134">
        <f>+VLOOKUP(Tabla1[[#This Row],[Columna1]],IG!$D$3:$W$1908,5,FALSE)</f>
        <v>0</v>
      </c>
      <c r="I1015" s="134">
        <f>+VLOOKUP(Tabla1[[#This Row],[Columna1]],IG!$D$3:$W$1908,6,FALSE)</f>
        <v>0</v>
      </c>
      <c r="J1015" s="134">
        <f>+VLOOKUP(Tabla1[[#This Row],[Columna1]],IG!$D$3:$W$1908,7,FALSE)</f>
        <v>0</v>
      </c>
      <c r="K1015" s="130"/>
      <c r="L1015" s="131"/>
      <c r="M1015" s="133" t="str">
        <f>+Tabla1[[#This Row],[Columna1]]&amp;Tabla1[[#This Row],[LOCALIDAD]]&amp;Tabla1[[#This Row],[MES]]</f>
        <v/>
      </c>
      <c r="N1015" s="29"/>
      <c r="O1015" s="135">
        <f>+VLOOKUP(Tabla1[[#This Row],[concatenar]],IG!$M$3:$W$1908,2,FALSE)</f>
        <v>0</v>
      </c>
      <c r="P1015" s="50">
        <f>+VLOOKUP(Tabla1[[#This Row],[concatenar]],IG!$M$3:$W$1908,3,FALSE)</f>
        <v>0</v>
      </c>
      <c r="Q1015" s="103">
        <f>+VLOOKUP(Tabla1[[#This Row],[concatenar]],IG!$M$3:$W$1908,8,FALSE)</f>
        <v>0</v>
      </c>
      <c r="R1015" s="97">
        <f>+VLOOKUP(Tabla1[[#This Row],[concatenar]],IG!$M$3:$W$1908,9,FALSE)</f>
        <v>0</v>
      </c>
      <c r="S1015" s="136">
        <f>+VLOOKUP(Tabla1[[#This Row],[concatenar]],IG!$M$3:$W$1908,10,FALSE)</f>
        <v>0</v>
      </c>
      <c r="T1015" s="137">
        <f>+VLOOKUP(Tabla1[[#This Row],[concatenar]],IG!$M$3:$W$1908,11,FALSE)</f>
        <v>0</v>
      </c>
      <c r="U1015" s="130"/>
      <c r="V1015" s="138"/>
      <c r="W1015" s="130"/>
      <c r="X1015" s="29"/>
      <c r="Y1015" s="139">
        <f>ROUND(Tabla1[[#This Row],[VALOR UNITARIO SEGUIMIENTO FINANCIERO
2024]]*Tabla1[[#This Row],[MET AFECTADA PORLA GLOSA
RECURSOS 2024]]*Tabla1[[#This Row],[Porcentaje de Glosa]],0)</f>
        <v>0</v>
      </c>
      <c r="Z1015" s="51">
        <f>ROUND(Tabla1[[#This Row],[VALOR UNITARIO SEGUIMIENTO FINANCIERO
2025]]*Tabla1[[#This Row],[META AFECTADA PORLA GLOSA
RECURSOS 2025]]*Tabla1[[#This Row],[Porcentaje de Glosa]],0)</f>
        <v>0</v>
      </c>
      <c r="AA1015" s="51">
        <f>ROUND(Tabla1[[#This Row],[VALOR DE LA GLOSA 2024]]+Tabla1[[#This Row],[VALOR DE LA GLOSA 2025]],0)</f>
        <v>0</v>
      </c>
      <c r="AB1015" s="56"/>
      <c r="AC1015" s="130"/>
      <c r="AD1015" s="140"/>
      <c r="AE1015" s="130"/>
      <c r="AF1015" s="140">
        <f>ROUND(Tabla1[[#This Row],[VALOR TOTAL DE LA GLOSA]]-Tabla1[[#This Row],[Valor soportado por la Subred]],0)</f>
        <v>0</v>
      </c>
      <c r="AG1015" s="130"/>
      <c r="AH1015" s="130"/>
      <c r="AI1015" s="140">
        <f>ROUND(Tabla1[[#This Row],[VALOR GLOSA DEFINITIVA]]-Tabla1[[#This Row],[VALOR LEVANTADO EN LIQUIDACION]],0)</f>
        <v>0</v>
      </c>
    </row>
    <row r="1016" spans="2:35" s="32" customFormat="1" ht="87.6" hidden="1" customHeight="1" x14ac:dyDescent="0.25">
      <c r="B1016" s="131"/>
      <c r="C1016" s="132"/>
      <c r="D1016" s="131"/>
      <c r="E1016" s="133" t="str">
        <f>+Tabla1[[#This Row],[CODIGO ACTIVIDAD EN PPP Y LINEAMIENTO]]&amp;Tabla1[[#This Row],[ENTORNO/COMPONENTE]]</f>
        <v/>
      </c>
      <c r="F1016" s="134">
        <f>+VLOOKUP(Tabla1[[#This Row],[Columna1]],IG!$D$3:$L$1908,3,FALSE)</f>
        <v>0</v>
      </c>
      <c r="G1016" s="134">
        <f>+VLOOKUP(Tabla1[[#This Row],[Columna1]],IG!$D$3:$W$1908,4,FALSE)</f>
        <v>0</v>
      </c>
      <c r="H1016" s="134">
        <f>+VLOOKUP(Tabla1[[#This Row],[Columna1]],IG!$D$3:$W$1908,5,FALSE)</f>
        <v>0</v>
      </c>
      <c r="I1016" s="134">
        <f>+VLOOKUP(Tabla1[[#This Row],[Columna1]],IG!$D$3:$W$1908,6,FALSE)</f>
        <v>0</v>
      </c>
      <c r="J1016" s="134">
        <f>+VLOOKUP(Tabla1[[#This Row],[Columna1]],IG!$D$3:$W$1908,7,FALSE)</f>
        <v>0</v>
      </c>
      <c r="K1016" s="130"/>
      <c r="L1016" s="131"/>
      <c r="M1016" s="133" t="str">
        <f>+Tabla1[[#This Row],[Columna1]]&amp;Tabla1[[#This Row],[LOCALIDAD]]&amp;Tabla1[[#This Row],[MES]]</f>
        <v/>
      </c>
      <c r="N1016" s="29"/>
      <c r="O1016" s="135">
        <f>+VLOOKUP(Tabla1[[#This Row],[concatenar]],IG!$M$3:$W$1908,2,FALSE)</f>
        <v>0</v>
      </c>
      <c r="P1016" s="50">
        <f>+VLOOKUP(Tabla1[[#This Row],[concatenar]],IG!$M$3:$W$1908,3,FALSE)</f>
        <v>0</v>
      </c>
      <c r="Q1016" s="103">
        <f>+VLOOKUP(Tabla1[[#This Row],[concatenar]],IG!$M$3:$W$1908,8,FALSE)</f>
        <v>0</v>
      </c>
      <c r="R1016" s="97">
        <f>+VLOOKUP(Tabla1[[#This Row],[concatenar]],IG!$M$3:$W$1908,9,FALSE)</f>
        <v>0</v>
      </c>
      <c r="S1016" s="136">
        <f>+VLOOKUP(Tabla1[[#This Row],[concatenar]],IG!$M$3:$W$1908,10,FALSE)</f>
        <v>0</v>
      </c>
      <c r="T1016" s="137">
        <f>+VLOOKUP(Tabla1[[#This Row],[concatenar]],IG!$M$3:$W$1908,11,FALSE)</f>
        <v>0</v>
      </c>
      <c r="U1016" s="130"/>
      <c r="V1016" s="138"/>
      <c r="W1016" s="130"/>
      <c r="X1016" s="29"/>
      <c r="Y1016" s="139">
        <f>ROUND(Tabla1[[#This Row],[VALOR UNITARIO SEGUIMIENTO FINANCIERO
2024]]*Tabla1[[#This Row],[MET AFECTADA PORLA GLOSA
RECURSOS 2024]]*Tabla1[[#This Row],[Porcentaje de Glosa]],0)</f>
        <v>0</v>
      </c>
      <c r="Z1016" s="51">
        <f>ROUND(Tabla1[[#This Row],[VALOR UNITARIO SEGUIMIENTO FINANCIERO
2025]]*Tabla1[[#This Row],[META AFECTADA PORLA GLOSA
RECURSOS 2025]]*Tabla1[[#This Row],[Porcentaje de Glosa]],0)</f>
        <v>0</v>
      </c>
      <c r="AA1016" s="51">
        <f>ROUND(Tabla1[[#This Row],[VALOR DE LA GLOSA 2024]]+Tabla1[[#This Row],[VALOR DE LA GLOSA 2025]],0)</f>
        <v>0</v>
      </c>
      <c r="AB1016" s="56"/>
      <c r="AC1016" s="130"/>
      <c r="AD1016" s="140"/>
      <c r="AE1016" s="130"/>
      <c r="AF1016" s="140">
        <f>ROUND(Tabla1[[#This Row],[VALOR TOTAL DE LA GLOSA]]-Tabla1[[#This Row],[Valor soportado por la Subred]],0)</f>
        <v>0</v>
      </c>
      <c r="AG1016" s="130"/>
      <c r="AH1016" s="130"/>
      <c r="AI1016" s="140">
        <f>ROUND(Tabla1[[#This Row],[VALOR GLOSA DEFINITIVA]]-Tabla1[[#This Row],[VALOR LEVANTADO EN LIQUIDACION]],0)</f>
        <v>0</v>
      </c>
    </row>
    <row r="1017" spans="2:35" s="32" customFormat="1" ht="87.6" hidden="1" customHeight="1" x14ac:dyDescent="0.25">
      <c r="B1017" s="131"/>
      <c r="C1017" s="132"/>
      <c r="D1017" s="131"/>
      <c r="E1017" s="133" t="str">
        <f>+Tabla1[[#This Row],[CODIGO ACTIVIDAD EN PPP Y LINEAMIENTO]]&amp;Tabla1[[#This Row],[ENTORNO/COMPONENTE]]</f>
        <v/>
      </c>
      <c r="F1017" s="134">
        <f>+VLOOKUP(Tabla1[[#This Row],[Columna1]],IG!$D$3:$L$1908,3,FALSE)</f>
        <v>0</v>
      </c>
      <c r="G1017" s="134">
        <f>+VLOOKUP(Tabla1[[#This Row],[Columna1]],IG!$D$3:$W$1908,4,FALSE)</f>
        <v>0</v>
      </c>
      <c r="H1017" s="134">
        <f>+VLOOKUP(Tabla1[[#This Row],[Columna1]],IG!$D$3:$W$1908,5,FALSE)</f>
        <v>0</v>
      </c>
      <c r="I1017" s="134">
        <f>+VLOOKUP(Tabla1[[#This Row],[Columna1]],IG!$D$3:$W$1908,6,FALSE)</f>
        <v>0</v>
      </c>
      <c r="J1017" s="134">
        <f>+VLOOKUP(Tabla1[[#This Row],[Columna1]],IG!$D$3:$W$1908,7,FALSE)</f>
        <v>0</v>
      </c>
      <c r="K1017" s="130"/>
      <c r="L1017" s="131"/>
      <c r="M1017" s="133" t="str">
        <f>+Tabla1[[#This Row],[Columna1]]&amp;Tabla1[[#This Row],[LOCALIDAD]]&amp;Tabla1[[#This Row],[MES]]</f>
        <v/>
      </c>
      <c r="N1017" s="29"/>
      <c r="O1017" s="135">
        <f>+VLOOKUP(Tabla1[[#This Row],[concatenar]],IG!$M$3:$W$1908,2,FALSE)</f>
        <v>0</v>
      </c>
      <c r="P1017" s="50">
        <f>+VLOOKUP(Tabla1[[#This Row],[concatenar]],IG!$M$3:$W$1908,3,FALSE)</f>
        <v>0</v>
      </c>
      <c r="Q1017" s="103">
        <f>+VLOOKUP(Tabla1[[#This Row],[concatenar]],IG!$M$3:$W$1908,8,FALSE)</f>
        <v>0</v>
      </c>
      <c r="R1017" s="97">
        <f>+VLOOKUP(Tabla1[[#This Row],[concatenar]],IG!$M$3:$W$1908,9,FALSE)</f>
        <v>0</v>
      </c>
      <c r="S1017" s="136">
        <f>+VLOOKUP(Tabla1[[#This Row],[concatenar]],IG!$M$3:$W$1908,10,FALSE)</f>
        <v>0</v>
      </c>
      <c r="T1017" s="137">
        <f>+VLOOKUP(Tabla1[[#This Row],[concatenar]],IG!$M$3:$W$1908,11,FALSE)</f>
        <v>0</v>
      </c>
      <c r="U1017" s="130"/>
      <c r="V1017" s="138"/>
      <c r="W1017" s="130"/>
      <c r="X1017" s="29"/>
      <c r="Y1017" s="139">
        <f>ROUND(Tabla1[[#This Row],[VALOR UNITARIO SEGUIMIENTO FINANCIERO
2024]]*Tabla1[[#This Row],[MET AFECTADA PORLA GLOSA
RECURSOS 2024]]*Tabla1[[#This Row],[Porcentaje de Glosa]],0)</f>
        <v>0</v>
      </c>
      <c r="Z1017" s="51">
        <f>ROUND(Tabla1[[#This Row],[VALOR UNITARIO SEGUIMIENTO FINANCIERO
2025]]*Tabla1[[#This Row],[META AFECTADA PORLA GLOSA
RECURSOS 2025]]*Tabla1[[#This Row],[Porcentaje de Glosa]],0)</f>
        <v>0</v>
      </c>
      <c r="AA1017" s="51">
        <f>ROUND(Tabla1[[#This Row],[VALOR DE LA GLOSA 2024]]+Tabla1[[#This Row],[VALOR DE LA GLOSA 2025]],0)</f>
        <v>0</v>
      </c>
      <c r="AB1017" s="56"/>
      <c r="AC1017" s="130"/>
      <c r="AD1017" s="140"/>
      <c r="AE1017" s="130"/>
      <c r="AF1017" s="140">
        <f>ROUND(Tabla1[[#This Row],[VALOR TOTAL DE LA GLOSA]]-Tabla1[[#This Row],[Valor soportado por la Subred]],0)</f>
        <v>0</v>
      </c>
      <c r="AG1017" s="130"/>
      <c r="AH1017" s="130"/>
      <c r="AI1017" s="140">
        <f>ROUND(Tabla1[[#This Row],[VALOR GLOSA DEFINITIVA]]-Tabla1[[#This Row],[VALOR LEVANTADO EN LIQUIDACION]],0)</f>
        <v>0</v>
      </c>
    </row>
    <row r="1018" spans="2:35" s="32" customFormat="1" ht="87.6" hidden="1" customHeight="1" x14ac:dyDescent="0.25">
      <c r="B1018" s="131"/>
      <c r="C1018" s="132"/>
      <c r="D1018" s="131"/>
      <c r="E1018" s="133" t="str">
        <f>+Tabla1[[#This Row],[CODIGO ACTIVIDAD EN PPP Y LINEAMIENTO]]&amp;Tabla1[[#This Row],[ENTORNO/COMPONENTE]]</f>
        <v/>
      </c>
      <c r="F1018" s="134">
        <f>+VLOOKUP(Tabla1[[#This Row],[Columna1]],IG!$D$3:$L$1908,3,FALSE)</f>
        <v>0</v>
      </c>
      <c r="G1018" s="134">
        <f>+VLOOKUP(Tabla1[[#This Row],[Columna1]],IG!$D$3:$W$1908,4,FALSE)</f>
        <v>0</v>
      </c>
      <c r="H1018" s="134">
        <f>+VLOOKUP(Tabla1[[#This Row],[Columna1]],IG!$D$3:$W$1908,5,FALSE)</f>
        <v>0</v>
      </c>
      <c r="I1018" s="134">
        <f>+VLOOKUP(Tabla1[[#This Row],[Columna1]],IG!$D$3:$W$1908,6,FALSE)</f>
        <v>0</v>
      </c>
      <c r="J1018" s="134">
        <f>+VLOOKUP(Tabla1[[#This Row],[Columna1]],IG!$D$3:$W$1908,7,FALSE)</f>
        <v>0</v>
      </c>
      <c r="K1018" s="130"/>
      <c r="L1018" s="131"/>
      <c r="M1018" s="133" t="str">
        <f>+Tabla1[[#This Row],[Columna1]]&amp;Tabla1[[#This Row],[LOCALIDAD]]&amp;Tabla1[[#This Row],[MES]]</f>
        <v/>
      </c>
      <c r="N1018" s="29"/>
      <c r="O1018" s="135">
        <f>+VLOOKUP(Tabla1[[#This Row],[concatenar]],IG!$M$3:$W$1908,2,FALSE)</f>
        <v>0</v>
      </c>
      <c r="P1018" s="50">
        <f>+VLOOKUP(Tabla1[[#This Row],[concatenar]],IG!$M$3:$W$1908,3,FALSE)</f>
        <v>0</v>
      </c>
      <c r="Q1018" s="103">
        <f>+VLOOKUP(Tabla1[[#This Row],[concatenar]],IG!$M$3:$W$1908,8,FALSE)</f>
        <v>0</v>
      </c>
      <c r="R1018" s="97">
        <f>+VLOOKUP(Tabla1[[#This Row],[concatenar]],IG!$M$3:$W$1908,9,FALSE)</f>
        <v>0</v>
      </c>
      <c r="S1018" s="136">
        <f>+VLOOKUP(Tabla1[[#This Row],[concatenar]],IG!$M$3:$W$1908,10,FALSE)</f>
        <v>0</v>
      </c>
      <c r="T1018" s="137">
        <f>+VLOOKUP(Tabla1[[#This Row],[concatenar]],IG!$M$3:$W$1908,11,FALSE)</f>
        <v>0</v>
      </c>
      <c r="U1018" s="130"/>
      <c r="V1018" s="138"/>
      <c r="W1018" s="130"/>
      <c r="X1018" s="29"/>
      <c r="Y1018" s="139">
        <f>ROUND(Tabla1[[#This Row],[VALOR UNITARIO SEGUIMIENTO FINANCIERO
2024]]*Tabla1[[#This Row],[MET AFECTADA PORLA GLOSA
RECURSOS 2024]]*Tabla1[[#This Row],[Porcentaje de Glosa]],0)</f>
        <v>0</v>
      </c>
      <c r="Z1018" s="51">
        <f>ROUND(Tabla1[[#This Row],[VALOR UNITARIO SEGUIMIENTO FINANCIERO
2025]]*Tabla1[[#This Row],[META AFECTADA PORLA GLOSA
RECURSOS 2025]]*Tabla1[[#This Row],[Porcentaje de Glosa]],0)</f>
        <v>0</v>
      </c>
      <c r="AA1018" s="51">
        <f>ROUND(Tabla1[[#This Row],[VALOR DE LA GLOSA 2024]]+Tabla1[[#This Row],[VALOR DE LA GLOSA 2025]],0)</f>
        <v>0</v>
      </c>
      <c r="AB1018" s="56"/>
      <c r="AC1018" s="130"/>
      <c r="AD1018" s="140"/>
      <c r="AE1018" s="130"/>
      <c r="AF1018" s="140">
        <f>ROUND(Tabla1[[#This Row],[VALOR TOTAL DE LA GLOSA]]-Tabla1[[#This Row],[Valor soportado por la Subred]],0)</f>
        <v>0</v>
      </c>
      <c r="AG1018" s="130"/>
      <c r="AH1018" s="130"/>
      <c r="AI1018" s="140">
        <f>ROUND(Tabla1[[#This Row],[VALOR GLOSA DEFINITIVA]]-Tabla1[[#This Row],[VALOR LEVANTADO EN LIQUIDACION]],0)</f>
        <v>0</v>
      </c>
    </row>
    <row r="1019" spans="2:35" s="32" customFormat="1" ht="87.6" hidden="1" customHeight="1" x14ac:dyDescent="0.25">
      <c r="B1019" s="131"/>
      <c r="C1019" s="132"/>
      <c r="D1019" s="131"/>
      <c r="E1019" s="133" t="str">
        <f>+Tabla1[[#This Row],[CODIGO ACTIVIDAD EN PPP Y LINEAMIENTO]]&amp;Tabla1[[#This Row],[ENTORNO/COMPONENTE]]</f>
        <v/>
      </c>
      <c r="F1019" s="134">
        <f>+VLOOKUP(Tabla1[[#This Row],[Columna1]],IG!$D$3:$L$1908,3,FALSE)</f>
        <v>0</v>
      </c>
      <c r="G1019" s="134">
        <f>+VLOOKUP(Tabla1[[#This Row],[Columna1]],IG!$D$3:$W$1908,4,FALSE)</f>
        <v>0</v>
      </c>
      <c r="H1019" s="134">
        <f>+VLOOKUP(Tabla1[[#This Row],[Columna1]],IG!$D$3:$W$1908,5,FALSE)</f>
        <v>0</v>
      </c>
      <c r="I1019" s="134">
        <f>+VLOOKUP(Tabla1[[#This Row],[Columna1]],IG!$D$3:$W$1908,6,FALSE)</f>
        <v>0</v>
      </c>
      <c r="J1019" s="134">
        <f>+VLOOKUP(Tabla1[[#This Row],[Columna1]],IG!$D$3:$W$1908,7,FALSE)</f>
        <v>0</v>
      </c>
      <c r="K1019" s="130"/>
      <c r="L1019" s="131"/>
      <c r="M1019" s="133" t="str">
        <f>+Tabla1[[#This Row],[Columna1]]&amp;Tabla1[[#This Row],[LOCALIDAD]]&amp;Tabla1[[#This Row],[MES]]</f>
        <v/>
      </c>
      <c r="N1019" s="29"/>
      <c r="O1019" s="135">
        <f>+VLOOKUP(Tabla1[[#This Row],[concatenar]],IG!$M$3:$W$1908,2,FALSE)</f>
        <v>0</v>
      </c>
      <c r="P1019" s="50">
        <f>+VLOOKUP(Tabla1[[#This Row],[concatenar]],IG!$M$3:$W$1908,3,FALSE)</f>
        <v>0</v>
      </c>
      <c r="Q1019" s="103">
        <f>+VLOOKUP(Tabla1[[#This Row],[concatenar]],IG!$M$3:$W$1908,8,FALSE)</f>
        <v>0</v>
      </c>
      <c r="R1019" s="97">
        <f>+VLOOKUP(Tabla1[[#This Row],[concatenar]],IG!$M$3:$W$1908,9,FALSE)</f>
        <v>0</v>
      </c>
      <c r="S1019" s="136">
        <f>+VLOOKUP(Tabla1[[#This Row],[concatenar]],IG!$M$3:$W$1908,10,FALSE)</f>
        <v>0</v>
      </c>
      <c r="T1019" s="137">
        <f>+VLOOKUP(Tabla1[[#This Row],[concatenar]],IG!$M$3:$W$1908,11,FALSE)</f>
        <v>0</v>
      </c>
      <c r="U1019" s="130"/>
      <c r="V1019" s="138"/>
      <c r="W1019" s="130"/>
      <c r="X1019" s="29"/>
      <c r="Y1019" s="139">
        <f>ROUND(Tabla1[[#This Row],[VALOR UNITARIO SEGUIMIENTO FINANCIERO
2024]]*Tabla1[[#This Row],[MET AFECTADA PORLA GLOSA
RECURSOS 2024]]*Tabla1[[#This Row],[Porcentaje de Glosa]],0)</f>
        <v>0</v>
      </c>
      <c r="Z1019" s="51">
        <f>ROUND(Tabla1[[#This Row],[VALOR UNITARIO SEGUIMIENTO FINANCIERO
2025]]*Tabla1[[#This Row],[META AFECTADA PORLA GLOSA
RECURSOS 2025]]*Tabla1[[#This Row],[Porcentaje de Glosa]],0)</f>
        <v>0</v>
      </c>
      <c r="AA1019" s="51">
        <f>ROUND(Tabla1[[#This Row],[VALOR DE LA GLOSA 2024]]+Tabla1[[#This Row],[VALOR DE LA GLOSA 2025]],0)</f>
        <v>0</v>
      </c>
      <c r="AB1019" s="56"/>
      <c r="AC1019" s="130"/>
      <c r="AD1019" s="140"/>
      <c r="AE1019" s="130"/>
      <c r="AF1019" s="140">
        <f>ROUND(Tabla1[[#This Row],[VALOR TOTAL DE LA GLOSA]]-Tabla1[[#This Row],[Valor soportado por la Subred]],0)</f>
        <v>0</v>
      </c>
      <c r="AG1019" s="130"/>
      <c r="AH1019" s="130"/>
      <c r="AI1019" s="140">
        <f>ROUND(Tabla1[[#This Row],[VALOR GLOSA DEFINITIVA]]-Tabla1[[#This Row],[VALOR LEVANTADO EN LIQUIDACION]],0)</f>
        <v>0</v>
      </c>
    </row>
    <row r="1020" spans="2:35" s="32" customFormat="1" ht="87.6" hidden="1" customHeight="1" x14ac:dyDescent="0.25">
      <c r="B1020" s="131"/>
      <c r="C1020" s="132"/>
      <c r="D1020" s="131"/>
      <c r="E1020" s="133" t="str">
        <f>+Tabla1[[#This Row],[CODIGO ACTIVIDAD EN PPP Y LINEAMIENTO]]&amp;Tabla1[[#This Row],[ENTORNO/COMPONENTE]]</f>
        <v/>
      </c>
      <c r="F1020" s="134">
        <f>+VLOOKUP(Tabla1[[#This Row],[Columna1]],IG!$D$3:$L$1908,3,FALSE)</f>
        <v>0</v>
      </c>
      <c r="G1020" s="134">
        <f>+VLOOKUP(Tabla1[[#This Row],[Columna1]],IG!$D$3:$W$1908,4,FALSE)</f>
        <v>0</v>
      </c>
      <c r="H1020" s="134">
        <f>+VLOOKUP(Tabla1[[#This Row],[Columna1]],IG!$D$3:$W$1908,5,FALSE)</f>
        <v>0</v>
      </c>
      <c r="I1020" s="134">
        <f>+VLOOKUP(Tabla1[[#This Row],[Columna1]],IG!$D$3:$W$1908,6,FALSE)</f>
        <v>0</v>
      </c>
      <c r="J1020" s="134">
        <f>+VLOOKUP(Tabla1[[#This Row],[Columna1]],IG!$D$3:$W$1908,7,FALSE)</f>
        <v>0</v>
      </c>
      <c r="K1020" s="130"/>
      <c r="L1020" s="131"/>
      <c r="M1020" s="133" t="str">
        <f>+Tabla1[[#This Row],[Columna1]]&amp;Tabla1[[#This Row],[LOCALIDAD]]&amp;Tabla1[[#This Row],[MES]]</f>
        <v/>
      </c>
      <c r="N1020" s="29"/>
      <c r="O1020" s="135">
        <f>+VLOOKUP(Tabla1[[#This Row],[concatenar]],IG!$M$3:$W$1908,2,FALSE)</f>
        <v>0</v>
      </c>
      <c r="P1020" s="50">
        <f>+VLOOKUP(Tabla1[[#This Row],[concatenar]],IG!$M$3:$W$1908,3,FALSE)</f>
        <v>0</v>
      </c>
      <c r="Q1020" s="103">
        <f>+VLOOKUP(Tabla1[[#This Row],[concatenar]],IG!$M$3:$W$1908,8,FALSE)</f>
        <v>0</v>
      </c>
      <c r="R1020" s="97">
        <f>+VLOOKUP(Tabla1[[#This Row],[concatenar]],IG!$M$3:$W$1908,9,FALSE)</f>
        <v>0</v>
      </c>
      <c r="S1020" s="136">
        <f>+VLOOKUP(Tabla1[[#This Row],[concatenar]],IG!$M$3:$W$1908,10,FALSE)</f>
        <v>0</v>
      </c>
      <c r="T1020" s="137">
        <f>+VLOOKUP(Tabla1[[#This Row],[concatenar]],IG!$M$3:$W$1908,11,FALSE)</f>
        <v>0</v>
      </c>
      <c r="U1020" s="130"/>
      <c r="V1020" s="138"/>
      <c r="W1020" s="130"/>
      <c r="X1020" s="29"/>
      <c r="Y1020" s="139">
        <f>ROUND(Tabla1[[#This Row],[VALOR UNITARIO SEGUIMIENTO FINANCIERO
2024]]*Tabla1[[#This Row],[MET AFECTADA PORLA GLOSA
RECURSOS 2024]]*Tabla1[[#This Row],[Porcentaje de Glosa]],0)</f>
        <v>0</v>
      </c>
      <c r="Z1020" s="51">
        <f>ROUND(Tabla1[[#This Row],[VALOR UNITARIO SEGUIMIENTO FINANCIERO
2025]]*Tabla1[[#This Row],[META AFECTADA PORLA GLOSA
RECURSOS 2025]]*Tabla1[[#This Row],[Porcentaje de Glosa]],0)</f>
        <v>0</v>
      </c>
      <c r="AA1020" s="51">
        <f>ROUND(Tabla1[[#This Row],[VALOR DE LA GLOSA 2024]]+Tabla1[[#This Row],[VALOR DE LA GLOSA 2025]],0)</f>
        <v>0</v>
      </c>
      <c r="AB1020" s="56"/>
      <c r="AC1020" s="130"/>
      <c r="AD1020" s="140"/>
      <c r="AE1020" s="130"/>
      <c r="AF1020" s="140">
        <f>ROUND(Tabla1[[#This Row],[VALOR TOTAL DE LA GLOSA]]-Tabla1[[#This Row],[Valor soportado por la Subred]],0)</f>
        <v>0</v>
      </c>
      <c r="AG1020" s="130"/>
      <c r="AH1020" s="130"/>
      <c r="AI1020" s="140">
        <f>ROUND(Tabla1[[#This Row],[VALOR GLOSA DEFINITIVA]]-Tabla1[[#This Row],[VALOR LEVANTADO EN LIQUIDACION]],0)</f>
        <v>0</v>
      </c>
    </row>
    <row r="1021" spans="2:35" s="32" customFormat="1" ht="87.6" hidden="1" customHeight="1" x14ac:dyDescent="0.25">
      <c r="B1021" s="131"/>
      <c r="C1021" s="132"/>
      <c r="D1021" s="131"/>
      <c r="E1021" s="133" t="str">
        <f>+Tabla1[[#This Row],[CODIGO ACTIVIDAD EN PPP Y LINEAMIENTO]]&amp;Tabla1[[#This Row],[ENTORNO/COMPONENTE]]</f>
        <v/>
      </c>
      <c r="F1021" s="134">
        <f>+VLOOKUP(Tabla1[[#This Row],[Columna1]],IG!$D$3:$L$1908,3,FALSE)</f>
        <v>0</v>
      </c>
      <c r="G1021" s="134">
        <f>+VLOOKUP(Tabla1[[#This Row],[Columna1]],IG!$D$3:$W$1908,4,FALSE)</f>
        <v>0</v>
      </c>
      <c r="H1021" s="134">
        <f>+VLOOKUP(Tabla1[[#This Row],[Columna1]],IG!$D$3:$W$1908,5,FALSE)</f>
        <v>0</v>
      </c>
      <c r="I1021" s="134">
        <f>+VLOOKUP(Tabla1[[#This Row],[Columna1]],IG!$D$3:$W$1908,6,FALSE)</f>
        <v>0</v>
      </c>
      <c r="J1021" s="134">
        <f>+VLOOKUP(Tabla1[[#This Row],[Columna1]],IG!$D$3:$W$1908,7,FALSE)</f>
        <v>0</v>
      </c>
      <c r="K1021" s="130"/>
      <c r="L1021" s="131"/>
      <c r="M1021" s="133" t="str">
        <f>+Tabla1[[#This Row],[Columna1]]&amp;Tabla1[[#This Row],[LOCALIDAD]]&amp;Tabla1[[#This Row],[MES]]</f>
        <v/>
      </c>
      <c r="N1021" s="29"/>
      <c r="O1021" s="135">
        <f>+VLOOKUP(Tabla1[[#This Row],[concatenar]],IG!$M$3:$W$1908,2,FALSE)</f>
        <v>0</v>
      </c>
      <c r="P1021" s="50">
        <f>+VLOOKUP(Tabla1[[#This Row],[concatenar]],IG!$M$3:$W$1908,3,FALSE)</f>
        <v>0</v>
      </c>
      <c r="Q1021" s="103">
        <f>+VLOOKUP(Tabla1[[#This Row],[concatenar]],IG!$M$3:$W$1908,8,FALSE)</f>
        <v>0</v>
      </c>
      <c r="R1021" s="97">
        <f>+VLOOKUP(Tabla1[[#This Row],[concatenar]],IG!$M$3:$W$1908,9,FALSE)</f>
        <v>0</v>
      </c>
      <c r="S1021" s="136">
        <f>+VLOOKUP(Tabla1[[#This Row],[concatenar]],IG!$M$3:$W$1908,10,FALSE)</f>
        <v>0</v>
      </c>
      <c r="T1021" s="137">
        <f>+VLOOKUP(Tabla1[[#This Row],[concatenar]],IG!$M$3:$W$1908,11,FALSE)</f>
        <v>0</v>
      </c>
      <c r="U1021" s="130"/>
      <c r="V1021" s="138"/>
      <c r="W1021" s="130"/>
      <c r="X1021" s="29"/>
      <c r="Y1021" s="139">
        <f>ROUND(Tabla1[[#This Row],[VALOR UNITARIO SEGUIMIENTO FINANCIERO
2024]]*Tabla1[[#This Row],[MET AFECTADA PORLA GLOSA
RECURSOS 2024]]*Tabla1[[#This Row],[Porcentaje de Glosa]],0)</f>
        <v>0</v>
      </c>
      <c r="Z1021" s="51">
        <f>ROUND(Tabla1[[#This Row],[VALOR UNITARIO SEGUIMIENTO FINANCIERO
2025]]*Tabla1[[#This Row],[META AFECTADA PORLA GLOSA
RECURSOS 2025]]*Tabla1[[#This Row],[Porcentaje de Glosa]],0)</f>
        <v>0</v>
      </c>
      <c r="AA1021" s="51">
        <f>ROUND(Tabla1[[#This Row],[VALOR DE LA GLOSA 2024]]+Tabla1[[#This Row],[VALOR DE LA GLOSA 2025]],0)</f>
        <v>0</v>
      </c>
      <c r="AB1021" s="56"/>
      <c r="AC1021" s="130"/>
      <c r="AD1021" s="140"/>
      <c r="AE1021" s="130"/>
      <c r="AF1021" s="140">
        <f>ROUND(Tabla1[[#This Row],[VALOR TOTAL DE LA GLOSA]]-Tabla1[[#This Row],[Valor soportado por la Subred]],0)</f>
        <v>0</v>
      </c>
      <c r="AG1021" s="130"/>
      <c r="AH1021" s="130"/>
      <c r="AI1021" s="140">
        <f>ROUND(Tabla1[[#This Row],[VALOR GLOSA DEFINITIVA]]-Tabla1[[#This Row],[VALOR LEVANTADO EN LIQUIDACION]],0)</f>
        <v>0</v>
      </c>
    </row>
    <row r="1022" spans="2:35" s="32" customFormat="1" ht="87.6" hidden="1" customHeight="1" x14ac:dyDescent="0.25">
      <c r="B1022" s="131"/>
      <c r="C1022" s="132"/>
      <c r="D1022" s="131"/>
      <c r="E1022" s="133" t="str">
        <f>+Tabla1[[#This Row],[CODIGO ACTIVIDAD EN PPP Y LINEAMIENTO]]&amp;Tabla1[[#This Row],[ENTORNO/COMPONENTE]]</f>
        <v/>
      </c>
      <c r="F1022" s="134">
        <f>+VLOOKUP(Tabla1[[#This Row],[Columna1]],IG!$D$3:$L$1908,3,FALSE)</f>
        <v>0</v>
      </c>
      <c r="G1022" s="134">
        <f>+VLOOKUP(Tabla1[[#This Row],[Columna1]],IG!$D$3:$W$1908,4,FALSE)</f>
        <v>0</v>
      </c>
      <c r="H1022" s="134">
        <f>+VLOOKUP(Tabla1[[#This Row],[Columna1]],IG!$D$3:$W$1908,5,FALSE)</f>
        <v>0</v>
      </c>
      <c r="I1022" s="134">
        <f>+VLOOKUP(Tabla1[[#This Row],[Columna1]],IG!$D$3:$W$1908,6,FALSE)</f>
        <v>0</v>
      </c>
      <c r="J1022" s="134">
        <f>+VLOOKUP(Tabla1[[#This Row],[Columna1]],IG!$D$3:$W$1908,7,FALSE)</f>
        <v>0</v>
      </c>
      <c r="K1022" s="130"/>
      <c r="L1022" s="131"/>
      <c r="M1022" s="133" t="str">
        <f>+Tabla1[[#This Row],[Columna1]]&amp;Tabla1[[#This Row],[LOCALIDAD]]&amp;Tabla1[[#This Row],[MES]]</f>
        <v/>
      </c>
      <c r="N1022" s="29"/>
      <c r="O1022" s="135">
        <f>+VLOOKUP(Tabla1[[#This Row],[concatenar]],IG!$M$3:$W$1908,2,FALSE)</f>
        <v>0</v>
      </c>
      <c r="P1022" s="50">
        <f>+VLOOKUP(Tabla1[[#This Row],[concatenar]],IG!$M$3:$W$1908,3,FALSE)</f>
        <v>0</v>
      </c>
      <c r="Q1022" s="103">
        <f>+VLOOKUP(Tabla1[[#This Row],[concatenar]],IG!$M$3:$W$1908,8,FALSE)</f>
        <v>0</v>
      </c>
      <c r="R1022" s="97">
        <f>+VLOOKUP(Tabla1[[#This Row],[concatenar]],IG!$M$3:$W$1908,9,FALSE)</f>
        <v>0</v>
      </c>
      <c r="S1022" s="136">
        <f>+VLOOKUP(Tabla1[[#This Row],[concatenar]],IG!$M$3:$W$1908,10,FALSE)</f>
        <v>0</v>
      </c>
      <c r="T1022" s="137">
        <f>+VLOOKUP(Tabla1[[#This Row],[concatenar]],IG!$M$3:$W$1908,11,FALSE)</f>
        <v>0</v>
      </c>
      <c r="U1022" s="130"/>
      <c r="V1022" s="138"/>
      <c r="W1022" s="130"/>
      <c r="X1022" s="29"/>
      <c r="Y1022" s="139">
        <f>ROUND(Tabla1[[#This Row],[VALOR UNITARIO SEGUIMIENTO FINANCIERO
2024]]*Tabla1[[#This Row],[MET AFECTADA PORLA GLOSA
RECURSOS 2024]]*Tabla1[[#This Row],[Porcentaje de Glosa]],0)</f>
        <v>0</v>
      </c>
      <c r="Z1022" s="51">
        <f>ROUND(Tabla1[[#This Row],[VALOR UNITARIO SEGUIMIENTO FINANCIERO
2025]]*Tabla1[[#This Row],[META AFECTADA PORLA GLOSA
RECURSOS 2025]]*Tabla1[[#This Row],[Porcentaje de Glosa]],0)</f>
        <v>0</v>
      </c>
      <c r="AA1022" s="51">
        <f>ROUND(Tabla1[[#This Row],[VALOR DE LA GLOSA 2024]]+Tabla1[[#This Row],[VALOR DE LA GLOSA 2025]],0)</f>
        <v>0</v>
      </c>
      <c r="AB1022" s="56"/>
      <c r="AC1022" s="130"/>
      <c r="AD1022" s="140"/>
      <c r="AE1022" s="130"/>
      <c r="AF1022" s="140">
        <f>ROUND(Tabla1[[#This Row],[VALOR TOTAL DE LA GLOSA]]-Tabla1[[#This Row],[Valor soportado por la Subred]],0)</f>
        <v>0</v>
      </c>
      <c r="AG1022" s="130"/>
      <c r="AH1022" s="130"/>
      <c r="AI1022" s="140">
        <f>ROUND(Tabla1[[#This Row],[VALOR GLOSA DEFINITIVA]]-Tabla1[[#This Row],[VALOR LEVANTADO EN LIQUIDACION]],0)</f>
        <v>0</v>
      </c>
    </row>
    <row r="1023" spans="2:35" s="32" customFormat="1" ht="87.6" hidden="1" customHeight="1" x14ac:dyDescent="0.25">
      <c r="B1023" s="131"/>
      <c r="C1023" s="132"/>
      <c r="D1023" s="131"/>
      <c r="E1023" s="133" t="str">
        <f>+Tabla1[[#This Row],[CODIGO ACTIVIDAD EN PPP Y LINEAMIENTO]]&amp;Tabla1[[#This Row],[ENTORNO/COMPONENTE]]</f>
        <v/>
      </c>
      <c r="F1023" s="134">
        <f>+VLOOKUP(Tabla1[[#This Row],[Columna1]],IG!$D$3:$L$1908,3,FALSE)</f>
        <v>0</v>
      </c>
      <c r="G1023" s="134">
        <f>+VLOOKUP(Tabla1[[#This Row],[Columna1]],IG!$D$3:$W$1908,4,FALSE)</f>
        <v>0</v>
      </c>
      <c r="H1023" s="134">
        <f>+VLOOKUP(Tabla1[[#This Row],[Columna1]],IG!$D$3:$W$1908,5,FALSE)</f>
        <v>0</v>
      </c>
      <c r="I1023" s="134">
        <f>+VLOOKUP(Tabla1[[#This Row],[Columna1]],IG!$D$3:$W$1908,6,FALSE)</f>
        <v>0</v>
      </c>
      <c r="J1023" s="134">
        <f>+VLOOKUP(Tabla1[[#This Row],[Columna1]],IG!$D$3:$W$1908,7,FALSE)</f>
        <v>0</v>
      </c>
      <c r="K1023" s="130"/>
      <c r="L1023" s="131"/>
      <c r="M1023" s="133" t="str">
        <f>+Tabla1[[#This Row],[Columna1]]&amp;Tabla1[[#This Row],[LOCALIDAD]]&amp;Tabla1[[#This Row],[MES]]</f>
        <v/>
      </c>
      <c r="N1023" s="29"/>
      <c r="O1023" s="135">
        <f>+VLOOKUP(Tabla1[[#This Row],[concatenar]],IG!$M$3:$W$1908,2,FALSE)</f>
        <v>0</v>
      </c>
      <c r="P1023" s="50">
        <f>+VLOOKUP(Tabla1[[#This Row],[concatenar]],IG!$M$3:$W$1908,3,FALSE)</f>
        <v>0</v>
      </c>
      <c r="Q1023" s="103">
        <f>+VLOOKUP(Tabla1[[#This Row],[concatenar]],IG!$M$3:$W$1908,8,FALSE)</f>
        <v>0</v>
      </c>
      <c r="R1023" s="97">
        <f>+VLOOKUP(Tabla1[[#This Row],[concatenar]],IG!$M$3:$W$1908,9,FALSE)</f>
        <v>0</v>
      </c>
      <c r="S1023" s="136">
        <f>+VLOOKUP(Tabla1[[#This Row],[concatenar]],IG!$M$3:$W$1908,10,FALSE)</f>
        <v>0</v>
      </c>
      <c r="T1023" s="137">
        <f>+VLOOKUP(Tabla1[[#This Row],[concatenar]],IG!$M$3:$W$1908,11,FALSE)</f>
        <v>0</v>
      </c>
      <c r="U1023" s="130"/>
      <c r="V1023" s="138"/>
      <c r="W1023" s="130"/>
      <c r="X1023" s="29"/>
      <c r="Y1023" s="139">
        <f>ROUND(Tabla1[[#This Row],[VALOR UNITARIO SEGUIMIENTO FINANCIERO
2024]]*Tabla1[[#This Row],[MET AFECTADA PORLA GLOSA
RECURSOS 2024]]*Tabla1[[#This Row],[Porcentaje de Glosa]],0)</f>
        <v>0</v>
      </c>
      <c r="Z1023" s="51">
        <f>ROUND(Tabla1[[#This Row],[VALOR UNITARIO SEGUIMIENTO FINANCIERO
2025]]*Tabla1[[#This Row],[META AFECTADA PORLA GLOSA
RECURSOS 2025]]*Tabla1[[#This Row],[Porcentaje de Glosa]],0)</f>
        <v>0</v>
      </c>
      <c r="AA1023" s="51">
        <f>ROUND(Tabla1[[#This Row],[VALOR DE LA GLOSA 2024]]+Tabla1[[#This Row],[VALOR DE LA GLOSA 2025]],0)</f>
        <v>0</v>
      </c>
      <c r="AB1023" s="56"/>
      <c r="AC1023" s="130"/>
      <c r="AD1023" s="140"/>
      <c r="AE1023" s="130"/>
      <c r="AF1023" s="140">
        <f>ROUND(Tabla1[[#This Row],[VALOR TOTAL DE LA GLOSA]]-Tabla1[[#This Row],[Valor soportado por la Subred]],0)</f>
        <v>0</v>
      </c>
      <c r="AG1023" s="130"/>
      <c r="AH1023" s="130"/>
      <c r="AI1023" s="140">
        <f>ROUND(Tabla1[[#This Row],[VALOR GLOSA DEFINITIVA]]-Tabla1[[#This Row],[VALOR LEVANTADO EN LIQUIDACION]],0)</f>
        <v>0</v>
      </c>
    </row>
    <row r="1024" spans="2:35" s="32" customFormat="1" ht="87.6" hidden="1" customHeight="1" x14ac:dyDescent="0.25">
      <c r="B1024" s="131"/>
      <c r="C1024" s="132"/>
      <c r="D1024" s="131"/>
      <c r="E1024" s="133" t="str">
        <f>+Tabla1[[#This Row],[CODIGO ACTIVIDAD EN PPP Y LINEAMIENTO]]&amp;Tabla1[[#This Row],[ENTORNO/COMPONENTE]]</f>
        <v/>
      </c>
      <c r="F1024" s="134">
        <f>+VLOOKUP(Tabla1[[#This Row],[Columna1]],IG!$D$3:$L$1908,3,FALSE)</f>
        <v>0</v>
      </c>
      <c r="G1024" s="134">
        <f>+VLOOKUP(Tabla1[[#This Row],[Columna1]],IG!$D$3:$W$1908,4,FALSE)</f>
        <v>0</v>
      </c>
      <c r="H1024" s="134">
        <f>+VLOOKUP(Tabla1[[#This Row],[Columna1]],IG!$D$3:$W$1908,5,FALSE)</f>
        <v>0</v>
      </c>
      <c r="I1024" s="134">
        <f>+VLOOKUP(Tabla1[[#This Row],[Columna1]],IG!$D$3:$W$1908,6,FALSE)</f>
        <v>0</v>
      </c>
      <c r="J1024" s="134">
        <f>+VLOOKUP(Tabla1[[#This Row],[Columna1]],IG!$D$3:$W$1908,7,FALSE)</f>
        <v>0</v>
      </c>
      <c r="K1024" s="130"/>
      <c r="L1024" s="131"/>
      <c r="M1024" s="133" t="str">
        <f>+Tabla1[[#This Row],[Columna1]]&amp;Tabla1[[#This Row],[LOCALIDAD]]&amp;Tabla1[[#This Row],[MES]]</f>
        <v/>
      </c>
      <c r="N1024" s="29"/>
      <c r="O1024" s="135">
        <f>+VLOOKUP(Tabla1[[#This Row],[concatenar]],IG!$M$3:$W$1908,2,FALSE)</f>
        <v>0</v>
      </c>
      <c r="P1024" s="50">
        <f>+VLOOKUP(Tabla1[[#This Row],[concatenar]],IG!$M$3:$W$1908,3,FALSE)</f>
        <v>0</v>
      </c>
      <c r="Q1024" s="103">
        <f>+VLOOKUP(Tabla1[[#This Row],[concatenar]],IG!$M$3:$W$1908,8,FALSE)</f>
        <v>0</v>
      </c>
      <c r="R1024" s="97">
        <f>+VLOOKUP(Tabla1[[#This Row],[concatenar]],IG!$M$3:$W$1908,9,FALSE)</f>
        <v>0</v>
      </c>
      <c r="S1024" s="136">
        <f>+VLOOKUP(Tabla1[[#This Row],[concatenar]],IG!$M$3:$W$1908,10,FALSE)</f>
        <v>0</v>
      </c>
      <c r="T1024" s="137">
        <f>+VLOOKUP(Tabla1[[#This Row],[concatenar]],IG!$M$3:$W$1908,11,FALSE)</f>
        <v>0</v>
      </c>
      <c r="U1024" s="130"/>
      <c r="V1024" s="138"/>
      <c r="W1024" s="130"/>
      <c r="X1024" s="29"/>
      <c r="Y1024" s="139">
        <f>ROUND(Tabla1[[#This Row],[VALOR UNITARIO SEGUIMIENTO FINANCIERO
2024]]*Tabla1[[#This Row],[MET AFECTADA PORLA GLOSA
RECURSOS 2024]]*Tabla1[[#This Row],[Porcentaje de Glosa]],0)</f>
        <v>0</v>
      </c>
      <c r="Z1024" s="51">
        <f>ROUND(Tabla1[[#This Row],[VALOR UNITARIO SEGUIMIENTO FINANCIERO
2025]]*Tabla1[[#This Row],[META AFECTADA PORLA GLOSA
RECURSOS 2025]]*Tabla1[[#This Row],[Porcentaje de Glosa]],0)</f>
        <v>0</v>
      </c>
      <c r="AA1024" s="51">
        <f>ROUND(Tabla1[[#This Row],[VALOR DE LA GLOSA 2024]]+Tabla1[[#This Row],[VALOR DE LA GLOSA 2025]],0)</f>
        <v>0</v>
      </c>
      <c r="AB1024" s="56"/>
      <c r="AC1024" s="130"/>
      <c r="AD1024" s="140"/>
      <c r="AE1024" s="130"/>
      <c r="AF1024" s="140">
        <f>ROUND(Tabla1[[#This Row],[VALOR TOTAL DE LA GLOSA]]-Tabla1[[#This Row],[Valor soportado por la Subred]],0)</f>
        <v>0</v>
      </c>
      <c r="AG1024" s="130"/>
      <c r="AH1024" s="130"/>
      <c r="AI1024" s="140">
        <f>ROUND(Tabla1[[#This Row],[VALOR GLOSA DEFINITIVA]]-Tabla1[[#This Row],[VALOR LEVANTADO EN LIQUIDACION]],0)</f>
        <v>0</v>
      </c>
    </row>
    <row r="1025" spans="2:35" s="32" customFormat="1" ht="87.6" hidden="1" customHeight="1" x14ac:dyDescent="0.25">
      <c r="B1025" s="131"/>
      <c r="C1025" s="132"/>
      <c r="D1025" s="131"/>
      <c r="E1025" s="133" t="str">
        <f>+Tabla1[[#This Row],[CODIGO ACTIVIDAD EN PPP Y LINEAMIENTO]]&amp;Tabla1[[#This Row],[ENTORNO/COMPONENTE]]</f>
        <v/>
      </c>
      <c r="F1025" s="134">
        <f>+VLOOKUP(Tabla1[[#This Row],[Columna1]],IG!$D$3:$L$1908,3,FALSE)</f>
        <v>0</v>
      </c>
      <c r="G1025" s="134">
        <f>+VLOOKUP(Tabla1[[#This Row],[Columna1]],IG!$D$3:$W$1908,4,FALSE)</f>
        <v>0</v>
      </c>
      <c r="H1025" s="134">
        <f>+VLOOKUP(Tabla1[[#This Row],[Columna1]],IG!$D$3:$W$1908,5,FALSE)</f>
        <v>0</v>
      </c>
      <c r="I1025" s="134">
        <f>+VLOOKUP(Tabla1[[#This Row],[Columna1]],IG!$D$3:$W$1908,6,FALSE)</f>
        <v>0</v>
      </c>
      <c r="J1025" s="134">
        <f>+VLOOKUP(Tabla1[[#This Row],[Columna1]],IG!$D$3:$W$1908,7,FALSE)</f>
        <v>0</v>
      </c>
      <c r="K1025" s="130"/>
      <c r="L1025" s="131"/>
      <c r="M1025" s="133" t="str">
        <f>+Tabla1[[#This Row],[Columna1]]&amp;Tabla1[[#This Row],[LOCALIDAD]]&amp;Tabla1[[#This Row],[MES]]</f>
        <v/>
      </c>
      <c r="N1025" s="29"/>
      <c r="O1025" s="135">
        <f>+VLOOKUP(Tabla1[[#This Row],[concatenar]],IG!$M$3:$W$1908,2,FALSE)</f>
        <v>0</v>
      </c>
      <c r="P1025" s="50">
        <f>+VLOOKUP(Tabla1[[#This Row],[concatenar]],IG!$M$3:$W$1908,3,FALSE)</f>
        <v>0</v>
      </c>
      <c r="Q1025" s="103">
        <f>+VLOOKUP(Tabla1[[#This Row],[concatenar]],IG!$M$3:$W$1908,8,FALSE)</f>
        <v>0</v>
      </c>
      <c r="R1025" s="97">
        <f>+VLOOKUP(Tabla1[[#This Row],[concatenar]],IG!$M$3:$W$1908,9,FALSE)</f>
        <v>0</v>
      </c>
      <c r="S1025" s="136">
        <f>+VLOOKUP(Tabla1[[#This Row],[concatenar]],IG!$M$3:$W$1908,10,FALSE)</f>
        <v>0</v>
      </c>
      <c r="T1025" s="137">
        <f>+VLOOKUP(Tabla1[[#This Row],[concatenar]],IG!$M$3:$W$1908,11,FALSE)</f>
        <v>0</v>
      </c>
      <c r="U1025" s="130"/>
      <c r="V1025" s="138"/>
      <c r="W1025" s="130"/>
      <c r="X1025" s="29"/>
      <c r="Y1025" s="139">
        <f>ROUND(Tabla1[[#This Row],[VALOR UNITARIO SEGUIMIENTO FINANCIERO
2024]]*Tabla1[[#This Row],[MET AFECTADA PORLA GLOSA
RECURSOS 2024]]*Tabla1[[#This Row],[Porcentaje de Glosa]],0)</f>
        <v>0</v>
      </c>
      <c r="Z1025" s="51">
        <f>ROUND(Tabla1[[#This Row],[VALOR UNITARIO SEGUIMIENTO FINANCIERO
2025]]*Tabla1[[#This Row],[META AFECTADA PORLA GLOSA
RECURSOS 2025]]*Tabla1[[#This Row],[Porcentaje de Glosa]],0)</f>
        <v>0</v>
      </c>
      <c r="AA1025" s="51">
        <f>ROUND(Tabla1[[#This Row],[VALOR DE LA GLOSA 2024]]+Tabla1[[#This Row],[VALOR DE LA GLOSA 2025]],0)</f>
        <v>0</v>
      </c>
      <c r="AB1025" s="56"/>
      <c r="AC1025" s="130"/>
      <c r="AD1025" s="140"/>
      <c r="AE1025" s="130"/>
      <c r="AF1025" s="140">
        <f>ROUND(Tabla1[[#This Row],[VALOR TOTAL DE LA GLOSA]]-Tabla1[[#This Row],[Valor soportado por la Subred]],0)</f>
        <v>0</v>
      </c>
      <c r="AG1025" s="130"/>
      <c r="AH1025" s="130"/>
      <c r="AI1025" s="140">
        <f>ROUND(Tabla1[[#This Row],[VALOR GLOSA DEFINITIVA]]-Tabla1[[#This Row],[VALOR LEVANTADO EN LIQUIDACION]],0)</f>
        <v>0</v>
      </c>
    </row>
    <row r="1026" spans="2:35" s="32" customFormat="1" ht="87.6" hidden="1" customHeight="1" x14ac:dyDescent="0.25">
      <c r="B1026" s="131"/>
      <c r="C1026" s="132"/>
      <c r="D1026" s="131"/>
      <c r="E1026" s="133" t="str">
        <f>+Tabla1[[#This Row],[CODIGO ACTIVIDAD EN PPP Y LINEAMIENTO]]&amp;Tabla1[[#This Row],[ENTORNO/COMPONENTE]]</f>
        <v/>
      </c>
      <c r="F1026" s="134">
        <f>+VLOOKUP(Tabla1[[#This Row],[Columna1]],IG!$D$3:$L$1908,3,FALSE)</f>
        <v>0</v>
      </c>
      <c r="G1026" s="134">
        <f>+VLOOKUP(Tabla1[[#This Row],[Columna1]],IG!$D$3:$W$1908,4,FALSE)</f>
        <v>0</v>
      </c>
      <c r="H1026" s="134">
        <f>+VLOOKUP(Tabla1[[#This Row],[Columna1]],IG!$D$3:$W$1908,5,FALSE)</f>
        <v>0</v>
      </c>
      <c r="I1026" s="134">
        <f>+VLOOKUP(Tabla1[[#This Row],[Columna1]],IG!$D$3:$W$1908,6,FALSE)</f>
        <v>0</v>
      </c>
      <c r="J1026" s="134">
        <f>+VLOOKUP(Tabla1[[#This Row],[Columna1]],IG!$D$3:$W$1908,7,FALSE)</f>
        <v>0</v>
      </c>
      <c r="K1026" s="130"/>
      <c r="L1026" s="131"/>
      <c r="M1026" s="133" t="str">
        <f>+Tabla1[[#This Row],[Columna1]]&amp;Tabla1[[#This Row],[LOCALIDAD]]&amp;Tabla1[[#This Row],[MES]]</f>
        <v/>
      </c>
      <c r="N1026" s="29"/>
      <c r="O1026" s="135">
        <f>+VLOOKUP(Tabla1[[#This Row],[concatenar]],IG!$M$3:$W$1908,2,FALSE)</f>
        <v>0</v>
      </c>
      <c r="P1026" s="50">
        <f>+VLOOKUP(Tabla1[[#This Row],[concatenar]],IG!$M$3:$W$1908,3,FALSE)</f>
        <v>0</v>
      </c>
      <c r="Q1026" s="103">
        <f>+VLOOKUP(Tabla1[[#This Row],[concatenar]],IG!$M$3:$W$1908,8,FALSE)</f>
        <v>0</v>
      </c>
      <c r="R1026" s="97">
        <f>+VLOOKUP(Tabla1[[#This Row],[concatenar]],IG!$M$3:$W$1908,9,FALSE)</f>
        <v>0</v>
      </c>
      <c r="S1026" s="136">
        <f>+VLOOKUP(Tabla1[[#This Row],[concatenar]],IG!$M$3:$W$1908,10,FALSE)</f>
        <v>0</v>
      </c>
      <c r="T1026" s="137">
        <f>+VLOOKUP(Tabla1[[#This Row],[concatenar]],IG!$M$3:$W$1908,11,FALSE)</f>
        <v>0</v>
      </c>
      <c r="U1026" s="130"/>
      <c r="V1026" s="138"/>
      <c r="W1026" s="130"/>
      <c r="X1026" s="29"/>
      <c r="Y1026" s="139">
        <f>ROUND(Tabla1[[#This Row],[VALOR UNITARIO SEGUIMIENTO FINANCIERO
2024]]*Tabla1[[#This Row],[MET AFECTADA PORLA GLOSA
RECURSOS 2024]]*Tabla1[[#This Row],[Porcentaje de Glosa]],0)</f>
        <v>0</v>
      </c>
      <c r="Z1026" s="51">
        <f>ROUND(Tabla1[[#This Row],[VALOR UNITARIO SEGUIMIENTO FINANCIERO
2025]]*Tabla1[[#This Row],[META AFECTADA PORLA GLOSA
RECURSOS 2025]]*Tabla1[[#This Row],[Porcentaje de Glosa]],0)</f>
        <v>0</v>
      </c>
      <c r="AA1026" s="51">
        <f>ROUND(Tabla1[[#This Row],[VALOR DE LA GLOSA 2024]]+Tabla1[[#This Row],[VALOR DE LA GLOSA 2025]],0)</f>
        <v>0</v>
      </c>
      <c r="AB1026" s="56"/>
      <c r="AC1026" s="130"/>
      <c r="AD1026" s="140"/>
      <c r="AE1026" s="130"/>
      <c r="AF1026" s="140">
        <f>ROUND(Tabla1[[#This Row],[VALOR TOTAL DE LA GLOSA]]-Tabla1[[#This Row],[Valor soportado por la Subred]],0)</f>
        <v>0</v>
      </c>
      <c r="AG1026" s="130"/>
      <c r="AH1026" s="130"/>
      <c r="AI1026" s="140">
        <f>ROUND(Tabla1[[#This Row],[VALOR GLOSA DEFINITIVA]]-Tabla1[[#This Row],[VALOR LEVANTADO EN LIQUIDACION]],0)</f>
        <v>0</v>
      </c>
    </row>
    <row r="1027" spans="2:35" s="32" customFormat="1" ht="87.6" hidden="1" customHeight="1" x14ac:dyDescent="0.25">
      <c r="B1027" s="131"/>
      <c r="C1027" s="132"/>
      <c r="D1027" s="131"/>
      <c r="E1027" s="133" t="str">
        <f>+Tabla1[[#This Row],[CODIGO ACTIVIDAD EN PPP Y LINEAMIENTO]]&amp;Tabla1[[#This Row],[ENTORNO/COMPONENTE]]</f>
        <v/>
      </c>
      <c r="F1027" s="134">
        <f>+VLOOKUP(Tabla1[[#This Row],[Columna1]],IG!$D$3:$L$1908,3,FALSE)</f>
        <v>0</v>
      </c>
      <c r="G1027" s="134">
        <f>+VLOOKUP(Tabla1[[#This Row],[Columna1]],IG!$D$3:$W$1908,4,FALSE)</f>
        <v>0</v>
      </c>
      <c r="H1027" s="134">
        <f>+VLOOKUP(Tabla1[[#This Row],[Columna1]],IG!$D$3:$W$1908,5,FALSE)</f>
        <v>0</v>
      </c>
      <c r="I1027" s="134">
        <f>+VLOOKUP(Tabla1[[#This Row],[Columna1]],IG!$D$3:$W$1908,6,FALSE)</f>
        <v>0</v>
      </c>
      <c r="J1027" s="134">
        <f>+VLOOKUP(Tabla1[[#This Row],[Columna1]],IG!$D$3:$W$1908,7,FALSE)</f>
        <v>0</v>
      </c>
      <c r="K1027" s="130"/>
      <c r="L1027" s="131"/>
      <c r="M1027" s="133" t="str">
        <f>+Tabla1[[#This Row],[Columna1]]&amp;Tabla1[[#This Row],[LOCALIDAD]]&amp;Tabla1[[#This Row],[MES]]</f>
        <v/>
      </c>
      <c r="N1027" s="29"/>
      <c r="O1027" s="135">
        <f>+VLOOKUP(Tabla1[[#This Row],[concatenar]],IG!$M$3:$W$1908,2,FALSE)</f>
        <v>0</v>
      </c>
      <c r="P1027" s="50">
        <f>+VLOOKUP(Tabla1[[#This Row],[concatenar]],IG!$M$3:$W$1908,3,FALSE)</f>
        <v>0</v>
      </c>
      <c r="Q1027" s="103">
        <f>+VLOOKUP(Tabla1[[#This Row],[concatenar]],IG!$M$3:$W$1908,8,FALSE)</f>
        <v>0</v>
      </c>
      <c r="R1027" s="97">
        <f>+VLOOKUP(Tabla1[[#This Row],[concatenar]],IG!$M$3:$W$1908,9,FALSE)</f>
        <v>0</v>
      </c>
      <c r="S1027" s="136">
        <f>+VLOOKUP(Tabla1[[#This Row],[concatenar]],IG!$M$3:$W$1908,10,FALSE)</f>
        <v>0</v>
      </c>
      <c r="T1027" s="137">
        <f>+VLOOKUP(Tabla1[[#This Row],[concatenar]],IG!$M$3:$W$1908,11,FALSE)</f>
        <v>0</v>
      </c>
      <c r="U1027" s="130"/>
      <c r="V1027" s="138"/>
      <c r="W1027" s="130"/>
      <c r="X1027" s="29"/>
      <c r="Y1027" s="139">
        <f>ROUND(Tabla1[[#This Row],[VALOR UNITARIO SEGUIMIENTO FINANCIERO
2024]]*Tabla1[[#This Row],[MET AFECTADA PORLA GLOSA
RECURSOS 2024]]*Tabla1[[#This Row],[Porcentaje de Glosa]],0)</f>
        <v>0</v>
      </c>
      <c r="Z1027" s="51">
        <f>ROUND(Tabla1[[#This Row],[VALOR UNITARIO SEGUIMIENTO FINANCIERO
2025]]*Tabla1[[#This Row],[META AFECTADA PORLA GLOSA
RECURSOS 2025]]*Tabla1[[#This Row],[Porcentaje de Glosa]],0)</f>
        <v>0</v>
      </c>
      <c r="AA1027" s="51">
        <f>ROUND(Tabla1[[#This Row],[VALOR DE LA GLOSA 2024]]+Tabla1[[#This Row],[VALOR DE LA GLOSA 2025]],0)</f>
        <v>0</v>
      </c>
      <c r="AB1027" s="56"/>
      <c r="AC1027" s="130"/>
      <c r="AD1027" s="140"/>
      <c r="AE1027" s="130"/>
      <c r="AF1027" s="140">
        <f>ROUND(Tabla1[[#This Row],[VALOR TOTAL DE LA GLOSA]]-Tabla1[[#This Row],[Valor soportado por la Subred]],0)</f>
        <v>0</v>
      </c>
      <c r="AG1027" s="130"/>
      <c r="AH1027" s="130"/>
      <c r="AI1027" s="140">
        <f>ROUND(Tabla1[[#This Row],[VALOR GLOSA DEFINITIVA]]-Tabla1[[#This Row],[VALOR LEVANTADO EN LIQUIDACION]],0)</f>
        <v>0</v>
      </c>
    </row>
    <row r="1028" spans="2:35" s="32" customFormat="1" ht="87.6" hidden="1" customHeight="1" x14ac:dyDescent="0.25">
      <c r="B1028" s="131"/>
      <c r="C1028" s="132"/>
      <c r="D1028" s="131"/>
      <c r="E1028" s="133" t="str">
        <f>+Tabla1[[#This Row],[CODIGO ACTIVIDAD EN PPP Y LINEAMIENTO]]&amp;Tabla1[[#This Row],[ENTORNO/COMPONENTE]]</f>
        <v/>
      </c>
      <c r="F1028" s="134">
        <f>+VLOOKUP(Tabla1[[#This Row],[Columna1]],IG!$D$3:$L$1908,3,FALSE)</f>
        <v>0</v>
      </c>
      <c r="G1028" s="134">
        <f>+VLOOKUP(Tabla1[[#This Row],[Columna1]],IG!$D$3:$W$1908,4,FALSE)</f>
        <v>0</v>
      </c>
      <c r="H1028" s="134">
        <f>+VLOOKUP(Tabla1[[#This Row],[Columna1]],IG!$D$3:$W$1908,5,FALSE)</f>
        <v>0</v>
      </c>
      <c r="I1028" s="134">
        <f>+VLOOKUP(Tabla1[[#This Row],[Columna1]],IG!$D$3:$W$1908,6,FALSE)</f>
        <v>0</v>
      </c>
      <c r="J1028" s="134">
        <f>+VLOOKUP(Tabla1[[#This Row],[Columna1]],IG!$D$3:$W$1908,7,FALSE)</f>
        <v>0</v>
      </c>
      <c r="K1028" s="130"/>
      <c r="L1028" s="131"/>
      <c r="M1028" s="133" t="str">
        <f>+Tabla1[[#This Row],[Columna1]]&amp;Tabla1[[#This Row],[LOCALIDAD]]&amp;Tabla1[[#This Row],[MES]]</f>
        <v/>
      </c>
      <c r="N1028" s="29"/>
      <c r="O1028" s="135">
        <f>+VLOOKUP(Tabla1[[#This Row],[concatenar]],IG!$M$3:$W$1908,2,FALSE)</f>
        <v>0</v>
      </c>
      <c r="P1028" s="50">
        <f>+VLOOKUP(Tabla1[[#This Row],[concatenar]],IG!$M$3:$W$1908,3,FALSE)</f>
        <v>0</v>
      </c>
      <c r="Q1028" s="103">
        <f>+VLOOKUP(Tabla1[[#This Row],[concatenar]],IG!$M$3:$W$1908,8,FALSE)</f>
        <v>0</v>
      </c>
      <c r="R1028" s="97">
        <f>+VLOOKUP(Tabla1[[#This Row],[concatenar]],IG!$M$3:$W$1908,9,FALSE)</f>
        <v>0</v>
      </c>
      <c r="S1028" s="136">
        <f>+VLOOKUP(Tabla1[[#This Row],[concatenar]],IG!$M$3:$W$1908,10,FALSE)</f>
        <v>0</v>
      </c>
      <c r="T1028" s="137">
        <f>+VLOOKUP(Tabla1[[#This Row],[concatenar]],IG!$M$3:$W$1908,11,FALSE)</f>
        <v>0</v>
      </c>
      <c r="U1028" s="130"/>
      <c r="V1028" s="138"/>
      <c r="W1028" s="130"/>
      <c r="X1028" s="29"/>
      <c r="Y1028" s="139">
        <f>ROUND(Tabla1[[#This Row],[VALOR UNITARIO SEGUIMIENTO FINANCIERO
2024]]*Tabla1[[#This Row],[MET AFECTADA PORLA GLOSA
RECURSOS 2024]]*Tabla1[[#This Row],[Porcentaje de Glosa]],0)</f>
        <v>0</v>
      </c>
      <c r="Z1028" s="51">
        <f>ROUND(Tabla1[[#This Row],[VALOR UNITARIO SEGUIMIENTO FINANCIERO
2025]]*Tabla1[[#This Row],[META AFECTADA PORLA GLOSA
RECURSOS 2025]]*Tabla1[[#This Row],[Porcentaje de Glosa]],0)</f>
        <v>0</v>
      </c>
      <c r="AA1028" s="51">
        <f>ROUND(Tabla1[[#This Row],[VALOR DE LA GLOSA 2024]]+Tabla1[[#This Row],[VALOR DE LA GLOSA 2025]],0)</f>
        <v>0</v>
      </c>
      <c r="AB1028" s="56"/>
      <c r="AC1028" s="130"/>
      <c r="AD1028" s="140"/>
      <c r="AE1028" s="130"/>
      <c r="AF1028" s="140">
        <f>ROUND(Tabla1[[#This Row],[VALOR TOTAL DE LA GLOSA]]-Tabla1[[#This Row],[Valor soportado por la Subred]],0)</f>
        <v>0</v>
      </c>
      <c r="AG1028" s="130"/>
      <c r="AH1028" s="130"/>
      <c r="AI1028" s="140">
        <f>ROUND(Tabla1[[#This Row],[VALOR GLOSA DEFINITIVA]]-Tabla1[[#This Row],[VALOR LEVANTADO EN LIQUIDACION]],0)</f>
        <v>0</v>
      </c>
    </row>
    <row r="1029" spans="2:35" s="32" customFormat="1" ht="87.6" hidden="1" customHeight="1" x14ac:dyDescent="0.25">
      <c r="B1029" s="131"/>
      <c r="C1029" s="132"/>
      <c r="D1029" s="131"/>
      <c r="E1029" s="133" t="str">
        <f>+Tabla1[[#This Row],[CODIGO ACTIVIDAD EN PPP Y LINEAMIENTO]]&amp;Tabla1[[#This Row],[ENTORNO/COMPONENTE]]</f>
        <v/>
      </c>
      <c r="F1029" s="134">
        <f>+VLOOKUP(Tabla1[[#This Row],[Columna1]],IG!$D$3:$L$1908,3,FALSE)</f>
        <v>0</v>
      </c>
      <c r="G1029" s="134">
        <f>+VLOOKUP(Tabla1[[#This Row],[Columna1]],IG!$D$3:$W$1908,4,FALSE)</f>
        <v>0</v>
      </c>
      <c r="H1029" s="134">
        <f>+VLOOKUP(Tabla1[[#This Row],[Columna1]],IG!$D$3:$W$1908,5,FALSE)</f>
        <v>0</v>
      </c>
      <c r="I1029" s="134">
        <f>+VLOOKUP(Tabla1[[#This Row],[Columna1]],IG!$D$3:$W$1908,6,FALSE)</f>
        <v>0</v>
      </c>
      <c r="J1029" s="134">
        <f>+VLOOKUP(Tabla1[[#This Row],[Columna1]],IG!$D$3:$W$1908,7,FALSE)</f>
        <v>0</v>
      </c>
      <c r="K1029" s="130"/>
      <c r="L1029" s="131"/>
      <c r="M1029" s="133" t="str">
        <f>+Tabla1[[#This Row],[Columna1]]&amp;Tabla1[[#This Row],[LOCALIDAD]]&amp;Tabla1[[#This Row],[MES]]</f>
        <v/>
      </c>
      <c r="N1029" s="29"/>
      <c r="O1029" s="135">
        <f>+VLOOKUP(Tabla1[[#This Row],[concatenar]],IG!$M$3:$W$1908,2,FALSE)</f>
        <v>0</v>
      </c>
      <c r="P1029" s="50">
        <f>+VLOOKUP(Tabla1[[#This Row],[concatenar]],IG!$M$3:$W$1908,3,FALSE)</f>
        <v>0</v>
      </c>
      <c r="Q1029" s="103">
        <f>+VLOOKUP(Tabla1[[#This Row],[concatenar]],IG!$M$3:$W$1908,8,FALSE)</f>
        <v>0</v>
      </c>
      <c r="R1029" s="97">
        <f>+VLOOKUP(Tabla1[[#This Row],[concatenar]],IG!$M$3:$W$1908,9,FALSE)</f>
        <v>0</v>
      </c>
      <c r="S1029" s="136">
        <f>+VLOOKUP(Tabla1[[#This Row],[concatenar]],IG!$M$3:$W$1908,10,FALSE)</f>
        <v>0</v>
      </c>
      <c r="T1029" s="137">
        <f>+VLOOKUP(Tabla1[[#This Row],[concatenar]],IG!$M$3:$W$1908,11,FALSE)</f>
        <v>0</v>
      </c>
      <c r="U1029" s="130"/>
      <c r="V1029" s="138"/>
      <c r="W1029" s="130"/>
      <c r="X1029" s="29"/>
      <c r="Y1029" s="139">
        <f>ROUND(Tabla1[[#This Row],[VALOR UNITARIO SEGUIMIENTO FINANCIERO
2024]]*Tabla1[[#This Row],[MET AFECTADA PORLA GLOSA
RECURSOS 2024]]*Tabla1[[#This Row],[Porcentaje de Glosa]],0)</f>
        <v>0</v>
      </c>
      <c r="Z1029" s="51">
        <f>ROUND(Tabla1[[#This Row],[VALOR UNITARIO SEGUIMIENTO FINANCIERO
2025]]*Tabla1[[#This Row],[META AFECTADA PORLA GLOSA
RECURSOS 2025]]*Tabla1[[#This Row],[Porcentaje de Glosa]],0)</f>
        <v>0</v>
      </c>
      <c r="AA1029" s="51">
        <f>ROUND(Tabla1[[#This Row],[VALOR DE LA GLOSA 2024]]+Tabla1[[#This Row],[VALOR DE LA GLOSA 2025]],0)</f>
        <v>0</v>
      </c>
      <c r="AB1029" s="56"/>
      <c r="AC1029" s="130"/>
      <c r="AD1029" s="140"/>
      <c r="AE1029" s="130"/>
      <c r="AF1029" s="140">
        <f>ROUND(Tabla1[[#This Row],[VALOR TOTAL DE LA GLOSA]]-Tabla1[[#This Row],[Valor soportado por la Subred]],0)</f>
        <v>0</v>
      </c>
      <c r="AG1029" s="130"/>
      <c r="AH1029" s="130"/>
      <c r="AI1029" s="140">
        <f>ROUND(Tabla1[[#This Row],[VALOR GLOSA DEFINITIVA]]-Tabla1[[#This Row],[VALOR LEVANTADO EN LIQUIDACION]],0)</f>
        <v>0</v>
      </c>
    </row>
    <row r="1030" spans="2:35" s="32" customFormat="1" ht="87.6" hidden="1" customHeight="1" x14ac:dyDescent="0.25">
      <c r="B1030" s="131"/>
      <c r="C1030" s="132"/>
      <c r="D1030" s="131"/>
      <c r="E1030" s="133" t="str">
        <f>+Tabla1[[#This Row],[CODIGO ACTIVIDAD EN PPP Y LINEAMIENTO]]&amp;Tabla1[[#This Row],[ENTORNO/COMPONENTE]]</f>
        <v/>
      </c>
      <c r="F1030" s="134">
        <f>+VLOOKUP(Tabla1[[#This Row],[Columna1]],IG!$D$3:$L$1908,3,FALSE)</f>
        <v>0</v>
      </c>
      <c r="G1030" s="134">
        <f>+VLOOKUP(Tabla1[[#This Row],[Columna1]],IG!$D$3:$W$1908,4,FALSE)</f>
        <v>0</v>
      </c>
      <c r="H1030" s="134">
        <f>+VLOOKUP(Tabla1[[#This Row],[Columna1]],IG!$D$3:$W$1908,5,FALSE)</f>
        <v>0</v>
      </c>
      <c r="I1030" s="134">
        <f>+VLOOKUP(Tabla1[[#This Row],[Columna1]],IG!$D$3:$W$1908,6,FALSE)</f>
        <v>0</v>
      </c>
      <c r="J1030" s="134">
        <f>+VLOOKUP(Tabla1[[#This Row],[Columna1]],IG!$D$3:$W$1908,7,FALSE)</f>
        <v>0</v>
      </c>
      <c r="K1030" s="130"/>
      <c r="L1030" s="131"/>
      <c r="M1030" s="133" t="str">
        <f>+Tabla1[[#This Row],[Columna1]]&amp;Tabla1[[#This Row],[LOCALIDAD]]&amp;Tabla1[[#This Row],[MES]]</f>
        <v/>
      </c>
      <c r="N1030" s="29"/>
      <c r="O1030" s="135">
        <f>+VLOOKUP(Tabla1[[#This Row],[concatenar]],IG!$M$3:$W$1908,2,FALSE)</f>
        <v>0</v>
      </c>
      <c r="P1030" s="50">
        <f>+VLOOKUP(Tabla1[[#This Row],[concatenar]],IG!$M$3:$W$1908,3,FALSE)</f>
        <v>0</v>
      </c>
      <c r="Q1030" s="103">
        <f>+VLOOKUP(Tabla1[[#This Row],[concatenar]],IG!$M$3:$W$1908,8,FALSE)</f>
        <v>0</v>
      </c>
      <c r="R1030" s="97">
        <f>+VLOOKUP(Tabla1[[#This Row],[concatenar]],IG!$M$3:$W$1908,9,FALSE)</f>
        <v>0</v>
      </c>
      <c r="S1030" s="136">
        <f>+VLOOKUP(Tabla1[[#This Row],[concatenar]],IG!$M$3:$W$1908,10,FALSE)</f>
        <v>0</v>
      </c>
      <c r="T1030" s="137">
        <f>+VLOOKUP(Tabla1[[#This Row],[concatenar]],IG!$M$3:$W$1908,11,FALSE)</f>
        <v>0</v>
      </c>
      <c r="U1030" s="130"/>
      <c r="V1030" s="138"/>
      <c r="W1030" s="130"/>
      <c r="X1030" s="29"/>
      <c r="Y1030" s="139">
        <f>ROUND(Tabla1[[#This Row],[VALOR UNITARIO SEGUIMIENTO FINANCIERO
2024]]*Tabla1[[#This Row],[MET AFECTADA PORLA GLOSA
RECURSOS 2024]]*Tabla1[[#This Row],[Porcentaje de Glosa]],0)</f>
        <v>0</v>
      </c>
      <c r="Z1030" s="51">
        <f>ROUND(Tabla1[[#This Row],[VALOR UNITARIO SEGUIMIENTO FINANCIERO
2025]]*Tabla1[[#This Row],[META AFECTADA PORLA GLOSA
RECURSOS 2025]]*Tabla1[[#This Row],[Porcentaje de Glosa]],0)</f>
        <v>0</v>
      </c>
      <c r="AA1030" s="51">
        <f>ROUND(Tabla1[[#This Row],[VALOR DE LA GLOSA 2024]]+Tabla1[[#This Row],[VALOR DE LA GLOSA 2025]],0)</f>
        <v>0</v>
      </c>
      <c r="AB1030" s="56"/>
      <c r="AC1030" s="130"/>
      <c r="AD1030" s="140"/>
      <c r="AE1030" s="130"/>
      <c r="AF1030" s="140">
        <f>ROUND(Tabla1[[#This Row],[VALOR TOTAL DE LA GLOSA]]-Tabla1[[#This Row],[Valor soportado por la Subred]],0)</f>
        <v>0</v>
      </c>
      <c r="AG1030" s="130"/>
      <c r="AH1030" s="130"/>
      <c r="AI1030" s="140">
        <f>ROUND(Tabla1[[#This Row],[VALOR GLOSA DEFINITIVA]]-Tabla1[[#This Row],[VALOR LEVANTADO EN LIQUIDACION]],0)</f>
        <v>0</v>
      </c>
    </row>
    <row r="1031" spans="2:35" s="32" customFormat="1" ht="87.6" hidden="1" customHeight="1" x14ac:dyDescent="0.25">
      <c r="B1031" s="131"/>
      <c r="C1031" s="132"/>
      <c r="D1031" s="131"/>
      <c r="E1031" s="133" t="str">
        <f>+Tabla1[[#This Row],[CODIGO ACTIVIDAD EN PPP Y LINEAMIENTO]]&amp;Tabla1[[#This Row],[ENTORNO/COMPONENTE]]</f>
        <v/>
      </c>
      <c r="F1031" s="134">
        <f>+VLOOKUP(Tabla1[[#This Row],[Columna1]],IG!$D$3:$L$1908,3,FALSE)</f>
        <v>0</v>
      </c>
      <c r="G1031" s="134">
        <f>+VLOOKUP(Tabla1[[#This Row],[Columna1]],IG!$D$3:$W$1908,4,FALSE)</f>
        <v>0</v>
      </c>
      <c r="H1031" s="134">
        <f>+VLOOKUP(Tabla1[[#This Row],[Columna1]],IG!$D$3:$W$1908,5,FALSE)</f>
        <v>0</v>
      </c>
      <c r="I1031" s="134">
        <f>+VLOOKUP(Tabla1[[#This Row],[Columna1]],IG!$D$3:$W$1908,6,FALSE)</f>
        <v>0</v>
      </c>
      <c r="J1031" s="134">
        <f>+VLOOKUP(Tabla1[[#This Row],[Columna1]],IG!$D$3:$W$1908,7,FALSE)</f>
        <v>0</v>
      </c>
      <c r="K1031" s="130"/>
      <c r="L1031" s="131"/>
      <c r="M1031" s="133" t="str">
        <f>+Tabla1[[#This Row],[Columna1]]&amp;Tabla1[[#This Row],[LOCALIDAD]]&amp;Tabla1[[#This Row],[MES]]</f>
        <v/>
      </c>
      <c r="N1031" s="29"/>
      <c r="O1031" s="135">
        <f>+VLOOKUP(Tabla1[[#This Row],[concatenar]],IG!$M$3:$W$1908,2,FALSE)</f>
        <v>0</v>
      </c>
      <c r="P1031" s="50">
        <f>+VLOOKUP(Tabla1[[#This Row],[concatenar]],IG!$M$3:$W$1908,3,FALSE)</f>
        <v>0</v>
      </c>
      <c r="Q1031" s="103">
        <f>+VLOOKUP(Tabla1[[#This Row],[concatenar]],IG!$M$3:$W$1908,8,FALSE)</f>
        <v>0</v>
      </c>
      <c r="R1031" s="97">
        <f>+VLOOKUP(Tabla1[[#This Row],[concatenar]],IG!$M$3:$W$1908,9,FALSE)</f>
        <v>0</v>
      </c>
      <c r="S1031" s="136">
        <f>+VLOOKUP(Tabla1[[#This Row],[concatenar]],IG!$M$3:$W$1908,10,FALSE)</f>
        <v>0</v>
      </c>
      <c r="T1031" s="137">
        <f>+VLOOKUP(Tabla1[[#This Row],[concatenar]],IG!$M$3:$W$1908,11,FALSE)</f>
        <v>0</v>
      </c>
      <c r="U1031" s="130"/>
      <c r="V1031" s="138"/>
      <c r="W1031" s="130"/>
      <c r="X1031" s="29"/>
      <c r="Y1031" s="139">
        <f>ROUND(Tabla1[[#This Row],[VALOR UNITARIO SEGUIMIENTO FINANCIERO
2024]]*Tabla1[[#This Row],[MET AFECTADA PORLA GLOSA
RECURSOS 2024]]*Tabla1[[#This Row],[Porcentaje de Glosa]],0)</f>
        <v>0</v>
      </c>
      <c r="Z1031" s="51">
        <f>ROUND(Tabla1[[#This Row],[VALOR UNITARIO SEGUIMIENTO FINANCIERO
2025]]*Tabla1[[#This Row],[META AFECTADA PORLA GLOSA
RECURSOS 2025]]*Tabla1[[#This Row],[Porcentaje de Glosa]],0)</f>
        <v>0</v>
      </c>
      <c r="AA1031" s="51">
        <f>ROUND(Tabla1[[#This Row],[VALOR DE LA GLOSA 2024]]+Tabla1[[#This Row],[VALOR DE LA GLOSA 2025]],0)</f>
        <v>0</v>
      </c>
      <c r="AB1031" s="56"/>
      <c r="AC1031" s="130"/>
      <c r="AD1031" s="140"/>
      <c r="AE1031" s="130"/>
      <c r="AF1031" s="140">
        <f>ROUND(Tabla1[[#This Row],[VALOR TOTAL DE LA GLOSA]]-Tabla1[[#This Row],[Valor soportado por la Subred]],0)</f>
        <v>0</v>
      </c>
      <c r="AG1031" s="130"/>
      <c r="AH1031" s="130"/>
      <c r="AI1031" s="140">
        <f>ROUND(Tabla1[[#This Row],[VALOR GLOSA DEFINITIVA]]-Tabla1[[#This Row],[VALOR LEVANTADO EN LIQUIDACION]],0)</f>
        <v>0</v>
      </c>
    </row>
    <row r="1032" spans="2:35" s="32" customFormat="1" ht="87.6" hidden="1" customHeight="1" x14ac:dyDescent="0.25">
      <c r="B1032" s="131"/>
      <c r="C1032" s="132"/>
      <c r="D1032" s="131"/>
      <c r="E1032" s="133" t="str">
        <f>+Tabla1[[#This Row],[CODIGO ACTIVIDAD EN PPP Y LINEAMIENTO]]&amp;Tabla1[[#This Row],[ENTORNO/COMPONENTE]]</f>
        <v/>
      </c>
      <c r="F1032" s="134">
        <f>+VLOOKUP(Tabla1[[#This Row],[Columna1]],IG!$D$3:$L$1908,3,FALSE)</f>
        <v>0</v>
      </c>
      <c r="G1032" s="134">
        <f>+VLOOKUP(Tabla1[[#This Row],[Columna1]],IG!$D$3:$W$1908,4,FALSE)</f>
        <v>0</v>
      </c>
      <c r="H1032" s="134">
        <f>+VLOOKUP(Tabla1[[#This Row],[Columna1]],IG!$D$3:$W$1908,5,FALSE)</f>
        <v>0</v>
      </c>
      <c r="I1032" s="134">
        <f>+VLOOKUP(Tabla1[[#This Row],[Columna1]],IG!$D$3:$W$1908,6,FALSE)</f>
        <v>0</v>
      </c>
      <c r="J1032" s="134">
        <f>+VLOOKUP(Tabla1[[#This Row],[Columna1]],IG!$D$3:$W$1908,7,FALSE)</f>
        <v>0</v>
      </c>
      <c r="K1032" s="130"/>
      <c r="L1032" s="131"/>
      <c r="M1032" s="133" t="str">
        <f>+Tabla1[[#This Row],[Columna1]]&amp;Tabla1[[#This Row],[LOCALIDAD]]&amp;Tabla1[[#This Row],[MES]]</f>
        <v/>
      </c>
      <c r="N1032" s="29"/>
      <c r="O1032" s="135">
        <f>+VLOOKUP(Tabla1[[#This Row],[concatenar]],IG!$M$3:$W$1908,2,FALSE)</f>
        <v>0</v>
      </c>
      <c r="P1032" s="50">
        <f>+VLOOKUP(Tabla1[[#This Row],[concatenar]],IG!$M$3:$W$1908,3,FALSE)</f>
        <v>0</v>
      </c>
      <c r="Q1032" s="103">
        <f>+VLOOKUP(Tabla1[[#This Row],[concatenar]],IG!$M$3:$W$1908,8,FALSE)</f>
        <v>0</v>
      </c>
      <c r="R1032" s="97">
        <f>+VLOOKUP(Tabla1[[#This Row],[concatenar]],IG!$M$3:$W$1908,9,FALSE)</f>
        <v>0</v>
      </c>
      <c r="S1032" s="136">
        <f>+VLOOKUP(Tabla1[[#This Row],[concatenar]],IG!$M$3:$W$1908,10,FALSE)</f>
        <v>0</v>
      </c>
      <c r="T1032" s="137">
        <f>+VLOOKUP(Tabla1[[#This Row],[concatenar]],IG!$M$3:$W$1908,11,FALSE)</f>
        <v>0</v>
      </c>
      <c r="U1032" s="130"/>
      <c r="V1032" s="138"/>
      <c r="W1032" s="130"/>
      <c r="X1032" s="29"/>
      <c r="Y1032" s="139">
        <f>ROUND(Tabla1[[#This Row],[VALOR UNITARIO SEGUIMIENTO FINANCIERO
2024]]*Tabla1[[#This Row],[MET AFECTADA PORLA GLOSA
RECURSOS 2024]]*Tabla1[[#This Row],[Porcentaje de Glosa]],0)</f>
        <v>0</v>
      </c>
      <c r="Z1032" s="51">
        <f>ROUND(Tabla1[[#This Row],[VALOR UNITARIO SEGUIMIENTO FINANCIERO
2025]]*Tabla1[[#This Row],[META AFECTADA PORLA GLOSA
RECURSOS 2025]]*Tabla1[[#This Row],[Porcentaje de Glosa]],0)</f>
        <v>0</v>
      </c>
      <c r="AA1032" s="51">
        <f>ROUND(Tabla1[[#This Row],[VALOR DE LA GLOSA 2024]]+Tabla1[[#This Row],[VALOR DE LA GLOSA 2025]],0)</f>
        <v>0</v>
      </c>
      <c r="AB1032" s="56"/>
      <c r="AC1032" s="130"/>
      <c r="AD1032" s="140"/>
      <c r="AE1032" s="130"/>
      <c r="AF1032" s="140">
        <f>ROUND(Tabla1[[#This Row],[VALOR TOTAL DE LA GLOSA]]-Tabla1[[#This Row],[Valor soportado por la Subred]],0)</f>
        <v>0</v>
      </c>
      <c r="AG1032" s="130"/>
      <c r="AH1032" s="130"/>
      <c r="AI1032" s="140">
        <f>ROUND(Tabla1[[#This Row],[VALOR GLOSA DEFINITIVA]]-Tabla1[[#This Row],[VALOR LEVANTADO EN LIQUIDACION]],0)</f>
        <v>0</v>
      </c>
    </row>
    <row r="1033" spans="2:35" s="32" customFormat="1" ht="87.6" hidden="1" customHeight="1" x14ac:dyDescent="0.25">
      <c r="B1033" s="131"/>
      <c r="C1033" s="132"/>
      <c r="D1033" s="131"/>
      <c r="E1033" s="133" t="str">
        <f>+Tabla1[[#This Row],[CODIGO ACTIVIDAD EN PPP Y LINEAMIENTO]]&amp;Tabla1[[#This Row],[ENTORNO/COMPONENTE]]</f>
        <v/>
      </c>
      <c r="F1033" s="134">
        <f>+VLOOKUP(Tabla1[[#This Row],[Columna1]],IG!$D$3:$L$1908,3,FALSE)</f>
        <v>0</v>
      </c>
      <c r="G1033" s="134">
        <f>+VLOOKUP(Tabla1[[#This Row],[Columna1]],IG!$D$3:$W$1908,4,FALSE)</f>
        <v>0</v>
      </c>
      <c r="H1033" s="134">
        <f>+VLOOKUP(Tabla1[[#This Row],[Columna1]],IG!$D$3:$W$1908,5,FALSE)</f>
        <v>0</v>
      </c>
      <c r="I1033" s="134">
        <f>+VLOOKUP(Tabla1[[#This Row],[Columna1]],IG!$D$3:$W$1908,6,FALSE)</f>
        <v>0</v>
      </c>
      <c r="J1033" s="134">
        <f>+VLOOKUP(Tabla1[[#This Row],[Columna1]],IG!$D$3:$W$1908,7,FALSE)</f>
        <v>0</v>
      </c>
      <c r="K1033" s="130"/>
      <c r="L1033" s="131"/>
      <c r="M1033" s="133" t="str">
        <f>+Tabla1[[#This Row],[Columna1]]&amp;Tabla1[[#This Row],[LOCALIDAD]]&amp;Tabla1[[#This Row],[MES]]</f>
        <v/>
      </c>
      <c r="N1033" s="29"/>
      <c r="O1033" s="135">
        <f>+VLOOKUP(Tabla1[[#This Row],[concatenar]],IG!$M$3:$W$1908,2,FALSE)</f>
        <v>0</v>
      </c>
      <c r="P1033" s="50">
        <f>+VLOOKUP(Tabla1[[#This Row],[concatenar]],IG!$M$3:$W$1908,3,FALSE)</f>
        <v>0</v>
      </c>
      <c r="Q1033" s="103">
        <f>+VLOOKUP(Tabla1[[#This Row],[concatenar]],IG!$M$3:$W$1908,8,FALSE)</f>
        <v>0</v>
      </c>
      <c r="R1033" s="97">
        <f>+VLOOKUP(Tabla1[[#This Row],[concatenar]],IG!$M$3:$W$1908,9,FALSE)</f>
        <v>0</v>
      </c>
      <c r="S1033" s="136">
        <f>+VLOOKUP(Tabla1[[#This Row],[concatenar]],IG!$M$3:$W$1908,10,FALSE)</f>
        <v>0</v>
      </c>
      <c r="T1033" s="137">
        <f>+VLOOKUP(Tabla1[[#This Row],[concatenar]],IG!$M$3:$W$1908,11,FALSE)</f>
        <v>0</v>
      </c>
      <c r="U1033" s="130"/>
      <c r="V1033" s="138"/>
      <c r="W1033" s="130"/>
      <c r="X1033" s="29"/>
      <c r="Y1033" s="139">
        <f>ROUND(Tabla1[[#This Row],[VALOR UNITARIO SEGUIMIENTO FINANCIERO
2024]]*Tabla1[[#This Row],[MET AFECTADA PORLA GLOSA
RECURSOS 2024]]*Tabla1[[#This Row],[Porcentaje de Glosa]],0)</f>
        <v>0</v>
      </c>
      <c r="Z1033" s="51">
        <f>ROUND(Tabla1[[#This Row],[VALOR UNITARIO SEGUIMIENTO FINANCIERO
2025]]*Tabla1[[#This Row],[META AFECTADA PORLA GLOSA
RECURSOS 2025]]*Tabla1[[#This Row],[Porcentaje de Glosa]],0)</f>
        <v>0</v>
      </c>
      <c r="AA1033" s="51">
        <f>ROUND(Tabla1[[#This Row],[VALOR DE LA GLOSA 2024]]+Tabla1[[#This Row],[VALOR DE LA GLOSA 2025]],0)</f>
        <v>0</v>
      </c>
      <c r="AB1033" s="56"/>
      <c r="AC1033" s="130"/>
      <c r="AD1033" s="140"/>
      <c r="AE1033" s="130"/>
      <c r="AF1033" s="140">
        <f>ROUND(Tabla1[[#This Row],[VALOR TOTAL DE LA GLOSA]]-Tabla1[[#This Row],[Valor soportado por la Subred]],0)</f>
        <v>0</v>
      </c>
      <c r="AG1033" s="130"/>
      <c r="AH1033" s="130"/>
      <c r="AI1033" s="140">
        <f>ROUND(Tabla1[[#This Row],[VALOR GLOSA DEFINITIVA]]-Tabla1[[#This Row],[VALOR LEVANTADO EN LIQUIDACION]],0)</f>
        <v>0</v>
      </c>
    </row>
    <row r="1034" spans="2:35" s="32" customFormat="1" ht="87.6" hidden="1" customHeight="1" x14ac:dyDescent="0.25">
      <c r="B1034" s="131"/>
      <c r="C1034" s="132"/>
      <c r="D1034" s="131"/>
      <c r="E1034" s="133" t="str">
        <f>+Tabla1[[#This Row],[CODIGO ACTIVIDAD EN PPP Y LINEAMIENTO]]&amp;Tabla1[[#This Row],[ENTORNO/COMPONENTE]]</f>
        <v/>
      </c>
      <c r="F1034" s="134">
        <f>+VLOOKUP(Tabla1[[#This Row],[Columna1]],IG!$D$3:$L$1908,3,FALSE)</f>
        <v>0</v>
      </c>
      <c r="G1034" s="134">
        <f>+VLOOKUP(Tabla1[[#This Row],[Columna1]],IG!$D$3:$W$1908,4,FALSE)</f>
        <v>0</v>
      </c>
      <c r="H1034" s="134">
        <f>+VLOOKUP(Tabla1[[#This Row],[Columna1]],IG!$D$3:$W$1908,5,FALSE)</f>
        <v>0</v>
      </c>
      <c r="I1034" s="134">
        <f>+VLOOKUP(Tabla1[[#This Row],[Columna1]],IG!$D$3:$W$1908,6,FALSE)</f>
        <v>0</v>
      </c>
      <c r="J1034" s="134">
        <f>+VLOOKUP(Tabla1[[#This Row],[Columna1]],IG!$D$3:$W$1908,7,FALSE)</f>
        <v>0</v>
      </c>
      <c r="K1034" s="130"/>
      <c r="L1034" s="131"/>
      <c r="M1034" s="133" t="str">
        <f>+Tabla1[[#This Row],[Columna1]]&amp;Tabla1[[#This Row],[LOCALIDAD]]&amp;Tabla1[[#This Row],[MES]]</f>
        <v/>
      </c>
      <c r="N1034" s="29"/>
      <c r="O1034" s="135">
        <f>+VLOOKUP(Tabla1[[#This Row],[concatenar]],IG!$M$3:$W$1908,2,FALSE)</f>
        <v>0</v>
      </c>
      <c r="P1034" s="50">
        <f>+VLOOKUP(Tabla1[[#This Row],[concatenar]],IG!$M$3:$W$1908,3,FALSE)</f>
        <v>0</v>
      </c>
      <c r="Q1034" s="103">
        <f>+VLOOKUP(Tabla1[[#This Row],[concatenar]],IG!$M$3:$W$1908,8,FALSE)</f>
        <v>0</v>
      </c>
      <c r="R1034" s="97">
        <f>+VLOOKUP(Tabla1[[#This Row],[concatenar]],IG!$M$3:$W$1908,9,FALSE)</f>
        <v>0</v>
      </c>
      <c r="S1034" s="136">
        <f>+VLOOKUP(Tabla1[[#This Row],[concatenar]],IG!$M$3:$W$1908,10,FALSE)</f>
        <v>0</v>
      </c>
      <c r="T1034" s="137">
        <f>+VLOOKUP(Tabla1[[#This Row],[concatenar]],IG!$M$3:$W$1908,11,FALSE)</f>
        <v>0</v>
      </c>
      <c r="U1034" s="130"/>
      <c r="V1034" s="138"/>
      <c r="W1034" s="130"/>
      <c r="X1034" s="29"/>
      <c r="Y1034" s="139">
        <f>ROUND(Tabla1[[#This Row],[VALOR UNITARIO SEGUIMIENTO FINANCIERO
2024]]*Tabla1[[#This Row],[MET AFECTADA PORLA GLOSA
RECURSOS 2024]]*Tabla1[[#This Row],[Porcentaje de Glosa]],0)</f>
        <v>0</v>
      </c>
      <c r="Z1034" s="51">
        <f>ROUND(Tabla1[[#This Row],[VALOR UNITARIO SEGUIMIENTO FINANCIERO
2025]]*Tabla1[[#This Row],[META AFECTADA PORLA GLOSA
RECURSOS 2025]]*Tabla1[[#This Row],[Porcentaje de Glosa]],0)</f>
        <v>0</v>
      </c>
      <c r="AA1034" s="51">
        <f>ROUND(Tabla1[[#This Row],[VALOR DE LA GLOSA 2024]]+Tabla1[[#This Row],[VALOR DE LA GLOSA 2025]],0)</f>
        <v>0</v>
      </c>
      <c r="AB1034" s="56"/>
      <c r="AC1034" s="130"/>
      <c r="AD1034" s="140"/>
      <c r="AE1034" s="130"/>
      <c r="AF1034" s="140">
        <f>ROUND(Tabla1[[#This Row],[VALOR TOTAL DE LA GLOSA]]-Tabla1[[#This Row],[Valor soportado por la Subred]],0)</f>
        <v>0</v>
      </c>
      <c r="AG1034" s="130"/>
      <c r="AH1034" s="130"/>
      <c r="AI1034" s="140">
        <f>ROUND(Tabla1[[#This Row],[VALOR GLOSA DEFINITIVA]]-Tabla1[[#This Row],[VALOR LEVANTADO EN LIQUIDACION]],0)</f>
        <v>0</v>
      </c>
    </row>
    <row r="1035" spans="2:35" s="32" customFormat="1" ht="87.6" hidden="1" customHeight="1" x14ac:dyDescent="0.25">
      <c r="B1035" s="131"/>
      <c r="C1035" s="132"/>
      <c r="D1035" s="131"/>
      <c r="E1035" s="133" t="str">
        <f>+Tabla1[[#This Row],[CODIGO ACTIVIDAD EN PPP Y LINEAMIENTO]]&amp;Tabla1[[#This Row],[ENTORNO/COMPONENTE]]</f>
        <v/>
      </c>
      <c r="F1035" s="134">
        <f>+VLOOKUP(Tabla1[[#This Row],[Columna1]],IG!$D$3:$L$1908,3,FALSE)</f>
        <v>0</v>
      </c>
      <c r="G1035" s="134">
        <f>+VLOOKUP(Tabla1[[#This Row],[Columna1]],IG!$D$3:$W$1908,4,FALSE)</f>
        <v>0</v>
      </c>
      <c r="H1035" s="134">
        <f>+VLOOKUP(Tabla1[[#This Row],[Columna1]],IG!$D$3:$W$1908,5,FALSE)</f>
        <v>0</v>
      </c>
      <c r="I1035" s="134">
        <f>+VLOOKUP(Tabla1[[#This Row],[Columna1]],IG!$D$3:$W$1908,6,FALSE)</f>
        <v>0</v>
      </c>
      <c r="J1035" s="134">
        <f>+VLOOKUP(Tabla1[[#This Row],[Columna1]],IG!$D$3:$W$1908,7,FALSE)</f>
        <v>0</v>
      </c>
      <c r="K1035" s="130"/>
      <c r="L1035" s="131"/>
      <c r="M1035" s="133" t="str">
        <f>+Tabla1[[#This Row],[Columna1]]&amp;Tabla1[[#This Row],[LOCALIDAD]]&amp;Tabla1[[#This Row],[MES]]</f>
        <v/>
      </c>
      <c r="N1035" s="29"/>
      <c r="O1035" s="135">
        <f>+VLOOKUP(Tabla1[[#This Row],[concatenar]],IG!$M$3:$W$1908,2,FALSE)</f>
        <v>0</v>
      </c>
      <c r="P1035" s="50">
        <f>+VLOOKUP(Tabla1[[#This Row],[concatenar]],IG!$M$3:$W$1908,3,FALSE)</f>
        <v>0</v>
      </c>
      <c r="Q1035" s="103">
        <f>+VLOOKUP(Tabla1[[#This Row],[concatenar]],IG!$M$3:$W$1908,8,FALSE)</f>
        <v>0</v>
      </c>
      <c r="R1035" s="97">
        <f>+VLOOKUP(Tabla1[[#This Row],[concatenar]],IG!$M$3:$W$1908,9,FALSE)</f>
        <v>0</v>
      </c>
      <c r="S1035" s="136">
        <f>+VLOOKUP(Tabla1[[#This Row],[concatenar]],IG!$M$3:$W$1908,10,FALSE)</f>
        <v>0</v>
      </c>
      <c r="T1035" s="137">
        <f>+VLOOKUP(Tabla1[[#This Row],[concatenar]],IG!$M$3:$W$1908,11,FALSE)</f>
        <v>0</v>
      </c>
      <c r="U1035" s="130"/>
      <c r="V1035" s="138"/>
      <c r="W1035" s="130"/>
      <c r="X1035" s="29"/>
      <c r="Y1035" s="139">
        <f>ROUND(Tabla1[[#This Row],[VALOR UNITARIO SEGUIMIENTO FINANCIERO
2024]]*Tabla1[[#This Row],[MET AFECTADA PORLA GLOSA
RECURSOS 2024]]*Tabla1[[#This Row],[Porcentaje de Glosa]],0)</f>
        <v>0</v>
      </c>
      <c r="Z1035" s="51">
        <f>ROUND(Tabla1[[#This Row],[VALOR UNITARIO SEGUIMIENTO FINANCIERO
2025]]*Tabla1[[#This Row],[META AFECTADA PORLA GLOSA
RECURSOS 2025]]*Tabla1[[#This Row],[Porcentaje de Glosa]],0)</f>
        <v>0</v>
      </c>
      <c r="AA1035" s="51">
        <f>ROUND(Tabla1[[#This Row],[VALOR DE LA GLOSA 2024]]+Tabla1[[#This Row],[VALOR DE LA GLOSA 2025]],0)</f>
        <v>0</v>
      </c>
      <c r="AB1035" s="56"/>
      <c r="AC1035" s="130"/>
      <c r="AD1035" s="140"/>
      <c r="AE1035" s="130"/>
      <c r="AF1035" s="140">
        <f>ROUND(Tabla1[[#This Row],[VALOR TOTAL DE LA GLOSA]]-Tabla1[[#This Row],[Valor soportado por la Subred]],0)</f>
        <v>0</v>
      </c>
      <c r="AG1035" s="130"/>
      <c r="AH1035" s="130"/>
      <c r="AI1035" s="140">
        <f>ROUND(Tabla1[[#This Row],[VALOR GLOSA DEFINITIVA]]-Tabla1[[#This Row],[VALOR LEVANTADO EN LIQUIDACION]],0)</f>
        <v>0</v>
      </c>
    </row>
    <row r="1036" spans="2:35" s="32" customFormat="1" ht="87.6" hidden="1" customHeight="1" x14ac:dyDescent="0.25">
      <c r="B1036" s="131"/>
      <c r="C1036" s="132"/>
      <c r="D1036" s="131"/>
      <c r="E1036" s="133" t="str">
        <f>+Tabla1[[#This Row],[CODIGO ACTIVIDAD EN PPP Y LINEAMIENTO]]&amp;Tabla1[[#This Row],[ENTORNO/COMPONENTE]]</f>
        <v/>
      </c>
      <c r="F1036" s="134">
        <f>+VLOOKUP(Tabla1[[#This Row],[Columna1]],IG!$D$3:$L$1908,3,FALSE)</f>
        <v>0</v>
      </c>
      <c r="G1036" s="134">
        <f>+VLOOKUP(Tabla1[[#This Row],[Columna1]],IG!$D$3:$W$1908,4,FALSE)</f>
        <v>0</v>
      </c>
      <c r="H1036" s="134">
        <f>+VLOOKUP(Tabla1[[#This Row],[Columna1]],IG!$D$3:$W$1908,5,FALSE)</f>
        <v>0</v>
      </c>
      <c r="I1036" s="134">
        <f>+VLOOKUP(Tabla1[[#This Row],[Columna1]],IG!$D$3:$W$1908,6,FALSE)</f>
        <v>0</v>
      </c>
      <c r="J1036" s="134">
        <f>+VLOOKUP(Tabla1[[#This Row],[Columna1]],IG!$D$3:$W$1908,7,FALSE)</f>
        <v>0</v>
      </c>
      <c r="K1036" s="130"/>
      <c r="L1036" s="131"/>
      <c r="M1036" s="133" t="str">
        <f>+Tabla1[[#This Row],[Columna1]]&amp;Tabla1[[#This Row],[LOCALIDAD]]&amp;Tabla1[[#This Row],[MES]]</f>
        <v/>
      </c>
      <c r="N1036" s="29"/>
      <c r="O1036" s="135">
        <f>+VLOOKUP(Tabla1[[#This Row],[concatenar]],IG!$M$3:$W$1908,2,FALSE)</f>
        <v>0</v>
      </c>
      <c r="P1036" s="50">
        <f>+VLOOKUP(Tabla1[[#This Row],[concatenar]],IG!$M$3:$W$1908,3,FALSE)</f>
        <v>0</v>
      </c>
      <c r="Q1036" s="103">
        <f>+VLOOKUP(Tabla1[[#This Row],[concatenar]],IG!$M$3:$W$1908,8,FALSE)</f>
        <v>0</v>
      </c>
      <c r="R1036" s="97">
        <f>+VLOOKUP(Tabla1[[#This Row],[concatenar]],IG!$M$3:$W$1908,9,FALSE)</f>
        <v>0</v>
      </c>
      <c r="S1036" s="136">
        <f>+VLOOKUP(Tabla1[[#This Row],[concatenar]],IG!$M$3:$W$1908,10,FALSE)</f>
        <v>0</v>
      </c>
      <c r="T1036" s="137">
        <f>+VLOOKUP(Tabla1[[#This Row],[concatenar]],IG!$M$3:$W$1908,11,FALSE)</f>
        <v>0</v>
      </c>
      <c r="U1036" s="130"/>
      <c r="V1036" s="138"/>
      <c r="W1036" s="130"/>
      <c r="X1036" s="29"/>
      <c r="Y1036" s="139">
        <f>ROUND(Tabla1[[#This Row],[VALOR UNITARIO SEGUIMIENTO FINANCIERO
2024]]*Tabla1[[#This Row],[MET AFECTADA PORLA GLOSA
RECURSOS 2024]]*Tabla1[[#This Row],[Porcentaje de Glosa]],0)</f>
        <v>0</v>
      </c>
      <c r="Z1036" s="51">
        <f>ROUND(Tabla1[[#This Row],[VALOR UNITARIO SEGUIMIENTO FINANCIERO
2025]]*Tabla1[[#This Row],[META AFECTADA PORLA GLOSA
RECURSOS 2025]]*Tabla1[[#This Row],[Porcentaje de Glosa]],0)</f>
        <v>0</v>
      </c>
      <c r="AA1036" s="51">
        <f>ROUND(Tabla1[[#This Row],[VALOR DE LA GLOSA 2024]]+Tabla1[[#This Row],[VALOR DE LA GLOSA 2025]],0)</f>
        <v>0</v>
      </c>
      <c r="AB1036" s="56"/>
      <c r="AC1036" s="130"/>
      <c r="AD1036" s="140"/>
      <c r="AE1036" s="130"/>
      <c r="AF1036" s="140">
        <f>ROUND(Tabla1[[#This Row],[VALOR TOTAL DE LA GLOSA]]-Tabla1[[#This Row],[Valor soportado por la Subred]],0)</f>
        <v>0</v>
      </c>
      <c r="AG1036" s="130"/>
      <c r="AH1036" s="130"/>
      <c r="AI1036" s="140">
        <f>ROUND(Tabla1[[#This Row],[VALOR GLOSA DEFINITIVA]]-Tabla1[[#This Row],[VALOR LEVANTADO EN LIQUIDACION]],0)</f>
        <v>0</v>
      </c>
    </row>
    <row r="1037" spans="2:35" s="32" customFormat="1" ht="87.6" hidden="1" customHeight="1" x14ac:dyDescent="0.25">
      <c r="B1037" s="131"/>
      <c r="C1037" s="132"/>
      <c r="D1037" s="131"/>
      <c r="E1037" s="133" t="str">
        <f>+Tabla1[[#This Row],[CODIGO ACTIVIDAD EN PPP Y LINEAMIENTO]]&amp;Tabla1[[#This Row],[ENTORNO/COMPONENTE]]</f>
        <v/>
      </c>
      <c r="F1037" s="134">
        <f>+VLOOKUP(Tabla1[[#This Row],[Columna1]],IG!$D$3:$L$1908,3,FALSE)</f>
        <v>0</v>
      </c>
      <c r="G1037" s="134">
        <f>+VLOOKUP(Tabla1[[#This Row],[Columna1]],IG!$D$3:$W$1908,4,FALSE)</f>
        <v>0</v>
      </c>
      <c r="H1037" s="134">
        <f>+VLOOKUP(Tabla1[[#This Row],[Columna1]],IG!$D$3:$W$1908,5,FALSE)</f>
        <v>0</v>
      </c>
      <c r="I1037" s="134">
        <f>+VLOOKUP(Tabla1[[#This Row],[Columna1]],IG!$D$3:$W$1908,6,FALSE)</f>
        <v>0</v>
      </c>
      <c r="J1037" s="134">
        <f>+VLOOKUP(Tabla1[[#This Row],[Columna1]],IG!$D$3:$W$1908,7,FALSE)</f>
        <v>0</v>
      </c>
      <c r="K1037" s="130"/>
      <c r="L1037" s="131"/>
      <c r="M1037" s="133" t="str">
        <f>+Tabla1[[#This Row],[Columna1]]&amp;Tabla1[[#This Row],[LOCALIDAD]]&amp;Tabla1[[#This Row],[MES]]</f>
        <v/>
      </c>
      <c r="N1037" s="29"/>
      <c r="O1037" s="135">
        <f>+VLOOKUP(Tabla1[[#This Row],[concatenar]],IG!$M$3:$W$1908,2,FALSE)</f>
        <v>0</v>
      </c>
      <c r="P1037" s="50">
        <f>+VLOOKUP(Tabla1[[#This Row],[concatenar]],IG!$M$3:$W$1908,3,FALSE)</f>
        <v>0</v>
      </c>
      <c r="Q1037" s="103">
        <f>+VLOOKUP(Tabla1[[#This Row],[concatenar]],IG!$M$3:$W$1908,8,FALSE)</f>
        <v>0</v>
      </c>
      <c r="R1037" s="97">
        <f>+VLOOKUP(Tabla1[[#This Row],[concatenar]],IG!$M$3:$W$1908,9,FALSE)</f>
        <v>0</v>
      </c>
      <c r="S1037" s="136">
        <f>+VLOOKUP(Tabla1[[#This Row],[concatenar]],IG!$M$3:$W$1908,10,FALSE)</f>
        <v>0</v>
      </c>
      <c r="T1037" s="137">
        <f>+VLOOKUP(Tabla1[[#This Row],[concatenar]],IG!$M$3:$W$1908,11,FALSE)</f>
        <v>0</v>
      </c>
      <c r="U1037" s="130"/>
      <c r="V1037" s="138"/>
      <c r="W1037" s="130"/>
      <c r="X1037" s="29"/>
      <c r="Y1037" s="139">
        <f>ROUND(Tabla1[[#This Row],[VALOR UNITARIO SEGUIMIENTO FINANCIERO
2024]]*Tabla1[[#This Row],[MET AFECTADA PORLA GLOSA
RECURSOS 2024]]*Tabla1[[#This Row],[Porcentaje de Glosa]],0)</f>
        <v>0</v>
      </c>
      <c r="Z1037" s="51">
        <f>ROUND(Tabla1[[#This Row],[VALOR UNITARIO SEGUIMIENTO FINANCIERO
2025]]*Tabla1[[#This Row],[META AFECTADA PORLA GLOSA
RECURSOS 2025]]*Tabla1[[#This Row],[Porcentaje de Glosa]],0)</f>
        <v>0</v>
      </c>
      <c r="AA1037" s="51">
        <f>ROUND(Tabla1[[#This Row],[VALOR DE LA GLOSA 2024]]+Tabla1[[#This Row],[VALOR DE LA GLOSA 2025]],0)</f>
        <v>0</v>
      </c>
      <c r="AB1037" s="56"/>
      <c r="AC1037" s="130"/>
      <c r="AD1037" s="140"/>
      <c r="AE1037" s="130"/>
      <c r="AF1037" s="140">
        <f>ROUND(Tabla1[[#This Row],[VALOR TOTAL DE LA GLOSA]]-Tabla1[[#This Row],[Valor soportado por la Subred]],0)</f>
        <v>0</v>
      </c>
      <c r="AG1037" s="130"/>
      <c r="AH1037" s="130"/>
      <c r="AI1037" s="140">
        <f>ROUND(Tabla1[[#This Row],[VALOR GLOSA DEFINITIVA]]-Tabla1[[#This Row],[VALOR LEVANTADO EN LIQUIDACION]],0)</f>
        <v>0</v>
      </c>
    </row>
    <row r="1038" spans="2:35" s="32" customFormat="1" ht="87.6" hidden="1" customHeight="1" x14ac:dyDescent="0.25">
      <c r="B1038" s="131"/>
      <c r="C1038" s="132"/>
      <c r="D1038" s="131"/>
      <c r="E1038" s="133" t="str">
        <f>+Tabla1[[#This Row],[CODIGO ACTIVIDAD EN PPP Y LINEAMIENTO]]&amp;Tabla1[[#This Row],[ENTORNO/COMPONENTE]]</f>
        <v/>
      </c>
      <c r="F1038" s="134">
        <f>+VLOOKUP(Tabla1[[#This Row],[Columna1]],IG!$D$3:$L$1908,3,FALSE)</f>
        <v>0</v>
      </c>
      <c r="G1038" s="134">
        <f>+VLOOKUP(Tabla1[[#This Row],[Columna1]],IG!$D$3:$W$1908,4,FALSE)</f>
        <v>0</v>
      </c>
      <c r="H1038" s="134">
        <f>+VLOOKUP(Tabla1[[#This Row],[Columna1]],IG!$D$3:$W$1908,5,FALSE)</f>
        <v>0</v>
      </c>
      <c r="I1038" s="134">
        <f>+VLOOKUP(Tabla1[[#This Row],[Columna1]],IG!$D$3:$W$1908,6,FALSE)</f>
        <v>0</v>
      </c>
      <c r="J1038" s="134">
        <f>+VLOOKUP(Tabla1[[#This Row],[Columna1]],IG!$D$3:$W$1908,7,FALSE)</f>
        <v>0</v>
      </c>
      <c r="K1038" s="130"/>
      <c r="L1038" s="131"/>
      <c r="M1038" s="133" t="str">
        <f>+Tabla1[[#This Row],[Columna1]]&amp;Tabla1[[#This Row],[LOCALIDAD]]&amp;Tabla1[[#This Row],[MES]]</f>
        <v/>
      </c>
      <c r="N1038" s="29"/>
      <c r="O1038" s="135">
        <f>+VLOOKUP(Tabla1[[#This Row],[concatenar]],IG!$M$3:$W$1908,2,FALSE)</f>
        <v>0</v>
      </c>
      <c r="P1038" s="50">
        <f>+VLOOKUP(Tabla1[[#This Row],[concatenar]],IG!$M$3:$W$1908,3,FALSE)</f>
        <v>0</v>
      </c>
      <c r="Q1038" s="103">
        <f>+VLOOKUP(Tabla1[[#This Row],[concatenar]],IG!$M$3:$W$1908,8,FALSE)</f>
        <v>0</v>
      </c>
      <c r="R1038" s="97">
        <f>+VLOOKUP(Tabla1[[#This Row],[concatenar]],IG!$M$3:$W$1908,9,FALSE)</f>
        <v>0</v>
      </c>
      <c r="S1038" s="136">
        <f>+VLOOKUP(Tabla1[[#This Row],[concatenar]],IG!$M$3:$W$1908,10,FALSE)</f>
        <v>0</v>
      </c>
      <c r="T1038" s="137">
        <f>+VLOOKUP(Tabla1[[#This Row],[concatenar]],IG!$M$3:$W$1908,11,FALSE)</f>
        <v>0</v>
      </c>
      <c r="U1038" s="130"/>
      <c r="V1038" s="138"/>
      <c r="W1038" s="130"/>
      <c r="X1038" s="29"/>
      <c r="Y1038" s="139">
        <f>ROUND(Tabla1[[#This Row],[VALOR UNITARIO SEGUIMIENTO FINANCIERO
2024]]*Tabla1[[#This Row],[MET AFECTADA PORLA GLOSA
RECURSOS 2024]]*Tabla1[[#This Row],[Porcentaje de Glosa]],0)</f>
        <v>0</v>
      </c>
      <c r="Z1038" s="51">
        <f>ROUND(Tabla1[[#This Row],[VALOR UNITARIO SEGUIMIENTO FINANCIERO
2025]]*Tabla1[[#This Row],[META AFECTADA PORLA GLOSA
RECURSOS 2025]]*Tabla1[[#This Row],[Porcentaje de Glosa]],0)</f>
        <v>0</v>
      </c>
      <c r="AA1038" s="51">
        <f>ROUND(Tabla1[[#This Row],[VALOR DE LA GLOSA 2024]]+Tabla1[[#This Row],[VALOR DE LA GLOSA 2025]],0)</f>
        <v>0</v>
      </c>
      <c r="AB1038" s="56"/>
      <c r="AC1038" s="130"/>
      <c r="AD1038" s="140"/>
      <c r="AE1038" s="130"/>
      <c r="AF1038" s="140">
        <f>ROUND(Tabla1[[#This Row],[VALOR TOTAL DE LA GLOSA]]-Tabla1[[#This Row],[Valor soportado por la Subred]],0)</f>
        <v>0</v>
      </c>
      <c r="AG1038" s="130"/>
      <c r="AH1038" s="130"/>
      <c r="AI1038" s="140">
        <f>ROUND(Tabla1[[#This Row],[VALOR GLOSA DEFINITIVA]]-Tabla1[[#This Row],[VALOR LEVANTADO EN LIQUIDACION]],0)</f>
        <v>0</v>
      </c>
    </row>
    <row r="1039" spans="2:35" s="32" customFormat="1" ht="87.6" hidden="1" customHeight="1" x14ac:dyDescent="0.25">
      <c r="B1039" s="131"/>
      <c r="C1039" s="132"/>
      <c r="D1039" s="131"/>
      <c r="E1039" s="133" t="str">
        <f>+Tabla1[[#This Row],[CODIGO ACTIVIDAD EN PPP Y LINEAMIENTO]]&amp;Tabla1[[#This Row],[ENTORNO/COMPONENTE]]</f>
        <v/>
      </c>
      <c r="F1039" s="134">
        <f>+VLOOKUP(Tabla1[[#This Row],[Columna1]],IG!$D$3:$L$1908,3,FALSE)</f>
        <v>0</v>
      </c>
      <c r="G1039" s="134">
        <f>+VLOOKUP(Tabla1[[#This Row],[Columna1]],IG!$D$3:$W$1908,4,FALSE)</f>
        <v>0</v>
      </c>
      <c r="H1039" s="134">
        <f>+VLOOKUP(Tabla1[[#This Row],[Columna1]],IG!$D$3:$W$1908,5,FALSE)</f>
        <v>0</v>
      </c>
      <c r="I1039" s="134">
        <f>+VLOOKUP(Tabla1[[#This Row],[Columna1]],IG!$D$3:$W$1908,6,FALSE)</f>
        <v>0</v>
      </c>
      <c r="J1039" s="134">
        <f>+VLOOKUP(Tabla1[[#This Row],[Columna1]],IG!$D$3:$W$1908,7,FALSE)</f>
        <v>0</v>
      </c>
      <c r="K1039" s="130"/>
      <c r="L1039" s="131"/>
      <c r="M1039" s="133" t="str">
        <f>+Tabla1[[#This Row],[Columna1]]&amp;Tabla1[[#This Row],[LOCALIDAD]]&amp;Tabla1[[#This Row],[MES]]</f>
        <v/>
      </c>
      <c r="N1039" s="29"/>
      <c r="O1039" s="135">
        <f>+VLOOKUP(Tabla1[[#This Row],[concatenar]],IG!$M$3:$W$1908,2,FALSE)</f>
        <v>0</v>
      </c>
      <c r="P1039" s="50">
        <f>+VLOOKUP(Tabla1[[#This Row],[concatenar]],IG!$M$3:$W$1908,3,FALSE)</f>
        <v>0</v>
      </c>
      <c r="Q1039" s="103">
        <f>+VLOOKUP(Tabla1[[#This Row],[concatenar]],IG!$M$3:$W$1908,8,FALSE)</f>
        <v>0</v>
      </c>
      <c r="R1039" s="97">
        <f>+VLOOKUP(Tabla1[[#This Row],[concatenar]],IG!$M$3:$W$1908,9,FALSE)</f>
        <v>0</v>
      </c>
      <c r="S1039" s="136">
        <f>+VLOOKUP(Tabla1[[#This Row],[concatenar]],IG!$M$3:$W$1908,10,FALSE)</f>
        <v>0</v>
      </c>
      <c r="T1039" s="137">
        <f>+VLOOKUP(Tabla1[[#This Row],[concatenar]],IG!$M$3:$W$1908,11,FALSE)</f>
        <v>0</v>
      </c>
      <c r="U1039" s="130"/>
      <c r="V1039" s="138"/>
      <c r="W1039" s="130"/>
      <c r="X1039" s="29"/>
      <c r="Y1039" s="139">
        <f>ROUND(Tabla1[[#This Row],[VALOR UNITARIO SEGUIMIENTO FINANCIERO
2024]]*Tabla1[[#This Row],[MET AFECTADA PORLA GLOSA
RECURSOS 2024]]*Tabla1[[#This Row],[Porcentaje de Glosa]],0)</f>
        <v>0</v>
      </c>
      <c r="Z1039" s="51">
        <f>ROUND(Tabla1[[#This Row],[VALOR UNITARIO SEGUIMIENTO FINANCIERO
2025]]*Tabla1[[#This Row],[META AFECTADA PORLA GLOSA
RECURSOS 2025]]*Tabla1[[#This Row],[Porcentaje de Glosa]],0)</f>
        <v>0</v>
      </c>
      <c r="AA1039" s="51">
        <f>ROUND(Tabla1[[#This Row],[VALOR DE LA GLOSA 2024]]+Tabla1[[#This Row],[VALOR DE LA GLOSA 2025]],0)</f>
        <v>0</v>
      </c>
      <c r="AB1039" s="56"/>
      <c r="AC1039" s="130"/>
      <c r="AD1039" s="140"/>
      <c r="AE1039" s="130"/>
      <c r="AF1039" s="140">
        <f>ROUND(Tabla1[[#This Row],[VALOR TOTAL DE LA GLOSA]]-Tabla1[[#This Row],[Valor soportado por la Subred]],0)</f>
        <v>0</v>
      </c>
      <c r="AG1039" s="130"/>
      <c r="AH1039" s="130"/>
      <c r="AI1039" s="140">
        <f>ROUND(Tabla1[[#This Row],[VALOR GLOSA DEFINITIVA]]-Tabla1[[#This Row],[VALOR LEVANTADO EN LIQUIDACION]],0)</f>
        <v>0</v>
      </c>
    </row>
    <row r="1040" spans="2:35" s="32" customFormat="1" ht="87.6" hidden="1" customHeight="1" x14ac:dyDescent="0.25">
      <c r="B1040" s="131"/>
      <c r="C1040" s="132"/>
      <c r="D1040" s="131"/>
      <c r="E1040" s="133" t="str">
        <f>+Tabla1[[#This Row],[CODIGO ACTIVIDAD EN PPP Y LINEAMIENTO]]&amp;Tabla1[[#This Row],[ENTORNO/COMPONENTE]]</f>
        <v/>
      </c>
      <c r="F1040" s="134">
        <f>+VLOOKUP(Tabla1[[#This Row],[Columna1]],IG!$D$3:$L$1908,3,FALSE)</f>
        <v>0</v>
      </c>
      <c r="G1040" s="134">
        <f>+VLOOKUP(Tabla1[[#This Row],[Columna1]],IG!$D$3:$W$1908,4,FALSE)</f>
        <v>0</v>
      </c>
      <c r="H1040" s="134">
        <f>+VLOOKUP(Tabla1[[#This Row],[Columna1]],IG!$D$3:$W$1908,5,FALSE)</f>
        <v>0</v>
      </c>
      <c r="I1040" s="134">
        <f>+VLOOKUP(Tabla1[[#This Row],[Columna1]],IG!$D$3:$W$1908,6,FALSE)</f>
        <v>0</v>
      </c>
      <c r="J1040" s="134">
        <f>+VLOOKUP(Tabla1[[#This Row],[Columna1]],IG!$D$3:$W$1908,7,FALSE)</f>
        <v>0</v>
      </c>
      <c r="K1040" s="130"/>
      <c r="L1040" s="131"/>
      <c r="M1040" s="133" t="str">
        <f>+Tabla1[[#This Row],[Columna1]]&amp;Tabla1[[#This Row],[LOCALIDAD]]&amp;Tabla1[[#This Row],[MES]]</f>
        <v/>
      </c>
      <c r="N1040" s="29"/>
      <c r="O1040" s="135">
        <f>+VLOOKUP(Tabla1[[#This Row],[concatenar]],IG!$M$3:$W$1908,2,FALSE)</f>
        <v>0</v>
      </c>
      <c r="P1040" s="50">
        <f>+VLOOKUP(Tabla1[[#This Row],[concatenar]],IG!$M$3:$W$1908,3,FALSE)</f>
        <v>0</v>
      </c>
      <c r="Q1040" s="103">
        <f>+VLOOKUP(Tabla1[[#This Row],[concatenar]],IG!$M$3:$W$1908,8,FALSE)</f>
        <v>0</v>
      </c>
      <c r="R1040" s="97">
        <f>+VLOOKUP(Tabla1[[#This Row],[concatenar]],IG!$M$3:$W$1908,9,FALSE)</f>
        <v>0</v>
      </c>
      <c r="S1040" s="136">
        <f>+VLOOKUP(Tabla1[[#This Row],[concatenar]],IG!$M$3:$W$1908,10,FALSE)</f>
        <v>0</v>
      </c>
      <c r="T1040" s="137">
        <f>+VLOOKUP(Tabla1[[#This Row],[concatenar]],IG!$M$3:$W$1908,11,FALSE)</f>
        <v>0</v>
      </c>
      <c r="U1040" s="130"/>
      <c r="V1040" s="138"/>
      <c r="W1040" s="130"/>
      <c r="X1040" s="29"/>
      <c r="Y1040" s="139">
        <f>ROUND(Tabla1[[#This Row],[VALOR UNITARIO SEGUIMIENTO FINANCIERO
2024]]*Tabla1[[#This Row],[MET AFECTADA PORLA GLOSA
RECURSOS 2024]]*Tabla1[[#This Row],[Porcentaje de Glosa]],0)</f>
        <v>0</v>
      </c>
      <c r="Z1040" s="51">
        <f>ROUND(Tabla1[[#This Row],[VALOR UNITARIO SEGUIMIENTO FINANCIERO
2025]]*Tabla1[[#This Row],[META AFECTADA PORLA GLOSA
RECURSOS 2025]]*Tabla1[[#This Row],[Porcentaje de Glosa]],0)</f>
        <v>0</v>
      </c>
      <c r="AA1040" s="51">
        <f>ROUND(Tabla1[[#This Row],[VALOR DE LA GLOSA 2024]]+Tabla1[[#This Row],[VALOR DE LA GLOSA 2025]],0)</f>
        <v>0</v>
      </c>
      <c r="AB1040" s="56"/>
      <c r="AC1040" s="130"/>
      <c r="AD1040" s="140"/>
      <c r="AE1040" s="130"/>
      <c r="AF1040" s="140">
        <f>ROUND(Tabla1[[#This Row],[VALOR TOTAL DE LA GLOSA]]-Tabla1[[#This Row],[Valor soportado por la Subred]],0)</f>
        <v>0</v>
      </c>
      <c r="AG1040" s="130"/>
      <c r="AH1040" s="130"/>
      <c r="AI1040" s="140">
        <f>ROUND(Tabla1[[#This Row],[VALOR GLOSA DEFINITIVA]]-Tabla1[[#This Row],[VALOR LEVANTADO EN LIQUIDACION]],0)</f>
        <v>0</v>
      </c>
    </row>
    <row r="1041" spans="2:35" s="32" customFormat="1" ht="87.6" hidden="1" customHeight="1" x14ac:dyDescent="0.25">
      <c r="B1041" s="131"/>
      <c r="C1041" s="132"/>
      <c r="D1041" s="131"/>
      <c r="E1041" s="133" t="str">
        <f>+Tabla1[[#This Row],[CODIGO ACTIVIDAD EN PPP Y LINEAMIENTO]]&amp;Tabla1[[#This Row],[ENTORNO/COMPONENTE]]</f>
        <v/>
      </c>
      <c r="F1041" s="134">
        <f>+VLOOKUP(Tabla1[[#This Row],[Columna1]],IG!$D$3:$L$1908,3,FALSE)</f>
        <v>0</v>
      </c>
      <c r="G1041" s="134">
        <f>+VLOOKUP(Tabla1[[#This Row],[Columna1]],IG!$D$3:$W$1908,4,FALSE)</f>
        <v>0</v>
      </c>
      <c r="H1041" s="134">
        <f>+VLOOKUP(Tabla1[[#This Row],[Columna1]],IG!$D$3:$W$1908,5,FALSE)</f>
        <v>0</v>
      </c>
      <c r="I1041" s="134">
        <f>+VLOOKUP(Tabla1[[#This Row],[Columna1]],IG!$D$3:$W$1908,6,FALSE)</f>
        <v>0</v>
      </c>
      <c r="J1041" s="134">
        <f>+VLOOKUP(Tabla1[[#This Row],[Columna1]],IG!$D$3:$W$1908,7,FALSE)</f>
        <v>0</v>
      </c>
      <c r="K1041" s="130"/>
      <c r="L1041" s="131"/>
      <c r="M1041" s="133" t="str">
        <f>+Tabla1[[#This Row],[Columna1]]&amp;Tabla1[[#This Row],[LOCALIDAD]]&amp;Tabla1[[#This Row],[MES]]</f>
        <v/>
      </c>
      <c r="N1041" s="29"/>
      <c r="O1041" s="135">
        <f>+VLOOKUP(Tabla1[[#This Row],[concatenar]],IG!$M$3:$W$1908,2,FALSE)</f>
        <v>0</v>
      </c>
      <c r="P1041" s="50">
        <f>+VLOOKUP(Tabla1[[#This Row],[concatenar]],IG!$M$3:$W$1908,3,FALSE)</f>
        <v>0</v>
      </c>
      <c r="Q1041" s="103">
        <f>+VLOOKUP(Tabla1[[#This Row],[concatenar]],IG!$M$3:$W$1908,8,FALSE)</f>
        <v>0</v>
      </c>
      <c r="R1041" s="97">
        <f>+VLOOKUP(Tabla1[[#This Row],[concatenar]],IG!$M$3:$W$1908,9,FALSE)</f>
        <v>0</v>
      </c>
      <c r="S1041" s="136">
        <f>+VLOOKUP(Tabla1[[#This Row],[concatenar]],IG!$M$3:$W$1908,10,FALSE)</f>
        <v>0</v>
      </c>
      <c r="T1041" s="137">
        <f>+VLOOKUP(Tabla1[[#This Row],[concatenar]],IG!$M$3:$W$1908,11,FALSE)</f>
        <v>0</v>
      </c>
      <c r="U1041" s="130"/>
      <c r="V1041" s="138"/>
      <c r="W1041" s="130"/>
      <c r="X1041" s="29"/>
      <c r="Y1041" s="139">
        <f>ROUND(Tabla1[[#This Row],[VALOR UNITARIO SEGUIMIENTO FINANCIERO
2024]]*Tabla1[[#This Row],[MET AFECTADA PORLA GLOSA
RECURSOS 2024]]*Tabla1[[#This Row],[Porcentaje de Glosa]],0)</f>
        <v>0</v>
      </c>
      <c r="Z1041" s="51">
        <f>ROUND(Tabla1[[#This Row],[VALOR UNITARIO SEGUIMIENTO FINANCIERO
2025]]*Tabla1[[#This Row],[META AFECTADA PORLA GLOSA
RECURSOS 2025]]*Tabla1[[#This Row],[Porcentaje de Glosa]],0)</f>
        <v>0</v>
      </c>
      <c r="AA1041" s="51">
        <f>ROUND(Tabla1[[#This Row],[VALOR DE LA GLOSA 2024]]+Tabla1[[#This Row],[VALOR DE LA GLOSA 2025]],0)</f>
        <v>0</v>
      </c>
      <c r="AB1041" s="56"/>
      <c r="AC1041" s="130"/>
      <c r="AD1041" s="140"/>
      <c r="AE1041" s="130"/>
      <c r="AF1041" s="140">
        <f>ROUND(Tabla1[[#This Row],[VALOR TOTAL DE LA GLOSA]]-Tabla1[[#This Row],[Valor soportado por la Subred]],0)</f>
        <v>0</v>
      </c>
      <c r="AG1041" s="130"/>
      <c r="AH1041" s="130"/>
      <c r="AI1041" s="140">
        <f>ROUND(Tabla1[[#This Row],[VALOR GLOSA DEFINITIVA]]-Tabla1[[#This Row],[VALOR LEVANTADO EN LIQUIDACION]],0)</f>
        <v>0</v>
      </c>
    </row>
    <row r="1042" spans="2:35" s="32" customFormat="1" ht="87.6" hidden="1" customHeight="1" x14ac:dyDescent="0.25">
      <c r="B1042" s="131"/>
      <c r="C1042" s="132"/>
      <c r="D1042" s="131"/>
      <c r="E1042" s="133" t="str">
        <f>+Tabla1[[#This Row],[CODIGO ACTIVIDAD EN PPP Y LINEAMIENTO]]&amp;Tabla1[[#This Row],[ENTORNO/COMPONENTE]]</f>
        <v/>
      </c>
      <c r="F1042" s="134">
        <f>+VLOOKUP(Tabla1[[#This Row],[Columna1]],IG!$D$3:$L$1908,3,FALSE)</f>
        <v>0</v>
      </c>
      <c r="G1042" s="134">
        <f>+VLOOKUP(Tabla1[[#This Row],[Columna1]],IG!$D$3:$W$1908,4,FALSE)</f>
        <v>0</v>
      </c>
      <c r="H1042" s="134">
        <f>+VLOOKUP(Tabla1[[#This Row],[Columna1]],IG!$D$3:$W$1908,5,FALSE)</f>
        <v>0</v>
      </c>
      <c r="I1042" s="134">
        <f>+VLOOKUP(Tabla1[[#This Row],[Columna1]],IG!$D$3:$W$1908,6,FALSE)</f>
        <v>0</v>
      </c>
      <c r="J1042" s="134">
        <f>+VLOOKUP(Tabla1[[#This Row],[Columna1]],IG!$D$3:$W$1908,7,FALSE)</f>
        <v>0</v>
      </c>
      <c r="K1042" s="130"/>
      <c r="L1042" s="131"/>
      <c r="M1042" s="133" t="str">
        <f>+Tabla1[[#This Row],[Columna1]]&amp;Tabla1[[#This Row],[LOCALIDAD]]&amp;Tabla1[[#This Row],[MES]]</f>
        <v/>
      </c>
      <c r="N1042" s="29"/>
      <c r="O1042" s="135">
        <f>+VLOOKUP(Tabla1[[#This Row],[concatenar]],IG!$M$3:$W$1908,2,FALSE)</f>
        <v>0</v>
      </c>
      <c r="P1042" s="50">
        <f>+VLOOKUP(Tabla1[[#This Row],[concatenar]],IG!$M$3:$W$1908,3,FALSE)</f>
        <v>0</v>
      </c>
      <c r="Q1042" s="103">
        <f>+VLOOKUP(Tabla1[[#This Row],[concatenar]],IG!$M$3:$W$1908,8,FALSE)</f>
        <v>0</v>
      </c>
      <c r="R1042" s="97">
        <f>+VLOOKUP(Tabla1[[#This Row],[concatenar]],IG!$M$3:$W$1908,9,FALSE)</f>
        <v>0</v>
      </c>
      <c r="S1042" s="136">
        <f>+VLOOKUP(Tabla1[[#This Row],[concatenar]],IG!$M$3:$W$1908,10,FALSE)</f>
        <v>0</v>
      </c>
      <c r="T1042" s="137">
        <f>+VLOOKUP(Tabla1[[#This Row],[concatenar]],IG!$M$3:$W$1908,11,FALSE)</f>
        <v>0</v>
      </c>
      <c r="U1042" s="130"/>
      <c r="V1042" s="138"/>
      <c r="W1042" s="130"/>
      <c r="X1042" s="29"/>
      <c r="Y1042" s="139">
        <f>ROUND(Tabla1[[#This Row],[VALOR UNITARIO SEGUIMIENTO FINANCIERO
2024]]*Tabla1[[#This Row],[MET AFECTADA PORLA GLOSA
RECURSOS 2024]]*Tabla1[[#This Row],[Porcentaje de Glosa]],0)</f>
        <v>0</v>
      </c>
      <c r="Z1042" s="51">
        <f>ROUND(Tabla1[[#This Row],[VALOR UNITARIO SEGUIMIENTO FINANCIERO
2025]]*Tabla1[[#This Row],[META AFECTADA PORLA GLOSA
RECURSOS 2025]]*Tabla1[[#This Row],[Porcentaje de Glosa]],0)</f>
        <v>0</v>
      </c>
      <c r="AA1042" s="51">
        <f>ROUND(Tabla1[[#This Row],[VALOR DE LA GLOSA 2024]]+Tabla1[[#This Row],[VALOR DE LA GLOSA 2025]],0)</f>
        <v>0</v>
      </c>
      <c r="AB1042" s="56"/>
      <c r="AC1042" s="130"/>
      <c r="AD1042" s="140"/>
      <c r="AE1042" s="130"/>
      <c r="AF1042" s="140">
        <f>ROUND(Tabla1[[#This Row],[VALOR TOTAL DE LA GLOSA]]-Tabla1[[#This Row],[Valor soportado por la Subred]],0)</f>
        <v>0</v>
      </c>
      <c r="AG1042" s="130"/>
      <c r="AH1042" s="130"/>
      <c r="AI1042" s="140">
        <f>ROUND(Tabla1[[#This Row],[VALOR GLOSA DEFINITIVA]]-Tabla1[[#This Row],[VALOR LEVANTADO EN LIQUIDACION]],0)</f>
        <v>0</v>
      </c>
    </row>
    <row r="1043" spans="2:35" s="32" customFormat="1" ht="87.6" hidden="1" customHeight="1" x14ac:dyDescent="0.25">
      <c r="B1043" s="131"/>
      <c r="C1043" s="132"/>
      <c r="D1043" s="131"/>
      <c r="E1043" s="133" t="str">
        <f>+Tabla1[[#This Row],[CODIGO ACTIVIDAD EN PPP Y LINEAMIENTO]]&amp;Tabla1[[#This Row],[ENTORNO/COMPONENTE]]</f>
        <v/>
      </c>
      <c r="F1043" s="134">
        <f>+VLOOKUP(Tabla1[[#This Row],[Columna1]],IG!$D$3:$L$1908,3,FALSE)</f>
        <v>0</v>
      </c>
      <c r="G1043" s="134">
        <f>+VLOOKUP(Tabla1[[#This Row],[Columna1]],IG!$D$3:$W$1908,4,FALSE)</f>
        <v>0</v>
      </c>
      <c r="H1043" s="134">
        <f>+VLOOKUP(Tabla1[[#This Row],[Columna1]],IG!$D$3:$W$1908,5,FALSE)</f>
        <v>0</v>
      </c>
      <c r="I1043" s="134">
        <f>+VLOOKUP(Tabla1[[#This Row],[Columna1]],IG!$D$3:$W$1908,6,FALSE)</f>
        <v>0</v>
      </c>
      <c r="J1043" s="134">
        <f>+VLOOKUP(Tabla1[[#This Row],[Columna1]],IG!$D$3:$W$1908,7,FALSE)</f>
        <v>0</v>
      </c>
      <c r="K1043" s="130"/>
      <c r="L1043" s="131"/>
      <c r="M1043" s="133" t="str">
        <f>+Tabla1[[#This Row],[Columna1]]&amp;Tabla1[[#This Row],[LOCALIDAD]]&amp;Tabla1[[#This Row],[MES]]</f>
        <v/>
      </c>
      <c r="N1043" s="29"/>
      <c r="O1043" s="135">
        <f>+VLOOKUP(Tabla1[[#This Row],[concatenar]],IG!$M$3:$W$1908,2,FALSE)</f>
        <v>0</v>
      </c>
      <c r="P1043" s="50">
        <f>+VLOOKUP(Tabla1[[#This Row],[concatenar]],IG!$M$3:$W$1908,3,FALSE)</f>
        <v>0</v>
      </c>
      <c r="Q1043" s="103">
        <f>+VLOOKUP(Tabla1[[#This Row],[concatenar]],IG!$M$3:$W$1908,8,FALSE)</f>
        <v>0</v>
      </c>
      <c r="R1043" s="97">
        <f>+VLOOKUP(Tabla1[[#This Row],[concatenar]],IG!$M$3:$W$1908,9,FALSE)</f>
        <v>0</v>
      </c>
      <c r="S1043" s="136">
        <f>+VLOOKUP(Tabla1[[#This Row],[concatenar]],IG!$M$3:$W$1908,10,FALSE)</f>
        <v>0</v>
      </c>
      <c r="T1043" s="137">
        <f>+VLOOKUP(Tabla1[[#This Row],[concatenar]],IG!$M$3:$W$1908,11,FALSE)</f>
        <v>0</v>
      </c>
      <c r="U1043" s="130"/>
      <c r="V1043" s="138"/>
      <c r="W1043" s="130"/>
      <c r="X1043" s="29"/>
      <c r="Y1043" s="139">
        <f>ROUND(Tabla1[[#This Row],[VALOR UNITARIO SEGUIMIENTO FINANCIERO
2024]]*Tabla1[[#This Row],[MET AFECTADA PORLA GLOSA
RECURSOS 2024]]*Tabla1[[#This Row],[Porcentaje de Glosa]],0)</f>
        <v>0</v>
      </c>
      <c r="Z1043" s="51">
        <f>ROUND(Tabla1[[#This Row],[VALOR UNITARIO SEGUIMIENTO FINANCIERO
2025]]*Tabla1[[#This Row],[META AFECTADA PORLA GLOSA
RECURSOS 2025]]*Tabla1[[#This Row],[Porcentaje de Glosa]],0)</f>
        <v>0</v>
      </c>
      <c r="AA1043" s="51">
        <f>ROUND(Tabla1[[#This Row],[VALOR DE LA GLOSA 2024]]+Tabla1[[#This Row],[VALOR DE LA GLOSA 2025]],0)</f>
        <v>0</v>
      </c>
      <c r="AB1043" s="56"/>
      <c r="AC1043" s="130"/>
      <c r="AD1043" s="140"/>
      <c r="AE1043" s="130"/>
      <c r="AF1043" s="140">
        <f>ROUND(Tabla1[[#This Row],[VALOR TOTAL DE LA GLOSA]]-Tabla1[[#This Row],[Valor soportado por la Subred]],0)</f>
        <v>0</v>
      </c>
      <c r="AG1043" s="130"/>
      <c r="AH1043" s="130"/>
      <c r="AI1043" s="140">
        <f>ROUND(Tabla1[[#This Row],[VALOR GLOSA DEFINITIVA]]-Tabla1[[#This Row],[VALOR LEVANTADO EN LIQUIDACION]],0)</f>
        <v>0</v>
      </c>
    </row>
    <row r="1044" spans="2:35" s="32" customFormat="1" ht="87.6" hidden="1" customHeight="1" x14ac:dyDescent="0.25">
      <c r="B1044" s="131"/>
      <c r="C1044" s="132"/>
      <c r="D1044" s="131"/>
      <c r="E1044" s="133" t="str">
        <f>+Tabla1[[#This Row],[CODIGO ACTIVIDAD EN PPP Y LINEAMIENTO]]&amp;Tabla1[[#This Row],[ENTORNO/COMPONENTE]]</f>
        <v/>
      </c>
      <c r="F1044" s="134">
        <f>+VLOOKUP(Tabla1[[#This Row],[Columna1]],IG!$D$3:$L$1908,3,FALSE)</f>
        <v>0</v>
      </c>
      <c r="G1044" s="134">
        <f>+VLOOKUP(Tabla1[[#This Row],[Columna1]],IG!$D$3:$W$1908,4,FALSE)</f>
        <v>0</v>
      </c>
      <c r="H1044" s="134">
        <f>+VLOOKUP(Tabla1[[#This Row],[Columna1]],IG!$D$3:$W$1908,5,FALSE)</f>
        <v>0</v>
      </c>
      <c r="I1044" s="134">
        <f>+VLOOKUP(Tabla1[[#This Row],[Columna1]],IG!$D$3:$W$1908,6,FALSE)</f>
        <v>0</v>
      </c>
      <c r="J1044" s="134">
        <f>+VLOOKUP(Tabla1[[#This Row],[Columna1]],IG!$D$3:$W$1908,7,FALSE)</f>
        <v>0</v>
      </c>
      <c r="K1044" s="130"/>
      <c r="L1044" s="131"/>
      <c r="M1044" s="133" t="str">
        <f>+Tabla1[[#This Row],[Columna1]]&amp;Tabla1[[#This Row],[LOCALIDAD]]&amp;Tabla1[[#This Row],[MES]]</f>
        <v/>
      </c>
      <c r="N1044" s="29"/>
      <c r="O1044" s="135">
        <f>+VLOOKUP(Tabla1[[#This Row],[concatenar]],IG!$M$3:$W$1908,2,FALSE)</f>
        <v>0</v>
      </c>
      <c r="P1044" s="50">
        <f>+VLOOKUP(Tabla1[[#This Row],[concatenar]],IG!$M$3:$W$1908,3,FALSE)</f>
        <v>0</v>
      </c>
      <c r="Q1044" s="103">
        <f>+VLOOKUP(Tabla1[[#This Row],[concatenar]],IG!$M$3:$W$1908,8,FALSE)</f>
        <v>0</v>
      </c>
      <c r="R1044" s="97">
        <f>+VLOOKUP(Tabla1[[#This Row],[concatenar]],IG!$M$3:$W$1908,9,FALSE)</f>
        <v>0</v>
      </c>
      <c r="S1044" s="136">
        <f>+VLOOKUP(Tabla1[[#This Row],[concatenar]],IG!$M$3:$W$1908,10,FALSE)</f>
        <v>0</v>
      </c>
      <c r="T1044" s="137">
        <f>+VLOOKUP(Tabla1[[#This Row],[concatenar]],IG!$M$3:$W$1908,11,FALSE)</f>
        <v>0</v>
      </c>
      <c r="U1044" s="130"/>
      <c r="V1044" s="138"/>
      <c r="W1044" s="130"/>
      <c r="X1044" s="29"/>
      <c r="Y1044" s="139">
        <f>ROUND(Tabla1[[#This Row],[VALOR UNITARIO SEGUIMIENTO FINANCIERO
2024]]*Tabla1[[#This Row],[MET AFECTADA PORLA GLOSA
RECURSOS 2024]]*Tabla1[[#This Row],[Porcentaje de Glosa]],0)</f>
        <v>0</v>
      </c>
      <c r="Z1044" s="51">
        <f>ROUND(Tabla1[[#This Row],[VALOR UNITARIO SEGUIMIENTO FINANCIERO
2025]]*Tabla1[[#This Row],[META AFECTADA PORLA GLOSA
RECURSOS 2025]]*Tabla1[[#This Row],[Porcentaje de Glosa]],0)</f>
        <v>0</v>
      </c>
      <c r="AA1044" s="51">
        <f>ROUND(Tabla1[[#This Row],[VALOR DE LA GLOSA 2024]]+Tabla1[[#This Row],[VALOR DE LA GLOSA 2025]],0)</f>
        <v>0</v>
      </c>
      <c r="AB1044" s="56"/>
      <c r="AC1044" s="130"/>
      <c r="AD1044" s="140"/>
      <c r="AE1044" s="130"/>
      <c r="AF1044" s="140">
        <f>ROUND(Tabla1[[#This Row],[VALOR TOTAL DE LA GLOSA]]-Tabla1[[#This Row],[Valor soportado por la Subred]],0)</f>
        <v>0</v>
      </c>
      <c r="AG1044" s="130"/>
      <c r="AH1044" s="130"/>
      <c r="AI1044" s="140">
        <f>ROUND(Tabla1[[#This Row],[VALOR GLOSA DEFINITIVA]]-Tabla1[[#This Row],[VALOR LEVANTADO EN LIQUIDACION]],0)</f>
        <v>0</v>
      </c>
    </row>
    <row r="1045" spans="2:35" s="32" customFormat="1" ht="87.6" hidden="1" customHeight="1" x14ac:dyDescent="0.25">
      <c r="B1045" s="131"/>
      <c r="C1045" s="132"/>
      <c r="D1045" s="131"/>
      <c r="E1045" s="133" t="str">
        <f>+Tabla1[[#This Row],[CODIGO ACTIVIDAD EN PPP Y LINEAMIENTO]]&amp;Tabla1[[#This Row],[ENTORNO/COMPONENTE]]</f>
        <v/>
      </c>
      <c r="F1045" s="134">
        <f>+VLOOKUP(Tabla1[[#This Row],[Columna1]],IG!$D$3:$L$1908,3,FALSE)</f>
        <v>0</v>
      </c>
      <c r="G1045" s="134">
        <f>+VLOOKUP(Tabla1[[#This Row],[Columna1]],IG!$D$3:$W$1908,4,FALSE)</f>
        <v>0</v>
      </c>
      <c r="H1045" s="134">
        <f>+VLOOKUP(Tabla1[[#This Row],[Columna1]],IG!$D$3:$W$1908,5,FALSE)</f>
        <v>0</v>
      </c>
      <c r="I1045" s="134">
        <f>+VLOOKUP(Tabla1[[#This Row],[Columna1]],IG!$D$3:$W$1908,6,FALSE)</f>
        <v>0</v>
      </c>
      <c r="J1045" s="134">
        <f>+VLOOKUP(Tabla1[[#This Row],[Columna1]],IG!$D$3:$W$1908,7,FALSE)</f>
        <v>0</v>
      </c>
      <c r="K1045" s="130"/>
      <c r="L1045" s="131"/>
      <c r="M1045" s="133" t="str">
        <f>+Tabla1[[#This Row],[Columna1]]&amp;Tabla1[[#This Row],[LOCALIDAD]]&amp;Tabla1[[#This Row],[MES]]</f>
        <v/>
      </c>
      <c r="N1045" s="29"/>
      <c r="O1045" s="135">
        <f>+VLOOKUP(Tabla1[[#This Row],[concatenar]],IG!$M$3:$W$1908,2,FALSE)</f>
        <v>0</v>
      </c>
      <c r="P1045" s="50">
        <f>+VLOOKUP(Tabla1[[#This Row],[concatenar]],IG!$M$3:$W$1908,3,FALSE)</f>
        <v>0</v>
      </c>
      <c r="Q1045" s="103">
        <f>+VLOOKUP(Tabla1[[#This Row],[concatenar]],IG!$M$3:$W$1908,8,FALSE)</f>
        <v>0</v>
      </c>
      <c r="R1045" s="97">
        <f>+VLOOKUP(Tabla1[[#This Row],[concatenar]],IG!$M$3:$W$1908,9,FALSE)</f>
        <v>0</v>
      </c>
      <c r="S1045" s="136">
        <f>+VLOOKUP(Tabla1[[#This Row],[concatenar]],IG!$M$3:$W$1908,10,FALSE)</f>
        <v>0</v>
      </c>
      <c r="T1045" s="137">
        <f>+VLOOKUP(Tabla1[[#This Row],[concatenar]],IG!$M$3:$W$1908,11,FALSE)</f>
        <v>0</v>
      </c>
      <c r="U1045" s="130"/>
      <c r="V1045" s="138"/>
      <c r="W1045" s="130"/>
      <c r="X1045" s="29"/>
      <c r="Y1045" s="139">
        <f>ROUND(Tabla1[[#This Row],[VALOR UNITARIO SEGUIMIENTO FINANCIERO
2024]]*Tabla1[[#This Row],[MET AFECTADA PORLA GLOSA
RECURSOS 2024]]*Tabla1[[#This Row],[Porcentaje de Glosa]],0)</f>
        <v>0</v>
      </c>
      <c r="Z1045" s="51">
        <f>ROUND(Tabla1[[#This Row],[VALOR UNITARIO SEGUIMIENTO FINANCIERO
2025]]*Tabla1[[#This Row],[META AFECTADA PORLA GLOSA
RECURSOS 2025]]*Tabla1[[#This Row],[Porcentaje de Glosa]],0)</f>
        <v>0</v>
      </c>
      <c r="AA1045" s="51">
        <f>ROUND(Tabla1[[#This Row],[VALOR DE LA GLOSA 2024]]+Tabla1[[#This Row],[VALOR DE LA GLOSA 2025]],0)</f>
        <v>0</v>
      </c>
      <c r="AB1045" s="56"/>
      <c r="AC1045" s="130"/>
      <c r="AD1045" s="140"/>
      <c r="AE1045" s="130"/>
      <c r="AF1045" s="140">
        <f>ROUND(Tabla1[[#This Row],[VALOR TOTAL DE LA GLOSA]]-Tabla1[[#This Row],[Valor soportado por la Subred]],0)</f>
        <v>0</v>
      </c>
      <c r="AG1045" s="130"/>
      <c r="AH1045" s="130"/>
      <c r="AI1045" s="140">
        <f>ROUND(Tabla1[[#This Row],[VALOR GLOSA DEFINITIVA]]-Tabla1[[#This Row],[VALOR LEVANTADO EN LIQUIDACION]],0)</f>
        <v>0</v>
      </c>
    </row>
    <row r="1046" spans="2:35" s="32" customFormat="1" ht="87.6" hidden="1" customHeight="1" x14ac:dyDescent="0.25">
      <c r="B1046" s="131"/>
      <c r="C1046" s="132"/>
      <c r="D1046" s="131"/>
      <c r="E1046" s="133" t="str">
        <f>+Tabla1[[#This Row],[CODIGO ACTIVIDAD EN PPP Y LINEAMIENTO]]&amp;Tabla1[[#This Row],[ENTORNO/COMPONENTE]]</f>
        <v/>
      </c>
      <c r="F1046" s="134">
        <f>+VLOOKUP(Tabla1[[#This Row],[Columna1]],IG!$D$3:$L$1908,3,FALSE)</f>
        <v>0</v>
      </c>
      <c r="G1046" s="134">
        <f>+VLOOKUP(Tabla1[[#This Row],[Columna1]],IG!$D$3:$W$1908,4,FALSE)</f>
        <v>0</v>
      </c>
      <c r="H1046" s="134">
        <f>+VLOOKUP(Tabla1[[#This Row],[Columna1]],IG!$D$3:$W$1908,5,FALSE)</f>
        <v>0</v>
      </c>
      <c r="I1046" s="134">
        <f>+VLOOKUP(Tabla1[[#This Row],[Columna1]],IG!$D$3:$W$1908,6,FALSE)</f>
        <v>0</v>
      </c>
      <c r="J1046" s="134">
        <f>+VLOOKUP(Tabla1[[#This Row],[Columna1]],IG!$D$3:$W$1908,7,FALSE)</f>
        <v>0</v>
      </c>
      <c r="K1046" s="130"/>
      <c r="L1046" s="131"/>
      <c r="M1046" s="133" t="str">
        <f>+Tabla1[[#This Row],[Columna1]]&amp;Tabla1[[#This Row],[LOCALIDAD]]&amp;Tabla1[[#This Row],[MES]]</f>
        <v/>
      </c>
      <c r="N1046" s="29"/>
      <c r="O1046" s="135">
        <f>+VLOOKUP(Tabla1[[#This Row],[concatenar]],IG!$M$3:$W$1908,2,FALSE)</f>
        <v>0</v>
      </c>
      <c r="P1046" s="50">
        <f>+VLOOKUP(Tabla1[[#This Row],[concatenar]],IG!$M$3:$W$1908,3,FALSE)</f>
        <v>0</v>
      </c>
      <c r="Q1046" s="103">
        <f>+VLOOKUP(Tabla1[[#This Row],[concatenar]],IG!$M$3:$W$1908,8,FALSE)</f>
        <v>0</v>
      </c>
      <c r="R1046" s="97">
        <f>+VLOOKUP(Tabla1[[#This Row],[concatenar]],IG!$M$3:$W$1908,9,FALSE)</f>
        <v>0</v>
      </c>
      <c r="S1046" s="136">
        <f>+VLOOKUP(Tabla1[[#This Row],[concatenar]],IG!$M$3:$W$1908,10,FALSE)</f>
        <v>0</v>
      </c>
      <c r="T1046" s="137">
        <f>+VLOOKUP(Tabla1[[#This Row],[concatenar]],IG!$M$3:$W$1908,11,FALSE)</f>
        <v>0</v>
      </c>
      <c r="U1046" s="130"/>
      <c r="V1046" s="138"/>
      <c r="W1046" s="130"/>
      <c r="X1046" s="29"/>
      <c r="Y1046" s="139">
        <f>ROUND(Tabla1[[#This Row],[VALOR UNITARIO SEGUIMIENTO FINANCIERO
2024]]*Tabla1[[#This Row],[MET AFECTADA PORLA GLOSA
RECURSOS 2024]]*Tabla1[[#This Row],[Porcentaje de Glosa]],0)</f>
        <v>0</v>
      </c>
      <c r="Z1046" s="51">
        <f>ROUND(Tabla1[[#This Row],[VALOR UNITARIO SEGUIMIENTO FINANCIERO
2025]]*Tabla1[[#This Row],[META AFECTADA PORLA GLOSA
RECURSOS 2025]]*Tabla1[[#This Row],[Porcentaje de Glosa]],0)</f>
        <v>0</v>
      </c>
      <c r="AA1046" s="51">
        <f>ROUND(Tabla1[[#This Row],[VALOR DE LA GLOSA 2024]]+Tabla1[[#This Row],[VALOR DE LA GLOSA 2025]],0)</f>
        <v>0</v>
      </c>
      <c r="AB1046" s="56"/>
      <c r="AC1046" s="130"/>
      <c r="AD1046" s="140"/>
      <c r="AE1046" s="130"/>
      <c r="AF1046" s="140">
        <f>ROUND(Tabla1[[#This Row],[VALOR TOTAL DE LA GLOSA]]-Tabla1[[#This Row],[Valor soportado por la Subred]],0)</f>
        <v>0</v>
      </c>
      <c r="AG1046" s="130"/>
      <c r="AH1046" s="130"/>
      <c r="AI1046" s="140">
        <f>ROUND(Tabla1[[#This Row],[VALOR GLOSA DEFINITIVA]]-Tabla1[[#This Row],[VALOR LEVANTADO EN LIQUIDACION]],0)</f>
        <v>0</v>
      </c>
    </row>
    <row r="1047" spans="2:35" s="32" customFormat="1" ht="87.6" hidden="1" customHeight="1" x14ac:dyDescent="0.25">
      <c r="B1047" s="131"/>
      <c r="C1047" s="132"/>
      <c r="D1047" s="131"/>
      <c r="E1047" s="133" t="str">
        <f>+Tabla1[[#This Row],[CODIGO ACTIVIDAD EN PPP Y LINEAMIENTO]]&amp;Tabla1[[#This Row],[ENTORNO/COMPONENTE]]</f>
        <v/>
      </c>
      <c r="F1047" s="134">
        <f>+VLOOKUP(Tabla1[[#This Row],[Columna1]],IG!$D$3:$L$1908,3,FALSE)</f>
        <v>0</v>
      </c>
      <c r="G1047" s="134">
        <f>+VLOOKUP(Tabla1[[#This Row],[Columna1]],IG!$D$3:$W$1908,4,FALSE)</f>
        <v>0</v>
      </c>
      <c r="H1047" s="134">
        <f>+VLOOKUP(Tabla1[[#This Row],[Columna1]],IG!$D$3:$W$1908,5,FALSE)</f>
        <v>0</v>
      </c>
      <c r="I1047" s="134">
        <f>+VLOOKUP(Tabla1[[#This Row],[Columna1]],IG!$D$3:$W$1908,6,FALSE)</f>
        <v>0</v>
      </c>
      <c r="J1047" s="134">
        <f>+VLOOKUP(Tabla1[[#This Row],[Columna1]],IG!$D$3:$W$1908,7,FALSE)</f>
        <v>0</v>
      </c>
      <c r="K1047" s="130"/>
      <c r="L1047" s="131"/>
      <c r="M1047" s="133" t="str">
        <f>+Tabla1[[#This Row],[Columna1]]&amp;Tabla1[[#This Row],[LOCALIDAD]]&amp;Tabla1[[#This Row],[MES]]</f>
        <v/>
      </c>
      <c r="N1047" s="29"/>
      <c r="O1047" s="135">
        <f>+VLOOKUP(Tabla1[[#This Row],[concatenar]],IG!$M$3:$W$1908,2,FALSE)</f>
        <v>0</v>
      </c>
      <c r="P1047" s="50">
        <f>+VLOOKUP(Tabla1[[#This Row],[concatenar]],IG!$M$3:$W$1908,3,FALSE)</f>
        <v>0</v>
      </c>
      <c r="Q1047" s="103">
        <f>+VLOOKUP(Tabla1[[#This Row],[concatenar]],IG!$M$3:$W$1908,8,FALSE)</f>
        <v>0</v>
      </c>
      <c r="R1047" s="97">
        <f>+VLOOKUP(Tabla1[[#This Row],[concatenar]],IG!$M$3:$W$1908,9,FALSE)</f>
        <v>0</v>
      </c>
      <c r="S1047" s="136">
        <f>+VLOOKUP(Tabla1[[#This Row],[concatenar]],IG!$M$3:$W$1908,10,FALSE)</f>
        <v>0</v>
      </c>
      <c r="T1047" s="137">
        <f>+VLOOKUP(Tabla1[[#This Row],[concatenar]],IG!$M$3:$W$1908,11,FALSE)</f>
        <v>0</v>
      </c>
      <c r="U1047" s="130"/>
      <c r="V1047" s="138"/>
      <c r="W1047" s="130"/>
      <c r="X1047" s="29"/>
      <c r="Y1047" s="139">
        <f>ROUND(Tabla1[[#This Row],[VALOR UNITARIO SEGUIMIENTO FINANCIERO
2024]]*Tabla1[[#This Row],[MET AFECTADA PORLA GLOSA
RECURSOS 2024]]*Tabla1[[#This Row],[Porcentaje de Glosa]],0)</f>
        <v>0</v>
      </c>
      <c r="Z1047" s="51">
        <f>ROUND(Tabla1[[#This Row],[VALOR UNITARIO SEGUIMIENTO FINANCIERO
2025]]*Tabla1[[#This Row],[META AFECTADA PORLA GLOSA
RECURSOS 2025]]*Tabla1[[#This Row],[Porcentaje de Glosa]],0)</f>
        <v>0</v>
      </c>
      <c r="AA1047" s="51">
        <f>ROUND(Tabla1[[#This Row],[VALOR DE LA GLOSA 2024]]+Tabla1[[#This Row],[VALOR DE LA GLOSA 2025]],0)</f>
        <v>0</v>
      </c>
      <c r="AB1047" s="56"/>
      <c r="AC1047" s="130"/>
      <c r="AD1047" s="140"/>
      <c r="AE1047" s="130"/>
      <c r="AF1047" s="140">
        <f>ROUND(Tabla1[[#This Row],[VALOR TOTAL DE LA GLOSA]]-Tabla1[[#This Row],[Valor soportado por la Subred]],0)</f>
        <v>0</v>
      </c>
      <c r="AG1047" s="130"/>
      <c r="AH1047" s="130"/>
      <c r="AI1047" s="140">
        <f>ROUND(Tabla1[[#This Row],[VALOR GLOSA DEFINITIVA]]-Tabla1[[#This Row],[VALOR LEVANTADO EN LIQUIDACION]],0)</f>
        <v>0</v>
      </c>
    </row>
    <row r="1048" spans="2:35" s="32" customFormat="1" ht="87.6" hidden="1" customHeight="1" x14ac:dyDescent="0.25">
      <c r="B1048" s="131"/>
      <c r="C1048" s="132"/>
      <c r="D1048" s="131"/>
      <c r="E1048" s="133" t="str">
        <f>+Tabla1[[#This Row],[CODIGO ACTIVIDAD EN PPP Y LINEAMIENTO]]&amp;Tabla1[[#This Row],[ENTORNO/COMPONENTE]]</f>
        <v/>
      </c>
      <c r="F1048" s="134">
        <f>+VLOOKUP(Tabla1[[#This Row],[Columna1]],IG!$D$3:$L$1908,3,FALSE)</f>
        <v>0</v>
      </c>
      <c r="G1048" s="134">
        <f>+VLOOKUP(Tabla1[[#This Row],[Columna1]],IG!$D$3:$W$1908,4,FALSE)</f>
        <v>0</v>
      </c>
      <c r="H1048" s="134">
        <f>+VLOOKUP(Tabla1[[#This Row],[Columna1]],IG!$D$3:$W$1908,5,FALSE)</f>
        <v>0</v>
      </c>
      <c r="I1048" s="134">
        <f>+VLOOKUP(Tabla1[[#This Row],[Columna1]],IG!$D$3:$W$1908,6,FALSE)</f>
        <v>0</v>
      </c>
      <c r="J1048" s="134">
        <f>+VLOOKUP(Tabla1[[#This Row],[Columna1]],IG!$D$3:$W$1908,7,FALSE)</f>
        <v>0</v>
      </c>
      <c r="K1048" s="130"/>
      <c r="L1048" s="131"/>
      <c r="M1048" s="133" t="str">
        <f>+Tabla1[[#This Row],[Columna1]]&amp;Tabla1[[#This Row],[LOCALIDAD]]&amp;Tabla1[[#This Row],[MES]]</f>
        <v/>
      </c>
      <c r="N1048" s="29"/>
      <c r="O1048" s="135">
        <f>+VLOOKUP(Tabla1[[#This Row],[concatenar]],IG!$M$3:$W$1908,2,FALSE)</f>
        <v>0</v>
      </c>
      <c r="P1048" s="50">
        <f>+VLOOKUP(Tabla1[[#This Row],[concatenar]],IG!$M$3:$W$1908,3,FALSE)</f>
        <v>0</v>
      </c>
      <c r="Q1048" s="103">
        <f>+VLOOKUP(Tabla1[[#This Row],[concatenar]],IG!$M$3:$W$1908,8,FALSE)</f>
        <v>0</v>
      </c>
      <c r="R1048" s="97">
        <f>+VLOOKUP(Tabla1[[#This Row],[concatenar]],IG!$M$3:$W$1908,9,FALSE)</f>
        <v>0</v>
      </c>
      <c r="S1048" s="136">
        <f>+VLOOKUP(Tabla1[[#This Row],[concatenar]],IG!$M$3:$W$1908,10,FALSE)</f>
        <v>0</v>
      </c>
      <c r="T1048" s="137">
        <f>+VLOOKUP(Tabla1[[#This Row],[concatenar]],IG!$M$3:$W$1908,11,FALSE)</f>
        <v>0</v>
      </c>
      <c r="U1048" s="130"/>
      <c r="V1048" s="138"/>
      <c r="W1048" s="130"/>
      <c r="X1048" s="29"/>
      <c r="Y1048" s="139">
        <f>ROUND(Tabla1[[#This Row],[VALOR UNITARIO SEGUIMIENTO FINANCIERO
2024]]*Tabla1[[#This Row],[MET AFECTADA PORLA GLOSA
RECURSOS 2024]]*Tabla1[[#This Row],[Porcentaje de Glosa]],0)</f>
        <v>0</v>
      </c>
      <c r="Z1048" s="51">
        <f>ROUND(Tabla1[[#This Row],[VALOR UNITARIO SEGUIMIENTO FINANCIERO
2025]]*Tabla1[[#This Row],[META AFECTADA PORLA GLOSA
RECURSOS 2025]]*Tabla1[[#This Row],[Porcentaje de Glosa]],0)</f>
        <v>0</v>
      </c>
      <c r="AA1048" s="51">
        <f>ROUND(Tabla1[[#This Row],[VALOR DE LA GLOSA 2024]]+Tabla1[[#This Row],[VALOR DE LA GLOSA 2025]],0)</f>
        <v>0</v>
      </c>
      <c r="AB1048" s="56"/>
      <c r="AC1048" s="130"/>
      <c r="AD1048" s="140"/>
      <c r="AE1048" s="130"/>
      <c r="AF1048" s="140">
        <f>ROUND(Tabla1[[#This Row],[VALOR TOTAL DE LA GLOSA]]-Tabla1[[#This Row],[Valor soportado por la Subred]],0)</f>
        <v>0</v>
      </c>
      <c r="AG1048" s="130"/>
      <c r="AH1048" s="130"/>
      <c r="AI1048" s="140">
        <f>ROUND(Tabla1[[#This Row],[VALOR GLOSA DEFINITIVA]]-Tabla1[[#This Row],[VALOR LEVANTADO EN LIQUIDACION]],0)</f>
        <v>0</v>
      </c>
    </row>
    <row r="1049" spans="2:35" s="32" customFormat="1" ht="87.6" hidden="1" customHeight="1" x14ac:dyDescent="0.25">
      <c r="B1049" s="131"/>
      <c r="C1049" s="132"/>
      <c r="D1049" s="131"/>
      <c r="E1049" s="133" t="str">
        <f>+Tabla1[[#This Row],[CODIGO ACTIVIDAD EN PPP Y LINEAMIENTO]]&amp;Tabla1[[#This Row],[ENTORNO/COMPONENTE]]</f>
        <v/>
      </c>
      <c r="F1049" s="134">
        <f>+VLOOKUP(Tabla1[[#This Row],[Columna1]],IG!$D$3:$L$1908,3,FALSE)</f>
        <v>0</v>
      </c>
      <c r="G1049" s="134">
        <f>+VLOOKUP(Tabla1[[#This Row],[Columna1]],IG!$D$3:$W$1908,4,FALSE)</f>
        <v>0</v>
      </c>
      <c r="H1049" s="134">
        <f>+VLOOKUP(Tabla1[[#This Row],[Columna1]],IG!$D$3:$W$1908,5,FALSE)</f>
        <v>0</v>
      </c>
      <c r="I1049" s="134">
        <f>+VLOOKUP(Tabla1[[#This Row],[Columna1]],IG!$D$3:$W$1908,6,FALSE)</f>
        <v>0</v>
      </c>
      <c r="J1049" s="134">
        <f>+VLOOKUP(Tabla1[[#This Row],[Columna1]],IG!$D$3:$W$1908,7,FALSE)</f>
        <v>0</v>
      </c>
      <c r="K1049" s="130"/>
      <c r="L1049" s="131"/>
      <c r="M1049" s="133" t="str">
        <f>+Tabla1[[#This Row],[Columna1]]&amp;Tabla1[[#This Row],[LOCALIDAD]]&amp;Tabla1[[#This Row],[MES]]</f>
        <v/>
      </c>
      <c r="N1049" s="29"/>
      <c r="O1049" s="135">
        <f>+VLOOKUP(Tabla1[[#This Row],[concatenar]],IG!$M$3:$W$1908,2,FALSE)</f>
        <v>0</v>
      </c>
      <c r="P1049" s="50">
        <f>+VLOOKUP(Tabla1[[#This Row],[concatenar]],IG!$M$3:$W$1908,3,FALSE)</f>
        <v>0</v>
      </c>
      <c r="Q1049" s="103">
        <f>+VLOOKUP(Tabla1[[#This Row],[concatenar]],IG!$M$3:$W$1908,8,FALSE)</f>
        <v>0</v>
      </c>
      <c r="R1049" s="97">
        <f>+VLOOKUP(Tabla1[[#This Row],[concatenar]],IG!$M$3:$W$1908,9,FALSE)</f>
        <v>0</v>
      </c>
      <c r="S1049" s="136">
        <f>+VLOOKUP(Tabla1[[#This Row],[concatenar]],IG!$M$3:$W$1908,10,FALSE)</f>
        <v>0</v>
      </c>
      <c r="T1049" s="137">
        <f>+VLOOKUP(Tabla1[[#This Row],[concatenar]],IG!$M$3:$W$1908,11,FALSE)</f>
        <v>0</v>
      </c>
      <c r="U1049" s="130"/>
      <c r="V1049" s="138"/>
      <c r="W1049" s="130"/>
      <c r="X1049" s="29"/>
      <c r="Y1049" s="139">
        <f>ROUND(Tabla1[[#This Row],[VALOR UNITARIO SEGUIMIENTO FINANCIERO
2024]]*Tabla1[[#This Row],[MET AFECTADA PORLA GLOSA
RECURSOS 2024]]*Tabla1[[#This Row],[Porcentaje de Glosa]],0)</f>
        <v>0</v>
      </c>
      <c r="Z1049" s="51">
        <f>ROUND(Tabla1[[#This Row],[VALOR UNITARIO SEGUIMIENTO FINANCIERO
2025]]*Tabla1[[#This Row],[META AFECTADA PORLA GLOSA
RECURSOS 2025]]*Tabla1[[#This Row],[Porcentaje de Glosa]],0)</f>
        <v>0</v>
      </c>
      <c r="AA1049" s="51">
        <f>ROUND(Tabla1[[#This Row],[VALOR DE LA GLOSA 2024]]+Tabla1[[#This Row],[VALOR DE LA GLOSA 2025]],0)</f>
        <v>0</v>
      </c>
      <c r="AB1049" s="56"/>
      <c r="AC1049" s="130"/>
      <c r="AD1049" s="140"/>
      <c r="AE1049" s="130"/>
      <c r="AF1049" s="140">
        <f>ROUND(Tabla1[[#This Row],[VALOR TOTAL DE LA GLOSA]]-Tabla1[[#This Row],[Valor soportado por la Subred]],0)</f>
        <v>0</v>
      </c>
      <c r="AG1049" s="130"/>
      <c r="AH1049" s="130"/>
      <c r="AI1049" s="140">
        <f>ROUND(Tabla1[[#This Row],[VALOR GLOSA DEFINITIVA]]-Tabla1[[#This Row],[VALOR LEVANTADO EN LIQUIDACION]],0)</f>
        <v>0</v>
      </c>
    </row>
    <row r="1050" spans="2:35" s="32" customFormat="1" ht="87.6" hidden="1" customHeight="1" x14ac:dyDescent="0.25">
      <c r="B1050" s="131"/>
      <c r="C1050" s="132"/>
      <c r="D1050" s="131"/>
      <c r="E1050" s="133" t="str">
        <f>+Tabla1[[#This Row],[CODIGO ACTIVIDAD EN PPP Y LINEAMIENTO]]&amp;Tabla1[[#This Row],[ENTORNO/COMPONENTE]]</f>
        <v/>
      </c>
      <c r="F1050" s="134">
        <f>+VLOOKUP(Tabla1[[#This Row],[Columna1]],IG!$D$3:$L$1908,3,FALSE)</f>
        <v>0</v>
      </c>
      <c r="G1050" s="134">
        <f>+VLOOKUP(Tabla1[[#This Row],[Columna1]],IG!$D$3:$W$1908,4,FALSE)</f>
        <v>0</v>
      </c>
      <c r="H1050" s="134">
        <f>+VLOOKUP(Tabla1[[#This Row],[Columna1]],IG!$D$3:$W$1908,5,FALSE)</f>
        <v>0</v>
      </c>
      <c r="I1050" s="134">
        <f>+VLOOKUP(Tabla1[[#This Row],[Columna1]],IG!$D$3:$W$1908,6,FALSE)</f>
        <v>0</v>
      </c>
      <c r="J1050" s="134">
        <f>+VLOOKUP(Tabla1[[#This Row],[Columna1]],IG!$D$3:$W$1908,7,FALSE)</f>
        <v>0</v>
      </c>
      <c r="K1050" s="130"/>
      <c r="L1050" s="131"/>
      <c r="M1050" s="133" t="str">
        <f>+Tabla1[[#This Row],[Columna1]]&amp;Tabla1[[#This Row],[LOCALIDAD]]&amp;Tabla1[[#This Row],[MES]]</f>
        <v/>
      </c>
      <c r="N1050" s="29"/>
      <c r="O1050" s="135">
        <f>+VLOOKUP(Tabla1[[#This Row],[concatenar]],IG!$M$3:$W$1908,2,FALSE)</f>
        <v>0</v>
      </c>
      <c r="P1050" s="50">
        <f>+VLOOKUP(Tabla1[[#This Row],[concatenar]],IG!$M$3:$W$1908,3,FALSE)</f>
        <v>0</v>
      </c>
      <c r="Q1050" s="103">
        <f>+VLOOKUP(Tabla1[[#This Row],[concatenar]],IG!$M$3:$W$1908,8,FALSE)</f>
        <v>0</v>
      </c>
      <c r="R1050" s="97">
        <f>+VLOOKUP(Tabla1[[#This Row],[concatenar]],IG!$M$3:$W$1908,9,FALSE)</f>
        <v>0</v>
      </c>
      <c r="S1050" s="136">
        <f>+VLOOKUP(Tabla1[[#This Row],[concatenar]],IG!$M$3:$W$1908,10,FALSE)</f>
        <v>0</v>
      </c>
      <c r="T1050" s="137">
        <f>+VLOOKUP(Tabla1[[#This Row],[concatenar]],IG!$M$3:$W$1908,11,FALSE)</f>
        <v>0</v>
      </c>
      <c r="U1050" s="130"/>
      <c r="V1050" s="138"/>
      <c r="W1050" s="130"/>
      <c r="X1050" s="29"/>
      <c r="Y1050" s="139">
        <f>ROUND(Tabla1[[#This Row],[VALOR UNITARIO SEGUIMIENTO FINANCIERO
2024]]*Tabla1[[#This Row],[MET AFECTADA PORLA GLOSA
RECURSOS 2024]]*Tabla1[[#This Row],[Porcentaje de Glosa]],0)</f>
        <v>0</v>
      </c>
      <c r="Z1050" s="51">
        <f>ROUND(Tabla1[[#This Row],[VALOR UNITARIO SEGUIMIENTO FINANCIERO
2025]]*Tabla1[[#This Row],[META AFECTADA PORLA GLOSA
RECURSOS 2025]]*Tabla1[[#This Row],[Porcentaje de Glosa]],0)</f>
        <v>0</v>
      </c>
      <c r="AA1050" s="51">
        <f>ROUND(Tabla1[[#This Row],[VALOR DE LA GLOSA 2024]]+Tabla1[[#This Row],[VALOR DE LA GLOSA 2025]],0)</f>
        <v>0</v>
      </c>
      <c r="AB1050" s="56"/>
      <c r="AC1050" s="130"/>
      <c r="AD1050" s="140"/>
      <c r="AE1050" s="130"/>
      <c r="AF1050" s="140">
        <f>ROUND(Tabla1[[#This Row],[VALOR TOTAL DE LA GLOSA]]-Tabla1[[#This Row],[Valor soportado por la Subred]],0)</f>
        <v>0</v>
      </c>
      <c r="AG1050" s="130"/>
      <c r="AH1050" s="130"/>
      <c r="AI1050" s="140">
        <f>ROUND(Tabla1[[#This Row],[VALOR GLOSA DEFINITIVA]]-Tabla1[[#This Row],[VALOR LEVANTADO EN LIQUIDACION]],0)</f>
        <v>0</v>
      </c>
    </row>
    <row r="1051" spans="2:35" s="32" customFormat="1" ht="87.6" hidden="1" customHeight="1" x14ac:dyDescent="0.25">
      <c r="B1051" s="131"/>
      <c r="C1051" s="132"/>
      <c r="D1051" s="131"/>
      <c r="E1051" s="133" t="str">
        <f>+Tabla1[[#This Row],[CODIGO ACTIVIDAD EN PPP Y LINEAMIENTO]]&amp;Tabla1[[#This Row],[ENTORNO/COMPONENTE]]</f>
        <v/>
      </c>
      <c r="F1051" s="134">
        <f>+VLOOKUP(Tabla1[[#This Row],[Columna1]],IG!$D$3:$L$1908,3,FALSE)</f>
        <v>0</v>
      </c>
      <c r="G1051" s="134">
        <f>+VLOOKUP(Tabla1[[#This Row],[Columna1]],IG!$D$3:$W$1908,4,FALSE)</f>
        <v>0</v>
      </c>
      <c r="H1051" s="134">
        <f>+VLOOKUP(Tabla1[[#This Row],[Columna1]],IG!$D$3:$W$1908,5,FALSE)</f>
        <v>0</v>
      </c>
      <c r="I1051" s="134">
        <f>+VLOOKUP(Tabla1[[#This Row],[Columna1]],IG!$D$3:$W$1908,6,FALSE)</f>
        <v>0</v>
      </c>
      <c r="J1051" s="134">
        <f>+VLOOKUP(Tabla1[[#This Row],[Columna1]],IG!$D$3:$W$1908,7,FALSE)</f>
        <v>0</v>
      </c>
      <c r="K1051" s="130"/>
      <c r="L1051" s="131"/>
      <c r="M1051" s="133" t="str">
        <f>+Tabla1[[#This Row],[Columna1]]&amp;Tabla1[[#This Row],[LOCALIDAD]]&amp;Tabla1[[#This Row],[MES]]</f>
        <v/>
      </c>
      <c r="N1051" s="29"/>
      <c r="O1051" s="135">
        <f>+VLOOKUP(Tabla1[[#This Row],[concatenar]],IG!$M$3:$W$1908,2,FALSE)</f>
        <v>0</v>
      </c>
      <c r="P1051" s="50">
        <f>+VLOOKUP(Tabla1[[#This Row],[concatenar]],IG!$M$3:$W$1908,3,FALSE)</f>
        <v>0</v>
      </c>
      <c r="Q1051" s="103">
        <f>+VLOOKUP(Tabla1[[#This Row],[concatenar]],IG!$M$3:$W$1908,8,FALSE)</f>
        <v>0</v>
      </c>
      <c r="R1051" s="97">
        <f>+VLOOKUP(Tabla1[[#This Row],[concatenar]],IG!$M$3:$W$1908,9,FALSE)</f>
        <v>0</v>
      </c>
      <c r="S1051" s="136">
        <f>+VLOOKUP(Tabla1[[#This Row],[concatenar]],IG!$M$3:$W$1908,10,FALSE)</f>
        <v>0</v>
      </c>
      <c r="T1051" s="137">
        <f>+VLOOKUP(Tabla1[[#This Row],[concatenar]],IG!$M$3:$W$1908,11,FALSE)</f>
        <v>0</v>
      </c>
      <c r="U1051" s="130"/>
      <c r="V1051" s="138"/>
      <c r="W1051" s="130"/>
      <c r="X1051" s="29"/>
      <c r="Y1051" s="139">
        <f>ROUND(Tabla1[[#This Row],[VALOR UNITARIO SEGUIMIENTO FINANCIERO
2024]]*Tabla1[[#This Row],[MET AFECTADA PORLA GLOSA
RECURSOS 2024]]*Tabla1[[#This Row],[Porcentaje de Glosa]],0)</f>
        <v>0</v>
      </c>
      <c r="Z1051" s="51">
        <f>ROUND(Tabla1[[#This Row],[VALOR UNITARIO SEGUIMIENTO FINANCIERO
2025]]*Tabla1[[#This Row],[META AFECTADA PORLA GLOSA
RECURSOS 2025]]*Tabla1[[#This Row],[Porcentaje de Glosa]],0)</f>
        <v>0</v>
      </c>
      <c r="AA1051" s="51">
        <f>ROUND(Tabla1[[#This Row],[VALOR DE LA GLOSA 2024]]+Tabla1[[#This Row],[VALOR DE LA GLOSA 2025]],0)</f>
        <v>0</v>
      </c>
      <c r="AB1051" s="56"/>
      <c r="AC1051" s="130"/>
      <c r="AD1051" s="140"/>
      <c r="AE1051" s="130"/>
      <c r="AF1051" s="140">
        <f>ROUND(Tabla1[[#This Row],[VALOR TOTAL DE LA GLOSA]]-Tabla1[[#This Row],[Valor soportado por la Subred]],0)</f>
        <v>0</v>
      </c>
      <c r="AG1051" s="130"/>
      <c r="AH1051" s="130"/>
      <c r="AI1051" s="140">
        <f>ROUND(Tabla1[[#This Row],[VALOR GLOSA DEFINITIVA]]-Tabla1[[#This Row],[VALOR LEVANTADO EN LIQUIDACION]],0)</f>
        <v>0</v>
      </c>
    </row>
    <row r="1052" spans="2:35" s="32" customFormat="1" ht="87.6" hidden="1" customHeight="1" x14ac:dyDescent="0.25">
      <c r="B1052" s="131"/>
      <c r="C1052" s="132"/>
      <c r="D1052" s="131"/>
      <c r="E1052" s="133" t="str">
        <f>+Tabla1[[#This Row],[CODIGO ACTIVIDAD EN PPP Y LINEAMIENTO]]&amp;Tabla1[[#This Row],[ENTORNO/COMPONENTE]]</f>
        <v/>
      </c>
      <c r="F1052" s="134">
        <f>+VLOOKUP(Tabla1[[#This Row],[Columna1]],IG!$D$3:$L$1908,3,FALSE)</f>
        <v>0</v>
      </c>
      <c r="G1052" s="134">
        <f>+VLOOKUP(Tabla1[[#This Row],[Columna1]],IG!$D$3:$W$1908,4,FALSE)</f>
        <v>0</v>
      </c>
      <c r="H1052" s="134">
        <f>+VLOOKUP(Tabla1[[#This Row],[Columna1]],IG!$D$3:$W$1908,5,FALSE)</f>
        <v>0</v>
      </c>
      <c r="I1052" s="134">
        <f>+VLOOKUP(Tabla1[[#This Row],[Columna1]],IG!$D$3:$W$1908,6,FALSE)</f>
        <v>0</v>
      </c>
      <c r="J1052" s="134">
        <f>+VLOOKUP(Tabla1[[#This Row],[Columna1]],IG!$D$3:$W$1908,7,FALSE)</f>
        <v>0</v>
      </c>
      <c r="K1052" s="130"/>
      <c r="L1052" s="131"/>
      <c r="M1052" s="133" t="str">
        <f>+Tabla1[[#This Row],[Columna1]]&amp;Tabla1[[#This Row],[LOCALIDAD]]&amp;Tabla1[[#This Row],[MES]]</f>
        <v/>
      </c>
      <c r="N1052" s="29"/>
      <c r="O1052" s="135">
        <f>+VLOOKUP(Tabla1[[#This Row],[concatenar]],IG!$M$3:$W$1908,2,FALSE)</f>
        <v>0</v>
      </c>
      <c r="P1052" s="50">
        <f>+VLOOKUP(Tabla1[[#This Row],[concatenar]],IG!$M$3:$W$1908,3,FALSE)</f>
        <v>0</v>
      </c>
      <c r="Q1052" s="103">
        <f>+VLOOKUP(Tabla1[[#This Row],[concatenar]],IG!$M$3:$W$1908,8,FALSE)</f>
        <v>0</v>
      </c>
      <c r="R1052" s="97">
        <f>+VLOOKUP(Tabla1[[#This Row],[concatenar]],IG!$M$3:$W$1908,9,FALSE)</f>
        <v>0</v>
      </c>
      <c r="S1052" s="136">
        <f>+VLOOKUP(Tabla1[[#This Row],[concatenar]],IG!$M$3:$W$1908,10,FALSE)</f>
        <v>0</v>
      </c>
      <c r="T1052" s="137">
        <f>+VLOOKUP(Tabla1[[#This Row],[concatenar]],IG!$M$3:$W$1908,11,FALSE)</f>
        <v>0</v>
      </c>
      <c r="U1052" s="130"/>
      <c r="V1052" s="138"/>
      <c r="W1052" s="130"/>
      <c r="X1052" s="29"/>
      <c r="Y1052" s="139">
        <f>ROUND(Tabla1[[#This Row],[VALOR UNITARIO SEGUIMIENTO FINANCIERO
2024]]*Tabla1[[#This Row],[MET AFECTADA PORLA GLOSA
RECURSOS 2024]]*Tabla1[[#This Row],[Porcentaje de Glosa]],0)</f>
        <v>0</v>
      </c>
      <c r="Z1052" s="51">
        <f>ROUND(Tabla1[[#This Row],[VALOR UNITARIO SEGUIMIENTO FINANCIERO
2025]]*Tabla1[[#This Row],[META AFECTADA PORLA GLOSA
RECURSOS 2025]]*Tabla1[[#This Row],[Porcentaje de Glosa]],0)</f>
        <v>0</v>
      </c>
      <c r="AA1052" s="51">
        <f>ROUND(Tabla1[[#This Row],[VALOR DE LA GLOSA 2024]]+Tabla1[[#This Row],[VALOR DE LA GLOSA 2025]],0)</f>
        <v>0</v>
      </c>
      <c r="AB1052" s="56"/>
      <c r="AC1052" s="130"/>
      <c r="AD1052" s="140"/>
      <c r="AE1052" s="130"/>
      <c r="AF1052" s="140">
        <f>ROUND(Tabla1[[#This Row],[VALOR TOTAL DE LA GLOSA]]-Tabla1[[#This Row],[Valor soportado por la Subred]],0)</f>
        <v>0</v>
      </c>
      <c r="AG1052" s="130"/>
      <c r="AH1052" s="130"/>
      <c r="AI1052" s="140">
        <f>ROUND(Tabla1[[#This Row],[VALOR GLOSA DEFINITIVA]]-Tabla1[[#This Row],[VALOR LEVANTADO EN LIQUIDACION]],0)</f>
        <v>0</v>
      </c>
    </row>
    <row r="1053" spans="2:35" s="32" customFormat="1" ht="87.6" hidden="1" customHeight="1" x14ac:dyDescent="0.25">
      <c r="B1053" s="131"/>
      <c r="C1053" s="132"/>
      <c r="D1053" s="131"/>
      <c r="E1053" s="133" t="str">
        <f>+Tabla1[[#This Row],[CODIGO ACTIVIDAD EN PPP Y LINEAMIENTO]]&amp;Tabla1[[#This Row],[ENTORNO/COMPONENTE]]</f>
        <v/>
      </c>
      <c r="F1053" s="134">
        <f>+VLOOKUP(Tabla1[[#This Row],[Columna1]],IG!$D$3:$L$1908,3,FALSE)</f>
        <v>0</v>
      </c>
      <c r="G1053" s="134">
        <f>+VLOOKUP(Tabla1[[#This Row],[Columna1]],IG!$D$3:$W$1908,4,FALSE)</f>
        <v>0</v>
      </c>
      <c r="H1053" s="134">
        <f>+VLOOKUP(Tabla1[[#This Row],[Columna1]],IG!$D$3:$W$1908,5,FALSE)</f>
        <v>0</v>
      </c>
      <c r="I1053" s="134">
        <f>+VLOOKUP(Tabla1[[#This Row],[Columna1]],IG!$D$3:$W$1908,6,FALSE)</f>
        <v>0</v>
      </c>
      <c r="J1053" s="134">
        <f>+VLOOKUP(Tabla1[[#This Row],[Columna1]],IG!$D$3:$W$1908,7,FALSE)</f>
        <v>0</v>
      </c>
      <c r="K1053" s="130"/>
      <c r="L1053" s="131"/>
      <c r="M1053" s="133" t="str">
        <f>+Tabla1[[#This Row],[Columna1]]&amp;Tabla1[[#This Row],[LOCALIDAD]]&amp;Tabla1[[#This Row],[MES]]</f>
        <v/>
      </c>
      <c r="N1053" s="29"/>
      <c r="O1053" s="135">
        <f>+VLOOKUP(Tabla1[[#This Row],[concatenar]],IG!$M$3:$W$1908,2,FALSE)</f>
        <v>0</v>
      </c>
      <c r="P1053" s="50">
        <f>+VLOOKUP(Tabla1[[#This Row],[concatenar]],IG!$M$3:$W$1908,3,FALSE)</f>
        <v>0</v>
      </c>
      <c r="Q1053" s="103">
        <f>+VLOOKUP(Tabla1[[#This Row],[concatenar]],IG!$M$3:$W$1908,8,FALSE)</f>
        <v>0</v>
      </c>
      <c r="R1053" s="97">
        <f>+VLOOKUP(Tabla1[[#This Row],[concatenar]],IG!$M$3:$W$1908,9,FALSE)</f>
        <v>0</v>
      </c>
      <c r="S1053" s="136">
        <f>+VLOOKUP(Tabla1[[#This Row],[concatenar]],IG!$M$3:$W$1908,10,FALSE)</f>
        <v>0</v>
      </c>
      <c r="T1053" s="137">
        <f>+VLOOKUP(Tabla1[[#This Row],[concatenar]],IG!$M$3:$W$1908,11,FALSE)</f>
        <v>0</v>
      </c>
      <c r="U1053" s="130"/>
      <c r="V1053" s="138"/>
      <c r="W1053" s="130"/>
      <c r="X1053" s="29"/>
      <c r="Y1053" s="139">
        <f>ROUND(Tabla1[[#This Row],[VALOR UNITARIO SEGUIMIENTO FINANCIERO
2024]]*Tabla1[[#This Row],[MET AFECTADA PORLA GLOSA
RECURSOS 2024]]*Tabla1[[#This Row],[Porcentaje de Glosa]],0)</f>
        <v>0</v>
      </c>
      <c r="Z1053" s="51">
        <f>ROUND(Tabla1[[#This Row],[VALOR UNITARIO SEGUIMIENTO FINANCIERO
2025]]*Tabla1[[#This Row],[META AFECTADA PORLA GLOSA
RECURSOS 2025]]*Tabla1[[#This Row],[Porcentaje de Glosa]],0)</f>
        <v>0</v>
      </c>
      <c r="AA1053" s="51">
        <f>ROUND(Tabla1[[#This Row],[VALOR DE LA GLOSA 2024]]+Tabla1[[#This Row],[VALOR DE LA GLOSA 2025]],0)</f>
        <v>0</v>
      </c>
      <c r="AB1053" s="56"/>
      <c r="AC1053" s="130"/>
      <c r="AD1053" s="140"/>
      <c r="AE1053" s="130"/>
      <c r="AF1053" s="140">
        <f>ROUND(Tabla1[[#This Row],[VALOR TOTAL DE LA GLOSA]]-Tabla1[[#This Row],[Valor soportado por la Subred]],0)</f>
        <v>0</v>
      </c>
      <c r="AG1053" s="130"/>
      <c r="AH1053" s="130"/>
      <c r="AI1053" s="140">
        <f>ROUND(Tabla1[[#This Row],[VALOR GLOSA DEFINITIVA]]-Tabla1[[#This Row],[VALOR LEVANTADO EN LIQUIDACION]],0)</f>
        <v>0</v>
      </c>
    </row>
    <row r="1054" spans="2:35" s="32" customFormat="1" ht="87.6" hidden="1" customHeight="1" x14ac:dyDescent="0.25">
      <c r="B1054" s="131"/>
      <c r="C1054" s="132"/>
      <c r="D1054" s="131"/>
      <c r="E1054" s="133" t="str">
        <f>+Tabla1[[#This Row],[CODIGO ACTIVIDAD EN PPP Y LINEAMIENTO]]&amp;Tabla1[[#This Row],[ENTORNO/COMPONENTE]]</f>
        <v/>
      </c>
      <c r="F1054" s="134">
        <f>+VLOOKUP(Tabla1[[#This Row],[Columna1]],IG!$D$3:$L$1908,3,FALSE)</f>
        <v>0</v>
      </c>
      <c r="G1054" s="134">
        <f>+VLOOKUP(Tabla1[[#This Row],[Columna1]],IG!$D$3:$W$1908,4,FALSE)</f>
        <v>0</v>
      </c>
      <c r="H1054" s="134">
        <f>+VLOOKUP(Tabla1[[#This Row],[Columna1]],IG!$D$3:$W$1908,5,FALSE)</f>
        <v>0</v>
      </c>
      <c r="I1054" s="134">
        <f>+VLOOKUP(Tabla1[[#This Row],[Columna1]],IG!$D$3:$W$1908,6,FALSE)</f>
        <v>0</v>
      </c>
      <c r="J1054" s="134">
        <f>+VLOOKUP(Tabla1[[#This Row],[Columna1]],IG!$D$3:$W$1908,7,FALSE)</f>
        <v>0</v>
      </c>
      <c r="K1054" s="130"/>
      <c r="L1054" s="131"/>
      <c r="M1054" s="133" t="str">
        <f>+Tabla1[[#This Row],[Columna1]]&amp;Tabla1[[#This Row],[LOCALIDAD]]&amp;Tabla1[[#This Row],[MES]]</f>
        <v/>
      </c>
      <c r="N1054" s="29"/>
      <c r="O1054" s="135">
        <f>+VLOOKUP(Tabla1[[#This Row],[concatenar]],IG!$M$3:$W$1908,2,FALSE)</f>
        <v>0</v>
      </c>
      <c r="P1054" s="50">
        <f>+VLOOKUP(Tabla1[[#This Row],[concatenar]],IG!$M$3:$W$1908,3,FALSE)</f>
        <v>0</v>
      </c>
      <c r="Q1054" s="103">
        <f>+VLOOKUP(Tabla1[[#This Row],[concatenar]],IG!$M$3:$W$1908,8,FALSE)</f>
        <v>0</v>
      </c>
      <c r="R1054" s="97">
        <f>+VLOOKUP(Tabla1[[#This Row],[concatenar]],IG!$M$3:$W$1908,9,FALSE)</f>
        <v>0</v>
      </c>
      <c r="S1054" s="136">
        <f>+VLOOKUP(Tabla1[[#This Row],[concatenar]],IG!$M$3:$W$1908,10,FALSE)</f>
        <v>0</v>
      </c>
      <c r="T1054" s="137">
        <f>+VLOOKUP(Tabla1[[#This Row],[concatenar]],IG!$M$3:$W$1908,11,FALSE)</f>
        <v>0</v>
      </c>
      <c r="U1054" s="130"/>
      <c r="V1054" s="138"/>
      <c r="W1054" s="130"/>
      <c r="X1054" s="29"/>
      <c r="Y1054" s="139">
        <f>ROUND(Tabla1[[#This Row],[VALOR UNITARIO SEGUIMIENTO FINANCIERO
2024]]*Tabla1[[#This Row],[MET AFECTADA PORLA GLOSA
RECURSOS 2024]]*Tabla1[[#This Row],[Porcentaje de Glosa]],0)</f>
        <v>0</v>
      </c>
      <c r="Z1054" s="51">
        <f>ROUND(Tabla1[[#This Row],[VALOR UNITARIO SEGUIMIENTO FINANCIERO
2025]]*Tabla1[[#This Row],[META AFECTADA PORLA GLOSA
RECURSOS 2025]]*Tabla1[[#This Row],[Porcentaje de Glosa]],0)</f>
        <v>0</v>
      </c>
      <c r="AA1054" s="51">
        <f>ROUND(Tabla1[[#This Row],[VALOR DE LA GLOSA 2024]]+Tabla1[[#This Row],[VALOR DE LA GLOSA 2025]],0)</f>
        <v>0</v>
      </c>
      <c r="AB1054" s="56"/>
      <c r="AC1054" s="130"/>
      <c r="AD1054" s="140"/>
      <c r="AE1054" s="130"/>
      <c r="AF1054" s="140">
        <f>ROUND(Tabla1[[#This Row],[VALOR TOTAL DE LA GLOSA]]-Tabla1[[#This Row],[Valor soportado por la Subred]],0)</f>
        <v>0</v>
      </c>
      <c r="AG1054" s="130"/>
      <c r="AH1054" s="130"/>
      <c r="AI1054" s="140">
        <f>ROUND(Tabla1[[#This Row],[VALOR GLOSA DEFINITIVA]]-Tabla1[[#This Row],[VALOR LEVANTADO EN LIQUIDACION]],0)</f>
        <v>0</v>
      </c>
    </row>
    <row r="1055" spans="2:35" s="32" customFormat="1" ht="87.6" hidden="1" customHeight="1" x14ac:dyDescent="0.25">
      <c r="B1055" s="131"/>
      <c r="C1055" s="132"/>
      <c r="D1055" s="131"/>
      <c r="E1055" s="133" t="str">
        <f>+Tabla1[[#This Row],[CODIGO ACTIVIDAD EN PPP Y LINEAMIENTO]]&amp;Tabla1[[#This Row],[ENTORNO/COMPONENTE]]</f>
        <v/>
      </c>
      <c r="F1055" s="134">
        <f>+VLOOKUP(Tabla1[[#This Row],[Columna1]],IG!$D$3:$L$1908,3,FALSE)</f>
        <v>0</v>
      </c>
      <c r="G1055" s="134">
        <f>+VLOOKUP(Tabla1[[#This Row],[Columna1]],IG!$D$3:$W$1908,4,FALSE)</f>
        <v>0</v>
      </c>
      <c r="H1055" s="134">
        <f>+VLOOKUP(Tabla1[[#This Row],[Columna1]],IG!$D$3:$W$1908,5,FALSE)</f>
        <v>0</v>
      </c>
      <c r="I1055" s="134">
        <f>+VLOOKUP(Tabla1[[#This Row],[Columna1]],IG!$D$3:$W$1908,6,FALSE)</f>
        <v>0</v>
      </c>
      <c r="J1055" s="134">
        <f>+VLOOKUP(Tabla1[[#This Row],[Columna1]],IG!$D$3:$W$1908,7,FALSE)</f>
        <v>0</v>
      </c>
      <c r="K1055" s="130"/>
      <c r="L1055" s="131"/>
      <c r="M1055" s="133" t="str">
        <f>+Tabla1[[#This Row],[Columna1]]&amp;Tabla1[[#This Row],[LOCALIDAD]]&amp;Tabla1[[#This Row],[MES]]</f>
        <v/>
      </c>
      <c r="N1055" s="29"/>
      <c r="O1055" s="135">
        <f>+VLOOKUP(Tabla1[[#This Row],[concatenar]],IG!$M$3:$W$1908,2,FALSE)</f>
        <v>0</v>
      </c>
      <c r="P1055" s="50">
        <f>+VLOOKUP(Tabla1[[#This Row],[concatenar]],IG!$M$3:$W$1908,3,FALSE)</f>
        <v>0</v>
      </c>
      <c r="Q1055" s="103">
        <f>+VLOOKUP(Tabla1[[#This Row],[concatenar]],IG!$M$3:$W$1908,8,FALSE)</f>
        <v>0</v>
      </c>
      <c r="R1055" s="97">
        <f>+VLOOKUP(Tabla1[[#This Row],[concatenar]],IG!$M$3:$W$1908,9,FALSE)</f>
        <v>0</v>
      </c>
      <c r="S1055" s="136">
        <f>+VLOOKUP(Tabla1[[#This Row],[concatenar]],IG!$M$3:$W$1908,10,FALSE)</f>
        <v>0</v>
      </c>
      <c r="T1055" s="137">
        <f>+VLOOKUP(Tabla1[[#This Row],[concatenar]],IG!$M$3:$W$1908,11,FALSE)</f>
        <v>0</v>
      </c>
      <c r="U1055" s="130"/>
      <c r="V1055" s="138"/>
      <c r="W1055" s="130"/>
      <c r="X1055" s="29"/>
      <c r="Y1055" s="139">
        <f>ROUND(Tabla1[[#This Row],[VALOR UNITARIO SEGUIMIENTO FINANCIERO
2024]]*Tabla1[[#This Row],[MET AFECTADA PORLA GLOSA
RECURSOS 2024]]*Tabla1[[#This Row],[Porcentaje de Glosa]],0)</f>
        <v>0</v>
      </c>
      <c r="Z1055" s="51">
        <f>ROUND(Tabla1[[#This Row],[VALOR UNITARIO SEGUIMIENTO FINANCIERO
2025]]*Tabla1[[#This Row],[META AFECTADA PORLA GLOSA
RECURSOS 2025]]*Tabla1[[#This Row],[Porcentaje de Glosa]],0)</f>
        <v>0</v>
      </c>
      <c r="AA1055" s="51">
        <f>ROUND(Tabla1[[#This Row],[VALOR DE LA GLOSA 2024]]+Tabla1[[#This Row],[VALOR DE LA GLOSA 2025]],0)</f>
        <v>0</v>
      </c>
      <c r="AB1055" s="56"/>
      <c r="AC1055" s="130"/>
      <c r="AD1055" s="140"/>
      <c r="AE1055" s="130"/>
      <c r="AF1055" s="140">
        <f>ROUND(Tabla1[[#This Row],[VALOR TOTAL DE LA GLOSA]]-Tabla1[[#This Row],[Valor soportado por la Subred]],0)</f>
        <v>0</v>
      </c>
      <c r="AG1055" s="130"/>
      <c r="AH1055" s="130"/>
      <c r="AI1055" s="140">
        <f>ROUND(Tabla1[[#This Row],[VALOR GLOSA DEFINITIVA]]-Tabla1[[#This Row],[VALOR LEVANTADO EN LIQUIDACION]],0)</f>
        <v>0</v>
      </c>
    </row>
    <row r="1056" spans="2:35" s="32" customFormat="1" ht="87.6" hidden="1" customHeight="1" x14ac:dyDescent="0.25">
      <c r="B1056" s="131"/>
      <c r="C1056" s="132"/>
      <c r="D1056" s="131"/>
      <c r="E1056" s="133" t="str">
        <f>+Tabla1[[#This Row],[CODIGO ACTIVIDAD EN PPP Y LINEAMIENTO]]&amp;Tabla1[[#This Row],[ENTORNO/COMPONENTE]]</f>
        <v/>
      </c>
      <c r="F1056" s="134">
        <f>+VLOOKUP(Tabla1[[#This Row],[Columna1]],IG!$D$3:$L$1908,3,FALSE)</f>
        <v>0</v>
      </c>
      <c r="G1056" s="134">
        <f>+VLOOKUP(Tabla1[[#This Row],[Columna1]],IG!$D$3:$W$1908,4,FALSE)</f>
        <v>0</v>
      </c>
      <c r="H1056" s="134">
        <f>+VLOOKUP(Tabla1[[#This Row],[Columna1]],IG!$D$3:$W$1908,5,FALSE)</f>
        <v>0</v>
      </c>
      <c r="I1056" s="134">
        <f>+VLOOKUP(Tabla1[[#This Row],[Columna1]],IG!$D$3:$W$1908,6,FALSE)</f>
        <v>0</v>
      </c>
      <c r="J1056" s="134">
        <f>+VLOOKUP(Tabla1[[#This Row],[Columna1]],IG!$D$3:$W$1908,7,FALSE)</f>
        <v>0</v>
      </c>
      <c r="K1056" s="130"/>
      <c r="L1056" s="131"/>
      <c r="M1056" s="133" t="str">
        <f>+Tabla1[[#This Row],[Columna1]]&amp;Tabla1[[#This Row],[LOCALIDAD]]&amp;Tabla1[[#This Row],[MES]]</f>
        <v/>
      </c>
      <c r="N1056" s="29"/>
      <c r="O1056" s="135">
        <f>+VLOOKUP(Tabla1[[#This Row],[concatenar]],IG!$M$3:$W$1908,2,FALSE)</f>
        <v>0</v>
      </c>
      <c r="P1056" s="50">
        <f>+VLOOKUP(Tabla1[[#This Row],[concatenar]],IG!$M$3:$W$1908,3,FALSE)</f>
        <v>0</v>
      </c>
      <c r="Q1056" s="103">
        <f>+VLOOKUP(Tabla1[[#This Row],[concatenar]],IG!$M$3:$W$1908,8,FALSE)</f>
        <v>0</v>
      </c>
      <c r="R1056" s="97">
        <f>+VLOOKUP(Tabla1[[#This Row],[concatenar]],IG!$M$3:$W$1908,9,FALSE)</f>
        <v>0</v>
      </c>
      <c r="S1056" s="136">
        <f>+VLOOKUP(Tabla1[[#This Row],[concatenar]],IG!$M$3:$W$1908,10,FALSE)</f>
        <v>0</v>
      </c>
      <c r="T1056" s="137">
        <f>+VLOOKUP(Tabla1[[#This Row],[concatenar]],IG!$M$3:$W$1908,11,FALSE)</f>
        <v>0</v>
      </c>
      <c r="U1056" s="130"/>
      <c r="V1056" s="138"/>
      <c r="W1056" s="130"/>
      <c r="X1056" s="29"/>
      <c r="Y1056" s="139">
        <f>ROUND(Tabla1[[#This Row],[VALOR UNITARIO SEGUIMIENTO FINANCIERO
2024]]*Tabla1[[#This Row],[MET AFECTADA PORLA GLOSA
RECURSOS 2024]]*Tabla1[[#This Row],[Porcentaje de Glosa]],0)</f>
        <v>0</v>
      </c>
      <c r="Z1056" s="51">
        <f>ROUND(Tabla1[[#This Row],[VALOR UNITARIO SEGUIMIENTO FINANCIERO
2025]]*Tabla1[[#This Row],[META AFECTADA PORLA GLOSA
RECURSOS 2025]]*Tabla1[[#This Row],[Porcentaje de Glosa]],0)</f>
        <v>0</v>
      </c>
      <c r="AA1056" s="51">
        <f>ROUND(Tabla1[[#This Row],[VALOR DE LA GLOSA 2024]]+Tabla1[[#This Row],[VALOR DE LA GLOSA 2025]],0)</f>
        <v>0</v>
      </c>
      <c r="AB1056" s="56"/>
      <c r="AC1056" s="130"/>
      <c r="AD1056" s="140"/>
      <c r="AE1056" s="130"/>
      <c r="AF1056" s="140">
        <f>ROUND(Tabla1[[#This Row],[VALOR TOTAL DE LA GLOSA]]-Tabla1[[#This Row],[Valor soportado por la Subred]],0)</f>
        <v>0</v>
      </c>
      <c r="AG1056" s="130"/>
      <c r="AH1056" s="130"/>
      <c r="AI1056" s="140">
        <f>ROUND(Tabla1[[#This Row],[VALOR GLOSA DEFINITIVA]]-Tabla1[[#This Row],[VALOR LEVANTADO EN LIQUIDACION]],0)</f>
        <v>0</v>
      </c>
    </row>
    <row r="1057" spans="2:35" s="32" customFormat="1" ht="87.6" hidden="1" customHeight="1" x14ac:dyDescent="0.25">
      <c r="B1057" s="131"/>
      <c r="C1057" s="132"/>
      <c r="D1057" s="131"/>
      <c r="E1057" s="133" t="str">
        <f>+Tabla1[[#This Row],[CODIGO ACTIVIDAD EN PPP Y LINEAMIENTO]]&amp;Tabla1[[#This Row],[ENTORNO/COMPONENTE]]</f>
        <v/>
      </c>
      <c r="F1057" s="134">
        <f>+VLOOKUP(Tabla1[[#This Row],[Columna1]],IG!$D$3:$L$1908,3,FALSE)</f>
        <v>0</v>
      </c>
      <c r="G1057" s="134">
        <f>+VLOOKUP(Tabla1[[#This Row],[Columna1]],IG!$D$3:$W$1908,4,FALSE)</f>
        <v>0</v>
      </c>
      <c r="H1057" s="134">
        <f>+VLOOKUP(Tabla1[[#This Row],[Columna1]],IG!$D$3:$W$1908,5,FALSE)</f>
        <v>0</v>
      </c>
      <c r="I1057" s="134">
        <f>+VLOOKUP(Tabla1[[#This Row],[Columna1]],IG!$D$3:$W$1908,6,FALSE)</f>
        <v>0</v>
      </c>
      <c r="J1057" s="134">
        <f>+VLOOKUP(Tabla1[[#This Row],[Columna1]],IG!$D$3:$W$1908,7,FALSE)</f>
        <v>0</v>
      </c>
      <c r="K1057" s="130"/>
      <c r="L1057" s="131"/>
      <c r="M1057" s="133" t="str">
        <f>+Tabla1[[#This Row],[Columna1]]&amp;Tabla1[[#This Row],[LOCALIDAD]]&amp;Tabla1[[#This Row],[MES]]</f>
        <v/>
      </c>
      <c r="N1057" s="29"/>
      <c r="O1057" s="135">
        <f>+VLOOKUP(Tabla1[[#This Row],[concatenar]],IG!$M$3:$W$1908,2,FALSE)</f>
        <v>0</v>
      </c>
      <c r="P1057" s="50">
        <f>+VLOOKUP(Tabla1[[#This Row],[concatenar]],IG!$M$3:$W$1908,3,FALSE)</f>
        <v>0</v>
      </c>
      <c r="Q1057" s="103">
        <f>+VLOOKUP(Tabla1[[#This Row],[concatenar]],IG!$M$3:$W$1908,8,FALSE)</f>
        <v>0</v>
      </c>
      <c r="R1057" s="97">
        <f>+VLOOKUP(Tabla1[[#This Row],[concatenar]],IG!$M$3:$W$1908,9,FALSE)</f>
        <v>0</v>
      </c>
      <c r="S1057" s="136">
        <f>+VLOOKUP(Tabla1[[#This Row],[concatenar]],IG!$M$3:$W$1908,10,FALSE)</f>
        <v>0</v>
      </c>
      <c r="T1057" s="137">
        <f>+VLOOKUP(Tabla1[[#This Row],[concatenar]],IG!$M$3:$W$1908,11,FALSE)</f>
        <v>0</v>
      </c>
      <c r="U1057" s="130"/>
      <c r="V1057" s="138"/>
      <c r="W1057" s="130"/>
      <c r="X1057" s="29"/>
      <c r="Y1057" s="139">
        <f>ROUND(Tabla1[[#This Row],[VALOR UNITARIO SEGUIMIENTO FINANCIERO
2024]]*Tabla1[[#This Row],[MET AFECTADA PORLA GLOSA
RECURSOS 2024]]*Tabla1[[#This Row],[Porcentaje de Glosa]],0)</f>
        <v>0</v>
      </c>
      <c r="Z1057" s="51">
        <f>ROUND(Tabla1[[#This Row],[VALOR UNITARIO SEGUIMIENTO FINANCIERO
2025]]*Tabla1[[#This Row],[META AFECTADA PORLA GLOSA
RECURSOS 2025]]*Tabla1[[#This Row],[Porcentaje de Glosa]],0)</f>
        <v>0</v>
      </c>
      <c r="AA1057" s="51">
        <f>ROUND(Tabla1[[#This Row],[VALOR DE LA GLOSA 2024]]+Tabla1[[#This Row],[VALOR DE LA GLOSA 2025]],0)</f>
        <v>0</v>
      </c>
      <c r="AB1057" s="56"/>
      <c r="AC1057" s="130"/>
      <c r="AD1057" s="140"/>
      <c r="AE1057" s="130"/>
      <c r="AF1057" s="140">
        <f>ROUND(Tabla1[[#This Row],[VALOR TOTAL DE LA GLOSA]]-Tabla1[[#This Row],[Valor soportado por la Subred]],0)</f>
        <v>0</v>
      </c>
      <c r="AG1057" s="130"/>
      <c r="AH1057" s="130"/>
      <c r="AI1057" s="140">
        <f>ROUND(Tabla1[[#This Row],[VALOR GLOSA DEFINITIVA]]-Tabla1[[#This Row],[VALOR LEVANTADO EN LIQUIDACION]],0)</f>
        <v>0</v>
      </c>
    </row>
    <row r="1058" spans="2:35" s="32" customFormat="1" ht="87.6" hidden="1" customHeight="1" x14ac:dyDescent="0.25">
      <c r="B1058" s="131"/>
      <c r="C1058" s="132"/>
      <c r="D1058" s="131"/>
      <c r="E1058" s="133" t="str">
        <f>+Tabla1[[#This Row],[CODIGO ACTIVIDAD EN PPP Y LINEAMIENTO]]&amp;Tabla1[[#This Row],[ENTORNO/COMPONENTE]]</f>
        <v/>
      </c>
      <c r="F1058" s="134">
        <f>+VLOOKUP(Tabla1[[#This Row],[Columna1]],IG!$D$3:$L$1908,3,FALSE)</f>
        <v>0</v>
      </c>
      <c r="G1058" s="134">
        <f>+VLOOKUP(Tabla1[[#This Row],[Columna1]],IG!$D$3:$W$1908,4,FALSE)</f>
        <v>0</v>
      </c>
      <c r="H1058" s="134">
        <f>+VLOOKUP(Tabla1[[#This Row],[Columna1]],IG!$D$3:$W$1908,5,FALSE)</f>
        <v>0</v>
      </c>
      <c r="I1058" s="134">
        <f>+VLOOKUP(Tabla1[[#This Row],[Columna1]],IG!$D$3:$W$1908,6,FALSE)</f>
        <v>0</v>
      </c>
      <c r="J1058" s="134">
        <f>+VLOOKUP(Tabla1[[#This Row],[Columna1]],IG!$D$3:$W$1908,7,FALSE)</f>
        <v>0</v>
      </c>
      <c r="K1058" s="130"/>
      <c r="L1058" s="131"/>
      <c r="M1058" s="133" t="str">
        <f>+Tabla1[[#This Row],[Columna1]]&amp;Tabla1[[#This Row],[LOCALIDAD]]&amp;Tabla1[[#This Row],[MES]]</f>
        <v/>
      </c>
      <c r="N1058" s="29"/>
      <c r="O1058" s="135">
        <f>+VLOOKUP(Tabla1[[#This Row],[concatenar]],IG!$M$3:$W$1908,2,FALSE)</f>
        <v>0</v>
      </c>
      <c r="P1058" s="50">
        <f>+VLOOKUP(Tabla1[[#This Row],[concatenar]],IG!$M$3:$W$1908,3,FALSE)</f>
        <v>0</v>
      </c>
      <c r="Q1058" s="103">
        <f>+VLOOKUP(Tabla1[[#This Row],[concatenar]],IG!$M$3:$W$1908,8,FALSE)</f>
        <v>0</v>
      </c>
      <c r="R1058" s="97">
        <f>+VLOOKUP(Tabla1[[#This Row],[concatenar]],IG!$M$3:$W$1908,9,FALSE)</f>
        <v>0</v>
      </c>
      <c r="S1058" s="136">
        <f>+VLOOKUP(Tabla1[[#This Row],[concatenar]],IG!$M$3:$W$1908,10,FALSE)</f>
        <v>0</v>
      </c>
      <c r="T1058" s="137">
        <f>+VLOOKUP(Tabla1[[#This Row],[concatenar]],IG!$M$3:$W$1908,11,FALSE)</f>
        <v>0</v>
      </c>
      <c r="U1058" s="130"/>
      <c r="V1058" s="138"/>
      <c r="W1058" s="130"/>
      <c r="X1058" s="29"/>
      <c r="Y1058" s="139">
        <f>ROUND(Tabla1[[#This Row],[VALOR UNITARIO SEGUIMIENTO FINANCIERO
2024]]*Tabla1[[#This Row],[MET AFECTADA PORLA GLOSA
RECURSOS 2024]]*Tabla1[[#This Row],[Porcentaje de Glosa]],0)</f>
        <v>0</v>
      </c>
      <c r="Z1058" s="51">
        <f>ROUND(Tabla1[[#This Row],[VALOR UNITARIO SEGUIMIENTO FINANCIERO
2025]]*Tabla1[[#This Row],[META AFECTADA PORLA GLOSA
RECURSOS 2025]]*Tabla1[[#This Row],[Porcentaje de Glosa]],0)</f>
        <v>0</v>
      </c>
      <c r="AA1058" s="51">
        <f>ROUND(Tabla1[[#This Row],[VALOR DE LA GLOSA 2024]]+Tabla1[[#This Row],[VALOR DE LA GLOSA 2025]],0)</f>
        <v>0</v>
      </c>
      <c r="AB1058" s="56"/>
      <c r="AC1058" s="130"/>
      <c r="AD1058" s="140"/>
      <c r="AE1058" s="130"/>
      <c r="AF1058" s="140">
        <f>ROUND(Tabla1[[#This Row],[VALOR TOTAL DE LA GLOSA]]-Tabla1[[#This Row],[Valor soportado por la Subred]],0)</f>
        <v>0</v>
      </c>
      <c r="AG1058" s="130"/>
      <c r="AH1058" s="130"/>
      <c r="AI1058" s="140">
        <f>ROUND(Tabla1[[#This Row],[VALOR GLOSA DEFINITIVA]]-Tabla1[[#This Row],[VALOR LEVANTADO EN LIQUIDACION]],0)</f>
        <v>0</v>
      </c>
    </row>
    <row r="1059" spans="2:35" s="32" customFormat="1" ht="87.6" hidden="1" customHeight="1" x14ac:dyDescent="0.25">
      <c r="B1059" s="131"/>
      <c r="C1059" s="132"/>
      <c r="D1059" s="131"/>
      <c r="E1059" s="133" t="str">
        <f>+Tabla1[[#This Row],[CODIGO ACTIVIDAD EN PPP Y LINEAMIENTO]]&amp;Tabla1[[#This Row],[ENTORNO/COMPONENTE]]</f>
        <v/>
      </c>
      <c r="F1059" s="134">
        <f>+VLOOKUP(Tabla1[[#This Row],[Columna1]],IG!$D$3:$L$1908,3,FALSE)</f>
        <v>0</v>
      </c>
      <c r="G1059" s="134">
        <f>+VLOOKUP(Tabla1[[#This Row],[Columna1]],IG!$D$3:$W$1908,4,FALSE)</f>
        <v>0</v>
      </c>
      <c r="H1059" s="134">
        <f>+VLOOKUP(Tabla1[[#This Row],[Columna1]],IG!$D$3:$W$1908,5,FALSE)</f>
        <v>0</v>
      </c>
      <c r="I1059" s="134">
        <f>+VLOOKUP(Tabla1[[#This Row],[Columna1]],IG!$D$3:$W$1908,6,FALSE)</f>
        <v>0</v>
      </c>
      <c r="J1059" s="134">
        <f>+VLOOKUP(Tabla1[[#This Row],[Columna1]],IG!$D$3:$W$1908,7,FALSE)</f>
        <v>0</v>
      </c>
      <c r="K1059" s="130"/>
      <c r="L1059" s="131"/>
      <c r="M1059" s="133" t="str">
        <f>+Tabla1[[#This Row],[Columna1]]&amp;Tabla1[[#This Row],[LOCALIDAD]]&amp;Tabla1[[#This Row],[MES]]</f>
        <v/>
      </c>
      <c r="N1059" s="29"/>
      <c r="O1059" s="135">
        <f>+VLOOKUP(Tabla1[[#This Row],[concatenar]],IG!$M$3:$W$1908,2,FALSE)</f>
        <v>0</v>
      </c>
      <c r="P1059" s="50">
        <f>+VLOOKUP(Tabla1[[#This Row],[concatenar]],IG!$M$3:$W$1908,3,FALSE)</f>
        <v>0</v>
      </c>
      <c r="Q1059" s="103">
        <f>+VLOOKUP(Tabla1[[#This Row],[concatenar]],IG!$M$3:$W$1908,8,FALSE)</f>
        <v>0</v>
      </c>
      <c r="R1059" s="97">
        <f>+VLOOKUP(Tabla1[[#This Row],[concatenar]],IG!$M$3:$W$1908,9,FALSE)</f>
        <v>0</v>
      </c>
      <c r="S1059" s="136">
        <f>+VLOOKUP(Tabla1[[#This Row],[concatenar]],IG!$M$3:$W$1908,10,FALSE)</f>
        <v>0</v>
      </c>
      <c r="T1059" s="137">
        <f>+VLOOKUP(Tabla1[[#This Row],[concatenar]],IG!$M$3:$W$1908,11,FALSE)</f>
        <v>0</v>
      </c>
      <c r="U1059" s="130"/>
      <c r="V1059" s="138"/>
      <c r="W1059" s="130"/>
      <c r="X1059" s="29"/>
      <c r="Y1059" s="139">
        <f>ROUND(Tabla1[[#This Row],[VALOR UNITARIO SEGUIMIENTO FINANCIERO
2024]]*Tabla1[[#This Row],[MET AFECTADA PORLA GLOSA
RECURSOS 2024]]*Tabla1[[#This Row],[Porcentaje de Glosa]],0)</f>
        <v>0</v>
      </c>
      <c r="Z1059" s="51">
        <f>ROUND(Tabla1[[#This Row],[VALOR UNITARIO SEGUIMIENTO FINANCIERO
2025]]*Tabla1[[#This Row],[META AFECTADA PORLA GLOSA
RECURSOS 2025]]*Tabla1[[#This Row],[Porcentaje de Glosa]],0)</f>
        <v>0</v>
      </c>
      <c r="AA1059" s="51">
        <f>ROUND(Tabla1[[#This Row],[VALOR DE LA GLOSA 2024]]+Tabla1[[#This Row],[VALOR DE LA GLOSA 2025]],0)</f>
        <v>0</v>
      </c>
      <c r="AB1059" s="56"/>
      <c r="AC1059" s="130"/>
      <c r="AD1059" s="140"/>
      <c r="AE1059" s="130"/>
      <c r="AF1059" s="140">
        <f>ROUND(Tabla1[[#This Row],[VALOR TOTAL DE LA GLOSA]]-Tabla1[[#This Row],[Valor soportado por la Subred]],0)</f>
        <v>0</v>
      </c>
      <c r="AG1059" s="130"/>
      <c r="AH1059" s="130"/>
      <c r="AI1059" s="140">
        <f>ROUND(Tabla1[[#This Row],[VALOR GLOSA DEFINITIVA]]-Tabla1[[#This Row],[VALOR LEVANTADO EN LIQUIDACION]],0)</f>
        <v>0</v>
      </c>
    </row>
    <row r="1060" spans="2:35" s="32" customFormat="1" ht="87.6" hidden="1" customHeight="1" x14ac:dyDescent="0.25">
      <c r="B1060" s="131"/>
      <c r="C1060" s="132"/>
      <c r="D1060" s="131"/>
      <c r="E1060" s="133" t="str">
        <f>+Tabla1[[#This Row],[CODIGO ACTIVIDAD EN PPP Y LINEAMIENTO]]&amp;Tabla1[[#This Row],[ENTORNO/COMPONENTE]]</f>
        <v/>
      </c>
      <c r="F1060" s="134">
        <f>+VLOOKUP(Tabla1[[#This Row],[Columna1]],IG!$D$3:$L$1908,3,FALSE)</f>
        <v>0</v>
      </c>
      <c r="G1060" s="134">
        <f>+VLOOKUP(Tabla1[[#This Row],[Columna1]],IG!$D$3:$W$1908,4,FALSE)</f>
        <v>0</v>
      </c>
      <c r="H1060" s="134">
        <f>+VLOOKUP(Tabla1[[#This Row],[Columna1]],IG!$D$3:$W$1908,5,FALSE)</f>
        <v>0</v>
      </c>
      <c r="I1060" s="134">
        <f>+VLOOKUP(Tabla1[[#This Row],[Columna1]],IG!$D$3:$W$1908,6,FALSE)</f>
        <v>0</v>
      </c>
      <c r="J1060" s="134">
        <f>+VLOOKUP(Tabla1[[#This Row],[Columna1]],IG!$D$3:$W$1908,7,FALSE)</f>
        <v>0</v>
      </c>
      <c r="K1060" s="130"/>
      <c r="L1060" s="131"/>
      <c r="M1060" s="133" t="str">
        <f>+Tabla1[[#This Row],[Columna1]]&amp;Tabla1[[#This Row],[LOCALIDAD]]&amp;Tabla1[[#This Row],[MES]]</f>
        <v/>
      </c>
      <c r="N1060" s="29"/>
      <c r="O1060" s="135">
        <f>+VLOOKUP(Tabla1[[#This Row],[concatenar]],IG!$M$3:$W$1908,2,FALSE)</f>
        <v>0</v>
      </c>
      <c r="P1060" s="50">
        <f>+VLOOKUP(Tabla1[[#This Row],[concatenar]],IG!$M$3:$W$1908,3,FALSE)</f>
        <v>0</v>
      </c>
      <c r="Q1060" s="103">
        <f>+VLOOKUP(Tabla1[[#This Row],[concatenar]],IG!$M$3:$W$1908,8,FALSE)</f>
        <v>0</v>
      </c>
      <c r="R1060" s="97">
        <f>+VLOOKUP(Tabla1[[#This Row],[concatenar]],IG!$M$3:$W$1908,9,FALSE)</f>
        <v>0</v>
      </c>
      <c r="S1060" s="136">
        <f>+VLOOKUP(Tabla1[[#This Row],[concatenar]],IG!$M$3:$W$1908,10,FALSE)</f>
        <v>0</v>
      </c>
      <c r="T1060" s="137">
        <f>+VLOOKUP(Tabla1[[#This Row],[concatenar]],IG!$M$3:$W$1908,11,FALSE)</f>
        <v>0</v>
      </c>
      <c r="U1060" s="130"/>
      <c r="V1060" s="138"/>
      <c r="W1060" s="130"/>
      <c r="X1060" s="29"/>
      <c r="Y1060" s="139">
        <f>ROUND(Tabla1[[#This Row],[VALOR UNITARIO SEGUIMIENTO FINANCIERO
2024]]*Tabla1[[#This Row],[MET AFECTADA PORLA GLOSA
RECURSOS 2024]]*Tabla1[[#This Row],[Porcentaje de Glosa]],0)</f>
        <v>0</v>
      </c>
      <c r="Z1060" s="51">
        <f>ROUND(Tabla1[[#This Row],[VALOR UNITARIO SEGUIMIENTO FINANCIERO
2025]]*Tabla1[[#This Row],[META AFECTADA PORLA GLOSA
RECURSOS 2025]]*Tabla1[[#This Row],[Porcentaje de Glosa]],0)</f>
        <v>0</v>
      </c>
      <c r="AA1060" s="51">
        <f>ROUND(Tabla1[[#This Row],[VALOR DE LA GLOSA 2024]]+Tabla1[[#This Row],[VALOR DE LA GLOSA 2025]],0)</f>
        <v>0</v>
      </c>
      <c r="AB1060" s="56"/>
      <c r="AC1060" s="130"/>
      <c r="AD1060" s="140"/>
      <c r="AE1060" s="130"/>
      <c r="AF1060" s="140">
        <f>ROUND(Tabla1[[#This Row],[VALOR TOTAL DE LA GLOSA]]-Tabla1[[#This Row],[Valor soportado por la Subred]],0)</f>
        <v>0</v>
      </c>
      <c r="AG1060" s="130"/>
      <c r="AH1060" s="130"/>
      <c r="AI1060" s="140">
        <f>ROUND(Tabla1[[#This Row],[VALOR GLOSA DEFINITIVA]]-Tabla1[[#This Row],[VALOR LEVANTADO EN LIQUIDACION]],0)</f>
        <v>0</v>
      </c>
    </row>
    <row r="1061" spans="2:35" s="32" customFormat="1" ht="87.6" hidden="1" customHeight="1" x14ac:dyDescent="0.25">
      <c r="B1061" s="131"/>
      <c r="C1061" s="132"/>
      <c r="D1061" s="131"/>
      <c r="E1061" s="133" t="str">
        <f>+Tabla1[[#This Row],[CODIGO ACTIVIDAD EN PPP Y LINEAMIENTO]]&amp;Tabla1[[#This Row],[ENTORNO/COMPONENTE]]</f>
        <v/>
      </c>
      <c r="F1061" s="134">
        <f>+VLOOKUP(Tabla1[[#This Row],[Columna1]],IG!$D$3:$L$1908,3,FALSE)</f>
        <v>0</v>
      </c>
      <c r="G1061" s="134">
        <f>+VLOOKUP(Tabla1[[#This Row],[Columna1]],IG!$D$3:$W$1908,4,FALSE)</f>
        <v>0</v>
      </c>
      <c r="H1061" s="134">
        <f>+VLOOKUP(Tabla1[[#This Row],[Columna1]],IG!$D$3:$W$1908,5,FALSE)</f>
        <v>0</v>
      </c>
      <c r="I1061" s="134">
        <f>+VLOOKUP(Tabla1[[#This Row],[Columna1]],IG!$D$3:$W$1908,6,FALSE)</f>
        <v>0</v>
      </c>
      <c r="J1061" s="134">
        <f>+VLOOKUP(Tabla1[[#This Row],[Columna1]],IG!$D$3:$W$1908,7,FALSE)</f>
        <v>0</v>
      </c>
      <c r="K1061" s="130"/>
      <c r="L1061" s="131"/>
      <c r="M1061" s="133" t="str">
        <f>+Tabla1[[#This Row],[Columna1]]&amp;Tabla1[[#This Row],[LOCALIDAD]]&amp;Tabla1[[#This Row],[MES]]</f>
        <v/>
      </c>
      <c r="N1061" s="29"/>
      <c r="O1061" s="135">
        <f>+VLOOKUP(Tabla1[[#This Row],[concatenar]],IG!$M$3:$W$1908,2,FALSE)</f>
        <v>0</v>
      </c>
      <c r="P1061" s="50">
        <f>+VLOOKUP(Tabla1[[#This Row],[concatenar]],IG!$M$3:$W$1908,3,FALSE)</f>
        <v>0</v>
      </c>
      <c r="Q1061" s="103">
        <f>+VLOOKUP(Tabla1[[#This Row],[concatenar]],IG!$M$3:$W$1908,8,FALSE)</f>
        <v>0</v>
      </c>
      <c r="R1061" s="97">
        <f>+VLOOKUP(Tabla1[[#This Row],[concatenar]],IG!$M$3:$W$1908,9,FALSE)</f>
        <v>0</v>
      </c>
      <c r="S1061" s="136">
        <f>+VLOOKUP(Tabla1[[#This Row],[concatenar]],IG!$M$3:$W$1908,10,FALSE)</f>
        <v>0</v>
      </c>
      <c r="T1061" s="137">
        <f>+VLOOKUP(Tabla1[[#This Row],[concatenar]],IG!$M$3:$W$1908,11,FALSE)</f>
        <v>0</v>
      </c>
      <c r="U1061" s="130"/>
      <c r="V1061" s="138"/>
      <c r="W1061" s="130"/>
      <c r="X1061" s="29"/>
      <c r="Y1061" s="139">
        <f>ROUND(Tabla1[[#This Row],[VALOR UNITARIO SEGUIMIENTO FINANCIERO
2024]]*Tabla1[[#This Row],[MET AFECTADA PORLA GLOSA
RECURSOS 2024]]*Tabla1[[#This Row],[Porcentaje de Glosa]],0)</f>
        <v>0</v>
      </c>
      <c r="Z1061" s="51">
        <f>ROUND(Tabla1[[#This Row],[VALOR UNITARIO SEGUIMIENTO FINANCIERO
2025]]*Tabla1[[#This Row],[META AFECTADA PORLA GLOSA
RECURSOS 2025]]*Tabla1[[#This Row],[Porcentaje de Glosa]],0)</f>
        <v>0</v>
      </c>
      <c r="AA1061" s="51">
        <f>ROUND(Tabla1[[#This Row],[VALOR DE LA GLOSA 2024]]+Tabla1[[#This Row],[VALOR DE LA GLOSA 2025]],0)</f>
        <v>0</v>
      </c>
      <c r="AB1061" s="56"/>
      <c r="AC1061" s="130"/>
      <c r="AD1061" s="140"/>
      <c r="AE1061" s="130"/>
      <c r="AF1061" s="140">
        <f>ROUND(Tabla1[[#This Row],[VALOR TOTAL DE LA GLOSA]]-Tabla1[[#This Row],[Valor soportado por la Subred]],0)</f>
        <v>0</v>
      </c>
      <c r="AG1061" s="130"/>
      <c r="AH1061" s="130"/>
      <c r="AI1061" s="140">
        <f>ROUND(Tabla1[[#This Row],[VALOR GLOSA DEFINITIVA]]-Tabla1[[#This Row],[VALOR LEVANTADO EN LIQUIDACION]],0)</f>
        <v>0</v>
      </c>
    </row>
    <row r="1062" spans="2:35" s="32" customFormat="1" ht="87.6" hidden="1" customHeight="1" x14ac:dyDescent="0.25">
      <c r="B1062" s="131"/>
      <c r="C1062" s="132"/>
      <c r="D1062" s="131"/>
      <c r="E1062" s="133" t="str">
        <f>+Tabla1[[#This Row],[CODIGO ACTIVIDAD EN PPP Y LINEAMIENTO]]&amp;Tabla1[[#This Row],[ENTORNO/COMPONENTE]]</f>
        <v/>
      </c>
      <c r="F1062" s="134">
        <f>+VLOOKUP(Tabla1[[#This Row],[Columna1]],IG!$D$3:$L$1908,3,FALSE)</f>
        <v>0</v>
      </c>
      <c r="G1062" s="134">
        <f>+VLOOKUP(Tabla1[[#This Row],[Columna1]],IG!$D$3:$W$1908,4,FALSE)</f>
        <v>0</v>
      </c>
      <c r="H1062" s="134">
        <f>+VLOOKUP(Tabla1[[#This Row],[Columna1]],IG!$D$3:$W$1908,5,FALSE)</f>
        <v>0</v>
      </c>
      <c r="I1062" s="134">
        <f>+VLOOKUP(Tabla1[[#This Row],[Columna1]],IG!$D$3:$W$1908,6,FALSE)</f>
        <v>0</v>
      </c>
      <c r="J1062" s="134">
        <f>+VLOOKUP(Tabla1[[#This Row],[Columna1]],IG!$D$3:$W$1908,7,FALSE)</f>
        <v>0</v>
      </c>
      <c r="K1062" s="130"/>
      <c r="L1062" s="131"/>
      <c r="M1062" s="133" t="str">
        <f>+Tabla1[[#This Row],[Columna1]]&amp;Tabla1[[#This Row],[LOCALIDAD]]&amp;Tabla1[[#This Row],[MES]]</f>
        <v/>
      </c>
      <c r="N1062" s="29"/>
      <c r="O1062" s="135">
        <f>+VLOOKUP(Tabla1[[#This Row],[concatenar]],IG!$M$3:$W$1908,2,FALSE)</f>
        <v>0</v>
      </c>
      <c r="P1062" s="50">
        <f>+VLOOKUP(Tabla1[[#This Row],[concatenar]],IG!$M$3:$W$1908,3,FALSE)</f>
        <v>0</v>
      </c>
      <c r="Q1062" s="103">
        <f>+VLOOKUP(Tabla1[[#This Row],[concatenar]],IG!$M$3:$W$1908,8,FALSE)</f>
        <v>0</v>
      </c>
      <c r="R1062" s="97">
        <f>+VLOOKUP(Tabla1[[#This Row],[concatenar]],IG!$M$3:$W$1908,9,FALSE)</f>
        <v>0</v>
      </c>
      <c r="S1062" s="136">
        <f>+VLOOKUP(Tabla1[[#This Row],[concatenar]],IG!$M$3:$W$1908,10,FALSE)</f>
        <v>0</v>
      </c>
      <c r="T1062" s="137">
        <f>+VLOOKUP(Tabla1[[#This Row],[concatenar]],IG!$M$3:$W$1908,11,FALSE)</f>
        <v>0</v>
      </c>
      <c r="U1062" s="130"/>
      <c r="V1062" s="138"/>
      <c r="W1062" s="130"/>
      <c r="X1062" s="29"/>
      <c r="Y1062" s="139">
        <f>ROUND(Tabla1[[#This Row],[VALOR UNITARIO SEGUIMIENTO FINANCIERO
2024]]*Tabla1[[#This Row],[MET AFECTADA PORLA GLOSA
RECURSOS 2024]]*Tabla1[[#This Row],[Porcentaje de Glosa]],0)</f>
        <v>0</v>
      </c>
      <c r="Z1062" s="51">
        <f>ROUND(Tabla1[[#This Row],[VALOR UNITARIO SEGUIMIENTO FINANCIERO
2025]]*Tabla1[[#This Row],[META AFECTADA PORLA GLOSA
RECURSOS 2025]]*Tabla1[[#This Row],[Porcentaje de Glosa]],0)</f>
        <v>0</v>
      </c>
      <c r="AA1062" s="51">
        <f>ROUND(Tabla1[[#This Row],[VALOR DE LA GLOSA 2024]]+Tabla1[[#This Row],[VALOR DE LA GLOSA 2025]],0)</f>
        <v>0</v>
      </c>
      <c r="AB1062" s="56"/>
      <c r="AC1062" s="130"/>
      <c r="AD1062" s="140"/>
      <c r="AE1062" s="130"/>
      <c r="AF1062" s="140">
        <f>ROUND(Tabla1[[#This Row],[VALOR TOTAL DE LA GLOSA]]-Tabla1[[#This Row],[Valor soportado por la Subred]],0)</f>
        <v>0</v>
      </c>
      <c r="AG1062" s="130"/>
      <c r="AH1062" s="130"/>
      <c r="AI1062" s="140">
        <f>ROUND(Tabla1[[#This Row],[VALOR GLOSA DEFINITIVA]]-Tabla1[[#This Row],[VALOR LEVANTADO EN LIQUIDACION]],0)</f>
        <v>0</v>
      </c>
    </row>
    <row r="1063" spans="2:35" s="32" customFormat="1" ht="87.6" hidden="1" customHeight="1" x14ac:dyDescent="0.25">
      <c r="B1063" s="131"/>
      <c r="C1063" s="132"/>
      <c r="D1063" s="131"/>
      <c r="E1063" s="133" t="str">
        <f>+Tabla1[[#This Row],[CODIGO ACTIVIDAD EN PPP Y LINEAMIENTO]]&amp;Tabla1[[#This Row],[ENTORNO/COMPONENTE]]</f>
        <v/>
      </c>
      <c r="F1063" s="134">
        <f>+VLOOKUP(Tabla1[[#This Row],[Columna1]],IG!$D$3:$L$1908,3,FALSE)</f>
        <v>0</v>
      </c>
      <c r="G1063" s="134">
        <f>+VLOOKUP(Tabla1[[#This Row],[Columna1]],IG!$D$3:$W$1908,4,FALSE)</f>
        <v>0</v>
      </c>
      <c r="H1063" s="134">
        <f>+VLOOKUP(Tabla1[[#This Row],[Columna1]],IG!$D$3:$W$1908,5,FALSE)</f>
        <v>0</v>
      </c>
      <c r="I1063" s="134">
        <f>+VLOOKUP(Tabla1[[#This Row],[Columna1]],IG!$D$3:$W$1908,6,FALSE)</f>
        <v>0</v>
      </c>
      <c r="J1063" s="134">
        <f>+VLOOKUP(Tabla1[[#This Row],[Columna1]],IG!$D$3:$W$1908,7,FALSE)</f>
        <v>0</v>
      </c>
      <c r="K1063" s="130"/>
      <c r="L1063" s="131"/>
      <c r="M1063" s="133" t="str">
        <f>+Tabla1[[#This Row],[Columna1]]&amp;Tabla1[[#This Row],[LOCALIDAD]]&amp;Tabla1[[#This Row],[MES]]</f>
        <v/>
      </c>
      <c r="N1063" s="29"/>
      <c r="O1063" s="135">
        <f>+VLOOKUP(Tabla1[[#This Row],[concatenar]],IG!$M$3:$W$1908,2,FALSE)</f>
        <v>0</v>
      </c>
      <c r="P1063" s="50">
        <f>+VLOOKUP(Tabla1[[#This Row],[concatenar]],IG!$M$3:$W$1908,3,FALSE)</f>
        <v>0</v>
      </c>
      <c r="Q1063" s="103">
        <f>+VLOOKUP(Tabla1[[#This Row],[concatenar]],IG!$M$3:$W$1908,8,FALSE)</f>
        <v>0</v>
      </c>
      <c r="R1063" s="97">
        <f>+VLOOKUP(Tabla1[[#This Row],[concatenar]],IG!$M$3:$W$1908,9,FALSE)</f>
        <v>0</v>
      </c>
      <c r="S1063" s="136">
        <f>+VLOOKUP(Tabla1[[#This Row],[concatenar]],IG!$M$3:$W$1908,10,FALSE)</f>
        <v>0</v>
      </c>
      <c r="T1063" s="137">
        <f>+VLOOKUP(Tabla1[[#This Row],[concatenar]],IG!$M$3:$W$1908,11,FALSE)</f>
        <v>0</v>
      </c>
      <c r="U1063" s="130"/>
      <c r="V1063" s="138"/>
      <c r="W1063" s="130"/>
      <c r="X1063" s="29"/>
      <c r="Y1063" s="139">
        <f>ROUND(Tabla1[[#This Row],[VALOR UNITARIO SEGUIMIENTO FINANCIERO
2024]]*Tabla1[[#This Row],[MET AFECTADA PORLA GLOSA
RECURSOS 2024]]*Tabla1[[#This Row],[Porcentaje de Glosa]],0)</f>
        <v>0</v>
      </c>
      <c r="Z1063" s="51">
        <f>ROUND(Tabla1[[#This Row],[VALOR UNITARIO SEGUIMIENTO FINANCIERO
2025]]*Tabla1[[#This Row],[META AFECTADA PORLA GLOSA
RECURSOS 2025]]*Tabla1[[#This Row],[Porcentaje de Glosa]],0)</f>
        <v>0</v>
      </c>
      <c r="AA1063" s="51">
        <f>ROUND(Tabla1[[#This Row],[VALOR DE LA GLOSA 2024]]+Tabla1[[#This Row],[VALOR DE LA GLOSA 2025]],0)</f>
        <v>0</v>
      </c>
      <c r="AB1063" s="56"/>
      <c r="AC1063" s="130"/>
      <c r="AD1063" s="140"/>
      <c r="AE1063" s="130"/>
      <c r="AF1063" s="140">
        <f>ROUND(Tabla1[[#This Row],[VALOR TOTAL DE LA GLOSA]]-Tabla1[[#This Row],[Valor soportado por la Subred]],0)</f>
        <v>0</v>
      </c>
      <c r="AG1063" s="130"/>
      <c r="AH1063" s="130"/>
      <c r="AI1063" s="140">
        <f>ROUND(Tabla1[[#This Row],[VALOR GLOSA DEFINITIVA]]-Tabla1[[#This Row],[VALOR LEVANTADO EN LIQUIDACION]],0)</f>
        <v>0</v>
      </c>
    </row>
    <row r="1064" spans="2:35" s="32" customFormat="1" ht="87.6" hidden="1" customHeight="1" x14ac:dyDescent="0.25">
      <c r="B1064" s="131"/>
      <c r="C1064" s="132"/>
      <c r="D1064" s="131"/>
      <c r="E1064" s="133" t="str">
        <f>+Tabla1[[#This Row],[CODIGO ACTIVIDAD EN PPP Y LINEAMIENTO]]&amp;Tabla1[[#This Row],[ENTORNO/COMPONENTE]]</f>
        <v/>
      </c>
      <c r="F1064" s="134">
        <f>+VLOOKUP(Tabla1[[#This Row],[Columna1]],IG!$D$3:$L$1908,3,FALSE)</f>
        <v>0</v>
      </c>
      <c r="G1064" s="134">
        <f>+VLOOKUP(Tabla1[[#This Row],[Columna1]],IG!$D$3:$W$1908,4,FALSE)</f>
        <v>0</v>
      </c>
      <c r="H1064" s="134">
        <f>+VLOOKUP(Tabla1[[#This Row],[Columna1]],IG!$D$3:$W$1908,5,FALSE)</f>
        <v>0</v>
      </c>
      <c r="I1064" s="134">
        <f>+VLOOKUP(Tabla1[[#This Row],[Columna1]],IG!$D$3:$W$1908,6,FALSE)</f>
        <v>0</v>
      </c>
      <c r="J1064" s="134">
        <f>+VLOOKUP(Tabla1[[#This Row],[Columna1]],IG!$D$3:$W$1908,7,FALSE)</f>
        <v>0</v>
      </c>
      <c r="K1064" s="130"/>
      <c r="L1064" s="131"/>
      <c r="M1064" s="133" t="str">
        <f>+Tabla1[[#This Row],[Columna1]]&amp;Tabla1[[#This Row],[LOCALIDAD]]&amp;Tabla1[[#This Row],[MES]]</f>
        <v/>
      </c>
      <c r="N1064" s="29"/>
      <c r="O1064" s="135">
        <f>+VLOOKUP(Tabla1[[#This Row],[concatenar]],IG!$M$3:$W$1908,2,FALSE)</f>
        <v>0</v>
      </c>
      <c r="P1064" s="50">
        <f>+VLOOKUP(Tabla1[[#This Row],[concatenar]],IG!$M$3:$W$1908,3,FALSE)</f>
        <v>0</v>
      </c>
      <c r="Q1064" s="103">
        <f>+VLOOKUP(Tabla1[[#This Row],[concatenar]],IG!$M$3:$W$1908,8,FALSE)</f>
        <v>0</v>
      </c>
      <c r="R1064" s="97">
        <f>+VLOOKUP(Tabla1[[#This Row],[concatenar]],IG!$M$3:$W$1908,9,FALSE)</f>
        <v>0</v>
      </c>
      <c r="S1064" s="136">
        <f>+VLOOKUP(Tabla1[[#This Row],[concatenar]],IG!$M$3:$W$1908,10,FALSE)</f>
        <v>0</v>
      </c>
      <c r="T1064" s="137">
        <f>+VLOOKUP(Tabla1[[#This Row],[concatenar]],IG!$M$3:$W$1908,11,FALSE)</f>
        <v>0</v>
      </c>
      <c r="U1064" s="130"/>
      <c r="V1064" s="138"/>
      <c r="W1064" s="130"/>
      <c r="X1064" s="29"/>
      <c r="Y1064" s="139">
        <f>ROUND(Tabla1[[#This Row],[VALOR UNITARIO SEGUIMIENTO FINANCIERO
2024]]*Tabla1[[#This Row],[MET AFECTADA PORLA GLOSA
RECURSOS 2024]]*Tabla1[[#This Row],[Porcentaje de Glosa]],0)</f>
        <v>0</v>
      </c>
      <c r="Z1064" s="51">
        <f>ROUND(Tabla1[[#This Row],[VALOR UNITARIO SEGUIMIENTO FINANCIERO
2025]]*Tabla1[[#This Row],[META AFECTADA PORLA GLOSA
RECURSOS 2025]]*Tabla1[[#This Row],[Porcentaje de Glosa]],0)</f>
        <v>0</v>
      </c>
      <c r="AA1064" s="51">
        <f>ROUND(Tabla1[[#This Row],[VALOR DE LA GLOSA 2024]]+Tabla1[[#This Row],[VALOR DE LA GLOSA 2025]],0)</f>
        <v>0</v>
      </c>
      <c r="AB1064" s="56"/>
      <c r="AC1064" s="130"/>
      <c r="AD1064" s="140"/>
      <c r="AE1064" s="130"/>
      <c r="AF1064" s="140">
        <f>ROUND(Tabla1[[#This Row],[VALOR TOTAL DE LA GLOSA]]-Tabla1[[#This Row],[Valor soportado por la Subred]],0)</f>
        <v>0</v>
      </c>
      <c r="AG1064" s="130"/>
      <c r="AH1064" s="130"/>
      <c r="AI1064" s="140">
        <f>ROUND(Tabla1[[#This Row],[VALOR GLOSA DEFINITIVA]]-Tabla1[[#This Row],[VALOR LEVANTADO EN LIQUIDACION]],0)</f>
        <v>0</v>
      </c>
    </row>
    <row r="1065" spans="2:35" s="32" customFormat="1" ht="87.6" hidden="1" customHeight="1" x14ac:dyDescent="0.25">
      <c r="B1065" s="131"/>
      <c r="C1065" s="132"/>
      <c r="D1065" s="131"/>
      <c r="E1065" s="133" t="str">
        <f>+Tabla1[[#This Row],[CODIGO ACTIVIDAD EN PPP Y LINEAMIENTO]]&amp;Tabla1[[#This Row],[ENTORNO/COMPONENTE]]</f>
        <v/>
      </c>
      <c r="F1065" s="134">
        <f>+VLOOKUP(Tabla1[[#This Row],[Columna1]],IG!$D$3:$L$1908,3,FALSE)</f>
        <v>0</v>
      </c>
      <c r="G1065" s="134">
        <f>+VLOOKUP(Tabla1[[#This Row],[Columna1]],IG!$D$3:$W$1908,4,FALSE)</f>
        <v>0</v>
      </c>
      <c r="H1065" s="134">
        <f>+VLOOKUP(Tabla1[[#This Row],[Columna1]],IG!$D$3:$W$1908,5,FALSE)</f>
        <v>0</v>
      </c>
      <c r="I1065" s="134">
        <f>+VLOOKUP(Tabla1[[#This Row],[Columna1]],IG!$D$3:$W$1908,6,FALSE)</f>
        <v>0</v>
      </c>
      <c r="J1065" s="134">
        <f>+VLOOKUP(Tabla1[[#This Row],[Columna1]],IG!$D$3:$W$1908,7,FALSE)</f>
        <v>0</v>
      </c>
      <c r="K1065" s="130"/>
      <c r="L1065" s="131"/>
      <c r="M1065" s="133" t="str">
        <f>+Tabla1[[#This Row],[Columna1]]&amp;Tabla1[[#This Row],[LOCALIDAD]]&amp;Tabla1[[#This Row],[MES]]</f>
        <v/>
      </c>
      <c r="N1065" s="29"/>
      <c r="O1065" s="135">
        <f>+VLOOKUP(Tabla1[[#This Row],[concatenar]],IG!$M$3:$W$1908,2,FALSE)</f>
        <v>0</v>
      </c>
      <c r="P1065" s="50">
        <f>+VLOOKUP(Tabla1[[#This Row],[concatenar]],IG!$M$3:$W$1908,3,FALSE)</f>
        <v>0</v>
      </c>
      <c r="Q1065" s="103">
        <f>+VLOOKUP(Tabla1[[#This Row],[concatenar]],IG!$M$3:$W$1908,8,FALSE)</f>
        <v>0</v>
      </c>
      <c r="R1065" s="97">
        <f>+VLOOKUP(Tabla1[[#This Row],[concatenar]],IG!$M$3:$W$1908,9,FALSE)</f>
        <v>0</v>
      </c>
      <c r="S1065" s="136">
        <f>+VLOOKUP(Tabla1[[#This Row],[concatenar]],IG!$M$3:$W$1908,10,FALSE)</f>
        <v>0</v>
      </c>
      <c r="T1065" s="137">
        <f>+VLOOKUP(Tabla1[[#This Row],[concatenar]],IG!$M$3:$W$1908,11,FALSE)</f>
        <v>0</v>
      </c>
      <c r="U1065" s="130"/>
      <c r="V1065" s="138"/>
      <c r="W1065" s="130"/>
      <c r="X1065" s="29"/>
      <c r="Y1065" s="139">
        <f>ROUND(Tabla1[[#This Row],[VALOR UNITARIO SEGUIMIENTO FINANCIERO
2024]]*Tabla1[[#This Row],[MET AFECTADA PORLA GLOSA
RECURSOS 2024]]*Tabla1[[#This Row],[Porcentaje de Glosa]],0)</f>
        <v>0</v>
      </c>
      <c r="Z1065" s="51">
        <f>ROUND(Tabla1[[#This Row],[VALOR UNITARIO SEGUIMIENTO FINANCIERO
2025]]*Tabla1[[#This Row],[META AFECTADA PORLA GLOSA
RECURSOS 2025]]*Tabla1[[#This Row],[Porcentaje de Glosa]],0)</f>
        <v>0</v>
      </c>
      <c r="AA1065" s="51">
        <f>ROUND(Tabla1[[#This Row],[VALOR DE LA GLOSA 2024]]+Tabla1[[#This Row],[VALOR DE LA GLOSA 2025]],0)</f>
        <v>0</v>
      </c>
      <c r="AB1065" s="56"/>
      <c r="AC1065" s="130"/>
      <c r="AD1065" s="140"/>
      <c r="AE1065" s="130"/>
      <c r="AF1065" s="140">
        <f>ROUND(Tabla1[[#This Row],[VALOR TOTAL DE LA GLOSA]]-Tabla1[[#This Row],[Valor soportado por la Subred]],0)</f>
        <v>0</v>
      </c>
      <c r="AG1065" s="130"/>
      <c r="AH1065" s="130"/>
      <c r="AI1065" s="140">
        <f>ROUND(Tabla1[[#This Row],[VALOR GLOSA DEFINITIVA]]-Tabla1[[#This Row],[VALOR LEVANTADO EN LIQUIDACION]],0)</f>
        <v>0</v>
      </c>
    </row>
    <row r="1066" spans="2:35" s="32" customFormat="1" ht="87.6" hidden="1" customHeight="1" x14ac:dyDescent="0.25">
      <c r="B1066" s="131"/>
      <c r="C1066" s="132"/>
      <c r="D1066" s="131"/>
      <c r="E1066" s="133" t="str">
        <f>+Tabla1[[#This Row],[CODIGO ACTIVIDAD EN PPP Y LINEAMIENTO]]&amp;Tabla1[[#This Row],[ENTORNO/COMPONENTE]]</f>
        <v/>
      </c>
      <c r="F1066" s="134">
        <f>+VLOOKUP(Tabla1[[#This Row],[Columna1]],IG!$D$3:$L$1908,3,FALSE)</f>
        <v>0</v>
      </c>
      <c r="G1066" s="134">
        <f>+VLOOKUP(Tabla1[[#This Row],[Columna1]],IG!$D$3:$W$1908,4,FALSE)</f>
        <v>0</v>
      </c>
      <c r="H1066" s="134">
        <f>+VLOOKUP(Tabla1[[#This Row],[Columna1]],IG!$D$3:$W$1908,5,FALSE)</f>
        <v>0</v>
      </c>
      <c r="I1066" s="134">
        <f>+VLOOKUP(Tabla1[[#This Row],[Columna1]],IG!$D$3:$W$1908,6,FALSE)</f>
        <v>0</v>
      </c>
      <c r="J1066" s="134">
        <f>+VLOOKUP(Tabla1[[#This Row],[Columna1]],IG!$D$3:$W$1908,7,FALSE)</f>
        <v>0</v>
      </c>
      <c r="K1066" s="130"/>
      <c r="L1066" s="131"/>
      <c r="M1066" s="133" t="str">
        <f>+Tabla1[[#This Row],[Columna1]]&amp;Tabla1[[#This Row],[LOCALIDAD]]&amp;Tabla1[[#This Row],[MES]]</f>
        <v/>
      </c>
      <c r="N1066" s="29"/>
      <c r="O1066" s="135">
        <f>+VLOOKUP(Tabla1[[#This Row],[concatenar]],IG!$M$3:$W$1908,2,FALSE)</f>
        <v>0</v>
      </c>
      <c r="P1066" s="50">
        <f>+VLOOKUP(Tabla1[[#This Row],[concatenar]],IG!$M$3:$W$1908,3,FALSE)</f>
        <v>0</v>
      </c>
      <c r="Q1066" s="103">
        <f>+VLOOKUP(Tabla1[[#This Row],[concatenar]],IG!$M$3:$W$1908,8,FALSE)</f>
        <v>0</v>
      </c>
      <c r="R1066" s="97">
        <f>+VLOOKUP(Tabla1[[#This Row],[concatenar]],IG!$M$3:$W$1908,9,FALSE)</f>
        <v>0</v>
      </c>
      <c r="S1066" s="136">
        <f>+VLOOKUP(Tabla1[[#This Row],[concatenar]],IG!$M$3:$W$1908,10,FALSE)</f>
        <v>0</v>
      </c>
      <c r="T1066" s="137">
        <f>+VLOOKUP(Tabla1[[#This Row],[concatenar]],IG!$M$3:$W$1908,11,FALSE)</f>
        <v>0</v>
      </c>
      <c r="U1066" s="130"/>
      <c r="V1066" s="138"/>
      <c r="W1066" s="130"/>
      <c r="X1066" s="29"/>
      <c r="Y1066" s="139">
        <f>ROUND(Tabla1[[#This Row],[VALOR UNITARIO SEGUIMIENTO FINANCIERO
2024]]*Tabla1[[#This Row],[MET AFECTADA PORLA GLOSA
RECURSOS 2024]]*Tabla1[[#This Row],[Porcentaje de Glosa]],0)</f>
        <v>0</v>
      </c>
      <c r="Z1066" s="51">
        <f>ROUND(Tabla1[[#This Row],[VALOR UNITARIO SEGUIMIENTO FINANCIERO
2025]]*Tabla1[[#This Row],[META AFECTADA PORLA GLOSA
RECURSOS 2025]]*Tabla1[[#This Row],[Porcentaje de Glosa]],0)</f>
        <v>0</v>
      </c>
      <c r="AA1066" s="51">
        <f>ROUND(Tabla1[[#This Row],[VALOR DE LA GLOSA 2024]]+Tabla1[[#This Row],[VALOR DE LA GLOSA 2025]],0)</f>
        <v>0</v>
      </c>
      <c r="AB1066" s="56"/>
      <c r="AC1066" s="130"/>
      <c r="AD1066" s="140"/>
      <c r="AE1066" s="130"/>
      <c r="AF1066" s="140">
        <f>ROUND(Tabla1[[#This Row],[VALOR TOTAL DE LA GLOSA]]-Tabla1[[#This Row],[Valor soportado por la Subred]],0)</f>
        <v>0</v>
      </c>
      <c r="AG1066" s="130"/>
      <c r="AH1066" s="130"/>
      <c r="AI1066" s="140">
        <f>ROUND(Tabla1[[#This Row],[VALOR GLOSA DEFINITIVA]]-Tabla1[[#This Row],[VALOR LEVANTADO EN LIQUIDACION]],0)</f>
        <v>0</v>
      </c>
    </row>
    <row r="1067" spans="2:35" s="32" customFormat="1" ht="87.6" hidden="1" customHeight="1" x14ac:dyDescent="0.25">
      <c r="B1067" s="131"/>
      <c r="C1067" s="132"/>
      <c r="D1067" s="131"/>
      <c r="E1067" s="133" t="str">
        <f>+Tabla1[[#This Row],[CODIGO ACTIVIDAD EN PPP Y LINEAMIENTO]]&amp;Tabla1[[#This Row],[ENTORNO/COMPONENTE]]</f>
        <v/>
      </c>
      <c r="F1067" s="134">
        <f>+VLOOKUP(Tabla1[[#This Row],[Columna1]],IG!$D$3:$L$1908,3,FALSE)</f>
        <v>0</v>
      </c>
      <c r="G1067" s="134">
        <f>+VLOOKUP(Tabla1[[#This Row],[Columna1]],IG!$D$3:$W$1908,4,FALSE)</f>
        <v>0</v>
      </c>
      <c r="H1067" s="134">
        <f>+VLOOKUP(Tabla1[[#This Row],[Columna1]],IG!$D$3:$W$1908,5,FALSE)</f>
        <v>0</v>
      </c>
      <c r="I1067" s="134">
        <f>+VLOOKUP(Tabla1[[#This Row],[Columna1]],IG!$D$3:$W$1908,6,FALSE)</f>
        <v>0</v>
      </c>
      <c r="J1067" s="134">
        <f>+VLOOKUP(Tabla1[[#This Row],[Columna1]],IG!$D$3:$W$1908,7,FALSE)</f>
        <v>0</v>
      </c>
      <c r="K1067" s="130"/>
      <c r="L1067" s="131"/>
      <c r="M1067" s="133" t="str">
        <f>+Tabla1[[#This Row],[Columna1]]&amp;Tabla1[[#This Row],[LOCALIDAD]]&amp;Tabla1[[#This Row],[MES]]</f>
        <v/>
      </c>
      <c r="N1067" s="29"/>
      <c r="O1067" s="135">
        <f>+VLOOKUP(Tabla1[[#This Row],[concatenar]],IG!$M$3:$W$1908,2,FALSE)</f>
        <v>0</v>
      </c>
      <c r="P1067" s="50">
        <f>+VLOOKUP(Tabla1[[#This Row],[concatenar]],IG!$M$3:$W$1908,3,FALSE)</f>
        <v>0</v>
      </c>
      <c r="Q1067" s="103">
        <f>+VLOOKUP(Tabla1[[#This Row],[concatenar]],IG!$M$3:$W$1908,8,FALSE)</f>
        <v>0</v>
      </c>
      <c r="R1067" s="97">
        <f>+VLOOKUP(Tabla1[[#This Row],[concatenar]],IG!$M$3:$W$1908,9,FALSE)</f>
        <v>0</v>
      </c>
      <c r="S1067" s="136">
        <f>+VLOOKUP(Tabla1[[#This Row],[concatenar]],IG!$M$3:$W$1908,10,FALSE)</f>
        <v>0</v>
      </c>
      <c r="T1067" s="137">
        <f>+VLOOKUP(Tabla1[[#This Row],[concatenar]],IG!$M$3:$W$1908,11,FALSE)</f>
        <v>0</v>
      </c>
      <c r="U1067" s="130"/>
      <c r="V1067" s="138"/>
      <c r="W1067" s="130"/>
      <c r="X1067" s="29"/>
      <c r="Y1067" s="139">
        <f>ROUND(Tabla1[[#This Row],[VALOR UNITARIO SEGUIMIENTO FINANCIERO
2024]]*Tabla1[[#This Row],[MET AFECTADA PORLA GLOSA
RECURSOS 2024]]*Tabla1[[#This Row],[Porcentaje de Glosa]],0)</f>
        <v>0</v>
      </c>
      <c r="Z1067" s="51">
        <f>ROUND(Tabla1[[#This Row],[VALOR UNITARIO SEGUIMIENTO FINANCIERO
2025]]*Tabla1[[#This Row],[META AFECTADA PORLA GLOSA
RECURSOS 2025]]*Tabla1[[#This Row],[Porcentaje de Glosa]],0)</f>
        <v>0</v>
      </c>
      <c r="AA1067" s="51">
        <f>ROUND(Tabla1[[#This Row],[VALOR DE LA GLOSA 2024]]+Tabla1[[#This Row],[VALOR DE LA GLOSA 2025]],0)</f>
        <v>0</v>
      </c>
      <c r="AB1067" s="56"/>
      <c r="AC1067" s="130"/>
      <c r="AD1067" s="140"/>
      <c r="AE1067" s="130"/>
      <c r="AF1067" s="140">
        <f>ROUND(Tabla1[[#This Row],[VALOR TOTAL DE LA GLOSA]]-Tabla1[[#This Row],[Valor soportado por la Subred]],0)</f>
        <v>0</v>
      </c>
      <c r="AG1067" s="130"/>
      <c r="AH1067" s="130"/>
      <c r="AI1067" s="140">
        <f>ROUND(Tabla1[[#This Row],[VALOR GLOSA DEFINITIVA]]-Tabla1[[#This Row],[VALOR LEVANTADO EN LIQUIDACION]],0)</f>
        <v>0</v>
      </c>
    </row>
    <row r="1068" spans="2:35" s="32" customFormat="1" ht="87.6" hidden="1" customHeight="1" x14ac:dyDescent="0.25">
      <c r="B1068" s="131"/>
      <c r="C1068" s="132"/>
      <c r="D1068" s="131"/>
      <c r="E1068" s="133" t="str">
        <f>+Tabla1[[#This Row],[CODIGO ACTIVIDAD EN PPP Y LINEAMIENTO]]&amp;Tabla1[[#This Row],[ENTORNO/COMPONENTE]]</f>
        <v/>
      </c>
      <c r="F1068" s="134">
        <f>+VLOOKUP(Tabla1[[#This Row],[Columna1]],IG!$D$3:$L$1908,3,FALSE)</f>
        <v>0</v>
      </c>
      <c r="G1068" s="134">
        <f>+VLOOKUP(Tabla1[[#This Row],[Columna1]],IG!$D$3:$W$1908,4,FALSE)</f>
        <v>0</v>
      </c>
      <c r="H1068" s="134">
        <f>+VLOOKUP(Tabla1[[#This Row],[Columna1]],IG!$D$3:$W$1908,5,FALSE)</f>
        <v>0</v>
      </c>
      <c r="I1068" s="134">
        <f>+VLOOKUP(Tabla1[[#This Row],[Columna1]],IG!$D$3:$W$1908,6,FALSE)</f>
        <v>0</v>
      </c>
      <c r="J1068" s="134">
        <f>+VLOOKUP(Tabla1[[#This Row],[Columna1]],IG!$D$3:$W$1908,7,FALSE)</f>
        <v>0</v>
      </c>
      <c r="K1068" s="130"/>
      <c r="L1068" s="131"/>
      <c r="M1068" s="133" t="str">
        <f>+Tabla1[[#This Row],[Columna1]]&amp;Tabla1[[#This Row],[LOCALIDAD]]&amp;Tabla1[[#This Row],[MES]]</f>
        <v/>
      </c>
      <c r="N1068" s="29"/>
      <c r="O1068" s="135">
        <f>+VLOOKUP(Tabla1[[#This Row],[concatenar]],IG!$M$3:$W$1908,2,FALSE)</f>
        <v>0</v>
      </c>
      <c r="P1068" s="50">
        <f>+VLOOKUP(Tabla1[[#This Row],[concatenar]],IG!$M$3:$W$1908,3,FALSE)</f>
        <v>0</v>
      </c>
      <c r="Q1068" s="103">
        <f>+VLOOKUP(Tabla1[[#This Row],[concatenar]],IG!$M$3:$W$1908,8,FALSE)</f>
        <v>0</v>
      </c>
      <c r="R1068" s="97">
        <f>+VLOOKUP(Tabla1[[#This Row],[concatenar]],IG!$M$3:$W$1908,9,FALSE)</f>
        <v>0</v>
      </c>
      <c r="S1068" s="136">
        <f>+VLOOKUP(Tabla1[[#This Row],[concatenar]],IG!$M$3:$W$1908,10,FALSE)</f>
        <v>0</v>
      </c>
      <c r="T1068" s="137">
        <f>+VLOOKUP(Tabla1[[#This Row],[concatenar]],IG!$M$3:$W$1908,11,FALSE)</f>
        <v>0</v>
      </c>
      <c r="U1068" s="130"/>
      <c r="V1068" s="138"/>
      <c r="W1068" s="130"/>
      <c r="X1068" s="29"/>
      <c r="Y1068" s="139">
        <f>ROUND(Tabla1[[#This Row],[VALOR UNITARIO SEGUIMIENTO FINANCIERO
2024]]*Tabla1[[#This Row],[MET AFECTADA PORLA GLOSA
RECURSOS 2024]]*Tabla1[[#This Row],[Porcentaje de Glosa]],0)</f>
        <v>0</v>
      </c>
      <c r="Z1068" s="51">
        <f>ROUND(Tabla1[[#This Row],[VALOR UNITARIO SEGUIMIENTO FINANCIERO
2025]]*Tabla1[[#This Row],[META AFECTADA PORLA GLOSA
RECURSOS 2025]]*Tabla1[[#This Row],[Porcentaje de Glosa]],0)</f>
        <v>0</v>
      </c>
      <c r="AA1068" s="51">
        <f>ROUND(Tabla1[[#This Row],[VALOR DE LA GLOSA 2024]]+Tabla1[[#This Row],[VALOR DE LA GLOSA 2025]],0)</f>
        <v>0</v>
      </c>
      <c r="AB1068" s="56"/>
      <c r="AC1068" s="130"/>
      <c r="AD1068" s="140"/>
      <c r="AE1068" s="130"/>
      <c r="AF1068" s="140">
        <f>ROUND(Tabla1[[#This Row],[VALOR TOTAL DE LA GLOSA]]-Tabla1[[#This Row],[Valor soportado por la Subred]],0)</f>
        <v>0</v>
      </c>
      <c r="AG1068" s="130"/>
      <c r="AH1068" s="130"/>
      <c r="AI1068" s="140">
        <f>ROUND(Tabla1[[#This Row],[VALOR GLOSA DEFINITIVA]]-Tabla1[[#This Row],[VALOR LEVANTADO EN LIQUIDACION]],0)</f>
        <v>0</v>
      </c>
    </row>
    <row r="1069" spans="2:35" s="32" customFormat="1" ht="87.6" hidden="1" customHeight="1" x14ac:dyDescent="0.25">
      <c r="B1069" s="131"/>
      <c r="C1069" s="132"/>
      <c r="D1069" s="131"/>
      <c r="E1069" s="133" t="str">
        <f>+Tabla1[[#This Row],[CODIGO ACTIVIDAD EN PPP Y LINEAMIENTO]]&amp;Tabla1[[#This Row],[ENTORNO/COMPONENTE]]</f>
        <v/>
      </c>
      <c r="F1069" s="134">
        <f>+VLOOKUP(Tabla1[[#This Row],[Columna1]],IG!$D$3:$L$1908,3,FALSE)</f>
        <v>0</v>
      </c>
      <c r="G1069" s="134">
        <f>+VLOOKUP(Tabla1[[#This Row],[Columna1]],IG!$D$3:$W$1908,4,FALSE)</f>
        <v>0</v>
      </c>
      <c r="H1069" s="134">
        <f>+VLOOKUP(Tabla1[[#This Row],[Columna1]],IG!$D$3:$W$1908,5,FALSE)</f>
        <v>0</v>
      </c>
      <c r="I1069" s="134">
        <f>+VLOOKUP(Tabla1[[#This Row],[Columna1]],IG!$D$3:$W$1908,6,FALSE)</f>
        <v>0</v>
      </c>
      <c r="J1069" s="134">
        <f>+VLOOKUP(Tabla1[[#This Row],[Columna1]],IG!$D$3:$W$1908,7,FALSE)</f>
        <v>0</v>
      </c>
      <c r="K1069" s="130"/>
      <c r="L1069" s="131"/>
      <c r="M1069" s="133" t="str">
        <f>+Tabla1[[#This Row],[Columna1]]&amp;Tabla1[[#This Row],[LOCALIDAD]]&amp;Tabla1[[#This Row],[MES]]</f>
        <v/>
      </c>
      <c r="N1069" s="29"/>
      <c r="O1069" s="135">
        <f>+VLOOKUP(Tabla1[[#This Row],[concatenar]],IG!$M$3:$W$1908,2,FALSE)</f>
        <v>0</v>
      </c>
      <c r="P1069" s="50">
        <f>+VLOOKUP(Tabla1[[#This Row],[concatenar]],IG!$M$3:$W$1908,3,FALSE)</f>
        <v>0</v>
      </c>
      <c r="Q1069" s="103">
        <f>+VLOOKUP(Tabla1[[#This Row],[concatenar]],IG!$M$3:$W$1908,8,FALSE)</f>
        <v>0</v>
      </c>
      <c r="R1069" s="97">
        <f>+VLOOKUP(Tabla1[[#This Row],[concatenar]],IG!$M$3:$W$1908,9,FALSE)</f>
        <v>0</v>
      </c>
      <c r="S1069" s="136">
        <f>+VLOOKUP(Tabla1[[#This Row],[concatenar]],IG!$M$3:$W$1908,10,FALSE)</f>
        <v>0</v>
      </c>
      <c r="T1069" s="137">
        <f>+VLOOKUP(Tabla1[[#This Row],[concatenar]],IG!$M$3:$W$1908,11,FALSE)</f>
        <v>0</v>
      </c>
      <c r="U1069" s="130"/>
      <c r="V1069" s="138"/>
      <c r="W1069" s="130"/>
      <c r="X1069" s="29"/>
      <c r="Y1069" s="139">
        <f>ROUND(Tabla1[[#This Row],[VALOR UNITARIO SEGUIMIENTO FINANCIERO
2024]]*Tabla1[[#This Row],[MET AFECTADA PORLA GLOSA
RECURSOS 2024]]*Tabla1[[#This Row],[Porcentaje de Glosa]],0)</f>
        <v>0</v>
      </c>
      <c r="Z1069" s="51">
        <f>ROUND(Tabla1[[#This Row],[VALOR UNITARIO SEGUIMIENTO FINANCIERO
2025]]*Tabla1[[#This Row],[META AFECTADA PORLA GLOSA
RECURSOS 2025]]*Tabla1[[#This Row],[Porcentaje de Glosa]],0)</f>
        <v>0</v>
      </c>
      <c r="AA1069" s="51">
        <f>ROUND(Tabla1[[#This Row],[VALOR DE LA GLOSA 2024]]+Tabla1[[#This Row],[VALOR DE LA GLOSA 2025]],0)</f>
        <v>0</v>
      </c>
      <c r="AB1069" s="56"/>
      <c r="AC1069" s="130"/>
      <c r="AD1069" s="140"/>
      <c r="AE1069" s="130"/>
      <c r="AF1069" s="140">
        <f>ROUND(Tabla1[[#This Row],[VALOR TOTAL DE LA GLOSA]]-Tabla1[[#This Row],[Valor soportado por la Subred]],0)</f>
        <v>0</v>
      </c>
      <c r="AG1069" s="130"/>
      <c r="AH1069" s="130"/>
      <c r="AI1069" s="140">
        <f>ROUND(Tabla1[[#This Row],[VALOR GLOSA DEFINITIVA]]-Tabla1[[#This Row],[VALOR LEVANTADO EN LIQUIDACION]],0)</f>
        <v>0</v>
      </c>
    </row>
    <row r="1070" spans="2:35" s="32" customFormat="1" ht="87.6" hidden="1" customHeight="1" x14ac:dyDescent="0.25">
      <c r="B1070" s="131"/>
      <c r="C1070" s="132"/>
      <c r="D1070" s="131"/>
      <c r="E1070" s="133" t="str">
        <f>+Tabla1[[#This Row],[CODIGO ACTIVIDAD EN PPP Y LINEAMIENTO]]&amp;Tabla1[[#This Row],[ENTORNO/COMPONENTE]]</f>
        <v/>
      </c>
      <c r="F1070" s="134">
        <f>+VLOOKUP(Tabla1[[#This Row],[Columna1]],IG!$D$3:$L$1908,3,FALSE)</f>
        <v>0</v>
      </c>
      <c r="G1070" s="134">
        <f>+VLOOKUP(Tabla1[[#This Row],[Columna1]],IG!$D$3:$W$1908,4,FALSE)</f>
        <v>0</v>
      </c>
      <c r="H1070" s="134">
        <f>+VLOOKUP(Tabla1[[#This Row],[Columna1]],IG!$D$3:$W$1908,5,FALSE)</f>
        <v>0</v>
      </c>
      <c r="I1070" s="134">
        <f>+VLOOKUP(Tabla1[[#This Row],[Columna1]],IG!$D$3:$W$1908,6,FALSE)</f>
        <v>0</v>
      </c>
      <c r="J1070" s="134">
        <f>+VLOOKUP(Tabla1[[#This Row],[Columna1]],IG!$D$3:$W$1908,7,FALSE)</f>
        <v>0</v>
      </c>
      <c r="K1070" s="130"/>
      <c r="L1070" s="131"/>
      <c r="M1070" s="133" t="str">
        <f>+Tabla1[[#This Row],[Columna1]]&amp;Tabla1[[#This Row],[LOCALIDAD]]&amp;Tabla1[[#This Row],[MES]]</f>
        <v/>
      </c>
      <c r="N1070" s="29"/>
      <c r="O1070" s="135">
        <f>+VLOOKUP(Tabla1[[#This Row],[concatenar]],IG!$M$3:$W$1908,2,FALSE)</f>
        <v>0</v>
      </c>
      <c r="P1070" s="50">
        <f>+VLOOKUP(Tabla1[[#This Row],[concatenar]],IG!$M$3:$W$1908,3,FALSE)</f>
        <v>0</v>
      </c>
      <c r="Q1070" s="103">
        <f>+VLOOKUP(Tabla1[[#This Row],[concatenar]],IG!$M$3:$W$1908,8,FALSE)</f>
        <v>0</v>
      </c>
      <c r="R1070" s="97">
        <f>+VLOOKUP(Tabla1[[#This Row],[concatenar]],IG!$M$3:$W$1908,9,FALSE)</f>
        <v>0</v>
      </c>
      <c r="S1070" s="136">
        <f>+VLOOKUP(Tabla1[[#This Row],[concatenar]],IG!$M$3:$W$1908,10,FALSE)</f>
        <v>0</v>
      </c>
      <c r="T1070" s="137">
        <f>+VLOOKUP(Tabla1[[#This Row],[concatenar]],IG!$M$3:$W$1908,11,FALSE)</f>
        <v>0</v>
      </c>
      <c r="U1070" s="130"/>
      <c r="V1070" s="138"/>
      <c r="W1070" s="130"/>
      <c r="X1070" s="29"/>
      <c r="Y1070" s="139">
        <f>ROUND(Tabla1[[#This Row],[VALOR UNITARIO SEGUIMIENTO FINANCIERO
2024]]*Tabla1[[#This Row],[MET AFECTADA PORLA GLOSA
RECURSOS 2024]]*Tabla1[[#This Row],[Porcentaje de Glosa]],0)</f>
        <v>0</v>
      </c>
      <c r="Z1070" s="51">
        <f>ROUND(Tabla1[[#This Row],[VALOR UNITARIO SEGUIMIENTO FINANCIERO
2025]]*Tabla1[[#This Row],[META AFECTADA PORLA GLOSA
RECURSOS 2025]]*Tabla1[[#This Row],[Porcentaje de Glosa]],0)</f>
        <v>0</v>
      </c>
      <c r="AA1070" s="51">
        <f>ROUND(Tabla1[[#This Row],[VALOR DE LA GLOSA 2024]]+Tabla1[[#This Row],[VALOR DE LA GLOSA 2025]],0)</f>
        <v>0</v>
      </c>
      <c r="AB1070" s="56"/>
      <c r="AC1070" s="130"/>
      <c r="AD1070" s="140"/>
      <c r="AE1070" s="130"/>
      <c r="AF1070" s="140">
        <f>ROUND(Tabla1[[#This Row],[VALOR TOTAL DE LA GLOSA]]-Tabla1[[#This Row],[Valor soportado por la Subred]],0)</f>
        <v>0</v>
      </c>
      <c r="AG1070" s="130"/>
      <c r="AH1070" s="130"/>
      <c r="AI1070" s="140">
        <f>ROUND(Tabla1[[#This Row],[VALOR GLOSA DEFINITIVA]]-Tabla1[[#This Row],[VALOR LEVANTADO EN LIQUIDACION]],0)</f>
        <v>0</v>
      </c>
    </row>
    <row r="1071" spans="2:35" s="32" customFormat="1" ht="87.6" hidden="1" customHeight="1" x14ac:dyDescent="0.25">
      <c r="B1071" s="131"/>
      <c r="C1071" s="132"/>
      <c r="D1071" s="131"/>
      <c r="E1071" s="133" t="str">
        <f>+Tabla1[[#This Row],[CODIGO ACTIVIDAD EN PPP Y LINEAMIENTO]]&amp;Tabla1[[#This Row],[ENTORNO/COMPONENTE]]</f>
        <v/>
      </c>
      <c r="F1071" s="134">
        <f>+VLOOKUP(Tabla1[[#This Row],[Columna1]],IG!$D$3:$L$1908,3,FALSE)</f>
        <v>0</v>
      </c>
      <c r="G1071" s="134">
        <f>+VLOOKUP(Tabla1[[#This Row],[Columna1]],IG!$D$3:$W$1908,4,FALSE)</f>
        <v>0</v>
      </c>
      <c r="H1071" s="134">
        <f>+VLOOKUP(Tabla1[[#This Row],[Columna1]],IG!$D$3:$W$1908,5,FALSE)</f>
        <v>0</v>
      </c>
      <c r="I1071" s="134">
        <f>+VLOOKUP(Tabla1[[#This Row],[Columna1]],IG!$D$3:$W$1908,6,FALSE)</f>
        <v>0</v>
      </c>
      <c r="J1071" s="134">
        <f>+VLOOKUP(Tabla1[[#This Row],[Columna1]],IG!$D$3:$W$1908,7,FALSE)</f>
        <v>0</v>
      </c>
      <c r="K1071" s="130"/>
      <c r="L1071" s="131"/>
      <c r="M1071" s="133" t="str">
        <f>+Tabla1[[#This Row],[Columna1]]&amp;Tabla1[[#This Row],[LOCALIDAD]]&amp;Tabla1[[#This Row],[MES]]</f>
        <v/>
      </c>
      <c r="N1071" s="29"/>
      <c r="O1071" s="135">
        <f>+VLOOKUP(Tabla1[[#This Row],[concatenar]],IG!$M$3:$W$1908,2,FALSE)</f>
        <v>0</v>
      </c>
      <c r="P1071" s="50">
        <f>+VLOOKUP(Tabla1[[#This Row],[concatenar]],IG!$M$3:$W$1908,3,FALSE)</f>
        <v>0</v>
      </c>
      <c r="Q1071" s="103">
        <f>+VLOOKUP(Tabla1[[#This Row],[concatenar]],IG!$M$3:$W$1908,8,FALSE)</f>
        <v>0</v>
      </c>
      <c r="R1071" s="97">
        <f>+VLOOKUP(Tabla1[[#This Row],[concatenar]],IG!$M$3:$W$1908,9,FALSE)</f>
        <v>0</v>
      </c>
      <c r="S1071" s="136">
        <f>+VLOOKUP(Tabla1[[#This Row],[concatenar]],IG!$M$3:$W$1908,10,FALSE)</f>
        <v>0</v>
      </c>
      <c r="T1071" s="137">
        <f>+VLOOKUP(Tabla1[[#This Row],[concatenar]],IG!$M$3:$W$1908,11,FALSE)</f>
        <v>0</v>
      </c>
      <c r="U1071" s="130"/>
      <c r="V1071" s="138"/>
      <c r="W1071" s="130"/>
      <c r="X1071" s="29"/>
      <c r="Y1071" s="139">
        <f>ROUND(Tabla1[[#This Row],[VALOR UNITARIO SEGUIMIENTO FINANCIERO
2024]]*Tabla1[[#This Row],[MET AFECTADA PORLA GLOSA
RECURSOS 2024]]*Tabla1[[#This Row],[Porcentaje de Glosa]],0)</f>
        <v>0</v>
      </c>
      <c r="Z1071" s="51">
        <f>ROUND(Tabla1[[#This Row],[VALOR UNITARIO SEGUIMIENTO FINANCIERO
2025]]*Tabla1[[#This Row],[META AFECTADA PORLA GLOSA
RECURSOS 2025]]*Tabla1[[#This Row],[Porcentaje de Glosa]],0)</f>
        <v>0</v>
      </c>
      <c r="AA1071" s="51">
        <f>ROUND(Tabla1[[#This Row],[VALOR DE LA GLOSA 2024]]+Tabla1[[#This Row],[VALOR DE LA GLOSA 2025]],0)</f>
        <v>0</v>
      </c>
      <c r="AB1071" s="56"/>
      <c r="AC1071" s="130"/>
      <c r="AD1071" s="140"/>
      <c r="AE1071" s="130"/>
      <c r="AF1071" s="140">
        <f>ROUND(Tabla1[[#This Row],[VALOR TOTAL DE LA GLOSA]]-Tabla1[[#This Row],[Valor soportado por la Subred]],0)</f>
        <v>0</v>
      </c>
      <c r="AG1071" s="130"/>
      <c r="AH1071" s="130"/>
      <c r="AI1071" s="140">
        <f>ROUND(Tabla1[[#This Row],[VALOR GLOSA DEFINITIVA]]-Tabla1[[#This Row],[VALOR LEVANTADO EN LIQUIDACION]],0)</f>
        <v>0</v>
      </c>
    </row>
    <row r="1072" spans="2:35" s="32" customFormat="1" ht="87.6" hidden="1" customHeight="1" x14ac:dyDescent="0.25">
      <c r="B1072" s="131"/>
      <c r="C1072" s="132"/>
      <c r="D1072" s="131"/>
      <c r="E1072" s="133" t="str">
        <f>+Tabla1[[#This Row],[CODIGO ACTIVIDAD EN PPP Y LINEAMIENTO]]&amp;Tabla1[[#This Row],[ENTORNO/COMPONENTE]]</f>
        <v/>
      </c>
      <c r="F1072" s="134">
        <f>+VLOOKUP(Tabla1[[#This Row],[Columna1]],IG!$D$3:$L$1908,3,FALSE)</f>
        <v>0</v>
      </c>
      <c r="G1072" s="134">
        <f>+VLOOKUP(Tabla1[[#This Row],[Columna1]],IG!$D$3:$W$1908,4,FALSE)</f>
        <v>0</v>
      </c>
      <c r="H1072" s="134">
        <f>+VLOOKUP(Tabla1[[#This Row],[Columna1]],IG!$D$3:$W$1908,5,FALSE)</f>
        <v>0</v>
      </c>
      <c r="I1072" s="134">
        <f>+VLOOKUP(Tabla1[[#This Row],[Columna1]],IG!$D$3:$W$1908,6,FALSE)</f>
        <v>0</v>
      </c>
      <c r="J1072" s="134">
        <f>+VLOOKUP(Tabla1[[#This Row],[Columna1]],IG!$D$3:$W$1908,7,FALSE)</f>
        <v>0</v>
      </c>
      <c r="K1072" s="130"/>
      <c r="L1072" s="131"/>
      <c r="M1072" s="133" t="str">
        <f>+Tabla1[[#This Row],[Columna1]]&amp;Tabla1[[#This Row],[LOCALIDAD]]&amp;Tabla1[[#This Row],[MES]]</f>
        <v/>
      </c>
      <c r="N1072" s="29"/>
      <c r="O1072" s="135">
        <f>+VLOOKUP(Tabla1[[#This Row],[concatenar]],IG!$M$3:$W$1908,2,FALSE)</f>
        <v>0</v>
      </c>
      <c r="P1072" s="50">
        <f>+VLOOKUP(Tabla1[[#This Row],[concatenar]],IG!$M$3:$W$1908,3,FALSE)</f>
        <v>0</v>
      </c>
      <c r="Q1072" s="103">
        <f>+VLOOKUP(Tabla1[[#This Row],[concatenar]],IG!$M$3:$W$1908,8,FALSE)</f>
        <v>0</v>
      </c>
      <c r="R1072" s="97">
        <f>+VLOOKUP(Tabla1[[#This Row],[concatenar]],IG!$M$3:$W$1908,9,FALSE)</f>
        <v>0</v>
      </c>
      <c r="S1072" s="136">
        <f>+VLOOKUP(Tabla1[[#This Row],[concatenar]],IG!$M$3:$W$1908,10,FALSE)</f>
        <v>0</v>
      </c>
      <c r="T1072" s="137">
        <f>+VLOOKUP(Tabla1[[#This Row],[concatenar]],IG!$M$3:$W$1908,11,FALSE)</f>
        <v>0</v>
      </c>
      <c r="U1072" s="130"/>
      <c r="V1072" s="138"/>
      <c r="W1072" s="130"/>
      <c r="X1072" s="29"/>
      <c r="Y1072" s="139">
        <f>ROUND(Tabla1[[#This Row],[VALOR UNITARIO SEGUIMIENTO FINANCIERO
2024]]*Tabla1[[#This Row],[MET AFECTADA PORLA GLOSA
RECURSOS 2024]]*Tabla1[[#This Row],[Porcentaje de Glosa]],0)</f>
        <v>0</v>
      </c>
      <c r="Z1072" s="51">
        <f>ROUND(Tabla1[[#This Row],[VALOR UNITARIO SEGUIMIENTO FINANCIERO
2025]]*Tabla1[[#This Row],[META AFECTADA PORLA GLOSA
RECURSOS 2025]]*Tabla1[[#This Row],[Porcentaje de Glosa]],0)</f>
        <v>0</v>
      </c>
      <c r="AA1072" s="51">
        <f>ROUND(Tabla1[[#This Row],[VALOR DE LA GLOSA 2024]]+Tabla1[[#This Row],[VALOR DE LA GLOSA 2025]],0)</f>
        <v>0</v>
      </c>
      <c r="AB1072" s="56"/>
      <c r="AC1072" s="130"/>
      <c r="AD1072" s="140"/>
      <c r="AE1072" s="130"/>
      <c r="AF1072" s="140">
        <f>ROUND(Tabla1[[#This Row],[VALOR TOTAL DE LA GLOSA]]-Tabla1[[#This Row],[Valor soportado por la Subred]],0)</f>
        <v>0</v>
      </c>
      <c r="AG1072" s="130"/>
      <c r="AH1072" s="130"/>
      <c r="AI1072" s="140">
        <f>ROUND(Tabla1[[#This Row],[VALOR GLOSA DEFINITIVA]]-Tabla1[[#This Row],[VALOR LEVANTADO EN LIQUIDACION]],0)</f>
        <v>0</v>
      </c>
    </row>
    <row r="1073" spans="2:35" s="32" customFormat="1" ht="87.6" hidden="1" customHeight="1" x14ac:dyDescent="0.25">
      <c r="B1073" s="131"/>
      <c r="C1073" s="132"/>
      <c r="D1073" s="131"/>
      <c r="E1073" s="133" t="str">
        <f>+Tabla1[[#This Row],[CODIGO ACTIVIDAD EN PPP Y LINEAMIENTO]]&amp;Tabla1[[#This Row],[ENTORNO/COMPONENTE]]</f>
        <v/>
      </c>
      <c r="F1073" s="134">
        <f>+VLOOKUP(Tabla1[[#This Row],[Columna1]],IG!$D$3:$L$1908,3,FALSE)</f>
        <v>0</v>
      </c>
      <c r="G1073" s="134">
        <f>+VLOOKUP(Tabla1[[#This Row],[Columna1]],IG!$D$3:$W$1908,4,FALSE)</f>
        <v>0</v>
      </c>
      <c r="H1073" s="134">
        <f>+VLOOKUP(Tabla1[[#This Row],[Columna1]],IG!$D$3:$W$1908,5,FALSE)</f>
        <v>0</v>
      </c>
      <c r="I1073" s="134">
        <f>+VLOOKUP(Tabla1[[#This Row],[Columna1]],IG!$D$3:$W$1908,6,FALSE)</f>
        <v>0</v>
      </c>
      <c r="J1073" s="134">
        <f>+VLOOKUP(Tabla1[[#This Row],[Columna1]],IG!$D$3:$W$1908,7,FALSE)</f>
        <v>0</v>
      </c>
      <c r="K1073" s="130"/>
      <c r="L1073" s="131"/>
      <c r="M1073" s="133" t="str">
        <f>+Tabla1[[#This Row],[Columna1]]&amp;Tabla1[[#This Row],[LOCALIDAD]]&amp;Tabla1[[#This Row],[MES]]</f>
        <v/>
      </c>
      <c r="N1073" s="29"/>
      <c r="O1073" s="135">
        <f>+VLOOKUP(Tabla1[[#This Row],[concatenar]],IG!$M$3:$W$1908,2,FALSE)</f>
        <v>0</v>
      </c>
      <c r="P1073" s="50">
        <f>+VLOOKUP(Tabla1[[#This Row],[concatenar]],IG!$M$3:$W$1908,3,FALSE)</f>
        <v>0</v>
      </c>
      <c r="Q1073" s="103">
        <f>+VLOOKUP(Tabla1[[#This Row],[concatenar]],IG!$M$3:$W$1908,8,FALSE)</f>
        <v>0</v>
      </c>
      <c r="R1073" s="97">
        <f>+VLOOKUP(Tabla1[[#This Row],[concatenar]],IG!$M$3:$W$1908,9,FALSE)</f>
        <v>0</v>
      </c>
      <c r="S1073" s="136">
        <f>+VLOOKUP(Tabla1[[#This Row],[concatenar]],IG!$M$3:$W$1908,10,FALSE)</f>
        <v>0</v>
      </c>
      <c r="T1073" s="137">
        <f>+VLOOKUP(Tabla1[[#This Row],[concatenar]],IG!$M$3:$W$1908,11,FALSE)</f>
        <v>0</v>
      </c>
      <c r="U1073" s="130"/>
      <c r="V1073" s="138"/>
      <c r="W1073" s="130"/>
      <c r="X1073" s="29"/>
      <c r="Y1073" s="139">
        <f>ROUND(Tabla1[[#This Row],[VALOR UNITARIO SEGUIMIENTO FINANCIERO
2024]]*Tabla1[[#This Row],[MET AFECTADA PORLA GLOSA
RECURSOS 2024]]*Tabla1[[#This Row],[Porcentaje de Glosa]],0)</f>
        <v>0</v>
      </c>
      <c r="Z1073" s="51">
        <f>ROUND(Tabla1[[#This Row],[VALOR UNITARIO SEGUIMIENTO FINANCIERO
2025]]*Tabla1[[#This Row],[META AFECTADA PORLA GLOSA
RECURSOS 2025]]*Tabla1[[#This Row],[Porcentaje de Glosa]],0)</f>
        <v>0</v>
      </c>
      <c r="AA1073" s="51">
        <f>ROUND(Tabla1[[#This Row],[VALOR DE LA GLOSA 2024]]+Tabla1[[#This Row],[VALOR DE LA GLOSA 2025]],0)</f>
        <v>0</v>
      </c>
      <c r="AB1073" s="56"/>
      <c r="AC1073" s="130"/>
      <c r="AD1073" s="140"/>
      <c r="AE1073" s="130"/>
      <c r="AF1073" s="140">
        <f>ROUND(Tabla1[[#This Row],[VALOR TOTAL DE LA GLOSA]]-Tabla1[[#This Row],[Valor soportado por la Subred]],0)</f>
        <v>0</v>
      </c>
      <c r="AG1073" s="130"/>
      <c r="AH1073" s="130"/>
      <c r="AI1073" s="140">
        <f>ROUND(Tabla1[[#This Row],[VALOR GLOSA DEFINITIVA]]-Tabla1[[#This Row],[VALOR LEVANTADO EN LIQUIDACION]],0)</f>
        <v>0</v>
      </c>
    </row>
    <row r="1074" spans="2:35" s="32" customFormat="1" ht="87.6" hidden="1" customHeight="1" x14ac:dyDescent="0.25">
      <c r="B1074" s="131"/>
      <c r="C1074" s="132"/>
      <c r="D1074" s="131"/>
      <c r="E1074" s="133" t="str">
        <f>+Tabla1[[#This Row],[CODIGO ACTIVIDAD EN PPP Y LINEAMIENTO]]&amp;Tabla1[[#This Row],[ENTORNO/COMPONENTE]]</f>
        <v/>
      </c>
      <c r="F1074" s="134">
        <f>+VLOOKUP(Tabla1[[#This Row],[Columna1]],IG!$D$3:$L$1908,3,FALSE)</f>
        <v>0</v>
      </c>
      <c r="G1074" s="134">
        <f>+VLOOKUP(Tabla1[[#This Row],[Columna1]],IG!$D$3:$W$1908,4,FALSE)</f>
        <v>0</v>
      </c>
      <c r="H1074" s="134">
        <f>+VLOOKUP(Tabla1[[#This Row],[Columna1]],IG!$D$3:$W$1908,5,FALSE)</f>
        <v>0</v>
      </c>
      <c r="I1074" s="134">
        <f>+VLOOKUP(Tabla1[[#This Row],[Columna1]],IG!$D$3:$W$1908,6,FALSE)</f>
        <v>0</v>
      </c>
      <c r="J1074" s="134">
        <f>+VLOOKUP(Tabla1[[#This Row],[Columna1]],IG!$D$3:$W$1908,7,FALSE)</f>
        <v>0</v>
      </c>
      <c r="K1074" s="130"/>
      <c r="L1074" s="131"/>
      <c r="M1074" s="133" t="str">
        <f>+Tabla1[[#This Row],[Columna1]]&amp;Tabla1[[#This Row],[LOCALIDAD]]&amp;Tabla1[[#This Row],[MES]]</f>
        <v/>
      </c>
      <c r="N1074" s="29"/>
      <c r="O1074" s="135">
        <f>+VLOOKUP(Tabla1[[#This Row],[concatenar]],IG!$M$3:$W$1908,2,FALSE)</f>
        <v>0</v>
      </c>
      <c r="P1074" s="50">
        <f>+VLOOKUP(Tabla1[[#This Row],[concatenar]],IG!$M$3:$W$1908,3,FALSE)</f>
        <v>0</v>
      </c>
      <c r="Q1074" s="103">
        <f>+VLOOKUP(Tabla1[[#This Row],[concatenar]],IG!$M$3:$W$1908,8,FALSE)</f>
        <v>0</v>
      </c>
      <c r="R1074" s="97">
        <f>+VLOOKUP(Tabla1[[#This Row],[concatenar]],IG!$M$3:$W$1908,9,FALSE)</f>
        <v>0</v>
      </c>
      <c r="S1074" s="136">
        <f>+VLOOKUP(Tabla1[[#This Row],[concatenar]],IG!$M$3:$W$1908,10,FALSE)</f>
        <v>0</v>
      </c>
      <c r="T1074" s="137">
        <f>+VLOOKUP(Tabla1[[#This Row],[concatenar]],IG!$M$3:$W$1908,11,FALSE)</f>
        <v>0</v>
      </c>
      <c r="U1074" s="130"/>
      <c r="V1074" s="138"/>
      <c r="W1074" s="130"/>
      <c r="X1074" s="29"/>
      <c r="Y1074" s="139">
        <f>ROUND(Tabla1[[#This Row],[VALOR UNITARIO SEGUIMIENTO FINANCIERO
2024]]*Tabla1[[#This Row],[MET AFECTADA PORLA GLOSA
RECURSOS 2024]]*Tabla1[[#This Row],[Porcentaje de Glosa]],0)</f>
        <v>0</v>
      </c>
      <c r="Z1074" s="51">
        <f>ROUND(Tabla1[[#This Row],[VALOR UNITARIO SEGUIMIENTO FINANCIERO
2025]]*Tabla1[[#This Row],[META AFECTADA PORLA GLOSA
RECURSOS 2025]]*Tabla1[[#This Row],[Porcentaje de Glosa]],0)</f>
        <v>0</v>
      </c>
      <c r="AA1074" s="51">
        <f>ROUND(Tabla1[[#This Row],[VALOR DE LA GLOSA 2024]]+Tabla1[[#This Row],[VALOR DE LA GLOSA 2025]],0)</f>
        <v>0</v>
      </c>
      <c r="AB1074" s="56"/>
      <c r="AC1074" s="130"/>
      <c r="AD1074" s="140"/>
      <c r="AE1074" s="130"/>
      <c r="AF1074" s="140">
        <f>ROUND(Tabla1[[#This Row],[VALOR TOTAL DE LA GLOSA]]-Tabla1[[#This Row],[Valor soportado por la Subred]],0)</f>
        <v>0</v>
      </c>
      <c r="AG1074" s="130"/>
      <c r="AH1074" s="130"/>
      <c r="AI1074" s="140">
        <f>ROUND(Tabla1[[#This Row],[VALOR GLOSA DEFINITIVA]]-Tabla1[[#This Row],[VALOR LEVANTADO EN LIQUIDACION]],0)</f>
        <v>0</v>
      </c>
    </row>
    <row r="1075" spans="2:35" s="32" customFormat="1" ht="87.6" hidden="1" customHeight="1" x14ac:dyDescent="0.25">
      <c r="B1075" s="131"/>
      <c r="C1075" s="132"/>
      <c r="D1075" s="131"/>
      <c r="E1075" s="133" t="str">
        <f>+Tabla1[[#This Row],[CODIGO ACTIVIDAD EN PPP Y LINEAMIENTO]]&amp;Tabla1[[#This Row],[ENTORNO/COMPONENTE]]</f>
        <v/>
      </c>
      <c r="F1075" s="134">
        <f>+VLOOKUP(Tabla1[[#This Row],[Columna1]],IG!$D$3:$L$1908,3,FALSE)</f>
        <v>0</v>
      </c>
      <c r="G1075" s="134">
        <f>+VLOOKUP(Tabla1[[#This Row],[Columna1]],IG!$D$3:$W$1908,4,FALSE)</f>
        <v>0</v>
      </c>
      <c r="H1075" s="134">
        <f>+VLOOKUP(Tabla1[[#This Row],[Columna1]],IG!$D$3:$W$1908,5,FALSE)</f>
        <v>0</v>
      </c>
      <c r="I1075" s="134">
        <f>+VLOOKUP(Tabla1[[#This Row],[Columna1]],IG!$D$3:$W$1908,6,FALSE)</f>
        <v>0</v>
      </c>
      <c r="J1075" s="134">
        <f>+VLOOKUP(Tabla1[[#This Row],[Columna1]],IG!$D$3:$W$1908,7,FALSE)</f>
        <v>0</v>
      </c>
      <c r="K1075" s="130"/>
      <c r="L1075" s="131"/>
      <c r="M1075" s="133" t="str">
        <f>+Tabla1[[#This Row],[Columna1]]&amp;Tabla1[[#This Row],[LOCALIDAD]]&amp;Tabla1[[#This Row],[MES]]</f>
        <v/>
      </c>
      <c r="N1075" s="29"/>
      <c r="O1075" s="135">
        <f>+VLOOKUP(Tabla1[[#This Row],[concatenar]],IG!$M$3:$W$1908,2,FALSE)</f>
        <v>0</v>
      </c>
      <c r="P1075" s="50">
        <f>+VLOOKUP(Tabla1[[#This Row],[concatenar]],IG!$M$3:$W$1908,3,FALSE)</f>
        <v>0</v>
      </c>
      <c r="Q1075" s="103">
        <f>+VLOOKUP(Tabla1[[#This Row],[concatenar]],IG!$M$3:$W$1908,8,FALSE)</f>
        <v>0</v>
      </c>
      <c r="R1075" s="97">
        <f>+VLOOKUP(Tabla1[[#This Row],[concatenar]],IG!$M$3:$W$1908,9,FALSE)</f>
        <v>0</v>
      </c>
      <c r="S1075" s="136">
        <f>+VLOOKUP(Tabla1[[#This Row],[concatenar]],IG!$M$3:$W$1908,10,FALSE)</f>
        <v>0</v>
      </c>
      <c r="T1075" s="137">
        <f>+VLOOKUP(Tabla1[[#This Row],[concatenar]],IG!$M$3:$W$1908,11,FALSE)</f>
        <v>0</v>
      </c>
      <c r="U1075" s="130"/>
      <c r="V1075" s="138"/>
      <c r="W1075" s="130"/>
      <c r="X1075" s="29"/>
      <c r="Y1075" s="139">
        <f>ROUND(Tabla1[[#This Row],[VALOR UNITARIO SEGUIMIENTO FINANCIERO
2024]]*Tabla1[[#This Row],[MET AFECTADA PORLA GLOSA
RECURSOS 2024]]*Tabla1[[#This Row],[Porcentaje de Glosa]],0)</f>
        <v>0</v>
      </c>
      <c r="Z1075" s="51">
        <f>ROUND(Tabla1[[#This Row],[VALOR UNITARIO SEGUIMIENTO FINANCIERO
2025]]*Tabla1[[#This Row],[META AFECTADA PORLA GLOSA
RECURSOS 2025]]*Tabla1[[#This Row],[Porcentaje de Glosa]],0)</f>
        <v>0</v>
      </c>
      <c r="AA1075" s="51">
        <f>ROUND(Tabla1[[#This Row],[VALOR DE LA GLOSA 2024]]+Tabla1[[#This Row],[VALOR DE LA GLOSA 2025]],0)</f>
        <v>0</v>
      </c>
      <c r="AB1075" s="56"/>
      <c r="AC1075" s="130"/>
      <c r="AD1075" s="140"/>
      <c r="AE1075" s="130"/>
      <c r="AF1075" s="140">
        <f>ROUND(Tabla1[[#This Row],[VALOR TOTAL DE LA GLOSA]]-Tabla1[[#This Row],[Valor soportado por la Subred]],0)</f>
        <v>0</v>
      </c>
      <c r="AG1075" s="130"/>
      <c r="AH1075" s="130"/>
      <c r="AI1075" s="140">
        <f>ROUND(Tabla1[[#This Row],[VALOR GLOSA DEFINITIVA]]-Tabla1[[#This Row],[VALOR LEVANTADO EN LIQUIDACION]],0)</f>
        <v>0</v>
      </c>
    </row>
    <row r="1076" spans="2:35" s="32" customFormat="1" ht="87.6" hidden="1" customHeight="1" x14ac:dyDescent="0.25">
      <c r="B1076" s="131"/>
      <c r="C1076" s="132"/>
      <c r="D1076" s="131"/>
      <c r="E1076" s="133" t="str">
        <f>+Tabla1[[#This Row],[CODIGO ACTIVIDAD EN PPP Y LINEAMIENTO]]&amp;Tabla1[[#This Row],[ENTORNO/COMPONENTE]]</f>
        <v/>
      </c>
      <c r="F1076" s="134">
        <f>+VLOOKUP(Tabla1[[#This Row],[Columna1]],IG!$D$3:$L$1908,3,FALSE)</f>
        <v>0</v>
      </c>
      <c r="G1076" s="134">
        <f>+VLOOKUP(Tabla1[[#This Row],[Columna1]],IG!$D$3:$W$1908,4,FALSE)</f>
        <v>0</v>
      </c>
      <c r="H1076" s="134">
        <f>+VLOOKUP(Tabla1[[#This Row],[Columna1]],IG!$D$3:$W$1908,5,FALSE)</f>
        <v>0</v>
      </c>
      <c r="I1076" s="134">
        <f>+VLOOKUP(Tabla1[[#This Row],[Columna1]],IG!$D$3:$W$1908,6,FALSE)</f>
        <v>0</v>
      </c>
      <c r="J1076" s="134">
        <f>+VLOOKUP(Tabla1[[#This Row],[Columna1]],IG!$D$3:$W$1908,7,FALSE)</f>
        <v>0</v>
      </c>
      <c r="K1076" s="130"/>
      <c r="L1076" s="131"/>
      <c r="M1076" s="133" t="str">
        <f>+Tabla1[[#This Row],[Columna1]]&amp;Tabla1[[#This Row],[LOCALIDAD]]&amp;Tabla1[[#This Row],[MES]]</f>
        <v/>
      </c>
      <c r="N1076" s="29"/>
      <c r="O1076" s="135">
        <f>+VLOOKUP(Tabla1[[#This Row],[concatenar]],IG!$M$3:$W$1908,2,FALSE)</f>
        <v>0</v>
      </c>
      <c r="P1076" s="50">
        <f>+VLOOKUP(Tabla1[[#This Row],[concatenar]],IG!$M$3:$W$1908,3,FALSE)</f>
        <v>0</v>
      </c>
      <c r="Q1076" s="103">
        <f>+VLOOKUP(Tabla1[[#This Row],[concatenar]],IG!$M$3:$W$1908,8,FALSE)</f>
        <v>0</v>
      </c>
      <c r="R1076" s="97">
        <f>+VLOOKUP(Tabla1[[#This Row],[concatenar]],IG!$M$3:$W$1908,9,FALSE)</f>
        <v>0</v>
      </c>
      <c r="S1076" s="136">
        <f>+VLOOKUP(Tabla1[[#This Row],[concatenar]],IG!$M$3:$W$1908,10,FALSE)</f>
        <v>0</v>
      </c>
      <c r="T1076" s="137">
        <f>+VLOOKUP(Tabla1[[#This Row],[concatenar]],IG!$M$3:$W$1908,11,FALSE)</f>
        <v>0</v>
      </c>
      <c r="U1076" s="130"/>
      <c r="V1076" s="138"/>
      <c r="W1076" s="130"/>
      <c r="X1076" s="29"/>
      <c r="Y1076" s="139">
        <f>ROUND(Tabla1[[#This Row],[VALOR UNITARIO SEGUIMIENTO FINANCIERO
2024]]*Tabla1[[#This Row],[MET AFECTADA PORLA GLOSA
RECURSOS 2024]]*Tabla1[[#This Row],[Porcentaje de Glosa]],0)</f>
        <v>0</v>
      </c>
      <c r="Z1076" s="51">
        <f>ROUND(Tabla1[[#This Row],[VALOR UNITARIO SEGUIMIENTO FINANCIERO
2025]]*Tabla1[[#This Row],[META AFECTADA PORLA GLOSA
RECURSOS 2025]]*Tabla1[[#This Row],[Porcentaje de Glosa]],0)</f>
        <v>0</v>
      </c>
      <c r="AA1076" s="51">
        <f>ROUND(Tabla1[[#This Row],[VALOR DE LA GLOSA 2024]]+Tabla1[[#This Row],[VALOR DE LA GLOSA 2025]],0)</f>
        <v>0</v>
      </c>
      <c r="AB1076" s="56"/>
      <c r="AC1076" s="130"/>
      <c r="AD1076" s="140"/>
      <c r="AE1076" s="130"/>
      <c r="AF1076" s="140">
        <f>ROUND(Tabla1[[#This Row],[VALOR TOTAL DE LA GLOSA]]-Tabla1[[#This Row],[Valor soportado por la Subred]],0)</f>
        <v>0</v>
      </c>
      <c r="AG1076" s="130"/>
      <c r="AH1076" s="130"/>
      <c r="AI1076" s="140">
        <f>ROUND(Tabla1[[#This Row],[VALOR GLOSA DEFINITIVA]]-Tabla1[[#This Row],[VALOR LEVANTADO EN LIQUIDACION]],0)</f>
        <v>0</v>
      </c>
    </row>
    <row r="1077" spans="2:35" s="32" customFormat="1" ht="87.6" hidden="1" customHeight="1" x14ac:dyDescent="0.25">
      <c r="B1077" s="131"/>
      <c r="C1077" s="132"/>
      <c r="D1077" s="131"/>
      <c r="E1077" s="133" t="str">
        <f>+Tabla1[[#This Row],[CODIGO ACTIVIDAD EN PPP Y LINEAMIENTO]]&amp;Tabla1[[#This Row],[ENTORNO/COMPONENTE]]</f>
        <v/>
      </c>
      <c r="F1077" s="134">
        <f>+VLOOKUP(Tabla1[[#This Row],[Columna1]],IG!$D$3:$L$1908,3,FALSE)</f>
        <v>0</v>
      </c>
      <c r="G1077" s="134">
        <f>+VLOOKUP(Tabla1[[#This Row],[Columna1]],IG!$D$3:$W$1908,4,FALSE)</f>
        <v>0</v>
      </c>
      <c r="H1077" s="134">
        <f>+VLOOKUP(Tabla1[[#This Row],[Columna1]],IG!$D$3:$W$1908,5,FALSE)</f>
        <v>0</v>
      </c>
      <c r="I1077" s="134">
        <f>+VLOOKUP(Tabla1[[#This Row],[Columna1]],IG!$D$3:$W$1908,6,FALSE)</f>
        <v>0</v>
      </c>
      <c r="J1077" s="134">
        <f>+VLOOKUP(Tabla1[[#This Row],[Columna1]],IG!$D$3:$W$1908,7,FALSE)</f>
        <v>0</v>
      </c>
      <c r="K1077" s="130"/>
      <c r="L1077" s="131"/>
      <c r="M1077" s="133" t="str">
        <f>+Tabla1[[#This Row],[Columna1]]&amp;Tabla1[[#This Row],[LOCALIDAD]]&amp;Tabla1[[#This Row],[MES]]</f>
        <v/>
      </c>
      <c r="N1077" s="29"/>
      <c r="O1077" s="135">
        <f>+VLOOKUP(Tabla1[[#This Row],[concatenar]],IG!$M$3:$W$1908,2,FALSE)</f>
        <v>0</v>
      </c>
      <c r="P1077" s="50">
        <f>+VLOOKUP(Tabla1[[#This Row],[concatenar]],IG!$M$3:$W$1908,3,FALSE)</f>
        <v>0</v>
      </c>
      <c r="Q1077" s="103">
        <f>+VLOOKUP(Tabla1[[#This Row],[concatenar]],IG!$M$3:$W$1908,8,FALSE)</f>
        <v>0</v>
      </c>
      <c r="R1077" s="97">
        <f>+VLOOKUP(Tabla1[[#This Row],[concatenar]],IG!$M$3:$W$1908,9,FALSE)</f>
        <v>0</v>
      </c>
      <c r="S1077" s="136">
        <f>+VLOOKUP(Tabla1[[#This Row],[concatenar]],IG!$M$3:$W$1908,10,FALSE)</f>
        <v>0</v>
      </c>
      <c r="T1077" s="137">
        <f>+VLOOKUP(Tabla1[[#This Row],[concatenar]],IG!$M$3:$W$1908,11,FALSE)</f>
        <v>0</v>
      </c>
      <c r="U1077" s="130"/>
      <c r="V1077" s="138"/>
      <c r="W1077" s="130"/>
      <c r="X1077" s="29"/>
      <c r="Y1077" s="139">
        <f>ROUND(Tabla1[[#This Row],[VALOR UNITARIO SEGUIMIENTO FINANCIERO
2024]]*Tabla1[[#This Row],[MET AFECTADA PORLA GLOSA
RECURSOS 2024]]*Tabla1[[#This Row],[Porcentaje de Glosa]],0)</f>
        <v>0</v>
      </c>
      <c r="Z1077" s="51">
        <f>ROUND(Tabla1[[#This Row],[VALOR UNITARIO SEGUIMIENTO FINANCIERO
2025]]*Tabla1[[#This Row],[META AFECTADA PORLA GLOSA
RECURSOS 2025]]*Tabla1[[#This Row],[Porcentaje de Glosa]],0)</f>
        <v>0</v>
      </c>
      <c r="AA1077" s="51">
        <f>ROUND(Tabla1[[#This Row],[VALOR DE LA GLOSA 2024]]+Tabla1[[#This Row],[VALOR DE LA GLOSA 2025]],0)</f>
        <v>0</v>
      </c>
      <c r="AB1077" s="56"/>
      <c r="AC1077" s="130"/>
      <c r="AD1077" s="140"/>
      <c r="AE1077" s="130"/>
      <c r="AF1077" s="140">
        <f>ROUND(Tabla1[[#This Row],[VALOR TOTAL DE LA GLOSA]]-Tabla1[[#This Row],[Valor soportado por la Subred]],0)</f>
        <v>0</v>
      </c>
      <c r="AG1077" s="130"/>
      <c r="AH1077" s="130"/>
      <c r="AI1077" s="140">
        <f>ROUND(Tabla1[[#This Row],[VALOR GLOSA DEFINITIVA]]-Tabla1[[#This Row],[VALOR LEVANTADO EN LIQUIDACION]],0)</f>
        <v>0</v>
      </c>
    </row>
    <row r="1078" spans="2:35" s="32" customFormat="1" ht="87.6" hidden="1" customHeight="1" x14ac:dyDescent="0.25">
      <c r="B1078" s="131"/>
      <c r="C1078" s="132"/>
      <c r="D1078" s="131"/>
      <c r="E1078" s="133" t="str">
        <f>+Tabla1[[#This Row],[CODIGO ACTIVIDAD EN PPP Y LINEAMIENTO]]&amp;Tabla1[[#This Row],[ENTORNO/COMPONENTE]]</f>
        <v/>
      </c>
      <c r="F1078" s="134">
        <f>+VLOOKUP(Tabla1[[#This Row],[Columna1]],IG!$D$3:$L$1908,3,FALSE)</f>
        <v>0</v>
      </c>
      <c r="G1078" s="134">
        <f>+VLOOKUP(Tabla1[[#This Row],[Columna1]],IG!$D$3:$W$1908,4,FALSE)</f>
        <v>0</v>
      </c>
      <c r="H1078" s="134">
        <f>+VLOOKUP(Tabla1[[#This Row],[Columna1]],IG!$D$3:$W$1908,5,FALSE)</f>
        <v>0</v>
      </c>
      <c r="I1078" s="134">
        <f>+VLOOKUP(Tabla1[[#This Row],[Columna1]],IG!$D$3:$W$1908,6,FALSE)</f>
        <v>0</v>
      </c>
      <c r="J1078" s="134">
        <f>+VLOOKUP(Tabla1[[#This Row],[Columna1]],IG!$D$3:$W$1908,7,FALSE)</f>
        <v>0</v>
      </c>
      <c r="K1078" s="130"/>
      <c r="L1078" s="131"/>
      <c r="M1078" s="133" t="str">
        <f>+Tabla1[[#This Row],[Columna1]]&amp;Tabla1[[#This Row],[LOCALIDAD]]&amp;Tabla1[[#This Row],[MES]]</f>
        <v/>
      </c>
      <c r="N1078" s="29"/>
      <c r="O1078" s="135">
        <f>+VLOOKUP(Tabla1[[#This Row],[concatenar]],IG!$M$3:$W$1908,2,FALSE)</f>
        <v>0</v>
      </c>
      <c r="P1078" s="50">
        <f>+VLOOKUP(Tabla1[[#This Row],[concatenar]],IG!$M$3:$W$1908,3,FALSE)</f>
        <v>0</v>
      </c>
      <c r="Q1078" s="103">
        <f>+VLOOKUP(Tabla1[[#This Row],[concatenar]],IG!$M$3:$W$1908,8,FALSE)</f>
        <v>0</v>
      </c>
      <c r="R1078" s="97">
        <f>+VLOOKUP(Tabla1[[#This Row],[concatenar]],IG!$M$3:$W$1908,9,FALSE)</f>
        <v>0</v>
      </c>
      <c r="S1078" s="136">
        <f>+VLOOKUP(Tabla1[[#This Row],[concatenar]],IG!$M$3:$W$1908,10,FALSE)</f>
        <v>0</v>
      </c>
      <c r="T1078" s="137">
        <f>+VLOOKUP(Tabla1[[#This Row],[concatenar]],IG!$M$3:$W$1908,11,FALSE)</f>
        <v>0</v>
      </c>
      <c r="U1078" s="130"/>
      <c r="V1078" s="138"/>
      <c r="W1078" s="130"/>
      <c r="X1078" s="29"/>
      <c r="Y1078" s="139">
        <f>ROUND(Tabla1[[#This Row],[VALOR UNITARIO SEGUIMIENTO FINANCIERO
2024]]*Tabla1[[#This Row],[MET AFECTADA PORLA GLOSA
RECURSOS 2024]]*Tabla1[[#This Row],[Porcentaje de Glosa]],0)</f>
        <v>0</v>
      </c>
      <c r="Z1078" s="51">
        <f>ROUND(Tabla1[[#This Row],[VALOR UNITARIO SEGUIMIENTO FINANCIERO
2025]]*Tabla1[[#This Row],[META AFECTADA PORLA GLOSA
RECURSOS 2025]]*Tabla1[[#This Row],[Porcentaje de Glosa]],0)</f>
        <v>0</v>
      </c>
      <c r="AA1078" s="51">
        <f>ROUND(Tabla1[[#This Row],[VALOR DE LA GLOSA 2024]]+Tabla1[[#This Row],[VALOR DE LA GLOSA 2025]],0)</f>
        <v>0</v>
      </c>
      <c r="AB1078" s="56"/>
      <c r="AC1078" s="130"/>
      <c r="AD1078" s="140"/>
      <c r="AE1078" s="130"/>
      <c r="AF1078" s="140">
        <f>ROUND(Tabla1[[#This Row],[VALOR TOTAL DE LA GLOSA]]-Tabla1[[#This Row],[Valor soportado por la Subred]],0)</f>
        <v>0</v>
      </c>
      <c r="AG1078" s="130"/>
      <c r="AH1078" s="130"/>
      <c r="AI1078" s="140">
        <f>ROUND(Tabla1[[#This Row],[VALOR GLOSA DEFINITIVA]]-Tabla1[[#This Row],[VALOR LEVANTADO EN LIQUIDACION]],0)</f>
        <v>0</v>
      </c>
    </row>
    <row r="1079" spans="2:35" s="32" customFormat="1" ht="87.6" hidden="1" customHeight="1" x14ac:dyDescent="0.25">
      <c r="B1079" s="131"/>
      <c r="C1079" s="132"/>
      <c r="D1079" s="131"/>
      <c r="E1079" s="133" t="str">
        <f>+Tabla1[[#This Row],[CODIGO ACTIVIDAD EN PPP Y LINEAMIENTO]]&amp;Tabla1[[#This Row],[ENTORNO/COMPONENTE]]</f>
        <v/>
      </c>
      <c r="F1079" s="134">
        <f>+VLOOKUP(Tabla1[[#This Row],[Columna1]],IG!$D$3:$L$1908,3,FALSE)</f>
        <v>0</v>
      </c>
      <c r="G1079" s="134">
        <f>+VLOOKUP(Tabla1[[#This Row],[Columna1]],IG!$D$3:$W$1908,4,FALSE)</f>
        <v>0</v>
      </c>
      <c r="H1079" s="134">
        <f>+VLOOKUP(Tabla1[[#This Row],[Columna1]],IG!$D$3:$W$1908,5,FALSE)</f>
        <v>0</v>
      </c>
      <c r="I1079" s="134">
        <f>+VLOOKUP(Tabla1[[#This Row],[Columna1]],IG!$D$3:$W$1908,6,FALSE)</f>
        <v>0</v>
      </c>
      <c r="J1079" s="134">
        <f>+VLOOKUP(Tabla1[[#This Row],[Columna1]],IG!$D$3:$W$1908,7,FALSE)</f>
        <v>0</v>
      </c>
      <c r="K1079" s="130"/>
      <c r="L1079" s="131"/>
      <c r="M1079" s="133" t="str">
        <f>+Tabla1[[#This Row],[Columna1]]&amp;Tabla1[[#This Row],[LOCALIDAD]]&amp;Tabla1[[#This Row],[MES]]</f>
        <v/>
      </c>
      <c r="N1079" s="29"/>
      <c r="O1079" s="135">
        <f>+VLOOKUP(Tabla1[[#This Row],[concatenar]],IG!$M$3:$W$1908,2,FALSE)</f>
        <v>0</v>
      </c>
      <c r="P1079" s="50">
        <f>+VLOOKUP(Tabla1[[#This Row],[concatenar]],IG!$M$3:$W$1908,3,FALSE)</f>
        <v>0</v>
      </c>
      <c r="Q1079" s="103">
        <f>+VLOOKUP(Tabla1[[#This Row],[concatenar]],IG!$M$3:$W$1908,8,FALSE)</f>
        <v>0</v>
      </c>
      <c r="R1079" s="97">
        <f>+VLOOKUP(Tabla1[[#This Row],[concatenar]],IG!$M$3:$W$1908,9,FALSE)</f>
        <v>0</v>
      </c>
      <c r="S1079" s="136">
        <f>+VLOOKUP(Tabla1[[#This Row],[concatenar]],IG!$M$3:$W$1908,10,FALSE)</f>
        <v>0</v>
      </c>
      <c r="T1079" s="137">
        <f>+VLOOKUP(Tabla1[[#This Row],[concatenar]],IG!$M$3:$W$1908,11,FALSE)</f>
        <v>0</v>
      </c>
      <c r="U1079" s="130"/>
      <c r="V1079" s="138"/>
      <c r="W1079" s="130"/>
      <c r="X1079" s="29"/>
      <c r="Y1079" s="139">
        <f>ROUND(Tabla1[[#This Row],[VALOR UNITARIO SEGUIMIENTO FINANCIERO
2024]]*Tabla1[[#This Row],[MET AFECTADA PORLA GLOSA
RECURSOS 2024]]*Tabla1[[#This Row],[Porcentaje de Glosa]],0)</f>
        <v>0</v>
      </c>
      <c r="Z1079" s="51">
        <f>ROUND(Tabla1[[#This Row],[VALOR UNITARIO SEGUIMIENTO FINANCIERO
2025]]*Tabla1[[#This Row],[META AFECTADA PORLA GLOSA
RECURSOS 2025]]*Tabla1[[#This Row],[Porcentaje de Glosa]],0)</f>
        <v>0</v>
      </c>
      <c r="AA1079" s="51">
        <f>ROUND(Tabla1[[#This Row],[VALOR DE LA GLOSA 2024]]+Tabla1[[#This Row],[VALOR DE LA GLOSA 2025]],0)</f>
        <v>0</v>
      </c>
      <c r="AB1079" s="56"/>
      <c r="AC1079" s="130"/>
      <c r="AD1079" s="140"/>
      <c r="AE1079" s="130"/>
      <c r="AF1079" s="140">
        <f>ROUND(Tabla1[[#This Row],[VALOR TOTAL DE LA GLOSA]]-Tabla1[[#This Row],[Valor soportado por la Subred]],0)</f>
        <v>0</v>
      </c>
      <c r="AG1079" s="130"/>
      <c r="AH1079" s="130"/>
      <c r="AI1079" s="140">
        <f>ROUND(Tabla1[[#This Row],[VALOR GLOSA DEFINITIVA]]-Tabla1[[#This Row],[VALOR LEVANTADO EN LIQUIDACION]],0)</f>
        <v>0</v>
      </c>
    </row>
    <row r="1080" spans="2:35" s="32" customFormat="1" ht="87.6" hidden="1" customHeight="1" x14ac:dyDescent="0.25">
      <c r="B1080" s="131"/>
      <c r="C1080" s="132"/>
      <c r="D1080" s="131"/>
      <c r="E1080" s="133" t="str">
        <f>+Tabla1[[#This Row],[CODIGO ACTIVIDAD EN PPP Y LINEAMIENTO]]&amp;Tabla1[[#This Row],[ENTORNO/COMPONENTE]]</f>
        <v/>
      </c>
      <c r="F1080" s="134">
        <f>+VLOOKUP(Tabla1[[#This Row],[Columna1]],IG!$D$3:$L$1908,3,FALSE)</f>
        <v>0</v>
      </c>
      <c r="G1080" s="134">
        <f>+VLOOKUP(Tabla1[[#This Row],[Columna1]],IG!$D$3:$W$1908,4,FALSE)</f>
        <v>0</v>
      </c>
      <c r="H1080" s="134">
        <f>+VLOOKUP(Tabla1[[#This Row],[Columna1]],IG!$D$3:$W$1908,5,FALSE)</f>
        <v>0</v>
      </c>
      <c r="I1080" s="134">
        <f>+VLOOKUP(Tabla1[[#This Row],[Columna1]],IG!$D$3:$W$1908,6,FALSE)</f>
        <v>0</v>
      </c>
      <c r="J1080" s="134">
        <f>+VLOOKUP(Tabla1[[#This Row],[Columna1]],IG!$D$3:$W$1908,7,FALSE)</f>
        <v>0</v>
      </c>
      <c r="K1080" s="130"/>
      <c r="L1080" s="131"/>
      <c r="M1080" s="133" t="str">
        <f>+Tabla1[[#This Row],[Columna1]]&amp;Tabla1[[#This Row],[LOCALIDAD]]&amp;Tabla1[[#This Row],[MES]]</f>
        <v/>
      </c>
      <c r="N1080" s="29"/>
      <c r="O1080" s="135">
        <f>+VLOOKUP(Tabla1[[#This Row],[concatenar]],IG!$M$3:$W$1908,2,FALSE)</f>
        <v>0</v>
      </c>
      <c r="P1080" s="50">
        <f>+VLOOKUP(Tabla1[[#This Row],[concatenar]],IG!$M$3:$W$1908,3,FALSE)</f>
        <v>0</v>
      </c>
      <c r="Q1080" s="103">
        <f>+VLOOKUP(Tabla1[[#This Row],[concatenar]],IG!$M$3:$W$1908,8,FALSE)</f>
        <v>0</v>
      </c>
      <c r="R1080" s="97">
        <f>+VLOOKUP(Tabla1[[#This Row],[concatenar]],IG!$M$3:$W$1908,9,FALSE)</f>
        <v>0</v>
      </c>
      <c r="S1080" s="136">
        <f>+VLOOKUP(Tabla1[[#This Row],[concatenar]],IG!$M$3:$W$1908,10,FALSE)</f>
        <v>0</v>
      </c>
      <c r="T1080" s="137">
        <f>+VLOOKUP(Tabla1[[#This Row],[concatenar]],IG!$M$3:$W$1908,11,FALSE)</f>
        <v>0</v>
      </c>
      <c r="U1080" s="130"/>
      <c r="V1080" s="138"/>
      <c r="W1080" s="130"/>
      <c r="X1080" s="29"/>
      <c r="Y1080" s="139">
        <f>ROUND(Tabla1[[#This Row],[VALOR UNITARIO SEGUIMIENTO FINANCIERO
2024]]*Tabla1[[#This Row],[MET AFECTADA PORLA GLOSA
RECURSOS 2024]]*Tabla1[[#This Row],[Porcentaje de Glosa]],0)</f>
        <v>0</v>
      </c>
      <c r="Z1080" s="51">
        <f>ROUND(Tabla1[[#This Row],[VALOR UNITARIO SEGUIMIENTO FINANCIERO
2025]]*Tabla1[[#This Row],[META AFECTADA PORLA GLOSA
RECURSOS 2025]]*Tabla1[[#This Row],[Porcentaje de Glosa]],0)</f>
        <v>0</v>
      </c>
      <c r="AA1080" s="51">
        <f>ROUND(Tabla1[[#This Row],[VALOR DE LA GLOSA 2024]]+Tabla1[[#This Row],[VALOR DE LA GLOSA 2025]],0)</f>
        <v>0</v>
      </c>
      <c r="AB1080" s="56"/>
      <c r="AC1080" s="130"/>
      <c r="AD1080" s="140"/>
      <c r="AE1080" s="130"/>
      <c r="AF1080" s="140">
        <f>ROUND(Tabla1[[#This Row],[VALOR TOTAL DE LA GLOSA]]-Tabla1[[#This Row],[Valor soportado por la Subred]],0)</f>
        <v>0</v>
      </c>
      <c r="AG1080" s="130"/>
      <c r="AH1080" s="130"/>
      <c r="AI1080" s="140">
        <f>ROUND(Tabla1[[#This Row],[VALOR GLOSA DEFINITIVA]]-Tabla1[[#This Row],[VALOR LEVANTADO EN LIQUIDACION]],0)</f>
        <v>0</v>
      </c>
    </row>
    <row r="1081" spans="2:35" s="32" customFormat="1" ht="87.6" hidden="1" customHeight="1" x14ac:dyDescent="0.25">
      <c r="B1081" s="131"/>
      <c r="C1081" s="132"/>
      <c r="D1081" s="131"/>
      <c r="E1081" s="133" t="str">
        <f>+Tabla1[[#This Row],[CODIGO ACTIVIDAD EN PPP Y LINEAMIENTO]]&amp;Tabla1[[#This Row],[ENTORNO/COMPONENTE]]</f>
        <v/>
      </c>
      <c r="F1081" s="134">
        <f>+VLOOKUP(Tabla1[[#This Row],[Columna1]],IG!$D$3:$L$1908,3,FALSE)</f>
        <v>0</v>
      </c>
      <c r="G1081" s="134">
        <f>+VLOOKUP(Tabla1[[#This Row],[Columna1]],IG!$D$3:$W$1908,4,FALSE)</f>
        <v>0</v>
      </c>
      <c r="H1081" s="134">
        <f>+VLOOKUP(Tabla1[[#This Row],[Columna1]],IG!$D$3:$W$1908,5,FALSE)</f>
        <v>0</v>
      </c>
      <c r="I1081" s="134">
        <f>+VLOOKUP(Tabla1[[#This Row],[Columna1]],IG!$D$3:$W$1908,6,FALSE)</f>
        <v>0</v>
      </c>
      <c r="J1081" s="134">
        <f>+VLOOKUP(Tabla1[[#This Row],[Columna1]],IG!$D$3:$W$1908,7,FALSE)</f>
        <v>0</v>
      </c>
      <c r="K1081" s="130"/>
      <c r="L1081" s="131"/>
      <c r="M1081" s="133" t="str">
        <f>+Tabla1[[#This Row],[Columna1]]&amp;Tabla1[[#This Row],[LOCALIDAD]]&amp;Tabla1[[#This Row],[MES]]</f>
        <v/>
      </c>
      <c r="N1081" s="29"/>
      <c r="O1081" s="135">
        <f>+VLOOKUP(Tabla1[[#This Row],[concatenar]],IG!$M$3:$W$1908,2,FALSE)</f>
        <v>0</v>
      </c>
      <c r="P1081" s="50">
        <f>+VLOOKUP(Tabla1[[#This Row],[concatenar]],IG!$M$3:$W$1908,3,FALSE)</f>
        <v>0</v>
      </c>
      <c r="Q1081" s="103">
        <f>+VLOOKUP(Tabla1[[#This Row],[concatenar]],IG!$M$3:$W$1908,8,FALSE)</f>
        <v>0</v>
      </c>
      <c r="R1081" s="97">
        <f>+VLOOKUP(Tabla1[[#This Row],[concatenar]],IG!$M$3:$W$1908,9,FALSE)</f>
        <v>0</v>
      </c>
      <c r="S1081" s="136">
        <f>+VLOOKUP(Tabla1[[#This Row],[concatenar]],IG!$M$3:$W$1908,10,FALSE)</f>
        <v>0</v>
      </c>
      <c r="T1081" s="137">
        <f>+VLOOKUP(Tabla1[[#This Row],[concatenar]],IG!$M$3:$W$1908,11,FALSE)</f>
        <v>0</v>
      </c>
      <c r="U1081" s="130"/>
      <c r="V1081" s="138"/>
      <c r="W1081" s="130"/>
      <c r="X1081" s="29"/>
      <c r="Y1081" s="139">
        <f>ROUND(Tabla1[[#This Row],[VALOR UNITARIO SEGUIMIENTO FINANCIERO
2024]]*Tabla1[[#This Row],[MET AFECTADA PORLA GLOSA
RECURSOS 2024]]*Tabla1[[#This Row],[Porcentaje de Glosa]],0)</f>
        <v>0</v>
      </c>
      <c r="Z1081" s="51">
        <f>ROUND(Tabla1[[#This Row],[VALOR UNITARIO SEGUIMIENTO FINANCIERO
2025]]*Tabla1[[#This Row],[META AFECTADA PORLA GLOSA
RECURSOS 2025]]*Tabla1[[#This Row],[Porcentaje de Glosa]],0)</f>
        <v>0</v>
      </c>
      <c r="AA1081" s="51">
        <f>ROUND(Tabla1[[#This Row],[VALOR DE LA GLOSA 2024]]+Tabla1[[#This Row],[VALOR DE LA GLOSA 2025]],0)</f>
        <v>0</v>
      </c>
      <c r="AB1081" s="56"/>
      <c r="AC1081" s="130"/>
      <c r="AD1081" s="140"/>
      <c r="AE1081" s="130"/>
      <c r="AF1081" s="140">
        <f>ROUND(Tabla1[[#This Row],[VALOR TOTAL DE LA GLOSA]]-Tabla1[[#This Row],[Valor soportado por la Subred]],0)</f>
        <v>0</v>
      </c>
      <c r="AG1081" s="130"/>
      <c r="AH1081" s="130"/>
      <c r="AI1081" s="140">
        <f>ROUND(Tabla1[[#This Row],[VALOR GLOSA DEFINITIVA]]-Tabla1[[#This Row],[VALOR LEVANTADO EN LIQUIDACION]],0)</f>
        <v>0</v>
      </c>
    </row>
    <row r="1082" spans="2:35" s="32" customFormat="1" ht="87.6" hidden="1" customHeight="1" x14ac:dyDescent="0.25">
      <c r="B1082" s="131"/>
      <c r="C1082" s="132"/>
      <c r="D1082" s="131"/>
      <c r="E1082" s="133" t="str">
        <f>+Tabla1[[#This Row],[CODIGO ACTIVIDAD EN PPP Y LINEAMIENTO]]&amp;Tabla1[[#This Row],[ENTORNO/COMPONENTE]]</f>
        <v/>
      </c>
      <c r="F1082" s="134">
        <f>+VLOOKUP(Tabla1[[#This Row],[Columna1]],IG!$D$3:$L$1908,3,FALSE)</f>
        <v>0</v>
      </c>
      <c r="G1082" s="134">
        <f>+VLOOKUP(Tabla1[[#This Row],[Columna1]],IG!$D$3:$W$1908,4,FALSE)</f>
        <v>0</v>
      </c>
      <c r="H1082" s="134">
        <f>+VLOOKUP(Tabla1[[#This Row],[Columna1]],IG!$D$3:$W$1908,5,FALSE)</f>
        <v>0</v>
      </c>
      <c r="I1082" s="134">
        <f>+VLOOKUP(Tabla1[[#This Row],[Columna1]],IG!$D$3:$W$1908,6,FALSE)</f>
        <v>0</v>
      </c>
      <c r="J1082" s="134">
        <f>+VLOOKUP(Tabla1[[#This Row],[Columna1]],IG!$D$3:$W$1908,7,FALSE)</f>
        <v>0</v>
      </c>
      <c r="K1082" s="130"/>
      <c r="L1082" s="131"/>
      <c r="M1082" s="133" t="str">
        <f>+Tabla1[[#This Row],[Columna1]]&amp;Tabla1[[#This Row],[LOCALIDAD]]&amp;Tabla1[[#This Row],[MES]]</f>
        <v/>
      </c>
      <c r="N1082" s="29"/>
      <c r="O1082" s="135">
        <f>+VLOOKUP(Tabla1[[#This Row],[concatenar]],IG!$M$3:$W$1908,2,FALSE)</f>
        <v>0</v>
      </c>
      <c r="P1082" s="50">
        <f>+VLOOKUP(Tabla1[[#This Row],[concatenar]],IG!$M$3:$W$1908,3,FALSE)</f>
        <v>0</v>
      </c>
      <c r="Q1082" s="103">
        <f>+VLOOKUP(Tabla1[[#This Row],[concatenar]],IG!$M$3:$W$1908,8,FALSE)</f>
        <v>0</v>
      </c>
      <c r="R1082" s="97">
        <f>+VLOOKUP(Tabla1[[#This Row],[concatenar]],IG!$M$3:$W$1908,9,FALSE)</f>
        <v>0</v>
      </c>
      <c r="S1082" s="136">
        <f>+VLOOKUP(Tabla1[[#This Row],[concatenar]],IG!$M$3:$W$1908,10,FALSE)</f>
        <v>0</v>
      </c>
      <c r="T1082" s="137">
        <f>+VLOOKUP(Tabla1[[#This Row],[concatenar]],IG!$M$3:$W$1908,11,FALSE)</f>
        <v>0</v>
      </c>
      <c r="U1082" s="130"/>
      <c r="V1082" s="138"/>
      <c r="W1082" s="130"/>
      <c r="X1082" s="29"/>
      <c r="Y1082" s="139">
        <f>ROUND(Tabla1[[#This Row],[VALOR UNITARIO SEGUIMIENTO FINANCIERO
2024]]*Tabla1[[#This Row],[MET AFECTADA PORLA GLOSA
RECURSOS 2024]]*Tabla1[[#This Row],[Porcentaje de Glosa]],0)</f>
        <v>0</v>
      </c>
      <c r="Z1082" s="51">
        <f>ROUND(Tabla1[[#This Row],[VALOR UNITARIO SEGUIMIENTO FINANCIERO
2025]]*Tabla1[[#This Row],[META AFECTADA PORLA GLOSA
RECURSOS 2025]]*Tabla1[[#This Row],[Porcentaje de Glosa]],0)</f>
        <v>0</v>
      </c>
      <c r="AA1082" s="51">
        <f>ROUND(Tabla1[[#This Row],[VALOR DE LA GLOSA 2024]]+Tabla1[[#This Row],[VALOR DE LA GLOSA 2025]],0)</f>
        <v>0</v>
      </c>
      <c r="AB1082" s="56"/>
      <c r="AC1082" s="130"/>
      <c r="AD1082" s="140"/>
      <c r="AE1082" s="130"/>
      <c r="AF1082" s="140">
        <f>ROUND(Tabla1[[#This Row],[VALOR TOTAL DE LA GLOSA]]-Tabla1[[#This Row],[Valor soportado por la Subred]],0)</f>
        <v>0</v>
      </c>
      <c r="AG1082" s="130"/>
      <c r="AH1082" s="130"/>
      <c r="AI1082" s="140">
        <f>ROUND(Tabla1[[#This Row],[VALOR GLOSA DEFINITIVA]]-Tabla1[[#This Row],[VALOR LEVANTADO EN LIQUIDACION]],0)</f>
        <v>0</v>
      </c>
    </row>
    <row r="1083" spans="2:35" s="32" customFormat="1" ht="87.6" hidden="1" customHeight="1" x14ac:dyDescent="0.25">
      <c r="B1083" s="131"/>
      <c r="C1083" s="132"/>
      <c r="D1083" s="131"/>
      <c r="E1083" s="133" t="str">
        <f>+Tabla1[[#This Row],[CODIGO ACTIVIDAD EN PPP Y LINEAMIENTO]]&amp;Tabla1[[#This Row],[ENTORNO/COMPONENTE]]</f>
        <v/>
      </c>
      <c r="F1083" s="134">
        <f>+VLOOKUP(Tabla1[[#This Row],[Columna1]],IG!$D$3:$L$1908,3,FALSE)</f>
        <v>0</v>
      </c>
      <c r="G1083" s="134">
        <f>+VLOOKUP(Tabla1[[#This Row],[Columna1]],IG!$D$3:$W$1908,4,FALSE)</f>
        <v>0</v>
      </c>
      <c r="H1083" s="134">
        <f>+VLOOKUP(Tabla1[[#This Row],[Columna1]],IG!$D$3:$W$1908,5,FALSE)</f>
        <v>0</v>
      </c>
      <c r="I1083" s="134">
        <f>+VLOOKUP(Tabla1[[#This Row],[Columna1]],IG!$D$3:$W$1908,6,FALSE)</f>
        <v>0</v>
      </c>
      <c r="J1083" s="134">
        <f>+VLOOKUP(Tabla1[[#This Row],[Columna1]],IG!$D$3:$W$1908,7,FALSE)</f>
        <v>0</v>
      </c>
      <c r="K1083" s="130"/>
      <c r="L1083" s="131"/>
      <c r="M1083" s="133" t="str">
        <f>+Tabla1[[#This Row],[Columna1]]&amp;Tabla1[[#This Row],[LOCALIDAD]]&amp;Tabla1[[#This Row],[MES]]</f>
        <v/>
      </c>
      <c r="N1083" s="29"/>
      <c r="O1083" s="135">
        <f>+VLOOKUP(Tabla1[[#This Row],[concatenar]],IG!$M$3:$W$1908,2,FALSE)</f>
        <v>0</v>
      </c>
      <c r="P1083" s="50">
        <f>+VLOOKUP(Tabla1[[#This Row],[concatenar]],IG!$M$3:$W$1908,3,FALSE)</f>
        <v>0</v>
      </c>
      <c r="Q1083" s="103">
        <f>+VLOOKUP(Tabla1[[#This Row],[concatenar]],IG!$M$3:$W$1908,8,FALSE)</f>
        <v>0</v>
      </c>
      <c r="R1083" s="97">
        <f>+VLOOKUP(Tabla1[[#This Row],[concatenar]],IG!$M$3:$W$1908,9,FALSE)</f>
        <v>0</v>
      </c>
      <c r="S1083" s="136">
        <f>+VLOOKUP(Tabla1[[#This Row],[concatenar]],IG!$M$3:$W$1908,10,FALSE)</f>
        <v>0</v>
      </c>
      <c r="T1083" s="137">
        <f>+VLOOKUP(Tabla1[[#This Row],[concatenar]],IG!$M$3:$W$1908,11,FALSE)</f>
        <v>0</v>
      </c>
      <c r="U1083" s="130"/>
      <c r="V1083" s="138"/>
      <c r="W1083" s="130"/>
      <c r="X1083" s="29"/>
      <c r="Y1083" s="139">
        <f>ROUND(Tabla1[[#This Row],[VALOR UNITARIO SEGUIMIENTO FINANCIERO
2024]]*Tabla1[[#This Row],[MET AFECTADA PORLA GLOSA
RECURSOS 2024]]*Tabla1[[#This Row],[Porcentaje de Glosa]],0)</f>
        <v>0</v>
      </c>
      <c r="Z1083" s="51">
        <f>ROUND(Tabla1[[#This Row],[VALOR UNITARIO SEGUIMIENTO FINANCIERO
2025]]*Tabla1[[#This Row],[META AFECTADA PORLA GLOSA
RECURSOS 2025]]*Tabla1[[#This Row],[Porcentaje de Glosa]],0)</f>
        <v>0</v>
      </c>
      <c r="AA1083" s="51">
        <f>ROUND(Tabla1[[#This Row],[VALOR DE LA GLOSA 2024]]+Tabla1[[#This Row],[VALOR DE LA GLOSA 2025]],0)</f>
        <v>0</v>
      </c>
      <c r="AB1083" s="56"/>
      <c r="AC1083" s="130"/>
      <c r="AD1083" s="140"/>
      <c r="AE1083" s="130"/>
      <c r="AF1083" s="140">
        <f>ROUND(Tabla1[[#This Row],[VALOR TOTAL DE LA GLOSA]]-Tabla1[[#This Row],[Valor soportado por la Subred]],0)</f>
        <v>0</v>
      </c>
      <c r="AG1083" s="130"/>
      <c r="AH1083" s="130"/>
      <c r="AI1083" s="140">
        <f>ROUND(Tabla1[[#This Row],[VALOR GLOSA DEFINITIVA]]-Tabla1[[#This Row],[VALOR LEVANTADO EN LIQUIDACION]],0)</f>
        <v>0</v>
      </c>
    </row>
    <row r="1084" spans="2:35" s="32" customFormat="1" ht="87.6" hidden="1" customHeight="1" x14ac:dyDescent="0.25">
      <c r="B1084" s="131"/>
      <c r="C1084" s="132"/>
      <c r="D1084" s="131"/>
      <c r="E1084" s="133" t="str">
        <f>+Tabla1[[#This Row],[CODIGO ACTIVIDAD EN PPP Y LINEAMIENTO]]&amp;Tabla1[[#This Row],[ENTORNO/COMPONENTE]]</f>
        <v/>
      </c>
      <c r="F1084" s="134">
        <f>+VLOOKUP(Tabla1[[#This Row],[Columna1]],IG!$D$3:$L$1908,3,FALSE)</f>
        <v>0</v>
      </c>
      <c r="G1084" s="134">
        <f>+VLOOKUP(Tabla1[[#This Row],[Columna1]],IG!$D$3:$W$1908,4,FALSE)</f>
        <v>0</v>
      </c>
      <c r="H1084" s="134">
        <f>+VLOOKUP(Tabla1[[#This Row],[Columna1]],IG!$D$3:$W$1908,5,FALSE)</f>
        <v>0</v>
      </c>
      <c r="I1084" s="134">
        <f>+VLOOKUP(Tabla1[[#This Row],[Columna1]],IG!$D$3:$W$1908,6,FALSE)</f>
        <v>0</v>
      </c>
      <c r="J1084" s="134">
        <f>+VLOOKUP(Tabla1[[#This Row],[Columna1]],IG!$D$3:$W$1908,7,FALSE)</f>
        <v>0</v>
      </c>
      <c r="K1084" s="130"/>
      <c r="L1084" s="131"/>
      <c r="M1084" s="133" t="str">
        <f>+Tabla1[[#This Row],[Columna1]]&amp;Tabla1[[#This Row],[LOCALIDAD]]&amp;Tabla1[[#This Row],[MES]]</f>
        <v/>
      </c>
      <c r="N1084" s="29"/>
      <c r="O1084" s="135">
        <f>+VLOOKUP(Tabla1[[#This Row],[concatenar]],IG!$M$3:$W$1908,2,FALSE)</f>
        <v>0</v>
      </c>
      <c r="P1084" s="50">
        <f>+VLOOKUP(Tabla1[[#This Row],[concatenar]],IG!$M$3:$W$1908,3,FALSE)</f>
        <v>0</v>
      </c>
      <c r="Q1084" s="103">
        <f>+VLOOKUP(Tabla1[[#This Row],[concatenar]],IG!$M$3:$W$1908,8,FALSE)</f>
        <v>0</v>
      </c>
      <c r="R1084" s="97">
        <f>+VLOOKUP(Tabla1[[#This Row],[concatenar]],IG!$M$3:$W$1908,9,FALSE)</f>
        <v>0</v>
      </c>
      <c r="S1084" s="136">
        <f>+VLOOKUP(Tabla1[[#This Row],[concatenar]],IG!$M$3:$W$1908,10,FALSE)</f>
        <v>0</v>
      </c>
      <c r="T1084" s="137">
        <f>+VLOOKUP(Tabla1[[#This Row],[concatenar]],IG!$M$3:$W$1908,11,FALSE)</f>
        <v>0</v>
      </c>
      <c r="U1084" s="130"/>
      <c r="V1084" s="138"/>
      <c r="W1084" s="130"/>
      <c r="X1084" s="29"/>
      <c r="Y1084" s="139">
        <f>ROUND(Tabla1[[#This Row],[VALOR UNITARIO SEGUIMIENTO FINANCIERO
2024]]*Tabla1[[#This Row],[MET AFECTADA PORLA GLOSA
RECURSOS 2024]]*Tabla1[[#This Row],[Porcentaje de Glosa]],0)</f>
        <v>0</v>
      </c>
      <c r="Z1084" s="51">
        <f>ROUND(Tabla1[[#This Row],[VALOR UNITARIO SEGUIMIENTO FINANCIERO
2025]]*Tabla1[[#This Row],[META AFECTADA PORLA GLOSA
RECURSOS 2025]]*Tabla1[[#This Row],[Porcentaje de Glosa]],0)</f>
        <v>0</v>
      </c>
      <c r="AA1084" s="51">
        <f>ROUND(Tabla1[[#This Row],[VALOR DE LA GLOSA 2024]]+Tabla1[[#This Row],[VALOR DE LA GLOSA 2025]],0)</f>
        <v>0</v>
      </c>
      <c r="AB1084" s="56"/>
      <c r="AC1084" s="130"/>
      <c r="AD1084" s="140"/>
      <c r="AE1084" s="130"/>
      <c r="AF1084" s="140">
        <f>ROUND(Tabla1[[#This Row],[VALOR TOTAL DE LA GLOSA]]-Tabla1[[#This Row],[Valor soportado por la Subred]],0)</f>
        <v>0</v>
      </c>
      <c r="AG1084" s="130"/>
      <c r="AH1084" s="130"/>
      <c r="AI1084" s="140">
        <f>ROUND(Tabla1[[#This Row],[VALOR GLOSA DEFINITIVA]]-Tabla1[[#This Row],[VALOR LEVANTADO EN LIQUIDACION]],0)</f>
        <v>0</v>
      </c>
    </row>
    <row r="1085" spans="2:35" s="32" customFormat="1" ht="87.6" hidden="1" customHeight="1" x14ac:dyDescent="0.25">
      <c r="B1085" s="131"/>
      <c r="C1085" s="132"/>
      <c r="D1085" s="131"/>
      <c r="E1085" s="133" t="str">
        <f>+Tabla1[[#This Row],[CODIGO ACTIVIDAD EN PPP Y LINEAMIENTO]]&amp;Tabla1[[#This Row],[ENTORNO/COMPONENTE]]</f>
        <v/>
      </c>
      <c r="F1085" s="134">
        <f>+VLOOKUP(Tabla1[[#This Row],[Columna1]],IG!$D$3:$L$1908,3,FALSE)</f>
        <v>0</v>
      </c>
      <c r="G1085" s="134">
        <f>+VLOOKUP(Tabla1[[#This Row],[Columna1]],IG!$D$3:$W$1908,4,FALSE)</f>
        <v>0</v>
      </c>
      <c r="H1085" s="134">
        <f>+VLOOKUP(Tabla1[[#This Row],[Columna1]],IG!$D$3:$W$1908,5,FALSE)</f>
        <v>0</v>
      </c>
      <c r="I1085" s="134">
        <f>+VLOOKUP(Tabla1[[#This Row],[Columna1]],IG!$D$3:$W$1908,6,FALSE)</f>
        <v>0</v>
      </c>
      <c r="J1085" s="134">
        <f>+VLOOKUP(Tabla1[[#This Row],[Columna1]],IG!$D$3:$W$1908,7,FALSE)</f>
        <v>0</v>
      </c>
      <c r="K1085" s="130"/>
      <c r="L1085" s="131"/>
      <c r="M1085" s="133" t="str">
        <f>+Tabla1[[#This Row],[Columna1]]&amp;Tabla1[[#This Row],[LOCALIDAD]]&amp;Tabla1[[#This Row],[MES]]</f>
        <v/>
      </c>
      <c r="N1085" s="29"/>
      <c r="O1085" s="135">
        <f>+VLOOKUP(Tabla1[[#This Row],[concatenar]],IG!$M$3:$W$1908,2,FALSE)</f>
        <v>0</v>
      </c>
      <c r="P1085" s="50">
        <f>+VLOOKUP(Tabla1[[#This Row],[concatenar]],IG!$M$3:$W$1908,3,FALSE)</f>
        <v>0</v>
      </c>
      <c r="Q1085" s="103">
        <f>+VLOOKUP(Tabla1[[#This Row],[concatenar]],IG!$M$3:$W$1908,8,FALSE)</f>
        <v>0</v>
      </c>
      <c r="R1085" s="97">
        <f>+VLOOKUP(Tabla1[[#This Row],[concatenar]],IG!$M$3:$W$1908,9,FALSE)</f>
        <v>0</v>
      </c>
      <c r="S1085" s="136">
        <f>+VLOOKUP(Tabla1[[#This Row],[concatenar]],IG!$M$3:$W$1908,10,FALSE)</f>
        <v>0</v>
      </c>
      <c r="T1085" s="137">
        <f>+VLOOKUP(Tabla1[[#This Row],[concatenar]],IG!$M$3:$W$1908,11,FALSE)</f>
        <v>0</v>
      </c>
      <c r="U1085" s="130"/>
      <c r="V1085" s="138"/>
      <c r="W1085" s="130"/>
      <c r="X1085" s="29"/>
      <c r="Y1085" s="139">
        <f>ROUND(Tabla1[[#This Row],[VALOR UNITARIO SEGUIMIENTO FINANCIERO
2024]]*Tabla1[[#This Row],[MET AFECTADA PORLA GLOSA
RECURSOS 2024]]*Tabla1[[#This Row],[Porcentaje de Glosa]],0)</f>
        <v>0</v>
      </c>
      <c r="Z1085" s="51">
        <f>ROUND(Tabla1[[#This Row],[VALOR UNITARIO SEGUIMIENTO FINANCIERO
2025]]*Tabla1[[#This Row],[META AFECTADA PORLA GLOSA
RECURSOS 2025]]*Tabla1[[#This Row],[Porcentaje de Glosa]],0)</f>
        <v>0</v>
      </c>
      <c r="AA1085" s="51">
        <f>ROUND(Tabla1[[#This Row],[VALOR DE LA GLOSA 2024]]+Tabla1[[#This Row],[VALOR DE LA GLOSA 2025]],0)</f>
        <v>0</v>
      </c>
      <c r="AB1085" s="56"/>
      <c r="AC1085" s="130"/>
      <c r="AD1085" s="140"/>
      <c r="AE1085" s="130"/>
      <c r="AF1085" s="140">
        <f>ROUND(Tabla1[[#This Row],[VALOR TOTAL DE LA GLOSA]]-Tabla1[[#This Row],[Valor soportado por la Subred]],0)</f>
        <v>0</v>
      </c>
      <c r="AG1085" s="130"/>
      <c r="AH1085" s="130"/>
      <c r="AI1085" s="140">
        <f>ROUND(Tabla1[[#This Row],[VALOR GLOSA DEFINITIVA]]-Tabla1[[#This Row],[VALOR LEVANTADO EN LIQUIDACION]],0)</f>
        <v>0</v>
      </c>
    </row>
    <row r="1086" spans="2:35" s="32" customFormat="1" ht="87.6" hidden="1" customHeight="1" x14ac:dyDescent="0.25">
      <c r="B1086" s="131"/>
      <c r="C1086" s="132"/>
      <c r="D1086" s="131"/>
      <c r="E1086" s="133" t="str">
        <f>+Tabla1[[#This Row],[CODIGO ACTIVIDAD EN PPP Y LINEAMIENTO]]&amp;Tabla1[[#This Row],[ENTORNO/COMPONENTE]]</f>
        <v/>
      </c>
      <c r="F1086" s="134">
        <f>+VLOOKUP(Tabla1[[#This Row],[Columna1]],IG!$D$3:$L$1908,3,FALSE)</f>
        <v>0</v>
      </c>
      <c r="G1086" s="134">
        <f>+VLOOKUP(Tabla1[[#This Row],[Columna1]],IG!$D$3:$W$1908,4,FALSE)</f>
        <v>0</v>
      </c>
      <c r="H1086" s="134">
        <f>+VLOOKUP(Tabla1[[#This Row],[Columna1]],IG!$D$3:$W$1908,5,FALSE)</f>
        <v>0</v>
      </c>
      <c r="I1086" s="134">
        <f>+VLOOKUP(Tabla1[[#This Row],[Columna1]],IG!$D$3:$W$1908,6,FALSE)</f>
        <v>0</v>
      </c>
      <c r="J1086" s="134">
        <f>+VLOOKUP(Tabla1[[#This Row],[Columna1]],IG!$D$3:$W$1908,7,FALSE)</f>
        <v>0</v>
      </c>
      <c r="K1086" s="130"/>
      <c r="L1086" s="131"/>
      <c r="M1086" s="133" t="str">
        <f>+Tabla1[[#This Row],[Columna1]]&amp;Tabla1[[#This Row],[LOCALIDAD]]&amp;Tabla1[[#This Row],[MES]]</f>
        <v/>
      </c>
      <c r="N1086" s="29"/>
      <c r="O1086" s="135">
        <f>+VLOOKUP(Tabla1[[#This Row],[concatenar]],IG!$M$3:$W$1908,2,FALSE)</f>
        <v>0</v>
      </c>
      <c r="P1086" s="50">
        <f>+VLOOKUP(Tabla1[[#This Row],[concatenar]],IG!$M$3:$W$1908,3,FALSE)</f>
        <v>0</v>
      </c>
      <c r="Q1086" s="103">
        <f>+VLOOKUP(Tabla1[[#This Row],[concatenar]],IG!$M$3:$W$1908,8,FALSE)</f>
        <v>0</v>
      </c>
      <c r="R1086" s="97">
        <f>+VLOOKUP(Tabla1[[#This Row],[concatenar]],IG!$M$3:$W$1908,9,FALSE)</f>
        <v>0</v>
      </c>
      <c r="S1086" s="136">
        <f>+VLOOKUP(Tabla1[[#This Row],[concatenar]],IG!$M$3:$W$1908,10,FALSE)</f>
        <v>0</v>
      </c>
      <c r="T1086" s="137">
        <f>+VLOOKUP(Tabla1[[#This Row],[concatenar]],IG!$M$3:$W$1908,11,FALSE)</f>
        <v>0</v>
      </c>
      <c r="U1086" s="130"/>
      <c r="V1086" s="138"/>
      <c r="W1086" s="130"/>
      <c r="X1086" s="29"/>
      <c r="Y1086" s="139">
        <f>ROUND(Tabla1[[#This Row],[VALOR UNITARIO SEGUIMIENTO FINANCIERO
2024]]*Tabla1[[#This Row],[MET AFECTADA PORLA GLOSA
RECURSOS 2024]]*Tabla1[[#This Row],[Porcentaje de Glosa]],0)</f>
        <v>0</v>
      </c>
      <c r="Z1086" s="51">
        <f>ROUND(Tabla1[[#This Row],[VALOR UNITARIO SEGUIMIENTO FINANCIERO
2025]]*Tabla1[[#This Row],[META AFECTADA PORLA GLOSA
RECURSOS 2025]]*Tabla1[[#This Row],[Porcentaje de Glosa]],0)</f>
        <v>0</v>
      </c>
      <c r="AA1086" s="51">
        <f>ROUND(Tabla1[[#This Row],[VALOR DE LA GLOSA 2024]]+Tabla1[[#This Row],[VALOR DE LA GLOSA 2025]],0)</f>
        <v>0</v>
      </c>
      <c r="AB1086" s="56"/>
      <c r="AC1086" s="130"/>
      <c r="AD1086" s="140"/>
      <c r="AE1086" s="130"/>
      <c r="AF1086" s="140">
        <f>ROUND(Tabla1[[#This Row],[VALOR TOTAL DE LA GLOSA]]-Tabla1[[#This Row],[Valor soportado por la Subred]],0)</f>
        <v>0</v>
      </c>
      <c r="AG1086" s="130"/>
      <c r="AH1086" s="130"/>
      <c r="AI1086" s="140">
        <f>ROUND(Tabla1[[#This Row],[VALOR GLOSA DEFINITIVA]]-Tabla1[[#This Row],[VALOR LEVANTADO EN LIQUIDACION]],0)</f>
        <v>0</v>
      </c>
    </row>
    <row r="1087" spans="2:35" s="32" customFormat="1" ht="87.6" hidden="1" customHeight="1" x14ac:dyDescent="0.25">
      <c r="B1087" s="131"/>
      <c r="C1087" s="132"/>
      <c r="D1087" s="131"/>
      <c r="E1087" s="133" t="str">
        <f>+Tabla1[[#This Row],[CODIGO ACTIVIDAD EN PPP Y LINEAMIENTO]]&amp;Tabla1[[#This Row],[ENTORNO/COMPONENTE]]</f>
        <v/>
      </c>
      <c r="F1087" s="134">
        <f>+VLOOKUP(Tabla1[[#This Row],[Columna1]],IG!$D$3:$L$1908,3,FALSE)</f>
        <v>0</v>
      </c>
      <c r="G1087" s="134">
        <f>+VLOOKUP(Tabla1[[#This Row],[Columna1]],IG!$D$3:$W$1908,4,FALSE)</f>
        <v>0</v>
      </c>
      <c r="H1087" s="134">
        <f>+VLOOKUP(Tabla1[[#This Row],[Columna1]],IG!$D$3:$W$1908,5,FALSE)</f>
        <v>0</v>
      </c>
      <c r="I1087" s="134">
        <f>+VLOOKUP(Tabla1[[#This Row],[Columna1]],IG!$D$3:$W$1908,6,FALSE)</f>
        <v>0</v>
      </c>
      <c r="J1087" s="134">
        <f>+VLOOKUP(Tabla1[[#This Row],[Columna1]],IG!$D$3:$W$1908,7,FALSE)</f>
        <v>0</v>
      </c>
      <c r="K1087" s="130"/>
      <c r="L1087" s="131"/>
      <c r="M1087" s="133" t="str">
        <f>+Tabla1[[#This Row],[Columna1]]&amp;Tabla1[[#This Row],[LOCALIDAD]]&amp;Tabla1[[#This Row],[MES]]</f>
        <v/>
      </c>
      <c r="N1087" s="29"/>
      <c r="O1087" s="135">
        <f>+VLOOKUP(Tabla1[[#This Row],[concatenar]],IG!$M$3:$W$1908,2,FALSE)</f>
        <v>0</v>
      </c>
      <c r="P1087" s="50">
        <f>+VLOOKUP(Tabla1[[#This Row],[concatenar]],IG!$M$3:$W$1908,3,FALSE)</f>
        <v>0</v>
      </c>
      <c r="Q1087" s="103">
        <f>+VLOOKUP(Tabla1[[#This Row],[concatenar]],IG!$M$3:$W$1908,8,FALSE)</f>
        <v>0</v>
      </c>
      <c r="R1087" s="97">
        <f>+VLOOKUP(Tabla1[[#This Row],[concatenar]],IG!$M$3:$W$1908,9,FALSE)</f>
        <v>0</v>
      </c>
      <c r="S1087" s="136">
        <f>+VLOOKUP(Tabla1[[#This Row],[concatenar]],IG!$M$3:$W$1908,10,FALSE)</f>
        <v>0</v>
      </c>
      <c r="T1087" s="137">
        <f>+VLOOKUP(Tabla1[[#This Row],[concatenar]],IG!$M$3:$W$1908,11,FALSE)</f>
        <v>0</v>
      </c>
      <c r="U1087" s="130"/>
      <c r="V1087" s="138"/>
      <c r="W1087" s="130"/>
      <c r="X1087" s="29"/>
      <c r="Y1087" s="139">
        <f>ROUND(Tabla1[[#This Row],[VALOR UNITARIO SEGUIMIENTO FINANCIERO
2024]]*Tabla1[[#This Row],[MET AFECTADA PORLA GLOSA
RECURSOS 2024]]*Tabla1[[#This Row],[Porcentaje de Glosa]],0)</f>
        <v>0</v>
      </c>
      <c r="Z1087" s="51">
        <f>ROUND(Tabla1[[#This Row],[VALOR UNITARIO SEGUIMIENTO FINANCIERO
2025]]*Tabla1[[#This Row],[META AFECTADA PORLA GLOSA
RECURSOS 2025]]*Tabla1[[#This Row],[Porcentaje de Glosa]],0)</f>
        <v>0</v>
      </c>
      <c r="AA1087" s="51">
        <f>ROUND(Tabla1[[#This Row],[VALOR DE LA GLOSA 2024]]+Tabla1[[#This Row],[VALOR DE LA GLOSA 2025]],0)</f>
        <v>0</v>
      </c>
      <c r="AB1087" s="56"/>
      <c r="AC1087" s="130"/>
      <c r="AD1087" s="140"/>
      <c r="AE1087" s="130"/>
      <c r="AF1087" s="140">
        <f>ROUND(Tabla1[[#This Row],[VALOR TOTAL DE LA GLOSA]]-Tabla1[[#This Row],[Valor soportado por la Subred]],0)</f>
        <v>0</v>
      </c>
      <c r="AG1087" s="130"/>
      <c r="AH1087" s="130"/>
      <c r="AI1087" s="140">
        <f>ROUND(Tabla1[[#This Row],[VALOR GLOSA DEFINITIVA]]-Tabla1[[#This Row],[VALOR LEVANTADO EN LIQUIDACION]],0)</f>
        <v>0</v>
      </c>
    </row>
    <row r="1088" spans="2:35" s="32" customFormat="1" ht="87.6" hidden="1" customHeight="1" x14ac:dyDescent="0.25">
      <c r="B1088" s="131"/>
      <c r="C1088" s="132"/>
      <c r="D1088" s="131"/>
      <c r="E1088" s="133" t="str">
        <f>+Tabla1[[#This Row],[CODIGO ACTIVIDAD EN PPP Y LINEAMIENTO]]&amp;Tabla1[[#This Row],[ENTORNO/COMPONENTE]]</f>
        <v/>
      </c>
      <c r="F1088" s="134">
        <f>+VLOOKUP(Tabla1[[#This Row],[Columna1]],IG!$D$3:$L$1908,3,FALSE)</f>
        <v>0</v>
      </c>
      <c r="G1088" s="134">
        <f>+VLOOKUP(Tabla1[[#This Row],[Columna1]],IG!$D$3:$W$1908,4,FALSE)</f>
        <v>0</v>
      </c>
      <c r="H1088" s="134">
        <f>+VLOOKUP(Tabla1[[#This Row],[Columna1]],IG!$D$3:$W$1908,5,FALSE)</f>
        <v>0</v>
      </c>
      <c r="I1088" s="134">
        <f>+VLOOKUP(Tabla1[[#This Row],[Columna1]],IG!$D$3:$W$1908,6,FALSE)</f>
        <v>0</v>
      </c>
      <c r="J1088" s="134">
        <f>+VLOOKUP(Tabla1[[#This Row],[Columna1]],IG!$D$3:$W$1908,7,FALSE)</f>
        <v>0</v>
      </c>
      <c r="K1088" s="130"/>
      <c r="L1088" s="131"/>
      <c r="M1088" s="133" t="str">
        <f>+Tabla1[[#This Row],[Columna1]]&amp;Tabla1[[#This Row],[LOCALIDAD]]&amp;Tabla1[[#This Row],[MES]]</f>
        <v/>
      </c>
      <c r="N1088" s="29"/>
      <c r="O1088" s="135">
        <f>+VLOOKUP(Tabla1[[#This Row],[concatenar]],IG!$M$3:$W$1908,2,FALSE)</f>
        <v>0</v>
      </c>
      <c r="P1088" s="50">
        <f>+VLOOKUP(Tabla1[[#This Row],[concatenar]],IG!$M$3:$W$1908,3,FALSE)</f>
        <v>0</v>
      </c>
      <c r="Q1088" s="103">
        <f>+VLOOKUP(Tabla1[[#This Row],[concatenar]],IG!$M$3:$W$1908,8,FALSE)</f>
        <v>0</v>
      </c>
      <c r="R1088" s="97">
        <f>+VLOOKUP(Tabla1[[#This Row],[concatenar]],IG!$M$3:$W$1908,9,FALSE)</f>
        <v>0</v>
      </c>
      <c r="S1088" s="136">
        <f>+VLOOKUP(Tabla1[[#This Row],[concatenar]],IG!$M$3:$W$1908,10,FALSE)</f>
        <v>0</v>
      </c>
      <c r="T1088" s="137">
        <f>+VLOOKUP(Tabla1[[#This Row],[concatenar]],IG!$M$3:$W$1908,11,FALSE)</f>
        <v>0</v>
      </c>
      <c r="U1088" s="130"/>
      <c r="V1088" s="138"/>
      <c r="W1088" s="130"/>
      <c r="X1088" s="29"/>
      <c r="Y1088" s="139">
        <f>ROUND(Tabla1[[#This Row],[VALOR UNITARIO SEGUIMIENTO FINANCIERO
2024]]*Tabla1[[#This Row],[MET AFECTADA PORLA GLOSA
RECURSOS 2024]]*Tabla1[[#This Row],[Porcentaje de Glosa]],0)</f>
        <v>0</v>
      </c>
      <c r="Z1088" s="51">
        <f>ROUND(Tabla1[[#This Row],[VALOR UNITARIO SEGUIMIENTO FINANCIERO
2025]]*Tabla1[[#This Row],[META AFECTADA PORLA GLOSA
RECURSOS 2025]]*Tabla1[[#This Row],[Porcentaje de Glosa]],0)</f>
        <v>0</v>
      </c>
      <c r="AA1088" s="51">
        <f>ROUND(Tabla1[[#This Row],[VALOR DE LA GLOSA 2024]]+Tabla1[[#This Row],[VALOR DE LA GLOSA 2025]],0)</f>
        <v>0</v>
      </c>
      <c r="AB1088" s="56"/>
      <c r="AC1088" s="130"/>
      <c r="AD1088" s="140"/>
      <c r="AE1088" s="130"/>
      <c r="AF1088" s="140">
        <f>ROUND(Tabla1[[#This Row],[VALOR TOTAL DE LA GLOSA]]-Tabla1[[#This Row],[Valor soportado por la Subred]],0)</f>
        <v>0</v>
      </c>
      <c r="AG1088" s="130"/>
      <c r="AH1088" s="130"/>
      <c r="AI1088" s="140">
        <f>ROUND(Tabla1[[#This Row],[VALOR GLOSA DEFINITIVA]]-Tabla1[[#This Row],[VALOR LEVANTADO EN LIQUIDACION]],0)</f>
        <v>0</v>
      </c>
    </row>
    <row r="1089" spans="2:35" s="32" customFormat="1" ht="87.6" hidden="1" customHeight="1" x14ac:dyDescent="0.25">
      <c r="B1089" s="131"/>
      <c r="C1089" s="132"/>
      <c r="D1089" s="131"/>
      <c r="E1089" s="133" t="str">
        <f>+Tabla1[[#This Row],[CODIGO ACTIVIDAD EN PPP Y LINEAMIENTO]]&amp;Tabla1[[#This Row],[ENTORNO/COMPONENTE]]</f>
        <v/>
      </c>
      <c r="F1089" s="134">
        <f>+VLOOKUP(Tabla1[[#This Row],[Columna1]],IG!$D$3:$L$1908,3,FALSE)</f>
        <v>0</v>
      </c>
      <c r="G1089" s="134">
        <f>+VLOOKUP(Tabla1[[#This Row],[Columna1]],IG!$D$3:$W$1908,4,FALSE)</f>
        <v>0</v>
      </c>
      <c r="H1089" s="134">
        <f>+VLOOKUP(Tabla1[[#This Row],[Columna1]],IG!$D$3:$W$1908,5,FALSE)</f>
        <v>0</v>
      </c>
      <c r="I1089" s="134">
        <f>+VLOOKUP(Tabla1[[#This Row],[Columna1]],IG!$D$3:$W$1908,6,FALSE)</f>
        <v>0</v>
      </c>
      <c r="J1089" s="134">
        <f>+VLOOKUP(Tabla1[[#This Row],[Columna1]],IG!$D$3:$W$1908,7,FALSE)</f>
        <v>0</v>
      </c>
      <c r="K1089" s="130"/>
      <c r="L1089" s="131"/>
      <c r="M1089" s="133" t="str">
        <f>+Tabla1[[#This Row],[Columna1]]&amp;Tabla1[[#This Row],[LOCALIDAD]]&amp;Tabla1[[#This Row],[MES]]</f>
        <v/>
      </c>
      <c r="N1089" s="29"/>
      <c r="O1089" s="135">
        <f>+VLOOKUP(Tabla1[[#This Row],[concatenar]],IG!$M$3:$W$1908,2,FALSE)</f>
        <v>0</v>
      </c>
      <c r="P1089" s="50">
        <f>+VLOOKUP(Tabla1[[#This Row],[concatenar]],IG!$M$3:$W$1908,3,FALSE)</f>
        <v>0</v>
      </c>
      <c r="Q1089" s="103">
        <f>+VLOOKUP(Tabla1[[#This Row],[concatenar]],IG!$M$3:$W$1908,8,FALSE)</f>
        <v>0</v>
      </c>
      <c r="R1089" s="97">
        <f>+VLOOKUP(Tabla1[[#This Row],[concatenar]],IG!$M$3:$W$1908,9,FALSE)</f>
        <v>0</v>
      </c>
      <c r="S1089" s="136">
        <f>+VLOOKUP(Tabla1[[#This Row],[concatenar]],IG!$M$3:$W$1908,10,FALSE)</f>
        <v>0</v>
      </c>
      <c r="T1089" s="137">
        <f>+VLOOKUP(Tabla1[[#This Row],[concatenar]],IG!$M$3:$W$1908,11,FALSE)</f>
        <v>0</v>
      </c>
      <c r="U1089" s="130"/>
      <c r="V1089" s="138"/>
      <c r="W1089" s="130"/>
      <c r="X1089" s="29"/>
      <c r="Y1089" s="139">
        <f>ROUND(Tabla1[[#This Row],[VALOR UNITARIO SEGUIMIENTO FINANCIERO
2024]]*Tabla1[[#This Row],[MET AFECTADA PORLA GLOSA
RECURSOS 2024]]*Tabla1[[#This Row],[Porcentaje de Glosa]],0)</f>
        <v>0</v>
      </c>
      <c r="Z1089" s="51">
        <f>ROUND(Tabla1[[#This Row],[VALOR UNITARIO SEGUIMIENTO FINANCIERO
2025]]*Tabla1[[#This Row],[META AFECTADA PORLA GLOSA
RECURSOS 2025]]*Tabla1[[#This Row],[Porcentaje de Glosa]],0)</f>
        <v>0</v>
      </c>
      <c r="AA1089" s="51">
        <f>ROUND(Tabla1[[#This Row],[VALOR DE LA GLOSA 2024]]+Tabla1[[#This Row],[VALOR DE LA GLOSA 2025]],0)</f>
        <v>0</v>
      </c>
      <c r="AB1089" s="56"/>
      <c r="AC1089" s="130"/>
      <c r="AD1089" s="140"/>
      <c r="AE1089" s="130"/>
      <c r="AF1089" s="140">
        <f>ROUND(Tabla1[[#This Row],[VALOR TOTAL DE LA GLOSA]]-Tabla1[[#This Row],[Valor soportado por la Subred]],0)</f>
        <v>0</v>
      </c>
      <c r="AG1089" s="130"/>
      <c r="AH1089" s="130"/>
      <c r="AI1089" s="140">
        <f>ROUND(Tabla1[[#This Row],[VALOR GLOSA DEFINITIVA]]-Tabla1[[#This Row],[VALOR LEVANTADO EN LIQUIDACION]],0)</f>
        <v>0</v>
      </c>
    </row>
    <row r="1090" spans="2:35" s="32" customFormat="1" ht="87.6" hidden="1" customHeight="1" x14ac:dyDescent="0.25">
      <c r="B1090" s="131"/>
      <c r="C1090" s="132"/>
      <c r="D1090" s="131"/>
      <c r="E1090" s="133" t="str">
        <f>+Tabla1[[#This Row],[CODIGO ACTIVIDAD EN PPP Y LINEAMIENTO]]&amp;Tabla1[[#This Row],[ENTORNO/COMPONENTE]]</f>
        <v/>
      </c>
      <c r="F1090" s="134">
        <f>+VLOOKUP(Tabla1[[#This Row],[Columna1]],IG!$D$3:$L$1908,3,FALSE)</f>
        <v>0</v>
      </c>
      <c r="G1090" s="134">
        <f>+VLOOKUP(Tabla1[[#This Row],[Columna1]],IG!$D$3:$W$1908,4,FALSE)</f>
        <v>0</v>
      </c>
      <c r="H1090" s="134">
        <f>+VLOOKUP(Tabla1[[#This Row],[Columna1]],IG!$D$3:$W$1908,5,FALSE)</f>
        <v>0</v>
      </c>
      <c r="I1090" s="134">
        <f>+VLOOKUP(Tabla1[[#This Row],[Columna1]],IG!$D$3:$W$1908,6,FALSE)</f>
        <v>0</v>
      </c>
      <c r="J1090" s="134">
        <f>+VLOOKUP(Tabla1[[#This Row],[Columna1]],IG!$D$3:$W$1908,7,FALSE)</f>
        <v>0</v>
      </c>
      <c r="K1090" s="130"/>
      <c r="L1090" s="131"/>
      <c r="M1090" s="133" t="str">
        <f>+Tabla1[[#This Row],[Columna1]]&amp;Tabla1[[#This Row],[LOCALIDAD]]&amp;Tabla1[[#This Row],[MES]]</f>
        <v/>
      </c>
      <c r="N1090" s="29"/>
      <c r="O1090" s="135">
        <f>+VLOOKUP(Tabla1[[#This Row],[concatenar]],IG!$M$3:$W$1908,2,FALSE)</f>
        <v>0</v>
      </c>
      <c r="P1090" s="50">
        <f>+VLOOKUP(Tabla1[[#This Row],[concatenar]],IG!$M$3:$W$1908,3,FALSE)</f>
        <v>0</v>
      </c>
      <c r="Q1090" s="103">
        <f>+VLOOKUP(Tabla1[[#This Row],[concatenar]],IG!$M$3:$W$1908,8,FALSE)</f>
        <v>0</v>
      </c>
      <c r="R1090" s="97">
        <f>+VLOOKUP(Tabla1[[#This Row],[concatenar]],IG!$M$3:$W$1908,9,FALSE)</f>
        <v>0</v>
      </c>
      <c r="S1090" s="136">
        <f>+VLOOKUP(Tabla1[[#This Row],[concatenar]],IG!$M$3:$W$1908,10,FALSE)</f>
        <v>0</v>
      </c>
      <c r="T1090" s="137">
        <f>+VLOOKUP(Tabla1[[#This Row],[concatenar]],IG!$M$3:$W$1908,11,FALSE)</f>
        <v>0</v>
      </c>
      <c r="U1090" s="130"/>
      <c r="V1090" s="138"/>
      <c r="W1090" s="130"/>
      <c r="X1090" s="29"/>
      <c r="Y1090" s="139">
        <f>ROUND(Tabla1[[#This Row],[VALOR UNITARIO SEGUIMIENTO FINANCIERO
2024]]*Tabla1[[#This Row],[MET AFECTADA PORLA GLOSA
RECURSOS 2024]]*Tabla1[[#This Row],[Porcentaje de Glosa]],0)</f>
        <v>0</v>
      </c>
      <c r="Z1090" s="51">
        <f>ROUND(Tabla1[[#This Row],[VALOR UNITARIO SEGUIMIENTO FINANCIERO
2025]]*Tabla1[[#This Row],[META AFECTADA PORLA GLOSA
RECURSOS 2025]]*Tabla1[[#This Row],[Porcentaje de Glosa]],0)</f>
        <v>0</v>
      </c>
      <c r="AA1090" s="51">
        <f>ROUND(Tabla1[[#This Row],[VALOR DE LA GLOSA 2024]]+Tabla1[[#This Row],[VALOR DE LA GLOSA 2025]],0)</f>
        <v>0</v>
      </c>
      <c r="AB1090" s="56"/>
      <c r="AC1090" s="130"/>
      <c r="AD1090" s="140"/>
      <c r="AE1090" s="130"/>
      <c r="AF1090" s="140">
        <f>ROUND(Tabla1[[#This Row],[VALOR TOTAL DE LA GLOSA]]-Tabla1[[#This Row],[Valor soportado por la Subred]],0)</f>
        <v>0</v>
      </c>
      <c r="AG1090" s="130"/>
      <c r="AH1090" s="130"/>
      <c r="AI1090" s="140">
        <f>ROUND(Tabla1[[#This Row],[VALOR GLOSA DEFINITIVA]]-Tabla1[[#This Row],[VALOR LEVANTADO EN LIQUIDACION]],0)</f>
        <v>0</v>
      </c>
    </row>
    <row r="1091" spans="2:35" s="32" customFormat="1" ht="87.6" hidden="1" customHeight="1" x14ac:dyDescent="0.25">
      <c r="B1091" s="131"/>
      <c r="C1091" s="132"/>
      <c r="D1091" s="131"/>
      <c r="E1091" s="133" t="str">
        <f>+Tabla1[[#This Row],[CODIGO ACTIVIDAD EN PPP Y LINEAMIENTO]]&amp;Tabla1[[#This Row],[ENTORNO/COMPONENTE]]</f>
        <v/>
      </c>
      <c r="F1091" s="134">
        <f>+VLOOKUP(Tabla1[[#This Row],[Columna1]],IG!$D$3:$L$1908,3,FALSE)</f>
        <v>0</v>
      </c>
      <c r="G1091" s="134">
        <f>+VLOOKUP(Tabla1[[#This Row],[Columna1]],IG!$D$3:$W$1908,4,FALSE)</f>
        <v>0</v>
      </c>
      <c r="H1091" s="134">
        <f>+VLOOKUP(Tabla1[[#This Row],[Columna1]],IG!$D$3:$W$1908,5,FALSE)</f>
        <v>0</v>
      </c>
      <c r="I1091" s="134">
        <f>+VLOOKUP(Tabla1[[#This Row],[Columna1]],IG!$D$3:$W$1908,6,FALSE)</f>
        <v>0</v>
      </c>
      <c r="J1091" s="134">
        <f>+VLOOKUP(Tabla1[[#This Row],[Columna1]],IG!$D$3:$W$1908,7,FALSE)</f>
        <v>0</v>
      </c>
      <c r="K1091" s="130"/>
      <c r="L1091" s="131"/>
      <c r="M1091" s="133" t="str">
        <f>+Tabla1[[#This Row],[Columna1]]&amp;Tabla1[[#This Row],[LOCALIDAD]]&amp;Tabla1[[#This Row],[MES]]</f>
        <v/>
      </c>
      <c r="N1091" s="29"/>
      <c r="O1091" s="135">
        <f>+VLOOKUP(Tabla1[[#This Row],[concatenar]],IG!$M$3:$W$1908,2,FALSE)</f>
        <v>0</v>
      </c>
      <c r="P1091" s="50">
        <f>+VLOOKUP(Tabla1[[#This Row],[concatenar]],IG!$M$3:$W$1908,3,FALSE)</f>
        <v>0</v>
      </c>
      <c r="Q1091" s="103">
        <f>+VLOOKUP(Tabla1[[#This Row],[concatenar]],IG!$M$3:$W$1908,8,FALSE)</f>
        <v>0</v>
      </c>
      <c r="R1091" s="97">
        <f>+VLOOKUP(Tabla1[[#This Row],[concatenar]],IG!$M$3:$W$1908,9,FALSE)</f>
        <v>0</v>
      </c>
      <c r="S1091" s="136">
        <f>+VLOOKUP(Tabla1[[#This Row],[concatenar]],IG!$M$3:$W$1908,10,FALSE)</f>
        <v>0</v>
      </c>
      <c r="T1091" s="137">
        <f>+VLOOKUP(Tabla1[[#This Row],[concatenar]],IG!$M$3:$W$1908,11,FALSE)</f>
        <v>0</v>
      </c>
      <c r="U1091" s="130"/>
      <c r="V1091" s="138"/>
      <c r="W1091" s="130"/>
      <c r="X1091" s="29"/>
      <c r="Y1091" s="139">
        <f>ROUND(Tabla1[[#This Row],[VALOR UNITARIO SEGUIMIENTO FINANCIERO
2024]]*Tabla1[[#This Row],[MET AFECTADA PORLA GLOSA
RECURSOS 2024]]*Tabla1[[#This Row],[Porcentaje de Glosa]],0)</f>
        <v>0</v>
      </c>
      <c r="Z1091" s="51">
        <f>ROUND(Tabla1[[#This Row],[VALOR UNITARIO SEGUIMIENTO FINANCIERO
2025]]*Tabla1[[#This Row],[META AFECTADA PORLA GLOSA
RECURSOS 2025]]*Tabla1[[#This Row],[Porcentaje de Glosa]],0)</f>
        <v>0</v>
      </c>
      <c r="AA1091" s="51">
        <f>ROUND(Tabla1[[#This Row],[VALOR DE LA GLOSA 2024]]+Tabla1[[#This Row],[VALOR DE LA GLOSA 2025]],0)</f>
        <v>0</v>
      </c>
      <c r="AB1091" s="56"/>
      <c r="AC1091" s="130"/>
      <c r="AD1091" s="140"/>
      <c r="AE1091" s="130"/>
      <c r="AF1091" s="140">
        <f>ROUND(Tabla1[[#This Row],[VALOR TOTAL DE LA GLOSA]]-Tabla1[[#This Row],[Valor soportado por la Subred]],0)</f>
        <v>0</v>
      </c>
      <c r="AG1091" s="130"/>
      <c r="AH1091" s="130"/>
      <c r="AI1091" s="140">
        <f>ROUND(Tabla1[[#This Row],[VALOR GLOSA DEFINITIVA]]-Tabla1[[#This Row],[VALOR LEVANTADO EN LIQUIDACION]],0)</f>
        <v>0</v>
      </c>
    </row>
    <row r="1092" spans="2:35" s="32" customFormat="1" ht="87.6" hidden="1" customHeight="1" x14ac:dyDescent="0.25">
      <c r="B1092" s="131"/>
      <c r="C1092" s="132"/>
      <c r="D1092" s="131"/>
      <c r="E1092" s="133" t="str">
        <f>+Tabla1[[#This Row],[CODIGO ACTIVIDAD EN PPP Y LINEAMIENTO]]&amp;Tabla1[[#This Row],[ENTORNO/COMPONENTE]]</f>
        <v/>
      </c>
      <c r="F1092" s="134">
        <f>+VLOOKUP(Tabla1[[#This Row],[Columna1]],IG!$D$3:$L$1908,3,FALSE)</f>
        <v>0</v>
      </c>
      <c r="G1092" s="134">
        <f>+VLOOKUP(Tabla1[[#This Row],[Columna1]],IG!$D$3:$W$1908,4,FALSE)</f>
        <v>0</v>
      </c>
      <c r="H1092" s="134">
        <f>+VLOOKUP(Tabla1[[#This Row],[Columna1]],IG!$D$3:$W$1908,5,FALSE)</f>
        <v>0</v>
      </c>
      <c r="I1092" s="134">
        <f>+VLOOKUP(Tabla1[[#This Row],[Columna1]],IG!$D$3:$W$1908,6,FALSE)</f>
        <v>0</v>
      </c>
      <c r="J1092" s="134">
        <f>+VLOOKUP(Tabla1[[#This Row],[Columna1]],IG!$D$3:$W$1908,7,FALSE)</f>
        <v>0</v>
      </c>
      <c r="K1092" s="130"/>
      <c r="L1092" s="131"/>
      <c r="M1092" s="133" t="str">
        <f>+Tabla1[[#This Row],[Columna1]]&amp;Tabla1[[#This Row],[LOCALIDAD]]&amp;Tabla1[[#This Row],[MES]]</f>
        <v/>
      </c>
      <c r="N1092" s="29"/>
      <c r="O1092" s="135">
        <f>+VLOOKUP(Tabla1[[#This Row],[concatenar]],IG!$M$3:$W$1908,2,FALSE)</f>
        <v>0</v>
      </c>
      <c r="P1092" s="50">
        <f>+VLOOKUP(Tabla1[[#This Row],[concatenar]],IG!$M$3:$W$1908,3,FALSE)</f>
        <v>0</v>
      </c>
      <c r="Q1092" s="103">
        <f>+VLOOKUP(Tabla1[[#This Row],[concatenar]],IG!$M$3:$W$1908,8,FALSE)</f>
        <v>0</v>
      </c>
      <c r="R1092" s="97">
        <f>+VLOOKUP(Tabla1[[#This Row],[concatenar]],IG!$M$3:$W$1908,9,FALSE)</f>
        <v>0</v>
      </c>
      <c r="S1092" s="136">
        <f>+VLOOKUP(Tabla1[[#This Row],[concatenar]],IG!$M$3:$W$1908,10,FALSE)</f>
        <v>0</v>
      </c>
      <c r="T1092" s="137">
        <f>+VLOOKUP(Tabla1[[#This Row],[concatenar]],IG!$M$3:$W$1908,11,FALSE)</f>
        <v>0</v>
      </c>
      <c r="U1092" s="130"/>
      <c r="V1092" s="138"/>
      <c r="W1092" s="130"/>
      <c r="X1092" s="29"/>
      <c r="Y1092" s="139">
        <f>ROUND(Tabla1[[#This Row],[VALOR UNITARIO SEGUIMIENTO FINANCIERO
2024]]*Tabla1[[#This Row],[MET AFECTADA PORLA GLOSA
RECURSOS 2024]]*Tabla1[[#This Row],[Porcentaje de Glosa]],0)</f>
        <v>0</v>
      </c>
      <c r="Z1092" s="51">
        <f>ROUND(Tabla1[[#This Row],[VALOR UNITARIO SEGUIMIENTO FINANCIERO
2025]]*Tabla1[[#This Row],[META AFECTADA PORLA GLOSA
RECURSOS 2025]]*Tabla1[[#This Row],[Porcentaje de Glosa]],0)</f>
        <v>0</v>
      </c>
      <c r="AA1092" s="51">
        <f>ROUND(Tabla1[[#This Row],[VALOR DE LA GLOSA 2024]]+Tabla1[[#This Row],[VALOR DE LA GLOSA 2025]],0)</f>
        <v>0</v>
      </c>
      <c r="AB1092" s="56"/>
      <c r="AC1092" s="130"/>
      <c r="AD1092" s="140"/>
      <c r="AE1092" s="130"/>
      <c r="AF1092" s="140">
        <f>ROUND(Tabla1[[#This Row],[VALOR TOTAL DE LA GLOSA]]-Tabla1[[#This Row],[Valor soportado por la Subred]],0)</f>
        <v>0</v>
      </c>
      <c r="AG1092" s="130"/>
      <c r="AH1092" s="130"/>
      <c r="AI1092" s="140">
        <f>ROUND(Tabla1[[#This Row],[VALOR GLOSA DEFINITIVA]]-Tabla1[[#This Row],[VALOR LEVANTADO EN LIQUIDACION]],0)</f>
        <v>0</v>
      </c>
    </row>
    <row r="1093" spans="2:35" s="32" customFormat="1" ht="87.6" hidden="1" customHeight="1" x14ac:dyDescent="0.25">
      <c r="B1093" s="131"/>
      <c r="C1093" s="132"/>
      <c r="D1093" s="131"/>
      <c r="E1093" s="133" t="str">
        <f>+Tabla1[[#This Row],[CODIGO ACTIVIDAD EN PPP Y LINEAMIENTO]]&amp;Tabla1[[#This Row],[ENTORNO/COMPONENTE]]</f>
        <v/>
      </c>
      <c r="F1093" s="134">
        <f>+VLOOKUP(Tabla1[[#This Row],[Columna1]],IG!$D$3:$L$1908,3,FALSE)</f>
        <v>0</v>
      </c>
      <c r="G1093" s="134">
        <f>+VLOOKUP(Tabla1[[#This Row],[Columna1]],IG!$D$3:$W$1908,4,FALSE)</f>
        <v>0</v>
      </c>
      <c r="H1093" s="134">
        <f>+VLOOKUP(Tabla1[[#This Row],[Columna1]],IG!$D$3:$W$1908,5,FALSE)</f>
        <v>0</v>
      </c>
      <c r="I1093" s="134">
        <f>+VLOOKUP(Tabla1[[#This Row],[Columna1]],IG!$D$3:$W$1908,6,FALSE)</f>
        <v>0</v>
      </c>
      <c r="J1093" s="134">
        <f>+VLOOKUP(Tabla1[[#This Row],[Columna1]],IG!$D$3:$W$1908,7,FALSE)</f>
        <v>0</v>
      </c>
      <c r="K1093" s="130"/>
      <c r="L1093" s="131"/>
      <c r="M1093" s="133" t="str">
        <f>+Tabla1[[#This Row],[Columna1]]&amp;Tabla1[[#This Row],[LOCALIDAD]]&amp;Tabla1[[#This Row],[MES]]</f>
        <v/>
      </c>
      <c r="N1093" s="29"/>
      <c r="O1093" s="135">
        <f>+VLOOKUP(Tabla1[[#This Row],[concatenar]],IG!$M$3:$W$1908,2,FALSE)</f>
        <v>0</v>
      </c>
      <c r="P1093" s="50">
        <f>+VLOOKUP(Tabla1[[#This Row],[concatenar]],IG!$M$3:$W$1908,3,FALSE)</f>
        <v>0</v>
      </c>
      <c r="Q1093" s="103">
        <f>+VLOOKUP(Tabla1[[#This Row],[concatenar]],IG!$M$3:$W$1908,8,FALSE)</f>
        <v>0</v>
      </c>
      <c r="R1093" s="97">
        <f>+VLOOKUP(Tabla1[[#This Row],[concatenar]],IG!$M$3:$W$1908,9,FALSE)</f>
        <v>0</v>
      </c>
      <c r="S1093" s="136">
        <f>+VLOOKUP(Tabla1[[#This Row],[concatenar]],IG!$M$3:$W$1908,10,FALSE)</f>
        <v>0</v>
      </c>
      <c r="T1093" s="137">
        <f>+VLOOKUP(Tabla1[[#This Row],[concatenar]],IG!$M$3:$W$1908,11,FALSE)</f>
        <v>0</v>
      </c>
      <c r="U1093" s="130"/>
      <c r="V1093" s="138"/>
      <c r="W1093" s="130"/>
      <c r="X1093" s="29"/>
      <c r="Y1093" s="139">
        <f>ROUND(Tabla1[[#This Row],[VALOR UNITARIO SEGUIMIENTO FINANCIERO
2024]]*Tabla1[[#This Row],[MET AFECTADA PORLA GLOSA
RECURSOS 2024]]*Tabla1[[#This Row],[Porcentaje de Glosa]],0)</f>
        <v>0</v>
      </c>
      <c r="Z1093" s="51">
        <f>ROUND(Tabla1[[#This Row],[VALOR UNITARIO SEGUIMIENTO FINANCIERO
2025]]*Tabla1[[#This Row],[META AFECTADA PORLA GLOSA
RECURSOS 2025]]*Tabla1[[#This Row],[Porcentaje de Glosa]],0)</f>
        <v>0</v>
      </c>
      <c r="AA1093" s="51">
        <f>ROUND(Tabla1[[#This Row],[VALOR DE LA GLOSA 2024]]+Tabla1[[#This Row],[VALOR DE LA GLOSA 2025]],0)</f>
        <v>0</v>
      </c>
      <c r="AB1093" s="56"/>
      <c r="AC1093" s="130"/>
      <c r="AD1093" s="140"/>
      <c r="AE1093" s="130"/>
      <c r="AF1093" s="140">
        <f>ROUND(Tabla1[[#This Row],[VALOR TOTAL DE LA GLOSA]]-Tabla1[[#This Row],[Valor soportado por la Subred]],0)</f>
        <v>0</v>
      </c>
      <c r="AG1093" s="130"/>
      <c r="AH1093" s="130"/>
      <c r="AI1093" s="140">
        <f>ROUND(Tabla1[[#This Row],[VALOR GLOSA DEFINITIVA]]-Tabla1[[#This Row],[VALOR LEVANTADO EN LIQUIDACION]],0)</f>
        <v>0</v>
      </c>
    </row>
    <row r="1094" spans="2:35" s="32" customFormat="1" ht="87.6" hidden="1" customHeight="1" x14ac:dyDescent="0.25">
      <c r="B1094" s="131"/>
      <c r="C1094" s="132"/>
      <c r="D1094" s="131"/>
      <c r="E1094" s="133" t="str">
        <f>+Tabla1[[#This Row],[CODIGO ACTIVIDAD EN PPP Y LINEAMIENTO]]&amp;Tabla1[[#This Row],[ENTORNO/COMPONENTE]]</f>
        <v/>
      </c>
      <c r="F1094" s="134">
        <f>+VLOOKUP(Tabla1[[#This Row],[Columna1]],IG!$D$3:$L$1908,3,FALSE)</f>
        <v>0</v>
      </c>
      <c r="G1094" s="134">
        <f>+VLOOKUP(Tabla1[[#This Row],[Columna1]],IG!$D$3:$W$1908,4,FALSE)</f>
        <v>0</v>
      </c>
      <c r="H1094" s="134">
        <f>+VLOOKUP(Tabla1[[#This Row],[Columna1]],IG!$D$3:$W$1908,5,FALSE)</f>
        <v>0</v>
      </c>
      <c r="I1094" s="134">
        <f>+VLOOKUP(Tabla1[[#This Row],[Columna1]],IG!$D$3:$W$1908,6,FALSE)</f>
        <v>0</v>
      </c>
      <c r="J1094" s="134">
        <f>+VLOOKUP(Tabla1[[#This Row],[Columna1]],IG!$D$3:$W$1908,7,FALSE)</f>
        <v>0</v>
      </c>
      <c r="K1094" s="130"/>
      <c r="L1094" s="131"/>
      <c r="M1094" s="133" t="str">
        <f>+Tabla1[[#This Row],[Columna1]]&amp;Tabla1[[#This Row],[LOCALIDAD]]&amp;Tabla1[[#This Row],[MES]]</f>
        <v/>
      </c>
      <c r="N1094" s="29"/>
      <c r="O1094" s="135">
        <f>+VLOOKUP(Tabla1[[#This Row],[concatenar]],IG!$M$3:$W$1908,2,FALSE)</f>
        <v>0</v>
      </c>
      <c r="P1094" s="50">
        <f>+VLOOKUP(Tabla1[[#This Row],[concatenar]],IG!$M$3:$W$1908,3,FALSE)</f>
        <v>0</v>
      </c>
      <c r="Q1094" s="103">
        <f>+VLOOKUP(Tabla1[[#This Row],[concatenar]],IG!$M$3:$W$1908,8,FALSE)</f>
        <v>0</v>
      </c>
      <c r="R1094" s="97">
        <f>+VLOOKUP(Tabla1[[#This Row],[concatenar]],IG!$M$3:$W$1908,9,FALSE)</f>
        <v>0</v>
      </c>
      <c r="S1094" s="136">
        <f>+VLOOKUP(Tabla1[[#This Row],[concatenar]],IG!$M$3:$W$1908,10,FALSE)</f>
        <v>0</v>
      </c>
      <c r="T1094" s="137">
        <f>+VLOOKUP(Tabla1[[#This Row],[concatenar]],IG!$M$3:$W$1908,11,FALSE)</f>
        <v>0</v>
      </c>
      <c r="U1094" s="130"/>
      <c r="V1094" s="138"/>
      <c r="W1094" s="130"/>
      <c r="X1094" s="29"/>
      <c r="Y1094" s="139">
        <f>ROUND(Tabla1[[#This Row],[VALOR UNITARIO SEGUIMIENTO FINANCIERO
2024]]*Tabla1[[#This Row],[MET AFECTADA PORLA GLOSA
RECURSOS 2024]]*Tabla1[[#This Row],[Porcentaje de Glosa]],0)</f>
        <v>0</v>
      </c>
      <c r="Z1094" s="51">
        <f>ROUND(Tabla1[[#This Row],[VALOR UNITARIO SEGUIMIENTO FINANCIERO
2025]]*Tabla1[[#This Row],[META AFECTADA PORLA GLOSA
RECURSOS 2025]]*Tabla1[[#This Row],[Porcentaje de Glosa]],0)</f>
        <v>0</v>
      </c>
      <c r="AA1094" s="51">
        <f>ROUND(Tabla1[[#This Row],[VALOR DE LA GLOSA 2024]]+Tabla1[[#This Row],[VALOR DE LA GLOSA 2025]],0)</f>
        <v>0</v>
      </c>
      <c r="AB1094" s="56"/>
      <c r="AC1094" s="130"/>
      <c r="AD1094" s="140"/>
      <c r="AE1094" s="130"/>
      <c r="AF1094" s="140">
        <f>ROUND(Tabla1[[#This Row],[VALOR TOTAL DE LA GLOSA]]-Tabla1[[#This Row],[Valor soportado por la Subred]],0)</f>
        <v>0</v>
      </c>
      <c r="AG1094" s="130"/>
      <c r="AH1094" s="130"/>
      <c r="AI1094" s="140">
        <f>ROUND(Tabla1[[#This Row],[VALOR GLOSA DEFINITIVA]]-Tabla1[[#This Row],[VALOR LEVANTADO EN LIQUIDACION]],0)</f>
        <v>0</v>
      </c>
    </row>
    <row r="1095" spans="2:35" s="32" customFormat="1" ht="87.6" hidden="1" customHeight="1" x14ac:dyDescent="0.25">
      <c r="B1095" s="131"/>
      <c r="C1095" s="132"/>
      <c r="D1095" s="131"/>
      <c r="E1095" s="133" t="str">
        <f>+Tabla1[[#This Row],[CODIGO ACTIVIDAD EN PPP Y LINEAMIENTO]]&amp;Tabla1[[#This Row],[ENTORNO/COMPONENTE]]</f>
        <v/>
      </c>
      <c r="F1095" s="134">
        <f>+VLOOKUP(Tabla1[[#This Row],[Columna1]],IG!$D$3:$L$1908,3,FALSE)</f>
        <v>0</v>
      </c>
      <c r="G1095" s="134">
        <f>+VLOOKUP(Tabla1[[#This Row],[Columna1]],IG!$D$3:$W$1908,4,FALSE)</f>
        <v>0</v>
      </c>
      <c r="H1095" s="134">
        <f>+VLOOKUP(Tabla1[[#This Row],[Columna1]],IG!$D$3:$W$1908,5,FALSE)</f>
        <v>0</v>
      </c>
      <c r="I1095" s="134">
        <f>+VLOOKUP(Tabla1[[#This Row],[Columna1]],IG!$D$3:$W$1908,6,FALSE)</f>
        <v>0</v>
      </c>
      <c r="J1095" s="134">
        <f>+VLOOKUP(Tabla1[[#This Row],[Columna1]],IG!$D$3:$W$1908,7,FALSE)</f>
        <v>0</v>
      </c>
      <c r="K1095" s="130"/>
      <c r="L1095" s="131"/>
      <c r="M1095" s="133" t="str">
        <f>+Tabla1[[#This Row],[Columna1]]&amp;Tabla1[[#This Row],[LOCALIDAD]]&amp;Tabla1[[#This Row],[MES]]</f>
        <v/>
      </c>
      <c r="N1095" s="29"/>
      <c r="O1095" s="135">
        <f>+VLOOKUP(Tabla1[[#This Row],[concatenar]],IG!$M$3:$W$1908,2,FALSE)</f>
        <v>0</v>
      </c>
      <c r="P1095" s="50">
        <f>+VLOOKUP(Tabla1[[#This Row],[concatenar]],IG!$M$3:$W$1908,3,FALSE)</f>
        <v>0</v>
      </c>
      <c r="Q1095" s="103">
        <f>+VLOOKUP(Tabla1[[#This Row],[concatenar]],IG!$M$3:$W$1908,8,FALSE)</f>
        <v>0</v>
      </c>
      <c r="R1095" s="97">
        <f>+VLOOKUP(Tabla1[[#This Row],[concatenar]],IG!$M$3:$W$1908,9,FALSE)</f>
        <v>0</v>
      </c>
      <c r="S1095" s="136">
        <f>+VLOOKUP(Tabla1[[#This Row],[concatenar]],IG!$M$3:$W$1908,10,FALSE)</f>
        <v>0</v>
      </c>
      <c r="T1095" s="137">
        <f>+VLOOKUP(Tabla1[[#This Row],[concatenar]],IG!$M$3:$W$1908,11,FALSE)</f>
        <v>0</v>
      </c>
      <c r="U1095" s="130"/>
      <c r="V1095" s="138"/>
      <c r="W1095" s="130"/>
      <c r="X1095" s="29"/>
      <c r="Y1095" s="139">
        <f>ROUND(Tabla1[[#This Row],[VALOR UNITARIO SEGUIMIENTO FINANCIERO
2024]]*Tabla1[[#This Row],[MET AFECTADA PORLA GLOSA
RECURSOS 2024]]*Tabla1[[#This Row],[Porcentaje de Glosa]],0)</f>
        <v>0</v>
      </c>
      <c r="Z1095" s="51">
        <f>ROUND(Tabla1[[#This Row],[VALOR UNITARIO SEGUIMIENTO FINANCIERO
2025]]*Tabla1[[#This Row],[META AFECTADA PORLA GLOSA
RECURSOS 2025]]*Tabla1[[#This Row],[Porcentaje de Glosa]],0)</f>
        <v>0</v>
      </c>
      <c r="AA1095" s="51">
        <f>ROUND(Tabla1[[#This Row],[VALOR DE LA GLOSA 2024]]+Tabla1[[#This Row],[VALOR DE LA GLOSA 2025]],0)</f>
        <v>0</v>
      </c>
      <c r="AB1095" s="56"/>
      <c r="AC1095" s="130"/>
      <c r="AD1095" s="140"/>
      <c r="AE1095" s="130"/>
      <c r="AF1095" s="140">
        <f>ROUND(Tabla1[[#This Row],[VALOR TOTAL DE LA GLOSA]]-Tabla1[[#This Row],[Valor soportado por la Subred]],0)</f>
        <v>0</v>
      </c>
      <c r="AG1095" s="130"/>
      <c r="AH1095" s="130"/>
      <c r="AI1095" s="140">
        <f>ROUND(Tabla1[[#This Row],[VALOR GLOSA DEFINITIVA]]-Tabla1[[#This Row],[VALOR LEVANTADO EN LIQUIDACION]],0)</f>
        <v>0</v>
      </c>
    </row>
    <row r="1096" spans="2:35" s="32" customFormat="1" ht="87.6" hidden="1" customHeight="1" x14ac:dyDescent="0.25">
      <c r="B1096" s="131"/>
      <c r="C1096" s="132"/>
      <c r="D1096" s="131"/>
      <c r="E1096" s="133" t="str">
        <f>+Tabla1[[#This Row],[CODIGO ACTIVIDAD EN PPP Y LINEAMIENTO]]&amp;Tabla1[[#This Row],[ENTORNO/COMPONENTE]]</f>
        <v/>
      </c>
      <c r="F1096" s="134">
        <f>+VLOOKUP(Tabla1[[#This Row],[Columna1]],IG!$D$3:$L$1908,3,FALSE)</f>
        <v>0</v>
      </c>
      <c r="G1096" s="134">
        <f>+VLOOKUP(Tabla1[[#This Row],[Columna1]],IG!$D$3:$W$1908,4,FALSE)</f>
        <v>0</v>
      </c>
      <c r="H1096" s="134">
        <f>+VLOOKUP(Tabla1[[#This Row],[Columna1]],IG!$D$3:$W$1908,5,FALSE)</f>
        <v>0</v>
      </c>
      <c r="I1096" s="134">
        <f>+VLOOKUP(Tabla1[[#This Row],[Columna1]],IG!$D$3:$W$1908,6,FALSE)</f>
        <v>0</v>
      </c>
      <c r="J1096" s="134">
        <f>+VLOOKUP(Tabla1[[#This Row],[Columna1]],IG!$D$3:$W$1908,7,FALSE)</f>
        <v>0</v>
      </c>
      <c r="K1096" s="130"/>
      <c r="L1096" s="131"/>
      <c r="M1096" s="133" t="str">
        <f>+Tabla1[[#This Row],[Columna1]]&amp;Tabla1[[#This Row],[LOCALIDAD]]&amp;Tabla1[[#This Row],[MES]]</f>
        <v/>
      </c>
      <c r="N1096" s="29"/>
      <c r="O1096" s="135">
        <f>+VLOOKUP(Tabla1[[#This Row],[concatenar]],IG!$M$3:$W$1908,2,FALSE)</f>
        <v>0</v>
      </c>
      <c r="P1096" s="50">
        <f>+VLOOKUP(Tabla1[[#This Row],[concatenar]],IG!$M$3:$W$1908,3,FALSE)</f>
        <v>0</v>
      </c>
      <c r="Q1096" s="103">
        <f>+VLOOKUP(Tabla1[[#This Row],[concatenar]],IG!$M$3:$W$1908,8,FALSE)</f>
        <v>0</v>
      </c>
      <c r="R1096" s="97">
        <f>+VLOOKUP(Tabla1[[#This Row],[concatenar]],IG!$M$3:$W$1908,9,FALSE)</f>
        <v>0</v>
      </c>
      <c r="S1096" s="136">
        <f>+VLOOKUP(Tabla1[[#This Row],[concatenar]],IG!$M$3:$W$1908,10,FALSE)</f>
        <v>0</v>
      </c>
      <c r="T1096" s="137">
        <f>+VLOOKUP(Tabla1[[#This Row],[concatenar]],IG!$M$3:$W$1908,11,FALSE)</f>
        <v>0</v>
      </c>
      <c r="U1096" s="130"/>
      <c r="V1096" s="138"/>
      <c r="W1096" s="130"/>
      <c r="X1096" s="29"/>
      <c r="Y1096" s="139">
        <f>ROUND(Tabla1[[#This Row],[VALOR UNITARIO SEGUIMIENTO FINANCIERO
2024]]*Tabla1[[#This Row],[MET AFECTADA PORLA GLOSA
RECURSOS 2024]]*Tabla1[[#This Row],[Porcentaje de Glosa]],0)</f>
        <v>0</v>
      </c>
      <c r="Z1096" s="51">
        <f>ROUND(Tabla1[[#This Row],[VALOR UNITARIO SEGUIMIENTO FINANCIERO
2025]]*Tabla1[[#This Row],[META AFECTADA PORLA GLOSA
RECURSOS 2025]]*Tabla1[[#This Row],[Porcentaje de Glosa]],0)</f>
        <v>0</v>
      </c>
      <c r="AA1096" s="51">
        <f>ROUND(Tabla1[[#This Row],[VALOR DE LA GLOSA 2024]]+Tabla1[[#This Row],[VALOR DE LA GLOSA 2025]],0)</f>
        <v>0</v>
      </c>
      <c r="AB1096" s="56"/>
      <c r="AC1096" s="130"/>
      <c r="AD1096" s="140"/>
      <c r="AE1096" s="130"/>
      <c r="AF1096" s="140">
        <f>ROUND(Tabla1[[#This Row],[VALOR TOTAL DE LA GLOSA]]-Tabla1[[#This Row],[Valor soportado por la Subred]],0)</f>
        <v>0</v>
      </c>
      <c r="AG1096" s="130"/>
      <c r="AH1096" s="130"/>
      <c r="AI1096" s="140">
        <f>ROUND(Tabla1[[#This Row],[VALOR GLOSA DEFINITIVA]]-Tabla1[[#This Row],[VALOR LEVANTADO EN LIQUIDACION]],0)</f>
        <v>0</v>
      </c>
    </row>
    <row r="1097" spans="2:35" s="32" customFormat="1" ht="87.6" hidden="1" customHeight="1" x14ac:dyDescent="0.25">
      <c r="B1097" s="131"/>
      <c r="C1097" s="132"/>
      <c r="D1097" s="131"/>
      <c r="E1097" s="133" t="str">
        <f>+Tabla1[[#This Row],[CODIGO ACTIVIDAD EN PPP Y LINEAMIENTO]]&amp;Tabla1[[#This Row],[ENTORNO/COMPONENTE]]</f>
        <v/>
      </c>
      <c r="F1097" s="134">
        <f>+VLOOKUP(Tabla1[[#This Row],[Columna1]],IG!$D$3:$L$1908,3,FALSE)</f>
        <v>0</v>
      </c>
      <c r="G1097" s="134">
        <f>+VLOOKUP(Tabla1[[#This Row],[Columna1]],IG!$D$3:$W$1908,4,FALSE)</f>
        <v>0</v>
      </c>
      <c r="H1097" s="134">
        <f>+VLOOKUP(Tabla1[[#This Row],[Columna1]],IG!$D$3:$W$1908,5,FALSE)</f>
        <v>0</v>
      </c>
      <c r="I1097" s="134">
        <f>+VLOOKUP(Tabla1[[#This Row],[Columna1]],IG!$D$3:$W$1908,6,FALSE)</f>
        <v>0</v>
      </c>
      <c r="J1097" s="134">
        <f>+VLOOKUP(Tabla1[[#This Row],[Columna1]],IG!$D$3:$W$1908,7,FALSE)</f>
        <v>0</v>
      </c>
      <c r="K1097" s="130"/>
      <c r="L1097" s="131"/>
      <c r="M1097" s="133" t="str">
        <f>+Tabla1[[#This Row],[Columna1]]&amp;Tabla1[[#This Row],[LOCALIDAD]]&amp;Tabla1[[#This Row],[MES]]</f>
        <v/>
      </c>
      <c r="N1097" s="29"/>
      <c r="O1097" s="135">
        <f>+VLOOKUP(Tabla1[[#This Row],[concatenar]],IG!$M$3:$W$1908,2,FALSE)</f>
        <v>0</v>
      </c>
      <c r="P1097" s="50">
        <f>+VLOOKUP(Tabla1[[#This Row],[concatenar]],IG!$M$3:$W$1908,3,FALSE)</f>
        <v>0</v>
      </c>
      <c r="Q1097" s="103">
        <f>+VLOOKUP(Tabla1[[#This Row],[concatenar]],IG!$M$3:$W$1908,8,FALSE)</f>
        <v>0</v>
      </c>
      <c r="R1097" s="97">
        <f>+VLOOKUP(Tabla1[[#This Row],[concatenar]],IG!$M$3:$W$1908,9,FALSE)</f>
        <v>0</v>
      </c>
      <c r="S1097" s="136">
        <f>+VLOOKUP(Tabla1[[#This Row],[concatenar]],IG!$M$3:$W$1908,10,FALSE)</f>
        <v>0</v>
      </c>
      <c r="T1097" s="137">
        <f>+VLOOKUP(Tabla1[[#This Row],[concatenar]],IG!$M$3:$W$1908,11,FALSE)</f>
        <v>0</v>
      </c>
      <c r="U1097" s="130"/>
      <c r="V1097" s="138"/>
      <c r="W1097" s="130"/>
      <c r="X1097" s="29"/>
      <c r="Y1097" s="139">
        <f>ROUND(Tabla1[[#This Row],[VALOR UNITARIO SEGUIMIENTO FINANCIERO
2024]]*Tabla1[[#This Row],[MET AFECTADA PORLA GLOSA
RECURSOS 2024]]*Tabla1[[#This Row],[Porcentaje de Glosa]],0)</f>
        <v>0</v>
      </c>
      <c r="Z1097" s="51">
        <f>ROUND(Tabla1[[#This Row],[VALOR UNITARIO SEGUIMIENTO FINANCIERO
2025]]*Tabla1[[#This Row],[META AFECTADA PORLA GLOSA
RECURSOS 2025]]*Tabla1[[#This Row],[Porcentaje de Glosa]],0)</f>
        <v>0</v>
      </c>
      <c r="AA1097" s="51">
        <f>ROUND(Tabla1[[#This Row],[VALOR DE LA GLOSA 2024]]+Tabla1[[#This Row],[VALOR DE LA GLOSA 2025]],0)</f>
        <v>0</v>
      </c>
      <c r="AB1097" s="56"/>
      <c r="AC1097" s="130"/>
      <c r="AD1097" s="140"/>
      <c r="AE1097" s="130"/>
      <c r="AF1097" s="140">
        <f>ROUND(Tabla1[[#This Row],[VALOR TOTAL DE LA GLOSA]]-Tabla1[[#This Row],[Valor soportado por la Subred]],0)</f>
        <v>0</v>
      </c>
      <c r="AG1097" s="130"/>
      <c r="AH1097" s="130"/>
      <c r="AI1097" s="140">
        <f>ROUND(Tabla1[[#This Row],[VALOR GLOSA DEFINITIVA]]-Tabla1[[#This Row],[VALOR LEVANTADO EN LIQUIDACION]],0)</f>
        <v>0</v>
      </c>
    </row>
    <row r="1098" spans="2:35" s="32" customFormat="1" ht="87.6" hidden="1" customHeight="1" x14ac:dyDescent="0.25">
      <c r="B1098" s="131"/>
      <c r="C1098" s="132"/>
      <c r="D1098" s="131"/>
      <c r="E1098" s="133" t="str">
        <f>+Tabla1[[#This Row],[CODIGO ACTIVIDAD EN PPP Y LINEAMIENTO]]&amp;Tabla1[[#This Row],[ENTORNO/COMPONENTE]]</f>
        <v/>
      </c>
      <c r="F1098" s="134">
        <f>+VLOOKUP(Tabla1[[#This Row],[Columna1]],IG!$D$3:$L$1908,3,FALSE)</f>
        <v>0</v>
      </c>
      <c r="G1098" s="134">
        <f>+VLOOKUP(Tabla1[[#This Row],[Columna1]],IG!$D$3:$W$1908,4,FALSE)</f>
        <v>0</v>
      </c>
      <c r="H1098" s="134">
        <f>+VLOOKUP(Tabla1[[#This Row],[Columna1]],IG!$D$3:$W$1908,5,FALSE)</f>
        <v>0</v>
      </c>
      <c r="I1098" s="134">
        <f>+VLOOKUP(Tabla1[[#This Row],[Columna1]],IG!$D$3:$W$1908,6,FALSE)</f>
        <v>0</v>
      </c>
      <c r="J1098" s="134">
        <f>+VLOOKUP(Tabla1[[#This Row],[Columna1]],IG!$D$3:$W$1908,7,FALSE)</f>
        <v>0</v>
      </c>
      <c r="K1098" s="130"/>
      <c r="L1098" s="131"/>
      <c r="M1098" s="133" t="str">
        <f>+Tabla1[[#This Row],[Columna1]]&amp;Tabla1[[#This Row],[LOCALIDAD]]&amp;Tabla1[[#This Row],[MES]]</f>
        <v/>
      </c>
      <c r="N1098" s="29"/>
      <c r="O1098" s="135">
        <f>+VLOOKUP(Tabla1[[#This Row],[concatenar]],IG!$M$3:$W$1908,2,FALSE)</f>
        <v>0</v>
      </c>
      <c r="P1098" s="50">
        <f>+VLOOKUP(Tabla1[[#This Row],[concatenar]],IG!$M$3:$W$1908,3,FALSE)</f>
        <v>0</v>
      </c>
      <c r="Q1098" s="103">
        <f>+VLOOKUP(Tabla1[[#This Row],[concatenar]],IG!$M$3:$W$1908,8,FALSE)</f>
        <v>0</v>
      </c>
      <c r="R1098" s="97">
        <f>+VLOOKUP(Tabla1[[#This Row],[concatenar]],IG!$M$3:$W$1908,9,FALSE)</f>
        <v>0</v>
      </c>
      <c r="S1098" s="136">
        <f>+VLOOKUP(Tabla1[[#This Row],[concatenar]],IG!$M$3:$W$1908,10,FALSE)</f>
        <v>0</v>
      </c>
      <c r="T1098" s="137">
        <f>+VLOOKUP(Tabla1[[#This Row],[concatenar]],IG!$M$3:$W$1908,11,FALSE)</f>
        <v>0</v>
      </c>
      <c r="U1098" s="130"/>
      <c r="V1098" s="138"/>
      <c r="W1098" s="130"/>
      <c r="X1098" s="29"/>
      <c r="Y1098" s="139">
        <f>ROUND(Tabla1[[#This Row],[VALOR UNITARIO SEGUIMIENTO FINANCIERO
2024]]*Tabla1[[#This Row],[MET AFECTADA PORLA GLOSA
RECURSOS 2024]]*Tabla1[[#This Row],[Porcentaje de Glosa]],0)</f>
        <v>0</v>
      </c>
      <c r="Z1098" s="51">
        <f>ROUND(Tabla1[[#This Row],[VALOR UNITARIO SEGUIMIENTO FINANCIERO
2025]]*Tabla1[[#This Row],[META AFECTADA PORLA GLOSA
RECURSOS 2025]]*Tabla1[[#This Row],[Porcentaje de Glosa]],0)</f>
        <v>0</v>
      </c>
      <c r="AA1098" s="51">
        <f>ROUND(Tabla1[[#This Row],[VALOR DE LA GLOSA 2024]]+Tabla1[[#This Row],[VALOR DE LA GLOSA 2025]],0)</f>
        <v>0</v>
      </c>
      <c r="AB1098" s="56"/>
      <c r="AC1098" s="130"/>
      <c r="AD1098" s="140"/>
      <c r="AE1098" s="130"/>
      <c r="AF1098" s="140">
        <f>ROUND(Tabla1[[#This Row],[VALOR TOTAL DE LA GLOSA]]-Tabla1[[#This Row],[Valor soportado por la Subred]],0)</f>
        <v>0</v>
      </c>
      <c r="AG1098" s="130"/>
      <c r="AH1098" s="130"/>
      <c r="AI1098" s="140">
        <f>ROUND(Tabla1[[#This Row],[VALOR GLOSA DEFINITIVA]]-Tabla1[[#This Row],[VALOR LEVANTADO EN LIQUIDACION]],0)</f>
        <v>0</v>
      </c>
    </row>
    <row r="1099" spans="2:35" s="32" customFormat="1" ht="87.6" hidden="1" customHeight="1" x14ac:dyDescent="0.25">
      <c r="B1099" s="131"/>
      <c r="C1099" s="132"/>
      <c r="D1099" s="131"/>
      <c r="E1099" s="133" t="str">
        <f>+Tabla1[[#This Row],[CODIGO ACTIVIDAD EN PPP Y LINEAMIENTO]]&amp;Tabla1[[#This Row],[ENTORNO/COMPONENTE]]</f>
        <v/>
      </c>
      <c r="F1099" s="134">
        <f>+VLOOKUP(Tabla1[[#This Row],[Columna1]],IG!$D$3:$L$1908,3,FALSE)</f>
        <v>0</v>
      </c>
      <c r="G1099" s="134">
        <f>+VLOOKUP(Tabla1[[#This Row],[Columna1]],IG!$D$3:$W$1908,4,FALSE)</f>
        <v>0</v>
      </c>
      <c r="H1099" s="134">
        <f>+VLOOKUP(Tabla1[[#This Row],[Columna1]],IG!$D$3:$W$1908,5,FALSE)</f>
        <v>0</v>
      </c>
      <c r="I1099" s="134">
        <f>+VLOOKUP(Tabla1[[#This Row],[Columna1]],IG!$D$3:$W$1908,6,FALSE)</f>
        <v>0</v>
      </c>
      <c r="J1099" s="134">
        <f>+VLOOKUP(Tabla1[[#This Row],[Columna1]],IG!$D$3:$W$1908,7,FALSE)</f>
        <v>0</v>
      </c>
      <c r="K1099" s="130"/>
      <c r="L1099" s="131"/>
      <c r="M1099" s="133" t="str">
        <f>+Tabla1[[#This Row],[Columna1]]&amp;Tabla1[[#This Row],[LOCALIDAD]]&amp;Tabla1[[#This Row],[MES]]</f>
        <v/>
      </c>
      <c r="N1099" s="29"/>
      <c r="O1099" s="135">
        <f>+VLOOKUP(Tabla1[[#This Row],[concatenar]],IG!$M$3:$W$1908,2,FALSE)</f>
        <v>0</v>
      </c>
      <c r="P1099" s="50">
        <f>+VLOOKUP(Tabla1[[#This Row],[concatenar]],IG!$M$3:$W$1908,3,FALSE)</f>
        <v>0</v>
      </c>
      <c r="Q1099" s="103">
        <f>+VLOOKUP(Tabla1[[#This Row],[concatenar]],IG!$M$3:$W$1908,8,FALSE)</f>
        <v>0</v>
      </c>
      <c r="R1099" s="97">
        <f>+VLOOKUP(Tabla1[[#This Row],[concatenar]],IG!$M$3:$W$1908,9,FALSE)</f>
        <v>0</v>
      </c>
      <c r="S1099" s="136">
        <f>+VLOOKUP(Tabla1[[#This Row],[concatenar]],IG!$M$3:$W$1908,10,FALSE)</f>
        <v>0</v>
      </c>
      <c r="T1099" s="137">
        <f>+VLOOKUP(Tabla1[[#This Row],[concatenar]],IG!$M$3:$W$1908,11,FALSE)</f>
        <v>0</v>
      </c>
      <c r="U1099" s="130"/>
      <c r="V1099" s="138"/>
      <c r="W1099" s="130"/>
      <c r="X1099" s="29"/>
      <c r="Y1099" s="139">
        <f>ROUND(Tabla1[[#This Row],[VALOR UNITARIO SEGUIMIENTO FINANCIERO
2024]]*Tabla1[[#This Row],[MET AFECTADA PORLA GLOSA
RECURSOS 2024]]*Tabla1[[#This Row],[Porcentaje de Glosa]],0)</f>
        <v>0</v>
      </c>
      <c r="Z1099" s="51">
        <f>ROUND(Tabla1[[#This Row],[VALOR UNITARIO SEGUIMIENTO FINANCIERO
2025]]*Tabla1[[#This Row],[META AFECTADA PORLA GLOSA
RECURSOS 2025]]*Tabla1[[#This Row],[Porcentaje de Glosa]],0)</f>
        <v>0</v>
      </c>
      <c r="AA1099" s="51">
        <f>ROUND(Tabla1[[#This Row],[VALOR DE LA GLOSA 2024]]+Tabla1[[#This Row],[VALOR DE LA GLOSA 2025]],0)</f>
        <v>0</v>
      </c>
      <c r="AB1099" s="56"/>
      <c r="AC1099" s="130"/>
      <c r="AD1099" s="140"/>
      <c r="AE1099" s="130"/>
      <c r="AF1099" s="140">
        <f>ROUND(Tabla1[[#This Row],[VALOR TOTAL DE LA GLOSA]]-Tabla1[[#This Row],[Valor soportado por la Subred]],0)</f>
        <v>0</v>
      </c>
      <c r="AG1099" s="130"/>
      <c r="AH1099" s="130"/>
      <c r="AI1099" s="140">
        <f>ROUND(Tabla1[[#This Row],[VALOR GLOSA DEFINITIVA]]-Tabla1[[#This Row],[VALOR LEVANTADO EN LIQUIDACION]],0)</f>
        <v>0</v>
      </c>
    </row>
    <row r="1100" spans="2:35" s="32" customFormat="1" ht="87.6" hidden="1" customHeight="1" x14ac:dyDescent="0.25">
      <c r="B1100" s="131"/>
      <c r="C1100" s="132"/>
      <c r="D1100" s="131"/>
      <c r="E1100" s="133" t="str">
        <f>+Tabla1[[#This Row],[CODIGO ACTIVIDAD EN PPP Y LINEAMIENTO]]&amp;Tabla1[[#This Row],[ENTORNO/COMPONENTE]]</f>
        <v/>
      </c>
      <c r="F1100" s="134">
        <f>+VLOOKUP(Tabla1[[#This Row],[Columna1]],IG!$D$3:$L$1908,3,FALSE)</f>
        <v>0</v>
      </c>
      <c r="G1100" s="134">
        <f>+VLOOKUP(Tabla1[[#This Row],[Columna1]],IG!$D$3:$W$1908,4,FALSE)</f>
        <v>0</v>
      </c>
      <c r="H1100" s="134">
        <f>+VLOOKUP(Tabla1[[#This Row],[Columna1]],IG!$D$3:$W$1908,5,FALSE)</f>
        <v>0</v>
      </c>
      <c r="I1100" s="134">
        <f>+VLOOKUP(Tabla1[[#This Row],[Columna1]],IG!$D$3:$W$1908,6,FALSE)</f>
        <v>0</v>
      </c>
      <c r="J1100" s="134">
        <f>+VLOOKUP(Tabla1[[#This Row],[Columna1]],IG!$D$3:$W$1908,7,FALSE)</f>
        <v>0</v>
      </c>
      <c r="K1100" s="130"/>
      <c r="L1100" s="131"/>
      <c r="M1100" s="133" t="str">
        <f>+Tabla1[[#This Row],[Columna1]]&amp;Tabla1[[#This Row],[LOCALIDAD]]&amp;Tabla1[[#This Row],[MES]]</f>
        <v/>
      </c>
      <c r="N1100" s="29"/>
      <c r="O1100" s="135">
        <f>+VLOOKUP(Tabla1[[#This Row],[concatenar]],IG!$M$3:$W$1908,2,FALSE)</f>
        <v>0</v>
      </c>
      <c r="P1100" s="50">
        <f>+VLOOKUP(Tabla1[[#This Row],[concatenar]],IG!$M$3:$W$1908,3,FALSE)</f>
        <v>0</v>
      </c>
      <c r="Q1100" s="103">
        <f>+VLOOKUP(Tabla1[[#This Row],[concatenar]],IG!$M$3:$W$1908,8,FALSE)</f>
        <v>0</v>
      </c>
      <c r="R1100" s="97">
        <f>+VLOOKUP(Tabla1[[#This Row],[concatenar]],IG!$M$3:$W$1908,9,FALSE)</f>
        <v>0</v>
      </c>
      <c r="S1100" s="136">
        <f>+VLOOKUP(Tabla1[[#This Row],[concatenar]],IG!$M$3:$W$1908,10,FALSE)</f>
        <v>0</v>
      </c>
      <c r="T1100" s="137">
        <f>+VLOOKUP(Tabla1[[#This Row],[concatenar]],IG!$M$3:$W$1908,11,FALSE)</f>
        <v>0</v>
      </c>
      <c r="U1100" s="130"/>
      <c r="V1100" s="138"/>
      <c r="W1100" s="130"/>
      <c r="X1100" s="29"/>
      <c r="Y1100" s="139">
        <f>ROUND(Tabla1[[#This Row],[VALOR UNITARIO SEGUIMIENTO FINANCIERO
2024]]*Tabla1[[#This Row],[MET AFECTADA PORLA GLOSA
RECURSOS 2024]]*Tabla1[[#This Row],[Porcentaje de Glosa]],0)</f>
        <v>0</v>
      </c>
      <c r="Z1100" s="51">
        <f>ROUND(Tabla1[[#This Row],[VALOR UNITARIO SEGUIMIENTO FINANCIERO
2025]]*Tabla1[[#This Row],[META AFECTADA PORLA GLOSA
RECURSOS 2025]]*Tabla1[[#This Row],[Porcentaje de Glosa]],0)</f>
        <v>0</v>
      </c>
      <c r="AA1100" s="51">
        <f>ROUND(Tabla1[[#This Row],[VALOR DE LA GLOSA 2024]]+Tabla1[[#This Row],[VALOR DE LA GLOSA 2025]],0)</f>
        <v>0</v>
      </c>
      <c r="AB1100" s="56"/>
      <c r="AC1100" s="130"/>
      <c r="AD1100" s="140"/>
      <c r="AE1100" s="130"/>
      <c r="AF1100" s="140">
        <f>ROUND(Tabla1[[#This Row],[VALOR TOTAL DE LA GLOSA]]-Tabla1[[#This Row],[Valor soportado por la Subred]],0)</f>
        <v>0</v>
      </c>
      <c r="AG1100" s="130"/>
      <c r="AH1100" s="130"/>
      <c r="AI1100" s="140">
        <f>ROUND(Tabla1[[#This Row],[VALOR GLOSA DEFINITIVA]]-Tabla1[[#This Row],[VALOR LEVANTADO EN LIQUIDACION]],0)</f>
        <v>0</v>
      </c>
    </row>
    <row r="1101" spans="2:35" s="32" customFormat="1" ht="87.6" hidden="1" customHeight="1" x14ac:dyDescent="0.25">
      <c r="B1101" s="131"/>
      <c r="C1101" s="132"/>
      <c r="D1101" s="131"/>
      <c r="E1101" s="133" t="str">
        <f>+Tabla1[[#This Row],[CODIGO ACTIVIDAD EN PPP Y LINEAMIENTO]]&amp;Tabla1[[#This Row],[ENTORNO/COMPONENTE]]</f>
        <v/>
      </c>
      <c r="F1101" s="134">
        <f>+VLOOKUP(Tabla1[[#This Row],[Columna1]],IG!$D$3:$L$1908,3,FALSE)</f>
        <v>0</v>
      </c>
      <c r="G1101" s="134">
        <f>+VLOOKUP(Tabla1[[#This Row],[Columna1]],IG!$D$3:$W$1908,4,FALSE)</f>
        <v>0</v>
      </c>
      <c r="H1101" s="134">
        <f>+VLOOKUP(Tabla1[[#This Row],[Columna1]],IG!$D$3:$W$1908,5,FALSE)</f>
        <v>0</v>
      </c>
      <c r="I1101" s="134">
        <f>+VLOOKUP(Tabla1[[#This Row],[Columna1]],IG!$D$3:$W$1908,6,FALSE)</f>
        <v>0</v>
      </c>
      <c r="J1101" s="134">
        <f>+VLOOKUP(Tabla1[[#This Row],[Columna1]],IG!$D$3:$W$1908,7,FALSE)</f>
        <v>0</v>
      </c>
      <c r="K1101" s="130"/>
      <c r="L1101" s="131"/>
      <c r="M1101" s="133" t="str">
        <f>+Tabla1[[#This Row],[Columna1]]&amp;Tabla1[[#This Row],[LOCALIDAD]]&amp;Tabla1[[#This Row],[MES]]</f>
        <v/>
      </c>
      <c r="N1101" s="29"/>
      <c r="O1101" s="135">
        <f>+VLOOKUP(Tabla1[[#This Row],[concatenar]],IG!$M$3:$W$1908,2,FALSE)</f>
        <v>0</v>
      </c>
      <c r="P1101" s="50">
        <f>+VLOOKUP(Tabla1[[#This Row],[concatenar]],IG!$M$3:$W$1908,3,FALSE)</f>
        <v>0</v>
      </c>
      <c r="Q1101" s="103">
        <f>+VLOOKUP(Tabla1[[#This Row],[concatenar]],IG!$M$3:$W$1908,8,FALSE)</f>
        <v>0</v>
      </c>
      <c r="R1101" s="97">
        <f>+VLOOKUP(Tabla1[[#This Row],[concatenar]],IG!$M$3:$W$1908,9,FALSE)</f>
        <v>0</v>
      </c>
      <c r="S1101" s="136">
        <f>+VLOOKUP(Tabla1[[#This Row],[concatenar]],IG!$M$3:$W$1908,10,FALSE)</f>
        <v>0</v>
      </c>
      <c r="T1101" s="137">
        <f>+VLOOKUP(Tabla1[[#This Row],[concatenar]],IG!$M$3:$W$1908,11,FALSE)</f>
        <v>0</v>
      </c>
      <c r="U1101" s="130"/>
      <c r="V1101" s="138"/>
      <c r="W1101" s="130"/>
      <c r="X1101" s="29"/>
      <c r="Y1101" s="139">
        <f>ROUND(Tabla1[[#This Row],[VALOR UNITARIO SEGUIMIENTO FINANCIERO
2024]]*Tabla1[[#This Row],[MET AFECTADA PORLA GLOSA
RECURSOS 2024]]*Tabla1[[#This Row],[Porcentaje de Glosa]],0)</f>
        <v>0</v>
      </c>
      <c r="Z1101" s="51">
        <f>ROUND(Tabla1[[#This Row],[VALOR UNITARIO SEGUIMIENTO FINANCIERO
2025]]*Tabla1[[#This Row],[META AFECTADA PORLA GLOSA
RECURSOS 2025]]*Tabla1[[#This Row],[Porcentaje de Glosa]],0)</f>
        <v>0</v>
      </c>
      <c r="AA1101" s="51">
        <f>ROUND(Tabla1[[#This Row],[VALOR DE LA GLOSA 2024]]+Tabla1[[#This Row],[VALOR DE LA GLOSA 2025]],0)</f>
        <v>0</v>
      </c>
      <c r="AB1101" s="56"/>
      <c r="AC1101" s="130"/>
      <c r="AD1101" s="140"/>
      <c r="AE1101" s="130"/>
      <c r="AF1101" s="140">
        <f>ROUND(Tabla1[[#This Row],[VALOR TOTAL DE LA GLOSA]]-Tabla1[[#This Row],[Valor soportado por la Subred]],0)</f>
        <v>0</v>
      </c>
      <c r="AG1101" s="130"/>
      <c r="AH1101" s="130"/>
      <c r="AI1101" s="140">
        <f>ROUND(Tabla1[[#This Row],[VALOR GLOSA DEFINITIVA]]-Tabla1[[#This Row],[VALOR LEVANTADO EN LIQUIDACION]],0)</f>
        <v>0</v>
      </c>
    </row>
    <row r="1102" spans="2:35" s="32" customFormat="1" ht="87.6" hidden="1" customHeight="1" x14ac:dyDescent="0.25">
      <c r="B1102" s="131"/>
      <c r="C1102" s="132"/>
      <c r="D1102" s="131"/>
      <c r="E1102" s="133" t="str">
        <f>+Tabla1[[#This Row],[CODIGO ACTIVIDAD EN PPP Y LINEAMIENTO]]&amp;Tabla1[[#This Row],[ENTORNO/COMPONENTE]]</f>
        <v/>
      </c>
      <c r="F1102" s="134">
        <f>+VLOOKUP(Tabla1[[#This Row],[Columna1]],IG!$D$3:$L$1908,3,FALSE)</f>
        <v>0</v>
      </c>
      <c r="G1102" s="134">
        <f>+VLOOKUP(Tabla1[[#This Row],[Columna1]],IG!$D$3:$W$1908,4,FALSE)</f>
        <v>0</v>
      </c>
      <c r="H1102" s="134">
        <f>+VLOOKUP(Tabla1[[#This Row],[Columna1]],IG!$D$3:$W$1908,5,FALSE)</f>
        <v>0</v>
      </c>
      <c r="I1102" s="134">
        <f>+VLOOKUP(Tabla1[[#This Row],[Columna1]],IG!$D$3:$W$1908,6,FALSE)</f>
        <v>0</v>
      </c>
      <c r="J1102" s="134">
        <f>+VLOOKUP(Tabla1[[#This Row],[Columna1]],IG!$D$3:$W$1908,7,FALSE)</f>
        <v>0</v>
      </c>
      <c r="K1102" s="130"/>
      <c r="L1102" s="131"/>
      <c r="M1102" s="133" t="str">
        <f>+Tabla1[[#This Row],[Columna1]]&amp;Tabla1[[#This Row],[LOCALIDAD]]&amp;Tabla1[[#This Row],[MES]]</f>
        <v/>
      </c>
      <c r="N1102" s="29"/>
      <c r="O1102" s="135">
        <f>+VLOOKUP(Tabla1[[#This Row],[concatenar]],IG!$M$3:$W$1908,2,FALSE)</f>
        <v>0</v>
      </c>
      <c r="P1102" s="50">
        <f>+VLOOKUP(Tabla1[[#This Row],[concatenar]],IG!$M$3:$W$1908,3,FALSE)</f>
        <v>0</v>
      </c>
      <c r="Q1102" s="103">
        <f>+VLOOKUP(Tabla1[[#This Row],[concatenar]],IG!$M$3:$W$1908,8,FALSE)</f>
        <v>0</v>
      </c>
      <c r="R1102" s="97">
        <f>+VLOOKUP(Tabla1[[#This Row],[concatenar]],IG!$M$3:$W$1908,9,FALSE)</f>
        <v>0</v>
      </c>
      <c r="S1102" s="136">
        <f>+VLOOKUP(Tabla1[[#This Row],[concatenar]],IG!$M$3:$W$1908,10,FALSE)</f>
        <v>0</v>
      </c>
      <c r="T1102" s="137">
        <f>+VLOOKUP(Tabla1[[#This Row],[concatenar]],IG!$M$3:$W$1908,11,FALSE)</f>
        <v>0</v>
      </c>
      <c r="U1102" s="130"/>
      <c r="V1102" s="138"/>
      <c r="W1102" s="130"/>
      <c r="X1102" s="29"/>
      <c r="Y1102" s="139">
        <f>ROUND(Tabla1[[#This Row],[VALOR UNITARIO SEGUIMIENTO FINANCIERO
2024]]*Tabla1[[#This Row],[MET AFECTADA PORLA GLOSA
RECURSOS 2024]]*Tabla1[[#This Row],[Porcentaje de Glosa]],0)</f>
        <v>0</v>
      </c>
      <c r="Z1102" s="51">
        <f>ROUND(Tabla1[[#This Row],[VALOR UNITARIO SEGUIMIENTO FINANCIERO
2025]]*Tabla1[[#This Row],[META AFECTADA PORLA GLOSA
RECURSOS 2025]]*Tabla1[[#This Row],[Porcentaje de Glosa]],0)</f>
        <v>0</v>
      </c>
      <c r="AA1102" s="51">
        <f>ROUND(Tabla1[[#This Row],[VALOR DE LA GLOSA 2024]]+Tabla1[[#This Row],[VALOR DE LA GLOSA 2025]],0)</f>
        <v>0</v>
      </c>
      <c r="AB1102" s="56"/>
      <c r="AC1102" s="130"/>
      <c r="AD1102" s="140"/>
      <c r="AE1102" s="130"/>
      <c r="AF1102" s="140">
        <f>ROUND(Tabla1[[#This Row],[VALOR TOTAL DE LA GLOSA]]-Tabla1[[#This Row],[Valor soportado por la Subred]],0)</f>
        <v>0</v>
      </c>
      <c r="AG1102" s="130"/>
      <c r="AH1102" s="130"/>
      <c r="AI1102" s="140">
        <f>ROUND(Tabla1[[#This Row],[VALOR GLOSA DEFINITIVA]]-Tabla1[[#This Row],[VALOR LEVANTADO EN LIQUIDACION]],0)</f>
        <v>0</v>
      </c>
    </row>
    <row r="1103" spans="2:35" s="32" customFormat="1" ht="87.6" hidden="1" customHeight="1" x14ac:dyDescent="0.25">
      <c r="B1103" s="131"/>
      <c r="C1103" s="132"/>
      <c r="D1103" s="131"/>
      <c r="E1103" s="133" t="str">
        <f>+Tabla1[[#This Row],[CODIGO ACTIVIDAD EN PPP Y LINEAMIENTO]]&amp;Tabla1[[#This Row],[ENTORNO/COMPONENTE]]</f>
        <v/>
      </c>
      <c r="F1103" s="134">
        <f>+VLOOKUP(Tabla1[[#This Row],[Columna1]],IG!$D$3:$L$1908,3,FALSE)</f>
        <v>0</v>
      </c>
      <c r="G1103" s="134">
        <f>+VLOOKUP(Tabla1[[#This Row],[Columna1]],IG!$D$3:$W$1908,4,FALSE)</f>
        <v>0</v>
      </c>
      <c r="H1103" s="134">
        <f>+VLOOKUP(Tabla1[[#This Row],[Columna1]],IG!$D$3:$W$1908,5,FALSE)</f>
        <v>0</v>
      </c>
      <c r="I1103" s="134">
        <f>+VLOOKUP(Tabla1[[#This Row],[Columna1]],IG!$D$3:$W$1908,6,FALSE)</f>
        <v>0</v>
      </c>
      <c r="J1103" s="134">
        <f>+VLOOKUP(Tabla1[[#This Row],[Columna1]],IG!$D$3:$W$1908,7,FALSE)</f>
        <v>0</v>
      </c>
      <c r="K1103" s="130"/>
      <c r="L1103" s="131"/>
      <c r="M1103" s="133" t="str">
        <f>+Tabla1[[#This Row],[Columna1]]&amp;Tabla1[[#This Row],[LOCALIDAD]]&amp;Tabla1[[#This Row],[MES]]</f>
        <v/>
      </c>
      <c r="N1103" s="29"/>
      <c r="O1103" s="135">
        <f>+VLOOKUP(Tabla1[[#This Row],[concatenar]],IG!$M$3:$W$1908,2,FALSE)</f>
        <v>0</v>
      </c>
      <c r="P1103" s="50">
        <f>+VLOOKUP(Tabla1[[#This Row],[concatenar]],IG!$M$3:$W$1908,3,FALSE)</f>
        <v>0</v>
      </c>
      <c r="Q1103" s="103">
        <f>+VLOOKUP(Tabla1[[#This Row],[concatenar]],IG!$M$3:$W$1908,8,FALSE)</f>
        <v>0</v>
      </c>
      <c r="R1103" s="97">
        <f>+VLOOKUP(Tabla1[[#This Row],[concatenar]],IG!$M$3:$W$1908,9,FALSE)</f>
        <v>0</v>
      </c>
      <c r="S1103" s="136">
        <f>+VLOOKUP(Tabla1[[#This Row],[concatenar]],IG!$M$3:$W$1908,10,FALSE)</f>
        <v>0</v>
      </c>
      <c r="T1103" s="137">
        <f>+VLOOKUP(Tabla1[[#This Row],[concatenar]],IG!$M$3:$W$1908,11,FALSE)</f>
        <v>0</v>
      </c>
      <c r="U1103" s="130"/>
      <c r="V1103" s="138"/>
      <c r="W1103" s="130"/>
      <c r="X1103" s="29"/>
      <c r="Y1103" s="139">
        <f>ROUND(Tabla1[[#This Row],[VALOR UNITARIO SEGUIMIENTO FINANCIERO
2024]]*Tabla1[[#This Row],[MET AFECTADA PORLA GLOSA
RECURSOS 2024]]*Tabla1[[#This Row],[Porcentaje de Glosa]],0)</f>
        <v>0</v>
      </c>
      <c r="Z1103" s="51">
        <f>ROUND(Tabla1[[#This Row],[VALOR UNITARIO SEGUIMIENTO FINANCIERO
2025]]*Tabla1[[#This Row],[META AFECTADA PORLA GLOSA
RECURSOS 2025]]*Tabla1[[#This Row],[Porcentaje de Glosa]],0)</f>
        <v>0</v>
      </c>
      <c r="AA1103" s="51">
        <f>ROUND(Tabla1[[#This Row],[VALOR DE LA GLOSA 2024]]+Tabla1[[#This Row],[VALOR DE LA GLOSA 2025]],0)</f>
        <v>0</v>
      </c>
      <c r="AB1103" s="56"/>
      <c r="AC1103" s="130"/>
      <c r="AD1103" s="140"/>
      <c r="AE1103" s="130"/>
      <c r="AF1103" s="140">
        <f>ROUND(Tabla1[[#This Row],[VALOR TOTAL DE LA GLOSA]]-Tabla1[[#This Row],[Valor soportado por la Subred]],0)</f>
        <v>0</v>
      </c>
      <c r="AG1103" s="130"/>
      <c r="AH1103" s="130"/>
      <c r="AI1103" s="140">
        <f>ROUND(Tabla1[[#This Row],[VALOR GLOSA DEFINITIVA]]-Tabla1[[#This Row],[VALOR LEVANTADO EN LIQUIDACION]],0)</f>
        <v>0</v>
      </c>
    </row>
    <row r="1104" spans="2:35" s="32" customFormat="1" ht="87.6" hidden="1" customHeight="1" x14ac:dyDescent="0.25">
      <c r="B1104" s="131"/>
      <c r="C1104" s="132"/>
      <c r="D1104" s="131"/>
      <c r="E1104" s="133" t="str">
        <f>+Tabla1[[#This Row],[CODIGO ACTIVIDAD EN PPP Y LINEAMIENTO]]&amp;Tabla1[[#This Row],[ENTORNO/COMPONENTE]]</f>
        <v/>
      </c>
      <c r="F1104" s="134">
        <f>+VLOOKUP(Tabla1[[#This Row],[Columna1]],IG!$D$3:$L$1908,3,FALSE)</f>
        <v>0</v>
      </c>
      <c r="G1104" s="134">
        <f>+VLOOKUP(Tabla1[[#This Row],[Columna1]],IG!$D$3:$W$1908,4,FALSE)</f>
        <v>0</v>
      </c>
      <c r="H1104" s="134">
        <f>+VLOOKUP(Tabla1[[#This Row],[Columna1]],IG!$D$3:$W$1908,5,FALSE)</f>
        <v>0</v>
      </c>
      <c r="I1104" s="134">
        <f>+VLOOKUP(Tabla1[[#This Row],[Columna1]],IG!$D$3:$W$1908,6,FALSE)</f>
        <v>0</v>
      </c>
      <c r="J1104" s="134">
        <f>+VLOOKUP(Tabla1[[#This Row],[Columna1]],IG!$D$3:$W$1908,7,FALSE)</f>
        <v>0</v>
      </c>
      <c r="K1104" s="130"/>
      <c r="L1104" s="131"/>
      <c r="M1104" s="133" t="str">
        <f>+Tabla1[[#This Row],[Columna1]]&amp;Tabla1[[#This Row],[LOCALIDAD]]&amp;Tabla1[[#This Row],[MES]]</f>
        <v/>
      </c>
      <c r="N1104" s="29"/>
      <c r="O1104" s="135">
        <f>+VLOOKUP(Tabla1[[#This Row],[concatenar]],IG!$M$3:$W$1908,2,FALSE)</f>
        <v>0</v>
      </c>
      <c r="P1104" s="50">
        <f>+VLOOKUP(Tabla1[[#This Row],[concatenar]],IG!$M$3:$W$1908,3,FALSE)</f>
        <v>0</v>
      </c>
      <c r="Q1104" s="103">
        <f>+VLOOKUP(Tabla1[[#This Row],[concatenar]],IG!$M$3:$W$1908,8,FALSE)</f>
        <v>0</v>
      </c>
      <c r="R1104" s="97">
        <f>+VLOOKUP(Tabla1[[#This Row],[concatenar]],IG!$M$3:$W$1908,9,FALSE)</f>
        <v>0</v>
      </c>
      <c r="S1104" s="136">
        <f>+VLOOKUP(Tabla1[[#This Row],[concatenar]],IG!$M$3:$W$1908,10,FALSE)</f>
        <v>0</v>
      </c>
      <c r="T1104" s="137">
        <f>+VLOOKUP(Tabla1[[#This Row],[concatenar]],IG!$M$3:$W$1908,11,FALSE)</f>
        <v>0</v>
      </c>
      <c r="U1104" s="130"/>
      <c r="V1104" s="138"/>
      <c r="W1104" s="130"/>
      <c r="X1104" s="29"/>
      <c r="Y1104" s="139">
        <f>ROUND(Tabla1[[#This Row],[VALOR UNITARIO SEGUIMIENTO FINANCIERO
2024]]*Tabla1[[#This Row],[MET AFECTADA PORLA GLOSA
RECURSOS 2024]]*Tabla1[[#This Row],[Porcentaje de Glosa]],0)</f>
        <v>0</v>
      </c>
      <c r="Z1104" s="51">
        <f>ROUND(Tabla1[[#This Row],[VALOR UNITARIO SEGUIMIENTO FINANCIERO
2025]]*Tabla1[[#This Row],[META AFECTADA PORLA GLOSA
RECURSOS 2025]]*Tabla1[[#This Row],[Porcentaje de Glosa]],0)</f>
        <v>0</v>
      </c>
      <c r="AA1104" s="51">
        <f>ROUND(Tabla1[[#This Row],[VALOR DE LA GLOSA 2024]]+Tabla1[[#This Row],[VALOR DE LA GLOSA 2025]],0)</f>
        <v>0</v>
      </c>
      <c r="AB1104" s="56"/>
      <c r="AC1104" s="130"/>
      <c r="AD1104" s="140"/>
      <c r="AE1104" s="130"/>
      <c r="AF1104" s="140">
        <f>ROUND(Tabla1[[#This Row],[VALOR TOTAL DE LA GLOSA]]-Tabla1[[#This Row],[Valor soportado por la Subred]],0)</f>
        <v>0</v>
      </c>
      <c r="AG1104" s="130"/>
      <c r="AH1104" s="130"/>
      <c r="AI1104" s="140">
        <f>ROUND(Tabla1[[#This Row],[VALOR GLOSA DEFINITIVA]]-Tabla1[[#This Row],[VALOR LEVANTADO EN LIQUIDACION]],0)</f>
        <v>0</v>
      </c>
    </row>
    <row r="1105" spans="2:35" s="32" customFormat="1" ht="87.6" hidden="1" customHeight="1" x14ac:dyDescent="0.25">
      <c r="B1105" s="131"/>
      <c r="C1105" s="132"/>
      <c r="D1105" s="131"/>
      <c r="E1105" s="133" t="str">
        <f>+Tabla1[[#This Row],[CODIGO ACTIVIDAD EN PPP Y LINEAMIENTO]]&amp;Tabla1[[#This Row],[ENTORNO/COMPONENTE]]</f>
        <v/>
      </c>
      <c r="F1105" s="134">
        <f>+VLOOKUP(Tabla1[[#This Row],[Columna1]],IG!$D$3:$L$1908,3,FALSE)</f>
        <v>0</v>
      </c>
      <c r="G1105" s="134">
        <f>+VLOOKUP(Tabla1[[#This Row],[Columna1]],IG!$D$3:$W$1908,4,FALSE)</f>
        <v>0</v>
      </c>
      <c r="H1105" s="134">
        <f>+VLOOKUP(Tabla1[[#This Row],[Columna1]],IG!$D$3:$W$1908,5,FALSE)</f>
        <v>0</v>
      </c>
      <c r="I1105" s="134">
        <f>+VLOOKUP(Tabla1[[#This Row],[Columna1]],IG!$D$3:$W$1908,6,FALSE)</f>
        <v>0</v>
      </c>
      <c r="J1105" s="134">
        <f>+VLOOKUP(Tabla1[[#This Row],[Columna1]],IG!$D$3:$W$1908,7,FALSE)</f>
        <v>0</v>
      </c>
      <c r="K1105" s="130"/>
      <c r="L1105" s="131"/>
      <c r="M1105" s="133" t="str">
        <f>+Tabla1[[#This Row],[Columna1]]&amp;Tabla1[[#This Row],[LOCALIDAD]]&amp;Tabla1[[#This Row],[MES]]</f>
        <v/>
      </c>
      <c r="N1105" s="29"/>
      <c r="O1105" s="135">
        <f>+VLOOKUP(Tabla1[[#This Row],[concatenar]],IG!$M$3:$W$1908,2,FALSE)</f>
        <v>0</v>
      </c>
      <c r="P1105" s="50">
        <f>+VLOOKUP(Tabla1[[#This Row],[concatenar]],IG!$M$3:$W$1908,3,FALSE)</f>
        <v>0</v>
      </c>
      <c r="Q1105" s="103">
        <f>+VLOOKUP(Tabla1[[#This Row],[concatenar]],IG!$M$3:$W$1908,8,FALSE)</f>
        <v>0</v>
      </c>
      <c r="R1105" s="97">
        <f>+VLOOKUP(Tabla1[[#This Row],[concatenar]],IG!$M$3:$W$1908,9,FALSE)</f>
        <v>0</v>
      </c>
      <c r="S1105" s="136">
        <f>+VLOOKUP(Tabla1[[#This Row],[concatenar]],IG!$M$3:$W$1908,10,FALSE)</f>
        <v>0</v>
      </c>
      <c r="T1105" s="137">
        <f>+VLOOKUP(Tabla1[[#This Row],[concatenar]],IG!$M$3:$W$1908,11,FALSE)</f>
        <v>0</v>
      </c>
      <c r="U1105" s="130"/>
      <c r="V1105" s="138"/>
      <c r="W1105" s="130"/>
      <c r="X1105" s="29"/>
      <c r="Y1105" s="139">
        <f>ROUND(Tabla1[[#This Row],[VALOR UNITARIO SEGUIMIENTO FINANCIERO
2024]]*Tabla1[[#This Row],[MET AFECTADA PORLA GLOSA
RECURSOS 2024]]*Tabla1[[#This Row],[Porcentaje de Glosa]],0)</f>
        <v>0</v>
      </c>
      <c r="Z1105" s="51">
        <f>ROUND(Tabla1[[#This Row],[VALOR UNITARIO SEGUIMIENTO FINANCIERO
2025]]*Tabla1[[#This Row],[META AFECTADA PORLA GLOSA
RECURSOS 2025]]*Tabla1[[#This Row],[Porcentaje de Glosa]],0)</f>
        <v>0</v>
      </c>
      <c r="AA1105" s="51">
        <f>ROUND(Tabla1[[#This Row],[VALOR DE LA GLOSA 2024]]+Tabla1[[#This Row],[VALOR DE LA GLOSA 2025]],0)</f>
        <v>0</v>
      </c>
      <c r="AB1105" s="56"/>
      <c r="AC1105" s="130"/>
      <c r="AD1105" s="140"/>
      <c r="AE1105" s="130"/>
      <c r="AF1105" s="140">
        <f>ROUND(Tabla1[[#This Row],[VALOR TOTAL DE LA GLOSA]]-Tabla1[[#This Row],[Valor soportado por la Subred]],0)</f>
        <v>0</v>
      </c>
      <c r="AG1105" s="130"/>
      <c r="AH1105" s="130"/>
      <c r="AI1105" s="140">
        <f>ROUND(Tabla1[[#This Row],[VALOR GLOSA DEFINITIVA]]-Tabla1[[#This Row],[VALOR LEVANTADO EN LIQUIDACION]],0)</f>
        <v>0</v>
      </c>
    </row>
    <row r="1106" spans="2:35" s="32" customFormat="1" ht="87.6" hidden="1" customHeight="1" x14ac:dyDescent="0.25">
      <c r="B1106" s="131"/>
      <c r="C1106" s="132"/>
      <c r="D1106" s="131"/>
      <c r="E1106" s="133" t="str">
        <f>+Tabla1[[#This Row],[CODIGO ACTIVIDAD EN PPP Y LINEAMIENTO]]&amp;Tabla1[[#This Row],[ENTORNO/COMPONENTE]]</f>
        <v/>
      </c>
      <c r="F1106" s="134">
        <f>+VLOOKUP(Tabla1[[#This Row],[Columna1]],IG!$D$3:$L$1908,3,FALSE)</f>
        <v>0</v>
      </c>
      <c r="G1106" s="134">
        <f>+VLOOKUP(Tabla1[[#This Row],[Columna1]],IG!$D$3:$W$1908,4,FALSE)</f>
        <v>0</v>
      </c>
      <c r="H1106" s="134">
        <f>+VLOOKUP(Tabla1[[#This Row],[Columna1]],IG!$D$3:$W$1908,5,FALSE)</f>
        <v>0</v>
      </c>
      <c r="I1106" s="134">
        <f>+VLOOKUP(Tabla1[[#This Row],[Columna1]],IG!$D$3:$W$1908,6,FALSE)</f>
        <v>0</v>
      </c>
      <c r="J1106" s="134">
        <f>+VLOOKUP(Tabla1[[#This Row],[Columna1]],IG!$D$3:$W$1908,7,FALSE)</f>
        <v>0</v>
      </c>
      <c r="K1106" s="130"/>
      <c r="L1106" s="131"/>
      <c r="M1106" s="133" t="str">
        <f>+Tabla1[[#This Row],[Columna1]]&amp;Tabla1[[#This Row],[LOCALIDAD]]&amp;Tabla1[[#This Row],[MES]]</f>
        <v/>
      </c>
      <c r="N1106" s="29"/>
      <c r="O1106" s="135">
        <f>+VLOOKUP(Tabla1[[#This Row],[concatenar]],IG!$M$3:$W$1908,2,FALSE)</f>
        <v>0</v>
      </c>
      <c r="P1106" s="50">
        <f>+VLOOKUP(Tabla1[[#This Row],[concatenar]],IG!$M$3:$W$1908,3,FALSE)</f>
        <v>0</v>
      </c>
      <c r="Q1106" s="103">
        <f>+VLOOKUP(Tabla1[[#This Row],[concatenar]],IG!$M$3:$W$1908,8,FALSE)</f>
        <v>0</v>
      </c>
      <c r="R1106" s="97">
        <f>+VLOOKUP(Tabla1[[#This Row],[concatenar]],IG!$M$3:$W$1908,9,FALSE)</f>
        <v>0</v>
      </c>
      <c r="S1106" s="136">
        <f>+VLOOKUP(Tabla1[[#This Row],[concatenar]],IG!$M$3:$W$1908,10,FALSE)</f>
        <v>0</v>
      </c>
      <c r="T1106" s="137">
        <f>+VLOOKUP(Tabla1[[#This Row],[concatenar]],IG!$M$3:$W$1908,11,FALSE)</f>
        <v>0</v>
      </c>
      <c r="U1106" s="130"/>
      <c r="V1106" s="138"/>
      <c r="W1106" s="130"/>
      <c r="X1106" s="29"/>
      <c r="Y1106" s="139">
        <f>ROUND(Tabla1[[#This Row],[VALOR UNITARIO SEGUIMIENTO FINANCIERO
2024]]*Tabla1[[#This Row],[MET AFECTADA PORLA GLOSA
RECURSOS 2024]]*Tabla1[[#This Row],[Porcentaje de Glosa]],0)</f>
        <v>0</v>
      </c>
      <c r="Z1106" s="51">
        <f>ROUND(Tabla1[[#This Row],[VALOR UNITARIO SEGUIMIENTO FINANCIERO
2025]]*Tabla1[[#This Row],[META AFECTADA PORLA GLOSA
RECURSOS 2025]]*Tabla1[[#This Row],[Porcentaje de Glosa]],0)</f>
        <v>0</v>
      </c>
      <c r="AA1106" s="51">
        <f>ROUND(Tabla1[[#This Row],[VALOR DE LA GLOSA 2024]]+Tabla1[[#This Row],[VALOR DE LA GLOSA 2025]],0)</f>
        <v>0</v>
      </c>
      <c r="AB1106" s="56"/>
      <c r="AC1106" s="130"/>
      <c r="AD1106" s="140"/>
      <c r="AE1106" s="130"/>
      <c r="AF1106" s="140">
        <f>ROUND(Tabla1[[#This Row],[VALOR TOTAL DE LA GLOSA]]-Tabla1[[#This Row],[Valor soportado por la Subred]],0)</f>
        <v>0</v>
      </c>
      <c r="AG1106" s="130"/>
      <c r="AH1106" s="130"/>
      <c r="AI1106" s="140">
        <f>ROUND(Tabla1[[#This Row],[VALOR GLOSA DEFINITIVA]]-Tabla1[[#This Row],[VALOR LEVANTADO EN LIQUIDACION]],0)</f>
        <v>0</v>
      </c>
    </row>
    <row r="1107" spans="2:35" s="32" customFormat="1" ht="87.6" hidden="1" customHeight="1" x14ac:dyDescent="0.25">
      <c r="B1107" s="131"/>
      <c r="C1107" s="132"/>
      <c r="D1107" s="131"/>
      <c r="E1107" s="133" t="str">
        <f>+Tabla1[[#This Row],[CODIGO ACTIVIDAD EN PPP Y LINEAMIENTO]]&amp;Tabla1[[#This Row],[ENTORNO/COMPONENTE]]</f>
        <v/>
      </c>
      <c r="F1107" s="134">
        <f>+VLOOKUP(Tabla1[[#This Row],[Columna1]],IG!$D$3:$L$1908,3,FALSE)</f>
        <v>0</v>
      </c>
      <c r="G1107" s="134">
        <f>+VLOOKUP(Tabla1[[#This Row],[Columna1]],IG!$D$3:$W$1908,4,FALSE)</f>
        <v>0</v>
      </c>
      <c r="H1107" s="134">
        <f>+VLOOKUP(Tabla1[[#This Row],[Columna1]],IG!$D$3:$W$1908,5,FALSE)</f>
        <v>0</v>
      </c>
      <c r="I1107" s="134">
        <f>+VLOOKUP(Tabla1[[#This Row],[Columna1]],IG!$D$3:$W$1908,6,FALSE)</f>
        <v>0</v>
      </c>
      <c r="J1107" s="134">
        <f>+VLOOKUP(Tabla1[[#This Row],[Columna1]],IG!$D$3:$W$1908,7,FALSE)</f>
        <v>0</v>
      </c>
      <c r="K1107" s="130"/>
      <c r="L1107" s="131"/>
      <c r="M1107" s="133" t="str">
        <f>+Tabla1[[#This Row],[Columna1]]&amp;Tabla1[[#This Row],[LOCALIDAD]]&amp;Tabla1[[#This Row],[MES]]</f>
        <v/>
      </c>
      <c r="N1107" s="29"/>
      <c r="O1107" s="135">
        <f>+VLOOKUP(Tabla1[[#This Row],[concatenar]],IG!$M$3:$W$1908,2,FALSE)</f>
        <v>0</v>
      </c>
      <c r="P1107" s="50">
        <f>+VLOOKUP(Tabla1[[#This Row],[concatenar]],IG!$M$3:$W$1908,3,FALSE)</f>
        <v>0</v>
      </c>
      <c r="Q1107" s="103">
        <f>+VLOOKUP(Tabla1[[#This Row],[concatenar]],IG!$M$3:$W$1908,8,FALSE)</f>
        <v>0</v>
      </c>
      <c r="R1107" s="97">
        <f>+VLOOKUP(Tabla1[[#This Row],[concatenar]],IG!$M$3:$W$1908,9,FALSE)</f>
        <v>0</v>
      </c>
      <c r="S1107" s="136">
        <f>+VLOOKUP(Tabla1[[#This Row],[concatenar]],IG!$M$3:$W$1908,10,FALSE)</f>
        <v>0</v>
      </c>
      <c r="T1107" s="137">
        <f>+VLOOKUP(Tabla1[[#This Row],[concatenar]],IG!$M$3:$W$1908,11,FALSE)</f>
        <v>0</v>
      </c>
      <c r="U1107" s="130"/>
      <c r="V1107" s="138"/>
      <c r="W1107" s="130"/>
      <c r="X1107" s="29"/>
      <c r="Y1107" s="139">
        <f>ROUND(Tabla1[[#This Row],[VALOR UNITARIO SEGUIMIENTO FINANCIERO
2024]]*Tabla1[[#This Row],[MET AFECTADA PORLA GLOSA
RECURSOS 2024]]*Tabla1[[#This Row],[Porcentaje de Glosa]],0)</f>
        <v>0</v>
      </c>
      <c r="Z1107" s="51">
        <f>ROUND(Tabla1[[#This Row],[VALOR UNITARIO SEGUIMIENTO FINANCIERO
2025]]*Tabla1[[#This Row],[META AFECTADA PORLA GLOSA
RECURSOS 2025]]*Tabla1[[#This Row],[Porcentaje de Glosa]],0)</f>
        <v>0</v>
      </c>
      <c r="AA1107" s="51">
        <f>ROUND(Tabla1[[#This Row],[VALOR DE LA GLOSA 2024]]+Tabla1[[#This Row],[VALOR DE LA GLOSA 2025]],0)</f>
        <v>0</v>
      </c>
      <c r="AB1107" s="56"/>
      <c r="AC1107" s="130"/>
      <c r="AD1107" s="140"/>
      <c r="AE1107" s="130"/>
      <c r="AF1107" s="140">
        <f>ROUND(Tabla1[[#This Row],[VALOR TOTAL DE LA GLOSA]]-Tabla1[[#This Row],[Valor soportado por la Subred]],0)</f>
        <v>0</v>
      </c>
      <c r="AG1107" s="130"/>
      <c r="AH1107" s="130"/>
      <c r="AI1107" s="140">
        <f>ROUND(Tabla1[[#This Row],[VALOR GLOSA DEFINITIVA]]-Tabla1[[#This Row],[VALOR LEVANTADO EN LIQUIDACION]],0)</f>
        <v>0</v>
      </c>
    </row>
    <row r="1108" spans="2:35" s="32" customFormat="1" ht="87.6" hidden="1" customHeight="1" x14ac:dyDescent="0.25">
      <c r="B1108" s="131"/>
      <c r="C1108" s="132"/>
      <c r="D1108" s="131"/>
      <c r="E1108" s="133" t="str">
        <f>+Tabla1[[#This Row],[CODIGO ACTIVIDAD EN PPP Y LINEAMIENTO]]&amp;Tabla1[[#This Row],[ENTORNO/COMPONENTE]]</f>
        <v/>
      </c>
      <c r="F1108" s="134">
        <f>+VLOOKUP(Tabla1[[#This Row],[Columna1]],IG!$D$3:$L$1908,3,FALSE)</f>
        <v>0</v>
      </c>
      <c r="G1108" s="134">
        <f>+VLOOKUP(Tabla1[[#This Row],[Columna1]],IG!$D$3:$W$1908,4,FALSE)</f>
        <v>0</v>
      </c>
      <c r="H1108" s="134">
        <f>+VLOOKUP(Tabla1[[#This Row],[Columna1]],IG!$D$3:$W$1908,5,FALSE)</f>
        <v>0</v>
      </c>
      <c r="I1108" s="134">
        <f>+VLOOKUP(Tabla1[[#This Row],[Columna1]],IG!$D$3:$W$1908,6,FALSE)</f>
        <v>0</v>
      </c>
      <c r="J1108" s="134">
        <f>+VLOOKUP(Tabla1[[#This Row],[Columna1]],IG!$D$3:$W$1908,7,FALSE)</f>
        <v>0</v>
      </c>
      <c r="K1108" s="130"/>
      <c r="L1108" s="131"/>
      <c r="M1108" s="133" t="str">
        <f>+Tabla1[[#This Row],[Columna1]]&amp;Tabla1[[#This Row],[LOCALIDAD]]&amp;Tabla1[[#This Row],[MES]]</f>
        <v/>
      </c>
      <c r="N1108" s="29"/>
      <c r="O1108" s="135">
        <f>+VLOOKUP(Tabla1[[#This Row],[concatenar]],IG!$M$3:$W$1908,2,FALSE)</f>
        <v>0</v>
      </c>
      <c r="P1108" s="50">
        <f>+VLOOKUP(Tabla1[[#This Row],[concatenar]],IG!$M$3:$W$1908,3,FALSE)</f>
        <v>0</v>
      </c>
      <c r="Q1108" s="103">
        <f>+VLOOKUP(Tabla1[[#This Row],[concatenar]],IG!$M$3:$W$1908,8,FALSE)</f>
        <v>0</v>
      </c>
      <c r="R1108" s="97">
        <f>+VLOOKUP(Tabla1[[#This Row],[concatenar]],IG!$M$3:$W$1908,9,FALSE)</f>
        <v>0</v>
      </c>
      <c r="S1108" s="136">
        <f>+VLOOKUP(Tabla1[[#This Row],[concatenar]],IG!$M$3:$W$1908,10,FALSE)</f>
        <v>0</v>
      </c>
      <c r="T1108" s="137">
        <f>+VLOOKUP(Tabla1[[#This Row],[concatenar]],IG!$M$3:$W$1908,11,FALSE)</f>
        <v>0</v>
      </c>
      <c r="U1108" s="130"/>
      <c r="V1108" s="138"/>
      <c r="W1108" s="130"/>
      <c r="X1108" s="29"/>
      <c r="Y1108" s="139">
        <f>ROUND(Tabla1[[#This Row],[VALOR UNITARIO SEGUIMIENTO FINANCIERO
2024]]*Tabla1[[#This Row],[MET AFECTADA PORLA GLOSA
RECURSOS 2024]]*Tabla1[[#This Row],[Porcentaje de Glosa]],0)</f>
        <v>0</v>
      </c>
      <c r="Z1108" s="51">
        <f>ROUND(Tabla1[[#This Row],[VALOR UNITARIO SEGUIMIENTO FINANCIERO
2025]]*Tabla1[[#This Row],[META AFECTADA PORLA GLOSA
RECURSOS 2025]]*Tabla1[[#This Row],[Porcentaje de Glosa]],0)</f>
        <v>0</v>
      </c>
      <c r="AA1108" s="51">
        <f>ROUND(Tabla1[[#This Row],[VALOR DE LA GLOSA 2024]]+Tabla1[[#This Row],[VALOR DE LA GLOSA 2025]],0)</f>
        <v>0</v>
      </c>
      <c r="AB1108" s="56"/>
      <c r="AC1108" s="130"/>
      <c r="AD1108" s="140"/>
      <c r="AE1108" s="130"/>
      <c r="AF1108" s="140">
        <f>ROUND(Tabla1[[#This Row],[VALOR TOTAL DE LA GLOSA]]-Tabla1[[#This Row],[Valor soportado por la Subred]],0)</f>
        <v>0</v>
      </c>
      <c r="AG1108" s="130"/>
      <c r="AH1108" s="130"/>
      <c r="AI1108" s="140">
        <f>ROUND(Tabla1[[#This Row],[VALOR GLOSA DEFINITIVA]]-Tabla1[[#This Row],[VALOR LEVANTADO EN LIQUIDACION]],0)</f>
        <v>0</v>
      </c>
    </row>
    <row r="1109" spans="2:35" s="32" customFormat="1" ht="87.6" hidden="1" customHeight="1" x14ac:dyDescent="0.25">
      <c r="B1109" s="131"/>
      <c r="C1109" s="132"/>
      <c r="D1109" s="131"/>
      <c r="E1109" s="133" t="str">
        <f>+Tabla1[[#This Row],[CODIGO ACTIVIDAD EN PPP Y LINEAMIENTO]]&amp;Tabla1[[#This Row],[ENTORNO/COMPONENTE]]</f>
        <v/>
      </c>
      <c r="F1109" s="134">
        <f>+VLOOKUP(Tabla1[[#This Row],[Columna1]],IG!$D$3:$L$1908,3,FALSE)</f>
        <v>0</v>
      </c>
      <c r="G1109" s="134">
        <f>+VLOOKUP(Tabla1[[#This Row],[Columna1]],IG!$D$3:$W$1908,4,FALSE)</f>
        <v>0</v>
      </c>
      <c r="H1109" s="134">
        <f>+VLOOKUP(Tabla1[[#This Row],[Columna1]],IG!$D$3:$W$1908,5,FALSE)</f>
        <v>0</v>
      </c>
      <c r="I1109" s="134">
        <f>+VLOOKUP(Tabla1[[#This Row],[Columna1]],IG!$D$3:$W$1908,6,FALSE)</f>
        <v>0</v>
      </c>
      <c r="J1109" s="134">
        <f>+VLOOKUP(Tabla1[[#This Row],[Columna1]],IG!$D$3:$W$1908,7,FALSE)</f>
        <v>0</v>
      </c>
      <c r="K1109" s="130"/>
      <c r="L1109" s="131"/>
      <c r="M1109" s="133" t="str">
        <f>+Tabla1[[#This Row],[Columna1]]&amp;Tabla1[[#This Row],[LOCALIDAD]]&amp;Tabla1[[#This Row],[MES]]</f>
        <v/>
      </c>
      <c r="N1109" s="29"/>
      <c r="O1109" s="135">
        <f>+VLOOKUP(Tabla1[[#This Row],[concatenar]],IG!$M$3:$W$1908,2,FALSE)</f>
        <v>0</v>
      </c>
      <c r="P1109" s="50">
        <f>+VLOOKUP(Tabla1[[#This Row],[concatenar]],IG!$M$3:$W$1908,3,FALSE)</f>
        <v>0</v>
      </c>
      <c r="Q1109" s="103">
        <f>+VLOOKUP(Tabla1[[#This Row],[concatenar]],IG!$M$3:$W$1908,8,FALSE)</f>
        <v>0</v>
      </c>
      <c r="R1109" s="97">
        <f>+VLOOKUP(Tabla1[[#This Row],[concatenar]],IG!$M$3:$W$1908,9,FALSE)</f>
        <v>0</v>
      </c>
      <c r="S1109" s="136">
        <f>+VLOOKUP(Tabla1[[#This Row],[concatenar]],IG!$M$3:$W$1908,10,FALSE)</f>
        <v>0</v>
      </c>
      <c r="T1109" s="137">
        <f>+VLOOKUP(Tabla1[[#This Row],[concatenar]],IG!$M$3:$W$1908,11,FALSE)</f>
        <v>0</v>
      </c>
      <c r="U1109" s="130"/>
      <c r="V1109" s="138"/>
      <c r="W1109" s="130"/>
      <c r="X1109" s="29"/>
      <c r="Y1109" s="139">
        <f>ROUND(Tabla1[[#This Row],[VALOR UNITARIO SEGUIMIENTO FINANCIERO
2024]]*Tabla1[[#This Row],[MET AFECTADA PORLA GLOSA
RECURSOS 2024]]*Tabla1[[#This Row],[Porcentaje de Glosa]],0)</f>
        <v>0</v>
      </c>
      <c r="Z1109" s="51">
        <f>ROUND(Tabla1[[#This Row],[VALOR UNITARIO SEGUIMIENTO FINANCIERO
2025]]*Tabla1[[#This Row],[META AFECTADA PORLA GLOSA
RECURSOS 2025]]*Tabla1[[#This Row],[Porcentaje de Glosa]],0)</f>
        <v>0</v>
      </c>
      <c r="AA1109" s="51">
        <f>ROUND(Tabla1[[#This Row],[VALOR DE LA GLOSA 2024]]+Tabla1[[#This Row],[VALOR DE LA GLOSA 2025]],0)</f>
        <v>0</v>
      </c>
      <c r="AB1109" s="56"/>
      <c r="AC1109" s="130"/>
      <c r="AD1109" s="140"/>
      <c r="AE1109" s="130"/>
      <c r="AF1109" s="140">
        <f>ROUND(Tabla1[[#This Row],[VALOR TOTAL DE LA GLOSA]]-Tabla1[[#This Row],[Valor soportado por la Subred]],0)</f>
        <v>0</v>
      </c>
      <c r="AG1109" s="130"/>
      <c r="AH1109" s="130"/>
      <c r="AI1109" s="140">
        <f>ROUND(Tabla1[[#This Row],[VALOR GLOSA DEFINITIVA]]-Tabla1[[#This Row],[VALOR LEVANTADO EN LIQUIDACION]],0)</f>
        <v>0</v>
      </c>
    </row>
    <row r="1110" spans="2:35" s="32" customFormat="1" ht="87.6" hidden="1" customHeight="1" x14ac:dyDescent="0.25">
      <c r="B1110" s="131"/>
      <c r="C1110" s="132"/>
      <c r="D1110" s="131"/>
      <c r="E1110" s="133" t="str">
        <f>+Tabla1[[#This Row],[CODIGO ACTIVIDAD EN PPP Y LINEAMIENTO]]&amp;Tabla1[[#This Row],[ENTORNO/COMPONENTE]]</f>
        <v/>
      </c>
      <c r="F1110" s="134">
        <f>+VLOOKUP(Tabla1[[#This Row],[Columna1]],IG!$D$3:$L$1908,3,FALSE)</f>
        <v>0</v>
      </c>
      <c r="G1110" s="134">
        <f>+VLOOKUP(Tabla1[[#This Row],[Columna1]],IG!$D$3:$W$1908,4,FALSE)</f>
        <v>0</v>
      </c>
      <c r="H1110" s="134">
        <f>+VLOOKUP(Tabla1[[#This Row],[Columna1]],IG!$D$3:$W$1908,5,FALSE)</f>
        <v>0</v>
      </c>
      <c r="I1110" s="134">
        <f>+VLOOKUP(Tabla1[[#This Row],[Columna1]],IG!$D$3:$W$1908,6,FALSE)</f>
        <v>0</v>
      </c>
      <c r="J1110" s="134">
        <f>+VLOOKUP(Tabla1[[#This Row],[Columna1]],IG!$D$3:$W$1908,7,FALSE)</f>
        <v>0</v>
      </c>
      <c r="K1110" s="130"/>
      <c r="L1110" s="131"/>
      <c r="M1110" s="133" t="str">
        <f>+Tabla1[[#This Row],[Columna1]]&amp;Tabla1[[#This Row],[LOCALIDAD]]&amp;Tabla1[[#This Row],[MES]]</f>
        <v/>
      </c>
      <c r="N1110" s="29"/>
      <c r="O1110" s="135">
        <f>+VLOOKUP(Tabla1[[#This Row],[concatenar]],IG!$M$3:$W$1908,2,FALSE)</f>
        <v>0</v>
      </c>
      <c r="P1110" s="50">
        <f>+VLOOKUP(Tabla1[[#This Row],[concatenar]],IG!$M$3:$W$1908,3,FALSE)</f>
        <v>0</v>
      </c>
      <c r="Q1110" s="103">
        <f>+VLOOKUP(Tabla1[[#This Row],[concatenar]],IG!$M$3:$W$1908,8,FALSE)</f>
        <v>0</v>
      </c>
      <c r="R1110" s="97">
        <f>+VLOOKUP(Tabla1[[#This Row],[concatenar]],IG!$M$3:$W$1908,9,FALSE)</f>
        <v>0</v>
      </c>
      <c r="S1110" s="136">
        <f>+VLOOKUP(Tabla1[[#This Row],[concatenar]],IG!$M$3:$W$1908,10,FALSE)</f>
        <v>0</v>
      </c>
      <c r="T1110" s="137">
        <f>+VLOOKUP(Tabla1[[#This Row],[concatenar]],IG!$M$3:$W$1908,11,FALSE)</f>
        <v>0</v>
      </c>
      <c r="U1110" s="130"/>
      <c r="V1110" s="138"/>
      <c r="W1110" s="130"/>
      <c r="X1110" s="29"/>
      <c r="Y1110" s="139">
        <f>ROUND(Tabla1[[#This Row],[VALOR UNITARIO SEGUIMIENTO FINANCIERO
2024]]*Tabla1[[#This Row],[MET AFECTADA PORLA GLOSA
RECURSOS 2024]]*Tabla1[[#This Row],[Porcentaje de Glosa]],0)</f>
        <v>0</v>
      </c>
      <c r="Z1110" s="51">
        <f>ROUND(Tabla1[[#This Row],[VALOR UNITARIO SEGUIMIENTO FINANCIERO
2025]]*Tabla1[[#This Row],[META AFECTADA PORLA GLOSA
RECURSOS 2025]]*Tabla1[[#This Row],[Porcentaje de Glosa]],0)</f>
        <v>0</v>
      </c>
      <c r="AA1110" s="51">
        <f>ROUND(Tabla1[[#This Row],[VALOR DE LA GLOSA 2024]]+Tabla1[[#This Row],[VALOR DE LA GLOSA 2025]],0)</f>
        <v>0</v>
      </c>
      <c r="AB1110" s="56"/>
      <c r="AC1110" s="130"/>
      <c r="AD1110" s="140"/>
      <c r="AE1110" s="130"/>
      <c r="AF1110" s="140">
        <f>ROUND(Tabla1[[#This Row],[VALOR TOTAL DE LA GLOSA]]-Tabla1[[#This Row],[Valor soportado por la Subred]],0)</f>
        <v>0</v>
      </c>
      <c r="AG1110" s="130"/>
      <c r="AH1110" s="130"/>
      <c r="AI1110" s="140">
        <f>ROUND(Tabla1[[#This Row],[VALOR GLOSA DEFINITIVA]]-Tabla1[[#This Row],[VALOR LEVANTADO EN LIQUIDACION]],0)</f>
        <v>0</v>
      </c>
    </row>
    <row r="1111" spans="2:35" s="32" customFormat="1" ht="87.6" hidden="1" customHeight="1" x14ac:dyDescent="0.25">
      <c r="B1111" s="131"/>
      <c r="C1111" s="132"/>
      <c r="D1111" s="131"/>
      <c r="E1111" s="133" t="str">
        <f>+Tabla1[[#This Row],[CODIGO ACTIVIDAD EN PPP Y LINEAMIENTO]]&amp;Tabla1[[#This Row],[ENTORNO/COMPONENTE]]</f>
        <v/>
      </c>
      <c r="F1111" s="134">
        <f>+VLOOKUP(Tabla1[[#This Row],[Columna1]],IG!$D$3:$L$1908,3,FALSE)</f>
        <v>0</v>
      </c>
      <c r="G1111" s="134">
        <f>+VLOOKUP(Tabla1[[#This Row],[Columna1]],IG!$D$3:$W$1908,4,FALSE)</f>
        <v>0</v>
      </c>
      <c r="H1111" s="134">
        <f>+VLOOKUP(Tabla1[[#This Row],[Columna1]],IG!$D$3:$W$1908,5,FALSE)</f>
        <v>0</v>
      </c>
      <c r="I1111" s="134">
        <f>+VLOOKUP(Tabla1[[#This Row],[Columna1]],IG!$D$3:$W$1908,6,FALSE)</f>
        <v>0</v>
      </c>
      <c r="J1111" s="134">
        <f>+VLOOKUP(Tabla1[[#This Row],[Columna1]],IG!$D$3:$W$1908,7,FALSE)</f>
        <v>0</v>
      </c>
      <c r="K1111" s="130"/>
      <c r="L1111" s="131"/>
      <c r="M1111" s="133" t="str">
        <f>+Tabla1[[#This Row],[Columna1]]&amp;Tabla1[[#This Row],[LOCALIDAD]]&amp;Tabla1[[#This Row],[MES]]</f>
        <v/>
      </c>
      <c r="N1111" s="29"/>
      <c r="O1111" s="135">
        <f>+VLOOKUP(Tabla1[[#This Row],[concatenar]],IG!$M$3:$W$1908,2,FALSE)</f>
        <v>0</v>
      </c>
      <c r="P1111" s="50">
        <f>+VLOOKUP(Tabla1[[#This Row],[concatenar]],IG!$M$3:$W$1908,3,FALSE)</f>
        <v>0</v>
      </c>
      <c r="Q1111" s="103">
        <f>+VLOOKUP(Tabla1[[#This Row],[concatenar]],IG!$M$3:$W$1908,8,FALSE)</f>
        <v>0</v>
      </c>
      <c r="R1111" s="97">
        <f>+VLOOKUP(Tabla1[[#This Row],[concatenar]],IG!$M$3:$W$1908,9,FALSE)</f>
        <v>0</v>
      </c>
      <c r="S1111" s="136">
        <f>+VLOOKUP(Tabla1[[#This Row],[concatenar]],IG!$M$3:$W$1908,10,FALSE)</f>
        <v>0</v>
      </c>
      <c r="T1111" s="137">
        <f>+VLOOKUP(Tabla1[[#This Row],[concatenar]],IG!$M$3:$W$1908,11,FALSE)</f>
        <v>0</v>
      </c>
      <c r="U1111" s="130"/>
      <c r="V1111" s="138"/>
      <c r="W1111" s="130"/>
      <c r="X1111" s="29"/>
      <c r="Y1111" s="139">
        <f>ROUND(Tabla1[[#This Row],[VALOR UNITARIO SEGUIMIENTO FINANCIERO
2024]]*Tabla1[[#This Row],[MET AFECTADA PORLA GLOSA
RECURSOS 2024]]*Tabla1[[#This Row],[Porcentaje de Glosa]],0)</f>
        <v>0</v>
      </c>
      <c r="Z1111" s="51">
        <f>ROUND(Tabla1[[#This Row],[VALOR UNITARIO SEGUIMIENTO FINANCIERO
2025]]*Tabla1[[#This Row],[META AFECTADA PORLA GLOSA
RECURSOS 2025]]*Tabla1[[#This Row],[Porcentaje de Glosa]],0)</f>
        <v>0</v>
      </c>
      <c r="AA1111" s="51">
        <f>ROUND(Tabla1[[#This Row],[VALOR DE LA GLOSA 2024]]+Tabla1[[#This Row],[VALOR DE LA GLOSA 2025]],0)</f>
        <v>0</v>
      </c>
      <c r="AB1111" s="56"/>
      <c r="AC1111" s="130"/>
      <c r="AD1111" s="140"/>
      <c r="AE1111" s="130"/>
      <c r="AF1111" s="140">
        <f>ROUND(Tabla1[[#This Row],[VALOR TOTAL DE LA GLOSA]]-Tabla1[[#This Row],[Valor soportado por la Subred]],0)</f>
        <v>0</v>
      </c>
      <c r="AG1111" s="130"/>
      <c r="AH1111" s="130"/>
      <c r="AI1111" s="140">
        <f>ROUND(Tabla1[[#This Row],[VALOR GLOSA DEFINITIVA]]-Tabla1[[#This Row],[VALOR LEVANTADO EN LIQUIDACION]],0)</f>
        <v>0</v>
      </c>
    </row>
    <row r="1112" spans="2:35" s="32" customFormat="1" ht="87.6" hidden="1" customHeight="1" x14ac:dyDescent="0.25">
      <c r="B1112" s="131"/>
      <c r="C1112" s="132"/>
      <c r="D1112" s="131"/>
      <c r="E1112" s="133" t="str">
        <f>+Tabla1[[#This Row],[CODIGO ACTIVIDAD EN PPP Y LINEAMIENTO]]&amp;Tabla1[[#This Row],[ENTORNO/COMPONENTE]]</f>
        <v/>
      </c>
      <c r="F1112" s="134">
        <f>+VLOOKUP(Tabla1[[#This Row],[Columna1]],IG!$D$3:$L$1908,3,FALSE)</f>
        <v>0</v>
      </c>
      <c r="G1112" s="134">
        <f>+VLOOKUP(Tabla1[[#This Row],[Columna1]],IG!$D$3:$W$1908,4,FALSE)</f>
        <v>0</v>
      </c>
      <c r="H1112" s="134">
        <f>+VLOOKUP(Tabla1[[#This Row],[Columna1]],IG!$D$3:$W$1908,5,FALSE)</f>
        <v>0</v>
      </c>
      <c r="I1112" s="134">
        <f>+VLOOKUP(Tabla1[[#This Row],[Columna1]],IG!$D$3:$W$1908,6,FALSE)</f>
        <v>0</v>
      </c>
      <c r="J1112" s="134">
        <f>+VLOOKUP(Tabla1[[#This Row],[Columna1]],IG!$D$3:$W$1908,7,FALSE)</f>
        <v>0</v>
      </c>
      <c r="K1112" s="130"/>
      <c r="L1112" s="131"/>
      <c r="M1112" s="133" t="str">
        <f>+Tabla1[[#This Row],[Columna1]]&amp;Tabla1[[#This Row],[LOCALIDAD]]&amp;Tabla1[[#This Row],[MES]]</f>
        <v/>
      </c>
      <c r="N1112" s="29"/>
      <c r="O1112" s="135">
        <f>+VLOOKUP(Tabla1[[#This Row],[concatenar]],IG!$M$3:$W$1908,2,FALSE)</f>
        <v>0</v>
      </c>
      <c r="P1112" s="50">
        <f>+VLOOKUP(Tabla1[[#This Row],[concatenar]],IG!$M$3:$W$1908,3,FALSE)</f>
        <v>0</v>
      </c>
      <c r="Q1112" s="103">
        <f>+VLOOKUP(Tabla1[[#This Row],[concatenar]],IG!$M$3:$W$1908,8,FALSE)</f>
        <v>0</v>
      </c>
      <c r="R1112" s="97">
        <f>+VLOOKUP(Tabla1[[#This Row],[concatenar]],IG!$M$3:$W$1908,9,FALSE)</f>
        <v>0</v>
      </c>
      <c r="S1112" s="136">
        <f>+VLOOKUP(Tabla1[[#This Row],[concatenar]],IG!$M$3:$W$1908,10,FALSE)</f>
        <v>0</v>
      </c>
      <c r="T1112" s="137">
        <f>+VLOOKUP(Tabla1[[#This Row],[concatenar]],IG!$M$3:$W$1908,11,FALSE)</f>
        <v>0</v>
      </c>
      <c r="U1112" s="130"/>
      <c r="V1112" s="138"/>
      <c r="W1112" s="130"/>
      <c r="X1112" s="29"/>
      <c r="Y1112" s="139">
        <f>ROUND(Tabla1[[#This Row],[VALOR UNITARIO SEGUIMIENTO FINANCIERO
2024]]*Tabla1[[#This Row],[MET AFECTADA PORLA GLOSA
RECURSOS 2024]]*Tabla1[[#This Row],[Porcentaje de Glosa]],0)</f>
        <v>0</v>
      </c>
      <c r="Z1112" s="51">
        <f>ROUND(Tabla1[[#This Row],[VALOR UNITARIO SEGUIMIENTO FINANCIERO
2025]]*Tabla1[[#This Row],[META AFECTADA PORLA GLOSA
RECURSOS 2025]]*Tabla1[[#This Row],[Porcentaje de Glosa]],0)</f>
        <v>0</v>
      </c>
      <c r="AA1112" s="51">
        <f>ROUND(Tabla1[[#This Row],[VALOR DE LA GLOSA 2024]]+Tabla1[[#This Row],[VALOR DE LA GLOSA 2025]],0)</f>
        <v>0</v>
      </c>
      <c r="AB1112" s="56"/>
      <c r="AC1112" s="130"/>
      <c r="AD1112" s="140"/>
      <c r="AE1112" s="130"/>
      <c r="AF1112" s="140">
        <f>ROUND(Tabla1[[#This Row],[VALOR TOTAL DE LA GLOSA]]-Tabla1[[#This Row],[Valor soportado por la Subred]],0)</f>
        <v>0</v>
      </c>
      <c r="AG1112" s="130"/>
      <c r="AH1112" s="130"/>
      <c r="AI1112" s="140">
        <f>ROUND(Tabla1[[#This Row],[VALOR GLOSA DEFINITIVA]]-Tabla1[[#This Row],[VALOR LEVANTADO EN LIQUIDACION]],0)</f>
        <v>0</v>
      </c>
    </row>
    <row r="1113" spans="2:35" s="32" customFormat="1" ht="87.6" hidden="1" customHeight="1" x14ac:dyDescent="0.25">
      <c r="B1113" s="131"/>
      <c r="C1113" s="132"/>
      <c r="D1113" s="131"/>
      <c r="E1113" s="133" t="str">
        <f>+Tabla1[[#This Row],[CODIGO ACTIVIDAD EN PPP Y LINEAMIENTO]]&amp;Tabla1[[#This Row],[ENTORNO/COMPONENTE]]</f>
        <v/>
      </c>
      <c r="F1113" s="134">
        <f>+VLOOKUP(Tabla1[[#This Row],[Columna1]],IG!$D$3:$L$1908,3,FALSE)</f>
        <v>0</v>
      </c>
      <c r="G1113" s="134">
        <f>+VLOOKUP(Tabla1[[#This Row],[Columna1]],IG!$D$3:$W$1908,4,FALSE)</f>
        <v>0</v>
      </c>
      <c r="H1113" s="134">
        <f>+VLOOKUP(Tabla1[[#This Row],[Columna1]],IG!$D$3:$W$1908,5,FALSE)</f>
        <v>0</v>
      </c>
      <c r="I1113" s="134">
        <f>+VLOOKUP(Tabla1[[#This Row],[Columna1]],IG!$D$3:$W$1908,6,FALSE)</f>
        <v>0</v>
      </c>
      <c r="J1113" s="134">
        <f>+VLOOKUP(Tabla1[[#This Row],[Columna1]],IG!$D$3:$W$1908,7,FALSE)</f>
        <v>0</v>
      </c>
      <c r="K1113" s="130"/>
      <c r="L1113" s="131"/>
      <c r="M1113" s="133" t="str">
        <f>+Tabla1[[#This Row],[Columna1]]&amp;Tabla1[[#This Row],[LOCALIDAD]]&amp;Tabla1[[#This Row],[MES]]</f>
        <v/>
      </c>
      <c r="N1113" s="29"/>
      <c r="O1113" s="135">
        <f>+VLOOKUP(Tabla1[[#This Row],[concatenar]],IG!$M$3:$W$1908,2,FALSE)</f>
        <v>0</v>
      </c>
      <c r="P1113" s="50">
        <f>+VLOOKUP(Tabla1[[#This Row],[concatenar]],IG!$M$3:$W$1908,3,FALSE)</f>
        <v>0</v>
      </c>
      <c r="Q1113" s="103">
        <f>+VLOOKUP(Tabla1[[#This Row],[concatenar]],IG!$M$3:$W$1908,8,FALSE)</f>
        <v>0</v>
      </c>
      <c r="R1113" s="97">
        <f>+VLOOKUP(Tabla1[[#This Row],[concatenar]],IG!$M$3:$W$1908,9,FALSE)</f>
        <v>0</v>
      </c>
      <c r="S1113" s="136">
        <f>+VLOOKUP(Tabla1[[#This Row],[concatenar]],IG!$M$3:$W$1908,10,FALSE)</f>
        <v>0</v>
      </c>
      <c r="T1113" s="137">
        <f>+VLOOKUP(Tabla1[[#This Row],[concatenar]],IG!$M$3:$W$1908,11,FALSE)</f>
        <v>0</v>
      </c>
      <c r="U1113" s="130"/>
      <c r="V1113" s="138"/>
      <c r="W1113" s="130"/>
      <c r="X1113" s="29"/>
      <c r="Y1113" s="139">
        <f>ROUND(Tabla1[[#This Row],[VALOR UNITARIO SEGUIMIENTO FINANCIERO
2024]]*Tabla1[[#This Row],[MET AFECTADA PORLA GLOSA
RECURSOS 2024]]*Tabla1[[#This Row],[Porcentaje de Glosa]],0)</f>
        <v>0</v>
      </c>
      <c r="Z1113" s="51">
        <f>ROUND(Tabla1[[#This Row],[VALOR UNITARIO SEGUIMIENTO FINANCIERO
2025]]*Tabla1[[#This Row],[META AFECTADA PORLA GLOSA
RECURSOS 2025]]*Tabla1[[#This Row],[Porcentaje de Glosa]],0)</f>
        <v>0</v>
      </c>
      <c r="AA1113" s="51">
        <f>ROUND(Tabla1[[#This Row],[VALOR DE LA GLOSA 2024]]+Tabla1[[#This Row],[VALOR DE LA GLOSA 2025]],0)</f>
        <v>0</v>
      </c>
      <c r="AB1113" s="56"/>
      <c r="AC1113" s="130"/>
      <c r="AD1113" s="140"/>
      <c r="AE1113" s="130"/>
      <c r="AF1113" s="140">
        <f>ROUND(Tabla1[[#This Row],[VALOR TOTAL DE LA GLOSA]]-Tabla1[[#This Row],[Valor soportado por la Subred]],0)</f>
        <v>0</v>
      </c>
      <c r="AG1113" s="130"/>
      <c r="AH1113" s="130"/>
      <c r="AI1113" s="140">
        <f>ROUND(Tabla1[[#This Row],[VALOR GLOSA DEFINITIVA]]-Tabla1[[#This Row],[VALOR LEVANTADO EN LIQUIDACION]],0)</f>
        <v>0</v>
      </c>
    </row>
    <row r="1114" spans="2:35" s="32" customFormat="1" ht="87.6" hidden="1" customHeight="1" x14ac:dyDescent="0.25">
      <c r="B1114" s="131"/>
      <c r="C1114" s="132"/>
      <c r="D1114" s="131"/>
      <c r="E1114" s="133" t="str">
        <f>+Tabla1[[#This Row],[CODIGO ACTIVIDAD EN PPP Y LINEAMIENTO]]&amp;Tabla1[[#This Row],[ENTORNO/COMPONENTE]]</f>
        <v/>
      </c>
      <c r="F1114" s="134">
        <f>+VLOOKUP(Tabla1[[#This Row],[Columna1]],IG!$D$3:$L$1908,3,FALSE)</f>
        <v>0</v>
      </c>
      <c r="G1114" s="134">
        <f>+VLOOKUP(Tabla1[[#This Row],[Columna1]],IG!$D$3:$W$1908,4,FALSE)</f>
        <v>0</v>
      </c>
      <c r="H1114" s="134">
        <f>+VLOOKUP(Tabla1[[#This Row],[Columna1]],IG!$D$3:$W$1908,5,FALSE)</f>
        <v>0</v>
      </c>
      <c r="I1114" s="134">
        <f>+VLOOKUP(Tabla1[[#This Row],[Columna1]],IG!$D$3:$W$1908,6,FALSE)</f>
        <v>0</v>
      </c>
      <c r="J1114" s="134">
        <f>+VLOOKUP(Tabla1[[#This Row],[Columna1]],IG!$D$3:$W$1908,7,FALSE)</f>
        <v>0</v>
      </c>
      <c r="K1114" s="130"/>
      <c r="L1114" s="131"/>
      <c r="M1114" s="133" t="str">
        <f>+Tabla1[[#This Row],[Columna1]]&amp;Tabla1[[#This Row],[LOCALIDAD]]&amp;Tabla1[[#This Row],[MES]]</f>
        <v/>
      </c>
      <c r="N1114" s="29"/>
      <c r="O1114" s="135">
        <f>+VLOOKUP(Tabla1[[#This Row],[concatenar]],IG!$M$3:$W$1908,2,FALSE)</f>
        <v>0</v>
      </c>
      <c r="P1114" s="50">
        <f>+VLOOKUP(Tabla1[[#This Row],[concatenar]],IG!$M$3:$W$1908,3,FALSE)</f>
        <v>0</v>
      </c>
      <c r="Q1114" s="103">
        <f>+VLOOKUP(Tabla1[[#This Row],[concatenar]],IG!$M$3:$W$1908,8,FALSE)</f>
        <v>0</v>
      </c>
      <c r="R1114" s="97">
        <f>+VLOOKUP(Tabla1[[#This Row],[concatenar]],IG!$M$3:$W$1908,9,FALSE)</f>
        <v>0</v>
      </c>
      <c r="S1114" s="136">
        <f>+VLOOKUP(Tabla1[[#This Row],[concatenar]],IG!$M$3:$W$1908,10,FALSE)</f>
        <v>0</v>
      </c>
      <c r="T1114" s="137">
        <f>+VLOOKUP(Tabla1[[#This Row],[concatenar]],IG!$M$3:$W$1908,11,FALSE)</f>
        <v>0</v>
      </c>
      <c r="U1114" s="130"/>
      <c r="V1114" s="138"/>
      <c r="W1114" s="130"/>
      <c r="X1114" s="29"/>
      <c r="Y1114" s="139">
        <f>ROUND(Tabla1[[#This Row],[VALOR UNITARIO SEGUIMIENTO FINANCIERO
2024]]*Tabla1[[#This Row],[MET AFECTADA PORLA GLOSA
RECURSOS 2024]]*Tabla1[[#This Row],[Porcentaje de Glosa]],0)</f>
        <v>0</v>
      </c>
      <c r="Z1114" s="51">
        <f>ROUND(Tabla1[[#This Row],[VALOR UNITARIO SEGUIMIENTO FINANCIERO
2025]]*Tabla1[[#This Row],[META AFECTADA PORLA GLOSA
RECURSOS 2025]]*Tabla1[[#This Row],[Porcentaje de Glosa]],0)</f>
        <v>0</v>
      </c>
      <c r="AA1114" s="51">
        <f>ROUND(Tabla1[[#This Row],[VALOR DE LA GLOSA 2024]]+Tabla1[[#This Row],[VALOR DE LA GLOSA 2025]],0)</f>
        <v>0</v>
      </c>
      <c r="AB1114" s="56"/>
      <c r="AC1114" s="130"/>
      <c r="AD1114" s="140"/>
      <c r="AE1114" s="130"/>
      <c r="AF1114" s="140">
        <f>ROUND(Tabla1[[#This Row],[VALOR TOTAL DE LA GLOSA]]-Tabla1[[#This Row],[Valor soportado por la Subred]],0)</f>
        <v>0</v>
      </c>
      <c r="AG1114" s="130"/>
      <c r="AH1114" s="130"/>
      <c r="AI1114" s="140">
        <f>ROUND(Tabla1[[#This Row],[VALOR GLOSA DEFINITIVA]]-Tabla1[[#This Row],[VALOR LEVANTADO EN LIQUIDACION]],0)</f>
        <v>0</v>
      </c>
    </row>
    <row r="1115" spans="2:35" s="32" customFormat="1" ht="87.6" hidden="1" customHeight="1" x14ac:dyDescent="0.25">
      <c r="B1115" s="131"/>
      <c r="C1115" s="132"/>
      <c r="D1115" s="131"/>
      <c r="E1115" s="133" t="str">
        <f>+Tabla1[[#This Row],[CODIGO ACTIVIDAD EN PPP Y LINEAMIENTO]]&amp;Tabla1[[#This Row],[ENTORNO/COMPONENTE]]</f>
        <v/>
      </c>
      <c r="F1115" s="134">
        <f>+VLOOKUP(Tabla1[[#This Row],[Columna1]],IG!$D$3:$L$1908,3,FALSE)</f>
        <v>0</v>
      </c>
      <c r="G1115" s="134">
        <f>+VLOOKUP(Tabla1[[#This Row],[Columna1]],IG!$D$3:$W$1908,4,FALSE)</f>
        <v>0</v>
      </c>
      <c r="H1115" s="134">
        <f>+VLOOKUP(Tabla1[[#This Row],[Columna1]],IG!$D$3:$W$1908,5,FALSE)</f>
        <v>0</v>
      </c>
      <c r="I1115" s="134">
        <f>+VLOOKUP(Tabla1[[#This Row],[Columna1]],IG!$D$3:$W$1908,6,FALSE)</f>
        <v>0</v>
      </c>
      <c r="J1115" s="134">
        <f>+VLOOKUP(Tabla1[[#This Row],[Columna1]],IG!$D$3:$W$1908,7,FALSE)</f>
        <v>0</v>
      </c>
      <c r="K1115" s="130"/>
      <c r="L1115" s="131"/>
      <c r="M1115" s="133" t="str">
        <f>+Tabla1[[#This Row],[Columna1]]&amp;Tabla1[[#This Row],[LOCALIDAD]]&amp;Tabla1[[#This Row],[MES]]</f>
        <v/>
      </c>
      <c r="N1115" s="29"/>
      <c r="O1115" s="135">
        <f>+VLOOKUP(Tabla1[[#This Row],[concatenar]],IG!$M$3:$W$1908,2,FALSE)</f>
        <v>0</v>
      </c>
      <c r="P1115" s="50">
        <f>+VLOOKUP(Tabla1[[#This Row],[concatenar]],IG!$M$3:$W$1908,3,FALSE)</f>
        <v>0</v>
      </c>
      <c r="Q1115" s="103">
        <f>+VLOOKUP(Tabla1[[#This Row],[concatenar]],IG!$M$3:$W$1908,8,FALSE)</f>
        <v>0</v>
      </c>
      <c r="R1115" s="97">
        <f>+VLOOKUP(Tabla1[[#This Row],[concatenar]],IG!$M$3:$W$1908,9,FALSE)</f>
        <v>0</v>
      </c>
      <c r="S1115" s="136">
        <f>+VLOOKUP(Tabla1[[#This Row],[concatenar]],IG!$M$3:$W$1908,10,FALSE)</f>
        <v>0</v>
      </c>
      <c r="T1115" s="137">
        <f>+VLOOKUP(Tabla1[[#This Row],[concatenar]],IG!$M$3:$W$1908,11,FALSE)</f>
        <v>0</v>
      </c>
      <c r="U1115" s="130"/>
      <c r="V1115" s="138"/>
      <c r="W1115" s="130"/>
      <c r="X1115" s="29"/>
      <c r="Y1115" s="139">
        <f>ROUND(Tabla1[[#This Row],[VALOR UNITARIO SEGUIMIENTO FINANCIERO
2024]]*Tabla1[[#This Row],[MET AFECTADA PORLA GLOSA
RECURSOS 2024]]*Tabla1[[#This Row],[Porcentaje de Glosa]],0)</f>
        <v>0</v>
      </c>
      <c r="Z1115" s="51">
        <f>ROUND(Tabla1[[#This Row],[VALOR UNITARIO SEGUIMIENTO FINANCIERO
2025]]*Tabla1[[#This Row],[META AFECTADA PORLA GLOSA
RECURSOS 2025]]*Tabla1[[#This Row],[Porcentaje de Glosa]],0)</f>
        <v>0</v>
      </c>
      <c r="AA1115" s="51">
        <f>ROUND(Tabla1[[#This Row],[VALOR DE LA GLOSA 2024]]+Tabla1[[#This Row],[VALOR DE LA GLOSA 2025]],0)</f>
        <v>0</v>
      </c>
      <c r="AB1115" s="56"/>
      <c r="AC1115" s="130"/>
      <c r="AD1115" s="140"/>
      <c r="AE1115" s="130"/>
      <c r="AF1115" s="140">
        <f>ROUND(Tabla1[[#This Row],[VALOR TOTAL DE LA GLOSA]]-Tabla1[[#This Row],[Valor soportado por la Subred]],0)</f>
        <v>0</v>
      </c>
      <c r="AG1115" s="130"/>
      <c r="AH1115" s="130"/>
      <c r="AI1115" s="140">
        <f>ROUND(Tabla1[[#This Row],[VALOR GLOSA DEFINITIVA]]-Tabla1[[#This Row],[VALOR LEVANTADO EN LIQUIDACION]],0)</f>
        <v>0</v>
      </c>
    </row>
    <row r="1116" spans="2:35" s="32" customFormat="1" ht="87.6" hidden="1" customHeight="1" x14ac:dyDescent="0.25">
      <c r="B1116" s="131"/>
      <c r="C1116" s="132"/>
      <c r="D1116" s="131"/>
      <c r="E1116" s="133" t="str">
        <f>+Tabla1[[#This Row],[CODIGO ACTIVIDAD EN PPP Y LINEAMIENTO]]&amp;Tabla1[[#This Row],[ENTORNO/COMPONENTE]]</f>
        <v/>
      </c>
      <c r="F1116" s="134">
        <f>+VLOOKUP(Tabla1[[#This Row],[Columna1]],IG!$D$3:$L$1908,3,FALSE)</f>
        <v>0</v>
      </c>
      <c r="G1116" s="134">
        <f>+VLOOKUP(Tabla1[[#This Row],[Columna1]],IG!$D$3:$W$1908,4,FALSE)</f>
        <v>0</v>
      </c>
      <c r="H1116" s="134">
        <f>+VLOOKUP(Tabla1[[#This Row],[Columna1]],IG!$D$3:$W$1908,5,FALSE)</f>
        <v>0</v>
      </c>
      <c r="I1116" s="134">
        <f>+VLOOKUP(Tabla1[[#This Row],[Columna1]],IG!$D$3:$W$1908,6,FALSE)</f>
        <v>0</v>
      </c>
      <c r="J1116" s="134">
        <f>+VLOOKUP(Tabla1[[#This Row],[Columna1]],IG!$D$3:$W$1908,7,FALSE)</f>
        <v>0</v>
      </c>
      <c r="K1116" s="130"/>
      <c r="L1116" s="131"/>
      <c r="M1116" s="133" t="str">
        <f>+Tabla1[[#This Row],[Columna1]]&amp;Tabla1[[#This Row],[LOCALIDAD]]&amp;Tabla1[[#This Row],[MES]]</f>
        <v/>
      </c>
      <c r="N1116" s="29"/>
      <c r="O1116" s="135">
        <f>+VLOOKUP(Tabla1[[#This Row],[concatenar]],IG!$M$3:$W$1908,2,FALSE)</f>
        <v>0</v>
      </c>
      <c r="P1116" s="50">
        <f>+VLOOKUP(Tabla1[[#This Row],[concatenar]],IG!$M$3:$W$1908,3,FALSE)</f>
        <v>0</v>
      </c>
      <c r="Q1116" s="103">
        <f>+VLOOKUP(Tabla1[[#This Row],[concatenar]],IG!$M$3:$W$1908,8,FALSE)</f>
        <v>0</v>
      </c>
      <c r="R1116" s="97">
        <f>+VLOOKUP(Tabla1[[#This Row],[concatenar]],IG!$M$3:$W$1908,9,FALSE)</f>
        <v>0</v>
      </c>
      <c r="S1116" s="136">
        <f>+VLOOKUP(Tabla1[[#This Row],[concatenar]],IG!$M$3:$W$1908,10,FALSE)</f>
        <v>0</v>
      </c>
      <c r="T1116" s="137">
        <f>+VLOOKUP(Tabla1[[#This Row],[concatenar]],IG!$M$3:$W$1908,11,FALSE)</f>
        <v>0</v>
      </c>
      <c r="U1116" s="130"/>
      <c r="V1116" s="138"/>
      <c r="W1116" s="130"/>
      <c r="X1116" s="29"/>
      <c r="Y1116" s="139">
        <f>ROUND(Tabla1[[#This Row],[VALOR UNITARIO SEGUIMIENTO FINANCIERO
2024]]*Tabla1[[#This Row],[MET AFECTADA PORLA GLOSA
RECURSOS 2024]]*Tabla1[[#This Row],[Porcentaje de Glosa]],0)</f>
        <v>0</v>
      </c>
      <c r="Z1116" s="51">
        <f>ROUND(Tabla1[[#This Row],[VALOR UNITARIO SEGUIMIENTO FINANCIERO
2025]]*Tabla1[[#This Row],[META AFECTADA PORLA GLOSA
RECURSOS 2025]]*Tabla1[[#This Row],[Porcentaje de Glosa]],0)</f>
        <v>0</v>
      </c>
      <c r="AA1116" s="51">
        <f>ROUND(Tabla1[[#This Row],[VALOR DE LA GLOSA 2024]]+Tabla1[[#This Row],[VALOR DE LA GLOSA 2025]],0)</f>
        <v>0</v>
      </c>
      <c r="AB1116" s="56"/>
      <c r="AC1116" s="130"/>
      <c r="AD1116" s="140"/>
      <c r="AE1116" s="130"/>
      <c r="AF1116" s="140">
        <f>ROUND(Tabla1[[#This Row],[VALOR TOTAL DE LA GLOSA]]-Tabla1[[#This Row],[Valor soportado por la Subred]],0)</f>
        <v>0</v>
      </c>
      <c r="AG1116" s="130"/>
      <c r="AH1116" s="130"/>
      <c r="AI1116" s="140">
        <f>ROUND(Tabla1[[#This Row],[VALOR GLOSA DEFINITIVA]]-Tabla1[[#This Row],[VALOR LEVANTADO EN LIQUIDACION]],0)</f>
        <v>0</v>
      </c>
    </row>
    <row r="1117" spans="2:35" s="32" customFormat="1" ht="87.6" hidden="1" customHeight="1" x14ac:dyDescent="0.25">
      <c r="B1117" s="131"/>
      <c r="C1117" s="132"/>
      <c r="D1117" s="131"/>
      <c r="E1117" s="133" t="str">
        <f>+Tabla1[[#This Row],[CODIGO ACTIVIDAD EN PPP Y LINEAMIENTO]]&amp;Tabla1[[#This Row],[ENTORNO/COMPONENTE]]</f>
        <v/>
      </c>
      <c r="F1117" s="134">
        <f>+VLOOKUP(Tabla1[[#This Row],[Columna1]],IG!$D$3:$L$1908,3,FALSE)</f>
        <v>0</v>
      </c>
      <c r="G1117" s="134">
        <f>+VLOOKUP(Tabla1[[#This Row],[Columna1]],IG!$D$3:$W$1908,4,FALSE)</f>
        <v>0</v>
      </c>
      <c r="H1117" s="134">
        <f>+VLOOKUP(Tabla1[[#This Row],[Columna1]],IG!$D$3:$W$1908,5,FALSE)</f>
        <v>0</v>
      </c>
      <c r="I1117" s="134">
        <f>+VLOOKUP(Tabla1[[#This Row],[Columna1]],IG!$D$3:$W$1908,6,FALSE)</f>
        <v>0</v>
      </c>
      <c r="J1117" s="134">
        <f>+VLOOKUP(Tabla1[[#This Row],[Columna1]],IG!$D$3:$W$1908,7,FALSE)</f>
        <v>0</v>
      </c>
      <c r="K1117" s="130"/>
      <c r="L1117" s="131"/>
      <c r="M1117" s="133" t="str">
        <f>+Tabla1[[#This Row],[Columna1]]&amp;Tabla1[[#This Row],[LOCALIDAD]]&amp;Tabla1[[#This Row],[MES]]</f>
        <v/>
      </c>
      <c r="N1117" s="29"/>
      <c r="O1117" s="135">
        <f>+VLOOKUP(Tabla1[[#This Row],[concatenar]],IG!$M$3:$W$1908,2,FALSE)</f>
        <v>0</v>
      </c>
      <c r="P1117" s="50">
        <f>+VLOOKUP(Tabla1[[#This Row],[concatenar]],IG!$M$3:$W$1908,3,FALSE)</f>
        <v>0</v>
      </c>
      <c r="Q1117" s="103">
        <f>+VLOOKUP(Tabla1[[#This Row],[concatenar]],IG!$M$3:$W$1908,8,FALSE)</f>
        <v>0</v>
      </c>
      <c r="R1117" s="97">
        <f>+VLOOKUP(Tabla1[[#This Row],[concatenar]],IG!$M$3:$W$1908,9,FALSE)</f>
        <v>0</v>
      </c>
      <c r="S1117" s="136">
        <f>+VLOOKUP(Tabla1[[#This Row],[concatenar]],IG!$M$3:$W$1908,10,FALSE)</f>
        <v>0</v>
      </c>
      <c r="T1117" s="137">
        <f>+VLOOKUP(Tabla1[[#This Row],[concatenar]],IG!$M$3:$W$1908,11,FALSE)</f>
        <v>0</v>
      </c>
      <c r="U1117" s="130"/>
      <c r="V1117" s="138"/>
      <c r="W1117" s="130"/>
      <c r="X1117" s="29"/>
      <c r="Y1117" s="139">
        <f>ROUND(Tabla1[[#This Row],[VALOR UNITARIO SEGUIMIENTO FINANCIERO
2024]]*Tabla1[[#This Row],[MET AFECTADA PORLA GLOSA
RECURSOS 2024]]*Tabla1[[#This Row],[Porcentaje de Glosa]],0)</f>
        <v>0</v>
      </c>
      <c r="Z1117" s="51">
        <f>ROUND(Tabla1[[#This Row],[VALOR UNITARIO SEGUIMIENTO FINANCIERO
2025]]*Tabla1[[#This Row],[META AFECTADA PORLA GLOSA
RECURSOS 2025]]*Tabla1[[#This Row],[Porcentaje de Glosa]],0)</f>
        <v>0</v>
      </c>
      <c r="AA1117" s="51">
        <f>ROUND(Tabla1[[#This Row],[VALOR DE LA GLOSA 2024]]+Tabla1[[#This Row],[VALOR DE LA GLOSA 2025]],0)</f>
        <v>0</v>
      </c>
      <c r="AB1117" s="56"/>
      <c r="AC1117" s="130"/>
      <c r="AD1117" s="140"/>
      <c r="AE1117" s="130"/>
      <c r="AF1117" s="140">
        <f>ROUND(Tabla1[[#This Row],[VALOR TOTAL DE LA GLOSA]]-Tabla1[[#This Row],[Valor soportado por la Subred]],0)</f>
        <v>0</v>
      </c>
      <c r="AG1117" s="130"/>
      <c r="AH1117" s="130"/>
      <c r="AI1117" s="140">
        <f>ROUND(Tabla1[[#This Row],[VALOR GLOSA DEFINITIVA]]-Tabla1[[#This Row],[VALOR LEVANTADO EN LIQUIDACION]],0)</f>
        <v>0</v>
      </c>
    </row>
    <row r="1118" spans="2:35" s="32" customFormat="1" ht="87.6" hidden="1" customHeight="1" x14ac:dyDescent="0.25">
      <c r="B1118" s="131"/>
      <c r="C1118" s="132"/>
      <c r="D1118" s="131"/>
      <c r="E1118" s="133" t="str">
        <f>+Tabla1[[#This Row],[CODIGO ACTIVIDAD EN PPP Y LINEAMIENTO]]&amp;Tabla1[[#This Row],[ENTORNO/COMPONENTE]]</f>
        <v/>
      </c>
      <c r="F1118" s="134">
        <f>+VLOOKUP(Tabla1[[#This Row],[Columna1]],IG!$D$3:$L$1908,3,FALSE)</f>
        <v>0</v>
      </c>
      <c r="G1118" s="134">
        <f>+VLOOKUP(Tabla1[[#This Row],[Columna1]],IG!$D$3:$W$1908,4,FALSE)</f>
        <v>0</v>
      </c>
      <c r="H1118" s="134">
        <f>+VLOOKUP(Tabla1[[#This Row],[Columna1]],IG!$D$3:$W$1908,5,FALSE)</f>
        <v>0</v>
      </c>
      <c r="I1118" s="134">
        <f>+VLOOKUP(Tabla1[[#This Row],[Columna1]],IG!$D$3:$W$1908,6,FALSE)</f>
        <v>0</v>
      </c>
      <c r="J1118" s="134">
        <f>+VLOOKUP(Tabla1[[#This Row],[Columna1]],IG!$D$3:$W$1908,7,FALSE)</f>
        <v>0</v>
      </c>
      <c r="K1118" s="130"/>
      <c r="L1118" s="131"/>
      <c r="M1118" s="133" t="str">
        <f>+Tabla1[[#This Row],[Columna1]]&amp;Tabla1[[#This Row],[LOCALIDAD]]&amp;Tabla1[[#This Row],[MES]]</f>
        <v/>
      </c>
      <c r="N1118" s="29"/>
      <c r="O1118" s="135">
        <f>+VLOOKUP(Tabla1[[#This Row],[concatenar]],IG!$M$3:$W$1908,2,FALSE)</f>
        <v>0</v>
      </c>
      <c r="P1118" s="50">
        <f>+VLOOKUP(Tabla1[[#This Row],[concatenar]],IG!$M$3:$W$1908,3,FALSE)</f>
        <v>0</v>
      </c>
      <c r="Q1118" s="103">
        <f>+VLOOKUP(Tabla1[[#This Row],[concatenar]],IG!$M$3:$W$1908,8,FALSE)</f>
        <v>0</v>
      </c>
      <c r="R1118" s="97">
        <f>+VLOOKUP(Tabla1[[#This Row],[concatenar]],IG!$M$3:$W$1908,9,FALSE)</f>
        <v>0</v>
      </c>
      <c r="S1118" s="136">
        <f>+VLOOKUP(Tabla1[[#This Row],[concatenar]],IG!$M$3:$W$1908,10,FALSE)</f>
        <v>0</v>
      </c>
      <c r="T1118" s="137">
        <f>+VLOOKUP(Tabla1[[#This Row],[concatenar]],IG!$M$3:$W$1908,11,FALSE)</f>
        <v>0</v>
      </c>
      <c r="U1118" s="130"/>
      <c r="V1118" s="138"/>
      <c r="W1118" s="130"/>
      <c r="X1118" s="29"/>
      <c r="Y1118" s="139">
        <f>ROUND(Tabla1[[#This Row],[VALOR UNITARIO SEGUIMIENTO FINANCIERO
2024]]*Tabla1[[#This Row],[MET AFECTADA PORLA GLOSA
RECURSOS 2024]]*Tabla1[[#This Row],[Porcentaje de Glosa]],0)</f>
        <v>0</v>
      </c>
      <c r="Z1118" s="51">
        <f>ROUND(Tabla1[[#This Row],[VALOR UNITARIO SEGUIMIENTO FINANCIERO
2025]]*Tabla1[[#This Row],[META AFECTADA PORLA GLOSA
RECURSOS 2025]]*Tabla1[[#This Row],[Porcentaje de Glosa]],0)</f>
        <v>0</v>
      </c>
      <c r="AA1118" s="51">
        <f>ROUND(Tabla1[[#This Row],[VALOR DE LA GLOSA 2024]]+Tabla1[[#This Row],[VALOR DE LA GLOSA 2025]],0)</f>
        <v>0</v>
      </c>
      <c r="AB1118" s="56"/>
      <c r="AC1118" s="130"/>
      <c r="AD1118" s="140"/>
      <c r="AE1118" s="130"/>
      <c r="AF1118" s="140">
        <f>ROUND(Tabla1[[#This Row],[VALOR TOTAL DE LA GLOSA]]-Tabla1[[#This Row],[Valor soportado por la Subred]],0)</f>
        <v>0</v>
      </c>
      <c r="AG1118" s="130"/>
      <c r="AH1118" s="130"/>
      <c r="AI1118" s="140">
        <f>ROUND(Tabla1[[#This Row],[VALOR GLOSA DEFINITIVA]]-Tabla1[[#This Row],[VALOR LEVANTADO EN LIQUIDACION]],0)</f>
        <v>0</v>
      </c>
    </row>
    <row r="1119" spans="2:35" s="32" customFormat="1" ht="87.6" hidden="1" customHeight="1" x14ac:dyDescent="0.25">
      <c r="B1119" s="131"/>
      <c r="C1119" s="132"/>
      <c r="D1119" s="131"/>
      <c r="E1119" s="133" t="str">
        <f>+Tabla1[[#This Row],[CODIGO ACTIVIDAD EN PPP Y LINEAMIENTO]]&amp;Tabla1[[#This Row],[ENTORNO/COMPONENTE]]</f>
        <v/>
      </c>
      <c r="F1119" s="134">
        <f>+VLOOKUP(Tabla1[[#This Row],[Columna1]],IG!$D$3:$L$1908,3,FALSE)</f>
        <v>0</v>
      </c>
      <c r="G1119" s="134">
        <f>+VLOOKUP(Tabla1[[#This Row],[Columna1]],IG!$D$3:$W$1908,4,FALSE)</f>
        <v>0</v>
      </c>
      <c r="H1119" s="134">
        <f>+VLOOKUP(Tabla1[[#This Row],[Columna1]],IG!$D$3:$W$1908,5,FALSE)</f>
        <v>0</v>
      </c>
      <c r="I1119" s="134">
        <f>+VLOOKUP(Tabla1[[#This Row],[Columna1]],IG!$D$3:$W$1908,6,FALSE)</f>
        <v>0</v>
      </c>
      <c r="J1119" s="134">
        <f>+VLOOKUP(Tabla1[[#This Row],[Columna1]],IG!$D$3:$W$1908,7,FALSE)</f>
        <v>0</v>
      </c>
      <c r="K1119" s="130"/>
      <c r="L1119" s="131"/>
      <c r="M1119" s="133" t="str">
        <f>+Tabla1[[#This Row],[Columna1]]&amp;Tabla1[[#This Row],[LOCALIDAD]]&amp;Tabla1[[#This Row],[MES]]</f>
        <v/>
      </c>
      <c r="N1119" s="29"/>
      <c r="O1119" s="135">
        <f>+VLOOKUP(Tabla1[[#This Row],[concatenar]],IG!$M$3:$W$1908,2,FALSE)</f>
        <v>0</v>
      </c>
      <c r="P1119" s="50">
        <f>+VLOOKUP(Tabla1[[#This Row],[concatenar]],IG!$M$3:$W$1908,3,FALSE)</f>
        <v>0</v>
      </c>
      <c r="Q1119" s="103">
        <f>+VLOOKUP(Tabla1[[#This Row],[concatenar]],IG!$M$3:$W$1908,8,FALSE)</f>
        <v>0</v>
      </c>
      <c r="R1119" s="97">
        <f>+VLOOKUP(Tabla1[[#This Row],[concatenar]],IG!$M$3:$W$1908,9,FALSE)</f>
        <v>0</v>
      </c>
      <c r="S1119" s="136">
        <f>+VLOOKUP(Tabla1[[#This Row],[concatenar]],IG!$M$3:$W$1908,10,FALSE)</f>
        <v>0</v>
      </c>
      <c r="T1119" s="137">
        <f>+VLOOKUP(Tabla1[[#This Row],[concatenar]],IG!$M$3:$W$1908,11,FALSE)</f>
        <v>0</v>
      </c>
      <c r="U1119" s="130"/>
      <c r="V1119" s="138"/>
      <c r="W1119" s="130"/>
      <c r="X1119" s="29"/>
      <c r="Y1119" s="139">
        <f>ROUND(Tabla1[[#This Row],[VALOR UNITARIO SEGUIMIENTO FINANCIERO
2024]]*Tabla1[[#This Row],[MET AFECTADA PORLA GLOSA
RECURSOS 2024]]*Tabla1[[#This Row],[Porcentaje de Glosa]],0)</f>
        <v>0</v>
      </c>
      <c r="Z1119" s="51">
        <f>ROUND(Tabla1[[#This Row],[VALOR UNITARIO SEGUIMIENTO FINANCIERO
2025]]*Tabla1[[#This Row],[META AFECTADA PORLA GLOSA
RECURSOS 2025]]*Tabla1[[#This Row],[Porcentaje de Glosa]],0)</f>
        <v>0</v>
      </c>
      <c r="AA1119" s="51">
        <f>ROUND(Tabla1[[#This Row],[VALOR DE LA GLOSA 2024]]+Tabla1[[#This Row],[VALOR DE LA GLOSA 2025]],0)</f>
        <v>0</v>
      </c>
      <c r="AB1119" s="56"/>
      <c r="AC1119" s="130"/>
      <c r="AD1119" s="140"/>
      <c r="AE1119" s="130"/>
      <c r="AF1119" s="140">
        <f>ROUND(Tabla1[[#This Row],[VALOR TOTAL DE LA GLOSA]]-Tabla1[[#This Row],[Valor soportado por la Subred]],0)</f>
        <v>0</v>
      </c>
      <c r="AG1119" s="130"/>
      <c r="AH1119" s="130"/>
      <c r="AI1119" s="140">
        <f>ROUND(Tabla1[[#This Row],[VALOR GLOSA DEFINITIVA]]-Tabla1[[#This Row],[VALOR LEVANTADO EN LIQUIDACION]],0)</f>
        <v>0</v>
      </c>
    </row>
    <row r="1120" spans="2:35" s="32" customFormat="1" ht="87.6" hidden="1" customHeight="1" x14ac:dyDescent="0.25">
      <c r="B1120" s="131"/>
      <c r="C1120" s="132"/>
      <c r="D1120" s="131"/>
      <c r="E1120" s="133" t="str">
        <f>+Tabla1[[#This Row],[CODIGO ACTIVIDAD EN PPP Y LINEAMIENTO]]&amp;Tabla1[[#This Row],[ENTORNO/COMPONENTE]]</f>
        <v/>
      </c>
      <c r="F1120" s="134">
        <f>+VLOOKUP(Tabla1[[#This Row],[Columna1]],IG!$D$3:$L$1908,3,FALSE)</f>
        <v>0</v>
      </c>
      <c r="G1120" s="134">
        <f>+VLOOKUP(Tabla1[[#This Row],[Columna1]],IG!$D$3:$W$1908,4,FALSE)</f>
        <v>0</v>
      </c>
      <c r="H1120" s="134">
        <f>+VLOOKUP(Tabla1[[#This Row],[Columna1]],IG!$D$3:$W$1908,5,FALSE)</f>
        <v>0</v>
      </c>
      <c r="I1120" s="134">
        <f>+VLOOKUP(Tabla1[[#This Row],[Columna1]],IG!$D$3:$W$1908,6,FALSE)</f>
        <v>0</v>
      </c>
      <c r="J1120" s="134">
        <f>+VLOOKUP(Tabla1[[#This Row],[Columna1]],IG!$D$3:$W$1908,7,FALSE)</f>
        <v>0</v>
      </c>
      <c r="K1120" s="130"/>
      <c r="L1120" s="131"/>
      <c r="M1120" s="133" t="str">
        <f>+Tabla1[[#This Row],[Columna1]]&amp;Tabla1[[#This Row],[LOCALIDAD]]&amp;Tabla1[[#This Row],[MES]]</f>
        <v/>
      </c>
      <c r="N1120" s="29"/>
      <c r="O1120" s="135">
        <f>+VLOOKUP(Tabla1[[#This Row],[concatenar]],IG!$M$3:$W$1908,2,FALSE)</f>
        <v>0</v>
      </c>
      <c r="P1120" s="50">
        <f>+VLOOKUP(Tabla1[[#This Row],[concatenar]],IG!$M$3:$W$1908,3,FALSE)</f>
        <v>0</v>
      </c>
      <c r="Q1120" s="103">
        <f>+VLOOKUP(Tabla1[[#This Row],[concatenar]],IG!$M$3:$W$1908,8,FALSE)</f>
        <v>0</v>
      </c>
      <c r="R1120" s="97">
        <f>+VLOOKUP(Tabla1[[#This Row],[concatenar]],IG!$M$3:$W$1908,9,FALSE)</f>
        <v>0</v>
      </c>
      <c r="S1120" s="136">
        <f>+VLOOKUP(Tabla1[[#This Row],[concatenar]],IG!$M$3:$W$1908,10,FALSE)</f>
        <v>0</v>
      </c>
      <c r="T1120" s="137">
        <f>+VLOOKUP(Tabla1[[#This Row],[concatenar]],IG!$M$3:$W$1908,11,FALSE)</f>
        <v>0</v>
      </c>
      <c r="U1120" s="130"/>
      <c r="V1120" s="138"/>
      <c r="W1120" s="130"/>
      <c r="X1120" s="29"/>
      <c r="Y1120" s="139">
        <f>ROUND(Tabla1[[#This Row],[VALOR UNITARIO SEGUIMIENTO FINANCIERO
2024]]*Tabla1[[#This Row],[MET AFECTADA PORLA GLOSA
RECURSOS 2024]]*Tabla1[[#This Row],[Porcentaje de Glosa]],0)</f>
        <v>0</v>
      </c>
      <c r="Z1120" s="51">
        <f>ROUND(Tabla1[[#This Row],[VALOR UNITARIO SEGUIMIENTO FINANCIERO
2025]]*Tabla1[[#This Row],[META AFECTADA PORLA GLOSA
RECURSOS 2025]]*Tabla1[[#This Row],[Porcentaje de Glosa]],0)</f>
        <v>0</v>
      </c>
      <c r="AA1120" s="51">
        <f>ROUND(Tabla1[[#This Row],[VALOR DE LA GLOSA 2024]]+Tabla1[[#This Row],[VALOR DE LA GLOSA 2025]],0)</f>
        <v>0</v>
      </c>
      <c r="AB1120" s="56"/>
      <c r="AC1120" s="130"/>
      <c r="AD1120" s="140"/>
      <c r="AE1120" s="130"/>
      <c r="AF1120" s="140">
        <f>ROUND(Tabla1[[#This Row],[VALOR TOTAL DE LA GLOSA]]-Tabla1[[#This Row],[Valor soportado por la Subred]],0)</f>
        <v>0</v>
      </c>
      <c r="AG1120" s="130"/>
      <c r="AH1120" s="130"/>
      <c r="AI1120" s="140">
        <f>ROUND(Tabla1[[#This Row],[VALOR GLOSA DEFINITIVA]]-Tabla1[[#This Row],[VALOR LEVANTADO EN LIQUIDACION]],0)</f>
        <v>0</v>
      </c>
    </row>
    <row r="1121" spans="2:35" s="32" customFormat="1" ht="87.6" hidden="1" customHeight="1" x14ac:dyDescent="0.25">
      <c r="B1121" s="131"/>
      <c r="C1121" s="132"/>
      <c r="D1121" s="131"/>
      <c r="E1121" s="133" t="str">
        <f>+Tabla1[[#This Row],[CODIGO ACTIVIDAD EN PPP Y LINEAMIENTO]]&amp;Tabla1[[#This Row],[ENTORNO/COMPONENTE]]</f>
        <v/>
      </c>
      <c r="F1121" s="134">
        <f>+VLOOKUP(Tabla1[[#This Row],[Columna1]],IG!$D$3:$L$1908,3,FALSE)</f>
        <v>0</v>
      </c>
      <c r="G1121" s="134">
        <f>+VLOOKUP(Tabla1[[#This Row],[Columna1]],IG!$D$3:$W$1908,4,FALSE)</f>
        <v>0</v>
      </c>
      <c r="H1121" s="134">
        <f>+VLOOKUP(Tabla1[[#This Row],[Columna1]],IG!$D$3:$W$1908,5,FALSE)</f>
        <v>0</v>
      </c>
      <c r="I1121" s="134">
        <f>+VLOOKUP(Tabla1[[#This Row],[Columna1]],IG!$D$3:$W$1908,6,FALSE)</f>
        <v>0</v>
      </c>
      <c r="J1121" s="134">
        <f>+VLOOKUP(Tabla1[[#This Row],[Columna1]],IG!$D$3:$W$1908,7,FALSE)</f>
        <v>0</v>
      </c>
      <c r="K1121" s="130"/>
      <c r="L1121" s="131"/>
      <c r="M1121" s="133" t="str">
        <f>+Tabla1[[#This Row],[Columna1]]&amp;Tabla1[[#This Row],[LOCALIDAD]]&amp;Tabla1[[#This Row],[MES]]</f>
        <v/>
      </c>
      <c r="N1121" s="29"/>
      <c r="O1121" s="135">
        <f>+VLOOKUP(Tabla1[[#This Row],[concatenar]],IG!$M$3:$W$1908,2,FALSE)</f>
        <v>0</v>
      </c>
      <c r="P1121" s="50">
        <f>+VLOOKUP(Tabla1[[#This Row],[concatenar]],IG!$M$3:$W$1908,3,FALSE)</f>
        <v>0</v>
      </c>
      <c r="Q1121" s="103">
        <f>+VLOOKUP(Tabla1[[#This Row],[concatenar]],IG!$M$3:$W$1908,8,FALSE)</f>
        <v>0</v>
      </c>
      <c r="R1121" s="97">
        <f>+VLOOKUP(Tabla1[[#This Row],[concatenar]],IG!$M$3:$W$1908,9,FALSE)</f>
        <v>0</v>
      </c>
      <c r="S1121" s="136">
        <f>+VLOOKUP(Tabla1[[#This Row],[concatenar]],IG!$M$3:$W$1908,10,FALSE)</f>
        <v>0</v>
      </c>
      <c r="T1121" s="137">
        <f>+VLOOKUP(Tabla1[[#This Row],[concatenar]],IG!$M$3:$W$1908,11,FALSE)</f>
        <v>0</v>
      </c>
      <c r="U1121" s="130"/>
      <c r="V1121" s="138"/>
      <c r="W1121" s="130"/>
      <c r="X1121" s="29"/>
      <c r="Y1121" s="139">
        <f>ROUND(Tabla1[[#This Row],[VALOR UNITARIO SEGUIMIENTO FINANCIERO
2024]]*Tabla1[[#This Row],[MET AFECTADA PORLA GLOSA
RECURSOS 2024]]*Tabla1[[#This Row],[Porcentaje de Glosa]],0)</f>
        <v>0</v>
      </c>
      <c r="Z1121" s="51">
        <f>ROUND(Tabla1[[#This Row],[VALOR UNITARIO SEGUIMIENTO FINANCIERO
2025]]*Tabla1[[#This Row],[META AFECTADA PORLA GLOSA
RECURSOS 2025]]*Tabla1[[#This Row],[Porcentaje de Glosa]],0)</f>
        <v>0</v>
      </c>
      <c r="AA1121" s="51">
        <f>ROUND(Tabla1[[#This Row],[VALOR DE LA GLOSA 2024]]+Tabla1[[#This Row],[VALOR DE LA GLOSA 2025]],0)</f>
        <v>0</v>
      </c>
      <c r="AB1121" s="56"/>
      <c r="AC1121" s="130"/>
      <c r="AD1121" s="140"/>
      <c r="AE1121" s="130"/>
      <c r="AF1121" s="140">
        <f>ROUND(Tabla1[[#This Row],[VALOR TOTAL DE LA GLOSA]]-Tabla1[[#This Row],[Valor soportado por la Subred]],0)</f>
        <v>0</v>
      </c>
      <c r="AG1121" s="130"/>
      <c r="AH1121" s="130"/>
      <c r="AI1121" s="140">
        <f>ROUND(Tabla1[[#This Row],[VALOR GLOSA DEFINITIVA]]-Tabla1[[#This Row],[VALOR LEVANTADO EN LIQUIDACION]],0)</f>
        <v>0</v>
      </c>
    </row>
    <row r="1122" spans="2:35" s="32" customFormat="1" ht="87.6" hidden="1" customHeight="1" x14ac:dyDescent="0.25">
      <c r="B1122" s="131"/>
      <c r="C1122" s="132"/>
      <c r="D1122" s="131"/>
      <c r="E1122" s="133" t="str">
        <f>+Tabla1[[#This Row],[CODIGO ACTIVIDAD EN PPP Y LINEAMIENTO]]&amp;Tabla1[[#This Row],[ENTORNO/COMPONENTE]]</f>
        <v/>
      </c>
      <c r="F1122" s="134">
        <f>+VLOOKUP(Tabla1[[#This Row],[Columna1]],IG!$D$3:$L$1908,3,FALSE)</f>
        <v>0</v>
      </c>
      <c r="G1122" s="134">
        <f>+VLOOKUP(Tabla1[[#This Row],[Columna1]],IG!$D$3:$W$1908,4,FALSE)</f>
        <v>0</v>
      </c>
      <c r="H1122" s="134">
        <f>+VLOOKUP(Tabla1[[#This Row],[Columna1]],IG!$D$3:$W$1908,5,FALSE)</f>
        <v>0</v>
      </c>
      <c r="I1122" s="134">
        <f>+VLOOKUP(Tabla1[[#This Row],[Columna1]],IG!$D$3:$W$1908,6,FALSE)</f>
        <v>0</v>
      </c>
      <c r="J1122" s="134">
        <f>+VLOOKUP(Tabla1[[#This Row],[Columna1]],IG!$D$3:$W$1908,7,FALSE)</f>
        <v>0</v>
      </c>
      <c r="K1122" s="130"/>
      <c r="L1122" s="131"/>
      <c r="M1122" s="133" t="str">
        <f>+Tabla1[[#This Row],[Columna1]]&amp;Tabla1[[#This Row],[LOCALIDAD]]&amp;Tabla1[[#This Row],[MES]]</f>
        <v/>
      </c>
      <c r="N1122" s="29"/>
      <c r="O1122" s="135">
        <f>+VLOOKUP(Tabla1[[#This Row],[concatenar]],IG!$M$3:$W$1908,2,FALSE)</f>
        <v>0</v>
      </c>
      <c r="P1122" s="50">
        <f>+VLOOKUP(Tabla1[[#This Row],[concatenar]],IG!$M$3:$W$1908,3,FALSE)</f>
        <v>0</v>
      </c>
      <c r="Q1122" s="103">
        <f>+VLOOKUP(Tabla1[[#This Row],[concatenar]],IG!$M$3:$W$1908,8,FALSE)</f>
        <v>0</v>
      </c>
      <c r="R1122" s="97">
        <f>+VLOOKUP(Tabla1[[#This Row],[concatenar]],IG!$M$3:$W$1908,9,FALSE)</f>
        <v>0</v>
      </c>
      <c r="S1122" s="136">
        <f>+VLOOKUP(Tabla1[[#This Row],[concatenar]],IG!$M$3:$W$1908,10,FALSE)</f>
        <v>0</v>
      </c>
      <c r="T1122" s="137">
        <f>+VLOOKUP(Tabla1[[#This Row],[concatenar]],IG!$M$3:$W$1908,11,FALSE)</f>
        <v>0</v>
      </c>
      <c r="U1122" s="130"/>
      <c r="V1122" s="138"/>
      <c r="W1122" s="130"/>
      <c r="X1122" s="29"/>
      <c r="Y1122" s="139">
        <f>ROUND(Tabla1[[#This Row],[VALOR UNITARIO SEGUIMIENTO FINANCIERO
2024]]*Tabla1[[#This Row],[MET AFECTADA PORLA GLOSA
RECURSOS 2024]]*Tabla1[[#This Row],[Porcentaje de Glosa]],0)</f>
        <v>0</v>
      </c>
      <c r="Z1122" s="51">
        <f>ROUND(Tabla1[[#This Row],[VALOR UNITARIO SEGUIMIENTO FINANCIERO
2025]]*Tabla1[[#This Row],[META AFECTADA PORLA GLOSA
RECURSOS 2025]]*Tabla1[[#This Row],[Porcentaje de Glosa]],0)</f>
        <v>0</v>
      </c>
      <c r="AA1122" s="51">
        <f>ROUND(Tabla1[[#This Row],[VALOR DE LA GLOSA 2024]]+Tabla1[[#This Row],[VALOR DE LA GLOSA 2025]],0)</f>
        <v>0</v>
      </c>
      <c r="AB1122" s="56"/>
      <c r="AC1122" s="130"/>
      <c r="AD1122" s="140"/>
      <c r="AE1122" s="130"/>
      <c r="AF1122" s="140">
        <f>ROUND(Tabla1[[#This Row],[VALOR TOTAL DE LA GLOSA]]-Tabla1[[#This Row],[Valor soportado por la Subred]],0)</f>
        <v>0</v>
      </c>
      <c r="AG1122" s="130"/>
      <c r="AH1122" s="130"/>
      <c r="AI1122" s="140">
        <f>ROUND(Tabla1[[#This Row],[VALOR GLOSA DEFINITIVA]]-Tabla1[[#This Row],[VALOR LEVANTADO EN LIQUIDACION]],0)</f>
        <v>0</v>
      </c>
    </row>
    <row r="1123" spans="2:35" s="32" customFormat="1" ht="87.6" hidden="1" customHeight="1" x14ac:dyDescent="0.25">
      <c r="B1123" s="131"/>
      <c r="C1123" s="132"/>
      <c r="D1123" s="131"/>
      <c r="E1123" s="133" t="str">
        <f>+Tabla1[[#This Row],[CODIGO ACTIVIDAD EN PPP Y LINEAMIENTO]]&amp;Tabla1[[#This Row],[ENTORNO/COMPONENTE]]</f>
        <v/>
      </c>
      <c r="F1123" s="134">
        <f>+VLOOKUP(Tabla1[[#This Row],[Columna1]],IG!$D$3:$L$1908,3,FALSE)</f>
        <v>0</v>
      </c>
      <c r="G1123" s="134">
        <f>+VLOOKUP(Tabla1[[#This Row],[Columna1]],IG!$D$3:$W$1908,4,FALSE)</f>
        <v>0</v>
      </c>
      <c r="H1123" s="134">
        <f>+VLOOKUP(Tabla1[[#This Row],[Columna1]],IG!$D$3:$W$1908,5,FALSE)</f>
        <v>0</v>
      </c>
      <c r="I1123" s="134">
        <f>+VLOOKUP(Tabla1[[#This Row],[Columna1]],IG!$D$3:$W$1908,6,FALSE)</f>
        <v>0</v>
      </c>
      <c r="J1123" s="134">
        <f>+VLOOKUP(Tabla1[[#This Row],[Columna1]],IG!$D$3:$W$1908,7,FALSE)</f>
        <v>0</v>
      </c>
      <c r="K1123" s="130"/>
      <c r="L1123" s="131"/>
      <c r="M1123" s="133" t="str">
        <f>+Tabla1[[#This Row],[Columna1]]&amp;Tabla1[[#This Row],[LOCALIDAD]]&amp;Tabla1[[#This Row],[MES]]</f>
        <v/>
      </c>
      <c r="N1123" s="29"/>
      <c r="O1123" s="135">
        <f>+VLOOKUP(Tabla1[[#This Row],[concatenar]],IG!$M$3:$W$1908,2,FALSE)</f>
        <v>0</v>
      </c>
      <c r="P1123" s="50">
        <f>+VLOOKUP(Tabla1[[#This Row],[concatenar]],IG!$M$3:$W$1908,3,FALSE)</f>
        <v>0</v>
      </c>
      <c r="Q1123" s="103">
        <f>+VLOOKUP(Tabla1[[#This Row],[concatenar]],IG!$M$3:$W$1908,8,FALSE)</f>
        <v>0</v>
      </c>
      <c r="R1123" s="97">
        <f>+VLOOKUP(Tabla1[[#This Row],[concatenar]],IG!$M$3:$W$1908,9,FALSE)</f>
        <v>0</v>
      </c>
      <c r="S1123" s="136">
        <f>+VLOOKUP(Tabla1[[#This Row],[concatenar]],IG!$M$3:$W$1908,10,FALSE)</f>
        <v>0</v>
      </c>
      <c r="T1123" s="137">
        <f>+VLOOKUP(Tabla1[[#This Row],[concatenar]],IG!$M$3:$W$1908,11,FALSE)</f>
        <v>0</v>
      </c>
      <c r="U1123" s="130"/>
      <c r="V1123" s="138"/>
      <c r="W1123" s="130"/>
      <c r="X1123" s="29"/>
      <c r="Y1123" s="139">
        <f>ROUND(Tabla1[[#This Row],[VALOR UNITARIO SEGUIMIENTO FINANCIERO
2024]]*Tabla1[[#This Row],[MET AFECTADA PORLA GLOSA
RECURSOS 2024]]*Tabla1[[#This Row],[Porcentaje de Glosa]],0)</f>
        <v>0</v>
      </c>
      <c r="Z1123" s="51">
        <f>ROUND(Tabla1[[#This Row],[VALOR UNITARIO SEGUIMIENTO FINANCIERO
2025]]*Tabla1[[#This Row],[META AFECTADA PORLA GLOSA
RECURSOS 2025]]*Tabla1[[#This Row],[Porcentaje de Glosa]],0)</f>
        <v>0</v>
      </c>
      <c r="AA1123" s="51">
        <f>ROUND(Tabla1[[#This Row],[VALOR DE LA GLOSA 2024]]+Tabla1[[#This Row],[VALOR DE LA GLOSA 2025]],0)</f>
        <v>0</v>
      </c>
      <c r="AB1123" s="56"/>
      <c r="AC1123" s="130"/>
      <c r="AD1123" s="140"/>
      <c r="AE1123" s="130"/>
      <c r="AF1123" s="140">
        <f>ROUND(Tabla1[[#This Row],[VALOR TOTAL DE LA GLOSA]]-Tabla1[[#This Row],[Valor soportado por la Subred]],0)</f>
        <v>0</v>
      </c>
      <c r="AG1123" s="130"/>
      <c r="AH1123" s="130"/>
      <c r="AI1123" s="140">
        <f>ROUND(Tabla1[[#This Row],[VALOR GLOSA DEFINITIVA]]-Tabla1[[#This Row],[VALOR LEVANTADO EN LIQUIDACION]],0)</f>
        <v>0</v>
      </c>
    </row>
    <row r="1124" spans="2:35" s="32" customFormat="1" ht="87.6" hidden="1" customHeight="1" x14ac:dyDescent="0.25">
      <c r="B1124" s="131"/>
      <c r="C1124" s="132"/>
      <c r="D1124" s="131"/>
      <c r="E1124" s="133" t="str">
        <f>+Tabla1[[#This Row],[CODIGO ACTIVIDAD EN PPP Y LINEAMIENTO]]&amp;Tabla1[[#This Row],[ENTORNO/COMPONENTE]]</f>
        <v/>
      </c>
      <c r="F1124" s="134">
        <f>+VLOOKUP(Tabla1[[#This Row],[Columna1]],IG!$D$3:$L$1908,3,FALSE)</f>
        <v>0</v>
      </c>
      <c r="G1124" s="134">
        <f>+VLOOKUP(Tabla1[[#This Row],[Columna1]],IG!$D$3:$W$1908,4,FALSE)</f>
        <v>0</v>
      </c>
      <c r="H1124" s="134">
        <f>+VLOOKUP(Tabla1[[#This Row],[Columna1]],IG!$D$3:$W$1908,5,FALSE)</f>
        <v>0</v>
      </c>
      <c r="I1124" s="134">
        <f>+VLOOKUP(Tabla1[[#This Row],[Columna1]],IG!$D$3:$W$1908,6,FALSE)</f>
        <v>0</v>
      </c>
      <c r="J1124" s="134">
        <f>+VLOOKUP(Tabla1[[#This Row],[Columna1]],IG!$D$3:$W$1908,7,FALSE)</f>
        <v>0</v>
      </c>
      <c r="K1124" s="130"/>
      <c r="L1124" s="131"/>
      <c r="M1124" s="133" t="str">
        <f>+Tabla1[[#This Row],[Columna1]]&amp;Tabla1[[#This Row],[LOCALIDAD]]&amp;Tabla1[[#This Row],[MES]]</f>
        <v/>
      </c>
      <c r="N1124" s="29"/>
      <c r="O1124" s="135">
        <f>+VLOOKUP(Tabla1[[#This Row],[concatenar]],IG!$M$3:$W$1908,2,FALSE)</f>
        <v>0</v>
      </c>
      <c r="P1124" s="50">
        <f>+VLOOKUP(Tabla1[[#This Row],[concatenar]],IG!$M$3:$W$1908,3,FALSE)</f>
        <v>0</v>
      </c>
      <c r="Q1124" s="103">
        <f>+VLOOKUP(Tabla1[[#This Row],[concatenar]],IG!$M$3:$W$1908,8,FALSE)</f>
        <v>0</v>
      </c>
      <c r="R1124" s="97">
        <f>+VLOOKUP(Tabla1[[#This Row],[concatenar]],IG!$M$3:$W$1908,9,FALSE)</f>
        <v>0</v>
      </c>
      <c r="S1124" s="136">
        <f>+VLOOKUP(Tabla1[[#This Row],[concatenar]],IG!$M$3:$W$1908,10,FALSE)</f>
        <v>0</v>
      </c>
      <c r="T1124" s="137">
        <f>+VLOOKUP(Tabla1[[#This Row],[concatenar]],IG!$M$3:$W$1908,11,FALSE)</f>
        <v>0</v>
      </c>
      <c r="U1124" s="130"/>
      <c r="V1124" s="138"/>
      <c r="W1124" s="130"/>
      <c r="X1124" s="29"/>
      <c r="Y1124" s="139">
        <f>ROUND(Tabla1[[#This Row],[VALOR UNITARIO SEGUIMIENTO FINANCIERO
2024]]*Tabla1[[#This Row],[MET AFECTADA PORLA GLOSA
RECURSOS 2024]]*Tabla1[[#This Row],[Porcentaje de Glosa]],0)</f>
        <v>0</v>
      </c>
      <c r="Z1124" s="51">
        <f>ROUND(Tabla1[[#This Row],[VALOR UNITARIO SEGUIMIENTO FINANCIERO
2025]]*Tabla1[[#This Row],[META AFECTADA PORLA GLOSA
RECURSOS 2025]]*Tabla1[[#This Row],[Porcentaje de Glosa]],0)</f>
        <v>0</v>
      </c>
      <c r="AA1124" s="51">
        <f>ROUND(Tabla1[[#This Row],[VALOR DE LA GLOSA 2024]]+Tabla1[[#This Row],[VALOR DE LA GLOSA 2025]],0)</f>
        <v>0</v>
      </c>
      <c r="AB1124" s="56"/>
      <c r="AC1124" s="130"/>
      <c r="AD1124" s="140"/>
      <c r="AE1124" s="130"/>
      <c r="AF1124" s="140">
        <f>ROUND(Tabla1[[#This Row],[VALOR TOTAL DE LA GLOSA]]-Tabla1[[#This Row],[Valor soportado por la Subred]],0)</f>
        <v>0</v>
      </c>
      <c r="AG1124" s="130"/>
      <c r="AH1124" s="130"/>
      <c r="AI1124" s="140">
        <f>ROUND(Tabla1[[#This Row],[VALOR GLOSA DEFINITIVA]]-Tabla1[[#This Row],[VALOR LEVANTADO EN LIQUIDACION]],0)</f>
        <v>0</v>
      </c>
    </row>
    <row r="1125" spans="2:35" s="32" customFormat="1" ht="87.6" hidden="1" customHeight="1" x14ac:dyDescent="0.25">
      <c r="B1125" s="131"/>
      <c r="C1125" s="132"/>
      <c r="D1125" s="131"/>
      <c r="E1125" s="133" t="str">
        <f>+Tabla1[[#This Row],[CODIGO ACTIVIDAD EN PPP Y LINEAMIENTO]]&amp;Tabla1[[#This Row],[ENTORNO/COMPONENTE]]</f>
        <v/>
      </c>
      <c r="F1125" s="134">
        <f>+VLOOKUP(Tabla1[[#This Row],[Columna1]],IG!$D$3:$L$1908,3,FALSE)</f>
        <v>0</v>
      </c>
      <c r="G1125" s="134">
        <f>+VLOOKUP(Tabla1[[#This Row],[Columna1]],IG!$D$3:$W$1908,4,FALSE)</f>
        <v>0</v>
      </c>
      <c r="H1125" s="134">
        <f>+VLOOKUP(Tabla1[[#This Row],[Columna1]],IG!$D$3:$W$1908,5,FALSE)</f>
        <v>0</v>
      </c>
      <c r="I1125" s="134">
        <f>+VLOOKUP(Tabla1[[#This Row],[Columna1]],IG!$D$3:$W$1908,6,FALSE)</f>
        <v>0</v>
      </c>
      <c r="J1125" s="134">
        <f>+VLOOKUP(Tabla1[[#This Row],[Columna1]],IG!$D$3:$W$1908,7,FALSE)</f>
        <v>0</v>
      </c>
      <c r="K1125" s="130"/>
      <c r="L1125" s="131"/>
      <c r="M1125" s="133" t="str">
        <f>+Tabla1[[#This Row],[Columna1]]&amp;Tabla1[[#This Row],[LOCALIDAD]]&amp;Tabla1[[#This Row],[MES]]</f>
        <v/>
      </c>
      <c r="N1125" s="29"/>
      <c r="O1125" s="135">
        <f>+VLOOKUP(Tabla1[[#This Row],[concatenar]],IG!$M$3:$W$1908,2,FALSE)</f>
        <v>0</v>
      </c>
      <c r="P1125" s="50">
        <f>+VLOOKUP(Tabla1[[#This Row],[concatenar]],IG!$M$3:$W$1908,3,FALSE)</f>
        <v>0</v>
      </c>
      <c r="Q1125" s="103">
        <f>+VLOOKUP(Tabla1[[#This Row],[concatenar]],IG!$M$3:$W$1908,8,FALSE)</f>
        <v>0</v>
      </c>
      <c r="R1125" s="97">
        <f>+VLOOKUP(Tabla1[[#This Row],[concatenar]],IG!$M$3:$W$1908,9,FALSE)</f>
        <v>0</v>
      </c>
      <c r="S1125" s="136">
        <f>+VLOOKUP(Tabla1[[#This Row],[concatenar]],IG!$M$3:$W$1908,10,FALSE)</f>
        <v>0</v>
      </c>
      <c r="T1125" s="137">
        <f>+VLOOKUP(Tabla1[[#This Row],[concatenar]],IG!$M$3:$W$1908,11,FALSE)</f>
        <v>0</v>
      </c>
      <c r="U1125" s="130"/>
      <c r="V1125" s="138"/>
      <c r="W1125" s="130"/>
      <c r="X1125" s="29"/>
      <c r="Y1125" s="139">
        <f>ROUND(Tabla1[[#This Row],[VALOR UNITARIO SEGUIMIENTO FINANCIERO
2024]]*Tabla1[[#This Row],[MET AFECTADA PORLA GLOSA
RECURSOS 2024]]*Tabla1[[#This Row],[Porcentaje de Glosa]],0)</f>
        <v>0</v>
      </c>
      <c r="Z1125" s="51">
        <f>ROUND(Tabla1[[#This Row],[VALOR UNITARIO SEGUIMIENTO FINANCIERO
2025]]*Tabla1[[#This Row],[META AFECTADA PORLA GLOSA
RECURSOS 2025]]*Tabla1[[#This Row],[Porcentaje de Glosa]],0)</f>
        <v>0</v>
      </c>
      <c r="AA1125" s="51">
        <f>ROUND(Tabla1[[#This Row],[VALOR DE LA GLOSA 2024]]+Tabla1[[#This Row],[VALOR DE LA GLOSA 2025]],0)</f>
        <v>0</v>
      </c>
      <c r="AB1125" s="56"/>
      <c r="AC1125" s="130"/>
      <c r="AD1125" s="140"/>
      <c r="AE1125" s="130"/>
      <c r="AF1125" s="140">
        <f>ROUND(Tabla1[[#This Row],[VALOR TOTAL DE LA GLOSA]]-Tabla1[[#This Row],[Valor soportado por la Subred]],0)</f>
        <v>0</v>
      </c>
      <c r="AG1125" s="130"/>
      <c r="AH1125" s="130"/>
      <c r="AI1125" s="140">
        <f>ROUND(Tabla1[[#This Row],[VALOR GLOSA DEFINITIVA]]-Tabla1[[#This Row],[VALOR LEVANTADO EN LIQUIDACION]],0)</f>
        <v>0</v>
      </c>
    </row>
    <row r="1126" spans="2:35" s="32" customFormat="1" ht="87.6" hidden="1" customHeight="1" x14ac:dyDescent="0.25">
      <c r="B1126" s="131"/>
      <c r="C1126" s="132"/>
      <c r="D1126" s="131"/>
      <c r="E1126" s="133" t="str">
        <f>+Tabla1[[#This Row],[CODIGO ACTIVIDAD EN PPP Y LINEAMIENTO]]&amp;Tabla1[[#This Row],[ENTORNO/COMPONENTE]]</f>
        <v/>
      </c>
      <c r="F1126" s="134">
        <f>+VLOOKUP(Tabla1[[#This Row],[Columna1]],IG!$D$3:$L$1908,3,FALSE)</f>
        <v>0</v>
      </c>
      <c r="G1126" s="134">
        <f>+VLOOKUP(Tabla1[[#This Row],[Columna1]],IG!$D$3:$W$1908,4,FALSE)</f>
        <v>0</v>
      </c>
      <c r="H1126" s="134">
        <f>+VLOOKUP(Tabla1[[#This Row],[Columna1]],IG!$D$3:$W$1908,5,FALSE)</f>
        <v>0</v>
      </c>
      <c r="I1126" s="134">
        <f>+VLOOKUP(Tabla1[[#This Row],[Columna1]],IG!$D$3:$W$1908,6,FALSE)</f>
        <v>0</v>
      </c>
      <c r="J1126" s="134">
        <f>+VLOOKUP(Tabla1[[#This Row],[Columna1]],IG!$D$3:$W$1908,7,FALSE)</f>
        <v>0</v>
      </c>
      <c r="K1126" s="130"/>
      <c r="L1126" s="131"/>
      <c r="M1126" s="133" t="str">
        <f>+Tabla1[[#This Row],[Columna1]]&amp;Tabla1[[#This Row],[LOCALIDAD]]&amp;Tabla1[[#This Row],[MES]]</f>
        <v/>
      </c>
      <c r="N1126" s="29"/>
      <c r="O1126" s="135">
        <f>+VLOOKUP(Tabla1[[#This Row],[concatenar]],IG!$M$3:$W$1908,2,FALSE)</f>
        <v>0</v>
      </c>
      <c r="P1126" s="50">
        <f>+VLOOKUP(Tabla1[[#This Row],[concatenar]],IG!$M$3:$W$1908,3,FALSE)</f>
        <v>0</v>
      </c>
      <c r="Q1126" s="103">
        <f>+VLOOKUP(Tabla1[[#This Row],[concatenar]],IG!$M$3:$W$1908,8,FALSE)</f>
        <v>0</v>
      </c>
      <c r="R1126" s="97">
        <f>+VLOOKUP(Tabla1[[#This Row],[concatenar]],IG!$M$3:$W$1908,9,FALSE)</f>
        <v>0</v>
      </c>
      <c r="S1126" s="136">
        <f>+VLOOKUP(Tabla1[[#This Row],[concatenar]],IG!$M$3:$W$1908,10,FALSE)</f>
        <v>0</v>
      </c>
      <c r="T1126" s="137">
        <f>+VLOOKUP(Tabla1[[#This Row],[concatenar]],IG!$M$3:$W$1908,11,FALSE)</f>
        <v>0</v>
      </c>
      <c r="U1126" s="130"/>
      <c r="V1126" s="138"/>
      <c r="W1126" s="130"/>
      <c r="X1126" s="29"/>
      <c r="Y1126" s="139">
        <f>ROUND(Tabla1[[#This Row],[VALOR UNITARIO SEGUIMIENTO FINANCIERO
2024]]*Tabla1[[#This Row],[MET AFECTADA PORLA GLOSA
RECURSOS 2024]]*Tabla1[[#This Row],[Porcentaje de Glosa]],0)</f>
        <v>0</v>
      </c>
      <c r="Z1126" s="51">
        <f>ROUND(Tabla1[[#This Row],[VALOR UNITARIO SEGUIMIENTO FINANCIERO
2025]]*Tabla1[[#This Row],[META AFECTADA PORLA GLOSA
RECURSOS 2025]]*Tabla1[[#This Row],[Porcentaje de Glosa]],0)</f>
        <v>0</v>
      </c>
      <c r="AA1126" s="51">
        <f>ROUND(Tabla1[[#This Row],[VALOR DE LA GLOSA 2024]]+Tabla1[[#This Row],[VALOR DE LA GLOSA 2025]],0)</f>
        <v>0</v>
      </c>
      <c r="AB1126" s="56"/>
      <c r="AC1126" s="130"/>
      <c r="AD1126" s="140"/>
      <c r="AE1126" s="130"/>
      <c r="AF1126" s="140">
        <f>ROUND(Tabla1[[#This Row],[VALOR TOTAL DE LA GLOSA]]-Tabla1[[#This Row],[Valor soportado por la Subred]],0)</f>
        <v>0</v>
      </c>
      <c r="AG1126" s="130"/>
      <c r="AH1126" s="130"/>
      <c r="AI1126" s="140">
        <f>ROUND(Tabla1[[#This Row],[VALOR GLOSA DEFINITIVA]]-Tabla1[[#This Row],[VALOR LEVANTADO EN LIQUIDACION]],0)</f>
        <v>0</v>
      </c>
    </row>
    <row r="1127" spans="2:35" s="32" customFormat="1" ht="87.6" hidden="1" customHeight="1" x14ac:dyDescent="0.25">
      <c r="B1127" s="131"/>
      <c r="C1127" s="132"/>
      <c r="D1127" s="131"/>
      <c r="E1127" s="133" t="str">
        <f>+Tabla1[[#This Row],[CODIGO ACTIVIDAD EN PPP Y LINEAMIENTO]]&amp;Tabla1[[#This Row],[ENTORNO/COMPONENTE]]</f>
        <v/>
      </c>
      <c r="F1127" s="134">
        <f>+VLOOKUP(Tabla1[[#This Row],[Columna1]],IG!$D$3:$L$1908,3,FALSE)</f>
        <v>0</v>
      </c>
      <c r="G1127" s="134">
        <f>+VLOOKUP(Tabla1[[#This Row],[Columna1]],IG!$D$3:$W$1908,4,FALSE)</f>
        <v>0</v>
      </c>
      <c r="H1127" s="134">
        <f>+VLOOKUP(Tabla1[[#This Row],[Columna1]],IG!$D$3:$W$1908,5,FALSE)</f>
        <v>0</v>
      </c>
      <c r="I1127" s="134">
        <f>+VLOOKUP(Tabla1[[#This Row],[Columna1]],IG!$D$3:$W$1908,6,FALSE)</f>
        <v>0</v>
      </c>
      <c r="J1127" s="134">
        <f>+VLOOKUP(Tabla1[[#This Row],[Columna1]],IG!$D$3:$W$1908,7,FALSE)</f>
        <v>0</v>
      </c>
      <c r="K1127" s="130"/>
      <c r="L1127" s="131"/>
      <c r="M1127" s="133" t="str">
        <f>+Tabla1[[#This Row],[Columna1]]&amp;Tabla1[[#This Row],[LOCALIDAD]]&amp;Tabla1[[#This Row],[MES]]</f>
        <v/>
      </c>
      <c r="N1127" s="29"/>
      <c r="O1127" s="135">
        <f>+VLOOKUP(Tabla1[[#This Row],[concatenar]],IG!$M$3:$W$1908,2,FALSE)</f>
        <v>0</v>
      </c>
      <c r="P1127" s="50">
        <f>+VLOOKUP(Tabla1[[#This Row],[concatenar]],IG!$M$3:$W$1908,3,FALSE)</f>
        <v>0</v>
      </c>
      <c r="Q1127" s="103">
        <f>+VLOOKUP(Tabla1[[#This Row],[concatenar]],IG!$M$3:$W$1908,8,FALSE)</f>
        <v>0</v>
      </c>
      <c r="R1127" s="97">
        <f>+VLOOKUP(Tabla1[[#This Row],[concatenar]],IG!$M$3:$W$1908,9,FALSE)</f>
        <v>0</v>
      </c>
      <c r="S1127" s="136">
        <f>+VLOOKUP(Tabla1[[#This Row],[concatenar]],IG!$M$3:$W$1908,10,FALSE)</f>
        <v>0</v>
      </c>
      <c r="T1127" s="137">
        <f>+VLOOKUP(Tabla1[[#This Row],[concatenar]],IG!$M$3:$W$1908,11,FALSE)</f>
        <v>0</v>
      </c>
      <c r="U1127" s="130"/>
      <c r="V1127" s="138"/>
      <c r="W1127" s="130"/>
      <c r="X1127" s="29"/>
      <c r="Y1127" s="139">
        <f>ROUND(Tabla1[[#This Row],[VALOR UNITARIO SEGUIMIENTO FINANCIERO
2024]]*Tabla1[[#This Row],[MET AFECTADA PORLA GLOSA
RECURSOS 2024]]*Tabla1[[#This Row],[Porcentaje de Glosa]],0)</f>
        <v>0</v>
      </c>
      <c r="Z1127" s="51">
        <f>ROUND(Tabla1[[#This Row],[VALOR UNITARIO SEGUIMIENTO FINANCIERO
2025]]*Tabla1[[#This Row],[META AFECTADA PORLA GLOSA
RECURSOS 2025]]*Tabla1[[#This Row],[Porcentaje de Glosa]],0)</f>
        <v>0</v>
      </c>
      <c r="AA1127" s="51">
        <f>ROUND(Tabla1[[#This Row],[VALOR DE LA GLOSA 2024]]+Tabla1[[#This Row],[VALOR DE LA GLOSA 2025]],0)</f>
        <v>0</v>
      </c>
      <c r="AB1127" s="56"/>
      <c r="AC1127" s="130"/>
      <c r="AD1127" s="140"/>
      <c r="AE1127" s="130"/>
      <c r="AF1127" s="140">
        <f>ROUND(Tabla1[[#This Row],[VALOR TOTAL DE LA GLOSA]]-Tabla1[[#This Row],[Valor soportado por la Subred]],0)</f>
        <v>0</v>
      </c>
      <c r="AG1127" s="130"/>
      <c r="AH1127" s="130"/>
      <c r="AI1127" s="140">
        <f>ROUND(Tabla1[[#This Row],[VALOR GLOSA DEFINITIVA]]-Tabla1[[#This Row],[VALOR LEVANTADO EN LIQUIDACION]],0)</f>
        <v>0</v>
      </c>
    </row>
    <row r="1128" spans="2:35" s="32" customFormat="1" ht="87.6" hidden="1" customHeight="1" x14ac:dyDescent="0.25">
      <c r="B1128" s="131"/>
      <c r="C1128" s="132"/>
      <c r="D1128" s="131"/>
      <c r="E1128" s="133" t="str">
        <f>+Tabla1[[#This Row],[CODIGO ACTIVIDAD EN PPP Y LINEAMIENTO]]&amp;Tabla1[[#This Row],[ENTORNO/COMPONENTE]]</f>
        <v/>
      </c>
      <c r="F1128" s="134">
        <f>+VLOOKUP(Tabla1[[#This Row],[Columna1]],IG!$D$3:$L$1908,3,FALSE)</f>
        <v>0</v>
      </c>
      <c r="G1128" s="134">
        <f>+VLOOKUP(Tabla1[[#This Row],[Columna1]],IG!$D$3:$W$1908,4,FALSE)</f>
        <v>0</v>
      </c>
      <c r="H1128" s="134">
        <f>+VLOOKUP(Tabla1[[#This Row],[Columna1]],IG!$D$3:$W$1908,5,FALSE)</f>
        <v>0</v>
      </c>
      <c r="I1128" s="134">
        <f>+VLOOKUP(Tabla1[[#This Row],[Columna1]],IG!$D$3:$W$1908,6,FALSE)</f>
        <v>0</v>
      </c>
      <c r="J1128" s="134">
        <f>+VLOOKUP(Tabla1[[#This Row],[Columna1]],IG!$D$3:$W$1908,7,FALSE)</f>
        <v>0</v>
      </c>
      <c r="K1128" s="130"/>
      <c r="L1128" s="131"/>
      <c r="M1128" s="133" t="str">
        <f>+Tabla1[[#This Row],[Columna1]]&amp;Tabla1[[#This Row],[LOCALIDAD]]&amp;Tabla1[[#This Row],[MES]]</f>
        <v/>
      </c>
      <c r="N1128" s="29"/>
      <c r="O1128" s="135">
        <f>+VLOOKUP(Tabla1[[#This Row],[concatenar]],IG!$M$3:$W$1908,2,FALSE)</f>
        <v>0</v>
      </c>
      <c r="P1128" s="50">
        <f>+VLOOKUP(Tabla1[[#This Row],[concatenar]],IG!$M$3:$W$1908,3,FALSE)</f>
        <v>0</v>
      </c>
      <c r="Q1128" s="103">
        <f>+VLOOKUP(Tabla1[[#This Row],[concatenar]],IG!$M$3:$W$1908,8,FALSE)</f>
        <v>0</v>
      </c>
      <c r="R1128" s="97">
        <f>+VLOOKUP(Tabla1[[#This Row],[concatenar]],IG!$M$3:$W$1908,9,FALSE)</f>
        <v>0</v>
      </c>
      <c r="S1128" s="136">
        <f>+VLOOKUP(Tabla1[[#This Row],[concatenar]],IG!$M$3:$W$1908,10,FALSE)</f>
        <v>0</v>
      </c>
      <c r="T1128" s="137">
        <f>+VLOOKUP(Tabla1[[#This Row],[concatenar]],IG!$M$3:$W$1908,11,FALSE)</f>
        <v>0</v>
      </c>
      <c r="U1128" s="130"/>
      <c r="V1128" s="138"/>
      <c r="W1128" s="130"/>
      <c r="X1128" s="29"/>
      <c r="Y1128" s="139">
        <f>ROUND(Tabla1[[#This Row],[VALOR UNITARIO SEGUIMIENTO FINANCIERO
2024]]*Tabla1[[#This Row],[MET AFECTADA PORLA GLOSA
RECURSOS 2024]]*Tabla1[[#This Row],[Porcentaje de Glosa]],0)</f>
        <v>0</v>
      </c>
      <c r="Z1128" s="51">
        <f>ROUND(Tabla1[[#This Row],[VALOR UNITARIO SEGUIMIENTO FINANCIERO
2025]]*Tabla1[[#This Row],[META AFECTADA PORLA GLOSA
RECURSOS 2025]]*Tabla1[[#This Row],[Porcentaje de Glosa]],0)</f>
        <v>0</v>
      </c>
      <c r="AA1128" s="51">
        <f>ROUND(Tabla1[[#This Row],[VALOR DE LA GLOSA 2024]]+Tabla1[[#This Row],[VALOR DE LA GLOSA 2025]],0)</f>
        <v>0</v>
      </c>
      <c r="AB1128" s="56"/>
      <c r="AC1128" s="130"/>
      <c r="AD1128" s="140"/>
      <c r="AE1128" s="130"/>
      <c r="AF1128" s="140">
        <f>ROUND(Tabla1[[#This Row],[VALOR TOTAL DE LA GLOSA]]-Tabla1[[#This Row],[Valor soportado por la Subred]],0)</f>
        <v>0</v>
      </c>
      <c r="AG1128" s="130"/>
      <c r="AH1128" s="130"/>
      <c r="AI1128" s="140">
        <f>ROUND(Tabla1[[#This Row],[VALOR GLOSA DEFINITIVA]]-Tabla1[[#This Row],[VALOR LEVANTADO EN LIQUIDACION]],0)</f>
        <v>0</v>
      </c>
    </row>
    <row r="1129" spans="2:35" s="32" customFormat="1" ht="87.6" hidden="1" customHeight="1" x14ac:dyDescent="0.25">
      <c r="B1129" s="131"/>
      <c r="C1129" s="132"/>
      <c r="D1129" s="131"/>
      <c r="E1129" s="133" t="str">
        <f>+Tabla1[[#This Row],[CODIGO ACTIVIDAD EN PPP Y LINEAMIENTO]]&amp;Tabla1[[#This Row],[ENTORNO/COMPONENTE]]</f>
        <v/>
      </c>
      <c r="F1129" s="134">
        <f>+VLOOKUP(Tabla1[[#This Row],[Columna1]],IG!$D$3:$L$1908,3,FALSE)</f>
        <v>0</v>
      </c>
      <c r="G1129" s="134">
        <f>+VLOOKUP(Tabla1[[#This Row],[Columna1]],IG!$D$3:$W$1908,4,FALSE)</f>
        <v>0</v>
      </c>
      <c r="H1129" s="134">
        <f>+VLOOKUP(Tabla1[[#This Row],[Columna1]],IG!$D$3:$W$1908,5,FALSE)</f>
        <v>0</v>
      </c>
      <c r="I1129" s="134">
        <f>+VLOOKUP(Tabla1[[#This Row],[Columna1]],IG!$D$3:$W$1908,6,FALSE)</f>
        <v>0</v>
      </c>
      <c r="J1129" s="134">
        <f>+VLOOKUP(Tabla1[[#This Row],[Columna1]],IG!$D$3:$W$1908,7,FALSE)</f>
        <v>0</v>
      </c>
      <c r="K1129" s="130"/>
      <c r="L1129" s="131"/>
      <c r="M1129" s="133" t="str">
        <f>+Tabla1[[#This Row],[Columna1]]&amp;Tabla1[[#This Row],[LOCALIDAD]]&amp;Tabla1[[#This Row],[MES]]</f>
        <v/>
      </c>
      <c r="N1129" s="29"/>
      <c r="O1129" s="135">
        <f>+VLOOKUP(Tabla1[[#This Row],[concatenar]],IG!$M$3:$W$1908,2,FALSE)</f>
        <v>0</v>
      </c>
      <c r="P1129" s="50">
        <f>+VLOOKUP(Tabla1[[#This Row],[concatenar]],IG!$M$3:$W$1908,3,FALSE)</f>
        <v>0</v>
      </c>
      <c r="Q1129" s="103">
        <f>+VLOOKUP(Tabla1[[#This Row],[concatenar]],IG!$M$3:$W$1908,8,FALSE)</f>
        <v>0</v>
      </c>
      <c r="R1129" s="97">
        <f>+VLOOKUP(Tabla1[[#This Row],[concatenar]],IG!$M$3:$W$1908,9,FALSE)</f>
        <v>0</v>
      </c>
      <c r="S1129" s="136">
        <f>+VLOOKUP(Tabla1[[#This Row],[concatenar]],IG!$M$3:$W$1908,10,FALSE)</f>
        <v>0</v>
      </c>
      <c r="T1129" s="137">
        <f>+VLOOKUP(Tabla1[[#This Row],[concatenar]],IG!$M$3:$W$1908,11,FALSE)</f>
        <v>0</v>
      </c>
      <c r="U1129" s="130"/>
      <c r="V1129" s="138"/>
      <c r="W1129" s="130"/>
      <c r="X1129" s="29"/>
      <c r="Y1129" s="139">
        <f>ROUND(Tabla1[[#This Row],[VALOR UNITARIO SEGUIMIENTO FINANCIERO
2024]]*Tabla1[[#This Row],[MET AFECTADA PORLA GLOSA
RECURSOS 2024]]*Tabla1[[#This Row],[Porcentaje de Glosa]],0)</f>
        <v>0</v>
      </c>
      <c r="Z1129" s="51">
        <f>ROUND(Tabla1[[#This Row],[VALOR UNITARIO SEGUIMIENTO FINANCIERO
2025]]*Tabla1[[#This Row],[META AFECTADA PORLA GLOSA
RECURSOS 2025]]*Tabla1[[#This Row],[Porcentaje de Glosa]],0)</f>
        <v>0</v>
      </c>
      <c r="AA1129" s="51">
        <f>ROUND(Tabla1[[#This Row],[VALOR DE LA GLOSA 2024]]+Tabla1[[#This Row],[VALOR DE LA GLOSA 2025]],0)</f>
        <v>0</v>
      </c>
      <c r="AB1129" s="56"/>
      <c r="AC1129" s="130"/>
      <c r="AD1129" s="140"/>
      <c r="AE1129" s="130"/>
      <c r="AF1129" s="140">
        <f>ROUND(Tabla1[[#This Row],[VALOR TOTAL DE LA GLOSA]]-Tabla1[[#This Row],[Valor soportado por la Subred]],0)</f>
        <v>0</v>
      </c>
      <c r="AG1129" s="130"/>
      <c r="AH1129" s="130"/>
      <c r="AI1129" s="140">
        <f>ROUND(Tabla1[[#This Row],[VALOR GLOSA DEFINITIVA]]-Tabla1[[#This Row],[VALOR LEVANTADO EN LIQUIDACION]],0)</f>
        <v>0</v>
      </c>
    </row>
    <row r="1130" spans="2:35" s="32" customFormat="1" ht="87.6" hidden="1" customHeight="1" x14ac:dyDescent="0.25">
      <c r="B1130" s="131"/>
      <c r="C1130" s="132"/>
      <c r="D1130" s="131"/>
      <c r="E1130" s="133" t="str">
        <f>+Tabla1[[#This Row],[CODIGO ACTIVIDAD EN PPP Y LINEAMIENTO]]&amp;Tabla1[[#This Row],[ENTORNO/COMPONENTE]]</f>
        <v/>
      </c>
      <c r="F1130" s="134">
        <f>+VLOOKUP(Tabla1[[#This Row],[Columna1]],IG!$D$3:$L$1908,3,FALSE)</f>
        <v>0</v>
      </c>
      <c r="G1130" s="134">
        <f>+VLOOKUP(Tabla1[[#This Row],[Columna1]],IG!$D$3:$W$1908,4,FALSE)</f>
        <v>0</v>
      </c>
      <c r="H1130" s="134">
        <f>+VLOOKUP(Tabla1[[#This Row],[Columna1]],IG!$D$3:$W$1908,5,FALSE)</f>
        <v>0</v>
      </c>
      <c r="I1130" s="134">
        <f>+VLOOKUP(Tabla1[[#This Row],[Columna1]],IG!$D$3:$W$1908,6,FALSE)</f>
        <v>0</v>
      </c>
      <c r="J1130" s="134">
        <f>+VLOOKUP(Tabla1[[#This Row],[Columna1]],IG!$D$3:$W$1908,7,FALSE)</f>
        <v>0</v>
      </c>
      <c r="K1130" s="130"/>
      <c r="L1130" s="131"/>
      <c r="M1130" s="133" t="str">
        <f>+Tabla1[[#This Row],[Columna1]]&amp;Tabla1[[#This Row],[LOCALIDAD]]&amp;Tabla1[[#This Row],[MES]]</f>
        <v/>
      </c>
      <c r="N1130" s="29"/>
      <c r="O1130" s="135">
        <f>+VLOOKUP(Tabla1[[#This Row],[concatenar]],IG!$M$3:$W$1908,2,FALSE)</f>
        <v>0</v>
      </c>
      <c r="P1130" s="50">
        <f>+VLOOKUP(Tabla1[[#This Row],[concatenar]],IG!$M$3:$W$1908,3,FALSE)</f>
        <v>0</v>
      </c>
      <c r="Q1130" s="103">
        <f>+VLOOKUP(Tabla1[[#This Row],[concatenar]],IG!$M$3:$W$1908,8,FALSE)</f>
        <v>0</v>
      </c>
      <c r="R1130" s="97">
        <f>+VLOOKUP(Tabla1[[#This Row],[concatenar]],IG!$M$3:$W$1908,9,FALSE)</f>
        <v>0</v>
      </c>
      <c r="S1130" s="136">
        <f>+VLOOKUP(Tabla1[[#This Row],[concatenar]],IG!$M$3:$W$1908,10,FALSE)</f>
        <v>0</v>
      </c>
      <c r="T1130" s="137">
        <f>+VLOOKUP(Tabla1[[#This Row],[concatenar]],IG!$M$3:$W$1908,11,FALSE)</f>
        <v>0</v>
      </c>
      <c r="U1130" s="130"/>
      <c r="V1130" s="138"/>
      <c r="W1130" s="130"/>
      <c r="X1130" s="29"/>
      <c r="Y1130" s="139">
        <f>ROUND(Tabla1[[#This Row],[VALOR UNITARIO SEGUIMIENTO FINANCIERO
2024]]*Tabla1[[#This Row],[MET AFECTADA PORLA GLOSA
RECURSOS 2024]]*Tabla1[[#This Row],[Porcentaje de Glosa]],0)</f>
        <v>0</v>
      </c>
      <c r="Z1130" s="51">
        <f>ROUND(Tabla1[[#This Row],[VALOR UNITARIO SEGUIMIENTO FINANCIERO
2025]]*Tabla1[[#This Row],[META AFECTADA PORLA GLOSA
RECURSOS 2025]]*Tabla1[[#This Row],[Porcentaje de Glosa]],0)</f>
        <v>0</v>
      </c>
      <c r="AA1130" s="51">
        <f>ROUND(Tabla1[[#This Row],[VALOR DE LA GLOSA 2024]]+Tabla1[[#This Row],[VALOR DE LA GLOSA 2025]],0)</f>
        <v>0</v>
      </c>
      <c r="AB1130" s="56"/>
      <c r="AC1130" s="130"/>
      <c r="AD1130" s="140"/>
      <c r="AE1130" s="130"/>
      <c r="AF1130" s="140">
        <f>ROUND(Tabla1[[#This Row],[VALOR TOTAL DE LA GLOSA]]-Tabla1[[#This Row],[Valor soportado por la Subred]],0)</f>
        <v>0</v>
      </c>
      <c r="AG1130" s="130"/>
      <c r="AH1130" s="130"/>
      <c r="AI1130" s="140">
        <f>ROUND(Tabla1[[#This Row],[VALOR GLOSA DEFINITIVA]]-Tabla1[[#This Row],[VALOR LEVANTADO EN LIQUIDACION]],0)</f>
        <v>0</v>
      </c>
    </row>
    <row r="1131" spans="2:35" s="32" customFormat="1" ht="87.6" hidden="1" customHeight="1" x14ac:dyDescent="0.25">
      <c r="B1131" s="131"/>
      <c r="C1131" s="132"/>
      <c r="D1131" s="131"/>
      <c r="E1131" s="133" t="str">
        <f>+Tabla1[[#This Row],[CODIGO ACTIVIDAD EN PPP Y LINEAMIENTO]]&amp;Tabla1[[#This Row],[ENTORNO/COMPONENTE]]</f>
        <v/>
      </c>
      <c r="F1131" s="134">
        <f>+VLOOKUP(Tabla1[[#This Row],[Columna1]],IG!$D$3:$L$1908,3,FALSE)</f>
        <v>0</v>
      </c>
      <c r="G1131" s="134">
        <f>+VLOOKUP(Tabla1[[#This Row],[Columna1]],IG!$D$3:$W$1908,4,FALSE)</f>
        <v>0</v>
      </c>
      <c r="H1131" s="134">
        <f>+VLOOKUP(Tabla1[[#This Row],[Columna1]],IG!$D$3:$W$1908,5,FALSE)</f>
        <v>0</v>
      </c>
      <c r="I1131" s="134">
        <f>+VLOOKUP(Tabla1[[#This Row],[Columna1]],IG!$D$3:$W$1908,6,FALSE)</f>
        <v>0</v>
      </c>
      <c r="J1131" s="134">
        <f>+VLOOKUP(Tabla1[[#This Row],[Columna1]],IG!$D$3:$W$1908,7,FALSE)</f>
        <v>0</v>
      </c>
      <c r="K1131" s="130"/>
      <c r="L1131" s="131"/>
      <c r="M1131" s="133" t="str">
        <f>+Tabla1[[#This Row],[Columna1]]&amp;Tabla1[[#This Row],[LOCALIDAD]]&amp;Tabla1[[#This Row],[MES]]</f>
        <v/>
      </c>
      <c r="N1131" s="29"/>
      <c r="O1131" s="135">
        <f>+VLOOKUP(Tabla1[[#This Row],[concatenar]],IG!$M$3:$W$1908,2,FALSE)</f>
        <v>0</v>
      </c>
      <c r="P1131" s="50">
        <f>+VLOOKUP(Tabla1[[#This Row],[concatenar]],IG!$M$3:$W$1908,3,FALSE)</f>
        <v>0</v>
      </c>
      <c r="Q1131" s="103">
        <f>+VLOOKUP(Tabla1[[#This Row],[concatenar]],IG!$M$3:$W$1908,8,FALSE)</f>
        <v>0</v>
      </c>
      <c r="R1131" s="97">
        <f>+VLOOKUP(Tabla1[[#This Row],[concatenar]],IG!$M$3:$W$1908,9,FALSE)</f>
        <v>0</v>
      </c>
      <c r="S1131" s="136">
        <f>+VLOOKUP(Tabla1[[#This Row],[concatenar]],IG!$M$3:$W$1908,10,FALSE)</f>
        <v>0</v>
      </c>
      <c r="T1131" s="137">
        <f>+VLOOKUP(Tabla1[[#This Row],[concatenar]],IG!$M$3:$W$1908,11,FALSE)</f>
        <v>0</v>
      </c>
      <c r="U1131" s="130"/>
      <c r="V1131" s="138"/>
      <c r="W1131" s="130"/>
      <c r="X1131" s="29"/>
      <c r="Y1131" s="139">
        <f>ROUND(Tabla1[[#This Row],[VALOR UNITARIO SEGUIMIENTO FINANCIERO
2024]]*Tabla1[[#This Row],[MET AFECTADA PORLA GLOSA
RECURSOS 2024]]*Tabla1[[#This Row],[Porcentaje de Glosa]],0)</f>
        <v>0</v>
      </c>
      <c r="Z1131" s="51">
        <f>ROUND(Tabla1[[#This Row],[VALOR UNITARIO SEGUIMIENTO FINANCIERO
2025]]*Tabla1[[#This Row],[META AFECTADA PORLA GLOSA
RECURSOS 2025]]*Tabla1[[#This Row],[Porcentaje de Glosa]],0)</f>
        <v>0</v>
      </c>
      <c r="AA1131" s="51">
        <f>ROUND(Tabla1[[#This Row],[VALOR DE LA GLOSA 2024]]+Tabla1[[#This Row],[VALOR DE LA GLOSA 2025]],0)</f>
        <v>0</v>
      </c>
      <c r="AB1131" s="56"/>
      <c r="AC1131" s="130"/>
      <c r="AD1131" s="140"/>
      <c r="AE1131" s="130"/>
      <c r="AF1131" s="140">
        <f>ROUND(Tabla1[[#This Row],[VALOR TOTAL DE LA GLOSA]]-Tabla1[[#This Row],[Valor soportado por la Subred]],0)</f>
        <v>0</v>
      </c>
      <c r="AG1131" s="130"/>
      <c r="AH1131" s="130"/>
      <c r="AI1131" s="140">
        <f>ROUND(Tabla1[[#This Row],[VALOR GLOSA DEFINITIVA]]-Tabla1[[#This Row],[VALOR LEVANTADO EN LIQUIDACION]],0)</f>
        <v>0</v>
      </c>
    </row>
    <row r="1132" spans="2:35" s="32" customFormat="1" ht="87.6" hidden="1" customHeight="1" x14ac:dyDescent="0.25">
      <c r="B1132" s="131"/>
      <c r="C1132" s="132"/>
      <c r="D1132" s="131"/>
      <c r="E1132" s="133" t="str">
        <f>+Tabla1[[#This Row],[CODIGO ACTIVIDAD EN PPP Y LINEAMIENTO]]&amp;Tabla1[[#This Row],[ENTORNO/COMPONENTE]]</f>
        <v/>
      </c>
      <c r="F1132" s="134">
        <f>+VLOOKUP(Tabla1[[#This Row],[Columna1]],IG!$D$3:$L$1908,3,FALSE)</f>
        <v>0</v>
      </c>
      <c r="G1132" s="134">
        <f>+VLOOKUP(Tabla1[[#This Row],[Columna1]],IG!$D$3:$W$1908,4,FALSE)</f>
        <v>0</v>
      </c>
      <c r="H1132" s="134">
        <f>+VLOOKUP(Tabla1[[#This Row],[Columna1]],IG!$D$3:$W$1908,5,FALSE)</f>
        <v>0</v>
      </c>
      <c r="I1132" s="134">
        <f>+VLOOKUP(Tabla1[[#This Row],[Columna1]],IG!$D$3:$W$1908,6,FALSE)</f>
        <v>0</v>
      </c>
      <c r="J1132" s="134">
        <f>+VLOOKUP(Tabla1[[#This Row],[Columna1]],IG!$D$3:$W$1908,7,FALSE)</f>
        <v>0</v>
      </c>
      <c r="K1132" s="130"/>
      <c r="L1132" s="131"/>
      <c r="M1132" s="133" t="str">
        <f>+Tabla1[[#This Row],[Columna1]]&amp;Tabla1[[#This Row],[LOCALIDAD]]&amp;Tabla1[[#This Row],[MES]]</f>
        <v/>
      </c>
      <c r="N1132" s="29"/>
      <c r="O1132" s="135">
        <f>+VLOOKUP(Tabla1[[#This Row],[concatenar]],IG!$M$3:$W$1908,2,FALSE)</f>
        <v>0</v>
      </c>
      <c r="P1132" s="50">
        <f>+VLOOKUP(Tabla1[[#This Row],[concatenar]],IG!$M$3:$W$1908,3,FALSE)</f>
        <v>0</v>
      </c>
      <c r="Q1132" s="103">
        <f>+VLOOKUP(Tabla1[[#This Row],[concatenar]],IG!$M$3:$W$1908,8,FALSE)</f>
        <v>0</v>
      </c>
      <c r="R1132" s="97">
        <f>+VLOOKUP(Tabla1[[#This Row],[concatenar]],IG!$M$3:$W$1908,9,FALSE)</f>
        <v>0</v>
      </c>
      <c r="S1132" s="136">
        <f>+VLOOKUP(Tabla1[[#This Row],[concatenar]],IG!$M$3:$W$1908,10,FALSE)</f>
        <v>0</v>
      </c>
      <c r="T1132" s="137">
        <f>+VLOOKUP(Tabla1[[#This Row],[concatenar]],IG!$M$3:$W$1908,11,FALSE)</f>
        <v>0</v>
      </c>
      <c r="U1132" s="130"/>
      <c r="V1132" s="138"/>
      <c r="W1132" s="130"/>
      <c r="X1132" s="29"/>
      <c r="Y1132" s="139">
        <f>ROUND(Tabla1[[#This Row],[VALOR UNITARIO SEGUIMIENTO FINANCIERO
2024]]*Tabla1[[#This Row],[MET AFECTADA PORLA GLOSA
RECURSOS 2024]]*Tabla1[[#This Row],[Porcentaje de Glosa]],0)</f>
        <v>0</v>
      </c>
      <c r="Z1132" s="51">
        <f>ROUND(Tabla1[[#This Row],[VALOR UNITARIO SEGUIMIENTO FINANCIERO
2025]]*Tabla1[[#This Row],[META AFECTADA PORLA GLOSA
RECURSOS 2025]]*Tabla1[[#This Row],[Porcentaje de Glosa]],0)</f>
        <v>0</v>
      </c>
      <c r="AA1132" s="51">
        <f>ROUND(Tabla1[[#This Row],[VALOR DE LA GLOSA 2024]]+Tabla1[[#This Row],[VALOR DE LA GLOSA 2025]],0)</f>
        <v>0</v>
      </c>
      <c r="AB1132" s="56"/>
      <c r="AC1132" s="130"/>
      <c r="AD1132" s="140"/>
      <c r="AE1132" s="130"/>
      <c r="AF1132" s="140">
        <f>ROUND(Tabla1[[#This Row],[VALOR TOTAL DE LA GLOSA]]-Tabla1[[#This Row],[Valor soportado por la Subred]],0)</f>
        <v>0</v>
      </c>
      <c r="AG1132" s="130"/>
      <c r="AH1132" s="130"/>
      <c r="AI1132" s="140">
        <f>ROUND(Tabla1[[#This Row],[VALOR GLOSA DEFINITIVA]]-Tabla1[[#This Row],[VALOR LEVANTADO EN LIQUIDACION]],0)</f>
        <v>0</v>
      </c>
    </row>
    <row r="1133" spans="2:35" s="32" customFormat="1" ht="87.6" hidden="1" customHeight="1" x14ac:dyDescent="0.25">
      <c r="B1133" s="131"/>
      <c r="C1133" s="132"/>
      <c r="D1133" s="131"/>
      <c r="E1133" s="133" t="str">
        <f>+Tabla1[[#This Row],[CODIGO ACTIVIDAD EN PPP Y LINEAMIENTO]]&amp;Tabla1[[#This Row],[ENTORNO/COMPONENTE]]</f>
        <v/>
      </c>
      <c r="F1133" s="134">
        <f>+VLOOKUP(Tabla1[[#This Row],[Columna1]],IG!$D$3:$L$1908,3,FALSE)</f>
        <v>0</v>
      </c>
      <c r="G1133" s="134">
        <f>+VLOOKUP(Tabla1[[#This Row],[Columna1]],IG!$D$3:$W$1908,4,FALSE)</f>
        <v>0</v>
      </c>
      <c r="H1133" s="134">
        <f>+VLOOKUP(Tabla1[[#This Row],[Columna1]],IG!$D$3:$W$1908,5,FALSE)</f>
        <v>0</v>
      </c>
      <c r="I1133" s="134">
        <f>+VLOOKUP(Tabla1[[#This Row],[Columna1]],IG!$D$3:$W$1908,6,FALSE)</f>
        <v>0</v>
      </c>
      <c r="J1133" s="134">
        <f>+VLOOKUP(Tabla1[[#This Row],[Columna1]],IG!$D$3:$W$1908,7,FALSE)</f>
        <v>0</v>
      </c>
      <c r="K1133" s="130"/>
      <c r="L1133" s="131"/>
      <c r="M1133" s="133" t="str">
        <f>+Tabla1[[#This Row],[Columna1]]&amp;Tabla1[[#This Row],[LOCALIDAD]]&amp;Tabla1[[#This Row],[MES]]</f>
        <v/>
      </c>
      <c r="N1133" s="29"/>
      <c r="O1133" s="135">
        <f>+VLOOKUP(Tabla1[[#This Row],[concatenar]],IG!$M$3:$W$1908,2,FALSE)</f>
        <v>0</v>
      </c>
      <c r="P1133" s="50">
        <f>+VLOOKUP(Tabla1[[#This Row],[concatenar]],IG!$M$3:$W$1908,3,FALSE)</f>
        <v>0</v>
      </c>
      <c r="Q1133" s="103">
        <f>+VLOOKUP(Tabla1[[#This Row],[concatenar]],IG!$M$3:$W$1908,8,FALSE)</f>
        <v>0</v>
      </c>
      <c r="R1133" s="97">
        <f>+VLOOKUP(Tabla1[[#This Row],[concatenar]],IG!$M$3:$W$1908,9,FALSE)</f>
        <v>0</v>
      </c>
      <c r="S1133" s="136">
        <f>+VLOOKUP(Tabla1[[#This Row],[concatenar]],IG!$M$3:$W$1908,10,FALSE)</f>
        <v>0</v>
      </c>
      <c r="T1133" s="137">
        <f>+VLOOKUP(Tabla1[[#This Row],[concatenar]],IG!$M$3:$W$1908,11,FALSE)</f>
        <v>0</v>
      </c>
      <c r="U1133" s="130"/>
      <c r="V1133" s="138"/>
      <c r="W1133" s="130"/>
      <c r="X1133" s="29"/>
      <c r="Y1133" s="139">
        <f>ROUND(Tabla1[[#This Row],[VALOR UNITARIO SEGUIMIENTO FINANCIERO
2024]]*Tabla1[[#This Row],[MET AFECTADA PORLA GLOSA
RECURSOS 2024]]*Tabla1[[#This Row],[Porcentaje de Glosa]],0)</f>
        <v>0</v>
      </c>
      <c r="Z1133" s="51">
        <f>ROUND(Tabla1[[#This Row],[VALOR UNITARIO SEGUIMIENTO FINANCIERO
2025]]*Tabla1[[#This Row],[META AFECTADA PORLA GLOSA
RECURSOS 2025]]*Tabla1[[#This Row],[Porcentaje de Glosa]],0)</f>
        <v>0</v>
      </c>
      <c r="AA1133" s="51">
        <f>ROUND(Tabla1[[#This Row],[VALOR DE LA GLOSA 2024]]+Tabla1[[#This Row],[VALOR DE LA GLOSA 2025]],0)</f>
        <v>0</v>
      </c>
      <c r="AB1133" s="56"/>
      <c r="AC1133" s="130"/>
      <c r="AD1133" s="140"/>
      <c r="AE1133" s="130"/>
      <c r="AF1133" s="140">
        <f>ROUND(Tabla1[[#This Row],[VALOR TOTAL DE LA GLOSA]]-Tabla1[[#This Row],[Valor soportado por la Subred]],0)</f>
        <v>0</v>
      </c>
      <c r="AG1133" s="130"/>
      <c r="AH1133" s="130"/>
      <c r="AI1133" s="140">
        <f>ROUND(Tabla1[[#This Row],[VALOR GLOSA DEFINITIVA]]-Tabla1[[#This Row],[VALOR LEVANTADO EN LIQUIDACION]],0)</f>
        <v>0</v>
      </c>
    </row>
    <row r="1134" spans="2:35" s="32" customFormat="1" ht="87.6" hidden="1" customHeight="1" x14ac:dyDescent="0.25">
      <c r="B1134" s="131"/>
      <c r="C1134" s="132"/>
      <c r="D1134" s="131"/>
      <c r="E1134" s="133" t="str">
        <f>+Tabla1[[#This Row],[CODIGO ACTIVIDAD EN PPP Y LINEAMIENTO]]&amp;Tabla1[[#This Row],[ENTORNO/COMPONENTE]]</f>
        <v/>
      </c>
      <c r="F1134" s="134">
        <f>+VLOOKUP(Tabla1[[#This Row],[Columna1]],IG!$D$3:$L$1908,3,FALSE)</f>
        <v>0</v>
      </c>
      <c r="G1134" s="134">
        <f>+VLOOKUP(Tabla1[[#This Row],[Columna1]],IG!$D$3:$W$1908,4,FALSE)</f>
        <v>0</v>
      </c>
      <c r="H1134" s="134">
        <f>+VLOOKUP(Tabla1[[#This Row],[Columna1]],IG!$D$3:$W$1908,5,FALSE)</f>
        <v>0</v>
      </c>
      <c r="I1134" s="134">
        <f>+VLOOKUP(Tabla1[[#This Row],[Columna1]],IG!$D$3:$W$1908,6,FALSE)</f>
        <v>0</v>
      </c>
      <c r="J1134" s="134">
        <f>+VLOOKUP(Tabla1[[#This Row],[Columna1]],IG!$D$3:$W$1908,7,FALSE)</f>
        <v>0</v>
      </c>
      <c r="K1134" s="130"/>
      <c r="L1134" s="131"/>
      <c r="M1134" s="133" t="str">
        <f>+Tabla1[[#This Row],[Columna1]]&amp;Tabla1[[#This Row],[LOCALIDAD]]&amp;Tabla1[[#This Row],[MES]]</f>
        <v/>
      </c>
      <c r="N1134" s="29"/>
      <c r="O1134" s="135">
        <f>+VLOOKUP(Tabla1[[#This Row],[concatenar]],IG!$M$3:$W$1908,2,FALSE)</f>
        <v>0</v>
      </c>
      <c r="P1134" s="50">
        <f>+VLOOKUP(Tabla1[[#This Row],[concatenar]],IG!$M$3:$W$1908,3,FALSE)</f>
        <v>0</v>
      </c>
      <c r="Q1134" s="103">
        <f>+VLOOKUP(Tabla1[[#This Row],[concatenar]],IG!$M$3:$W$1908,8,FALSE)</f>
        <v>0</v>
      </c>
      <c r="R1134" s="97">
        <f>+VLOOKUP(Tabla1[[#This Row],[concatenar]],IG!$M$3:$W$1908,9,FALSE)</f>
        <v>0</v>
      </c>
      <c r="S1134" s="136">
        <f>+VLOOKUP(Tabla1[[#This Row],[concatenar]],IG!$M$3:$W$1908,10,FALSE)</f>
        <v>0</v>
      </c>
      <c r="T1134" s="137">
        <f>+VLOOKUP(Tabla1[[#This Row],[concatenar]],IG!$M$3:$W$1908,11,FALSE)</f>
        <v>0</v>
      </c>
      <c r="U1134" s="130"/>
      <c r="V1134" s="138"/>
      <c r="W1134" s="130"/>
      <c r="X1134" s="29"/>
      <c r="Y1134" s="139">
        <f>ROUND(Tabla1[[#This Row],[VALOR UNITARIO SEGUIMIENTO FINANCIERO
2024]]*Tabla1[[#This Row],[MET AFECTADA PORLA GLOSA
RECURSOS 2024]]*Tabla1[[#This Row],[Porcentaje de Glosa]],0)</f>
        <v>0</v>
      </c>
      <c r="Z1134" s="51">
        <f>ROUND(Tabla1[[#This Row],[VALOR UNITARIO SEGUIMIENTO FINANCIERO
2025]]*Tabla1[[#This Row],[META AFECTADA PORLA GLOSA
RECURSOS 2025]]*Tabla1[[#This Row],[Porcentaje de Glosa]],0)</f>
        <v>0</v>
      </c>
      <c r="AA1134" s="51">
        <f>ROUND(Tabla1[[#This Row],[VALOR DE LA GLOSA 2024]]+Tabla1[[#This Row],[VALOR DE LA GLOSA 2025]],0)</f>
        <v>0</v>
      </c>
      <c r="AB1134" s="56"/>
      <c r="AC1134" s="130"/>
      <c r="AD1134" s="140"/>
      <c r="AE1134" s="130"/>
      <c r="AF1134" s="140">
        <f>ROUND(Tabla1[[#This Row],[VALOR TOTAL DE LA GLOSA]]-Tabla1[[#This Row],[Valor soportado por la Subred]],0)</f>
        <v>0</v>
      </c>
      <c r="AG1134" s="130"/>
      <c r="AH1134" s="130"/>
      <c r="AI1134" s="140">
        <f>ROUND(Tabla1[[#This Row],[VALOR GLOSA DEFINITIVA]]-Tabla1[[#This Row],[VALOR LEVANTADO EN LIQUIDACION]],0)</f>
        <v>0</v>
      </c>
    </row>
    <row r="1135" spans="2:35" s="32" customFormat="1" ht="87.6" hidden="1" customHeight="1" x14ac:dyDescent="0.25">
      <c r="B1135" s="131"/>
      <c r="C1135" s="132"/>
      <c r="D1135" s="131"/>
      <c r="E1135" s="133" t="str">
        <f>+Tabla1[[#This Row],[CODIGO ACTIVIDAD EN PPP Y LINEAMIENTO]]&amp;Tabla1[[#This Row],[ENTORNO/COMPONENTE]]</f>
        <v/>
      </c>
      <c r="F1135" s="134">
        <f>+VLOOKUP(Tabla1[[#This Row],[Columna1]],IG!$D$3:$L$1908,3,FALSE)</f>
        <v>0</v>
      </c>
      <c r="G1135" s="134">
        <f>+VLOOKUP(Tabla1[[#This Row],[Columna1]],IG!$D$3:$W$1908,4,FALSE)</f>
        <v>0</v>
      </c>
      <c r="H1135" s="134">
        <f>+VLOOKUP(Tabla1[[#This Row],[Columna1]],IG!$D$3:$W$1908,5,FALSE)</f>
        <v>0</v>
      </c>
      <c r="I1135" s="134">
        <f>+VLOOKUP(Tabla1[[#This Row],[Columna1]],IG!$D$3:$W$1908,6,FALSE)</f>
        <v>0</v>
      </c>
      <c r="J1135" s="134">
        <f>+VLOOKUP(Tabla1[[#This Row],[Columna1]],IG!$D$3:$W$1908,7,FALSE)</f>
        <v>0</v>
      </c>
      <c r="K1135" s="130"/>
      <c r="L1135" s="131"/>
      <c r="M1135" s="133" t="str">
        <f>+Tabla1[[#This Row],[Columna1]]&amp;Tabla1[[#This Row],[LOCALIDAD]]&amp;Tabla1[[#This Row],[MES]]</f>
        <v/>
      </c>
      <c r="N1135" s="29"/>
      <c r="O1135" s="135">
        <f>+VLOOKUP(Tabla1[[#This Row],[concatenar]],IG!$M$3:$W$1908,2,FALSE)</f>
        <v>0</v>
      </c>
      <c r="P1135" s="50">
        <f>+VLOOKUP(Tabla1[[#This Row],[concatenar]],IG!$M$3:$W$1908,3,FALSE)</f>
        <v>0</v>
      </c>
      <c r="Q1135" s="103">
        <f>+VLOOKUP(Tabla1[[#This Row],[concatenar]],IG!$M$3:$W$1908,8,FALSE)</f>
        <v>0</v>
      </c>
      <c r="R1135" s="97">
        <f>+VLOOKUP(Tabla1[[#This Row],[concatenar]],IG!$M$3:$W$1908,9,FALSE)</f>
        <v>0</v>
      </c>
      <c r="S1135" s="136">
        <f>+VLOOKUP(Tabla1[[#This Row],[concatenar]],IG!$M$3:$W$1908,10,FALSE)</f>
        <v>0</v>
      </c>
      <c r="T1135" s="137">
        <f>+VLOOKUP(Tabla1[[#This Row],[concatenar]],IG!$M$3:$W$1908,11,FALSE)</f>
        <v>0</v>
      </c>
      <c r="U1135" s="130"/>
      <c r="V1135" s="138"/>
      <c r="W1135" s="130"/>
      <c r="X1135" s="29"/>
      <c r="Y1135" s="139">
        <f>ROUND(Tabla1[[#This Row],[VALOR UNITARIO SEGUIMIENTO FINANCIERO
2024]]*Tabla1[[#This Row],[MET AFECTADA PORLA GLOSA
RECURSOS 2024]]*Tabla1[[#This Row],[Porcentaje de Glosa]],0)</f>
        <v>0</v>
      </c>
      <c r="Z1135" s="51">
        <f>ROUND(Tabla1[[#This Row],[VALOR UNITARIO SEGUIMIENTO FINANCIERO
2025]]*Tabla1[[#This Row],[META AFECTADA PORLA GLOSA
RECURSOS 2025]]*Tabla1[[#This Row],[Porcentaje de Glosa]],0)</f>
        <v>0</v>
      </c>
      <c r="AA1135" s="51">
        <f>ROUND(Tabla1[[#This Row],[VALOR DE LA GLOSA 2024]]+Tabla1[[#This Row],[VALOR DE LA GLOSA 2025]],0)</f>
        <v>0</v>
      </c>
      <c r="AB1135" s="56"/>
      <c r="AC1135" s="130"/>
      <c r="AD1135" s="140"/>
      <c r="AE1135" s="130"/>
      <c r="AF1135" s="140">
        <f>ROUND(Tabla1[[#This Row],[VALOR TOTAL DE LA GLOSA]]-Tabla1[[#This Row],[Valor soportado por la Subred]],0)</f>
        <v>0</v>
      </c>
      <c r="AG1135" s="130"/>
      <c r="AH1135" s="130"/>
      <c r="AI1135" s="140">
        <f>ROUND(Tabla1[[#This Row],[VALOR GLOSA DEFINITIVA]]-Tabla1[[#This Row],[VALOR LEVANTADO EN LIQUIDACION]],0)</f>
        <v>0</v>
      </c>
    </row>
    <row r="1136" spans="2:35" s="32" customFormat="1" ht="87.6" hidden="1" customHeight="1" x14ac:dyDescent="0.25">
      <c r="B1136" s="131"/>
      <c r="C1136" s="132"/>
      <c r="D1136" s="131"/>
      <c r="E1136" s="133" t="str">
        <f>+Tabla1[[#This Row],[CODIGO ACTIVIDAD EN PPP Y LINEAMIENTO]]&amp;Tabla1[[#This Row],[ENTORNO/COMPONENTE]]</f>
        <v/>
      </c>
      <c r="F1136" s="134">
        <f>+VLOOKUP(Tabla1[[#This Row],[Columna1]],IG!$D$3:$L$1908,3,FALSE)</f>
        <v>0</v>
      </c>
      <c r="G1136" s="134">
        <f>+VLOOKUP(Tabla1[[#This Row],[Columna1]],IG!$D$3:$W$1908,4,FALSE)</f>
        <v>0</v>
      </c>
      <c r="H1136" s="134">
        <f>+VLOOKUP(Tabla1[[#This Row],[Columna1]],IG!$D$3:$W$1908,5,FALSE)</f>
        <v>0</v>
      </c>
      <c r="I1136" s="134">
        <f>+VLOOKUP(Tabla1[[#This Row],[Columna1]],IG!$D$3:$W$1908,6,FALSE)</f>
        <v>0</v>
      </c>
      <c r="J1136" s="134">
        <f>+VLOOKUP(Tabla1[[#This Row],[Columna1]],IG!$D$3:$W$1908,7,FALSE)</f>
        <v>0</v>
      </c>
      <c r="K1136" s="130"/>
      <c r="L1136" s="131"/>
      <c r="M1136" s="133" t="str">
        <f>+Tabla1[[#This Row],[Columna1]]&amp;Tabla1[[#This Row],[LOCALIDAD]]&amp;Tabla1[[#This Row],[MES]]</f>
        <v/>
      </c>
      <c r="N1136" s="29"/>
      <c r="O1136" s="135">
        <f>+VLOOKUP(Tabla1[[#This Row],[concatenar]],IG!$M$3:$W$1908,2,FALSE)</f>
        <v>0</v>
      </c>
      <c r="P1136" s="50">
        <f>+VLOOKUP(Tabla1[[#This Row],[concatenar]],IG!$M$3:$W$1908,3,FALSE)</f>
        <v>0</v>
      </c>
      <c r="Q1136" s="103">
        <f>+VLOOKUP(Tabla1[[#This Row],[concatenar]],IG!$M$3:$W$1908,8,FALSE)</f>
        <v>0</v>
      </c>
      <c r="R1136" s="97">
        <f>+VLOOKUP(Tabla1[[#This Row],[concatenar]],IG!$M$3:$W$1908,9,FALSE)</f>
        <v>0</v>
      </c>
      <c r="S1136" s="136">
        <f>+VLOOKUP(Tabla1[[#This Row],[concatenar]],IG!$M$3:$W$1908,10,FALSE)</f>
        <v>0</v>
      </c>
      <c r="T1136" s="137">
        <f>+VLOOKUP(Tabla1[[#This Row],[concatenar]],IG!$M$3:$W$1908,11,FALSE)</f>
        <v>0</v>
      </c>
      <c r="U1136" s="130"/>
      <c r="V1136" s="138"/>
      <c r="W1136" s="130"/>
      <c r="X1136" s="29"/>
      <c r="Y1136" s="139">
        <f>ROUND(Tabla1[[#This Row],[VALOR UNITARIO SEGUIMIENTO FINANCIERO
2024]]*Tabla1[[#This Row],[MET AFECTADA PORLA GLOSA
RECURSOS 2024]]*Tabla1[[#This Row],[Porcentaje de Glosa]],0)</f>
        <v>0</v>
      </c>
      <c r="Z1136" s="51">
        <f>ROUND(Tabla1[[#This Row],[VALOR UNITARIO SEGUIMIENTO FINANCIERO
2025]]*Tabla1[[#This Row],[META AFECTADA PORLA GLOSA
RECURSOS 2025]]*Tabla1[[#This Row],[Porcentaje de Glosa]],0)</f>
        <v>0</v>
      </c>
      <c r="AA1136" s="51">
        <f>ROUND(Tabla1[[#This Row],[VALOR DE LA GLOSA 2024]]+Tabla1[[#This Row],[VALOR DE LA GLOSA 2025]],0)</f>
        <v>0</v>
      </c>
      <c r="AB1136" s="56"/>
      <c r="AC1136" s="130"/>
      <c r="AD1136" s="140"/>
      <c r="AE1136" s="130"/>
      <c r="AF1136" s="140">
        <f>ROUND(Tabla1[[#This Row],[VALOR TOTAL DE LA GLOSA]]-Tabla1[[#This Row],[Valor soportado por la Subred]],0)</f>
        <v>0</v>
      </c>
      <c r="AG1136" s="130"/>
      <c r="AH1136" s="130"/>
      <c r="AI1136" s="140">
        <f>ROUND(Tabla1[[#This Row],[VALOR GLOSA DEFINITIVA]]-Tabla1[[#This Row],[VALOR LEVANTADO EN LIQUIDACION]],0)</f>
        <v>0</v>
      </c>
    </row>
    <row r="1137" spans="2:35" s="32" customFormat="1" ht="87.6" hidden="1" customHeight="1" x14ac:dyDescent="0.25">
      <c r="B1137" s="131"/>
      <c r="C1137" s="132"/>
      <c r="D1137" s="131"/>
      <c r="E1137" s="133" t="str">
        <f>+Tabla1[[#This Row],[CODIGO ACTIVIDAD EN PPP Y LINEAMIENTO]]&amp;Tabla1[[#This Row],[ENTORNO/COMPONENTE]]</f>
        <v/>
      </c>
      <c r="F1137" s="134">
        <f>+VLOOKUP(Tabla1[[#This Row],[Columna1]],IG!$D$3:$L$1908,3,FALSE)</f>
        <v>0</v>
      </c>
      <c r="G1137" s="134">
        <f>+VLOOKUP(Tabla1[[#This Row],[Columna1]],IG!$D$3:$W$1908,4,FALSE)</f>
        <v>0</v>
      </c>
      <c r="H1137" s="134">
        <f>+VLOOKUP(Tabla1[[#This Row],[Columna1]],IG!$D$3:$W$1908,5,FALSE)</f>
        <v>0</v>
      </c>
      <c r="I1137" s="134">
        <f>+VLOOKUP(Tabla1[[#This Row],[Columna1]],IG!$D$3:$W$1908,6,FALSE)</f>
        <v>0</v>
      </c>
      <c r="J1137" s="134">
        <f>+VLOOKUP(Tabla1[[#This Row],[Columna1]],IG!$D$3:$W$1908,7,FALSE)</f>
        <v>0</v>
      </c>
      <c r="K1137" s="130"/>
      <c r="L1137" s="131"/>
      <c r="M1137" s="133" t="str">
        <f>+Tabla1[[#This Row],[Columna1]]&amp;Tabla1[[#This Row],[LOCALIDAD]]&amp;Tabla1[[#This Row],[MES]]</f>
        <v/>
      </c>
      <c r="N1137" s="29"/>
      <c r="O1137" s="135">
        <f>+VLOOKUP(Tabla1[[#This Row],[concatenar]],IG!$M$3:$W$1908,2,FALSE)</f>
        <v>0</v>
      </c>
      <c r="P1137" s="50">
        <f>+VLOOKUP(Tabla1[[#This Row],[concatenar]],IG!$M$3:$W$1908,3,FALSE)</f>
        <v>0</v>
      </c>
      <c r="Q1137" s="103">
        <f>+VLOOKUP(Tabla1[[#This Row],[concatenar]],IG!$M$3:$W$1908,8,FALSE)</f>
        <v>0</v>
      </c>
      <c r="R1137" s="97">
        <f>+VLOOKUP(Tabla1[[#This Row],[concatenar]],IG!$M$3:$W$1908,9,FALSE)</f>
        <v>0</v>
      </c>
      <c r="S1137" s="136">
        <f>+VLOOKUP(Tabla1[[#This Row],[concatenar]],IG!$M$3:$W$1908,10,FALSE)</f>
        <v>0</v>
      </c>
      <c r="T1137" s="137">
        <f>+VLOOKUP(Tabla1[[#This Row],[concatenar]],IG!$M$3:$W$1908,11,FALSE)</f>
        <v>0</v>
      </c>
      <c r="U1137" s="130"/>
      <c r="V1137" s="138"/>
      <c r="W1137" s="130"/>
      <c r="X1137" s="29"/>
      <c r="Y1137" s="139">
        <f>ROUND(Tabla1[[#This Row],[VALOR UNITARIO SEGUIMIENTO FINANCIERO
2024]]*Tabla1[[#This Row],[MET AFECTADA PORLA GLOSA
RECURSOS 2024]]*Tabla1[[#This Row],[Porcentaje de Glosa]],0)</f>
        <v>0</v>
      </c>
      <c r="Z1137" s="51">
        <f>ROUND(Tabla1[[#This Row],[VALOR UNITARIO SEGUIMIENTO FINANCIERO
2025]]*Tabla1[[#This Row],[META AFECTADA PORLA GLOSA
RECURSOS 2025]]*Tabla1[[#This Row],[Porcentaje de Glosa]],0)</f>
        <v>0</v>
      </c>
      <c r="AA1137" s="51">
        <f>ROUND(Tabla1[[#This Row],[VALOR DE LA GLOSA 2024]]+Tabla1[[#This Row],[VALOR DE LA GLOSA 2025]],0)</f>
        <v>0</v>
      </c>
      <c r="AB1137" s="56"/>
      <c r="AC1137" s="130"/>
      <c r="AD1137" s="140"/>
      <c r="AE1137" s="130"/>
      <c r="AF1137" s="140">
        <f>ROUND(Tabla1[[#This Row],[VALOR TOTAL DE LA GLOSA]]-Tabla1[[#This Row],[Valor soportado por la Subred]],0)</f>
        <v>0</v>
      </c>
      <c r="AG1137" s="130"/>
      <c r="AH1137" s="130"/>
      <c r="AI1137" s="140">
        <f>ROUND(Tabla1[[#This Row],[VALOR GLOSA DEFINITIVA]]-Tabla1[[#This Row],[VALOR LEVANTADO EN LIQUIDACION]],0)</f>
        <v>0</v>
      </c>
    </row>
    <row r="1138" spans="2:35" s="32" customFormat="1" ht="87.6" hidden="1" customHeight="1" x14ac:dyDescent="0.25">
      <c r="B1138" s="131"/>
      <c r="C1138" s="132"/>
      <c r="D1138" s="131"/>
      <c r="E1138" s="133" t="str">
        <f>+Tabla1[[#This Row],[CODIGO ACTIVIDAD EN PPP Y LINEAMIENTO]]&amp;Tabla1[[#This Row],[ENTORNO/COMPONENTE]]</f>
        <v/>
      </c>
      <c r="F1138" s="134">
        <f>+VLOOKUP(Tabla1[[#This Row],[Columna1]],IG!$D$3:$L$1908,3,FALSE)</f>
        <v>0</v>
      </c>
      <c r="G1138" s="134">
        <f>+VLOOKUP(Tabla1[[#This Row],[Columna1]],IG!$D$3:$W$1908,4,FALSE)</f>
        <v>0</v>
      </c>
      <c r="H1138" s="134">
        <f>+VLOOKUP(Tabla1[[#This Row],[Columna1]],IG!$D$3:$W$1908,5,FALSE)</f>
        <v>0</v>
      </c>
      <c r="I1138" s="134">
        <f>+VLOOKUP(Tabla1[[#This Row],[Columna1]],IG!$D$3:$W$1908,6,FALSE)</f>
        <v>0</v>
      </c>
      <c r="J1138" s="134">
        <f>+VLOOKUP(Tabla1[[#This Row],[Columna1]],IG!$D$3:$W$1908,7,FALSE)</f>
        <v>0</v>
      </c>
      <c r="K1138" s="130"/>
      <c r="L1138" s="131"/>
      <c r="M1138" s="133" t="str">
        <f>+Tabla1[[#This Row],[Columna1]]&amp;Tabla1[[#This Row],[LOCALIDAD]]&amp;Tabla1[[#This Row],[MES]]</f>
        <v/>
      </c>
      <c r="N1138" s="29"/>
      <c r="O1138" s="135">
        <f>+VLOOKUP(Tabla1[[#This Row],[concatenar]],IG!$M$3:$W$1908,2,FALSE)</f>
        <v>0</v>
      </c>
      <c r="P1138" s="50">
        <f>+VLOOKUP(Tabla1[[#This Row],[concatenar]],IG!$M$3:$W$1908,3,FALSE)</f>
        <v>0</v>
      </c>
      <c r="Q1138" s="103">
        <f>+VLOOKUP(Tabla1[[#This Row],[concatenar]],IG!$M$3:$W$1908,8,FALSE)</f>
        <v>0</v>
      </c>
      <c r="R1138" s="97">
        <f>+VLOOKUP(Tabla1[[#This Row],[concatenar]],IG!$M$3:$W$1908,9,FALSE)</f>
        <v>0</v>
      </c>
      <c r="S1138" s="136">
        <f>+VLOOKUP(Tabla1[[#This Row],[concatenar]],IG!$M$3:$W$1908,10,FALSE)</f>
        <v>0</v>
      </c>
      <c r="T1138" s="137">
        <f>+VLOOKUP(Tabla1[[#This Row],[concatenar]],IG!$M$3:$W$1908,11,FALSE)</f>
        <v>0</v>
      </c>
      <c r="U1138" s="130"/>
      <c r="V1138" s="138"/>
      <c r="W1138" s="130"/>
      <c r="X1138" s="29"/>
      <c r="Y1138" s="139">
        <f>ROUND(Tabla1[[#This Row],[VALOR UNITARIO SEGUIMIENTO FINANCIERO
2024]]*Tabla1[[#This Row],[MET AFECTADA PORLA GLOSA
RECURSOS 2024]]*Tabla1[[#This Row],[Porcentaje de Glosa]],0)</f>
        <v>0</v>
      </c>
      <c r="Z1138" s="51">
        <f>ROUND(Tabla1[[#This Row],[VALOR UNITARIO SEGUIMIENTO FINANCIERO
2025]]*Tabla1[[#This Row],[META AFECTADA PORLA GLOSA
RECURSOS 2025]]*Tabla1[[#This Row],[Porcentaje de Glosa]],0)</f>
        <v>0</v>
      </c>
      <c r="AA1138" s="51">
        <f>ROUND(Tabla1[[#This Row],[VALOR DE LA GLOSA 2024]]+Tabla1[[#This Row],[VALOR DE LA GLOSA 2025]],0)</f>
        <v>0</v>
      </c>
      <c r="AB1138" s="56"/>
      <c r="AC1138" s="130"/>
      <c r="AD1138" s="140"/>
      <c r="AE1138" s="130"/>
      <c r="AF1138" s="140">
        <f>ROUND(Tabla1[[#This Row],[VALOR TOTAL DE LA GLOSA]]-Tabla1[[#This Row],[Valor soportado por la Subred]],0)</f>
        <v>0</v>
      </c>
      <c r="AG1138" s="130"/>
      <c r="AH1138" s="130"/>
      <c r="AI1138" s="140">
        <f>ROUND(Tabla1[[#This Row],[VALOR GLOSA DEFINITIVA]]-Tabla1[[#This Row],[VALOR LEVANTADO EN LIQUIDACION]],0)</f>
        <v>0</v>
      </c>
    </row>
    <row r="1139" spans="2:35" s="32" customFormat="1" ht="87.6" hidden="1" customHeight="1" x14ac:dyDescent="0.25">
      <c r="B1139" s="131"/>
      <c r="C1139" s="132"/>
      <c r="D1139" s="131"/>
      <c r="E1139" s="133" t="str">
        <f>+Tabla1[[#This Row],[CODIGO ACTIVIDAD EN PPP Y LINEAMIENTO]]&amp;Tabla1[[#This Row],[ENTORNO/COMPONENTE]]</f>
        <v/>
      </c>
      <c r="F1139" s="134">
        <f>+VLOOKUP(Tabla1[[#This Row],[Columna1]],IG!$D$3:$L$1908,3,FALSE)</f>
        <v>0</v>
      </c>
      <c r="G1139" s="134">
        <f>+VLOOKUP(Tabla1[[#This Row],[Columna1]],IG!$D$3:$W$1908,4,FALSE)</f>
        <v>0</v>
      </c>
      <c r="H1139" s="134">
        <f>+VLOOKUP(Tabla1[[#This Row],[Columna1]],IG!$D$3:$W$1908,5,FALSE)</f>
        <v>0</v>
      </c>
      <c r="I1139" s="134">
        <f>+VLOOKUP(Tabla1[[#This Row],[Columna1]],IG!$D$3:$W$1908,6,FALSE)</f>
        <v>0</v>
      </c>
      <c r="J1139" s="134">
        <f>+VLOOKUP(Tabla1[[#This Row],[Columna1]],IG!$D$3:$W$1908,7,FALSE)</f>
        <v>0</v>
      </c>
      <c r="K1139" s="130"/>
      <c r="L1139" s="131"/>
      <c r="M1139" s="133" t="str">
        <f>+Tabla1[[#This Row],[Columna1]]&amp;Tabla1[[#This Row],[LOCALIDAD]]&amp;Tabla1[[#This Row],[MES]]</f>
        <v/>
      </c>
      <c r="N1139" s="29"/>
      <c r="O1139" s="135">
        <f>+VLOOKUP(Tabla1[[#This Row],[concatenar]],IG!$M$3:$W$1908,2,FALSE)</f>
        <v>0</v>
      </c>
      <c r="P1139" s="50">
        <f>+VLOOKUP(Tabla1[[#This Row],[concatenar]],IG!$M$3:$W$1908,3,FALSE)</f>
        <v>0</v>
      </c>
      <c r="Q1139" s="103">
        <f>+VLOOKUP(Tabla1[[#This Row],[concatenar]],IG!$M$3:$W$1908,8,FALSE)</f>
        <v>0</v>
      </c>
      <c r="R1139" s="97">
        <f>+VLOOKUP(Tabla1[[#This Row],[concatenar]],IG!$M$3:$W$1908,9,FALSE)</f>
        <v>0</v>
      </c>
      <c r="S1139" s="136">
        <f>+VLOOKUP(Tabla1[[#This Row],[concatenar]],IG!$M$3:$W$1908,10,FALSE)</f>
        <v>0</v>
      </c>
      <c r="T1139" s="137">
        <f>+VLOOKUP(Tabla1[[#This Row],[concatenar]],IG!$M$3:$W$1908,11,FALSE)</f>
        <v>0</v>
      </c>
      <c r="U1139" s="130"/>
      <c r="V1139" s="138"/>
      <c r="W1139" s="130"/>
      <c r="X1139" s="29"/>
      <c r="Y1139" s="139">
        <f>ROUND(Tabla1[[#This Row],[VALOR UNITARIO SEGUIMIENTO FINANCIERO
2024]]*Tabla1[[#This Row],[MET AFECTADA PORLA GLOSA
RECURSOS 2024]]*Tabla1[[#This Row],[Porcentaje de Glosa]],0)</f>
        <v>0</v>
      </c>
      <c r="Z1139" s="51">
        <f>ROUND(Tabla1[[#This Row],[VALOR UNITARIO SEGUIMIENTO FINANCIERO
2025]]*Tabla1[[#This Row],[META AFECTADA PORLA GLOSA
RECURSOS 2025]]*Tabla1[[#This Row],[Porcentaje de Glosa]],0)</f>
        <v>0</v>
      </c>
      <c r="AA1139" s="51">
        <f>ROUND(Tabla1[[#This Row],[VALOR DE LA GLOSA 2024]]+Tabla1[[#This Row],[VALOR DE LA GLOSA 2025]],0)</f>
        <v>0</v>
      </c>
      <c r="AB1139" s="56"/>
      <c r="AC1139" s="130"/>
      <c r="AD1139" s="140"/>
      <c r="AE1139" s="130"/>
      <c r="AF1139" s="140">
        <f>ROUND(Tabla1[[#This Row],[VALOR TOTAL DE LA GLOSA]]-Tabla1[[#This Row],[Valor soportado por la Subred]],0)</f>
        <v>0</v>
      </c>
      <c r="AG1139" s="130"/>
      <c r="AH1139" s="130"/>
      <c r="AI1139" s="140">
        <f>ROUND(Tabla1[[#This Row],[VALOR GLOSA DEFINITIVA]]-Tabla1[[#This Row],[VALOR LEVANTADO EN LIQUIDACION]],0)</f>
        <v>0</v>
      </c>
    </row>
    <row r="1140" spans="2:35" s="32" customFormat="1" ht="87.6" hidden="1" customHeight="1" x14ac:dyDescent="0.25">
      <c r="B1140" s="131"/>
      <c r="C1140" s="132"/>
      <c r="D1140" s="131"/>
      <c r="E1140" s="133" t="str">
        <f>+Tabla1[[#This Row],[CODIGO ACTIVIDAD EN PPP Y LINEAMIENTO]]&amp;Tabla1[[#This Row],[ENTORNO/COMPONENTE]]</f>
        <v/>
      </c>
      <c r="F1140" s="134">
        <f>+VLOOKUP(Tabla1[[#This Row],[Columna1]],IG!$D$3:$L$1908,3,FALSE)</f>
        <v>0</v>
      </c>
      <c r="G1140" s="134">
        <f>+VLOOKUP(Tabla1[[#This Row],[Columna1]],IG!$D$3:$W$1908,4,FALSE)</f>
        <v>0</v>
      </c>
      <c r="H1140" s="134">
        <f>+VLOOKUP(Tabla1[[#This Row],[Columna1]],IG!$D$3:$W$1908,5,FALSE)</f>
        <v>0</v>
      </c>
      <c r="I1140" s="134">
        <f>+VLOOKUP(Tabla1[[#This Row],[Columna1]],IG!$D$3:$W$1908,6,FALSE)</f>
        <v>0</v>
      </c>
      <c r="J1140" s="134">
        <f>+VLOOKUP(Tabla1[[#This Row],[Columna1]],IG!$D$3:$W$1908,7,FALSE)</f>
        <v>0</v>
      </c>
      <c r="K1140" s="130"/>
      <c r="L1140" s="131"/>
      <c r="M1140" s="133" t="str">
        <f>+Tabla1[[#This Row],[Columna1]]&amp;Tabla1[[#This Row],[LOCALIDAD]]&amp;Tabla1[[#This Row],[MES]]</f>
        <v/>
      </c>
      <c r="N1140" s="29"/>
      <c r="O1140" s="135">
        <f>+VLOOKUP(Tabla1[[#This Row],[concatenar]],IG!$M$3:$W$1908,2,FALSE)</f>
        <v>0</v>
      </c>
      <c r="P1140" s="50">
        <f>+VLOOKUP(Tabla1[[#This Row],[concatenar]],IG!$M$3:$W$1908,3,FALSE)</f>
        <v>0</v>
      </c>
      <c r="Q1140" s="103">
        <f>+VLOOKUP(Tabla1[[#This Row],[concatenar]],IG!$M$3:$W$1908,8,FALSE)</f>
        <v>0</v>
      </c>
      <c r="R1140" s="97">
        <f>+VLOOKUP(Tabla1[[#This Row],[concatenar]],IG!$M$3:$W$1908,9,FALSE)</f>
        <v>0</v>
      </c>
      <c r="S1140" s="136">
        <f>+VLOOKUP(Tabla1[[#This Row],[concatenar]],IG!$M$3:$W$1908,10,FALSE)</f>
        <v>0</v>
      </c>
      <c r="T1140" s="137">
        <f>+VLOOKUP(Tabla1[[#This Row],[concatenar]],IG!$M$3:$W$1908,11,FALSE)</f>
        <v>0</v>
      </c>
      <c r="U1140" s="130"/>
      <c r="V1140" s="138"/>
      <c r="W1140" s="130"/>
      <c r="X1140" s="29"/>
      <c r="Y1140" s="139">
        <f>ROUND(Tabla1[[#This Row],[VALOR UNITARIO SEGUIMIENTO FINANCIERO
2024]]*Tabla1[[#This Row],[MET AFECTADA PORLA GLOSA
RECURSOS 2024]]*Tabla1[[#This Row],[Porcentaje de Glosa]],0)</f>
        <v>0</v>
      </c>
      <c r="Z1140" s="51">
        <f>ROUND(Tabla1[[#This Row],[VALOR UNITARIO SEGUIMIENTO FINANCIERO
2025]]*Tabla1[[#This Row],[META AFECTADA PORLA GLOSA
RECURSOS 2025]]*Tabla1[[#This Row],[Porcentaje de Glosa]],0)</f>
        <v>0</v>
      </c>
      <c r="AA1140" s="51">
        <f>ROUND(Tabla1[[#This Row],[VALOR DE LA GLOSA 2024]]+Tabla1[[#This Row],[VALOR DE LA GLOSA 2025]],0)</f>
        <v>0</v>
      </c>
      <c r="AB1140" s="56"/>
      <c r="AC1140" s="130"/>
      <c r="AD1140" s="140"/>
      <c r="AE1140" s="130"/>
      <c r="AF1140" s="140">
        <f>ROUND(Tabla1[[#This Row],[VALOR TOTAL DE LA GLOSA]]-Tabla1[[#This Row],[Valor soportado por la Subred]],0)</f>
        <v>0</v>
      </c>
      <c r="AG1140" s="130"/>
      <c r="AH1140" s="130"/>
      <c r="AI1140" s="140">
        <f>ROUND(Tabla1[[#This Row],[VALOR GLOSA DEFINITIVA]]-Tabla1[[#This Row],[VALOR LEVANTADO EN LIQUIDACION]],0)</f>
        <v>0</v>
      </c>
    </row>
    <row r="1141" spans="2:35" s="32" customFormat="1" ht="87.6" hidden="1" customHeight="1" x14ac:dyDescent="0.25">
      <c r="B1141" s="131"/>
      <c r="C1141" s="132"/>
      <c r="D1141" s="131"/>
      <c r="E1141" s="133" t="str">
        <f>+Tabla1[[#This Row],[CODIGO ACTIVIDAD EN PPP Y LINEAMIENTO]]&amp;Tabla1[[#This Row],[ENTORNO/COMPONENTE]]</f>
        <v/>
      </c>
      <c r="F1141" s="134">
        <f>+VLOOKUP(Tabla1[[#This Row],[Columna1]],IG!$D$3:$L$1908,3,FALSE)</f>
        <v>0</v>
      </c>
      <c r="G1141" s="134">
        <f>+VLOOKUP(Tabla1[[#This Row],[Columna1]],IG!$D$3:$W$1908,4,FALSE)</f>
        <v>0</v>
      </c>
      <c r="H1141" s="134">
        <f>+VLOOKUP(Tabla1[[#This Row],[Columna1]],IG!$D$3:$W$1908,5,FALSE)</f>
        <v>0</v>
      </c>
      <c r="I1141" s="134">
        <f>+VLOOKUP(Tabla1[[#This Row],[Columna1]],IG!$D$3:$W$1908,6,FALSE)</f>
        <v>0</v>
      </c>
      <c r="J1141" s="134">
        <f>+VLOOKUP(Tabla1[[#This Row],[Columna1]],IG!$D$3:$W$1908,7,FALSE)</f>
        <v>0</v>
      </c>
      <c r="K1141" s="130"/>
      <c r="L1141" s="131"/>
      <c r="M1141" s="133" t="str">
        <f>+Tabla1[[#This Row],[Columna1]]&amp;Tabla1[[#This Row],[LOCALIDAD]]&amp;Tabla1[[#This Row],[MES]]</f>
        <v/>
      </c>
      <c r="N1141" s="29"/>
      <c r="O1141" s="135">
        <f>+VLOOKUP(Tabla1[[#This Row],[concatenar]],IG!$M$3:$W$1908,2,FALSE)</f>
        <v>0</v>
      </c>
      <c r="P1141" s="50">
        <f>+VLOOKUP(Tabla1[[#This Row],[concatenar]],IG!$M$3:$W$1908,3,FALSE)</f>
        <v>0</v>
      </c>
      <c r="Q1141" s="103">
        <f>+VLOOKUP(Tabla1[[#This Row],[concatenar]],IG!$M$3:$W$1908,8,FALSE)</f>
        <v>0</v>
      </c>
      <c r="R1141" s="97">
        <f>+VLOOKUP(Tabla1[[#This Row],[concatenar]],IG!$M$3:$W$1908,9,FALSE)</f>
        <v>0</v>
      </c>
      <c r="S1141" s="136">
        <f>+VLOOKUP(Tabla1[[#This Row],[concatenar]],IG!$M$3:$W$1908,10,FALSE)</f>
        <v>0</v>
      </c>
      <c r="T1141" s="137">
        <f>+VLOOKUP(Tabla1[[#This Row],[concatenar]],IG!$M$3:$W$1908,11,FALSE)</f>
        <v>0</v>
      </c>
      <c r="U1141" s="130"/>
      <c r="V1141" s="138"/>
      <c r="W1141" s="130"/>
      <c r="X1141" s="29"/>
      <c r="Y1141" s="139">
        <f>ROUND(Tabla1[[#This Row],[VALOR UNITARIO SEGUIMIENTO FINANCIERO
2024]]*Tabla1[[#This Row],[MET AFECTADA PORLA GLOSA
RECURSOS 2024]]*Tabla1[[#This Row],[Porcentaje de Glosa]],0)</f>
        <v>0</v>
      </c>
      <c r="Z1141" s="51">
        <f>ROUND(Tabla1[[#This Row],[VALOR UNITARIO SEGUIMIENTO FINANCIERO
2025]]*Tabla1[[#This Row],[META AFECTADA PORLA GLOSA
RECURSOS 2025]]*Tabla1[[#This Row],[Porcentaje de Glosa]],0)</f>
        <v>0</v>
      </c>
      <c r="AA1141" s="51">
        <f>ROUND(Tabla1[[#This Row],[VALOR DE LA GLOSA 2024]]+Tabla1[[#This Row],[VALOR DE LA GLOSA 2025]],0)</f>
        <v>0</v>
      </c>
      <c r="AB1141" s="56"/>
      <c r="AC1141" s="130"/>
      <c r="AD1141" s="140"/>
      <c r="AE1141" s="130"/>
      <c r="AF1141" s="140">
        <f>ROUND(Tabla1[[#This Row],[VALOR TOTAL DE LA GLOSA]]-Tabla1[[#This Row],[Valor soportado por la Subred]],0)</f>
        <v>0</v>
      </c>
      <c r="AG1141" s="130"/>
      <c r="AH1141" s="130"/>
      <c r="AI1141" s="140">
        <f>ROUND(Tabla1[[#This Row],[VALOR GLOSA DEFINITIVA]]-Tabla1[[#This Row],[VALOR LEVANTADO EN LIQUIDACION]],0)</f>
        <v>0</v>
      </c>
    </row>
    <row r="1142" spans="2:35" s="32" customFormat="1" ht="87.6" hidden="1" customHeight="1" x14ac:dyDescent="0.25">
      <c r="B1142" s="131"/>
      <c r="C1142" s="132"/>
      <c r="D1142" s="131"/>
      <c r="E1142" s="133" t="str">
        <f>+Tabla1[[#This Row],[CODIGO ACTIVIDAD EN PPP Y LINEAMIENTO]]&amp;Tabla1[[#This Row],[ENTORNO/COMPONENTE]]</f>
        <v/>
      </c>
      <c r="F1142" s="134">
        <f>+VLOOKUP(Tabla1[[#This Row],[Columna1]],IG!$D$3:$L$1908,3,FALSE)</f>
        <v>0</v>
      </c>
      <c r="G1142" s="134">
        <f>+VLOOKUP(Tabla1[[#This Row],[Columna1]],IG!$D$3:$W$1908,4,FALSE)</f>
        <v>0</v>
      </c>
      <c r="H1142" s="134">
        <f>+VLOOKUP(Tabla1[[#This Row],[Columna1]],IG!$D$3:$W$1908,5,FALSE)</f>
        <v>0</v>
      </c>
      <c r="I1142" s="134">
        <f>+VLOOKUP(Tabla1[[#This Row],[Columna1]],IG!$D$3:$W$1908,6,FALSE)</f>
        <v>0</v>
      </c>
      <c r="J1142" s="134">
        <f>+VLOOKUP(Tabla1[[#This Row],[Columna1]],IG!$D$3:$W$1908,7,FALSE)</f>
        <v>0</v>
      </c>
      <c r="K1142" s="130"/>
      <c r="L1142" s="131"/>
      <c r="M1142" s="133" t="str">
        <f>+Tabla1[[#This Row],[Columna1]]&amp;Tabla1[[#This Row],[LOCALIDAD]]&amp;Tabla1[[#This Row],[MES]]</f>
        <v/>
      </c>
      <c r="N1142" s="29"/>
      <c r="O1142" s="135">
        <f>+VLOOKUP(Tabla1[[#This Row],[concatenar]],IG!$M$3:$W$1908,2,FALSE)</f>
        <v>0</v>
      </c>
      <c r="P1142" s="50">
        <f>+VLOOKUP(Tabla1[[#This Row],[concatenar]],IG!$M$3:$W$1908,3,FALSE)</f>
        <v>0</v>
      </c>
      <c r="Q1142" s="103">
        <f>+VLOOKUP(Tabla1[[#This Row],[concatenar]],IG!$M$3:$W$1908,8,FALSE)</f>
        <v>0</v>
      </c>
      <c r="R1142" s="97">
        <f>+VLOOKUP(Tabla1[[#This Row],[concatenar]],IG!$M$3:$W$1908,9,FALSE)</f>
        <v>0</v>
      </c>
      <c r="S1142" s="136">
        <f>+VLOOKUP(Tabla1[[#This Row],[concatenar]],IG!$M$3:$W$1908,10,FALSE)</f>
        <v>0</v>
      </c>
      <c r="T1142" s="137">
        <f>+VLOOKUP(Tabla1[[#This Row],[concatenar]],IG!$M$3:$W$1908,11,FALSE)</f>
        <v>0</v>
      </c>
      <c r="U1142" s="130"/>
      <c r="V1142" s="138"/>
      <c r="W1142" s="130"/>
      <c r="X1142" s="29"/>
      <c r="Y1142" s="139">
        <f>ROUND(Tabla1[[#This Row],[VALOR UNITARIO SEGUIMIENTO FINANCIERO
2024]]*Tabla1[[#This Row],[MET AFECTADA PORLA GLOSA
RECURSOS 2024]]*Tabla1[[#This Row],[Porcentaje de Glosa]],0)</f>
        <v>0</v>
      </c>
      <c r="Z1142" s="51">
        <f>ROUND(Tabla1[[#This Row],[VALOR UNITARIO SEGUIMIENTO FINANCIERO
2025]]*Tabla1[[#This Row],[META AFECTADA PORLA GLOSA
RECURSOS 2025]]*Tabla1[[#This Row],[Porcentaje de Glosa]],0)</f>
        <v>0</v>
      </c>
      <c r="AA1142" s="51">
        <f>ROUND(Tabla1[[#This Row],[VALOR DE LA GLOSA 2024]]+Tabla1[[#This Row],[VALOR DE LA GLOSA 2025]],0)</f>
        <v>0</v>
      </c>
      <c r="AB1142" s="56"/>
      <c r="AC1142" s="130"/>
      <c r="AD1142" s="140"/>
      <c r="AE1142" s="130"/>
      <c r="AF1142" s="140">
        <f>ROUND(Tabla1[[#This Row],[VALOR TOTAL DE LA GLOSA]]-Tabla1[[#This Row],[Valor soportado por la Subred]],0)</f>
        <v>0</v>
      </c>
      <c r="AG1142" s="130"/>
      <c r="AH1142" s="130"/>
      <c r="AI1142" s="140">
        <f>ROUND(Tabla1[[#This Row],[VALOR GLOSA DEFINITIVA]]-Tabla1[[#This Row],[VALOR LEVANTADO EN LIQUIDACION]],0)</f>
        <v>0</v>
      </c>
    </row>
    <row r="1143" spans="2:35" s="32" customFormat="1" ht="87.6" hidden="1" customHeight="1" x14ac:dyDescent="0.25">
      <c r="B1143" s="131"/>
      <c r="C1143" s="132"/>
      <c r="D1143" s="131"/>
      <c r="E1143" s="133" t="str">
        <f>+Tabla1[[#This Row],[CODIGO ACTIVIDAD EN PPP Y LINEAMIENTO]]&amp;Tabla1[[#This Row],[ENTORNO/COMPONENTE]]</f>
        <v/>
      </c>
      <c r="F1143" s="134">
        <f>+VLOOKUP(Tabla1[[#This Row],[Columna1]],IG!$D$3:$L$1908,3,FALSE)</f>
        <v>0</v>
      </c>
      <c r="G1143" s="134">
        <f>+VLOOKUP(Tabla1[[#This Row],[Columna1]],IG!$D$3:$W$1908,4,FALSE)</f>
        <v>0</v>
      </c>
      <c r="H1143" s="134">
        <f>+VLOOKUP(Tabla1[[#This Row],[Columna1]],IG!$D$3:$W$1908,5,FALSE)</f>
        <v>0</v>
      </c>
      <c r="I1143" s="134">
        <f>+VLOOKUP(Tabla1[[#This Row],[Columna1]],IG!$D$3:$W$1908,6,FALSE)</f>
        <v>0</v>
      </c>
      <c r="J1143" s="134">
        <f>+VLOOKUP(Tabla1[[#This Row],[Columna1]],IG!$D$3:$W$1908,7,FALSE)</f>
        <v>0</v>
      </c>
      <c r="K1143" s="130"/>
      <c r="L1143" s="131"/>
      <c r="M1143" s="133" t="str">
        <f>+Tabla1[[#This Row],[Columna1]]&amp;Tabla1[[#This Row],[LOCALIDAD]]&amp;Tabla1[[#This Row],[MES]]</f>
        <v/>
      </c>
      <c r="N1143" s="29"/>
      <c r="O1143" s="135">
        <f>+VLOOKUP(Tabla1[[#This Row],[concatenar]],IG!$M$3:$W$1908,2,FALSE)</f>
        <v>0</v>
      </c>
      <c r="P1143" s="50">
        <f>+VLOOKUP(Tabla1[[#This Row],[concatenar]],IG!$M$3:$W$1908,3,FALSE)</f>
        <v>0</v>
      </c>
      <c r="Q1143" s="103">
        <f>+VLOOKUP(Tabla1[[#This Row],[concatenar]],IG!$M$3:$W$1908,8,FALSE)</f>
        <v>0</v>
      </c>
      <c r="R1143" s="97">
        <f>+VLOOKUP(Tabla1[[#This Row],[concatenar]],IG!$M$3:$W$1908,9,FALSE)</f>
        <v>0</v>
      </c>
      <c r="S1143" s="136">
        <f>+VLOOKUP(Tabla1[[#This Row],[concatenar]],IG!$M$3:$W$1908,10,FALSE)</f>
        <v>0</v>
      </c>
      <c r="T1143" s="137">
        <f>+VLOOKUP(Tabla1[[#This Row],[concatenar]],IG!$M$3:$W$1908,11,FALSE)</f>
        <v>0</v>
      </c>
      <c r="U1143" s="130"/>
      <c r="V1143" s="138"/>
      <c r="W1143" s="130"/>
      <c r="X1143" s="29"/>
      <c r="Y1143" s="139">
        <f>ROUND(Tabla1[[#This Row],[VALOR UNITARIO SEGUIMIENTO FINANCIERO
2024]]*Tabla1[[#This Row],[MET AFECTADA PORLA GLOSA
RECURSOS 2024]]*Tabla1[[#This Row],[Porcentaje de Glosa]],0)</f>
        <v>0</v>
      </c>
      <c r="Z1143" s="51">
        <f>ROUND(Tabla1[[#This Row],[VALOR UNITARIO SEGUIMIENTO FINANCIERO
2025]]*Tabla1[[#This Row],[META AFECTADA PORLA GLOSA
RECURSOS 2025]]*Tabla1[[#This Row],[Porcentaje de Glosa]],0)</f>
        <v>0</v>
      </c>
      <c r="AA1143" s="51">
        <f>ROUND(Tabla1[[#This Row],[VALOR DE LA GLOSA 2024]]+Tabla1[[#This Row],[VALOR DE LA GLOSA 2025]],0)</f>
        <v>0</v>
      </c>
      <c r="AB1143" s="56"/>
      <c r="AC1143" s="130"/>
      <c r="AD1143" s="140"/>
      <c r="AE1143" s="130"/>
      <c r="AF1143" s="140">
        <f>ROUND(Tabla1[[#This Row],[VALOR TOTAL DE LA GLOSA]]-Tabla1[[#This Row],[Valor soportado por la Subred]],0)</f>
        <v>0</v>
      </c>
      <c r="AG1143" s="130"/>
      <c r="AH1143" s="130"/>
      <c r="AI1143" s="140">
        <f>ROUND(Tabla1[[#This Row],[VALOR GLOSA DEFINITIVA]]-Tabla1[[#This Row],[VALOR LEVANTADO EN LIQUIDACION]],0)</f>
        <v>0</v>
      </c>
    </row>
    <row r="1144" spans="2:35" s="32" customFormat="1" ht="87.6" hidden="1" customHeight="1" x14ac:dyDescent="0.25">
      <c r="B1144" s="131"/>
      <c r="C1144" s="132"/>
      <c r="D1144" s="131"/>
      <c r="E1144" s="133" t="str">
        <f>+Tabla1[[#This Row],[CODIGO ACTIVIDAD EN PPP Y LINEAMIENTO]]&amp;Tabla1[[#This Row],[ENTORNO/COMPONENTE]]</f>
        <v/>
      </c>
      <c r="F1144" s="134">
        <f>+VLOOKUP(Tabla1[[#This Row],[Columna1]],IG!$D$3:$L$1908,3,FALSE)</f>
        <v>0</v>
      </c>
      <c r="G1144" s="134">
        <f>+VLOOKUP(Tabla1[[#This Row],[Columna1]],IG!$D$3:$W$1908,4,FALSE)</f>
        <v>0</v>
      </c>
      <c r="H1144" s="134">
        <f>+VLOOKUP(Tabla1[[#This Row],[Columna1]],IG!$D$3:$W$1908,5,FALSE)</f>
        <v>0</v>
      </c>
      <c r="I1144" s="134">
        <f>+VLOOKUP(Tabla1[[#This Row],[Columna1]],IG!$D$3:$W$1908,6,FALSE)</f>
        <v>0</v>
      </c>
      <c r="J1144" s="134">
        <f>+VLOOKUP(Tabla1[[#This Row],[Columna1]],IG!$D$3:$W$1908,7,FALSE)</f>
        <v>0</v>
      </c>
      <c r="K1144" s="130"/>
      <c r="L1144" s="131"/>
      <c r="M1144" s="133" t="str">
        <f>+Tabla1[[#This Row],[Columna1]]&amp;Tabla1[[#This Row],[LOCALIDAD]]&amp;Tabla1[[#This Row],[MES]]</f>
        <v/>
      </c>
      <c r="N1144" s="29"/>
      <c r="O1144" s="135">
        <f>+VLOOKUP(Tabla1[[#This Row],[concatenar]],IG!$M$3:$W$1908,2,FALSE)</f>
        <v>0</v>
      </c>
      <c r="P1144" s="50">
        <f>+VLOOKUP(Tabla1[[#This Row],[concatenar]],IG!$M$3:$W$1908,3,FALSE)</f>
        <v>0</v>
      </c>
      <c r="Q1144" s="103">
        <f>+VLOOKUP(Tabla1[[#This Row],[concatenar]],IG!$M$3:$W$1908,8,FALSE)</f>
        <v>0</v>
      </c>
      <c r="R1144" s="97">
        <f>+VLOOKUP(Tabla1[[#This Row],[concatenar]],IG!$M$3:$W$1908,9,FALSE)</f>
        <v>0</v>
      </c>
      <c r="S1144" s="136">
        <f>+VLOOKUP(Tabla1[[#This Row],[concatenar]],IG!$M$3:$W$1908,10,FALSE)</f>
        <v>0</v>
      </c>
      <c r="T1144" s="137">
        <f>+VLOOKUP(Tabla1[[#This Row],[concatenar]],IG!$M$3:$W$1908,11,FALSE)</f>
        <v>0</v>
      </c>
      <c r="U1144" s="130"/>
      <c r="V1144" s="138"/>
      <c r="W1144" s="130"/>
      <c r="X1144" s="29"/>
      <c r="Y1144" s="139">
        <f>ROUND(Tabla1[[#This Row],[VALOR UNITARIO SEGUIMIENTO FINANCIERO
2024]]*Tabla1[[#This Row],[MET AFECTADA PORLA GLOSA
RECURSOS 2024]]*Tabla1[[#This Row],[Porcentaje de Glosa]],0)</f>
        <v>0</v>
      </c>
      <c r="Z1144" s="51">
        <f>ROUND(Tabla1[[#This Row],[VALOR UNITARIO SEGUIMIENTO FINANCIERO
2025]]*Tabla1[[#This Row],[META AFECTADA PORLA GLOSA
RECURSOS 2025]]*Tabla1[[#This Row],[Porcentaje de Glosa]],0)</f>
        <v>0</v>
      </c>
      <c r="AA1144" s="51">
        <f>ROUND(Tabla1[[#This Row],[VALOR DE LA GLOSA 2024]]+Tabla1[[#This Row],[VALOR DE LA GLOSA 2025]],0)</f>
        <v>0</v>
      </c>
      <c r="AB1144" s="56"/>
      <c r="AC1144" s="130"/>
      <c r="AD1144" s="140"/>
      <c r="AE1144" s="130"/>
      <c r="AF1144" s="140">
        <f>ROUND(Tabla1[[#This Row],[VALOR TOTAL DE LA GLOSA]]-Tabla1[[#This Row],[Valor soportado por la Subred]],0)</f>
        <v>0</v>
      </c>
      <c r="AG1144" s="130"/>
      <c r="AH1144" s="130"/>
      <c r="AI1144" s="140">
        <f>ROUND(Tabla1[[#This Row],[VALOR GLOSA DEFINITIVA]]-Tabla1[[#This Row],[VALOR LEVANTADO EN LIQUIDACION]],0)</f>
        <v>0</v>
      </c>
    </row>
    <row r="1145" spans="2:35" s="32" customFormat="1" ht="87.6" hidden="1" customHeight="1" x14ac:dyDescent="0.25">
      <c r="B1145" s="131"/>
      <c r="C1145" s="132"/>
      <c r="D1145" s="131"/>
      <c r="E1145" s="133" t="str">
        <f>+Tabla1[[#This Row],[CODIGO ACTIVIDAD EN PPP Y LINEAMIENTO]]&amp;Tabla1[[#This Row],[ENTORNO/COMPONENTE]]</f>
        <v/>
      </c>
      <c r="F1145" s="134">
        <f>+VLOOKUP(Tabla1[[#This Row],[Columna1]],IG!$D$3:$L$1908,3,FALSE)</f>
        <v>0</v>
      </c>
      <c r="G1145" s="134">
        <f>+VLOOKUP(Tabla1[[#This Row],[Columna1]],IG!$D$3:$W$1908,4,FALSE)</f>
        <v>0</v>
      </c>
      <c r="H1145" s="134">
        <f>+VLOOKUP(Tabla1[[#This Row],[Columna1]],IG!$D$3:$W$1908,5,FALSE)</f>
        <v>0</v>
      </c>
      <c r="I1145" s="134">
        <f>+VLOOKUP(Tabla1[[#This Row],[Columna1]],IG!$D$3:$W$1908,6,FALSE)</f>
        <v>0</v>
      </c>
      <c r="J1145" s="134">
        <f>+VLOOKUP(Tabla1[[#This Row],[Columna1]],IG!$D$3:$W$1908,7,FALSE)</f>
        <v>0</v>
      </c>
      <c r="K1145" s="130"/>
      <c r="L1145" s="131"/>
      <c r="M1145" s="133" t="str">
        <f>+Tabla1[[#This Row],[Columna1]]&amp;Tabla1[[#This Row],[LOCALIDAD]]&amp;Tabla1[[#This Row],[MES]]</f>
        <v/>
      </c>
      <c r="N1145" s="29"/>
      <c r="O1145" s="135">
        <f>+VLOOKUP(Tabla1[[#This Row],[concatenar]],IG!$M$3:$W$1908,2,FALSE)</f>
        <v>0</v>
      </c>
      <c r="P1145" s="50">
        <f>+VLOOKUP(Tabla1[[#This Row],[concatenar]],IG!$M$3:$W$1908,3,FALSE)</f>
        <v>0</v>
      </c>
      <c r="Q1145" s="103">
        <f>+VLOOKUP(Tabla1[[#This Row],[concatenar]],IG!$M$3:$W$1908,8,FALSE)</f>
        <v>0</v>
      </c>
      <c r="R1145" s="97">
        <f>+VLOOKUP(Tabla1[[#This Row],[concatenar]],IG!$M$3:$W$1908,9,FALSE)</f>
        <v>0</v>
      </c>
      <c r="S1145" s="136">
        <f>+VLOOKUP(Tabla1[[#This Row],[concatenar]],IG!$M$3:$W$1908,10,FALSE)</f>
        <v>0</v>
      </c>
      <c r="T1145" s="137">
        <f>+VLOOKUP(Tabla1[[#This Row],[concatenar]],IG!$M$3:$W$1908,11,FALSE)</f>
        <v>0</v>
      </c>
      <c r="U1145" s="130"/>
      <c r="V1145" s="138"/>
      <c r="W1145" s="130"/>
      <c r="X1145" s="29"/>
      <c r="Y1145" s="139">
        <f>ROUND(Tabla1[[#This Row],[VALOR UNITARIO SEGUIMIENTO FINANCIERO
2024]]*Tabla1[[#This Row],[MET AFECTADA PORLA GLOSA
RECURSOS 2024]]*Tabla1[[#This Row],[Porcentaje de Glosa]],0)</f>
        <v>0</v>
      </c>
      <c r="Z1145" s="51">
        <f>ROUND(Tabla1[[#This Row],[VALOR UNITARIO SEGUIMIENTO FINANCIERO
2025]]*Tabla1[[#This Row],[META AFECTADA PORLA GLOSA
RECURSOS 2025]]*Tabla1[[#This Row],[Porcentaje de Glosa]],0)</f>
        <v>0</v>
      </c>
      <c r="AA1145" s="51">
        <f>ROUND(Tabla1[[#This Row],[VALOR DE LA GLOSA 2024]]+Tabla1[[#This Row],[VALOR DE LA GLOSA 2025]],0)</f>
        <v>0</v>
      </c>
      <c r="AB1145" s="56"/>
      <c r="AC1145" s="130"/>
      <c r="AD1145" s="140"/>
      <c r="AE1145" s="130"/>
      <c r="AF1145" s="140">
        <f>ROUND(Tabla1[[#This Row],[VALOR TOTAL DE LA GLOSA]]-Tabla1[[#This Row],[Valor soportado por la Subred]],0)</f>
        <v>0</v>
      </c>
      <c r="AG1145" s="130"/>
      <c r="AH1145" s="130"/>
      <c r="AI1145" s="140">
        <f>ROUND(Tabla1[[#This Row],[VALOR GLOSA DEFINITIVA]]-Tabla1[[#This Row],[VALOR LEVANTADO EN LIQUIDACION]],0)</f>
        <v>0</v>
      </c>
    </row>
    <row r="1146" spans="2:35" s="32" customFormat="1" ht="87.6" hidden="1" customHeight="1" x14ac:dyDescent="0.25">
      <c r="B1146" s="131"/>
      <c r="C1146" s="132"/>
      <c r="D1146" s="131"/>
      <c r="E1146" s="133" t="str">
        <f>+Tabla1[[#This Row],[CODIGO ACTIVIDAD EN PPP Y LINEAMIENTO]]&amp;Tabla1[[#This Row],[ENTORNO/COMPONENTE]]</f>
        <v/>
      </c>
      <c r="F1146" s="134">
        <f>+VLOOKUP(Tabla1[[#This Row],[Columna1]],IG!$D$3:$L$1908,3,FALSE)</f>
        <v>0</v>
      </c>
      <c r="G1146" s="134">
        <f>+VLOOKUP(Tabla1[[#This Row],[Columna1]],IG!$D$3:$W$1908,4,FALSE)</f>
        <v>0</v>
      </c>
      <c r="H1146" s="134">
        <f>+VLOOKUP(Tabla1[[#This Row],[Columna1]],IG!$D$3:$W$1908,5,FALSE)</f>
        <v>0</v>
      </c>
      <c r="I1146" s="134">
        <f>+VLOOKUP(Tabla1[[#This Row],[Columna1]],IG!$D$3:$W$1908,6,FALSE)</f>
        <v>0</v>
      </c>
      <c r="J1146" s="134">
        <f>+VLOOKUP(Tabla1[[#This Row],[Columna1]],IG!$D$3:$W$1908,7,FALSE)</f>
        <v>0</v>
      </c>
      <c r="K1146" s="130"/>
      <c r="L1146" s="131"/>
      <c r="M1146" s="133" t="str">
        <f>+Tabla1[[#This Row],[Columna1]]&amp;Tabla1[[#This Row],[LOCALIDAD]]&amp;Tabla1[[#This Row],[MES]]</f>
        <v/>
      </c>
      <c r="N1146" s="29"/>
      <c r="O1146" s="135">
        <f>+VLOOKUP(Tabla1[[#This Row],[concatenar]],IG!$M$3:$W$1908,2,FALSE)</f>
        <v>0</v>
      </c>
      <c r="P1146" s="50">
        <f>+VLOOKUP(Tabla1[[#This Row],[concatenar]],IG!$M$3:$W$1908,3,FALSE)</f>
        <v>0</v>
      </c>
      <c r="Q1146" s="103">
        <f>+VLOOKUP(Tabla1[[#This Row],[concatenar]],IG!$M$3:$W$1908,8,FALSE)</f>
        <v>0</v>
      </c>
      <c r="R1146" s="97">
        <f>+VLOOKUP(Tabla1[[#This Row],[concatenar]],IG!$M$3:$W$1908,9,FALSE)</f>
        <v>0</v>
      </c>
      <c r="S1146" s="136">
        <f>+VLOOKUP(Tabla1[[#This Row],[concatenar]],IG!$M$3:$W$1908,10,FALSE)</f>
        <v>0</v>
      </c>
      <c r="T1146" s="137">
        <f>+VLOOKUP(Tabla1[[#This Row],[concatenar]],IG!$M$3:$W$1908,11,FALSE)</f>
        <v>0</v>
      </c>
      <c r="U1146" s="130"/>
      <c r="V1146" s="138"/>
      <c r="W1146" s="130"/>
      <c r="X1146" s="29"/>
      <c r="Y1146" s="139">
        <f>ROUND(Tabla1[[#This Row],[VALOR UNITARIO SEGUIMIENTO FINANCIERO
2024]]*Tabla1[[#This Row],[MET AFECTADA PORLA GLOSA
RECURSOS 2024]]*Tabla1[[#This Row],[Porcentaje de Glosa]],0)</f>
        <v>0</v>
      </c>
      <c r="Z1146" s="51">
        <f>ROUND(Tabla1[[#This Row],[VALOR UNITARIO SEGUIMIENTO FINANCIERO
2025]]*Tabla1[[#This Row],[META AFECTADA PORLA GLOSA
RECURSOS 2025]]*Tabla1[[#This Row],[Porcentaje de Glosa]],0)</f>
        <v>0</v>
      </c>
      <c r="AA1146" s="51">
        <f>ROUND(Tabla1[[#This Row],[VALOR DE LA GLOSA 2024]]+Tabla1[[#This Row],[VALOR DE LA GLOSA 2025]],0)</f>
        <v>0</v>
      </c>
      <c r="AB1146" s="56"/>
      <c r="AC1146" s="130"/>
      <c r="AD1146" s="140"/>
      <c r="AE1146" s="130"/>
      <c r="AF1146" s="140">
        <f>ROUND(Tabla1[[#This Row],[VALOR TOTAL DE LA GLOSA]]-Tabla1[[#This Row],[Valor soportado por la Subred]],0)</f>
        <v>0</v>
      </c>
      <c r="AG1146" s="130"/>
      <c r="AH1146" s="130"/>
      <c r="AI1146" s="140">
        <f>ROUND(Tabla1[[#This Row],[VALOR GLOSA DEFINITIVA]]-Tabla1[[#This Row],[VALOR LEVANTADO EN LIQUIDACION]],0)</f>
        <v>0</v>
      </c>
    </row>
    <row r="1147" spans="2:35" s="32" customFormat="1" ht="87.6" hidden="1" customHeight="1" x14ac:dyDescent="0.25">
      <c r="B1147" s="131"/>
      <c r="C1147" s="132"/>
      <c r="D1147" s="131"/>
      <c r="E1147" s="133" t="str">
        <f>+Tabla1[[#This Row],[CODIGO ACTIVIDAD EN PPP Y LINEAMIENTO]]&amp;Tabla1[[#This Row],[ENTORNO/COMPONENTE]]</f>
        <v/>
      </c>
      <c r="F1147" s="134">
        <f>+VLOOKUP(Tabla1[[#This Row],[Columna1]],IG!$D$3:$L$1908,3,FALSE)</f>
        <v>0</v>
      </c>
      <c r="G1147" s="134">
        <f>+VLOOKUP(Tabla1[[#This Row],[Columna1]],IG!$D$3:$W$1908,4,FALSE)</f>
        <v>0</v>
      </c>
      <c r="H1147" s="134">
        <f>+VLOOKUP(Tabla1[[#This Row],[Columna1]],IG!$D$3:$W$1908,5,FALSE)</f>
        <v>0</v>
      </c>
      <c r="I1147" s="134">
        <f>+VLOOKUP(Tabla1[[#This Row],[Columna1]],IG!$D$3:$W$1908,6,FALSE)</f>
        <v>0</v>
      </c>
      <c r="J1147" s="134">
        <f>+VLOOKUP(Tabla1[[#This Row],[Columna1]],IG!$D$3:$W$1908,7,FALSE)</f>
        <v>0</v>
      </c>
      <c r="K1147" s="130"/>
      <c r="L1147" s="131"/>
      <c r="M1147" s="133" t="str">
        <f>+Tabla1[[#This Row],[Columna1]]&amp;Tabla1[[#This Row],[LOCALIDAD]]&amp;Tabla1[[#This Row],[MES]]</f>
        <v/>
      </c>
      <c r="N1147" s="29"/>
      <c r="O1147" s="135">
        <f>+VLOOKUP(Tabla1[[#This Row],[concatenar]],IG!$M$3:$W$1908,2,FALSE)</f>
        <v>0</v>
      </c>
      <c r="P1147" s="50">
        <f>+VLOOKUP(Tabla1[[#This Row],[concatenar]],IG!$M$3:$W$1908,3,FALSE)</f>
        <v>0</v>
      </c>
      <c r="Q1147" s="103">
        <f>+VLOOKUP(Tabla1[[#This Row],[concatenar]],IG!$M$3:$W$1908,8,FALSE)</f>
        <v>0</v>
      </c>
      <c r="R1147" s="97">
        <f>+VLOOKUP(Tabla1[[#This Row],[concatenar]],IG!$M$3:$W$1908,9,FALSE)</f>
        <v>0</v>
      </c>
      <c r="S1147" s="136">
        <f>+VLOOKUP(Tabla1[[#This Row],[concatenar]],IG!$M$3:$W$1908,10,FALSE)</f>
        <v>0</v>
      </c>
      <c r="T1147" s="137">
        <f>+VLOOKUP(Tabla1[[#This Row],[concatenar]],IG!$M$3:$W$1908,11,FALSE)</f>
        <v>0</v>
      </c>
      <c r="U1147" s="130"/>
      <c r="V1147" s="138"/>
      <c r="W1147" s="130"/>
      <c r="X1147" s="29"/>
      <c r="Y1147" s="139">
        <f>ROUND(Tabla1[[#This Row],[VALOR UNITARIO SEGUIMIENTO FINANCIERO
2024]]*Tabla1[[#This Row],[MET AFECTADA PORLA GLOSA
RECURSOS 2024]]*Tabla1[[#This Row],[Porcentaje de Glosa]],0)</f>
        <v>0</v>
      </c>
      <c r="Z1147" s="51">
        <f>ROUND(Tabla1[[#This Row],[VALOR UNITARIO SEGUIMIENTO FINANCIERO
2025]]*Tabla1[[#This Row],[META AFECTADA PORLA GLOSA
RECURSOS 2025]]*Tabla1[[#This Row],[Porcentaje de Glosa]],0)</f>
        <v>0</v>
      </c>
      <c r="AA1147" s="51">
        <f>ROUND(Tabla1[[#This Row],[VALOR DE LA GLOSA 2024]]+Tabla1[[#This Row],[VALOR DE LA GLOSA 2025]],0)</f>
        <v>0</v>
      </c>
      <c r="AB1147" s="56"/>
      <c r="AC1147" s="130"/>
      <c r="AD1147" s="140"/>
      <c r="AE1147" s="130"/>
      <c r="AF1147" s="140">
        <f>ROUND(Tabla1[[#This Row],[VALOR TOTAL DE LA GLOSA]]-Tabla1[[#This Row],[Valor soportado por la Subred]],0)</f>
        <v>0</v>
      </c>
      <c r="AG1147" s="130"/>
      <c r="AH1147" s="130"/>
      <c r="AI1147" s="140">
        <f>ROUND(Tabla1[[#This Row],[VALOR GLOSA DEFINITIVA]]-Tabla1[[#This Row],[VALOR LEVANTADO EN LIQUIDACION]],0)</f>
        <v>0</v>
      </c>
    </row>
    <row r="1148" spans="2:35" s="32" customFormat="1" ht="87.6" hidden="1" customHeight="1" x14ac:dyDescent="0.25">
      <c r="B1148" s="131"/>
      <c r="C1148" s="132"/>
      <c r="D1148" s="131"/>
      <c r="E1148" s="133" t="str">
        <f>+Tabla1[[#This Row],[CODIGO ACTIVIDAD EN PPP Y LINEAMIENTO]]&amp;Tabla1[[#This Row],[ENTORNO/COMPONENTE]]</f>
        <v/>
      </c>
      <c r="F1148" s="134">
        <f>+VLOOKUP(Tabla1[[#This Row],[Columna1]],IG!$D$3:$L$1908,3,FALSE)</f>
        <v>0</v>
      </c>
      <c r="G1148" s="134">
        <f>+VLOOKUP(Tabla1[[#This Row],[Columna1]],IG!$D$3:$W$1908,4,FALSE)</f>
        <v>0</v>
      </c>
      <c r="H1148" s="134">
        <f>+VLOOKUP(Tabla1[[#This Row],[Columna1]],IG!$D$3:$W$1908,5,FALSE)</f>
        <v>0</v>
      </c>
      <c r="I1148" s="134">
        <f>+VLOOKUP(Tabla1[[#This Row],[Columna1]],IG!$D$3:$W$1908,6,FALSE)</f>
        <v>0</v>
      </c>
      <c r="J1148" s="134">
        <f>+VLOOKUP(Tabla1[[#This Row],[Columna1]],IG!$D$3:$W$1908,7,FALSE)</f>
        <v>0</v>
      </c>
      <c r="K1148" s="130"/>
      <c r="L1148" s="131"/>
      <c r="M1148" s="133" t="str">
        <f>+Tabla1[[#This Row],[Columna1]]&amp;Tabla1[[#This Row],[LOCALIDAD]]&amp;Tabla1[[#This Row],[MES]]</f>
        <v/>
      </c>
      <c r="N1148" s="29"/>
      <c r="O1148" s="135">
        <f>+VLOOKUP(Tabla1[[#This Row],[concatenar]],IG!$M$3:$W$1908,2,FALSE)</f>
        <v>0</v>
      </c>
      <c r="P1148" s="50">
        <f>+VLOOKUP(Tabla1[[#This Row],[concatenar]],IG!$M$3:$W$1908,3,FALSE)</f>
        <v>0</v>
      </c>
      <c r="Q1148" s="103">
        <f>+VLOOKUP(Tabla1[[#This Row],[concatenar]],IG!$M$3:$W$1908,8,FALSE)</f>
        <v>0</v>
      </c>
      <c r="R1148" s="97">
        <f>+VLOOKUP(Tabla1[[#This Row],[concatenar]],IG!$M$3:$W$1908,9,FALSE)</f>
        <v>0</v>
      </c>
      <c r="S1148" s="136">
        <f>+VLOOKUP(Tabla1[[#This Row],[concatenar]],IG!$M$3:$W$1908,10,FALSE)</f>
        <v>0</v>
      </c>
      <c r="T1148" s="137">
        <f>+VLOOKUP(Tabla1[[#This Row],[concatenar]],IG!$M$3:$W$1908,11,FALSE)</f>
        <v>0</v>
      </c>
      <c r="U1148" s="130"/>
      <c r="V1148" s="138"/>
      <c r="W1148" s="130"/>
      <c r="X1148" s="29"/>
      <c r="Y1148" s="139">
        <f>ROUND(Tabla1[[#This Row],[VALOR UNITARIO SEGUIMIENTO FINANCIERO
2024]]*Tabla1[[#This Row],[MET AFECTADA PORLA GLOSA
RECURSOS 2024]]*Tabla1[[#This Row],[Porcentaje de Glosa]],0)</f>
        <v>0</v>
      </c>
      <c r="Z1148" s="51">
        <f>ROUND(Tabla1[[#This Row],[VALOR UNITARIO SEGUIMIENTO FINANCIERO
2025]]*Tabla1[[#This Row],[META AFECTADA PORLA GLOSA
RECURSOS 2025]]*Tabla1[[#This Row],[Porcentaje de Glosa]],0)</f>
        <v>0</v>
      </c>
      <c r="AA1148" s="51">
        <f>ROUND(Tabla1[[#This Row],[VALOR DE LA GLOSA 2024]]+Tabla1[[#This Row],[VALOR DE LA GLOSA 2025]],0)</f>
        <v>0</v>
      </c>
      <c r="AB1148" s="56"/>
      <c r="AC1148" s="130"/>
      <c r="AD1148" s="140"/>
      <c r="AE1148" s="130"/>
      <c r="AF1148" s="140">
        <f>ROUND(Tabla1[[#This Row],[VALOR TOTAL DE LA GLOSA]]-Tabla1[[#This Row],[Valor soportado por la Subred]],0)</f>
        <v>0</v>
      </c>
      <c r="AG1148" s="130"/>
      <c r="AH1148" s="130"/>
      <c r="AI1148" s="140">
        <f>ROUND(Tabla1[[#This Row],[VALOR GLOSA DEFINITIVA]]-Tabla1[[#This Row],[VALOR LEVANTADO EN LIQUIDACION]],0)</f>
        <v>0</v>
      </c>
    </row>
    <row r="1149" spans="2:35" s="32" customFormat="1" ht="87.6" hidden="1" customHeight="1" x14ac:dyDescent="0.25">
      <c r="B1149" s="131"/>
      <c r="C1149" s="132"/>
      <c r="D1149" s="131"/>
      <c r="E1149" s="133" t="str">
        <f>+Tabla1[[#This Row],[CODIGO ACTIVIDAD EN PPP Y LINEAMIENTO]]&amp;Tabla1[[#This Row],[ENTORNO/COMPONENTE]]</f>
        <v/>
      </c>
      <c r="F1149" s="134">
        <f>+VLOOKUP(Tabla1[[#This Row],[Columna1]],IG!$D$3:$L$1908,3,FALSE)</f>
        <v>0</v>
      </c>
      <c r="G1149" s="134">
        <f>+VLOOKUP(Tabla1[[#This Row],[Columna1]],IG!$D$3:$W$1908,4,FALSE)</f>
        <v>0</v>
      </c>
      <c r="H1149" s="134">
        <f>+VLOOKUP(Tabla1[[#This Row],[Columna1]],IG!$D$3:$W$1908,5,FALSE)</f>
        <v>0</v>
      </c>
      <c r="I1149" s="134">
        <f>+VLOOKUP(Tabla1[[#This Row],[Columna1]],IG!$D$3:$W$1908,6,FALSE)</f>
        <v>0</v>
      </c>
      <c r="J1149" s="134">
        <f>+VLOOKUP(Tabla1[[#This Row],[Columna1]],IG!$D$3:$W$1908,7,FALSE)</f>
        <v>0</v>
      </c>
      <c r="K1149" s="130"/>
      <c r="L1149" s="131"/>
      <c r="M1149" s="133" t="str">
        <f>+Tabla1[[#This Row],[Columna1]]&amp;Tabla1[[#This Row],[LOCALIDAD]]&amp;Tabla1[[#This Row],[MES]]</f>
        <v/>
      </c>
      <c r="N1149" s="29"/>
      <c r="O1149" s="135">
        <f>+VLOOKUP(Tabla1[[#This Row],[concatenar]],IG!$M$3:$W$1908,2,FALSE)</f>
        <v>0</v>
      </c>
      <c r="P1149" s="50">
        <f>+VLOOKUP(Tabla1[[#This Row],[concatenar]],IG!$M$3:$W$1908,3,FALSE)</f>
        <v>0</v>
      </c>
      <c r="Q1149" s="103">
        <f>+VLOOKUP(Tabla1[[#This Row],[concatenar]],IG!$M$3:$W$1908,8,FALSE)</f>
        <v>0</v>
      </c>
      <c r="R1149" s="97">
        <f>+VLOOKUP(Tabla1[[#This Row],[concatenar]],IG!$M$3:$W$1908,9,FALSE)</f>
        <v>0</v>
      </c>
      <c r="S1149" s="136">
        <f>+VLOOKUP(Tabla1[[#This Row],[concatenar]],IG!$M$3:$W$1908,10,FALSE)</f>
        <v>0</v>
      </c>
      <c r="T1149" s="137">
        <f>+VLOOKUP(Tabla1[[#This Row],[concatenar]],IG!$M$3:$W$1908,11,FALSE)</f>
        <v>0</v>
      </c>
      <c r="U1149" s="130"/>
      <c r="V1149" s="138"/>
      <c r="W1149" s="130"/>
      <c r="X1149" s="29"/>
      <c r="Y1149" s="139">
        <f>ROUND(Tabla1[[#This Row],[VALOR UNITARIO SEGUIMIENTO FINANCIERO
2024]]*Tabla1[[#This Row],[MET AFECTADA PORLA GLOSA
RECURSOS 2024]]*Tabla1[[#This Row],[Porcentaje de Glosa]],0)</f>
        <v>0</v>
      </c>
      <c r="Z1149" s="51">
        <f>ROUND(Tabla1[[#This Row],[VALOR UNITARIO SEGUIMIENTO FINANCIERO
2025]]*Tabla1[[#This Row],[META AFECTADA PORLA GLOSA
RECURSOS 2025]]*Tabla1[[#This Row],[Porcentaje de Glosa]],0)</f>
        <v>0</v>
      </c>
      <c r="AA1149" s="51">
        <f>ROUND(Tabla1[[#This Row],[VALOR DE LA GLOSA 2024]]+Tabla1[[#This Row],[VALOR DE LA GLOSA 2025]],0)</f>
        <v>0</v>
      </c>
      <c r="AB1149" s="56"/>
      <c r="AC1149" s="130"/>
      <c r="AD1149" s="140"/>
      <c r="AE1149" s="130"/>
      <c r="AF1149" s="140">
        <f>ROUND(Tabla1[[#This Row],[VALOR TOTAL DE LA GLOSA]]-Tabla1[[#This Row],[Valor soportado por la Subred]],0)</f>
        <v>0</v>
      </c>
      <c r="AG1149" s="130"/>
      <c r="AH1149" s="130"/>
      <c r="AI1149" s="140">
        <f>ROUND(Tabla1[[#This Row],[VALOR GLOSA DEFINITIVA]]-Tabla1[[#This Row],[VALOR LEVANTADO EN LIQUIDACION]],0)</f>
        <v>0</v>
      </c>
    </row>
    <row r="1150" spans="2:35" s="32" customFormat="1" ht="87.6" hidden="1" customHeight="1" x14ac:dyDescent="0.25">
      <c r="B1150" s="131"/>
      <c r="C1150" s="132"/>
      <c r="D1150" s="131"/>
      <c r="E1150" s="133" t="str">
        <f>+Tabla1[[#This Row],[CODIGO ACTIVIDAD EN PPP Y LINEAMIENTO]]&amp;Tabla1[[#This Row],[ENTORNO/COMPONENTE]]</f>
        <v/>
      </c>
      <c r="F1150" s="134">
        <f>+VLOOKUP(Tabla1[[#This Row],[Columna1]],IG!$D$3:$L$1908,3,FALSE)</f>
        <v>0</v>
      </c>
      <c r="G1150" s="134">
        <f>+VLOOKUP(Tabla1[[#This Row],[Columna1]],IG!$D$3:$W$1908,4,FALSE)</f>
        <v>0</v>
      </c>
      <c r="H1150" s="134">
        <f>+VLOOKUP(Tabla1[[#This Row],[Columna1]],IG!$D$3:$W$1908,5,FALSE)</f>
        <v>0</v>
      </c>
      <c r="I1150" s="134">
        <f>+VLOOKUP(Tabla1[[#This Row],[Columna1]],IG!$D$3:$W$1908,6,FALSE)</f>
        <v>0</v>
      </c>
      <c r="J1150" s="134">
        <f>+VLOOKUP(Tabla1[[#This Row],[Columna1]],IG!$D$3:$W$1908,7,FALSE)</f>
        <v>0</v>
      </c>
      <c r="K1150" s="130"/>
      <c r="L1150" s="131"/>
      <c r="M1150" s="133" t="str">
        <f>+Tabla1[[#This Row],[Columna1]]&amp;Tabla1[[#This Row],[LOCALIDAD]]&amp;Tabla1[[#This Row],[MES]]</f>
        <v/>
      </c>
      <c r="N1150" s="29"/>
      <c r="O1150" s="135">
        <f>+VLOOKUP(Tabla1[[#This Row],[concatenar]],IG!$M$3:$W$1908,2,FALSE)</f>
        <v>0</v>
      </c>
      <c r="P1150" s="50">
        <f>+VLOOKUP(Tabla1[[#This Row],[concatenar]],IG!$M$3:$W$1908,3,FALSE)</f>
        <v>0</v>
      </c>
      <c r="Q1150" s="103">
        <f>+VLOOKUP(Tabla1[[#This Row],[concatenar]],IG!$M$3:$W$1908,8,FALSE)</f>
        <v>0</v>
      </c>
      <c r="R1150" s="97">
        <f>+VLOOKUP(Tabla1[[#This Row],[concatenar]],IG!$M$3:$W$1908,9,FALSE)</f>
        <v>0</v>
      </c>
      <c r="S1150" s="136">
        <f>+VLOOKUP(Tabla1[[#This Row],[concatenar]],IG!$M$3:$W$1908,10,FALSE)</f>
        <v>0</v>
      </c>
      <c r="T1150" s="137">
        <f>+VLOOKUP(Tabla1[[#This Row],[concatenar]],IG!$M$3:$W$1908,11,FALSE)</f>
        <v>0</v>
      </c>
      <c r="U1150" s="130"/>
      <c r="V1150" s="138"/>
      <c r="W1150" s="130"/>
      <c r="X1150" s="29"/>
      <c r="Y1150" s="139">
        <f>ROUND(Tabla1[[#This Row],[VALOR UNITARIO SEGUIMIENTO FINANCIERO
2024]]*Tabla1[[#This Row],[MET AFECTADA PORLA GLOSA
RECURSOS 2024]]*Tabla1[[#This Row],[Porcentaje de Glosa]],0)</f>
        <v>0</v>
      </c>
      <c r="Z1150" s="51">
        <f>ROUND(Tabla1[[#This Row],[VALOR UNITARIO SEGUIMIENTO FINANCIERO
2025]]*Tabla1[[#This Row],[META AFECTADA PORLA GLOSA
RECURSOS 2025]]*Tabla1[[#This Row],[Porcentaje de Glosa]],0)</f>
        <v>0</v>
      </c>
      <c r="AA1150" s="51">
        <f>ROUND(Tabla1[[#This Row],[VALOR DE LA GLOSA 2024]]+Tabla1[[#This Row],[VALOR DE LA GLOSA 2025]],0)</f>
        <v>0</v>
      </c>
      <c r="AB1150" s="56"/>
      <c r="AC1150" s="130"/>
      <c r="AD1150" s="140"/>
      <c r="AE1150" s="130"/>
      <c r="AF1150" s="140">
        <f>ROUND(Tabla1[[#This Row],[VALOR TOTAL DE LA GLOSA]]-Tabla1[[#This Row],[Valor soportado por la Subred]],0)</f>
        <v>0</v>
      </c>
      <c r="AG1150" s="130"/>
      <c r="AH1150" s="130"/>
      <c r="AI1150" s="140">
        <f>ROUND(Tabla1[[#This Row],[VALOR GLOSA DEFINITIVA]]-Tabla1[[#This Row],[VALOR LEVANTADO EN LIQUIDACION]],0)</f>
        <v>0</v>
      </c>
    </row>
    <row r="1151" spans="2:35" s="32" customFormat="1" ht="87.6" hidden="1" customHeight="1" x14ac:dyDescent="0.25">
      <c r="B1151" s="131"/>
      <c r="C1151" s="132"/>
      <c r="D1151" s="131"/>
      <c r="E1151" s="133" t="str">
        <f>+Tabla1[[#This Row],[CODIGO ACTIVIDAD EN PPP Y LINEAMIENTO]]&amp;Tabla1[[#This Row],[ENTORNO/COMPONENTE]]</f>
        <v/>
      </c>
      <c r="F1151" s="134">
        <f>+VLOOKUP(Tabla1[[#This Row],[Columna1]],IG!$D$3:$L$1908,3,FALSE)</f>
        <v>0</v>
      </c>
      <c r="G1151" s="134">
        <f>+VLOOKUP(Tabla1[[#This Row],[Columna1]],IG!$D$3:$W$1908,4,FALSE)</f>
        <v>0</v>
      </c>
      <c r="H1151" s="134">
        <f>+VLOOKUP(Tabla1[[#This Row],[Columna1]],IG!$D$3:$W$1908,5,FALSE)</f>
        <v>0</v>
      </c>
      <c r="I1151" s="134">
        <f>+VLOOKUP(Tabla1[[#This Row],[Columna1]],IG!$D$3:$W$1908,6,FALSE)</f>
        <v>0</v>
      </c>
      <c r="J1151" s="134">
        <f>+VLOOKUP(Tabla1[[#This Row],[Columna1]],IG!$D$3:$W$1908,7,FALSE)</f>
        <v>0</v>
      </c>
      <c r="K1151" s="130"/>
      <c r="L1151" s="131"/>
      <c r="M1151" s="133" t="str">
        <f>+Tabla1[[#This Row],[Columna1]]&amp;Tabla1[[#This Row],[LOCALIDAD]]&amp;Tabla1[[#This Row],[MES]]</f>
        <v/>
      </c>
      <c r="N1151" s="29"/>
      <c r="O1151" s="135">
        <f>+VLOOKUP(Tabla1[[#This Row],[concatenar]],IG!$M$3:$W$1908,2,FALSE)</f>
        <v>0</v>
      </c>
      <c r="P1151" s="50">
        <f>+VLOOKUP(Tabla1[[#This Row],[concatenar]],IG!$M$3:$W$1908,3,FALSE)</f>
        <v>0</v>
      </c>
      <c r="Q1151" s="103">
        <f>+VLOOKUP(Tabla1[[#This Row],[concatenar]],IG!$M$3:$W$1908,8,FALSE)</f>
        <v>0</v>
      </c>
      <c r="R1151" s="97">
        <f>+VLOOKUP(Tabla1[[#This Row],[concatenar]],IG!$M$3:$W$1908,9,FALSE)</f>
        <v>0</v>
      </c>
      <c r="S1151" s="136">
        <f>+VLOOKUP(Tabla1[[#This Row],[concatenar]],IG!$M$3:$W$1908,10,FALSE)</f>
        <v>0</v>
      </c>
      <c r="T1151" s="137">
        <f>+VLOOKUP(Tabla1[[#This Row],[concatenar]],IG!$M$3:$W$1908,11,FALSE)</f>
        <v>0</v>
      </c>
      <c r="U1151" s="130"/>
      <c r="V1151" s="138"/>
      <c r="W1151" s="130"/>
      <c r="X1151" s="29"/>
      <c r="Y1151" s="139">
        <f>ROUND(Tabla1[[#This Row],[VALOR UNITARIO SEGUIMIENTO FINANCIERO
2024]]*Tabla1[[#This Row],[MET AFECTADA PORLA GLOSA
RECURSOS 2024]]*Tabla1[[#This Row],[Porcentaje de Glosa]],0)</f>
        <v>0</v>
      </c>
      <c r="Z1151" s="51">
        <f>ROUND(Tabla1[[#This Row],[VALOR UNITARIO SEGUIMIENTO FINANCIERO
2025]]*Tabla1[[#This Row],[META AFECTADA PORLA GLOSA
RECURSOS 2025]]*Tabla1[[#This Row],[Porcentaje de Glosa]],0)</f>
        <v>0</v>
      </c>
      <c r="AA1151" s="51">
        <f>ROUND(Tabla1[[#This Row],[VALOR DE LA GLOSA 2024]]+Tabla1[[#This Row],[VALOR DE LA GLOSA 2025]],0)</f>
        <v>0</v>
      </c>
      <c r="AB1151" s="56"/>
      <c r="AC1151" s="130"/>
      <c r="AD1151" s="140"/>
      <c r="AE1151" s="130"/>
      <c r="AF1151" s="140">
        <f>ROUND(Tabla1[[#This Row],[VALOR TOTAL DE LA GLOSA]]-Tabla1[[#This Row],[Valor soportado por la Subred]],0)</f>
        <v>0</v>
      </c>
      <c r="AG1151" s="130"/>
      <c r="AH1151" s="130"/>
      <c r="AI1151" s="140">
        <f>ROUND(Tabla1[[#This Row],[VALOR GLOSA DEFINITIVA]]-Tabla1[[#This Row],[VALOR LEVANTADO EN LIQUIDACION]],0)</f>
        <v>0</v>
      </c>
    </row>
    <row r="1152" spans="2:35" s="32" customFormat="1" ht="87.6" hidden="1" customHeight="1" x14ac:dyDescent="0.25">
      <c r="B1152" s="131"/>
      <c r="C1152" s="132"/>
      <c r="D1152" s="131"/>
      <c r="E1152" s="133" t="str">
        <f>+Tabla1[[#This Row],[CODIGO ACTIVIDAD EN PPP Y LINEAMIENTO]]&amp;Tabla1[[#This Row],[ENTORNO/COMPONENTE]]</f>
        <v/>
      </c>
      <c r="F1152" s="134">
        <f>+VLOOKUP(Tabla1[[#This Row],[Columna1]],IG!$D$3:$L$1908,3,FALSE)</f>
        <v>0</v>
      </c>
      <c r="G1152" s="134">
        <f>+VLOOKUP(Tabla1[[#This Row],[Columna1]],IG!$D$3:$W$1908,4,FALSE)</f>
        <v>0</v>
      </c>
      <c r="H1152" s="134">
        <f>+VLOOKUP(Tabla1[[#This Row],[Columna1]],IG!$D$3:$W$1908,5,FALSE)</f>
        <v>0</v>
      </c>
      <c r="I1152" s="134">
        <f>+VLOOKUP(Tabla1[[#This Row],[Columna1]],IG!$D$3:$W$1908,6,FALSE)</f>
        <v>0</v>
      </c>
      <c r="J1152" s="134">
        <f>+VLOOKUP(Tabla1[[#This Row],[Columna1]],IG!$D$3:$W$1908,7,FALSE)</f>
        <v>0</v>
      </c>
      <c r="K1152" s="130"/>
      <c r="L1152" s="131"/>
      <c r="M1152" s="133" t="str">
        <f>+Tabla1[[#This Row],[Columna1]]&amp;Tabla1[[#This Row],[LOCALIDAD]]&amp;Tabla1[[#This Row],[MES]]</f>
        <v/>
      </c>
      <c r="N1152" s="29"/>
      <c r="O1152" s="135">
        <f>+VLOOKUP(Tabla1[[#This Row],[concatenar]],IG!$M$3:$W$1908,2,FALSE)</f>
        <v>0</v>
      </c>
      <c r="P1152" s="50">
        <f>+VLOOKUP(Tabla1[[#This Row],[concatenar]],IG!$M$3:$W$1908,3,FALSE)</f>
        <v>0</v>
      </c>
      <c r="Q1152" s="103">
        <f>+VLOOKUP(Tabla1[[#This Row],[concatenar]],IG!$M$3:$W$1908,8,FALSE)</f>
        <v>0</v>
      </c>
      <c r="R1152" s="97">
        <f>+VLOOKUP(Tabla1[[#This Row],[concatenar]],IG!$M$3:$W$1908,9,FALSE)</f>
        <v>0</v>
      </c>
      <c r="S1152" s="136">
        <f>+VLOOKUP(Tabla1[[#This Row],[concatenar]],IG!$M$3:$W$1908,10,FALSE)</f>
        <v>0</v>
      </c>
      <c r="T1152" s="137">
        <f>+VLOOKUP(Tabla1[[#This Row],[concatenar]],IG!$M$3:$W$1908,11,FALSE)</f>
        <v>0</v>
      </c>
      <c r="U1152" s="130"/>
      <c r="V1152" s="138"/>
      <c r="W1152" s="130"/>
      <c r="X1152" s="29"/>
      <c r="Y1152" s="139">
        <f>ROUND(Tabla1[[#This Row],[VALOR UNITARIO SEGUIMIENTO FINANCIERO
2024]]*Tabla1[[#This Row],[MET AFECTADA PORLA GLOSA
RECURSOS 2024]]*Tabla1[[#This Row],[Porcentaje de Glosa]],0)</f>
        <v>0</v>
      </c>
      <c r="Z1152" s="51">
        <f>ROUND(Tabla1[[#This Row],[VALOR UNITARIO SEGUIMIENTO FINANCIERO
2025]]*Tabla1[[#This Row],[META AFECTADA PORLA GLOSA
RECURSOS 2025]]*Tabla1[[#This Row],[Porcentaje de Glosa]],0)</f>
        <v>0</v>
      </c>
      <c r="AA1152" s="51">
        <f>ROUND(Tabla1[[#This Row],[VALOR DE LA GLOSA 2024]]+Tabla1[[#This Row],[VALOR DE LA GLOSA 2025]],0)</f>
        <v>0</v>
      </c>
      <c r="AB1152" s="56"/>
      <c r="AC1152" s="130"/>
      <c r="AD1152" s="140"/>
      <c r="AE1152" s="130"/>
      <c r="AF1152" s="140">
        <f>ROUND(Tabla1[[#This Row],[VALOR TOTAL DE LA GLOSA]]-Tabla1[[#This Row],[Valor soportado por la Subred]],0)</f>
        <v>0</v>
      </c>
      <c r="AG1152" s="130"/>
      <c r="AH1152" s="130"/>
      <c r="AI1152" s="140">
        <f>ROUND(Tabla1[[#This Row],[VALOR GLOSA DEFINITIVA]]-Tabla1[[#This Row],[VALOR LEVANTADO EN LIQUIDACION]],0)</f>
        <v>0</v>
      </c>
    </row>
    <row r="1153" spans="2:35" s="32" customFormat="1" ht="87.6" hidden="1" customHeight="1" x14ac:dyDescent="0.25">
      <c r="B1153" s="131"/>
      <c r="C1153" s="132"/>
      <c r="D1153" s="131"/>
      <c r="E1153" s="133" t="str">
        <f>+Tabla1[[#This Row],[CODIGO ACTIVIDAD EN PPP Y LINEAMIENTO]]&amp;Tabla1[[#This Row],[ENTORNO/COMPONENTE]]</f>
        <v/>
      </c>
      <c r="F1153" s="134">
        <f>+VLOOKUP(Tabla1[[#This Row],[Columna1]],IG!$D$3:$L$1908,3,FALSE)</f>
        <v>0</v>
      </c>
      <c r="G1153" s="134">
        <f>+VLOOKUP(Tabla1[[#This Row],[Columna1]],IG!$D$3:$W$1908,4,FALSE)</f>
        <v>0</v>
      </c>
      <c r="H1153" s="134">
        <f>+VLOOKUP(Tabla1[[#This Row],[Columna1]],IG!$D$3:$W$1908,5,FALSE)</f>
        <v>0</v>
      </c>
      <c r="I1153" s="134">
        <f>+VLOOKUP(Tabla1[[#This Row],[Columna1]],IG!$D$3:$W$1908,6,FALSE)</f>
        <v>0</v>
      </c>
      <c r="J1153" s="134">
        <f>+VLOOKUP(Tabla1[[#This Row],[Columna1]],IG!$D$3:$W$1908,7,FALSE)</f>
        <v>0</v>
      </c>
      <c r="K1153" s="130"/>
      <c r="L1153" s="131"/>
      <c r="M1153" s="133" t="str">
        <f>+Tabla1[[#This Row],[Columna1]]&amp;Tabla1[[#This Row],[LOCALIDAD]]&amp;Tabla1[[#This Row],[MES]]</f>
        <v/>
      </c>
      <c r="N1153" s="29"/>
      <c r="O1153" s="135">
        <f>+VLOOKUP(Tabla1[[#This Row],[concatenar]],IG!$M$3:$W$1908,2,FALSE)</f>
        <v>0</v>
      </c>
      <c r="P1153" s="50">
        <f>+VLOOKUP(Tabla1[[#This Row],[concatenar]],IG!$M$3:$W$1908,3,FALSE)</f>
        <v>0</v>
      </c>
      <c r="Q1153" s="103">
        <f>+VLOOKUP(Tabla1[[#This Row],[concatenar]],IG!$M$3:$W$1908,8,FALSE)</f>
        <v>0</v>
      </c>
      <c r="R1153" s="97">
        <f>+VLOOKUP(Tabla1[[#This Row],[concatenar]],IG!$M$3:$W$1908,9,FALSE)</f>
        <v>0</v>
      </c>
      <c r="S1153" s="136">
        <f>+VLOOKUP(Tabla1[[#This Row],[concatenar]],IG!$M$3:$W$1908,10,FALSE)</f>
        <v>0</v>
      </c>
      <c r="T1153" s="137">
        <f>+VLOOKUP(Tabla1[[#This Row],[concatenar]],IG!$M$3:$W$1908,11,FALSE)</f>
        <v>0</v>
      </c>
      <c r="U1153" s="130"/>
      <c r="V1153" s="138"/>
      <c r="W1153" s="130"/>
      <c r="X1153" s="29"/>
      <c r="Y1153" s="139">
        <f>ROUND(Tabla1[[#This Row],[VALOR UNITARIO SEGUIMIENTO FINANCIERO
2024]]*Tabla1[[#This Row],[MET AFECTADA PORLA GLOSA
RECURSOS 2024]]*Tabla1[[#This Row],[Porcentaje de Glosa]],0)</f>
        <v>0</v>
      </c>
      <c r="Z1153" s="51">
        <f>ROUND(Tabla1[[#This Row],[VALOR UNITARIO SEGUIMIENTO FINANCIERO
2025]]*Tabla1[[#This Row],[META AFECTADA PORLA GLOSA
RECURSOS 2025]]*Tabla1[[#This Row],[Porcentaje de Glosa]],0)</f>
        <v>0</v>
      </c>
      <c r="AA1153" s="51">
        <f>ROUND(Tabla1[[#This Row],[VALOR DE LA GLOSA 2024]]+Tabla1[[#This Row],[VALOR DE LA GLOSA 2025]],0)</f>
        <v>0</v>
      </c>
      <c r="AB1153" s="56"/>
      <c r="AC1153" s="130"/>
      <c r="AD1153" s="140"/>
      <c r="AE1153" s="130"/>
      <c r="AF1153" s="140">
        <f>ROUND(Tabla1[[#This Row],[VALOR TOTAL DE LA GLOSA]]-Tabla1[[#This Row],[Valor soportado por la Subred]],0)</f>
        <v>0</v>
      </c>
      <c r="AG1153" s="130"/>
      <c r="AH1153" s="130"/>
      <c r="AI1153" s="140">
        <f>ROUND(Tabla1[[#This Row],[VALOR GLOSA DEFINITIVA]]-Tabla1[[#This Row],[VALOR LEVANTADO EN LIQUIDACION]],0)</f>
        <v>0</v>
      </c>
    </row>
    <row r="1154" spans="2:35" s="32" customFormat="1" ht="87.6" hidden="1" customHeight="1" x14ac:dyDescent="0.25">
      <c r="B1154" s="131"/>
      <c r="C1154" s="132"/>
      <c r="D1154" s="131"/>
      <c r="E1154" s="133" t="str">
        <f>+Tabla1[[#This Row],[CODIGO ACTIVIDAD EN PPP Y LINEAMIENTO]]&amp;Tabla1[[#This Row],[ENTORNO/COMPONENTE]]</f>
        <v/>
      </c>
      <c r="F1154" s="134">
        <f>+VLOOKUP(Tabla1[[#This Row],[Columna1]],IG!$D$3:$L$1908,3,FALSE)</f>
        <v>0</v>
      </c>
      <c r="G1154" s="134">
        <f>+VLOOKUP(Tabla1[[#This Row],[Columna1]],IG!$D$3:$W$1908,4,FALSE)</f>
        <v>0</v>
      </c>
      <c r="H1154" s="134">
        <f>+VLOOKUP(Tabla1[[#This Row],[Columna1]],IG!$D$3:$W$1908,5,FALSE)</f>
        <v>0</v>
      </c>
      <c r="I1154" s="134">
        <f>+VLOOKUP(Tabla1[[#This Row],[Columna1]],IG!$D$3:$W$1908,6,FALSE)</f>
        <v>0</v>
      </c>
      <c r="J1154" s="134">
        <f>+VLOOKUP(Tabla1[[#This Row],[Columna1]],IG!$D$3:$W$1908,7,FALSE)</f>
        <v>0</v>
      </c>
      <c r="K1154" s="130"/>
      <c r="L1154" s="131"/>
      <c r="M1154" s="133" t="str">
        <f>+Tabla1[[#This Row],[Columna1]]&amp;Tabla1[[#This Row],[LOCALIDAD]]&amp;Tabla1[[#This Row],[MES]]</f>
        <v/>
      </c>
      <c r="N1154" s="29"/>
      <c r="O1154" s="135">
        <f>+VLOOKUP(Tabla1[[#This Row],[concatenar]],IG!$M$3:$W$1908,2,FALSE)</f>
        <v>0</v>
      </c>
      <c r="P1154" s="50">
        <f>+VLOOKUP(Tabla1[[#This Row],[concatenar]],IG!$M$3:$W$1908,3,FALSE)</f>
        <v>0</v>
      </c>
      <c r="Q1154" s="103">
        <f>+VLOOKUP(Tabla1[[#This Row],[concatenar]],IG!$M$3:$W$1908,8,FALSE)</f>
        <v>0</v>
      </c>
      <c r="R1154" s="97">
        <f>+VLOOKUP(Tabla1[[#This Row],[concatenar]],IG!$M$3:$W$1908,9,FALSE)</f>
        <v>0</v>
      </c>
      <c r="S1154" s="136">
        <f>+VLOOKUP(Tabla1[[#This Row],[concatenar]],IG!$M$3:$W$1908,10,FALSE)</f>
        <v>0</v>
      </c>
      <c r="T1154" s="137">
        <f>+VLOOKUP(Tabla1[[#This Row],[concatenar]],IG!$M$3:$W$1908,11,FALSE)</f>
        <v>0</v>
      </c>
      <c r="U1154" s="130"/>
      <c r="V1154" s="138"/>
      <c r="W1154" s="130"/>
      <c r="X1154" s="29"/>
      <c r="Y1154" s="139">
        <f>ROUND(Tabla1[[#This Row],[VALOR UNITARIO SEGUIMIENTO FINANCIERO
2024]]*Tabla1[[#This Row],[MET AFECTADA PORLA GLOSA
RECURSOS 2024]]*Tabla1[[#This Row],[Porcentaje de Glosa]],0)</f>
        <v>0</v>
      </c>
      <c r="Z1154" s="51">
        <f>ROUND(Tabla1[[#This Row],[VALOR UNITARIO SEGUIMIENTO FINANCIERO
2025]]*Tabla1[[#This Row],[META AFECTADA PORLA GLOSA
RECURSOS 2025]]*Tabla1[[#This Row],[Porcentaje de Glosa]],0)</f>
        <v>0</v>
      </c>
      <c r="AA1154" s="51">
        <f>ROUND(Tabla1[[#This Row],[VALOR DE LA GLOSA 2024]]+Tabla1[[#This Row],[VALOR DE LA GLOSA 2025]],0)</f>
        <v>0</v>
      </c>
      <c r="AB1154" s="56"/>
      <c r="AC1154" s="130"/>
      <c r="AD1154" s="140"/>
      <c r="AE1154" s="130"/>
      <c r="AF1154" s="140">
        <f>ROUND(Tabla1[[#This Row],[VALOR TOTAL DE LA GLOSA]]-Tabla1[[#This Row],[Valor soportado por la Subred]],0)</f>
        <v>0</v>
      </c>
      <c r="AG1154" s="130"/>
      <c r="AH1154" s="130"/>
      <c r="AI1154" s="140">
        <f>ROUND(Tabla1[[#This Row],[VALOR GLOSA DEFINITIVA]]-Tabla1[[#This Row],[VALOR LEVANTADO EN LIQUIDACION]],0)</f>
        <v>0</v>
      </c>
    </row>
    <row r="1155" spans="2:35" s="32" customFormat="1" ht="87.6" hidden="1" customHeight="1" x14ac:dyDescent="0.25">
      <c r="B1155" s="131"/>
      <c r="C1155" s="132"/>
      <c r="D1155" s="131"/>
      <c r="E1155" s="133" t="str">
        <f>+Tabla1[[#This Row],[CODIGO ACTIVIDAD EN PPP Y LINEAMIENTO]]&amp;Tabla1[[#This Row],[ENTORNO/COMPONENTE]]</f>
        <v/>
      </c>
      <c r="F1155" s="134">
        <f>+VLOOKUP(Tabla1[[#This Row],[Columna1]],IG!$D$3:$L$1908,3,FALSE)</f>
        <v>0</v>
      </c>
      <c r="G1155" s="134">
        <f>+VLOOKUP(Tabla1[[#This Row],[Columna1]],IG!$D$3:$W$1908,4,FALSE)</f>
        <v>0</v>
      </c>
      <c r="H1155" s="134">
        <f>+VLOOKUP(Tabla1[[#This Row],[Columna1]],IG!$D$3:$W$1908,5,FALSE)</f>
        <v>0</v>
      </c>
      <c r="I1155" s="134">
        <f>+VLOOKUP(Tabla1[[#This Row],[Columna1]],IG!$D$3:$W$1908,6,FALSE)</f>
        <v>0</v>
      </c>
      <c r="J1155" s="134">
        <f>+VLOOKUP(Tabla1[[#This Row],[Columna1]],IG!$D$3:$W$1908,7,FALSE)</f>
        <v>0</v>
      </c>
      <c r="K1155" s="130"/>
      <c r="L1155" s="131"/>
      <c r="M1155" s="133" t="str">
        <f>+Tabla1[[#This Row],[Columna1]]&amp;Tabla1[[#This Row],[LOCALIDAD]]&amp;Tabla1[[#This Row],[MES]]</f>
        <v/>
      </c>
      <c r="N1155" s="29"/>
      <c r="O1155" s="135">
        <f>+VLOOKUP(Tabla1[[#This Row],[concatenar]],IG!$M$3:$W$1908,2,FALSE)</f>
        <v>0</v>
      </c>
      <c r="P1155" s="50">
        <f>+VLOOKUP(Tabla1[[#This Row],[concatenar]],IG!$M$3:$W$1908,3,FALSE)</f>
        <v>0</v>
      </c>
      <c r="Q1155" s="103">
        <f>+VLOOKUP(Tabla1[[#This Row],[concatenar]],IG!$M$3:$W$1908,8,FALSE)</f>
        <v>0</v>
      </c>
      <c r="R1155" s="97">
        <f>+VLOOKUP(Tabla1[[#This Row],[concatenar]],IG!$M$3:$W$1908,9,FALSE)</f>
        <v>0</v>
      </c>
      <c r="S1155" s="136">
        <f>+VLOOKUP(Tabla1[[#This Row],[concatenar]],IG!$M$3:$W$1908,10,FALSE)</f>
        <v>0</v>
      </c>
      <c r="T1155" s="137">
        <f>+VLOOKUP(Tabla1[[#This Row],[concatenar]],IG!$M$3:$W$1908,11,FALSE)</f>
        <v>0</v>
      </c>
      <c r="U1155" s="130"/>
      <c r="V1155" s="138"/>
      <c r="W1155" s="130"/>
      <c r="X1155" s="29"/>
      <c r="Y1155" s="139">
        <f>ROUND(Tabla1[[#This Row],[VALOR UNITARIO SEGUIMIENTO FINANCIERO
2024]]*Tabla1[[#This Row],[MET AFECTADA PORLA GLOSA
RECURSOS 2024]]*Tabla1[[#This Row],[Porcentaje de Glosa]],0)</f>
        <v>0</v>
      </c>
      <c r="Z1155" s="51">
        <f>ROUND(Tabla1[[#This Row],[VALOR UNITARIO SEGUIMIENTO FINANCIERO
2025]]*Tabla1[[#This Row],[META AFECTADA PORLA GLOSA
RECURSOS 2025]]*Tabla1[[#This Row],[Porcentaje de Glosa]],0)</f>
        <v>0</v>
      </c>
      <c r="AA1155" s="51">
        <f>ROUND(Tabla1[[#This Row],[VALOR DE LA GLOSA 2024]]+Tabla1[[#This Row],[VALOR DE LA GLOSA 2025]],0)</f>
        <v>0</v>
      </c>
      <c r="AB1155" s="56"/>
      <c r="AC1155" s="130"/>
      <c r="AD1155" s="140"/>
      <c r="AE1155" s="130"/>
      <c r="AF1155" s="140">
        <f>ROUND(Tabla1[[#This Row],[VALOR TOTAL DE LA GLOSA]]-Tabla1[[#This Row],[Valor soportado por la Subred]],0)</f>
        <v>0</v>
      </c>
      <c r="AG1155" s="130"/>
      <c r="AH1155" s="130"/>
      <c r="AI1155" s="140">
        <f>ROUND(Tabla1[[#This Row],[VALOR GLOSA DEFINITIVA]]-Tabla1[[#This Row],[VALOR LEVANTADO EN LIQUIDACION]],0)</f>
        <v>0</v>
      </c>
    </row>
    <row r="1156" spans="2:35" s="32" customFormat="1" ht="87.6" hidden="1" customHeight="1" x14ac:dyDescent="0.25">
      <c r="B1156" s="131"/>
      <c r="C1156" s="132"/>
      <c r="D1156" s="131"/>
      <c r="E1156" s="133" t="str">
        <f>+Tabla1[[#This Row],[CODIGO ACTIVIDAD EN PPP Y LINEAMIENTO]]&amp;Tabla1[[#This Row],[ENTORNO/COMPONENTE]]</f>
        <v/>
      </c>
      <c r="F1156" s="134">
        <f>+VLOOKUP(Tabla1[[#This Row],[Columna1]],IG!$D$3:$L$1908,3,FALSE)</f>
        <v>0</v>
      </c>
      <c r="G1156" s="134">
        <f>+VLOOKUP(Tabla1[[#This Row],[Columna1]],IG!$D$3:$W$1908,4,FALSE)</f>
        <v>0</v>
      </c>
      <c r="H1156" s="134">
        <f>+VLOOKUP(Tabla1[[#This Row],[Columna1]],IG!$D$3:$W$1908,5,FALSE)</f>
        <v>0</v>
      </c>
      <c r="I1156" s="134">
        <f>+VLOOKUP(Tabla1[[#This Row],[Columna1]],IG!$D$3:$W$1908,6,FALSE)</f>
        <v>0</v>
      </c>
      <c r="J1156" s="134">
        <f>+VLOOKUP(Tabla1[[#This Row],[Columna1]],IG!$D$3:$W$1908,7,FALSE)</f>
        <v>0</v>
      </c>
      <c r="K1156" s="130"/>
      <c r="L1156" s="131"/>
      <c r="M1156" s="133" t="str">
        <f>+Tabla1[[#This Row],[Columna1]]&amp;Tabla1[[#This Row],[LOCALIDAD]]&amp;Tabla1[[#This Row],[MES]]</f>
        <v/>
      </c>
      <c r="N1156" s="29"/>
      <c r="O1156" s="135">
        <f>+VLOOKUP(Tabla1[[#This Row],[concatenar]],IG!$M$3:$W$1908,2,FALSE)</f>
        <v>0</v>
      </c>
      <c r="P1156" s="50">
        <f>+VLOOKUP(Tabla1[[#This Row],[concatenar]],IG!$M$3:$W$1908,3,FALSE)</f>
        <v>0</v>
      </c>
      <c r="Q1156" s="103">
        <f>+VLOOKUP(Tabla1[[#This Row],[concatenar]],IG!$M$3:$W$1908,8,FALSE)</f>
        <v>0</v>
      </c>
      <c r="R1156" s="97">
        <f>+VLOOKUP(Tabla1[[#This Row],[concatenar]],IG!$M$3:$W$1908,9,FALSE)</f>
        <v>0</v>
      </c>
      <c r="S1156" s="136">
        <f>+VLOOKUP(Tabla1[[#This Row],[concatenar]],IG!$M$3:$W$1908,10,FALSE)</f>
        <v>0</v>
      </c>
      <c r="T1156" s="137">
        <f>+VLOOKUP(Tabla1[[#This Row],[concatenar]],IG!$M$3:$W$1908,11,FALSE)</f>
        <v>0</v>
      </c>
      <c r="U1156" s="130"/>
      <c r="V1156" s="138"/>
      <c r="W1156" s="130"/>
      <c r="X1156" s="29"/>
      <c r="Y1156" s="139">
        <f>ROUND(Tabla1[[#This Row],[VALOR UNITARIO SEGUIMIENTO FINANCIERO
2024]]*Tabla1[[#This Row],[MET AFECTADA PORLA GLOSA
RECURSOS 2024]]*Tabla1[[#This Row],[Porcentaje de Glosa]],0)</f>
        <v>0</v>
      </c>
      <c r="Z1156" s="51">
        <f>ROUND(Tabla1[[#This Row],[VALOR UNITARIO SEGUIMIENTO FINANCIERO
2025]]*Tabla1[[#This Row],[META AFECTADA PORLA GLOSA
RECURSOS 2025]]*Tabla1[[#This Row],[Porcentaje de Glosa]],0)</f>
        <v>0</v>
      </c>
      <c r="AA1156" s="51">
        <f>ROUND(Tabla1[[#This Row],[VALOR DE LA GLOSA 2024]]+Tabla1[[#This Row],[VALOR DE LA GLOSA 2025]],0)</f>
        <v>0</v>
      </c>
      <c r="AB1156" s="56"/>
      <c r="AC1156" s="130"/>
      <c r="AD1156" s="140"/>
      <c r="AE1156" s="130"/>
      <c r="AF1156" s="140">
        <f>ROUND(Tabla1[[#This Row],[VALOR TOTAL DE LA GLOSA]]-Tabla1[[#This Row],[Valor soportado por la Subred]],0)</f>
        <v>0</v>
      </c>
      <c r="AG1156" s="130"/>
      <c r="AH1156" s="130"/>
      <c r="AI1156" s="140">
        <f>ROUND(Tabla1[[#This Row],[VALOR GLOSA DEFINITIVA]]-Tabla1[[#This Row],[VALOR LEVANTADO EN LIQUIDACION]],0)</f>
        <v>0</v>
      </c>
    </row>
    <row r="1157" spans="2:35" s="32" customFormat="1" ht="87.6" hidden="1" customHeight="1" x14ac:dyDescent="0.25">
      <c r="B1157" s="131"/>
      <c r="C1157" s="132"/>
      <c r="D1157" s="131"/>
      <c r="E1157" s="133" t="str">
        <f>+Tabla1[[#This Row],[CODIGO ACTIVIDAD EN PPP Y LINEAMIENTO]]&amp;Tabla1[[#This Row],[ENTORNO/COMPONENTE]]</f>
        <v/>
      </c>
      <c r="F1157" s="134">
        <f>+VLOOKUP(Tabla1[[#This Row],[Columna1]],IG!$D$3:$L$1908,3,FALSE)</f>
        <v>0</v>
      </c>
      <c r="G1157" s="134">
        <f>+VLOOKUP(Tabla1[[#This Row],[Columna1]],IG!$D$3:$W$1908,4,FALSE)</f>
        <v>0</v>
      </c>
      <c r="H1157" s="134">
        <f>+VLOOKUP(Tabla1[[#This Row],[Columna1]],IG!$D$3:$W$1908,5,FALSE)</f>
        <v>0</v>
      </c>
      <c r="I1157" s="134">
        <f>+VLOOKUP(Tabla1[[#This Row],[Columna1]],IG!$D$3:$W$1908,6,FALSE)</f>
        <v>0</v>
      </c>
      <c r="J1157" s="134">
        <f>+VLOOKUP(Tabla1[[#This Row],[Columna1]],IG!$D$3:$W$1908,7,FALSE)</f>
        <v>0</v>
      </c>
      <c r="K1157" s="130"/>
      <c r="L1157" s="131"/>
      <c r="M1157" s="133" t="str">
        <f>+Tabla1[[#This Row],[Columna1]]&amp;Tabla1[[#This Row],[LOCALIDAD]]&amp;Tabla1[[#This Row],[MES]]</f>
        <v/>
      </c>
      <c r="N1157" s="29"/>
      <c r="O1157" s="135">
        <f>+VLOOKUP(Tabla1[[#This Row],[concatenar]],IG!$M$3:$W$1908,2,FALSE)</f>
        <v>0</v>
      </c>
      <c r="P1157" s="50">
        <f>+VLOOKUP(Tabla1[[#This Row],[concatenar]],IG!$M$3:$W$1908,3,FALSE)</f>
        <v>0</v>
      </c>
      <c r="Q1157" s="103">
        <f>+VLOOKUP(Tabla1[[#This Row],[concatenar]],IG!$M$3:$W$1908,8,FALSE)</f>
        <v>0</v>
      </c>
      <c r="R1157" s="97">
        <f>+VLOOKUP(Tabla1[[#This Row],[concatenar]],IG!$M$3:$W$1908,9,FALSE)</f>
        <v>0</v>
      </c>
      <c r="S1157" s="136">
        <f>+VLOOKUP(Tabla1[[#This Row],[concatenar]],IG!$M$3:$W$1908,10,FALSE)</f>
        <v>0</v>
      </c>
      <c r="T1157" s="137">
        <f>+VLOOKUP(Tabla1[[#This Row],[concatenar]],IG!$M$3:$W$1908,11,FALSE)</f>
        <v>0</v>
      </c>
      <c r="U1157" s="130"/>
      <c r="V1157" s="138"/>
      <c r="W1157" s="130"/>
      <c r="X1157" s="29"/>
      <c r="Y1157" s="139">
        <f>ROUND(Tabla1[[#This Row],[VALOR UNITARIO SEGUIMIENTO FINANCIERO
2024]]*Tabla1[[#This Row],[MET AFECTADA PORLA GLOSA
RECURSOS 2024]]*Tabla1[[#This Row],[Porcentaje de Glosa]],0)</f>
        <v>0</v>
      </c>
      <c r="Z1157" s="51">
        <f>ROUND(Tabla1[[#This Row],[VALOR UNITARIO SEGUIMIENTO FINANCIERO
2025]]*Tabla1[[#This Row],[META AFECTADA PORLA GLOSA
RECURSOS 2025]]*Tabla1[[#This Row],[Porcentaje de Glosa]],0)</f>
        <v>0</v>
      </c>
      <c r="AA1157" s="51">
        <f>ROUND(Tabla1[[#This Row],[VALOR DE LA GLOSA 2024]]+Tabla1[[#This Row],[VALOR DE LA GLOSA 2025]],0)</f>
        <v>0</v>
      </c>
      <c r="AB1157" s="56"/>
      <c r="AC1157" s="130"/>
      <c r="AD1157" s="140"/>
      <c r="AE1157" s="130"/>
      <c r="AF1157" s="140">
        <f>ROUND(Tabla1[[#This Row],[VALOR TOTAL DE LA GLOSA]]-Tabla1[[#This Row],[Valor soportado por la Subred]],0)</f>
        <v>0</v>
      </c>
      <c r="AG1157" s="130"/>
      <c r="AH1157" s="130"/>
      <c r="AI1157" s="140">
        <f>ROUND(Tabla1[[#This Row],[VALOR GLOSA DEFINITIVA]]-Tabla1[[#This Row],[VALOR LEVANTADO EN LIQUIDACION]],0)</f>
        <v>0</v>
      </c>
    </row>
    <row r="1158" spans="2:35" s="32" customFormat="1" ht="87.6" hidden="1" customHeight="1" x14ac:dyDescent="0.25">
      <c r="B1158" s="131"/>
      <c r="C1158" s="132"/>
      <c r="D1158" s="131"/>
      <c r="E1158" s="133" t="str">
        <f>+Tabla1[[#This Row],[CODIGO ACTIVIDAD EN PPP Y LINEAMIENTO]]&amp;Tabla1[[#This Row],[ENTORNO/COMPONENTE]]</f>
        <v/>
      </c>
      <c r="F1158" s="134">
        <f>+VLOOKUP(Tabla1[[#This Row],[Columna1]],IG!$D$3:$L$1908,3,FALSE)</f>
        <v>0</v>
      </c>
      <c r="G1158" s="134">
        <f>+VLOOKUP(Tabla1[[#This Row],[Columna1]],IG!$D$3:$W$1908,4,FALSE)</f>
        <v>0</v>
      </c>
      <c r="H1158" s="134">
        <f>+VLOOKUP(Tabla1[[#This Row],[Columna1]],IG!$D$3:$W$1908,5,FALSE)</f>
        <v>0</v>
      </c>
      <c r="I1158" s="134">
        <f>+VLOOKUP(Tabla1[[#This Row],[Columna1]],IG!$D$3:$W$1908,6,FALSE)</f>
        <v>0</v>
      </c>
      <c r="J1158" s="134">
        <f>+VLOOKUP(Tabla1[[#This Row],[Columna1]],IG!$D$3:$W$1908,7,FALSE)</f>
        <v>0</v>
      </c>
      <c r="K1158" s="130"/>
      <c r="L1158" s="131"/>
      <c r="M1158" s="133" t="str">
        <f>+Tabla1[[#This Row],[Columna1]]&amp;Tabla1[[#This Row],[LOCALIDAD]]&amp;Tabla1[[#This Row],[MES]]</f>
        <v/>
      </c>
      <c r="N1158" s="29"/>
      <c r="O1158" s="135">
        <f>+VLOOKUP(Tabla1[[#This Row],[concatenar]],IG!$M$3:$W$1908,2,FALSE)</f>
        <v>0</v>
      </c>
      <c r="P1158" s="50">
        <f>+VLOOKUP(Tabla1[[#This Row],[concatenar]],IG!$M$3:$W$1908,3,FALSE)</f>
        <v>0</v>
      </c>
      <c r="Q1158" s="103">
        <f>+VLOOKUP(Tabla1[[#This Row],[concatenar]],IG!$M$3:$W$1908,8,FALSE)</f>
        <v>0</v>
      </c>
      <c r="R1158" s="97">
        <f>+VLOOKUP(Tabla1[[#This Row],[concatenar]],IG!$M$3:$W$1908,9,FALSE)</f>
        <v>0</v>
      </c>
      <c r="S1158" s="136">
        <f>+VLOOKUP(Tabla1[[#This Row],[concatenar]],IG!$M$3:$W$1908,10,FALSE)</f>
        <v>0</v>
      </c>
      <c r="T1158" s="137">
        <f>+VLOOKUP(Tabla1[[#This Row],[concatenar]],IG!$M$3:$W$1908,11,FALSE)</f>
        <v>0</v>
      </c>
      <c r="U1158" s="130"/>
      <c r="V1158" s="138"/>
      <c r="W1158" s="130"/>
      <c r="X1158" s="29"/>
      <c r="Y1158" s="139">
        <f>ROUND(Tabla1[[#This Row],[VALOR UNITARIO SEGUIMIENTO FINANCIERO
2024]]*Tabla1[[#This Row],[MET AFECTADA PORLA GLOSA
RECURSOS 2024]]*Tabla1[[#This Row],[Porcentaje de Glosa]],0)</f>
        <v>0</v>
      </c>
      <c r="Z1158" s="51">
        <f>ROUND(Tabla1[[#This Row],[VALOR UNITARIO SEGUIMIENTO FINANCIERO
2025]]*Tabla1[[#This Row],[META AFECTADA PORLA GLOSA
RECURSOS 2025]]*Tabla1[[#This Row],[Porcentaje de Glosa]],0)</f>
        <v>0</v>
      </c>
      <c r="AA1158" s="51">
        <f>ROUND(Tabla1[[#This Row],[VALOR DE LA GLOSA 2024]]+Tabla1[[#This Row],[VALOR DE LA GLOSA 2025]],0)</f>
        <v>0</v>
      </c>
      <c r="AB1158" s="56"/>
      <c r="AC1158" s="130"/>
      <c r="AD1158" s="140"/>
      <c r="AE1158" s="130"/>
      <c r="AF1158" s="140">
        <f>ROUND(Tabla1[[#This Row],[VALOR TOTAL DE LA GLOSA]]-Tabla1[[#This Row],[Valor soportado por la Subred]],0)</f>
        <v>0</v>
      </c>
      <c r="AG1158" s="130"/>
      <c r="AH1158" s="130"/>
      <c r="AI1158" s="140">
        <f>ROUND(Tabla1[[#This Row],[VALOR GLOSA DEFINITIVA]]-Tabla1[[#This Row],[VALOR LEVANTADO EN LIQUIDACION]],0)</f>
        <v>0</v>
      </c>
    </row>
    <row r="1159" spans="2:35" s="32" customFormat="1" ht="87.6" hidden="1" customHeight="1" x14ac:dyDescent="0.25">
      <c r="B1159" s="131"/>
      <c r="C1159" s="132"/>
      <c r="D1159" s="131"/>
      <c r="E1159" s="133" t="str">
        <f>+Tabla1[[#This Row],[CODIGO ACTIVIDAD EN PPP Y LINEAMIENTO]]&amp;Tabla1[[#This Row],[ENTORNO/COMPONENTE]]</f>
        <v/>
      </c>
      <c r="F1159" s="134">
        <f>+VLOOKUP(Tabla1[[#This Row],[Columna1]],IG!$D$3:$L$1908,3,FALSE)</f>
        <v>0</v>
      </c>
      <c r="G1159" s="134">
        <f>+VLOOKUP(Tabla1[[#This Row],[Columna1]],IG!$D$3:$W$1908,4,FALSE)</f>
        <v>0</v>
      </c>
      <c r="H1159" s="134">
        <f>+VLOOKUP(Tabla1[[#This Row],[Columna1]],IG!$D$3:$W$1908,5,FALSE)</f>
        <v>0</v>
      </c>
      <c r="I1159" s="134">
        <f>+VLOOKUP(Tabla1[[#This Row],[Columna1]],IG!$D$3:$W$1908,6,FALSE)</f>
        <v>0</v>
      </c>
      <c r="J1159" s="134">
        <f>+VLOOKUP(Tabla1[[#This Row],[Columna1]],IG!$D$3:$W$1908,7,FALSE)</f>
        <v>0</v>
      </c>
      <c r="K1159" s="130"/>
      <c r="L1159" s="131"/>
      <c r="M1159" s="133" t="str">
        <f>+Tabla1[[#This Row],[Columna1]]&amp;Tabla1[[#This Row],[LOCALIDAD]]&amp;Tabla1[[#This Row],[MES]]</f>
        <v/>
      </c>
      <c r="N1159" s="29"/>
      <c r="O1159" s="135">
        <f>+VLOOKUP(Tabla1[[#This Row],[concatenar]],IG!$M$3:$W$1908,2,FALSE)</f>
        <v>0</v>
      </c>
      <c r="P1159" s="50">
        <f>+VLOOKUP(Tabla1[[#This Row],[concatenar]],IG!$M$3:$W$1908,3,FALSE)</f>
        <v>0</v>
      </c>
      <c r="Q1159" s="103">
        <f>+VLOOKUP(Tabla1[[#This Row],[concatenar]],IG!$M$3:$W$1908,8,FALSE)</f>
        <v>0</v>
      </c>
      <c r="R1159" s="97">
        <f>+VLOOKUP(Tabla1[[#This Row],[concatenar]],IG!$M$3:$W$1908,9,FALSE)</f>
        <v>0</v>
      </c>
      <c r="S1159" s="136">
        <f>+VLOOKUP(Tabla1[[#This Row],[concatenar]],IG!$M$3:$W$1908,10,FALSE)</f>
        <v>0</v>
      </c>
      <c r="T1159" s="137">
        <f>+VLOOKUP(Tabla1[[#This Row],[concatenar]],IG!$M$3:$W$1908,11,FALSE)</f>
        <v>0</v>
      </c>
      <c r="U1159" s="130"/>
      <c r="V1159" s="138"/>
      <c r="W1159" s="130"/>
      <c r="X1159" s="29"/>
      <c r="Y1159" s="139">
        <f>ROUND(Tabla1[[#This Row],[VALOR UNITARIO SEGUIMIENTO FINANCIERO
2024]]*Tabla1[[#This Row],[MET AFECTADA PORLA GLOSA
RECURSOS 2024]]*Tabla1[[#This Row],[Porcentaje de Glosa]],0)</f>
        <v>0</v>
      </c>
      <c r="Z1159" s="51">
        <f>ROUND(Tabla1[[#This Row],[VALOR UNITARIO SEGUIMIENTO FINANCIERO
2025]]*Tabla1[[#This Row],[META AFECTADA PORLA GLOSA
RECURSOS 2025]]*Tabla1[[#This Row],[Porcentaje de Glosa]],0)</f>
        <v>0</v>
      </c>
      <c r="AA1159" s="51">
        <f>ROUND(Tabla1[[#This Row],[VALOR DE LA GLOSA 2024]]+Tabla1[[#This Row],[VALOR DE LA GLOSA 2025]],0)</f>
        <v>0</v>
      </c>
      <c r="AB1159" s="56"/>
      <c r="AC1159" s="130"/>
      <c r="AD1159" s="140"/>
      <c r="AE1159" s="130"/>
      <c r="AF1159" s="140">
        <f>ROUND(Tabla1[[#This Row],[VALOR TOTAL DE LA GLOSA]]-Tabla1[[#This Row],[Valor soportado por la Subred]],0)</f>
        <v>0</v>
      </c>
      <c r="AG1159" s="130"/>
      <c r="AH1159" s="130"/>
      <c r="AI1159" s="140">
        <f>ROUND(Tabla1[[#This Row],[VALOR GLOSA DEFINITIVA]]-Tabla1[[#This Row],[VALOR LEVANTADO EN LIQUIDACION]],0)</f>
        <v>0</v>
      </c>
    </row>
    <row r="1160" spans="2:35" s="32" customFormat="1" ht="87.6" hidden="1" customHeight="1" x14ac:dyDescent="0.25">
      <c r="B1160" s="131"/>
      <c r="C1160" s="132"/>
      <c r="D1160" s="131"/>
      <c r="E1160" s="133" t="str">
        <f>+Tabla1[[#This Row],[CODIGO ACTIVIDAD EN PPP Y LINEAMIENTO]]&amp;Tabla1[[#This Row],[ENTORNO/COMPONENTE]]</f>
        <v/>
      </c>
      <c r="F1160" s="134">
        <f>+VLOOKUP(Tabla1[[#This Row],[Columna1]],IG!$D$3:$L$1908,3,FALSE)</f>
        <v>0</v>
      </c>
      <c r="G1160" s="134">
        <f>+VLOOKUP(Tabla1[[#This Row],[Columna1]],IG!$D$3:$W$1908,4,FALSE)</f>
        <v>0</v>
      </c>
      <c r="H1160" s="134">
        <f>+VLOOKUP(Tabla1[[#This Row],[Columna1]],IG!$D$3:$W$1908,5,FALSE)</f>
        <v>0</v>
      </c>
      <c r="I1160" s="134">
        <f>+VLOOKUP(Tabla1[[#This Row],[Columna1]],IG!$D$3:$W$1908,6,FALSE)</f>
        <v>0</v>
      </c>
      <c r="J1160" s="134">
        <f>+VLOOKUP(Tabla1[[#This Row],[Columna1]],IG!$D$3:$W$1908,7,FALSE)</f>
        <v>0</v>
      </c>
      <c r="K1160" s="130"/>
      <c r="L1160" s="131"/>
      <c r="M1160" s="133" t="str">
        <f>+Tabla1[[#This Row],[Columna1]]&amp;Tabla1[[#This Row],[LOCALIDAD]]&amp;Tabla1[[#This Row],[MES]]</f>
        <v/>
      </c>
      <c r="N1160" s="29"/>
      <c r="O1160" s="135">
        <f>+VLOOKUP(Tabla1[[#This Row],[concatenar]],IG!$M$3:$W$1908,2,FALSE)</f>
        <v>0</v>
      </c>
      <c r="P1160" s="50">
        <f>+VLOOKUP(Tabla1[[#This Row],[concatenar]],IG!$M$3:$W$1908,3,FALSE)</f>
        <v>0</v>
      </c>
      <c r="Q1160" s="103">
        <f>+VLOOKUP(Tabla1[[#This Row],[concatenar]],IG!$M$3:$W$1908,8,FALSE)</f>
        <v>0</v>
      </c>
      <c r="R1160" s="97">
        <f>+VLOOKUP(Tabla1[[#This Row],[concatenar]],IG!$M$3:$W$1908,9,FALSE)</f>
        <v>0</v>
      </c>
      <c r="S1160" s="136">
        <f>+VLOOKUP(Tabla1[[#This Row],[concatenar]],IG!$M$3:$W$1908,10,FALSE)</f>
        <v>0</v>
      </c>
      <c r="T1160" s="137">
        <f>+VLOOKUP(Tabla1[[#This Row],[concatenar]],IG!$M$3:$W$1908,11,FALSE)</f>
        <v>0</v>
      </c>
      <c r="U1160" s="130"/>
      <c r="V1160" s="138"/>
      <c r="W1160" s="130"/>
      <c r="X1160" s="29"/>
      <c r="Y1160" s="139">
        <f>ROUND(Tabla1[[#This Row],[VALOR UNITARIO SEGUIMIENTO FINANCIERO
2024]]*Tabla1[[#This Row],[MET AFECTADA PORLA GLOSA
RECURSOS 2024]]*Tabla1[[#This Row],[Porcentaje de Glosa]],0)</f>
        <v>0</v>
      </c>
      <c r="Z1160" s="51">
        <f>ROUND(Tabla1[[#This Row],[VALOR UNITARIO SEGUIMIENTO FINANCIERO
2025]]*Tabla1[[#This Row],[META AFECTADA PORLA GLOSA
RECURSOS 2025]]*Tabla1[[#This Row],[Porcentaje de Glosa]],0)</f>
        <v>0</v>
      </c>
      <c r="AA1160" s="51">
        <f>ROUND(Tabla1[[#This Row],[VALOR DE LA GLOSA 2024]]+Tabla1[[#This Row],[VALOR DE LA GLOSA 2025]],0)</f>
        <v>0</v>
      </c>
      <c r="AB1160" s="56"/>
      <c r="AC1160" s="130"/>
      <c r="AD1160" s="140"/>
      <c r="AE1160" s="130"/>
      <c r="AF1160" s="140">
        <f>ROUND(Tabla1[[#This Row],[VALOR TOTAL DE LA GLOSA]]-Tabla1[[#This Row],[Valor soportado por la Subred]],0)</f>
        <v>0</v>
      </c>
      <c r="AG1160" s="130"/>
      <c r="AH1160" s="130"/>
      <c r="AI1160" s="140">
        <f>ROUND(Tabla1[[#This Row],[VALOR GLOSA DEFINITIVA]]-Tabla1[[#This Row],[VALOR LEVANTADO EN LIQUIDACION]],0)</f>
        <v>0</v>
      </c>
    </row>
    <row r="1161" spans="2:35" s="32" customFormat="1" ht="87.6" hidden="1" customHeight="1" x14ac:dyDescent="0.25">
      <c r="B1161" s="131"/>
      <c r="C1161" s="132"/>
      <c r="D1161" s="131"/>
      <c r="E1161" s="133" t="str">
        <f>+Tabla1[[#This Row],[CODIGO ACTIVIDAD EN PPP Y LINEAMIENTO]]&amp;Tabla1[[#This Row],[ENTORNO/COMPONENTE]]</f>
        <v/>
      </c>
      <c r="F1161" s="134">
        <f>+VLOOKUP(Tabla1[[#This Row],[Columna1]],IG!$D$3:$L$1908,3,FALSE)</f>
        <v>0</v>
      </c>
      <c r="G1161" s="134">
        <f>+VLOOKUP(Tabla1[[#This Row],[Columna1]],IG!$D$3:$W$1908,4,FALSE)</f>
        <v>0</v>
      </c>
      <c r="H1161" s="134">
        <f>+VLOOKUP(Tabla1[[#This Row],[Columna1]],IG!$D$3:$W$1908,5,FALSE)</f>
        <v>0</v>
      </c>
      <c r="I1161" s="134">
        <f>+VLOOKUP(Tabla1[[#This Row],[Columna1]],IG!$D$3:$W$1908,6,FALSE)</f>
        <v>0</v>
      </c>
      <c r="J1161" s="134">
        <f>+VLOOKUP(Tabla1[[#This Row],[Columna1]],IG!$D$3:$W$1908,7,FALSE)</f>
        <v>0</v>
      </c>
      <c r="K1161" s="130"/>
      <c r="L1161" s="131"/>
      <c r="M1161" s="133" t="str">
        <f>+Tabla1[[#This Row],[Columna1]]&amp;Tabla1[[#This Row],[LOCALIDAD]]&amp;Tabla1[[#This Row],[MES]]</f>
        <v/>
      </c>
      <c r="N1161" s="29"/>
      <c r="O1161" s="135">
        <f>+VLOOKUP(Tabla1[[#This Row],[concatenar]],IG!$M$3:$W$1908,2,FALSE)</f>
        <v>0</v>
      </c>
      <c r="P1161" s="50">
        <f>+VLOOKUP(Tabla1[[#This Row],[concatenar]],IG!$M$3:$W$1908,3,FALSE)</f>
        <v>0</v>
      </c>
      <c r="Q1161" s="103">
        <f>+VLOOKUP(Tabla1[[#This Row],[concatenar]],IG!$M$3:$W$1908,8,FALSE)</f>
        <v>0</v>
      </c>
      <c r="R1161" s="97">
        <f>+VLOOKUP(Tabla1[[#This Row],[concatenar]],IG!$M$3:$W$1908,9,FALSE)</f>
        <v>0</v>
      </c>
      <c r="S1161" s="136">
        <f>+VLOOKUP(Tabla1[[#This Row],[concatenar]],IG!$M$3:$W$1908,10,FALSE)</f>
        <v>0</v>
      </c>
      <c r="T1161" s="137">
        <f>+VLOOKUP(Tabla1[[#This Row],[concatenar]],IG!$M$3:$W$1908,11,FALSE)</f>
        <v>0</v>
      </c>
      <c r="U1161" s="130"/>
      <c r="V1161" s="138"/>
      <c r="W1161" s="130"/>
      <c r="X1161" s="29"/>
      <c r="Y1161" s="139">
        <f>ROUND(Tabla1[[#This Row],[VALOR UNITARIO SEGUIMIENTO FINANCIERO
2024]]*Tabla1[[#This Row],[MET AFECTADA PORLA GLOSA
RECURSOS 2024]]*Tabla1[[#This Row],[Porcentaje de Glosa]],0)</f>
        <v>0</v>
      </c>
      <c r="Z1161" s="51">
        <f>ROUND(Tabla1[[#This Row],[VALOR UNITARIO SEGUIMIENTO FINANCIERO
2025]]*Tabla1[[#This Row],[META AFECTADA PORLA GLOSA
RECURSOS 2025]]*Tabla1[[#This Row],[Porcentaje de Glosa]],0)</f>
        <v>0</v>
      </c>
      <c r="AA1161" s="51">
        <f>ROUND(Tabla1[[#This Row],[VALOR DE LA GLOSA 2024]]+Tabla1[[#This Row],[VALOR DE LA GLOSA 2025]],0)</f>
        <v>0</v>
      </c>
      <c r="AB1161" s="56"/>
      <c r="AC1161" s="130"/>
      <c r="AD1161" s="140"/>
      <c r="AE1161" s="130"/>
      <c r="AF1161" s="140">
        <f>ROUND(Tabla1[[#This Row],[VALOR TOTAL DE LA GLOSA]]-Tabla1[[#This Row],[Valor soportado por la Subred]],0)</f>
        <v>0</v>
      </c>
      <c r="AG1161" s="130"/>
      <c r="AH1161" s="130"/>
      <c r="AI1161" s="140">
        <f>ROUND(Tabla1[[#This Row],[VALOR GLOSA DEFINITIVA]]-Tabla1[[#This Row],[VALOR LEVANTADO EN LIQUIDACION]],0)</f>
        <v>0</v>
      </c>
    </row>
    <row r="1162" spans="2:35" s="32" customFormat="1" ht="87.6" hidden="1" customHeight="1" x14ac:dyDescent="0.25">
      <c r="B1162" s="131"/>
      <c r="C1162" s="132"/>
      <c r="D1162" s="131"/>
      <c r="E1162" s="133" t="str">
        <f>+Tabla1[[#This Row],[CODIGO ACTIVIDAD EN PPP Y LINEAMIENTO]]&amp;Tabla1[[#This Row],[ENTORNO/COMPONENTE]]</f>
        <v/>
      </c>
      <c r="F1162" s="134">
        <f>+VLOOKUP(Tabla1[[#This Row],[Columna1]],IG!$D$3:$L$1908,3,FALSE)</f>
        <v>0</v>
      </c>
      <c r="G1162" s="134">
        <f>+VLOOKUP(Tabla1[[#This Row],[Columna1]],IG!$D$3:$W$1908,4,FALSE)</f>
        <v>0</v>
      </c>
      <c r="H1162" s="134">
        <f>+VLOOKUP(Tabla1[[#This Row],[Columna1]],IG!$D$3:$W$1908,5,FALSE)</f>
        <v>0</v>
      </c>
      <c r="I1162" s="134">
        <f>+VLOOKUP(Tabla1[[#This Row],[Columna1]],IG!$D$3:$W$1908,6,FALSE)</f>
        <v>0</v>
      </c>
      <c r="J1162" s="134">
        <f>+VLOOKUP(Tabla1[[#This Row],[Columna1]],IG!$D$3:$W$1908,7,FALSE)</f>
        <v>0</v>
      </c>
      <c r="K1162" s="130"/>
      <c r="L1162" s="131"/>
      <c r="M1162" s="133" t="str">
        <f>+Tabla1[[#This Row],[Columna1]]&amp;Tabla1[[#This Row],[LOCALIDAD]]&amp;Tabla1[[#This Row],[MES]]</f>
        <v/>
      </c>
      <c r="N1162" s="29"/>
      <c r="O1162" s="135">
        <f>+VLOOKUP(Tabla1[[#This Row],[concatenar]],IG!$M$3:$W$1908,2,FALSE)</f>
        <v>0</v>
      </c>
      <c r="P1162" s="50">
        <f>+VLOOKUP(Tabla1[[#This Row],[concatenar]],IG!$M$3:$W$1908,3,FALSE)</f>
        <v>0</v>
      </c>
      <c r="Q1162" s="103">
        <f>+VLOOKUP(Tabla1[[#This Row],[concatenar]],IG!$M$3:$W$1908,8,FALSE)</f>
        <v>0</v>
      </c>
      <c r="R1162" s="97">
        <f>+VLOOKUP(Tabla1[[#This Row],[concatenar]],IG!$M$3:$W$1908,9,FALSE)</f>
        <v>0</v>
      </c>
      <c r="S1162" s="136">
        <f>+VLOOKUP(Tabla1[[#This Row],[concatenar]],IG!$M$3:$W$1908,10,FALSE)</f>
        <v>0</v>
      </c>
      <c r="T1162" s="137">
        <f>+VLOOKUP(Tabla1[[#This Row],[concatenar]],IG!$M$3:$W$1908,11,FALSE)</f>
        <v>0</v>
      </c>
      <c r="U1162" s="130"/>
      <c r="V1162" s="138"/>
      <c r="W1162" s="130"/>
      <c r="X1162" s="29"/>
      <c r="Y1162" s="139">
        <f>ROUND(Tabla1[[#This Row],[VALOR UNITARIO SEGUIMIENTO FINANCIERO
2024]]*Tabla1[[#This Row],[MET AFECTADA PORLA GLOSA
RECURSOS 2024]]*Tabla1[[#This Row],[Porcentaje de Glosa]],0)</f>
        <v>0</v>
      </c>
      <c r="Z1162" s="51">
        <f>ROUND(Tabla1[[#This Row],[VALOR UNITARIO SEGUIMIENTO FINANCIERO
2025]]*Tabla1[[#This Row],[META AFECTADA PORLA GLOSA
RECURSOS 2025]]*Tabla1[[#This Row],[Porcentaje de Glosa]],0)</f>
        <v>0</v>
      </c>
      <c r="AA1162" s="51">
        <f>ROUND(Tabla1[[#This Row],[VALOR DE LA GLOSA 2024]]+Tabla1[[#This Row],[VALOR DE LA GLOSA 2025]],0)</f>
        <v>0</v>
      </c>
      <c r="AB1162" s="56"/>
      <c r="AC1162" s="130"/>
      <c r="AD1162" s="140"/>
      <c r="AE1162" s="130"/>
      <c r="AF1162" s="140">
        <f>ROUND(Tabla1[[#This Row],[VALOR TOTAL DE LA GLOSA]]-Tabla1[[#This Row],[Valor soportado por la Subred]],0)</f>
        <v>0</v>
      </c>
      <c r="AG1162" s="130"/>
      <c r="AH1162" s="130"/>
      <c r="AI1162" s="140">
        <f>ROUND(Tabla1[[#This Row],[VALOR GLOSA DEFINITIVA]]-Tabla1[[#This Row],[VALOR LEVANTADO EN LIQUIDACION]],0)</f>
        <v>0</v>
      </c>
    </row>
    <row r="1163" spans="2:35" s="32" customFormat="1" ht="87.6" hidden="1" customHeight="1" x14ac:dyDescent="0.25">
      <c r="B1163" s="131"/>
      <c r="C1163" s="132"/>
      <c r="D1163" s="131"/>
      <c r="E1163" s="133" t="str">
        <f>+Tabla1[[#This Row],[CODIGO ACTIVIDAD EN PPP Y LINEAMIENTO]]&amp;Tabla1[[#This Row],[ENTORNO/COMPONENTE]]</f>
        <v/>
      </c>
      <c r="F1163" s="134">
        <f>+VLOOKUP(Tabla1[[#This Row],[Columna1]],IG!$D$3:$L$1908,3,FALSE)</f>
        <v>0</v>
      </c>
      <c r="G1163" s="134">
        <f>+VLOOKUP(Tabla1[[#This Row],[Columna1]],IG!$D$3:$W$1908,4,FALSE)</f>
        <v>0</v>
      </c>
      <c r="H1163" s="134">
        <f>+VLOOKUP(Tabla1[[#This Row],[Columna1]],IG!$D$3:$W$1908,5,FALSE)</f>
        <v>0</v>
      </c>
      <c r="I1163" s="134">
        <f>+VLOOKUP(Tabla1[[#This Row],[Columna1]],IG!$D$3:$W$1908,6,FALSE)</f>
        <v>0</v>
      </c>
      <c r="J1163" s="134">
        <f>+VLOOKUP(Tabla1[[#This Row],[Columna1]],IG!$D$3:$W$1908,7,FALSE)</f>
        <v>0</v>
      </c>
      <c r="K1163" s="130"/>
      <c r="L1163" s="131"/>
      <c r="M1163" s="133" t="str">
        <f>+Tabla1[[#This Row],[Columna1]]&amp;Tabla1[[#This Row],[LOCALIDAD]]&amp;Tabla1[[#This Row],[MES]]</f>
        <v/>
      </c>
      <c r="N1163" s="29"/>
      <c r="O1163" s="135">
        <f>+VLOOKUP(Tabla1[[#This Row],[concatenar]],IG!$M$3:$W$1908,2,FALSE)</f>
        <v>0</v>
      </c>
      <c r="P1163" s="50">
        <f>+VLOOKUP(Tabla1[[#This Row],[concatenar]],IG!$M$3:$W$1908,3,FALSE)</f>
        <v>0</v>
      </c>
      <c r="Q1163" s="103">
        <f>+VLOOKUP(Tabla1[[#This Row],[concatenar]],IG!$M$3:$W$1908,8,FALSE)</f>
        <v>0</v>
      </c>
      <c r="R1163" s="97">
        <f>+VLOOKUP(Tabla1[[#This Row],[concatenar]],IG!$M$3:$W$1908,9,FALSE)</f>
        <v>0</v>
      </c>
      <c r="S1163" s="136">
        <f>+VLOOKUP(Tabla1[[#This Row],[concatenar]],IG!$M$3:$W$1908,10,FALSE)</f>
        <v>0</v>
      </c>
      <c r="T1163" s="137">
        <f>+VLOOKUP(Tabla1[[#This Row],[concatenar]],IG!$M$3:$W$1908,11,FALSE)</f>
        <v>0</v>
      </c>
      <c r="U1163" s="130"/>
      <c r="V1163" s="138"/>
      <c r="W1163" s="130"/>
      <c r="X1163" s="29"/>
      <c r="Y1163" s="139">
        <f>ROUND(Tabla1[[#This Row],[VALOR UNITARIO SEGUIMIENTO FINANCIERO
2024]]*Tabla1[[#This Row],[MET AFECTADA PORLA GLOSA
RECURSOS 2024]]*Tabla1[[#This Row],[Porcentaje de Glosa]],0)</f>
        <v>0</v>
      </c>
      <c r="Z1163" s="51">
        <f>ROUND(Tabla1[[#This Row],[VALOR UNITARIO SEGUIMIENTO FINANCIERO
2025]]*Tabla1[[#This Row],[META AFECTADA PORLA GLOSA
RECURSOS 2025]]*Tabla1[[#This Row],[Porcentaje de Glosa]],0)</f>
        <v>0</v>
      </c>
      <c r="AA1163" s="51">
        <f>ROUND(Tabla1[[#This Row],[VALOR DE LA GLOSA 2024]]+Tabla1[[#This Row],[VALOR DE LA GLOSA 2025]],0)</f>
        <v>0</v>
      </c>
      <c r="AB1163" s="56"/>
      <c r="AC1163" s="130"/>
      <c r="AD1163" s="140"/>
      <c r="AE1163" s="130"/>
      <c r="AF1163" s="140">
        <f>ROUND(Tabla1[[#This Row],[VALOR TOTAL DE LA GLOSA]]-Tabla1[[#This Row],[Valor soportado por la Subred]],0)</f>
        <v>0</v>
      </c>
      <c r="AG1163" s="130"/>
      <c r="AH1163" s="130"/>
      <c r="AI1163" s="140">
        <f>ROUND(Tabla1[[#This Row],[VALOR GLOSA DEFINITIVA]]-Tabla1[[#This Row],[VALOR LEVANTADO EN LIQUIDACION]],0)</f>
        <v>0</v>
      </c>
    </row>
    <row r="1164" spans="2:35" s="32" customFormat="1" ht="87.6" hidden="1" customHeight="1" x14ac:dyDescent="0.25">
      <c r="B1164" s="131"/>
      <c r="C1164" s="132"/>
      <c r="D1164" s="131"/>
      <c r="E1164" s="133" t="str">
        <f>+Tabla1[[#This Row],[CODIGO ACTIVIDAD EN PPP Y LINEAMIENTO]]&amp;Tabla1[[#This Row],[ENTORNO/COMPONENTE]]</f>
        <v/>
      </c>
      <c r="F1164" s="134">
        <f>+VLOOKUP(Tabla1[[#This Row],[Columna1]],IG!$D$3:$L$1908,3,FALSE)</f>
        <v>0</v>
      </c>
      <c r="G1164" s="134">
        <f>+VLOOKUP(Tabla1[[#This Row],[Columna1]],IG!$D$3:$W$1908,4,FALSE)</f>
        <v>0</v>
      </c>
      <c r="H1164" s="134">
        <f>+VLOOKUP(Tabla1[[#This Row],[Columna1]],IG!$D$3:$W$1908,5,FALSE)</f>
        <v>0</v>
      </c>
      <c r="I1164" s="134">
        <f>+VLOOKUP(Tabla1[[#This Row],[Columna1]],IG!$D$3:$W$1908,6,FALSE)</f>
        <v>0</v>
      </c>
      <c r="J1164" s="134">
        <f>+VLOOKUP(Tabla1[[#This Row],[Columna1]],IG!$D$3:$W$1908,7,FALSE)</f>
        <v>0</v>
      </c>
      <c r="K1164" s="130"/>
      <c r="L1164" s="131"/>
      <c r="M1164" s="133" t="str">
        <f>+Tabla1[[#This Row],[Columna1]]&amp;Tabla1[[#This Row],[LOCALIDAD]]&amp;Tabla1[[#This Row],[MES]]</f>
        <v/>
      </c>
      <c r="N1164" s="29"/>
      <c r="O1164" s="135">
        <f>+VLOOKUP(Tabla1[[#This Row],[concatenar]],IG!$M$3:$W$1908,2,FALSE)</f>
        <v>0</v>
      </c>
      <c r="P1164" s="50">
        <f>+VLOOKUP(Tabla1[[#This Row],[concatenar]],IG!$M$3:$W$1908,3,FALSE)</f>
        <v>0</v>
      </c>
      <c r="Q1164" s="103">
        <f>+VLOOKUP(Tabla1[[#This Row],[concatenar]],IG!$M$3:$W$1908,8,FALSE)</f>
        <v>0</v>
      </c>
      <c r="R1164" s="97">
        <f>+VLOOKUP(Tabla1[[#This Row],[concatenar]],IG!$M$3:$W$1908,9,FALSE)</f>
        <v>0</v>
      </c>
      <c r="S1164" s="136">
        <f>+VLOOKUP(Tabla1[[#This Row],[concatenar]],IG!$M$3:$W$1908,10,FALSE)</f>
        <v>0</v>
      </c>
      <c r="T1164" s="137">
        <f>+VLOOKUP(Tabla1[[#This Row],[concatenar]],IG!$M$3:$W$1908,11,FALSE)</f>
        <v>0</v>
      </c>
      <c r="U1164" s="130"/>
      <c r="V1164" s="138"/>
      <c r="W1164" s="130"/>
      <c r="X1164" s="29"/>
      <c r="Y1164" s="139">
        <f>ROUND(Tabla1[[#This Row],[VALOR UNITARIO SEGUIMIENTO FINANCIERO
2024]]*Tabla1[[#This Row],[MET AFECTADA PORLA GLOSA
RECURSOS 2024]]*Tabla1[[#This Row],[Porcentaje de Glosa]],0)</f>
        <v>0</v>
      </c>
      <c r="Z1164" s="51">
        <f>ROUND(Tabla1[[#This Row],[VALOR UNITARIO SEGUIMIENTO FINANCIERO
2025]]*Tabla1[[#This Row],[META AFECTADA PORLA GLOSA
RECURSOS 2025]]*Tabla1[[#This Row],[Porcentaje de Glosa]],0)</f>
        <v>0</v>
      </c>
      <c r="AA1164" s="51">
        <f>ROUND(Tabla1[[#This Row],[VALOR DE LA GLOSA 2024]]+Tabla1[[#This Row],[VALOR DE LA GLOSA 2025]],0)</f>
        <v>0</v>
      </c>
      <c r="AB1164" s="56"/>
      <c r="AC1164" s="130"/>
      <c r="AD1164" s="140"/>
      <c r="AE1164" s="130"/>
      <c r="AF1164" s="140">
        <f>ROUND(Tabla1[[#This Row],[VALOR TOTAL DE LA GLOSA]]-Tabla1[[#This Row],[Valor soportado por la Subred]],0)</f>
        <v>0</v>
      </c>
      <c r="AG1164" s="130"/>
      <c r="AH1164" s="130"/>
      <c r="AI1164" s="140">
        <f>ROUND(Tabla1[[#This Row],[VALOR GLOSA DEFINITIVA]]-Tabla1[[#This Row],[VALOR LEVANTADO EN LIQUIDACION]],0)</f>
        <v>0</v>
      </c>
    </row>
    <row r="1165" spans="2:35" s="32" customFormat="1" ht="87.6" hidden="1" customHeight="1" x14ac:dyDescent="0.25">
      <c r="B1165" s="131"/>
      <c r="C1165" s="132"/>
      <c r="D1165" s="131"/>
      <c r="E1165" s="133" t="str">
        <f>+Tabla1[[#This Row],[CODIGO ACTIVIDAD EN PPP Y LINEAMIENTO]]&amp;Tabla1[[#This Row],[ENTORNO/COMPONENTE]]</f>
        <v/>
      </c>
      <c r="F1165" s="134">
        <f>+VLOOKUP(Tabla1[[#This Row],[Columna1]],IG!$D$3:$L$1908,3,FALSE)</f>
        <v>0</v>
      </c>
      <c r="G1165" s="134">
        <f>+VLOOKUP(Tabla1[[#This Row],[Columna1]],IG!$D$3:$W$1908,4,FALSE)</f>
        <v>0</v>
      </c>
      <c r="H1165" s="134">
        <f>+VLOOKUP(Tabla1[[#This Row],[Columna1]],IG!$D$3:$W$1908,5,FALSE)</f>
        <v>0</v>
      </c>
      <c r="I1165" s="134">
        <f>+VLOOKUP(Tabla1[[#This Row],[Columna1]],IG!$D$3:$W$1908,6,FALSE)</f>
        <v>0</v>
      </c>
      <c r="J1165" s="134">
        <f>+VLOOKUP(Tabla1[[#This Row],[Columna1]],IG!$D$3:$W$1908,7,FALSE)</f>
        <v>0</v>
      </c>
      <c r="K1165" s="130"/>
      <c r="L1165" s="131"/>
      <c r="M1165" s="133" t="str">
        <f>+Tabla1[[#This Row],[Columna1]]&amp;Tabla1[[#This Row],[LOCALIDAD]]&amp;Tabla1[[#This Row],[MES]]</f>
        <v/>
      </c>
      <c r="N1165" s="29"/>
      <c r="O1165" s="135">
        <f>+VLOOKUP(Tabla1[[#This Row],[concatenar]],IG!$M$3:$W$1908,2,FALSE)</f>
        <v>0</v>
      </c>
      <c r="P1165" s="50">
        <f>+VLOOKUP(Tabla1[[#This Row],[concatenar]],IG!$M$3:$W$1908,3,FALSE)</f>
        <v>0</v>
      </c>
      <c r="Q1165" s="103">
        <f>+VLOOKUP(Tabla1[[#This Row],[concatenar]],IG!$M$3:$W$1908,8,FALSE)</f>
        <v>0</v>
      </c>
      <c r="R1165" s="97">
        <f>+VLOOKUP(Tabla1[[#This Row],[concatenar]],IG!$M$3:$W$1908,9,FALSE)</f>
        <v>0</v>
      </c>
      <c r="S1165" s="136">
        <f>+VLOOKUP(Tabla1[[#This Row],[concatenar]],IG!$M$3:$W$1908,10,FALSE)</f>
        <v>0</v>
      </c>
      <c r="T1165" s="137">
        <f>+VLOOKUP(Tabla1[[#This Row],[concatenar]],IG!$M$3:$W$1908,11,FALSE)</f>
        <v>0</v>
      </c>
      <c r="U1165" s="130"/>
      <c r="V1165" s="138"/>
      <c r="W1165" s="130"/>
      <c r="X1165" s="29"/>
      <c r="Y1165" s="139">
        <f>ROUND(Tabla1[[#This Row],[VALOR UNITARIO SEGUIMIENTO FINANCIERO
2024]]*Tabla1[[#This Row],[MET AFECTADA PORLA GLOSA
RECURSOS 2024]]*Tabla1[[#This Row],[Porcentaje de Glosa]],0)</f>
        <v>0</v>
      </c>
      <c r="Z1165" s="51">
        <f>ROUND(Tabla1[[#This Row],[VALOR UNITARIO SEGUIMIENTO FINANCIERO
2025]]*Tabla1[[#This Row],[META AFECTADA PORLA GLOSA
RECURSOS 2025]]*Tabla1[[#This Row],[Porcentaje de Glosa]],0)</f>
        <v>0</v>
      </c>
      <c r="AA1165" s="51">
        <f>ROUND(Tabla1[[#This Row],[VALOR DE LA GLOSA 2024]]+Tabla1[[#This Row],[VALOR DE LA GLOSA 2025]],0)</f>
        <v>0</v>
      </c>
      <c r="AB1165" s="56"/>
      <c r="AC1165" s="130"/>
      <c r="AD1165" s="140"/>
      <c r="AE1165" s="130"/>
      <c r="AF1165" s="140">
        <f>ROUND(Tabla1[[#This Row],[VALOR TOTAL DE LA GLOSA]]-Tabla1[[#This Row],[Valor soportado por la Subred]],0)</f>
        <v>0</v>
      </c>
      <c r="AG1165" s="130"/>
      <c r="AH1165" s="130"/>
      <c r="AI1165" s="140">
        <f>ROUND(Tabla1[[#This Row],[VALOR GLOSA DEFINITIVA]]-Tabla1[[#This Row],[VALOR LEVANTADO EN LIQUIDACION]],0)</f>
        <v>0</v>
      </c>
    </row>
    <row r="1166" spans="2:35" s="32" customFormat="1" ht="87.6" hidden="1" customHeight="1" x14ac:dyDescent="0.25">
      <c r="B1166" s="131"/>
      <c r="C1166" s="132"/>
      <c r="D1166" s="131"/>
      <c r="E1166" s="133" t="str">
        <f>+Tabla1[[#This Row],[CODIGO ACTIVIDAD EN PPP Y LINEAMIENTO]]&amp;Tabla1[[#This Row],[ENTORNO/COMPONENTE]]</f>
        <v/>
      </c>
      <c r="F1166" s="134">
        <f>+VLOOKUP(Tabla1[[#This Row],[Columna1]],IG!$D$3:$L$1908,3,FALSE)</f>
        <v>0</v>
      </c>
      <c r="G1166" s="134">
        <f>+VLOOKUP(Tabla1[[#This Row],[Columna1]],IG!$D$3:$W$1908,4,FALSE)</f>
        <v>0</v>
      </c>
      <c r="H1166" s="134">
        <f>+VLOOKUP(Tabla1[[#This Row],[Columna1]],IG!$D$3:$W$1908,5,FALSE)</f>
        <v>0</v>
      </c>
      <c r="I1166" s="134">
        <f>+VLOOKUP(Tabla1[[#This Row],[Columna1]],IG!$D$3:$W$1908,6,FALSE)</f>
        <v>0</v>
      </c>
      <c r="J1166" s="134">
        <f>+VLOOKUP(Tabla1[[#This Row],[Columna1]],IG!$D$3:$W$1908,7,FALSE)</f>
        <v>0</v>
      </c>
      <c r="K1166" s="130"/>
      <c r="L1166" s="131"/>
      <c r="M1166" s="133" t="str">
        <f>+Tabla1[[#This Row],[Columna1]]&amp;Tabla1[[#This Row],[LOCALIDAD]]&amp;Tabla1[[#This Row],[MES]]</f>
        <v/>
      </c>
      <c r="N1166" s="29"/>
      <c r="O1166" s="135">
        <f>+VLOOKUP(Tabla1[[#This Row],[concatenar]],IG!$M$3:$W$1908,2,FALSE)</f>
        <v>0</v>
      </c>
      <c r="P1166" s="50">
        <f>+VLOOKUP(Tabla1[[#This Row],[concatenar]],IG!$M$3:$W$1908,3,FALSE)</f>
        <v>0</v>
      </c>
      <c r="Q1166" s="103">
        <f>+VLOOKUP(Tabla1[[#This Row],[concatenar]],IG!$M$3:$W$1908,8,FALSE)</f>
        <v>0</v>
      </c>
      <c r="R1166" s="97">
        <f>+VLOOKUP(Tabla1[[#This Row],[concatenar]],IG!$M$3:$W$1908,9,FALSE)</f>
        <v>0</v>
      </c>
      <c r="S1166" s="136">
        <f>+VLOOKUP(Tabla1[[#This Row],[concatenar]],IG!$M$3:$W$1908,10,FALSE)</f>
        <v>0</v>
      </c>
      <c r="T1166" s="137">
        <f>+VLOOKUP(Tabla1[[#This Row],[concatenar]],IG!$M$3:$W$1908,11,FALSE)</f>
        <v>0</v>
      </c>
      <c r="U1166" s="130"/>
      <c r="V1166" s="138"/>
      <c r="W1166" s="130"/>
      <c r="X1166" s="29"/>
      <c r="Y1166" s="139">
        <f>ROUND(Tabla1[[#This Row],[VALOR UNITARIO SEGUIMIENTO FINANCIERO
2024]]*Tabla1[[#This Row],[MET AFECTADA PORLA GLOSA
RECURSOS 2024]]*Tabla1[[#This Row],[Porcentaje de Glosa]],0)</f>
        <v>0</v>
      </c>
      <c r="Z1166" s="51">
        <f>ROUND(Tabla1[[#This Row],[VALOR UNITARIO SEGUIMIENTO FINANCIERO
2025]]*Tabla1[[#This Row],[META AFECTADA PORLA GLOSA
RECURSOS 2025]]*Tabla1[[#This Row],[Porcentaje de Glosa]],0)</f>
        <v>0</v>
      </c>
      <c r="AA1166" s="51">
        <f>ROUND(Tabla1[[#This Row],[VALOR DE LA GLOSA 2024]]+Tabla1[[#This Row],[VALOR DE LA GLOSA 2025]],0)</f>
        <v>0</v>
      </c>
      <c r="AB1166" s="56"/>
      <c r="AC1166" s="130"/>
      <c r="AD1166" s="140"/>
      <c r="AE1166" s="130"/>
      <c r="AF1166" s="140">
        <f>ROUND(Tabla1[[#This Row],[VALOR TOTAL DE LA GLOSA]]-Tabla1[[#This Row],[Valor soportado por la Subred]],0)</f>
        <v>0</v>
      </c>
      <c r="AG1166" s="130"/>
      <c r="AH1166" s="130"/>
      <c r="AI1166" s="140">
        <f>ROUND(Tabla1[[#This Row],[VALOR GLOSA DEFINITIVA]]-Tabla1[[#This Row],[VALOR LEVANTADO EN LIQUIDACION]],0)</f>
        <v>0</v>
      </c>
    </row>
    <row r="1167" spans="2:35" s="32" customFormat="1" ht="87.6" hidden="1" customHeight="1" x14ac:dyDescent="0.25">
      <c r="B1167" s="131"/>
      <c r="C1167" s="132"/>
      <c r="D1167" s="131"/>
      <c r="E1167" s="133" t="str">
        <f>+Tabla1[[#This Row],[CODIGO ACTIVIDAD EN PPP Y LINEAMIENTO]]&amp;Tabla1[[#This Row],[ENTORNO/COMPONENTE]]</f>
        <v/>
      </c>
      <c r="F1167" s="134">
        <f>+VLOOKUP(Tabla1[[#This Row],[Columna1]],IG!$D$3:$L$1908,3,FALSE)</f>
        <v>0</v>
      </c>
      <c r="G1167" s="134">
        <f>+VLOOKUP(Tabla1[[#This Row],[Columna1]],IG!$D$3:$W$1908,4,FALSE)</f>
        <v>0</v>
      </c>
      <c r="H1167" s="134">
        <f>+VLOOKUP(Tabla1[[#This Row],[Columna1]],IG!$D$3:$W$1908,5,FALSE)</f>
        <v>0</v>
      </c>
      <c r="I1167" s="134">
        <f>+VLOOKUP(Tabla1[[#This Row],[Columna1]],IG!$D$3:$W$1908,6,FALSE)</f>
        <v>0</v>
      </c>
      <c r="J1167" s="134">
        <f>+VLOOKUP(Tabla1[[#This Row],[Columna1]],IG!$D$3:$W$1908,7,FALSE)</f>
        <v>0</v>
      </c>
      <c r="K1167" s="130"/>
      <c r="L1167" s="131"/>
      <c r="M1167" s="133" t="str">
        <f>+Tabla1[[#This Row],[Columna1]]&amp;Tabla1[[#This Row],[LOCALIDAD]]&amp;Tabla1[[#This Row],[MES]]</f>
        <v/>
      </c>
      <c r="N1167" s="29"/>
      <c r="O1167" s="135">
        <f>+VLOOKUP(Tabla1[[#This Row],[concatenar]],IG!$M$3:$W$1908,2,FALSE)</f>
        <v>0</v>
      </c>
      <c r="P1167" s="50">
        <f>+VLOOKUP(Tabla1[[#This Row],[concatenar]],IG!$M$3:$W$1908,3,FALSE)</f>
        <v>0</v>
      </c>
      <c r="Q1167" s="103">
        <f>+VLOOKUP(Tabla1[[#This Row],[concatenar]],IG!$M$3:$W$1908,8,FALSE)</f>
        <v>0</v>
      </c>
      <c r="R1167" s="97">
        <f>+VLOOKUP(Tabla1[[#This Row],[concatenar]],IG!$M$3:$W$1908,9,FALSE)</f>
        <v>0</v>
      </c>
      <c r="S1167" s="136">
        <f>+VLOOKUP(Tabla1[[#This Row],[concatenar]],IG!$M$3:$W$1908,10,FALSE)</f>
        <v>0</v>
      </c>
      <c r="T1167" s="137">
        <f>+VLOOKUP(Tabla1[[#This Row],[concatenar]],IG!$M$3:$W$1908,11,FALSE)</f>
        <v>0</v>
      </c>
      <c r="U1167" s="130"/>
      <c r="V1167" s="138"/>
      <c r="W1167" s="130"/>
      <c r="X1167" s="29"/>
      <c r="Y1167" s="139">
        <f>ROUND(Tabla1[[#This Row],[VALOR UNITARIO SEGUIMIENTO FINANCIERO
2024]]*Tabla1[[#This Row],[MET AFECTADA PORLA GLOSA
RECURSOS 2024]]*Tabla1[[#This Row],[Porcentaje de Glosa]],0)</f>
        <v>0</v>
      </c>
      <c r="Z1167" s="51">
        <f>ROUND(Tabla1[[#This Row],[VALOR UNITARIO SEGUIMIENTO FINANCIERO
2025]]*Tabla1[[#This Row],[META AFECTADA PORLA GLOSA
RECURSOS 2025]]*Tabla1[[#This Row],[Porcentaje de Glosa]],0)</f>
        <v>0</v>
      </c>
      <c r="AA1167" s="51">
        <f>ROUND(Tabla1[[#This Row],[VALOR DE LA GLOSA 2024]]+Tabla1[[#This Row],[VALOR DE LA GLOSA 2025]],0)</f>
        <v>0</v>
      </c>
      <c r="AB1167" s="56"/>
      <c r="AC1167" s="130"/>
      <c r="AD1167" s="140"/>
      <c r="AE1167" s="130"/>
      <c r="AF1167" s="140">
        <f>ROUND(Tabla1[[#This Row],[VALOR TOTAL DE LA GLOSA]]-Tabla1[[#This Row],[Valor soportado por la Subred]],0)</f>
        <v>0</v>
      </c>
      <c r="AG1167" s="130"/>
      <c r="AH1167" s="130"/>
      <c r="AI1167" s="140">
        <f>ROUND(Tabla1[[#This Row],[VALOR GLOSA DEFINITIVA]]-Tabla1[[#This Row],[VALOR LEVANTADO EN LIQUIDACION]],0)</f>
        <v>0</v>
      </c>
    </row>
    <row r="1168" spans="2:35" s="32" customFormat="1" ht="87.6" hidden="1" customHeight="1" x14ac:dyDescent="0.25">
      <c r="B1168" s="131"/>
      <c r="C1168" s="132"/>
      <c r="D1168" s="131"/>
      <c r="E1168" s="133" t="str">
        <f>+Tabla1[[#This Row],[CODIGO ACTIVIDAD EN PPP Y LINEAMIENTO]]&amp;Tabla1[[#This Row],[ENTORNO/COMPONENTE]]</f>
        <v/>
      </c>
      <c r="F1168" s="134">
        <f>+VLOOKUP(Tabla1[[#This Row],[Columna1]],IG!$D$3:$L$1908,3,FALSE)</f>
        <v>0</v>
      </c>
      <c r="G1168" s="134">
        <f>+VLOOKUP(Tabla1[[#This Row],[Columna1]],IG!$D$3:$W$1908,4,FALSE)</f>
        <v>0</v>
      </c>
      <c r="H1168" s="134">
        <f>+VLOOKUP(Tabla1[[#This Row],[Columna1]],IG!$D$3:$W$1908,5,FALSE)</f>
        <v>0</v>
      </c>
      <c r="I1168" s="134">
        <f>+VLOOKUP(Tabla1[[#This Row],[Columna1]],IG!$D$3:$W$1908,6,FALSE)</f>
        <v>0</v>
      </c>
      <c r="J1168" s="134">
        <f>+VLOOKUP(Tabla1[[#This Row],[Columna1]],IG!$D$3:$W$1908,7,FALSE)</f>
        <v>0</v>
      </c>
      <c r="K1168" s="130"/>
      <c r="L1168" s="131"/>
      <c r="M1168" s="133" t="str">
        <f>+Tabla1[[#This Row],[Columna1]]&amp;Tabla1[[#This Row],[LOCALIDAD]]&amp;Tabla1[[#This Row],[MES]]</f>
        <v/>
      </c>
      <c r="N1168" s="29"/>
      <c r="O1168" s="135">
        <f>+VLOOKUP(Tabla1[[#This Row],[concatenar]],IG!$M$3:$W$1908,2,FALSE)</f>
        <v>0</v>
      </c>
      <c r="P1168" s="50">
        <f>+VLOOKUP(Tabla1[[#This Row],[concatenar]],IG!$M$3:$W$1908,3,FALSE)</f>
        <v>0</v>
      </c>
      <c r="Q1168" s="103">
        <f>+VLOOKUP(Tabla1[[#This Row],[concatenar]],IG!$M$3:$W$1908,8,FALSE)</f>
        <v>0</v>
      </c>
      <c r="R1168" s="97">
        <f>+VLOOKUP(Tabla1[[#This Row],[concatenar]],IG!$M$3:$W$1908,9,FALSE)</f>
        <v>0</v>
      </c>
      <c r="S1168" s="136">
        <f>+VLOOKUP(Tabla1[[#This Row],[concatenar]],IG!$M$3:$W$1908,10,FALSE)</f>
        <v>0</v>
      </c>
      <c r="T1168" s="137">
        <f>+VLOOKUP(Tabla1[[#This Row],[concatenar]],IG!$M$3:$W$1908,11,FALSE)</f>
        <v>0</v>
      </c>
      <c r="U1168" s="130"/>
      <c r="V1168" s="138"/>
      <c r="W1168" s="130"/>
      <c r="X1168" s="29"/>
      <c r="Y1168" s="139">
        <f>ROUND(Tabla1[[#This Row],[VALOR UNITARIO SEGUIMIENTO FINANCIERO
2024]]*Tabla1[[#This Row],[MET AFECTADA PORLA GLOSA
RECURSOS 2024]]*Tabla1[[#This Row],[Porcentaje de Glosa]],0)</f>
        <v>0</v>
      </c>
      <c r="Z1168" s="51">
        <f>ROUND(Tabla1[[#This Row],[VALOR UNITARIO SEGUIMIENTO FINANCIERO
2025]]*Tabla1[[#This Row],[META AFECTADA PORLA GLOSA
RECURSOS 2025]]*Tabla1[[#This Row],[Porcentaje de Glosa]],0)</f>
        <v>0</v>
      </c>
      <c r="AA1168" s="51">
        <f>ROUND(Tabla1[[#This Row],[VALOR DE LA GLOSA 2024]]+Tabla1[[#This Row],[VALOR DE LA GLOSA 2025]],0)</f>
        <v>0</v>
      </c>
      <c r="AB1168" s="56"/>
      <c r="AC1168" s="130"/>
      <c r="AD1168" s="140"/>
      <c r="AE1168" s="130"/>
      <c r="AF1168" s="140">
        <f>ROUND(Tabla1[[#This Row],[VALOR TOTAL DE LA GLOSA]]-Tabla1[[#This Row],[Valor soportado por la Subred]],0)</f>
        <v>0</v>
      </c>
      <c r="AG1168" s="130"/>
      <c r="AH1168" s="130"/>
      <c r="AI1168" s="140">
        <f>ROUND(Tabla1[[#This Row],[VALOR GLOSA DEFINITIVA]]-Tabla1[[#This Row],[VALOR LEVANTADO EN LIQUIDACION]],0)</f>
        <v>0</v>
      </c>
    </row>
    <row r="1169" spans="2:35" s="32" customFormat="1" ht="87.6" hidden="1" customHeight="1" x14ac:dyDescent="0.25">
      <c r="B1169" s="131"/>
      <c r="C1169" s="132"/>
      <c r="D1169" s="131"/>
      <c r="E1169" s="133" t="str">
        <f>+Tabla1[[#This Row],[CODIGO ACTIVIDAD EN PPP Y LINEAMIENTO]]&amp;Tabla1[[#This Row],[ENTORNO/COMPONENTE]]</f>
        <v/>
      </c>
      <c r="F1169" s="134">
        <f>+VLOOKUP(Tabla1[[#This Row],[Columna1]],IG!$D$3:$L$1908,3,FALSE)</f>
        <v>0</v>
      </c>
      <c r="G1169" s="134">
        <f>+VLOOKUP(Tabla1[[#This Row],[Columna1]],IG!$D$3:$W$1908,4,FALSE)</f>
        <v>0</v>
      </c>
      <c r="H1169" s="134">
        <f>+VLOOKUP(Tabla1[[#This Row],[Columna1]],IG!$D$3:$W$1908,5,FALSE)</f>
        <v>0</v>
      </c>
      <c r="I1169" s="134">
        <f>+VLOOKUP(Tabla1[[#This Row],[Columna1]],IG!$D$3:$W$1908,6,FALSE)</f>
        <v>0</v>
      </c>
      <c r="J1169" s="134">
        <f>+VLOOKUP(Tabla1[[#This Row],[Columna1]],IG!$D$3:$W$1908,7,FALSE)</f>
        <v>0</v>
      </c>
      <c r="K1169" s="130"/>
      <c r="L1169" s="131"/>
      <c r="M1169" s="133" t="str">
        <f>+Tabla1[[#This Row],[Columna1]]&amp;Tabla1[[#This Row],[LOCALIDAD]]&amp;Tabla1[[#This Row],[MES]]</f>
        <v/>
      </c>
      <c r="N1169" s="29"/>
      <c r="O1169" s="135">
        <f>+VLOOKUP(Tabla1[[#This Row],[concatenar]],IG!$M$3:$W$1908,2,FALSE)</f>
        <v>0</v>
      </c>
      <c r="P1169" s="50">
        <f>+VLOOKUP(Tabla1[[#This Row],[concatenar]],IG!$M$3:$W$1908,3,FALSE)</f>
        <v>0</v>
      </c>
      <c r="Q1169" s="103">
        <f>+VLOOKUP(Tabla1[[#This Row],[concatenar]],IG!$M$3:$W$1908,8,FALSE)</f>
        <v>0</v>
      </c>
      <c r="R1169" s="97">
        <f>+VLOOKUP(Tabla1[[#This Row],[concatenar]],IG!$M$3:$W$1908,9,FALSE)</f>
        <v>0</v>
      </c>
      <c r="S1169" s="136">
        <f>+VLOOKUP(Tabla1[[#This Row],[concatenar]],IG!$M$3:$W$1908,10,FALSE)</f>
        <v>0</v>
      </c>
      <c r="T1169" s="137">
        <f>+VLOOKUP(Tabla1[[#This Row],[concatenar]],IG!$M$3:$W$1908,11,FALSE)</f>
        <v>0</v>
      </c>
      <c r="U1169" s="130"/>
      <c r="V1169" s="138"/>
      <c r="W1169" s="130"/>
      <c r="X1169" s="29"/>
      <c r="Y1169" s="139">
        <f>ROUND(Tabla1[[#This Row],[VALOR UNITARIO SEGUIMIENTO FINANCIERO
2024]]*Tabla1[[#This Row],[MET AFECTADA PORLA GLOSA
RECURSOS 2024]]*Tabla1[[#This Row],[Porcentaje de Glosa]],0)</f>
        <v>0</v>
      </c>
      <c r="Z1169" s="51">
        <f>ROUND(Tabla1[[#This Row],[VALOR UNITARIO SEGUIMIENTO FINANCIERO
2025]]*Tabla1[[#This Row],[META AFECTADA PORLA GLOSA
RECURSOS 2025]]*Tabla1[[#This Row],[Porcentaje de Glosa]],0)</f>
        <v>0</v>
      </c>
      <c r="AA1169" s="51">
        <f>ROUND(Tabla1[[#This Row],[VALOR DE LA GLOSA 2024]]+Tabla1[[#This Row],[VALOR DE LA GLOSA 2025]],0)</f>
        <v>0</v>
      </c>
      <c r="AB1169" s="56"/>
      <c r="AC1169" s="130"/>
      <c r="AD1169" s="140"/>
      <c r="AE1169" s="130"/>
      <c r="AF1169" s="140">
        <f>ROUND(Tabla1[[#This Row],[VALOR TOTAL DE LA GLOSA]]-Tabla1[[#This Row],[Valor soportado por la Subred]],0)</f>
        <v>0</v>
      </c>
      <c r="AG1169" s="130"/>
      <c r="AH1169" s="130"/>
      <c r="AI1169" s="140">
        <f>ROUND(Tabla1[[#This Row],[VALOR GLOSA DEFINITIVA]]-Tabla1[[#This Row],[VALOR LEVANTADO EN LIQUIDACION]],0)</f>
        <v>0</v>
      </c>
    </row>
    <row r="1170" spans="2:35" s="32" customFormat="1" ht="87.6" hidden="1" customHeight="1" x14ac:dyDescent="0.25">
      <c r="B1170" s="131"/>
      <c r="C1170" s="132"/>
      <c r="D1170" s="131"/>
      <c r="E1170" s="133" t="str">
        <f>+Tabla1[[#This Row],[CODIGO ACTIVIDAD EN PPP Y LINEAMIENTO]]&amp;Tabla1[[#This Row],[ENTORNO/COMPONENTE]]</f>
        <v/>
      </c>
      <c r="F1170" s="134">
        <f>+VLOOKUP(Tabla1[[#This Row],[Columna1]],IG!$D$3:$L$1908,3,FALSE)</f>
        <v>0</v>
      </c>
      <c r="G1170" s="134">
        <f>+VLOOKUP(Tabla1[[#This Row],[Columna1]],IG!$D$3:$W$1908,4,FALSE)</f>
        <v>0</v>
      </c>
      <c r="H1170" s="134">
        <f>+VLOOKUP(Tabla1[[#This Row],[Columna1]],IG!$D$3:$W$1908,5,FALSE)</f>
        <v>0</v>
      </c>
      <c r="I1170" s="134">
        <f>+VLOOKUP(Tabla1[[#This Row],[Columna1]],IG!$D$3:$W$1908,6,FALSE)</f>
        <v>0</v>
      </c>
      <c r="J1170" s="134">
        <f>+VLOOKUP(Tabla1[[#This Row],[Columna1]],IG!$D$3:$W$1908,7,FALSE)</f>
        <v>0</v>
      </c>
      <c r="K1170" s="130"/>
      <c r="L1170" s="131"/>
      <c r="M1170" s="133" t="str">
        <f>+Tabla1[[#This Row],[Columna1]]&amp;Tabla1[[#This Row],[LOCALIDAD]]&amp;Tabla1[[#This Row],[MES]]</f>
        <v/>
      </c>
      <c r="N1170" s="29"/>
      <c r="O1170" s="135">
        <f>+VLOOKUP(Tabla1[[#This Row],[concatenar]],IG!$M$3:$W$1908,2,FALSE)</f>
        <v>0</v>
      </c>
      <c r="P1170" s="50">
        <f>+VLOOKUP(Tabla1[[#This Row],[concatenar]],IG!$M$3:$W$1908,3,FALSE)</f>
        <v>0</v>
      </c>
      <c r="Q1170" s="103">
        <f>+VLOOKUP(Tabla1[[#This Row],[concatenar]],IG!$M$3:$W$1908,8,FALSE)</f>
        <v>0</v>
      </c>
      <c r="R1170" s="97">
        <f>+VLOOKUP(Tabla1[[#This Row],[concatenar]],IG!$M$3:$W$1908,9,FALSE)</f>
        <v>0</v>
      </c>
      <c r="S1170" s="136">
        <f>+VLOOKUP(Tabla1[[#This Row],[concatenar]],IG!$M$3:$W$1908,10,FALSE)</f>
        <v>0</v>
      </c>
      <c r="T1170" s="137">
        <f>+VLOOKUP(Tabla1[[#This Row],[concatenar]],IG!$M$3:$W$1908,11,FALSE)</f>
        <v>0</v>
      </c>
      <c r="U1170" s="130"/>
      <c r="V1170" s="138"/>
      <c r="W1170" s="130"/>
      <c r="X1170" s="29"/>
      <c r="Y1170" s="139">
        <f>ROUND(Tabla1[[#This Row],[VALOR UNITARIO SEGUIMIENTO FINANCIERO
2024]]*Tabla1[[#This Row],[MET AFECTADA PORLA GLOSA
RECURSOS 2024]]*Tabla1[[#This Row],[Porcentaje de Glosa]],0)</f>
        <v>0</v>
      </c>
      <c r="Z1170" s="51">
        <f>ROUND(Tabla1[[#This Row],[VALOR UNITARIO SEGUIMIENTO FINANCIERO
2025]]*Tabla1[[#This Row],[META AFECTADA PORLA GLOSA
RECURSOS 2025]]*Tabla1[[#This Row],[Porcentaje de Glosa]],0)</f>
        <v>0</v>
      </c>
      <c r="AA1170" s="51">
        <f>ROUND(Tabla1[[#This Row],[VALOR DE LA GLOSA 2024]]+Tabla1[[#This Row],[VALOR DE LA GLOSA 2025]],0)</f>
        <v>0</v>
      </c>
      <c r="AB1170" s="56"/>
      <c r="AC1170" s="130"/>
      <c r="AD1170" s="140"/>
      <c r="AE1170" s="130"/>
      <c r="AF1170" s="140">
        <f>ROUND(Tabla1[[#This Row],[VALOR TOTAL DE LA GLOSA]]-Tabla1[[#This Row],[Valor soportado por la Subred]],0)</f>
        <v>0</v>
      </c>
      <c r="AG1170" s="130"/>
      <c r="AH1170" s="130"/>
      <c r="AI1170" s="140">
        <f>ROUND(Tabla1[[#This Row],[VALOR GLOSA DEFINITIVA]]-Tabla1[[#This Row],[VALOR LEVANTADO EN LIQUIDACION]],0)</f>
        <v>0</v>
      </c>
    </row>
    <row r="1171" spans="2:35" s="32" customFormat="1" ht="87.6" hidden="1" customHeight="1" x14ac:dyDescent="0.25">
      <c r="B1171" s="131"/>
      <c r="C1171" s="132"/>
      <c r="D1171" s="131"/>
      <c r="E1171" s="133" t="str">
        <f>+Tabla1[[#This Row],[CODIGO ACTIVIDAD EN PPP Y LINEAMIENTO]]&amp;Tabla1[[#This Row],[ENTORNO/COMPONENTE]]</f>
        <v/>
      </c>
      <c r="F1171" s="134">
        <f>+VLOOKUP(Tabla1[[#This Row],[Columna1]],IG!$D$3:$L$1908,3,FALSE)</f>
        <v>0</v>
      </c>
      <c r="G1171" s="134">
        <f>+VLOOKUP(Tabla1[[#This Row],[Columna1]],IG!$D$3:$W$1908,4,FALSE)</f>
        <v>0</v>
      </c>
      <c r="H1171" s="134">
        <f>+VLOOKUP(Tabla1[[#This Row],[Columna1]],IG!$D$3:$W$1908,5,FALSE)</f>
        <v>0</v>
      </c>
      <c r="I1171" s="134">
        <f>+VLOOKUP(Tabla1[[#This Row],[Columna1]],IG!$D$3:$W$1908,6,FALSE)</f>
        <v>0</v>
      </c>
      <c r="J1171" s="134">
        <f>+VLOOKUP(Tabla1[[#This Row],[Columna1]],IG!$D$3:$W$1908,7,FALSE)</f>
        <v>0</v>
      </c>
      <c r="K1171" s="130"/>
      <c r="L1171" s="131"/>
      <c r="M1171" s="133" t="str">
        <f>+Tabla1[[#This Row],[Columna1]]&amp;Tabla1[[#This Row],[LOCALIDAD]]&amp;Tabla1[[#This Row],[MES]]</f>
        <v/>
      </c>
      <c r="N1171" s="29"/>
      <c r="O1171" s="135">
        <f>+VLOOKUP(Tabla1[[#This Row],[concatenar]],IG!$M$3:$W$1908,2,FALSE)</f>
        <v>0</v>
      </c>
      <c r="P1171" s="50">
        <f>+VLOOKUP(Tabla1[[#This Row],[concatenar]],IG!$M$3:$W$1908,3,FALSE)</f>
        <v>0</v>
      </c>
      <c r="Q1171" s="103">
        <f>+VLOOKUP(Tabla1[[#This Row],[concatenar]],IG!$M$3:$W$1908,8,FALSE)</f>
        <v>0</v>
      </c>
      <c r="R1171" s="97">
        <f>+VLOOKUP(Tabla1[[#This Row],[concatenar]],IG!$M$3:$W$1908,9,FALSE)</f>
        <v>0</v>
      </c>
      <c r="S1171" s="136">
        <f>+VLOOKUP(Tabla1[[#This Row],[concatenar]],IG!$M$3:$W$1908,10,FALSE)</f>
        <v>0</v>
      </c>
      <c r="T1171" s="137">
        <f>+VLOOKUP(Tabla1[[#This Row],[concatenar]],IG!$M$3:$W$1908,11,FALSE)</f>
        <v>0</v>
      </c>
      <c r="U1171" s="130"/>
      <c r="V1171" s="138"/>
      <c r="W1171" s="130"/>
      <c r="X1171" s="29"/>
      <c r="Y1171" s="139">
        <f>ROUND(Tabla1[[#This Row],[VALOR UNITARIO SEGUIMIENTO FINANCIERO
2024]]*Tabla1[[#This Row],[MET AFECTADA PORLA GLOSA
RECURSOS 2024]]*Tabla1[[#This Row],[Porcentaje de Glosa]],0)</f>
        <v>0</v>
      </c>
      <c r="Z1171" s="51">
        <f>ROUND(Tabla1[[#This Row],[VALOR UNITARIO SEGUIMIENTO FINANCIERO
2025]]*Tabla1[[#This Row],[META AFECTADA PORLA GLOSA
RECURSOS 2025]]*Tabla1[[#This Row],[Porcentaje de Glosa]],0)</f>
        <v>0</v>
      </c>
      <c r="AA1171" s="51">
        <f>ROUND(Tabla1[[#This Row],[VALOR DE LA GLOSA 2024]]+Tabla1[[#This Row],[VALOR DE LA GLOSA 2025]],0)</f>
        <v>0</v>
      </c>
      <c r="AB1171" s="56"/>
      <c r="AC1171" s="130"/>
      <c r="AD1171" s="140"/>
      <c r="AE1171" s="130"/>
      <c r="AF1171" s="140">
        <f>ROUND(Tabla1[[#This Row],[VALOR TOTAL DE LA GLOSA]]-Tabla1[[#This Row],[Valor soportado por la Subred]],0)</f>
        <v>0</v>
      </c>
      <c r="AG1171" s="130"/>
      <c r="AH1171" s="130"/>
      <c r="AI1171" s="140">
        <f>ROUND(Tabla1[[#This Row],[VALOR GLOSA DEFINITIVA]]-Tabla1[[#This Row],[VALOR LEVANTADO EN LIQUIDACION]],0)</f>
        <v>0</v>
      </c>
    </row>
    <row r="1172" spans="2:35" s="32" customFormat="1" ht="87.6" hidden="1" customHeight="1" x14ac:dyDescent="0.25">
      <c r="B1172" s="131"/>
      <c r="C1172" s="132"/>
      <c r="D1172" s="131"/>
      <c r="E1172" s="133" t="str">
        <f>+Tabla1[[#This Row],[CODIGO ACTIVIDAD EN PPP Y LINEAMIENTO]]&amp;Tabla1[[#This Row],[ENTORNO/COMPONENTE]]</f>
        <v/>
      </c>
      <c r="F1172" s="134">
        <f>+VLOOKUP(Tabla1[[#This Row],[Columna1]],IG!$D$3:$L$1908,3,FALSE)</f>
        <v>0</v>
      </c>
      <c r="G1172" s="134">
        <f>+VLOOKUP(Tabla1[[#This Row],[Columna1]],IG!$D$3:$W$1908,4,FALSE)</f>
        <v>0</v>
      </c>
      <c r="H1172" s="134">
        <f>+VLOOKUP(Tabla1[[#This Row],[Columna1]],IG!$D$3:$W$1908,5,FALSE)</f>
        <v>0</v>
      </c>
      <c r="I1172" s="134">
        <f>+VLOOKUP(Tabla1[[#This Row],[Columna1]],IG!$D$3:$W$1908,6,FALSE)</f>
        <v>0</v>
      </c>
      <c r="J1172" s="134">
        <f>+VLOOKUP(Tabla1[[#This Row],[Columna1]],IG!$D$3:$W$1908,7,FALSE)</f>
        <v>0</v>
      </c>
      <c r="K1172" s="130"/>
      <c r="L1172" s="131"/>
      <c r="M1172" s="133" t="str">
        <f>+Tabla1[[#This Row],[Columna1]]&amp;Tabla1[[#This Row],[LOCALIDAD]]&amp;Tabla1[[#This Row],[MES]]</f>
        <v/>
      </c>
      <c r="N1172" s="29"/>
      <c r="O1172" s="135">
        <f>+VLOOKUP(Tabla1[[#This Row],[concatenar]],IG!$M$3:$W$1908,2,FALSE)</f>
        <v>0</v>
      </c>
      <c r="P1172" s="50">
        <f>+VLOOKUP(Tabla1[[#This Row],[concatenar]],IG!$M$3:$W$1908,3,FALSE)</f>
        <v>0</v>
      </c>
      <c r="Q1172" s="103">
        <f>+VLOOKUP(Tabla1[[#This Row],[concatenar]],IG!$M$3:$W$1908,8,FALSE)</f>
        <v>0</v>
      </c>
      <c r="R1172" s="97">
        <f>+VLOOKUP(Tabla1[[#This Row],[concatenar]],IG!$M$3:$W$1908,9,FALSE)</f>
        <v>0</v>
      </c>
      <c r="S1172" s="136">
        <f>+VLOOKUP(Tabla1[[#This Row],[concatenar]],IG!$M$3:$W$1908,10,FALSE)</f>
        <v>0</v>
      </c>
      <c r="T1172" s="137">
        <f>+VLOOKUP(Tabla1[[#This Row],[concatenar]],IG!$M$3:$W$1908,11,FALSE)</f>
        <v>0</v>
      </c>
      <c r="U1172" s="130"/>
      <c r="V1172" s="138"/>
      <c r="W1172" s="130"/>
      <c r="X1172" s="29"/>
      <c r="Y1172" s="139">
        <f>ROUND(Tabla1[[#This Row],[VALOR UNITARIO SEGUIMIENTO FINANCIERO
2024]]*Tabla1[[#This Row],[MET AFECTADA PORLA GLOSA
RECURSOS 2024]]*Tabla1[[#This Row],[Porcentaje de Glosa]],0)</f>
        <v>0</v>
      </c>
      <c r="Z1172" s="51">
        <f>ROUND(Tabla1[[#This Row],[VALOR UNITARIO SEGUIMIENTO FINANCIERO
2025]]*Tabla1[[#This Row],[META AFECTADA PORLA GLOSA
RECURSOS 2025]]*Tabla1[[#This Row],[Porcentaje de Glosa]],0)</f>
        <v>0</v>
      </c>
      <c r="AA1172" s="51">
        <f>ROUND(Tabla1[[#This Row],[VALOR DE LA GLOSA 2024]]+Tabla1[[#This Row],[VALOR DE LA GLOSA 2025]],0)</f>
        <v>0</v>
      </c>
      <c r="AB1172" s="56"/>
      <c r="AC1172" s="130"/>
      <c r="AD1172" s="140"/>
      <c r="AE1172" s="130"/>
      <c r="AF1172" s="140">
        <f>ROUND(Tabla1[[#This Row],[VALOR TOTAL DE LA GLOSA]]-Tabla1[[#This Row],[Valor soportado por la Subred]],0)</f>
        <v>0</v>
      </c>
      <c r="AG1172" s="130"/>
      <c r="AH1172" s="130"/>
      <c r="AI1172" s="140">
        <f>ROUND(Tabla1[[#This Row],[VALOR GLOSA DEFINITIVA]]-Tabla1[[#This Row],[VALOR LEVANTADO EN LIQUIDACION]],0)</f>
        <v>0</v>
      </c>
    </row>
    <row r="1173" spans="2:35" s="32" customFormat="1" ht="87.6" hidden="1" customHeight="1" x14ac:dyDescent="0.25">
      <c r="B1173" s="131"/>
      <c r="C1173" s="132"/>
      <c r="D1173" s="131"/>
      <c r="E1173" s="133" t="str">
        <f>+Tabla1[[#This Row],[CODIGO ACTIVIDAD EN PPP Y LINEAMIENTO]]&amp;Tabla1[[#This Row],[ENTORNO/COMPONENTE]]</f>
        <v/>
      </c>
      <c r="F1173" s="134">
        <f>+VLOOKUP(Tabla1[[#This Row],[Columna1]],IG!$D$3:$L$1908,3,FALSE)</f>
        <v>0</v>
      </c>
      <c r="G1173" s="134">
        <f>+VLOOKUP(Tabla1[[#This Row],[Columna1]],IG!$D$3:$W$1908,4,FALSE)</f>
        <v>0</v>
      </c>
      <c r="H1173" s="134">
        <f>+VLOOKUP(Tabla1[[#This Row],[Columna1]],IG!$D$3:$W$1908,5,FALSE)</f>
        <v>0</v>
      </c>
      <c r="I1173" s="134">
        <f>+VLOOKUP(Tabla1[[#This Row],[Columna1]],IG!$D$3:$W$1908,6,FALSE)</f>
        <v>0</v>
      </c>
      <c r="J1173" s="134">
        <f>+VLOOKUP(Tabla1[[#This Row],[Columna1]],IG!$D$3:$W$1908,7,FALSE)</f>
        <v>0</v>
      </c>
      <c r="K1173" s="130"/>
      <c r="L1173" s="131"/>
      <c r="M1173" s="133" t="str">
        <f>+Tabla1[[#This Row],[Columna1]]&amp;Tabla1[[#This Row],[LOCALIDAD]]&amp;Tabla1[[#This Row],[MES]]</f>
        <v/>
      </c>
      <c r="N1173" s="29"/>
      <c r="O1173" s="135">
        <f>+VLOOKUP(Tabla1[[#This Row],[concatenar]],IG!$M$3:$W$1908,2,FALSE)</f>
        <v>0</v>
      </c>
      <c r="P1173" s="50">
        <f>+VLOOKUP(Tabla1[[#This Row],[concatenar]],IG!$M$3:$W$1908,3,FALSE)</f>
        <v>0</v>
      </c>
      <c r="Q1173" s="103">
        <f>+VLOOKUP(Tabla1[[#This Row],[concatenar]],IG!$M$3:$W$1908,8,FALSE)</f>
        <v>0</v>
      </c>
      <c r="R1173" s="97">
        <f>+VLOOKUP(Tabla1[[#This Row],[concatenar]],IG!$M$3:$W$1908,9,FALSE)</f>
        <v>0</v>
      </c>
      <c r="S1173" s="136">
        <f>+VLOOKUP(Tabla1[[#This Row],[concatenar]],IG!$M$3:$W$1908,10,FALSE)</f>
        <v>0</v>
      </c>
      <c r="T1173" s="137">
        <f>+VLOOKUP(Tabla1[[#This Row],[concatenar]],IG!$M$3:$W$1908,11,FALSE)</f>
        <v>0</v>
      </c>
      <c r="U1173" s="130"/>
      <c r="V1173" s="138"/>
      <c r="W1173" s="130"/>
      <c r="X1173" s="29"/>
      <c r="Y1173" s="139">
        <f>ROUND(Tabla1[[#This Row],[VALOR UNITARIO SEGUIMIENTO FINANCIERO
2024]]*Tabla1[[#This Row],[MET AFECTADA PORLA GLOSA
RECURSOS 2024]]*Tabla1[[#This Row],[Porcentaje de Glosa]],0)</f>
        <v>0</v>
      </c>
      <c r="Z1173" s="51">
        <f>ROUND(Tabla1[[#This Row],[VALOR UNITARIO SEGUIMIENTO FINANCIERO
2025]]*Tabla1[[#This Row],[META AFECTADA PORLA GLOSA
RECURSOS 2025]]*Tabla1[[#This Row],[Porcentaje de Glosa]],0)</f>
        <v>0</v>
      </c>
      <c r="AA1173" s="51">
        <f>ROUND(Tabla1[[#This Row],[VALOR DE LA GLOSA 2024]]+Tabla1[[#This Row],[VALOR DE LA GLOSA 2025]],0)</f>
        <v>0</v>
      </c>
      <c r="AB1173" s="56"/>
      <c r="AC1173" s="130"/>
      <c r="AD1173" s="140"/>
      <c r="AE1173" s="130"/>
      <c r="AF1173" s="140">
        <f>ROUND(Tabla1[[#This Row],[VALOR TOTAL DE LA GLOSA]]-Tabla1[[#This Row],[Valor soportado por la Subred]],0)</f>
        <v>0</v>
      </c>
      <c r="AG1173" s="130"/>
      <c r="AH1173" s="130"/>
      <c r="AI1173" s="140">
        <f>ROUND(Tabla1[[#This Row],[VALOR GLOSA DEFINITIVA]]-Tabla1[[#This Row],[VALOR LEVANTADO EN LIQUIDACION]],0)</f>
        <v>0</v>
      </c>
    </row>
    <row r="1174" spans="2:35" s="32" customFormat="1" ht="87.6" hidden="1" customHeight="1" x14ac:dyDescent="0.25">
      <c r="B1174" s="131"/>
      <c r="C1174" s="132"/>
      <c r="D1174" s="131"/>
      <c r="E1174" s="133" t="str">
        <f>+Tabla1[[#This Row],[CODIGO ACTIVIDAD EN PPP Y LINEAMIENTO]]&amp;Tabla1[[#This Row],[ENTORNO/COMPONENTE]]</f>
        <v/>
      </c>
      <c r="F1174" s="134">
        <f>+VLOOKUP(Tabla1[[#This Row],[Columna1]],IG!$D$3:$L$1908,3,FALSE)</f>
        <v>0</v>
      </c>
      <c r="G1174" s="134">
        <f>+VLOOKUP(Tabla1[[#This Row],[Columna1]],IG!$D$3:$W$1908,4,FALSE)</f>
        <v>0</v>
      </c>
      <c r="H1174" s="134">
        <f>+VLOOKUP(Tabla1[[#This Row],[Columna1]],IG!$D$3:$W$1908,5,FALSE)</f>
        <v>0</v>
      </c>
      <c r="I1174" s="134">
        <f>+VLOOKUP(Tabla1[[#This Row],[Columna1]],IG!$D$3:$W$1908,6,FALSE)</f>
        <v>0</v>
      </c>
      <c r="J1174" s="134">
        <f>+VLOOKUP(Tabla1[[#This Row],[Columna1]],IG!$D$3:$W$1908,7,FALSE)</f>
        <v>0</v>
      </c>
      <c r="K1174" s="130"/>
      <c r="L1174" s="131"/>
      <c r="M1174" s="133" t="str">
        <f>+Tabla1[[#This Row],[Columna1]]&amp;Tabla1[[#This Row],[LOCALIDAD]]&amp;Tabla1[[#This Row],[MES]]</f>
        <v/>
      </c>
      <c r="N1174" s="29"/>
      <c r="O1174" s="135">
        <f>+VLOOKUP(Tabla1[[#This Row],[concatenar]],IG!$M$3:$W$1908,2,FALSE)</f>
        <v>0</v>
      </c>
      <c r="P1174" s="50">
        <f>+VLOOKUP(Tabla1[[#This Row],[concatenar]],IG!$M$3:$W$1908,3,FALSE)</f>
        <v>0</v>
      </c>
      <c r="Q1174" s="103">
        <f>+VLOOKUP(Tabla1[[#This Row],[concatenar]],IG!$M$3:$W$1908,8,FALSE)</f>
        <v>0</v>
      </c>
      <c r="R1174" s="97">
        <f>+VLOOKUP(Tabla1[[#This Row],[concatenar]],IG!$M$3:$W$1908,9,FALSE)</f>
        <v>0</v>
      </c>
      <c r="S1174" s="136">
        <f>+VLOOKUP(Tabla1[[#This Row],[concatenar]],IG!$M$3:$W$1908,10,FALSE)</f>
        <v>0</v>
      </c>
      <c r="T1174" s="137">
        <f>+VLOOKUP(Tabla1[[#This Row],[concatenar]],IG!$M$3:$W$1908,11,FALSE)</f>
        <v>0</v>
      </c>
      <c r="U1174" s="130"/>
      <c r="V1174" s="138"/>
      <c r="W1174" s="130"/>
      <c r="X1174" s="29"/>
      <c r="Y1174" s="139">
        <f>ROUND(Tabla1[[#This Row],[VALOR UNITARIO SEGUIMIENTO FINANCIERO
2024]]*Tabla1[[#This Row],[MET AFECTADA PORLA GLOSA
RECURSOS 2024]]*Tabla1[[#This Row],[Porcentaje de Glosa]],0)</f>
        <v>0</v>
      </c>
      <c r="Z1174" s="51">
        <f>ROUND(Tabla1[[#This Row],[VALOR UNITARIO SEGUIMIENTO FINANCIERO
2025]]*Tabla1[[#This Row],[META AFECTADA PORLA GLOSA
RECURSOS 2025]]*Tabla1[[#This Row],[Porcentaje de Glosa]],0)</f>
        <v>0</v>
      </c>
      <c r="AA1174" s="51">
        <f>ROUND(Tabla1[[#This Row],[VALOR DE LA GLOSA 2024]]+Tabla1[[#This Row],[VALOR DE LA GLOSA 2025]],0)</f>
        <v>0</v>
      </c>
      <c r="AB1174" s="56"/>
      <c r="AC1174" s="130"/>
      <c r="AD1174" s="140"/>
      <c r="AE1174" s="130"/>
      <c r="AF1174" s="140">
        <f>ROUND(Tabla1[[#This Row],[VALOR TOTAL DE LA GLOSA]]-Tabla1[[#This Row],[Valor soportado por la Subred]],0)</f>
        <v>0</v>
      </c>
      <c r="AG1174" s="130"/>
      <c r="AH1174" s="130"/>
      <c r="AI1174" s="140">
        <f>ROUND(Tabla1[[#This Row],[VALOR GLOSA DEFINITIVA]]-Tabla1[[#This Row],[VALOR LEVANTADO EN LIQUIDACION]],0)</f>
        <v>0</v>
      </c>
    </row>
    <row r="1175" spans="2:35" s="32" customFormat="1" ht="87.6" hidden="1" customHeight="1" x14ac:dyDescent="0.25">
      <c r="B1175" s="131"/>
      <c r="C1175" s="132"/>
      <c r="D1175" s="131"/>
      <c r="E1175" s="133" t="str">
        <f>+Tabla1[[#This Row],[CODIGO ACTIVIDAD EN PPP Y LINEAMIENTO]]&amp;Tabla1[[#This Row],[ENTORNO/COMPONENTE]]</f>
        <v/>
      </c>
      <c r="F1175" s="134">
        <f>+VLOOKUP(Tabla1[[#This Row],[Columna1]],IG!$D$3:$L$1908,3,FALSE)</f>
        <v>0</v>
      </c>
      <c r="G1175" s="134">
        <f>+VLOOKUP(Tabla1[[#This Row],[Columna1]],IG!$D$3:$W$1908,4,FALSE)</f>
        <v>0</v>
      </c>
      <c r="H1175" s="134">
        <f>+VLOOKUP(Tabla1[[#This Row],[Columna1]],IG!$D$3:$W$1908,5,FALSE)</f>
        <v>0</v>
      </c>
      <c r="I1175" s="134">
        <f>+VLOOKUP(Tabla1[[#This Row],[Columna1]],IG!$D$3:$W$1908,6,FALSE)</f>
        <v>0</v>
      </c>
      <c r="J1175" s="134">
        <f>+VLOOKUP(Tabla1[[#This Row],[Columna1]],IG!$D$3:$W$1908,7,FALSE)</f>
        <v>0</v>
      </c>
      <c r="K1175" s="130"/>
      <c r="L1175" s="131"/>
      <c r="M1175" s="133" t="str">
        <f>+Tabla1[[#This Row],[Columna1]]&amp;Tabla1[[#This Row],[LOCALIDAD]]&amp;Tabla1[[#This Row],[MES]]</f>
        <v/>
      </c>
      <c r="N1175" s="29"/>
      <c r="O1175" s="135">
        <f>+VLOOKUP(Tabla1[[#This Row],[concatenar]],IG!$M$3:$W$1908,2,FALSE)</f>
        <v>0</v>
      </c>
      <c r="P1175" s="50">
        <f>+VLOOKUP(Tabla1[[#This Row],[concatenar]],IG!$M$3:$W$1908,3,FALSE)</f>
        <v>0</v>
      </c>
      <c r="Q1175" s="103">
        <f>+VLOOKUP(Tabla1[[#This Row],[concatenar]],IG!$M$3:$W$1908,8,FALSE)</f>
        <v>0</v>
      </c>
      <c r="R1175" s="97">
        <f>+VLOOKUP(Tabla1[[#This Row],[concatenar]],IG!$M$3:$W$1908,9,FALSE)</f>
        <v>0</v>
      </c>
      <c r="S1175" s="136">
        <f>+VLOOKUP(Tabla1[[#This Row],[concatenar]],IG!$M$3:$W$1908,10,FALSE)</f>
        <v>0</v>
      </c>
      <c r="T1175" s="137">
        <f>+VLOOKUP(Tabla1[[#This Row],[concatenar]],IG!$M$3:$W$1908,11,FALSE)</f>
        <v>0</v>
      </c>
      <c r="U1175" s="130"/>
      <c r="V1175" s="138"/>
      <c r="W1175" s="130"/>
      <c r="X1175" s="29"/>
      <c r="Y1175" s="139">
        <f>ROUND(Tabla1[[#This Row],[VALOR UNITARIO SEGUIMIENTO FINANCIERO
2024]]*Tabla1[[#This Row],[MET AFECTADA PORLA GLOSA
RECURSOS 2024]]*Tabla1[[#This Row],[Porcentaje de Glosa]],0)</f>
        <v>0</v>
      </c>
      <c r="Z1175" s="51">
        <f>ROUND(Tabla1[[#This Row],[VALOR UNITARIO SEGUIMIENTO FINANCIERO
2025]]*Tabla1[[#This Row],[META AFECTADA PORLA GLOSA
RECURSOS 2025]]*Tabla1[[#This Row],[Porcentaje de Glosa]],0)</f>
        <v>0</v>
      </c>
      <c r="AA1175" s="51">
        <f>ROUND(Tabla1[[#This Row],[VALOR DE LA GLOSA 2024]]+Tabla1[[#This Row],[VALOR DE LA GLOSA 2025]],0)</f>
        <v>0</v>
      </c>
      <c r="AB1175" s="56"/>
      <c r="AC1175" s="130"/>
      <c r="AD1175" s="140"/>
      <c r="AE1175" s="130"/>
      <c r="AF1175" s="140">
        <f>ROUND(Tabla1[[#This Row],[VALOR TOTAL DE LA GLOSA]]-Tabla1[[#This Row],[Valor soportado por la Subred]],0)</f>
        <v>0</v>
      </c>
      <c r="AG1175" s="130"/>
      <c r="AH1175" s="130"/>
      <c r="AI1175" s="140">
        <f>ROUND(Tabla1[[#This Row],[VALOR GLOSA DEFINITIVA]]-Tabla1[[#This Row],[VALOR LEVANTADO EN LIQUIDACION]],0)</f>
        <v>0</v>
      </c>
    </row>
    <row r="1176" spans="2:35" s="32" customFormat="1" ht="87.6" hidden="1" customHeight="1" x14ac:dyDescent="0.25">
      <c r="B1176" s="131"/>
      <c r="C1176" s="132"/>
      <c r="D1176" s="131"/>
      <c r="E1176" s="133" t="str">
        <f>+Tabla1[[#This Row],[CODIGO ACTIVIDAD EN PPP Y LINEAMIENTO]]&amp;Tabla1[[#This Row],[ENTORNO/COMPONENTE]]</f>
        <v/>
      </c>
      <c r="F1176" s="134">
        <f>+VLOOKUP(Tabla1[[#This Row],[Columna1]],IG!$D$3:$L$1908,3,FALSE)</f>
        <v>0</v>
      </c>
      <c r="G1176" s="134">
        <f>+VLOOKUP(Tabla1[[#This Row],[Columna1]],IG!$D$3:$W$1908,4,FALSE)</f>
        <v>0</v>
      </c>
      <c r="H1176" s="134">
        <f>+VLOOKUP(Tabla1[[#This Row],[Columna1]],IG!$D$3:$W$1908,5,FALSE)</f>
        <v>0</v>
      </c>
      <c r="I1176" s="134">
        <f>+VLOOKUP(Tabla1[[#This Row],[Columna1]],IG!$D$3:$W$1908,6,FALSE)</f>
        <v>0</v>
      </c>
      <c r="J1176" s="134">
        <f>+VLOOKUP(Tabla1[[#This Row],[Columna1]],IG!$D$3:$W$1908,7,FALSE)</f>
        <v>0</v>
      </c>
      <c r="K1176" s="130"/>
      <c r="L1176" s="131"/>
      <c r="M1176" s="133" t="str">
        <f>+Tabla1[[#This Row],[Columna1]]&amp;Tabla1[[#This Row],[LOCALIDAD]]&amp;Tabla1[[#This Row],[MES]]</f>
        <v/>
      </c>
      <c r="N1176" s="29"/>
      <c r="O1176" s="135">
        <f>+VLOOKUP(Tabla1[[#This Row],[concatenar]],IG!$M$3:$W$1908,2,FALSE)</f>
        <v>0</v>
      </c>
      <c r="P1176" s="50">
        <f>+VLOOKUP(Tabla1[[#This Row],[concatenar]],IG!$M$3:$W$1908,3,FALSE)</f>
        <v>0</v>
      </c>
      <c r="Q1176" s="103">
        <f>+VLOOKUP(Tabla1[[#This Row],[concatenar]],IG!$M$3:$W$1908,8,FALSE)</f>
        <v>0</v>
      </c>
      <c r="R1176" s="97">
        <f>+VLOOKUP(Tabla1[[#This Row],[concatenar]],IG!$M$3:$W$1908,9,FALSE)</f>
        <v>0</v>
      </c>
      <c r="S1176" s="136">
        <f>+VLOOKUP(Tabla1[[#This Row],[concatenar]],IG!$M$3:$W$1908,10,FALSE)</f>
        <v>0</v>
      </c>
      <c r="T1176" s="137">
        <f>+VLOOKUP(Tabla1[[#This Row],[concatenar]],IG!$M$3:$W$1908,11,FALSE)</f>
        <v>0</v>
      </c>
      <c r="U1176" s="130"/>
      <c r="V1176" s="138"/>
      <c r="W1176" s="130"/>
      <c r="X1176" s="29"/>
      <c r="Y1176" s="139">
        <f>ROUND(Tabla1[[#This Row],[VALOR UNITARIO SEGUIMIENTO FINANCIERO
2024]]*Tabla1[[#This Row],[MET AFECTADA PORLA GLOSA
RECURSOS 2024]]*Tabla1[[#This Row],[Porcentaje de Glosa]],0)</f>
        <v>0</v>
      </c>
      <c r="Z1176" s="51">
        <f>ROUND(Tabla1[[#This Row],[VALOR UNITARIO SEGUIMIENTO FINANCIERO
2025]]*Tabla1[[#This Row],[META AFECTADA PORLA GLOSA
RECURSOS 2025]]*Tabla1[[#This Row],[Porcentaje de Glosa]],0)</f>
        <v>0</v>
      </c>
      <c r="AA1176" s="51">
        <f>ROUND(Tabla1[[#This Row],[VALOR DE LA GLOSA 2024]]+Tabla1[[#This Row],[VALOR DE LA GLOSA 2025]],0)</f>
        <v>0</v>
      </c>
      <c r="AB1176" s="56"/>
      <c r="AC1176" s="130"/>
      <c r="AD1176" s="140"/>
      <c r="AE1176" s="130"/>
      <c r="AF1176" s="140">
        <f>ROUND(Tabla1[[#This Row],[VALOR TOTAL DE LA GLOSA]]-Tabla1[[#This Row],[Valor soportado por la Subred]],0)</f>
        <v>0</v>
      </c>
      <c r="AG1176" s="130"/>
      <c r="AH1176" s="130"/>
      <c r="AI1176" s="140">
        <f>ROUND(Tabla1[[#This Row],[VALOR GLOSA DEFINITIVA]]-Tabla1[[#This Row],[VALOR LEVANTADO EN LIQUIDACION]],0)</f>
        <v>0</v>
      </c>
    </row>
    <row r="1177" spans="2:35" s="32" customFormat="1" ht="87.6" hidden="1" customHeight="1" x14ac:dyDescent="0.25">
      <c r="B1177" s="131"/>
      <c r="C1177" s="132"/>
      <c r="D1177" s="131"/>
      <c r="E1177" s="133" t="str">
        <f>+Tabla1[[#This Row],[CODIGO ACTIVIDAD EN PPP Y LINEAMIENTO]]&amp;Tabla1[[#This Row],[ENTORNO/COMPONENTE]]</f>
        <v/>
      </c>
      <c r="F1177" s="134">
        <f>+VLOOKUP(Tabla1[[#This Row],[Columna1]],IG!$D$3:$L$1908,3,FALSE)</f>
        <v>0</v>
      </c>
      <c r="G1177" s="134">
        <f>+VLOOKUP(Tabla1[[#This Row],[Columna1]],IG!$D$3:$W$1908,4,FALSE)</f>
        <v>0</v>
      </c>
      <c r="H1177" s="134">
        <f>+VLOOKUP(Tabla1[[#This Row],[Columna1]],IG!$D$3:$W$1908,5,FALSE)</f>
        <v>0</v>
      </c>
      <c r="I1177" s="134">
        <f>+VLOOKUP(Tabla1[[#This Row],[Columna1]],IG!$D$3:$W$1908,6,FALSE)</f>
        <v>0</v>
      </c>
      <c r="J1177" s="134">
        <f>+VLOOKUP(Tabla1[[#This Row],[Columna1]],IG!$D$3:$W$1908,7,FALSE)</f>
        <v>0</v>
      </c>
      <c r="K1177" s="130"/>
      <c r="L1177" s="131"/>
      <c r="M1177" s="133" t="str">
        <f>+Tabla1[[#This Row],[Columna1]]&amp;Tabla1[[#This Row],[LOCALIDAD]]&amp;Tabla1[[#This Row],[MES]]</f>
        <v/>
      </c>
      <c r="N1177" s="29"/>
      <c r="O1177" s="135">
        <f>+VLOOKUP(Tabla1[[#This Row],[concatenar]],IG!$M$3:$W$1908,2,FALSE)</f>
        <v>0</v>
      </c>
      <c r="P1177" s="50">
        <f>+VLOOKUP(Tabla1[[#This Row],[concatenar]],IG!$M$3:$W$1908,3,FALSE)</f>
        <v>0</v>
      </c>
      <c r="Q1177" s="103">
        <f>+VLOOKUP(Tabla1[[#This Row],[concatenar]],IG!$M$3:$W$1908,8,FALSE)</f>
        <v>0</v>
      </c>
      <c r="R1177" s="97">
        <f>+VLOOKUP(Tabla1[[#This Row],[concatenar]],IG!$M$3:$W$1908,9,FALSE)</f>
        <v>0</v>
      </c>
      <c r="S1177" s="136">
        <f>+VLOOKUP(Tabla1[[#This Row],[concatenar]],IG!$M$3:$W$1908,10,FALSE)</f>
        <v>0</v>
      </c>
      <c r="T1177" s="137">
        <f>+VLOOKUP(Tabla1[[#This Row],[concatenar]],IG!$M$3:$W$1908,11,FALSE)</f>
        <v>0</v>
      </c>
      <c r="U1177" s="130"/>
      <c r="V1177" s="138"/>
      <c r="W1177" s="130"/>
      <c r="X1177" s="29"/>
      <c r="Y1177" s="139">
        <f>ROUND(Tabla1[[#This Row],[VALOR UNITARIO SEGUIMIENTO FINANCIERO
2024]]*Tabla1[[#This Row],[MET AFECTADA PORLA GLOSA
RECURSOS 2024]]*Tabla1[[#This Row],[Porcentaje de Glosa]],0)</f>
        <v>0</v>
      </c>
      <c r="Z1177" s="51">
        <f>ROUND(Tabla1[[#This Row],[VALOR UNITARIO SEGUIMIENTO FINANCIERO
2025]]*Tabla1[[#This Row],[META AFECTADA PORLA GLOSA
RECURSOS 2025]]*Tabla1[[#This Row],[Porcentaje de Glosa]],0)</f>
        <v>0</v>
      </c>
      <c r="AA1177" s="51">
        <f>ROUND(Tabla1[[#This Row],[VALOR DE LA GLOSA 2024]]+Tabla1[[#This Row],[VALOR DE LA GLOSA 2025]],0)</f>
        <v>0</v>
      </c>
      <c r="AB1177" s="56"/>
      <c r="AC1177" s="130"/>
      <c r="AD1177" s="140"/>
      <c r="AE1177" s="130"/>
      <c r="AF1177" s="140">
        <f>ROUND(Tabla1[[#This Row],[VALOR TOTAL DE LA GLOSA]]-Tabla1[[#This Row],[Valor soportado por la Subred]],0)</f>
        <v>0</v>
      </c>
      <c r="AG1177" s="130"/>
      <c r="AH1177" s="130"/>
      <c r="AI1177" s="140">
        <f>ROUND(Tabla1[[#This Row],[VALOR GLOSA DEFINITIVA]]-Tabla1[[#This Row],[VALOR LEVANTADO EN LIQUIDACION]],0)</f>
        <v>0</v>
      </c>
    </row>
    <row r="1178" spans="2:35" s="32" customFormat="1" ht="87.6" hidden="1" customHeight="1" x14ac:dyDescent="0.25">
      <c r="B1178" s="131"/>
      <c r="C1178" s="132"/>
      <c r="D1178" s="131"/>
      <c r="E1178" s="133" t="str">
        <f>+Tabla1[[#This Row],[CODIGO ACTIVIDAD EN PPP Y LINEAMIENTO]]&amp;Tabla1[[#This Row],[ENTORNO/COMPONENTE]]</f>
        <v/>
      </c>
      <c r="F1178" s="134">
        <f>+VLOOKUP(Tabla1[[#This Row],[Columna1]],IG!$D$3:$L$1908,3,FALSE)</f>
        <v>0</v>
      </c>
      <c r="G1178" s="134">
        <f>+VLOOKUP(Tabla1[[#This Row],[Columna1]],IG!$D$3:$W$1908,4,FALSE)</f>
        <v>0</v>
      </c>
      <c r="H1178" s="134">
        <f>+VLOOKUP(Tabla1[[#This Row],[Columna1]],IG!$D$3:$W$1908,5,FALSE)</f>
        <v>0</v>
      </c>
      <c r="I1178" s="134">
        <f>+VLOOKUP(Tabla1[[#This Row],[Columna1]],IG!$D$3:$W$1908,6,FALSE)</f>
        <v>0</v>
      </c>
      <c r="J1178" s="134">
        <f>+VLOOKUP(Tabla1[[#This Row],[Columna1]],IG!$D$3:$W$1908,7,FALSE)</f>
        <v>0</v>
      </c>
      <c r="K1178" s="130"/>
      <c r="L1178" s="131"/>
      <c r="M1178" s="133" t="str">
        <f>+Tabla1[[#This Row],[Columna1]]&amp;Tabla1[[#This Row],[LOCALIDAD]]&amp;Tabla1[[#This Row],[MES]]</f>
        <v/>
      </c>
      <c r="N1178" s="29"/>
      <c r="O1178" s="135">
        <f>+VLOOKUP(Tabla1[[#This Row],[concatenar]],IG!$M$3:$W$1908,2,FALSE)</f>
        <v>0</v>
      </c>
      <c r="P1178" s="50">
        <f>+VLOOKUP(Tabla1[[#This Row],[concatenar]],IG!$M$3:$W$1908,3,FALSE)</f>
        <v>0</v>
      </c>
      <c r="Q1178" s="103">
        <f>+VLOOKUP(Tabla1[[#This Row],[concatenar]],IG!$M$3:$W$1908,8,FALSE)</f>
        <v>0</v>
      </c>
      <c r="R1178" s="97">
        <f>+VLOOKUP(Tabla1[[#This Row],[concatenar]],IG!$M$3:$W$1908,9,FALSE)</f>
        <v>0</v>
      </c>
      <c r="S1178" s="136">
        <f>+VLOOKUP(Tabla1[[#This Row],[concatenar]],IG!$M$3:$W$1908,10,FALSE)</f>
        <v>0</v>
      </c>
      <c r="T1178" s="137">
        <f>+VLOOKUP(Tabla1[[#This Row],[concatenar]],IG!$M$3:$W$1908,11,FALSE)</f>
        <v>0</v>
      </c>
      <c r="U1178" s="130"/>
      <c r="V1178" s="138"/>
      <c r="W1178" s="130"/>
      <c r="X1178" s="29"/>
      <c r="Y1178" s="139">
        <f>ROUND(Tabla1[[#This Row],[VALOR UNITARIO SEGUIMIENTO FINANCIERO
2024]]*Tabla1[[#This Row],[MET AFECTADA PORLA GLOSA
RECURSOS 2024]]*Tabla1[[#This Row],[Porcentaje de Glosa]],0)</f>
        <v>0</v>
      </c>
      <c r="Z1178" s="51">
        <f>ROUND(Tabla1[[#This Row],[VALOR UNITARIO SEGUIMIENTO FINANCIERO
2025]]*Tabla1[[#This Row],[META AFECTADA PORLA GLOSA
RECURSOS 2025]]*Tabla1[[#This Row],[Porcentaje de Glosa]],0)</f>
        <v>0</v>
      </c>
      <c r="AA1178" s="51">
        <f>ROUND(Tabla1[[#This Row],[VALOR DE LA GLOSA 2024]]+Tabla1[[#This Row],[VALOR DE LA GLOSA 2025]],0)</f>
        <v>0</v>
      </c>
      <c r="AB1178" s="56"/>
      <c r="AC1178" s="130"/>
      <c r="AD1178" s="140"/>
      <c r="AE1178" s="130"/>
      <c r="AF1178" s="140">
        <f>ROUND(Tabla1[[#This Row],[VALOR TOTAL DE LA GLOSA]]-Tabla1[[#This Row],[Valor soportado por la Subred]],0)</f>
        <v>0</v>
      </c>
      <c r="AG1178" s="130"/>
      <c r="AH1178" s="130"/>
      <c r="AI1178" s="140">
        <f>ROUND(Tabla1[[#This Row],[VALOR GLOSA DEFINITIVA]]-Tabla1[[#This Row],[VALOR LEVANTADO EN LIQUIDACION]],0)</f>
        <v>0</v>
      </c>
    </row>
    <row r="1179" spans="2:35" s="32" customFormat="1" ht="87.6" hidden="1" customHeight="1" x14ac:dyDescent="0.25">
      <c r="B1179" s="131"/>
      <c r="C1179" s="132"/>
      <c r="D1179" s="131"/>
      <c r="E1179" s="133" t="str">
        <f>+Tabla1[[#This Row],[CODIGO ACTIVIDAD EN PPP Y LINEAMIENTO]]&amp;Tabla1[[#This Row],[ENTORNO/COMPONENTE]]</f>
        <v/>
      </c>
      <c r="F1179" s="134">
        <f>+VLOOKUP(Tabla1[[#This Row],[Columna1]],IG!$D$3:$L$1908,3,FALSE)</f>
        <v>0</v>
      </c>
      <c r="G1179" s="134">
        <f>+VLOOKUP(Tabla1[[#This Row],[Columna1]],IG!$D$3:$W$1908,4,FALSE)</f>
        <v>0</v>
      </c>
      <c r="H1179" s="134">
        <f>+VLOOKUP(Tabla1[[#This Row],[Columna1]],IG!$D$3:$W$1908,5,FALSE)</f>
        <v>0</v>
      </c>
      <c r="I1179" s="134">
        <f>+VLOOKUP(Tabla1[[#This Row],[Columna1]],IG!$D$3:$W$1908,6,FALSE)</f>
        <v>0</v>
      </c>
      <c r="J1179" s="134">
        <f>+VLOOKUP(Tabla1[[#This Row],[Columna1]],IG!$D$3:$W$1908,7,FALSE)</f>
        <v>0</v>
      </c>
      <c r="K1179" s="130"/>
      <c r="L1179" s="131"/>
      <c r="M1179" s="133" t="str">
        <f>+Tabla1[[#This Row],[Columna1]]&amp;Tabla1[[#This Row],[LOCALIDAD]]&amp;Tabla1[[#This Row],[MES]]</f>
        <v/>
      </c>
      <c r="N1179" s="29"/>
      <c r="O1179" s="135">
        <f>+VLOOKUP(Tabla1[[#This Row],[concatenar]],IG!$M$3:$W$1908,2,FALSE)</f>
        <v>0</v>
      </c>
      <c r="P1179" s="50">
        <f>+VLOOKUP(Tabla1[[#This Row],[concatenar]],IG!$M$3:$W$1908,3,FALSE)</f>
        <v>0</v>
      </c>
      <c r="Q1179" s="103">
        <f>+VLOOKUP(Tabla1[[#This Row],[concatenar]],IG!$M$3:$W$1908,8,FALSE)</f>
        <v>0</v>
      </c>
      <c r="R1179" s="97">
        <f>+VLOOKUP(Tabla1[[#This Row],[concatenar]],IG!$M$3:$W$1908,9,FALSE)</f>
        <v>0</v>
      </c>
      <c r="S1179" s="136">
        <f>+VLOOKUP(Tabla1[[#This Row],[concatenar]],IG!$M$3:$W$1908,10,FALSE)</f>
        <v>0</v>
      </c>
      <c r="T1179" s="137">
        <f>+VLOOKUP(Tabla1[[#This Row],[concatenar]],IG!$M$3:$W$1908,11,FALSE)</f>
        <v>0</v>
      </c>
      <c r="U1179" s="130"/>
      <c r="V1179" s="138"/>
      <c r="W1179" s="130"/>
      <c r="X1179" s="29"/>
      <c r="Y1179" s="139">
        <f>ROUND(Tabla1[[#This Row],[VALOR UNITARIO SEGUIMIENTO FINANCIERO
2024]]*Tabla1[[#This Row],[MET AFECTADA PORLA GLOSA
RECURSOS 2024]]*Tabla1[[#This Row],[Porcentaje de Glosa]],0)</f>
        <v>0</v>
      </c>
      <c r="Z1179" s="51">
        <f>ROUND(Tabla1[[#This Row],[VALOR UNITARIO SEGUIMIENTO FINANCIERO
2025]]*Tabla1[[#This Row],[META AFECTADA PORLA GLOSA
RECURSOS 2025]]*Tabla1[[#This Row],[Porcentaje de Glosa]],0)</f>
        <v>0</v>
      </c>
      <c r="AA1179" s="51">
        <f>ROUND(Tabla1[[#This Row],[VALOR DE LA GLOSA 2024]]+Tabla1[[#This Row],[VALOR DE LA GLOSA 2025]],0)</f>
        <v>0</v>
      </c>
      <c r="AB1179" s="56"/>
      <c r="AC1179" s="130"/>
      <c r="AD1179" s="140"/>
      <c r="AE1179" s="130"/>
      <c r="AF1179" s="140">
        <f>ROUND(Tabla1[[#This Row],[VALOR TOTAL DE LA GLOSA]]-Tabla1[[#This Row],[Valor soportado por la Subred]],0)</f>
        <v>0</v>
      </c>
      <c r="AG1179" s="130"/>
      <c r="AH1179" s="130"/>
      <c r="AI1179" s="140">
        <f>ROUND(Tabla1[[#This Row],[VALOR GLOSA DEFINITIVA]]-Tabla1[[#This Row],[VALOR LEVANTADO EN LIQUIDACION]],0)</f>
        <v>0</v>
      </c>
    </row>
    <row r="1180" spans="2:35" s="32" customFormat="1" ht="87.6" hidden="1" customHeight="1" x14ac:dyDescent="0.25">
      <c r="B1180" s="131"/>
      <c r="C1180" s="132"/>
      <c r="D1180" s="131"/>
      <c r="E1180" s="133" t="str">
        <f>+Tabla1[[#This Row],[CODIGO ACTIVIDAD EN PPP Y LINEAMIENTO]]&amp;Tabla1[[#This Row],[ENTORNO/COMPONENTE]]</f>
        <v/>
      </c>
      <c r="F1180" s="134">
        <f>+VLOOKUP(Tabla1[[#This Row],[Columna1]],IG!$D$3:$L$1908,3,FALSE)</f>
        <v>0</v>
      </c>
      <c r="G1180" s="134">
        <f>+VLOOKUP(Tabla1[[#This Row],[Columna1]],IG!$D$3:$W$1908,4,FALSE)</f>
        <v>0</v>
      </c>
      <c r="H1180" s="134">
        <f>+VLOOKUP(Tabla1[[#This Row],[Columna1]],IG!$D$3:$W$1908,5,FALSE)</f>
        <v>0</v>
      </c>
      <c r="I1180" s="134">
        <f>+VLOOKUP(Tabla1[[#This Row],[Columna1]],IG!$D$3:$W$1908,6,FALSE)</f>
        <v>0</v>
      </c>
      <c r="J1180" s="134">
        <f>+VLOOKUP(Tabla1[[#This Row],[Columna1]],IG!$D$3:$W$1908,7,FALSE)</f>
        <v>0</v>
      </c>
      <c r="K1180" s="130"/>
      <c r="L1180" s="131"/>
      <c r="M1180" s="133" t="str">
        <f>+Tabla1[[#This Row],[Columna1]]&amp;Tabla1[[#This Row],[LOCALIDAD]]&amp;Tabla1[[#This Row],[MES]]</f>
        <v/>
      </c>
      <c r="N1180" s="29"/>
      <c r="O1180" s="135">
        <f>+VLOOKUP(Tabla1[[#This Row],[concatenar]],IG!$M$3:$W$1908,2,FALSE)</f>
        <v>0</v>
      </c>
      <c r="P1180" s="50">
        <f>+VLOOKUP(Tabla1[[#This Row],[concatenar]],IG!$M$3:$W$1908,3,FALSE)</f>
        <v>0</v>
      </c>
      <c r="Q1180" s="103">
        <f>+VLOOKUP(Tabla1[[#This Row],[concatenar]],IG!$M$3:$W$1908,8,FALSE)</f>
        <v>0</v>
      </c>
      <c r="R1180" s="97">
        <f>+VLOOKUP(Tabla1[[#This Row],[concatenar]],IG!$M$3:$W$1908,9,FALSE)</f>
        <v>0</v>
      </c>
      <c r="S1180" s="136">
        <f>+VLOOKUP(Tabla1[[#This Row],[concatenar]],IG!$M$3:$W$1908,10,FALSE)</f>
        <v>0</v>
      </c>
      <c r="T1180" s="137">
        <f>+VLOOKUP(Tabla1[[#This Row],[concatenar]],IG!$M$3:$W$1908,11,FALSE)</f>
        <v>0</v>
      </c>
      <c r="U1180" s="130"/>
      <c r="V1180" s="138"/>
      <c r="W1180" s="130"/>
      <c r="X1180" s="29"/>
      <c r="Y1180" s="139">
        <f>ROUND(Tabla1[[#This Row],[VALOR UNITARIO SEGUIMIENTO FINANCIERO
2024]]*Tabla1[[#This Row],[MET AFECTADA PORLA GLOSA
RECURSOS 2024]]*Tabla1[[#This Row],[Porcentaje de Glosa]],0)</f>
        <v>0</v>
      </c>
      <c r="Z1180" s="51">
        <f>ROUND(Tabla1[[#This Row],[VALOR UNITARIO SEGUIMIENTO FINANCIERO
2025]]*Tabla1[[#This Row],[META AFECTADA PORLA GLOSA
RECURSOS 2025]]*Tabla1[[#This Row],[Porcentaje de Glosa]],0)</f>
        <v>0</v>
      </c>
      <c r="AA1180" s="51">
        <f>ROUND(Tabla1[[#This Row],[VALOR DE LA GLOSA 2024]]+Tabla1[[#This Row],[VALOR DE LA GLOSA 2025]],0)</f>
        <v>0</v>
      </c>
      <c r="AB1180" s="56"/>
      <c r="AC1180" s="130"/>
      <c r="AD1180" s="140"/>
      <c r="AE1180" s="130"/>
      <c r="AF1180" s="140">
        <f>ROUND(Tabla1[[#This Row],[VALOR TOTAL DE LA GLOSA]]-Tabla1[[#This Row],[Valor soportado por la Subred]],0)</f>
        <v>0</v>
      </c>
      <c r="AG1180" s="130"/>
      <c r="AH1180" s="130"/>
      <c r="AI1180" s="140">
        <f>ROUND(Tabla1[[#This Row],[VALOR GLOSA DEFINITIVA]]-Tabla1[[#This Row],[VALOR LEVANTADO EN LIQUIDACION]],0)</f>
        <v>0</v>
      </c>
    </row>
    <row r="1181" spans="2:35" s="32" customFormat="1" ht="87.6" hidden="1" customHeight="1" x14ac:dyDescent="0.25">
      <c r="B1181" s="131"/>
      <c r="C1181" s="132"/>
      <c r="D1181" s="131"/>
      <c r="E1181" s="133" t="str">
        <f>+Tabla1[[#This Row],[CODIGO ACTIVIDAD EN PPP Y LINEAMIENTO]]&amp;Tabla1[[#This Row],[ENTORNO/COMPONENTE]]</f>
        <v/>
      </c>
      <c r="F1181" s="134">
        <f>+VLOOKUP(Tabla1[[#This Row],[Columna1]],IG!$D$3:$L$1908,3,FALSE)</f>
        <v>0</v>
      </c>
      <c r="G1181" s="134">
        <f>+VLOOKUP(Tabla1[[#This Row],[Columna1]],IG!$D$3:$W$1908,4,FALSE)</f>
        <v>0</v>
      </c>
      <c r="H1181" s="134">
        <f>+VLOOKUP(Tabla1[[#This Row],[Columna1]],IG!$D$3:$W$1908,5,FALSE)</f>
        <v>0</v>
      </c>
      <c r="I1181" s="134">
        <f>+VLOOKUP(Tabla1[[#This Row],[Columna1]],IG!$D$3:$W$1908,6,FALSE)</f>
        <v>0</v>
      </c>
      <c r="J1181" s="134">
        <f>+VLOOKUP(Tabla1[[#This Row],[Columna1]],IG!$D$3:$W$1908,7,FALSE)</f>
        <v>0</v>
      </c>
      <c r="K1181" s="130"/>
      <c r="L1181" s="131"/>
      <c r="M1181" s="133" t="str">
        <f>+Tabla1[[#This Row],[Columna1]]&amp;Tabla1[[#This Row],[LOCALIDAD]]&amp;Tabla1[[#This Row],[MES]]</f>
        <v/>
      </c>
      <c r="N1181" s="29"/>
      <c r="O1181" s="135">
        <f>+VLOOKUP(Tabla1[[#This Row],[concatenar]],IG!$M$3:$W$1908,2,FALSE)</f>
        <v>0</v>
      </c>
      <c r="P1181" s="50">
        <f>+VLOOKUP(Tabla1[[#This Row],[concatenar]],IG!$M$3:$W$1908,3,FALSE)</f>
        <v>0</v>
      </c>
      <c r="Q1181" s="103">
        <f>+VLOOKUP(Tabla1[[#This Row],[concatenar]],IG!$M$3:$W$1908,8,FALSE)</f>
        <v>0</v>
      </c>
      <c r="R1181" s="97">
        <f>+VLOOKUP(Tabla1[[#This Row],[concatenar]],IG!$M$3:$W$1908,9,FALSE)</f>
        <v>0</v>
      </c>
      <c r="S1181" s="136">
        <f>+VLOOKUP(Tabla1[[#This Row],[concatenar]],IG!$M$3:$W$1908,10,FALSE)</f>
        <v>0</v>
      </c>
      <c r="T1181" s="137">
        <f>+VLOOKUP(Tabla1[[#This Row],[concatenar]],IG!$M$3:$W$1908,11,FALSE)</f>
        <v>0</v>
      </c>
      <c r="U1181" s="130"/>
      <c r="V1181" s="138"/>
      <c r="W1181" s="130"/>
      <c r="X1181" s="29"/>
      <c r="Y1181" s="139">
        <f>ROUND(Tabla1[[#This Row],[VALOR UNITARIO SEGUIMIENTO FINANCIERO
2024]]*Tabla1[[#This Row],[MET AFECTADA PORLA GLOSA
RECURSOS 2024]]*Tabla1[[#This Row],[Porcentaje de Glosa]],0)</f>
        <v>0</v>
      </c>
      <c r="Z1181" s="51">
        <f>ROUND(Tabla1[[#This Row],[VALOR UNITARIO SEGUIMIENTO FINANCIERO
2025]]*Tabla1[[#This Row],[META AFECTADA PORLA GLOSA
RECURSOS 2025]]*Tabla1[[#This Row],[Porcentaje de Glosa]],0)</f>
        <v>0</v>
      </c>
      <c r="AA1181" s="51">
        <f>ROUND(Tabla1[[#This Row],[VALOR DE LA GLOSA 2024]]+Tabla1[[#This Row],[VALOR DE LA GLOSA 2025]],0)</f>
        <v>0</v>
      </c>
      <c r="AB1181" s="56"/>
      <c r="AC1181" s="130"/>
      <c r="AD1181" s="140"/>
      <c r="AE1181" s="130"/>
      <c r="AF1181" s="140">
        <f>ROUND(Tabla1[[#This Row],[VALOR TOTAL DE LA GLOSA]]-Tabla1[[#This Row],[Valor soportado por la Subred]],0)</f>
        <v>0</v>
      </c>
      <c r="AG1181" s="130"/>
      <c r="AH1181" s="130"/>
      <c r="AI1181" s="140">
        <f>ROUND(Tabla1[[#This Row],[VALOR GLOSA DEFINITIVA]]-Tabla1[[#This Row],[VALOR LEVANTADO EN LIQUIDACION]],0)</f>
        <v>0</v>
      </c>
    </row>
    <row r="1182" spans="2:35" s="32" customFormat="1" ht="87.6" hidden="1" customHeight="1" x14ac:dyDescent="0.25">
      <c r="B1182" s="131"/>
      <c r="C1182" s="132"/>
      <c r="D1182" s="131"/>
      <c r="E1182" s="133" t="str">
        <f>+Tabla1[[#This Row],[CODIGO ACTIVIDAD EN PPP Y LINEAMIENTO]]&amp;Tabla1[[#This Row],[ENTORNO/COMPONENTE]]</f>
        <v/>
      </c>
      <c r="F1182" s="134">
        <f>+VLOOKUP(Tabla1[[#This Row],[Columna1]],IG!$D$3:$L$1908,3,FALSE)</f>
        <v>0</v>
      </c>
      <c r="G1182" s="134">
        <f>+VLOOKUP(Tabla1[[#This Row],[Columna1]],IG!$D$3:$W$1908,4,FALSE)</f>
        <v>0</v>
      </c>
      <c r="H1182" s="134">
        <f>+VLOOKUP(Tabla1[[#This Row],[Columna1]],IG!$D$3:$W$1908,5,FALSE)</f>
        <v>0</v>
      </c>
      <c r="I1182" s="134">
        <f>+VLOOKUP(Tabla1[[#This Row],[Columna1]],IG!$D$3:$W$1908,6,FALSE)</f>
        <v>0</v>
      </c>
      <c r="J1182" s="134">
        <f>+VLOOKUP(Tabla1[[#This Row],[Columna1]],IG!$D$3:$W$1908,7,FALSE)</f>
        <v>0</v>
      </c>
      <c r="K1182" s="130"/>
      <c r="L1182" s="131"/>
      <c r="M1182" s="133" t="str">
        <f>+Tabla1[[#This Row],[Columna1]]&amp;Tabla1[[#This Row],[LOCALIDAD]]&amp;Tabla1[[#This Row],[MES]]</f>
        <v/>
      </c>
      <c r="N1182" s="29"/>
      <c r="O1182" s="135">
        <f>+VLOOKUP(Tabla1[[#This Row],[concatenar]],IG!$M$3:$W$1908,2,FALSE)</f>
        <v>0</v>
      </c>
      <c r="P1182" s="50">
        <f>+VLOOKUP(Tabla1[[#This Row],[concatenar]],IG!$M$3:$W$1908,3,FALSE)</f>
        <v>0</v>
      </c>
      <c r="Q1182" s="103">
        <f>+VLOOKUP(Tabla1[[#This Row],[concatenar]],IG!$M$3:$W$1908,8,FALSE)</f>
        <v>0</v>
      </c>
      <c r="R1182" s="97">
        <f>+VLOOKUP(Tabla1[[#This Row],[concatenar]],IG!$M$3:$W$1908,9,FALSE)</f>
        <v>0</v>
      </c>
      <c r="S1182" s="136">
        <f>+VLOOKUP(Tabla1[[#This Row],[concatenar]],IG!$M$3:$W$1908,10,FALSE)</f>
        <v>0</v>
      </c>
      <c r="T1182" s="137">
        <f>+VLOOKUP(Tabla1[[#This Row],[concatenar]],IG!$M$3:$W$1908,11,FALSE)</f>
        <v>0</v>
      </c>
      <c r="U1182" s="130"/>
      <c r="V1182" s="138"/>
      <c r="W1182" s="130"/>
      <c r="X1182" s="29"/>
      <c r="Y1182" s="139">
        <f>ROUND(Tabla1[[#This Row],[VALOR UNITARIO SEGUIMIENTO FINANCIERO
2024]]*Tabla1[[#This Row],[MET AFECTADA PORLA GLOSA
RECURSOS 2024]]*Tabla1[[#This Row],[Porcentaje de Glosa]],0)</f>
        <v>0</v>
      </c>
      <c r="Z1182" s="51">
        <f>ROUND(Tabla1[[#This Row],[VALOR UNITARIO SEGUIMIENTO FINANCIERO
2025]]*Tabla1[[#This Row],[META AFECTADA PORLA GLOSA
RECURSOS 2025]]*Tabla1[[#This Row],[Porcentaje de Glosa]],0)</f>
        <v>0</v>
      </c>
      <c r="AA1182" s="51">
        <f>ROUND(Tabla1[[#This Row],[VALOR DE LA GLOSA 2024]]+Tabla1[[#This Row],[VALOR DE LA GLOSA 2025]],0)</f>
        <v>0</v>
      </c>
      <c r="AB1182" s="56"/>
      <c r="AC1182" s="130"/>
      <c r="AD1182" s="140"/>
      <c r="AE1182" s="130"/>
      <c r="AF1182" s="140">
        <f>ROUND(Tabla1[[#This Row],[VALOR TOTAL DE LA GLOSA]]-Tabla1[[#This Row],[Valor soportado por la Subred]],0)</f>
        <v>0</v>
      </c>
      <c r="AG1182" s="130"/>
      <c r="AH1182" s="130"/>
      <c r="AI1182" s="140">
        <f>ROUND(Tabla1[[#This Row],[VALOR GLOSA DEFINITIVA]]-Tabla1[[#This Row],[VALOR LEVANTADO EN LIQUIDACION]],0)</f>
        <v>0</v>
      </c>
    </row>
    <row r="1183" spans="2:35" s="32" customFormat="1" ht="87.6" hidden="1" customHeight="1" x14ac:dyDescent="0.25">
      <c r="B1183" s="131"/>
      <c r="C1183" s="132"/>
      <c r="D1183" s="131"/>
      <c r="E1183" s="133" t="str">
        <f>+Tabla1[[#This Row],[CODIGO ACTIVIDAD EN PPP Y LINEAMIENTO]]&amp;Tabla1[[#This Row],[ENTORNO/COMPONENTE]]</f>
        <v/>
      </c>
      <c r="F1183" s="134">
        <f>+VLOOKUP(Tabla1[[#This Row],[Columna1]],IG!$D$3:$L$1908,3,FALSE)</f>
        <v>0</v>
      </c>
      <c r="G1183" s="134">
        <f>+VLOOKUP(Tabla1[[#This Row],[Columna1]],IG!$D$3:$W$1908,4,FALSE)</f>
        <v>0</v>
      </c>
      <c r="H1183" s="134">
        <f>+VLOOKUP(Tabla1[[#This Row],[Columna1]],IG!$D$3:$W$1908,5,FALSE)</f>
        <v>0</v>
      </c>
      <c r="I1183" s="134">
        <f>+VLOOKUP(Tabla1[[#This Row],[Columna1]],IG!$D$3:$W$1908,6,FALSE)</f>
        <v>0</v>
      </c>
      <c r="J1183" s="134">
        <f>+VLOOKUP(Tabla1[[#This Row],[Columna1]],IG!$D$3:$W$1908,7,FALSE)</f>
        <v>0</v>
      </c>
      <c r="K1183" s="130"/>
      <c r="L1183" s="131"/>
      <c r="M1183" s="133" t="str">
        <f>+Tabla1[[#This Row],[Columna1]]&amp;Tabla1[[#This Row],[LOCALIDAD]]&amp;Tabla1[[#This Row],[MES]]</f>
        <v/>
      </c>
      <c r="N1183" s="29"/>
      <c r="O1183" s="135">
        <f>+VLOOKUP(Tabla1[[#This Row],[concatenar]],IG!$M$3:$W$1908,2,FALSE)</f>
        <v>0</v>
      </c>
      <c r="P1183" s="50">
        <f>+VLOOKUP(Tabla1[[#This Row],[concatenar]],IG!$M$3:$W$1908,3,FALSE)</f>
        <v>0</v>
      </c>
      <c r="Q1183" s="103">
        <f>+VLOOKUP(Tabla1[[#This Row],[concatenar]],IG!$M$3:$W$1908,8,FALSE)</f>
        <v>0</v>
      </c>
      <c r="R1183" s="97">
        <f>+VLOOKUP(Tabla1[[#This Row],[concatenar]],IG!$M$3:$W$1908,9,FALSE)</f>
        <v>0</v>
      </c>
      <c r="S1183" s="136">
        <f>+VLOOKUP(Tabla1[[#This Row],[concatenar]],IG!$M$3:$W$1908,10,FALSE)</f>
        <v>0</v>
      </c>
      <c r="T1183" s="137">
        <f>+VLOOKUP(Tabla1[[#This Row],[concatenar]],IG!$M$3:$W$1908,11,FALSE)</f>
        <v>0</v>
      </c>
      <c r="U1183" s="130"/>
      <c r="V1183" s="138"/>
      <c r="W1183" s="130"/>
      <c r="X1183" s="29"/>
      <c r="Y1183" s="139">
        <f>ROUND(Tabla1[[#This Row],[VALOR UNITARIO SEGUIMIENTO FINANCIERO
2024]]*Tabla1[[#This Row],[MET AFECTADA PORLA GLOSA
RECURSOS 2024]]*Tabla1[[#This Row],[Porcentaje de Glosa]],0)</f>
        <v>0</v>
      </c>
      <c r="Z1183" s="51">
        <f>ROUND(Tabla1[[#This Row],[VALOR UNITARIO SEGUIMIENTO FINANCIERO
2025]]*Tabla1[[#This Row],[META AFECTADA PORLA GLOSA
RECURSOS 2025]]*Tabla1[[#This Row],[Porcentaje de Glosa]],0)</f>
        <v>0</v>
      </c>
      <c r="AA1183" s="51">
        <f>ROUND(Tabla1[[#This Row],[VALOR DE LA GLOSA 2024]]+Tabla1[[#This Row],[VALOR DE LA GLOSA 2025]],0)</f>
        <v>0</v>
      </c>
      <c r="AB1183" s="56"/>
      <c r="AC1183" s="130"/>
      <c r="AD1183" s="140"/>
      <c r="AE1183" s="130"/>
      <c r="AF1183" s="140">
        <f>ROUND(Tabla1[[#This Row],[VALOR TOTAL DE LA GLOSA]]-Tabla1[[#This Row],[Valor soportado por la Subred]],0)</f>
        <v>0</v>
      </c>
      <c r="AG1183" s="130"/>
      <c r="AH1183" s="130"/>
      <c r="AI1183" s="140">
        <f>ROUND(Tabla1[[#This Row],[VALOR GLOSA DEFINITIVA]]-Tabla1[[#This Row],[VALOR LEVANTADO EN LIQUIDACION]],0)</f>
        <v>0</v>
      </c>
    </row>
    <row r="1184" spans="2:35" s="32" customFormat="1" ht="87.6" hidden="1" customHeight="1" x14ac:dyDescent="0.25">
      <c r="B1184" s="131"/>
      <c r="C1184" s="132"/>
      <c r="D1184" s="131"/>
      <c r="E1184" s="133" t="str">
        <f>+Tabla1[[#This Row],[CODIGO ACTIVIDAD EN PPP Y LINEAMIENTO]]&amp;Tabla1[[#This Row],[ENTORNO/COMPONENTE]]</f>
        <v/>
      </c>
      <c r="F1184" s="134">
        <f>+VLOOKUP(Tabla1[[#This Row],[Columna1]],IG!$D$3:$L$1908,3,FALSE)</f>
        <v>0</v>
      </c>
      <c r="G1184" s="134">
        <f>+VLOOKUP(Tabla1[[#This Row],[Columna1]],IG!$D$3:$W$1908,4,FALSE)</f>
        <v>0</v>
      </c>
      <c r="H1184" s="134">
        <f>+VLOOKUP(Tabla1[[#This Row],[Columna1]],IG!$D$3:$W$1908,5,FALSE)</f>
        <v>0</v>
      </c>
      <c r="I1184" s="134">
        <f>+VLOOKUP(Tabla1[[#This Row],[Columna1]],IG!$D$3:$W$1908,6,FALSE)</f>
        <v>0</v>
      </c>
      <c r="J1184" s="134">
        <f>+VLOOKUP(Tabla1[[#This Row],[Columna1]],IG!$D$3:$W$1908,7,FALSE)</f>
        <v>0</v>
      </c>
      <c r="K1184" s="130"/>
      <c r="L1184" s="131"/>
      <c r="M1184" s="133" t="str">
        <f>+Tabla1[[#This Row],[Columna1]]&amp;Tabla1[[#This Row],[LOCALIDAD]]&amp;Tabla1[[#This Row],[MES]]</f>
        <v/>
      </c>
      <c r="N1184" s="29"/>
      <c r="O1184" s="135">
        <f>+VLOOKUP(Tabla1[[#This Row],[concatenar]],IG!$M$3:$W$1908,2,FALSE)</f>
        <v>0</v>
      </c>
      <c r="P1184" s="50">
        <f>+VLOOKUP(Tabla1[[#This Row],[concatenar]],IG!$M$3:$W$1908,3,FALSE)</f>
        <v>0</v>
      </c>
      <c r="Q1184" s="103">
        <f>+VLOOKUP(Tabla1[[#This Row],[concatenar]],IG!$M$3:$W$1908,8,FALSE)</f>
        <v>0</v>
      </c>
      <c r="R1184" s="97">
        <f>+VLOOKUP(Tabla1[[#This Row],[concatenar]],IG!$M$3:$W$1908,9,FALSE)</f>
        <v>0</v>
      </c>
      <c r="S1184" s="136">
        <f>+VLOOKUP(Tabla1[[#This Row],[concatenar]],IG!$M$3:$W$1908,10,FALSE)</f>
        <v>0</v>
      </c>
      <c r="T1184" s="137">
        <f>+VLOOKUP(Tabla1[[#This Row],[concatenar]],IG!$M$3:$W$1908,11,FALSE)</f>
        <v>0</v>
      </c>
      <c r="U1184" s="130"/>
      <c r="V1184" s="138"/>
      <c r="W1184" s="130"/>
      <c r="X1184" s="29"/>
      <c r="Y1184" s="139">
        <f>ROUND(Tabla1[[#This Row],[VALOR UNITARIO SEGUIMIENTO FINANCIERO
2024]]*Tabla1[[#This Row],[MET AFECTADA PORLA GLOSA
RECURSOS 2024]]*Tabla1[[#This Row],[Porcentaje de Glosa]],0)</f>
        <v>0</v>
      </c>
      <c r="Z1184" s="51">
        <f>ROUND(Tabla1[[#This Row],[VALOR UNITARIO SEGUIMIENTO FINANCIERO
2025]]*Tabla1[[#This Row],[META AFECTADA PORLA GLOSA
RECURSOS 2025]]*Tabla1[[#This Row],[Porcentaje de Glosa]],0)</f>
        <v>0</v>
      </c>
      <c r="AA1184" s="51">
        <f>ROUND(Tabla1[[#This Row],[VALOR DE LA GLOSA 2024]]+Tabla1[[#This Row],[VALOR DE LA GLOSA 2025]],0)</f>
        <v>0</v>
      </c>
      <c r="AB1184" s="56"/>
      <c r="AC1184" s="130"/>
      <c r="AD1184" s="140"/>
      <c r="AE1184" s="130"/>
      <c r="AF1184" s="140">
        <f>ROUND(Tabla1[[#This Row],[VALOR TOTAL DE LA GLOSA]]-Tabla1[[#This Row],[Valor soportado por la Subred]],0)</f>
        <v>0</v>
      </c>
      <c r="AG1184" s="130"/>
      <c r="AH1184" s="130"/>
      <c r="AI1184" s="140">
        <f>ROUND(Tabla1[[#This Row],[VALOR GLOSA DEFINITIVA]]-Tabla1[[#This Row],[VALOR LEVANTADO EN LIQUIDACION]],0)</f>
        <v>0</v>
      </c>
    </row>
    <row r="1185" spans="2:35" s="32" customFormat="1" ht="87.6" hidden="1" customHeight="1" x14ac:dyDescent="0.25">
      <c r="B1185" s="131"/>
      <c r="C1185" s="132"/>
      <c r="D1185" s="131"/>
      <c r="E1185" s="133" t="str">
        <f>+Tabla1[[#This Row],[CODIGO ACTIVIDAD EN PPP Y LINEAMIENTO]]&amp;Tabla1[[#This Row],[ENTORNO/COMPONENTE]]</f>
        <v/>
      </c>
      <c r="F1185" s="134">
        <f>+VLOOKUP(Tabla1[[#This Row],[Columna1]],IG!$D$3:$L$1908,3,FALSE)</f>
        <v>0</v>
      </c>
      <c r="G1185" s="134">
        <f>+VLOOKUP(Tabla1[[#This Row],[Columna1]],IG!$D$3:$W$1908,4,FALSE)</f>
        <v>0</v>
      </c>
      <c r="H1185" s="134">
        <f>+VLOOKUP(Tabla1[[#This Row],[Columna1]],IG!$D$3:$W$1908,5,FALSE)</f>
        <v>0</v>
      </c>
      <c r="I1185" s="134">
        <f>+VLOOKUP(Tabla1[[#This Row],[Columna1]],IG!$D$3:$W$1908,6,FALSE)</f>
        <v>0</v>
      </c>
      <c r="J1185" s="134">
        <f>+VLOOKUP(Tabla1[[#This Row],[Columna1]],IG!$D$3:$W$1908,7,FALSE)</f>
        <v>0</v>
      </c>
      <c r="K1185" s="130"/>
      <c r="L1185" s="131"/>
      <c r="M1185" s="133" t="str">
        <f>+Tabla1[[#This Row],[Columna1]]&amp;Tabla1[[#This Row],[LOCALIDAD]]&amp;Tabla1[[#This Row],[MES]]</f>
        <v/>
      </c>
      <c r="N1185" s="29"/>
      <c r="O1185" s="135">
        <f>+VLOOKUP(Tabla1[[#This Row],[concatenar]],IG!$M$3:$W$1908,2,FALSE)</f>
        <v>0</v>
      </c>
      <c r="P1185" s="50">
        <f>+VLOOKUP(Tabla1[[#This Row],[concatenar]],IG!$M$3:$W$1908,3,FALSE)</f>
        <v>0</v>
      </c>
      <c r="Q1185" s="103">
        <f>+VLOOKUP(Tabla1[[#This Row],[concatenar]],IG!$M$3:$W$1908,8,FALSE)</f>
        <v>0</v>
      </c>
      <c r="R1185" s="97">
        <f>+VLOOKUP(Tabla1[[#This Row],[concatenar]],IG!$M$3:$W$1908,9,FALSE)</f>
        <v>0</v>
      </c>
      <c r="S1185" s="136">
        <f>+VLOOKUP(Tabla1[[#This Row],[concatenar]],IG!$M$3:$W$1908,10,FALSE)</f>
        <v>0</v>
      </c>
      <c r="T1185" s="137">
        <f>+VLOOKUP(Tabla1[[#This Row],[concatenar]],IG!$M$3:$W$1908,11,FALSE)</f>
        <v>0</v>
      </c>
      <c r="U1185" s="130"/>
      <c r="V1185" s="138"/>
      <c r="W1185" s="130"/>
      <c r="X1185" s="29"/>
      <c r="Y1185" s="139">
        <f>ROUND(Tabla1[[#This Row],[VALOR UNITARIO SEGUIMIENTO FINANCIERO
2024]]*Tabla1[[#This Row],[MET AFECTADA PORLA GLOSA
RECURSOS 2024]]*Tabla1[[#This Row],[Porcentaje de Glosa]],0)</f>
        <v>0</v>
      </c>
      <c r="Z1185" s="51">
        <f>ROUND(Tabla1[[#This Row],[VALOR UNITARIO SEGUIMIENTO FINANCIERO
2025]]*Tabla1[[#This Row],[META AFECTADA PORLA GLOSA
RECURSOS 2025]]*Tabla1[[#This Row],[Porcentaje de Glosa]],0)</f>
        <v>0</v>
      </c>
      <c r="AA1185" s="51">
        <f>ROUND(Tabla1[[#This Row],[VALOR DE LA GLOSA 2024]]+Tabla1[[#This Row],[VALOR DE LA GLOSA 2025]],0)</f>
        <v>0</v>
      </c>
      <c r="AB1185" s="56"/>
      <c r="AC1185" s="130"/>
      <c r="AD1185" s="140"/>
      <c r="AE1185" s="130"/>
      <c r="AF1185" s="140">
        <f>ROUND(Tabla1[[#This Row],[VALOR TOTAL DE LA GLOSA]]-Tabla1[[#This Row],[Valor soportado por la Subred]],0)</f>
        <v>0</v>
      </c>
      <c r="AG1185" s="130"/>
      <c r="AH1185" s="130"/>
      <c r="AI1185" s="140">
        <f>ROUND(Tabla1[[#This Row],[VALOR GLOSA DEFINITIVA]]-Tabla1[[#This Row],[VALOR LEVANTADO EN LIQUIDACION]],0)</f>
        <v>0</v>
      </c>
    </row>
    <row r="1186" spans="2:35" s="32" customFormat="1" ht="87.6" hidden="1" customHeight="1" x14ac:dyDescent="0.25">
      <c r="B1186" s="131"/>
      <c r="C1186" s="132"/>
      <c r="D1186" s="131"/>
      <c r="E1186" s="133" t="str">
        <f>+Tabla1[[#This Row],[CODIGO ACTIVIDAD EN PPP Y LINEAMIENTO]]&amp;Tabla1[[#This Row],[ENTORNO/COMPONENTE]]</f>
        <v/>
      </c>
      <c r="F1186" s="134">
        <f>+VLOOKUP(Tabla1[[#This Row],[Columna1]],IG!$D$3:$L$1908,3,FALSE)</f>
        <v>0</v>
      </c>
      <c r="G1186" s="134">
        <f>+VLOOKUP(Tabla1[[#This Row],[Columna1]],IG!$D$3:$W$1908,4,FALSE)</f>
        <v>0</v>
      </c>
      <c r="H1186" s="134">
        <f>+VLOOKUP(Tabla1[[#This Row],[Columna1]],IG!$D$3:$W$1908,5,FALSE)</f>
        <v>0</v>
      </c>
      <c r="I1186" s="134">
        <f>+VLOOKUP(Tabla1[[#This Row],[Columna1]],IG!$D$3:$W$1908,6,FALSE)</f>
        <v>0</v>
      </c>
      <c r="J1186" s="134">
        <f>+VLOOKUP(Tabla1[[#This Row],[Columna1]],IG!$D$3:$W$1908,7,FALSE)</f>
        <v>0</v>
      </c>
      <c r="K1186" s="130"/>
      <c r="L1186" s="131"/>
      <c r="M1186" s="133" t="str">
        <f>+Tabla1[[#This Row],[Columna1]]&amp;Tabla1[[#This Row],[LOCALIDAD]]&amp;Tabla1[[#This Row],[MES]]</f>
        <v/>
      </c>
      <c r="N1186" s="29"/>
      <c r="O1186" s="135">
        <f>+VLOOKUP(Tabla1[[#This Row],[concatenar]],IG!$M$3:$W$1908,2,FALSE)</f>
        <v>0</v>
      </c>
      <c r="P1186" s="50">
        <f>+VLOOKUP(Tabla1[[#This Row],[concatenar]],IG!$M$3:$W$1908,3,FALSE)</f>
        <v>0</v>
      </c>
      <c r="Q1186" s="103">
        <f>+VLOOKUP(Tabla1[[#This Row],[concatenar]],IG!$M$3:$W$1908,8,FALSE)</f>
        <v>0</v>
      </c>
      <c r="R1186" s="97">
        <f>+VLOOKUP(Tabla1[[#This Row],[concatenar]],IG!$M$3:$W$1908,9,FALSE)</f>
        <v>0</v>
      </c>
      <c r="S1186" s="136">
        <f>+VLOOKUP(Tabla1[[#This Row],[concatenar]],IG!$M$3:$W$1908,10,FALSE)</f>
        <v>0</v>
      </c>
      <c r="T1186" s="137">
        <f>+VLOOKUP(Tabla1[[#This Row],[concatenar]],IG!$M$3:$W$1908,11,FALSE)</f>
        <v>0</v>
      </c>
      <c r="U1186" s="130"/>
      <c r="V1186" s="138"/>
      <c r="W1186" s="130"/>
      <c r="X1186" s="29"/>
      <c r="Y1186" s="139">
        <f>ROUND(Tabla1[[#This Row],[VALOR UNITARIO SEGUIMIENTO FINANCIERO
2024]]*Tabla1[[#This Row],[MET AFECTADA PORLA GLOSA
RECURSOS 2024]]*Tabla1[[#This Row],[Porcentaje de Glosa]],0)</f>
        <v>0</v>
      </c>
      <c r="Z1186" s="51">
        <f>ROUND(Tabla1[[#This Row],[VALOR UNITARIO SEGUIMIENTO FINANCIERO
2025]]*Tabla1[[#This Row],[META AFECTADA PORLA GLOSA
RECURSOS 2025]]*Tabla1[[#This Row],[Porcentaje de Glosa]],0)</f>
        <v>0</v>
      </c>
      <c r="AA1186" s="51">
        <f>ROUND(Tabla1[[#This Row],[VALOR DE LA GLOSA 2024]]+Tabla1[[#This Row],[VALOR DE LA GLOSA 2025]],0)</f>
        <v>0</v>
      </c>
      <c r="AB1186" s="56"/>
      <c r="AC1186" s="130"/>
      <c r="AD1186" s="140"/>
      <c r="AE1186" s="130"/>
      <c r="AF1186" s="140">
        <f>ROUND(Tabla1[[#This Row],[VALOR TOTAL DE LA GLOSA]]-Tabla1[[#This Row],[Valor soportado por la Subred]],0)</f>
        <v>0</v>
      </c>
      <c r="AG1186" s="130"/>
      <c r="AH1186" s="130"/>
      <c r="AI1186" s="140">
        <f>ROUND(Tabla1[[#This Row],[VALOR GLOSA DEFINITIVA]]-Tabla1[[#This Row],[VALOR LEVANTADO EN LIQUIDACION]],0)</f>
        <v>0</v>
      </c>
    </row>
    <row r="1187" spans="2:35" s="32" customFormat="1" ht="87.6" hidden="1" customHeight="1" x14ac:dyDescent="0.25">
      <c r="B1187" s="131"/>
      <c r="C1187" s="132"/>
      <c r="D1187" s="131"/>
      <c r="E1187" s="133" t="str">
        <f>+Tabla1[[#This Row],[CODIGO ACTIVIDAD EN PPP Y LINEAMIENTO]]&amp;Tabla1[[#This Row],[ENTORNO/COMPONENTE]]</f>
        <v/>
      </c>
      <c r="F1187" s="134">
        <f>+VLOOKUP(Tabla1[[#This Row],[Columna1]],IG!$D$3:$L$1908,3,FALSE)</f>
        <v>0</v>
      </c>
      <c r="G1187" s="134">
        <f>+VLOOKUP(Tabla1[[#This Row],[Columna1]],IG!$D$3:$W$1908,4,FALSE)</f>
        <v>0</v>
      </c>
      <c r="H1187" s="134">
        <f>+VLOOKUP(Tabla1[[#This Row],[Columna1]],IG!$D$3:$W$1908,5,FALSE)</f>
        <v>0</v>
      </c>
      <c r="I1187" s="134">
        <f>+VLOOKUP(Tabla1[[#This Row],[Columna1]],IG!$D$3:$W$1908,6,FALSE)</f>
        <v>0</v>
      </c>
      <c r="J1187" s="134">
        <f>+VLOOKUP(Tabla1[[#This Row],[Columna1]],IG!$D$3:$W$1908,7,FALSE)</f>
        <v>0</v>
      </c>
      <c r="K1187" s="130"/>
      <c r="L1187" s="131"/>
      <c r="M1187" s="133" t="str">
        <f>+Tabla1[[#This Row],[Columna1]]&amp;Tabla1[[#This Row],[LOCALIDAD]]&amp;Tabla1[[#This Row],[MES]]</f>
        <v/>
      </c>
      <c r="N1187" s="29"/>
      <c r="O1187" s="135">
        <f>+VLOOKUP(Tabla1[[#This Row],[concatenar]],IG!$M$3:$W$1908,2,FALSE)</f>
        <v>0</v>
      </c>
      <c r="P1187" s="50">
        <f>+VLOOKUP(Tabla1[[#This Row],[concatenar]],IG!$M$3:$W$1908,3,FALSE)</f>
        <v>0</v>
      </c>
      <c r="Q1187" s="103">
        <f>+VLOOKUP(Tabla1[[#This Row],[concatenar]],IG!$M$3:$W$1908,8,FALSE)</f>
        <v>0</v>
      </c>
      <c r="R1187" s="97">
        <f>+VLOOKUP(Tabla1[[#This Row],[concatenar]],IG!$M$3:$W$1908,9,FALSE)</f>
        <v>0</v>
      </c>
      <c r="S1187" s="136">
        <f>+VLOOKUP(Tabla1[[#This Row],[concatenar]],IG!$M$3:$W$1908,10,FALSE)</f>
        <v>0</v>
      </c>
      <c r="T1187" s="137">
        <f>+VLOOKUP(Tabla1[[#This Row],[concatenar]],IG!$M$3:$W$1908,11,FALSE)</f>
        <v>0</v>
      </c>
      <c r="U1187" s="130"/>
      <c r="V1187" s="138"/>
      <c r="W1187" s="130"/>
      <c r="X1187" s="29"/>
      <c r="Y1187" s="139">
        <f>ROUND(Tabla1[[#This Row],[VALOR UNITARIO SEGUIMIENTO FINANCIERO
2024]]*Tabla1[[#This Row],[MET AFECTADA PORLA GLOSA
RECURSOS 2024]]*Tabla1[[#This Row],[Porcentaje de Glosa]],0)</f>
        <v>0</v>
      </c>
      <c r="Z1187" s="51">
        <f>ROUND(Tabla1[[#This Row],[VALOR UNITARIO SEGUIMIENTO FINANCIERO
2025]]*Tabla1[[#This Row],[META AFECTADA PORLA GLOSA
RECURSOS 2025]]*Tabla1[[#This Row],[Porcentaje de Glosa]],0)</f>
        <v>0</v>
      </c>
      <c r="AA1187" s="51">
        <f>ROUND(Tabla1[[#This Row],[VALOR DE LA GLOSA 2024]]+Tabla1[[#This Row],[VALOR DE LA GLOSA 2025]],0)</f>
        <v>0</v>
      </c>
      <c r="AB1187" s="56"/>
      <c r="AC1187" s="130"/>
      <c r="AD1187" s="140"/>
      <c r="AE1187" s="130"/>
      <c r="AF1187" s="140">
        <f>ROUND(Tabla1[[#This Row],[VALOR TOTAL DE LA GLOSA]]-Tabla1[[#This Row],[Valor soportado por la Subred]],0)</f>
        <v>0</v>
      </c>
      <c r="AG1187" s="130"/>
      <c r="AH1187" s="130"/>
      <c r="AI1187" s="140">
        <f>ROUND(Tabla1[[#This Row],[VALOR GLOSA DEFINITIVA]]-Tabla1[[#This Row],[VALOR LEVANTADO EN LIQUIDACION]],0)</f>
        <v>0</v>
      </c>
    </row>
    <row r="1188" spans="2:35" s="32" customFormat="1" ht="87.6" hidden="1" customHeight="1" x14ac:dyDescent="0.25">
      <c r="B1188" s="131"/>
      <c r="C1188" s="132"/>
      <c r="D1188" s="131"/>
      <c r="E1188" s="133" t="str">
        <f>+Tabla1[[#This Row],[CODIGO ACTIVIDAD EN PPP Y LINEAMIENTO]]&amp;Tabla1[[#This Row],[ENTORNO/COMPONENTE]]</f>
        <v/>
      </c>
      <c r="F1188" s="134">
        <f>+VLOOKUP(Tabla1[[#This Row],[Columna1]],IG!$D$3:$L$1908,3,FALSE)</f>
        <v>0</v>
      </c>
      <c r="G1188" s="134">
        <f>+VLOOKUP(Tabla1[[#This Row],[Columna1]],IG!$D$3:$W$1908,4,FALSE)</f>
        <v>0</v>
      </c>
      <c r="H1188" s="134">
        <f>+VLOOKUP(Tabla1[[#This Row],[Columna1]],IG!$D$3:$W$1908,5,FALSE)</f>
        <v>0</v>
      </c>
      <c r="I1188" s="134">
        <f>+VLOOKUP(Tabla1[[#This Row],[Columna1]],IG!$D$3:$W$1908,6,FALSE)</f>
        <v>0</v>
      </c>
      <c r="J1188" s="134">
        <f>+VLOOKUP(Tabla1[[#This Row],[Columna1]],IG!$D$3:$W$1908,7,FALSE)</f>
        <v>0</v>
      </c>
      <c r="K1188" s="130"/>
      <c r="L1188" s="131"/>
      <c r="M1188" s="133" t="str">
        <f>+Tabla1[[#This Row],[Columna1]]&amp;Tabla1[[#This Row],[LOCALIDAD]]&amp;Tabla1[[#This Row],[MES]]</f>
        <v/>
      </c>
      <c r="N1188" s="29"/>
      <c r="O1188" s="135">
        <f>+VLOOKUP(Tabla1[[#This Row],[concatenar]],IG!$M$3:$W$1908,2,FALSE)</f>
        <v>0</v>
      </c>
      <c r="P1188" s="50">
        <f>+VLOOKUP(Tabla1[[#This Row],[concatenar]],IG!$M$3:$W$1908,3,FALSE)</f>
        <v>0</v>
      </c>
      <c r="Q1188" s="103">
        <f>+VLOOKUP(Tabla1[[#This Row],[concatenar]],IG!$M$3:$W$1908,8,FALSE)</f>
        <v>0</v>
      </c>
      <c r="R1188" s="97">
        <f>+VLOOKUP(Tabla1[[#This Row],[concatenar]],IG!$M$3:$W$1908,9,FALSE)</f>
        <v>0</v>
      </c>
      <c r="S1188" s="136">
        <f>+VLOOKUP(Tabla1[[#This Row],[concatenar]],IG!$M$3:$W$1908,10,FALSE)</f>
        <v>0</v>
      </c>
      <c r="T1188" s="137">
        <f>+VLOOKUP(Tabla1[[#This Row],[concatenar]],IG!$M$3:$W$1908,11,FALSE)</f>
        <v>0</v>
      </c>
      <c r="U1188" s="130"/>
      <c r="V1188" s="138"/>
      <c r="W1188" s="130"/>
      <c r="X1188" s="29"/>
      <c r="Y1188" s="139">
        <f>ROUND(Tabla1[[#This Row],[VALOR UNITARIO SEGUIMIENTO FINANCIERO
2024]]*Tabla1[[#This Row],[MET AFECTADA PORLA GLOSA
RECURSOS 2024]]*Tabla1[[#This Row],[Porcentaje de Glosa]],0)</f>
        <v>0</v>
      </c>
      <c r="Z1188" s="51">
        <f>ROUND(Tabla1[[#This Row],[VALOR UNITARIO SEGUIMIENTO FINANCIERO
2025]]*Tabla1[[#This Row],[META AFECTADA PORLA GLOSA
RECURSOS 2025]]*Tabla1[[#This Row],[Porcentaje de Glosa]],0)</f>
        <v>0</v>
      </c>
      <c r="AA1188" s="51">
        <f>ROUND(Tabla1[[#This Row],[VALOR DE LA GLOSA 2024]]+Tabla1[[#This Row],[VALOR DE LA GLOSA 2025]],0)</f>
        <v>0</v>
      </c>
      <c r="AB1188" s="56"/>
      <c r="AC1188" s="130"/>
      <c r="AD1188" s="140"/>
      <c r="AE1188" s="130"/>
      <c r="AF1188" s="140">
        <f>ROUND(Tabla1[[#This Row],[VALOR TOTAL DE LA GLOSA]]-Tabla1[[#This Row],[Valor soportado por la Subred]],0)</f>
        <v>0</v>
      </c>
      <c r="AG1188" s="130"/>
      <c r="AH1188" s="130"/>
      <c r="AI1188" s="140">
        <f>ROUND(Tabla1[[#This Row],[VALOR GLOSA DEFINITIVA]]-Tabla1[[#This Row],[VALOR LEVANTADO EN LIQUIDACION]],0)</f>
        <v>0</v>
      </c>
    </row>
    <row r="1189" spans="2:35" s="32" customFormat="1" ht="87.6" hidden="1" customHeight="1" x14ac:dyDescent="0.25">
      <c r="B1189" s="131"/>
      <c r="C1189" s="132"/>
      <c r="D1189" s="131"/>
      <c r="E1189" s="133" t="str">
        <f>+Tabla1[[#This Row],[CODIGO ACTIVIDAD EN PPP Y LINEAMIENTO]]&amp;Tabla1[[#This Row],[ENTORNO/COMPONENTE]]</f>
        <v/>
      </c>
      <c r="F1189" s="134">
        <f>+VLOOKUP(Tabla1[[#This Row],[Columna1]],IG!$D$3:$L$1908,3,FALSE)</f>
        <v>0</v>
      </c>
      <c r="G1189" s="134">
        <f>+VLOOKUP(Tabla1[[#This Row],[Columna1]],IG!$D$3:$W$1908,4,FALSE)</f>
        <v>0</v>
      </c>
      <c r="H1189" s="134">
        <f>+VLOOKUP(Tabla1[[#This Row],[Columna1]],IG!$D$3:$W$1908,5,FALSE)</f>
        <v>0</v>
      </c>
      <c r="I1189" s="134">
        <f>+VLOOKUP(Tabla1[[#This Row],[Columna1]],IG!$D$3:$W$1908,6,FALSE)</f>
        <v>0</v>
      </c>
      <c r="J1189" s="134">
        <f>+VLOOKUP(Tabla1[[#This Row],[Columna1]],IG!$D$3:$W$1908,7,FALSE)</f>
        <v>0</v>
      </c>
      <c r="K1189" s="130"/>
      <c r="L1189" s="131"/>
      <c r="M1189" s="133" t="str">
        <f>+Tabla1[[#This Row],[Columna1]]&amp;Tabla1[[#This Row],[LOCALIDAD]]&amp;Tabla1[[#This Row],[MES]]</f>
        <v/>
      </c>
      <c r="N1189" s="29"/>
      <c r="O1189" s="135">
        <f>+VLOOKUP(Tabla1[[#This Row],[concatenar]],IG!$M$3:$W$1908,2,FALSE)</f>
        <v>0</v>
      </c>
      <c r="P1189" s="50">
        <f>+VLOOKUP(Tabla1[[#This Row],[concatenar]],IG!$M$3:$W$1908,3,FALSE)</f>
        <v>0</v>
      </c>
      <c r="Q1189" s="103">
        <f>+VLOOKUP(Tabla1[[#This Row],[concatenar]],IG!$M$3:$W$1908,8,FALSE)</f>
        <v>0</v>
      </c>
      <c r="R1189" s="97">
        <f>+VLOOKUP(Tabla1[[#This Row],[concatenar]],IG!$M$3:$W$1908,9,FALSE)</f>
        <v>0</v>
      </c>
      <c r="S1189" s="136">
        <f>+VLOOKUP(Tabla1[[#This Row],[concatenar]],IG!$M$3:$W$1908,10,FALSE)</f>
        <v>0</v>
      </c>
      <c r="T1189" s="137">
        <f>+VLOOKUP(Tabla1[[#This Row],[concatenar]],IG!$M$3:$W$1908,11,FALSE)</f>
        <v>0</v>
      </c>
      <c r="U1189" s="130"/>
      <c r="V1189" s="138"/>
      <c r="W1189" s="130"/>
      <c r="X1189" s="29"/>
      <c r="Y1189" s="139">
        <f>ROUND(Tabla1[[#This Row],[VALOR UNITARIO SEGUIMIENTO FINANCIERO
2024]]*Tabla1[[#This Row],[MET AFECTADA PORLA GLOSA
RECURSOS 2024]]*Tabla1[[#This Row],[Porcentaje de Glosa]],0)</f>
        <v>0</v>
      </c>
      <c r="Z1189" s="51">
        <f>ROUND(Tabla1[[#This Row],[VALOR UNITARIO SEGUIMIENTO FINANCIERO
2025]]*Tabla1[[#This Row],[META AFECTADA PORLA GLOSA
RECURSOS 2025]]*Tabla1[[#This Row],[Porcentaje de Glosa]],0)</f>
        <v>0</v>
      </c>
      <c r="AA1189" s="51">
        <f>ROUND(Tabla1[[#This Row],[VALOR DE LA GLOSA 2024]]+Tabla1[[#This Row],[VALOR DE LA GLOSA 2025]],0)</f>
        <v>0</v>
      </c>
      <c r="AB1189" s="56"/>
      <c r="AC1189" s="130"/>
      <c r="AD1189" s="140"/>
      <c r="AE1189" s="130"/>
      <c r="AF1189" s="140">
        <f>ROUND(Tabla1[[#This Row],[VALOR TOTAL DE LA GLOSA]]-Tabla1[[#This Row],[Valor soportado por la Subred]],0)</f>
        <v>0</v>
      </c>
      <c r="AG1189" s="130"/>
      <c r="AH1189" s="130"/>
      <c r="AI1189" s="140">
        <f>ROUND(Tabla1[[#This Row],[VALOR GLOSA DEFINITIVA]]-Tabla1[[#This Row],[VALOR LEVANTADO EN LIQUIDACION]],0)</f>
        <v>0</v>
      </c>
    </row>
    <row r="1190" spans="2:35" s="32" customFormat="1" ht="87.6" hidden="1" customHeight="1" x14ac:dyDescent="0.25">
      <c r="B1190" s="131"/>
      <c r="C1190" s="132"/>
      <c r="D1190" s="131"/>
      <c r="E1190" s="133" t="str">
        <f>+Tabla1[[#This Row],[CODIGO ACTIVIDAD EN PPP Y LINEAMIENTO]]&amp;Tabla1[[#This Row],[ENTORNO/COMPONENTE]]</f>
        <v/>
      </c>
      <c r="F1190" s="134">
        <f>+VLOOKUP(Tabla1[[#This Row],[Columna1]],IG!$D$3:$L$1908,3,FALSE)</f>
        <v>0</v>
      </c>
      <c r="G1190" s="134">
        <f>+VLOOKUP(Tabla1[[#This Row],[Columna1]],IG!$D$3:$W$1908,4,FALSE)</f>
        <v>0</v>
      </c>
      <c r="H1190" s="134">
        <f>+VLOOKUP(Tabla1[[#This Row],[Columna1]],IG!$D$3:$W$1908,5,FALSE)</f>
        <v>0</v>
      </c>
      <c r="I1190" s="134">
        <f>+VLOOKUP(Tabla1[[#This Row],[Columna1]],IG!$D$3:$W$1908,6,FALSE)</f>
        <v>0</v>
      </c>
      <c r="J1190" s="134">
        <f>+VLOOKUP(Tabla1[[#This Row],[Columna1]],IG!$D$3:$W$1908,7,FALSE)</f>
        <v>0</v>
      </c>
      <c r="K1190" s="130"/>
      <c r="L1190" s="131"/>
      <c r="M1190" s="133" t="str">
        <f>+Tabla1[[#This Row],[Columna1]]&amp;Tabla1[[#This Row],[LOCALIDAD]]&amp;Tabla1[[#This Row],[MES]]</f>
        <v/>
      </c>
      <c r="N1190" s="29"/>
      <c r="O1190" s="135">
        <f>+VLOOKUP(Tabla1[[#This Row],[concatenar]],IG!$M$3:$W$1908,2,FALSE)</f>
        <v>0</v>
      </c>
      <c r="P1190" s="50">
        <f>+VLOOKUP(Tabla1[[#This Row],[concatenar]],IG!$M$3:$W$1908,3,FALSE)</f>
        <v>0</v>
      </c>
      <c r="Q1190" s="103">
        <f>+VLOOKUP(Tabla1[[#This Row],[concatenar]],IG!$M$3:$W$1908,8,FALSE)</f>
        <v>0</v>
      </c>
      <c r="R1190" s="97">
        <f>+VLOOKUP(Tabla1[[#This Row],[concatenar]],IG!$M$3:$W$1908,9,FALSE)</f>
        <v>0</v>
      </c>
      <c r="S1190" s="136">
        <f>+VLOOKUP(Tabla1[[#This Row],[concatenar]],IG!$M$3:$W$1908,10,FALSE)</f>
        <v>0</v>
      </c>
      <c r="T1190" s="137">
        <f>+VLOOKUP(Tabla1[[#This Row],[concatenar]],IG!$M$3:$W$1908,11,FALSE)</f>
        <v>0</v>
      </c>
      <c r="U1190" s="130"/>
      <c r="V1190" s="138"/>
      <c r="W1190" s="130"/>
      <c r="X1190" s="29"/>
      <c r="Y1190" s="139">
        <f>ROUND(Tabla1[[#This Row],[VALOR UNITARIO SEGUIMIENTO FINANCIERO
2024]]*Tabla1[[#This Row],[MET AFECTADA PORLA GLOSA
RECURSOS 2024]]*Tabla1[[#This Row],[Porcentaje de Glosa]],0)</f>
        <v>0</v>
      </c>
      <c r="Z1190" s="51">
        <f>ROUND(Tabla1[[#This Row],[VALOR UNITARIO SEGUIMIENTO FINANCIERO
2025]]*Tabla1[[#This Row],[META AFECTADA PORLA GLOSA
RECURSOS 2025]]*Tabla1[[#This Row],[Porcentaje de Glosa]],0)</f>
        <v>0</v>
      </c>
      <c r="AA1190" s="51">
        <f>ROUND(Tabla1[[#This Row],[VALOR DE LA GLOSA 2024]]+Tabla1[[#This Row],[VALOR DE LA GLOSA 2025]],0)</f>
        <v>0</v>
      </c>
      <c r="AB1190" s="56"/>
      <c r="AC1190" s="130"/>
      <c r="AD1190" s="140"/>
      <c r="AE1190" s="130"/>
      <c r="AF1190" s="140">
        <f>ROUND(Tabla1[[#This Row],[VALOR TOTAL DE LA GLOSA]]-Tabla1[[#This Row],[Valor soportado por la Subred]],0)</f>
        <v>0</v>
      </c>
      <c r="AG1190" s="130"/>
      <c r="AH1190" s="130"/>
      <c r="AI1190" s="140">
        <f>ROUND(Tabla1[[#This Row],[VALOR GLOSA DEFINITIVA]]-Tabla1[[#This Row],[VALOR LEVANTADO EN LIQUIDACION]],0)</f>
        <v>0</v>
      </c>
    </row>
    <row r="1191" spans="2:35" s="32" customFormat="1" ht="87.6" hidden="1" customHeight="1" x14ac:dyDescent="0.25">
      <c r="B1191" s="131"/>
      <c r="C1191" s="132"/>
      <c r="D1191" s="131"/>
      <c r="E1191" s="133" t="str">
        <f>+Tabla1[[#This Row],[CODIGO ACTIVIDAD EN PPP Y LINEAMIENTO]]&amp;Tabla1[[#This Row],[ENTORNO/COMPONENTE]]</f>
        <v/>
      </c>
      <c r="F1191" s="134">
        <f>+VLOOKUP(Tabla1[[#This Row],[Columna1]],IG!$D$3:$L$1908,3,FALSE)</f>
        <v>0</v>
      </c>
      <c r="G1191" s="134">
        <f>+VLOOKUP(Tabla1[[#This Row],[Columna1]],IG!$D$3:$W$1908,4,FALSE)</f>
        <v>0</v>
      </c>
      <c r="H1191" s="134">
        <f>+VLOOKUP(Tabla1[[#This Row],[Columna1]],IG!$D$3:$W$1908,5,FALSE)</f>
        <v>0</v>
      </c>
      <c r="I1191" s="134">
        <f>+VLOOKUP(Tabla1[[#This Row],[Columna1]],IG!$D$3:$W$1908,6,FALSE)</f>
        <v>0</v>
      </c>
      <c r="J1191" s="134">
        <f>+VLOOKUP(Tabla1[[#This Row],[Columna1]],IG!$D$3:$W$1908,7,FALSE)</f>
        <v>0</v>
      </c>
      <c r="K1191" s="130"/>
      <c r="L1191" s="131"/>
      <c r="M1191" s="133" t="str">
        <f>+Tabla1[[#This Row],[Columna1]]&amp;Tabla1[[#This Row],[LOCALIDAD]]&amp;Tabla1[[#This Row],[MES]]</f>
        <v/>
      </c>
      <c r="N1191" s="29"/>
      <c r="O1191" s="135">
        <f>+VLOOKUP(Tabla1[[#This Row],[concatenar]],IG!$M$3:$W$1908,2,FALSE)</f>
        <v>0</v>
      </c>
      <c r="P1191" s="50">
        <f>+VLOOKUP(Tabla1[[#This Row],[concatenar]],IG!$M$3:$W$1908,3,FALSE)</f>
        <v>0</v>
      </c>
      <c r="Q1191" s="103">
        <f>+VLOOKUP(Tabla1[[#This Row],[concatenar]],IG!$M$3:$W$1908,8,FALSE)</f>
        <v>0</v>
      </c>
      <c r="R1191" s="97">
        <f>+VLOOKUP(Tabla1[[#This Row],[concatenar]],IG!$M$3:$W$1908,9,FALSE)</f>
        <v>0</v>
      </c>
      <c r="S1191" s="136">
        <f>+VLOOKUP(Tabla1[[#This Row],[concatenar]],IG!$M$3:$W$1908,10,FALSE)</f>
        <v>0</v>
      </c>
      <c r="T1191" s="137">
        <f>+VLOOKUP(Tabla1[[#This Row],[concatenar]],IG!$M$3:$W$1908,11,FALSE)</f>
        <v>0</v>
      </c>
      <c r="U1191" s="130"/>
      <c r="V1191" s="138"/>
      <c r="W1191" s="130"/>
      <c r="X1191" s="29"/>
      <c r="Y1191" s="139">
        <f>ROUND(Tabla1[[#This Row],[VALOR UNITARIO SEGUIMIENTO FINANCIERO
2024]]*Tabla1[[#This Row],[MET AFECTADA PORLA GLOSA
RECURSOS 2024]]*Tabla1[[#This Row],[Porcentaje de Glosa]],0)</f>
        <v>0</v>
      </c>
      <c r="Z1191" s="51">
        <f>ROUND(Tabla1[[#This Row],[VALOR UNITARIO SEGUIMIENTO FINANCIERO
2025]]*Tabla1[[#This Row],[META AFECTADA PORLA GLOSA
RECURSOS 2025]]*Tabla1[[#This Row],[Porcentaje de Glosa]],0)</f>
        <v>0</v>
      </c>
      <c r="AA1191" s="51">
        <f>ROUND(Tabla1[[#This Row],[VALOR DE LA GLOSA 2024]]+Tabla1[[#This Row],[VALOR DE LA GLOSA 2025]],0)</f>
        <v>0</v>
      </c>
      <c r="AB1191" s="56"/>
      <c r="AC1191" s="130"/>
      <c r="AD1191" s="140"/>
      <c r="AE1191" s="130"/>
      <c r="AF1191" s="140">
        <f>ROUND(Tabla1[[#This Row],[VALOR TOTAL DE LA GLOSA]]-Tabla1[[#This Row],[Valor soportado por la Subred]],0)</f>
        <v>0</v>
      </c>
      <c r="AG1191" s="130"/>
      <c r="AH1191" s="130"/>
      <c r="AI1191" s="140">
        <f>ROUND(Tabla1[[#This Row],[VALOR GLOSA DEFINITIVA]]-Tabla1[[#This Row],[VALOR LEVANTADO EN LIQUIDACION]],0)</f>
        <v>0</v>
      </c>
    </row>
    <row r="1192" spans="2:35" s="32" customFormat="1" ht="87.6" hidden="1" customHeight="1" x14ac:dyDescent="0.25">
      <c r="B1192" s="131"/>
      <c r="C1192" s="132"/>
      <c r="D1192" s="131"/>
      <c r="E1192" s="133" t="str">
        <f>+Tabla1[[#This Row],[CODIGO ACTIVIDAD EN PPP Y LINEAMIENTO]]&amp;Tabla1[[#This Row],[ENTORNO/COMPONENTE]]</f>
        <v/>
      </c>
      <c r="F1192" s="134">
        <f>+VLOOKUP(Tabla1[[#This Row],[Columna1]],IG!$D$3:$L$1908,3,FALSE)</f>
        <v>0</v>
      </c>
      <c r="G1192" s="134">
        <f>+VLOOKUP(Tabla1[[#This Row],[Columna1]],IG!$D$3:$W$1908,4,FALSE)</f>
        <v>0</v>
      </c>
      <c r="H1192" s="134">
        <f>+VLOOKUP(Tabla1[[#This Row],[Columna1]],IG!$D$3:$W$1908,5,FALSE)</f>
        <v>0</v>
      </c>
      <c r="I1192" s="134">
        <f>+VLOOKUP(Tabla1[[#This Row],[Columna1]],IG!$D$3:$W$1908,6,FALSE)</f>
        <v>0</v>
      </c>
      <c r="J1192" s="134">
        <f>+VLOOKUP(Tabla1[[#This Row],[Columna1]],IG!$D$3:$W$1908,7,FALSE)</f>
        <v>0</v>
      </c>
      <c r="K1192" s="130"/>
      <c r="L1192" s="131"/>
      <c r="M1192" s="133" t="str">
        <f>+Tabla1[[#This Row],[Columna1]]&amp;Tabla1[[#This Row],[LOCALIDAD]]&amp;Tabla1[[#This Row],[MES]]</f>
        <v/>
      </c>
      <c r="N1192" s="29"/>
      <c r="O1192" s="135">
        <f>+VLOOKUP(Tabla1[[#This Row],[concatenar]],IG!$M$3:$W$1908,2,FALSE)</f>
        <v>0</v>
      </c>
      <c r="P1192" s="50">
        <f>+VLOOKUP(Tabla1[[#This Row],[concatenar]],IG!$M$3:$W$1908,3,FALSE)</f>
        <v>0</v>
      </c>
      <c r="Q1192" s="103">
        <f>+VLOOKUP(Tabla1[[#This Row],[concatenar]],IG!$M$3:$W$1908,8,FALSE)</f>
        <v>0</v>
      </c>
      <c r="R1192" s="97">
        <f>+VLOOKUP(Tabla1[[#This Row],[concatenar]],IG!$M$3:$W$1908,9,FALSE)</f>
        <v>0</v>
      </c>
      <c r="S1192" s="136">
        <f>+VLOOKUP(Tabla1[[#This Row],[concatenar]],IG!$M$3:$W$1908,10,FALSE)</f>
        <v>0</v>
      </c>
      <c r="T1192" s="137">
        <f>+VLOOKUP(Tabla1[[#This Row],[concatenar]],IG!$M$3:$W$1908,11,FALSE)</f>
        <v>0</v>
      </c>
      <c r="U1192" s="130"/>
      <c r="V1192" s="138"/>
      <c r="W1192" s="130"/>
      <c r="X1192" s="29"/>
      <c r="Y1192" s="139">
        <f>ROUND(Tabla1[[#This Row],[VALOR UNITARIO SEGUIMIENTO FINANCIERO
2024]]*Tabla1[[#This Row],[MET AFECTADA PORLA GLOSA
RECURSOS 2024]]*Tabla1[[#This Row],[Porcentaje de Glosa]],0)</f>
        <v>0</v>
      </c>
      <c r="Z1192" s="51">
        <f>ROUND(Tabla1[[#This Row],[VALOR UNITARIO SEGUIMIENTO FINANCIERO
2025]]*Tabla1[[#This Row],[META AFECTADA PORLA GLOSA
RECURSOS 2025]]*Tabla1[[#This Row],[Porcentaje de Glosa]],0)</f>
        <v>0</v>
      </c>
      <c r="AA1192" s="51">
        <f>ROUND(Tabla1[[#This Row],[VALOR DE LA GLOSA 2024]]+Tabla1[[#This Row],[VALOR DE LA GLOSA 2025]],0)</f>
        <v>0</v>
      </c>
      <c r="AB1192" s="56"/>
      <c r="AC1192" s="130"/>
      <c r="AD1192" s="140"/>
      <c r="AE1192" s="130"/>
      <c r="AF1192" s="140">
        <f>ROUND(Tabla1[[#This Row],[VALOR TOTAL DE LA GLOSA]]-Tabla1[[#This Row],[Valor soportado por la Subred]],0)</f>
        <v>0</v>
      </c>
      <c r="AG1192" s="130"/>
      <c r="AH1192" s="130"/>
      <c r="AI1192" s="140">
        <f>ROUND(Tabla1[[#This Row],[VALOR GLOSA DEFINITIVA]]-Tabla1[[#This Row],[VALOR LEVANTADO EN LIQUIDACION]],0)</f>
        <v>0</v>
      </c>
    </row>
    <row r="1193" spans="2:35" s="32" customFormat="1" ht="87.6" hidden="1" customHeight="1" x14ac:dyDescent="0.25">
      <c r="B1193" s="131"/>
      <c r="C1193" s="132"/>
      <c r="D1193" s="131"/>
      <c r="E1193" s="133" t="str">
        <f>+Tabla1[[#This Row],[CODIGO ACTIVIDAD EN PPP Y LINEAMIENTO]]&amp;Tabla1[[#This Row],[ENTORNO/COMPONENTE]]</f>
        <v/>
      </c>
      <c r="F1193" s="134">
        <f>+VLOOKUP(Tabla1[[#This Row],[Columna1]],IG!$D$3:$L$1908,3,FALSE)</f>
        <v>0</v>
      </c>
      <c r="G1193" s="134">
        <f>+VLOOKUP(Tabla1[[#This Row],[Columna1]],IG!$D$3:$W$1908,4,FALSE)</f>
        <v>0</v>
      </c>
      <c r="H1193" s="134">
        <f>+VLOOKUP(Tabla1[[#This Row],[Columna1]],IG!$D$3:$W$1908,5,FALSE)</f>
        <v>0</v>
      </c>
      <c r="I1193" s="134">
        <f>+VLOOKUP(Tabla1[[#This Row],[Columna1]],IG!$D$3:$W$1908,6,FALSE)</f>
        <v>0</v>
      </c>
      <c r="J1193" s="134">
        <f>+VLOOKUP(Tabla1[[#This Row],[Columna1]],IG!$D$3:$W$1908,7,FALSE)</f>
        <v>0</v>
      </c>
      <c r="K1193" s="130"/>
      <c r="L1193" s="131"/>
      <c r="M1193" s="133" t="str">
        <f>+Tabla1[[#This Row],[Columna1]]&amp;Tabla1[[#This Row],[LOCALIDAD]]&amp;Tabla1[[#This Row],[MES]]</f>
        <v/>
      </c>
      <c r="N1193" s="29"/>
      <c r="O1193" s="135">
        <f>+VLOOKUP(Tabla1[[#This Row],[concatenar]],IG!$M$3:$W$1908,2,FALSE)</f>
        <v>0</v>
      </c>
      <c r="P1193" s="50">
        <f>+VLOOKUP(Tabla1[[#This Row],[concatenar]],IG!$M$3:$W$1908,3,FALSE)</f>
        <v>0</v>
      </c>
      <c r="Q1193" s="103">
        <f>+VLOOKUP(Tabla1[[#This Row],[concatenar]],IG!$M$3:$W$1908,8,FALSE)</f>
        <v>0</v>
      </c>
      <c r="R1193" s="97">
        <f>+VLOOKUP(Tabla1[[#This Row],[concatenar]],IG!$M$3:$W$1908,9,FALSE)</f>
        <v>0</v>
      </c>
      <c r="S1193" s="136">
        <f>+VLOOKUP(Tabla1[[#This Row],[concatenar]],IG!$M$3:$W$1908,10,FALSE)</f>
        <v>0</v>
      </c>
      <c r="T1193" s="137">
        <f>+VLOOKUP(Tabla1[[#This Row],[concatenar]],IG!$M$3:$W$1908,11,FALSE)</f>
        <v>0</v>
      </c>
      <c r="U1193" s="130"/>
      <c r="V1193" s="138"/>
      <c r="W1193" s="130"/>
      <c r="X1193" s="29"/>
      <c r="Y1193" s="139">
        <f>ROUND(Tabla1[[#This Row],[VALOR UNITARIO SEGUIMIENTO FINANCIERO
2024]]*Tabla1[[#This Row],[MET AFECTADA PORLA GLOSA
RECURSOS 2024]]*Tabla1[[#This Row],[Porcentaje de Glosa]],0)</f>
        <v>0</v>
      </c>
      <c r="Z1193" s="51">
        <f>ROUND(Tabla1[[#This Row],[VALOR UNITARIO SEGUIMIENTO FINANCIERO
2025]]*Tabla1[[#This Row],[META AFECTADA PORLA GLOSA
RECURSOS 2025]]*Tabla1[[#This Row],[Porcentaje de Glosa]],0)</f>
        <v>0</v>
      </c>
      <c r="AA1193" s="51">
        <f>ROUND(Tabla1[[#This Row],[VALOR DE LA GLOSA 2024]]+Tabla1[[#This Row],[VALOR DE LA GLOSA 2025]],0)</f>
        <v>0</v>
      </c>
      <c r="AB1193" s="56"/>
      <c r="AC1193" s="130"/>
      <c r="AD1193" s="140"/>
      <c r="AE1193" s="130"/>
      <c r="AF1193" s="140">
        <f>ROUND(Tabla1[[#This Row],[VALOR TOTAL DE LA GLOSA]]-Tabla1[[#This Row],[Valor soportado por la Subred]],0)</f>
        <v>0</v>
      </c>
      <c r="AG1193" s="130"/>
      <c r="AH1193" s="130"/>
      <c r="AI1193" s="140">
        <f>ROUND(Tabla1[[#This Row],[VALOR GLOSA DEFINITIVA]]-Tabla1[[#This Row],[VALOR LEVANTADO EN LIQUIDACION]],0)</f>
        <v>0</v>
      </c>
    </row>
    <row r="1194" spans="2:35" s="32" customFormat="1" ht="87.6" hidden="1" customHeight="1" x14ac:dyDescent="0.25">
      <c r="B1194" s="131"/>
      <c r="C1194" s="132"/>
      <c r="D1194" s="131"/>
      <c r="E1194" s="133" t="str">
        <f>+Tabla1[[#This Row],[CODIGO ACTIVIDAD EN PPP Y LINEAMIENTO]]&amp;Tabla1[[#This Row],[ENTORNO/COMPONENTE]]</f>
        <v/>
      </c>
      <c r="F1194" s="134">
        <f>+VLOOKUP(Tabla1[[#This Row],[Columna1]],IG!$D$3:$L$1908,3,FALSE)</f>
        <v>0</v>
      </c>
      <c r="G1194" s="134">
        <f>+VLOOKUP(Tabla1[[#This Row],[Columna1]],IG!$D$3:$W$1908,4,FALSE)</f>
        <v>0</v>
      </c>
      <c r="H1194" s="134">
        <f>+VLOOKUP(Tabla1[[#This Row],[Columna1]],IG!$D$3:$W$1908,5,FALSE)</f>
        <v>0</v>
      </c>
      <c r="I1194" s="134">
        <f>+VLOOKUP(Tabla1[[#This Row],[Columna1]],IG!$D$3:$W$1908,6,FALSE)</f>
        <v>0</v>
      </c>
      <c r="J1194" s="134">
        <f>+VLOOKUP(Tabla1[[#This Row],[Columna1]],IG!$D$3:$W$1908,7,FALSE)</f>
        <v>0</v>
      </c>
      <c r="K1194" s="130"/>
      <c r="L1194" s="131"/>
      <c r="M1194" s="133" t="str">
        <f>+Tabla1[[#This Row],[Columna1]]&amp;Tabla1[[#This Row],[LOCALIDAD]]&amp;Tabla1[[#This Row],[MES]]</f>
        <v/>
      </c>
      <c r="N1194" s="29"/>
      <c r="O1194" s="135">
        <f>+VLOOKUP(Tabla1[[#This Row],[concatenar]],IG!$M$3:$W$1908,2,FALSE)</f>
        <v>0</v>
      </c>
      <c r="P1194" s="50">
        <f>+VLOOKUP(Tabla1[[#This Row],[concatenar]],IG!$M$3:$W$1908,3,FALSE)</f>
        <v>0</v>
      </c>
      <c r="Q1194" s="103">
        <f>+VLOOKUP(Tabla1[[#This Row],[concatenar]],IG!$M$3:$W$1908,8,FALSE)</f>
        <v>0</v>
      </c>
      <c r="R1194" s="97">
        <f>+VLOOKUP(Tabla1[[#This Row],[concatenar]],IG!$M$3:$W$1908,9,FALSE)</f>
        <v>0</v>
      </c>
      <c r="S1194" s="136">
        <f>+VLOOKUP(Tabla1[[#This Row],[concatenar]],IG!$M$3:$W$1908,10,FALSE)</f>
        <v>0</v>
      </c>
      <c r="T1194" s="137">
        <f>+VLOOKUP(Tabla1[[#This Row],[concatenar]],IG!$M$3:$W$1908,11,FALSE)</f>
        <v>0</v>
      </c>
      <c r="U1194" s="130"/>
      <c r="V1194" s="138"/>
      <c r="W1194" s="130"/>
      <c r="X1194" s="29"/>
      <c r="Y1194" s="139">
        <f>ROUND(Tabla1[[#This Row],[VALOR UNITARIO SEGUIMIENTO FINANCIERO
2024]]*Tabla1[[#This Row],[MET AFECTADA PORLA GLOSA
RECURSOS 2024]]*Tabla1[[#This Row],[Porcentaje de Glosa]],0)</f>
        <v>0</v>
      </c>
      <c r="Z1194" s="51">
        <f>ROUND(Tabla1[[#This Row],[VALOR UNITARIO SEGUIMIENTO FINANCIERO
2025]]*Tabla1[[#This Row],[META AFECTADA PORLA GLOSA
RECURSOS 2025]]*Tabla1[[#This Row],[Porcentaje de Glosa]],0)</f>
        <v>0</v>
      </c>
      <c r="AA1194" s="51">
        <f>ROUND(Tabla1[[#This Row],[VALOR DE LA GLOSA 2024]]+Tabla1[[#This Row],[VALOR DE LA GLOSA 2025]],0)</f>
        <v>0</v>
      </c>
      <c r="AB1194" s="56"/>
      <c r="AC1194" s="130"/>
      <c r="AD1194" s="140"/>
      <c r="AE1194" s="130"/>
      <c r="AF1194" s="140">
        <f>ROUND(Tabla1[[#This Row],[VALOR TOTAL DE LA GLOSA]]-Tabla1[[#This Row],[Valor soportado por la Subred]],0)</f>
        <v>0</v>
      </c>
      <c r="AG1194" s="130"/>
      <c r="AH1194" s="130"/>
      <c r="AI1194" s="140">
        <f>ROUND(Tabla1[[#This Row],[VALOR GLOSA DEFINITIVA]]-Tabla1[[#This Row],[VALOR LEVANTADO EN LIQUIDACION]],0)</f>
        <v>0</v>
      </c>
    </row>
    <row r="1195" spans="2:35" s="32" customFormat="1" ht="87.6" hidden="1" customHeight="1" x14ac:dyDescent="0.25">
      <c r="B1195" s="131"/>
      <c r="C1195" s="132"/>
      <c r="D1195" s="131"/>
      <c r="E1195" s="133" t="str">
        <f>+Tabla1[[#This Row],[CODIGO ACTIVIDAD EN PPP Y LINEAMIENTO]]&amp;Tabla1[[#This Row],[ENTORNO/COMPONENTE]]</f>
        <v/>
      </c>
      <c r="F1195" s="134">
        <f>+VLOOKUP(Tabla1[[#This Row],[Columna1]],IG!$D$3:$L$1908,3,FALSE)</f>
        <v>0</v>
      </c>
      <c r="G1195" s="134">
        <f>+VLOOKUP(Tabla1[[#This Row],[Columna1]],IG!$D$3:$W$1908,4,FALSE)</f>
        <v>0</v>
      </c>
      <c r="H1195" s="134">
        <f>+VLOOKUP(Tabla1[[#This Row],[Columna1]],IG!$D$3:$W$1908,5,FALSE)</f>
        <v>0</v>
      </c>
      <c r="I1195" s="134">
        <f>+VLOOKUP(Tabla1[[#This Row],[Columna1]],IG!$D$3:$W$1908,6,FALSE)</f>
        <v>0</v>
      </c>
      <c r="J1195" s="134">
        <f>+VLOOKUP(Tabla1[[#This Row],[Columna1]],IG!$D$3:$W$1908,7,FALSE)</f>
        <v>0</v>
      </c>
      <c r="K1195" s="130"/>
      <c r="L1195" s="131"/>
      <c r="M1195" s="133" t="str">
        <f>+Tabla1[[#This Row],[Columna1]]&amp;Tabla1[[#This Row],[LOCALIDAD]]&amp;Tabla1[[#This Row],[MES]]</f>
        <v/>
      </c>
      <c r="N1195" s="29"/>
      <c r="O1195" s="135">
        <f>+VLOOKUP(Tabla1[[#This Row],[concatenar]],IG!$M$3:$W$1908,2,FALSE)</f>
        <v>0</v>
      </c>
      <c r="P1195" s="50">
        <f>+VLOOKUP(Tabla1[[#This Row],[concatenar]],IG!$M$3:$W$1908,3,FALSE)</f>
        <v>0</v>
      </c>
      <c r="Q1195" s="103">
        <f>+VLOOKUP(Tabla1[[#This Row],[concatenar]],IG!$M$3:$W$1908,8,FALSE)</f>
        <v>0</v>
      </c>
      <c r="R1195" s="97">
        <f>+VLOOKUP(Tabla1[[#This Row],[concatenar]],IG!$M$3:$W$1908,9,FALSE)</f>
        <v>0</v>
      </c>
      <c r="S1195" s="136">
        <f>+VLOOKUP(Tabla1[[#This Row],[concatenar]],IG!$M$3:$W$1908,10,FALSE)</f>
        <v>0</v>
      </c>
      <c r="T1195" s="137">
        <f>+VLOOKUP(Tabla1[[#This Row],[concatenar]],IG!$M$3:$W$1908,11,FALSE)</f>
        <v>0</v>
      </c>
      <c r="U1195" s="130"/>
      <c r="V1195" s="138"/>
      <c r="W1195" s="130"/>
      <c r="X1195" s="29"/>
      <c r="Y1195" s="139">
        <f>ROUND(Tabla1[[#This Row],[VALOR UNITARIO SEGUIMIENTO FINANCIERO
2024]]*Tabla1[[#This Row],[MET AFECTADA PORLA GLOSA
RECURSOS 2024]]*Tabla1[[#This Row],[Porcentaje de Glosa]],0)</f>
        <v>0</v>
      </c>
      <c r="Z1195" s="51">
        <f>ROUND(Tabla1[[#This Row],[VALOR UNITARIO SEGUIMIENTO FINANCIERO
2025]]*Tabla1[[#This Row],[META AFECTADA PORLA GLOSA
RECURSOS 2025]]*Tabla1[[#This Row],[Porcentaje de Glosa]],0)</f>
        <v>0</v>
      </c>
      <c r="AA1195" s="51">
        <f>ROUND(Tabla1[[#This Row],[VALOR DE LA GLOSA 2024]]+Tabla1[[#This Row],[VALOR DE LA GLOSA 2025]],0)</f>
        <v>0</v>
      </c>
      <c r="AB1195" s="56"/>
      <c r="AC1195" s="130"/>
      <c r="AD1195" s="140"/>
      <c r="AE1195" s="130"/>
      <c r="AF1195" s="140">
        <f>ROUND(Tabla1[[#This Row],[VALOR TOTAL DE LA GLOSA]]-Tabla1[[#This Row],[Valor soportado por la Subred]],0)</f>
        <v>0</v>
      </c>
      <c r="AG1195" s="130"/>
      <c r="AH1195" s="130"/>
      <c r="AI1195" s="140">
        <f>ROUND(Tabla1[[#This Row],[VALOR GLOSA DEFINITIVA]]-Tabla1[[#This Row],[VALOR LEVANTADO EN LIQUIDACION]],0)</f>
        <v>0</v>
      </c>
    </row>
    <row r="1196" spans="2:35" s="32" customFormat="1" ht="87.6" hidden="1" customHeight="1" x14ac:dyDescent="0.25">
      <c r="B1196" s="131"/>
      <c r="C1196" s="132"/>
      <c r="D1196" s="131"/>
      <c r="E1196" s="133" t="str">
        <f>+Tabla1[[#This Row],[CODIGO ACTIVIDAD EN PPP Y LINEAMIENTO]]&amp;Tabla1[[#This Row],[ENTORNO/COMPONENTE]]</f>
        <v/>
      </c>
      <c r="F1196" s="134">
        <f>+VLOOKUP(Tabla1[[#This Row],[Columna1]],IG!$D$3:$L$1908,3,FALSE)</f>
        <v>0</v>
      </c>
      <c r="G1196" s="134">
        <f>+VLOOKUP(Tabla1[[#This Row],[Columna1]],IG!$D$3:$W$1908,4,FALSE)</f>
        <v>0</v>
      </c>
      <c r="H1196" s="134">
        <f>+VLOOKUP(Tabla1[[#This Row],[Columna1]],IG!$D$3:$W$1908,5,FALSE)</f>
        <v>0</v>
      </c>
      <c r="I1196" s="134">
        <f>+VLOOKUP(Tabla1[[#This Row],[Columna1]],IG!$D$3:$W$1908,6,FALSE)</f>
        <v>0</v>
      </c>
      <c r="J1196" s="134">
        <f>+VLOOKUP(Tabla1[[#This Row],[Columna1]],IG!$D$3:$W$1908,7,FALSE)</f>
        <v>0</v>
      </c>
      <c r="K1196" s="130"/>
      <c r="L1196" s="131"/>
      <c r="M1196" s="133" t="str">
        <f>+Tabla1[[#This Row],[Columna1]]&amp;Tabla1[[#This Row],[LOCALIDAD]]&amp;Tabla1[[#This Row],[MES]]</f>
        <v/>
      </c>
      <c r="N1196" s="29"/>
      <c r="O1196" s="135">
        <f>+VLOOKUP(Tabla1[[#This Row],[concatenar]],IG!$M$3:$W$1908,2,FALSE)</f>
        <v>0</v>
      </c>
      <c r="P1196" s="50">
        <f>+VLOOKUP(Tabla1[[#This Row],[concatenar]],IG!$M$3:$W$1908,3,FALSE)</f>
        <v>0</v>
      </c>
      <c r="Q1196" s="103">
        <f>+VLOOKUP(Tabla1[[#This Row],[concatenar]],IG!$M$3:$W$1908,8,FALSE)</f>
        <v>0</v>
      </c>
      <c r="R1196" s="97">
        <f>+VLOOKUP(Tabla1[[#This Row],[concatenar]],IG!$M$3:$W$1908,9,FALSE)</f>
        <v>0</v>
      </c>
      <c r="S1196" s="136">
        <f>+VLOOKUP(Tabla1[[#This Row],[concatenar]],IG!$M$3:$W$1908,10,FALSE)</f>
        <v>0</v>
      </c>
      <c r="T1196" s="137">
        <f>+VLOOKUP(Tabla1[[#This Row],[concatenar]],IG!$M$3:$W$1908,11,FALSE)</f>
        <v>0</v>
      </c>
      <c r="U1196" s="130"/>
      <c r="V1196" s="138"/>
      <c r="W1196" s="130"/>
      <c r="X1196" s="29"/>
      <c r="Y1196" s="139">
        <f>ROUND(Tabla1[[#This Row],[VALOR UNITARIO SEGUIMIENTO FINANCIERO
2024]]*Tabla1[[#This Row],[MET AFECTADA PORLA GLOSA
RECURSOS 2024]]*Tabla1[[#This Row],[Porcentaje de Glosa]],0)</f>
        <v>0</v>
      </c>
      <c r="Z1196" s="51">
        <f>ROUND(Tabla1[[#This Row],[VALOR UNITARIO SEGUIMIENTO FINANCIERO
2025]]*Tabla1[[#This Row],[META AFECTADA PORLA GLOSA
RECURSOS 2025]]*Tabla1[[#This Row],[Porcentaje de Glosa]],0)</f>
        <v>0</v>
      </c>
      <c r="AA1196" s="51">
        <f>ROUND(Tabla1[[#This Row],[VALOR DE LA GLOSA 2024]]+Tabla1[[#This Row],[VALOR DE LA GLOSA 2025]],0)</f>
        <v>0</v>
      </c>
      <c r="AB1196" s="56"/>
      <c r="AC1196" s="130"/>
      <c r="AD1196" s="140"/>
      <c r="AE1196" s="130"/>
      <c r="AF1196" s="140">
        <f>ROUND(Tabla1[[#This Row],[VALOR TOTAL DE LA GLOSA]]-Tabla1[[#This Row],[Valor soportado por la Subred]],0)</f>
        <v>0</v>
      </c>
      <c r="AG1196" s="130"/>
      <c r="AH1196" s="130"/>
      <c r="AI1196" s="140">
        <f>ROUND(Tabla1[[#This Row],[VALOR GLOSA DEFINITIVA]]-Tabla1[[#This Row],[VALOR LEVANTADO EN LIQUIDACION]],0)</f>
        <v>0</v>
      </c>
    </row>
    <row r="1197" spans="2:35" s="32" customFormat="1" ht="87.6" hidden="1" customHeight="1" x14ac:dyDescent="0.25">
      <c r="B1197" s="131"/>
      <c r="C1197" s="132"/>
      <c r="D1197" s="131"/>
      <c r="E1197" s="133" t="str">
        <f>+Tabla1[[#This Row],[CODIGO ACTIVIDAD EN PPP Y LINEAMIENTO]]&amp;Tabla1[[#This Row],[ENTORNO/COMPONENTE]]</f>
        <v/>
      </c>
      <c r="F1197" s="134">
        <f>+VLOOKUP(Tabla1[[#This Row],[Columna1]],IG!$D$3:$L$1908,3,FALSE)</f>
        <v>0</v>
      </c>
      <c r="G1197" s="134">
        <f>+VLOOKUP(Tabla1[[#This Row],[Columna1]],IG!$D$3:$W$1908,4,FALSE)</f>
        <v>0</v>
      </c>
      <c r="H1197" s="134">
        <f>+VLOOKUP(Tabla1[[#This Row],[Columna1]],IG!$D$3:$W$1908,5,FALSE)</f>
        <v>0</v>
      </c>
      <c r="I1197" s="134">
        <f>+VLOOKUP(Tabla1[[#This Row],[Columna1]],IG!$D$3:$W$1908,6,FALSE)</f>
        <v>0</v>
      </c>
      <c r="J1197" s="134">
        <f>+VLOOKUP(Tabla1[[#This Row],[Columna1]],IG!$D$3:$W$1908,7,FALSE)</f>
        <v>0</v>
      </c>
      <c r="K1197" s="130"/>
      <c r="L1197" s="131"/>
      <c r="M1197" s="133" t="str">
        <f>+Tabla1[[#This Row],[Columna1]]&amp;Tabla1[[#This Row],[LOCALIDAD]]&amp;Tabla1[[#This Row],[MES]]</f>
        <v/>
      </c>
      <c r="N1197" s="29"/>
      <c r="O1197" s="135">
        <f>+VLOOKUP(Tabla1[[#This Row],[concatenar]],IG!$M$3:$W$1908,2,FALSE)</f>
        <v>0</v>
      </c>
      <c r="P1197" s="50">
        <f>+VLOOKUP(Tabla1[[#This Row],[concatenar]],IG!$M$3:$W$1908,3,FALSE)</f>
        <v>0</v>
      </c>
      <c r="Q1197" s="103">
        <f>+VLOOKUP(Tabla1[[#This Row],[concatenar]],IG!$M$3:$W$1908,8,FALSE)</f>
        <v>0</v>
      </c>
      <c r="R1197" s="97">
        <f>+VLOOKUP(Tabla1[[#This Row],[concatenar]],IG!$M$3:$W$1908,9,FALSE)</f>
        <v>0</v>
      </c>
      <c r="S1197" s="136">
        <f>+VLOOKUP(Tabla1[[#This Row],[concatenar]],IG!$M$3:$W$1908,10,FALSE)</f>
        <v>0</v>
      </c>
      <c r="T1197" s="137">
        <f>+VLOOKUP(Tabla1[[#This Row],[concatenar]],IG!$M$3:$W$1908,11,FALSE)</f>
        <v>0</v>
      </c>
      <c r="U1197" s="130"/>
      <c r="V1197" s="138"/>
      <c r="W1197" s="130"/>
      <c r="X1197" s="29"/>
      <c r="Y1197" s="139">
        <f>ROUND(Tabla1[[#This Row],[VALOR UNITARIO SEGUIMIENTO FINANCIERO
2024]]*Tabla1[[#This Row],[MET AFECTADA PORLA GLOSA
RECURSOS 2024]]*Tabla1[[#This Row],[Porcentaje de Glosa]],0)</f>
        <v>0</v>
      </c>
      <c r="Z1197" s="51">
        <f>ROUND(Tabla1[[#This Row],[VALOR UNITARIO SEGUIMIENTO FINANCIERO
2025]]*Tabla1[[#This Row],[META AFECTADA PORLA GLOSA
RECURSOS 2025]]*Tabla1[[#This Row],[Porcentaje de Glosa]],0)</f>
        <v>0</v>
      </c>
      <c r="AA1197" s="51">
        <f>ROUND(Tabla1[[#This Row],[VALOR DE LA GLOSA 2024]]+Tabla1[[#This Row],[VALOR DE LA GLOSA 2025]],0)</f>
        <v>0</v>
      </c>
      <c r="AB1197" s="56"/>
      <c r="AC1197" s="130"/>
      <c r="AD1197" s="140"/>
      <c r="AE1197" s="130"/>
      <c r="AF1197" s="140">
        <f>ROUND(Tabla1[[#This Row],[VALOR TOTAL DE LA GLOSA]]-Tabla1[[#This Row],[Valor soportado por la Subred]],0)</f>
        <v>0</v>
      </c>
      <c r="AG1197" s="130"/>
      <c r="AH1197" s="130"/>
      <c r="AI1197" s="140">
        <f>ROUND(Tabla1[[#This Row],[VALOR GLOSA DEFINITIVA]]-Tabla1[[#This Row],[VALOR LEVANTADO EN LIQUIDACION]],0)</f>
        <v>0</v>
      </c>
    </row>
    <row r="1198" spans="2:35" s="32" customFormat="1" ht="87.6" hidden="1" customHeight="1" x14ac:dyDescent="0.25">
      <c r="B1198" s="131"/>
      <c r="C1198" s="132"/>
      <c r="D1198" s="131"/>
      <c r="E1198" s="133" t="str">
        <f>+Tabla1[[#This Row],[CODIGO ACTIVIDAD EN PPP Y LINEAMIENTO]]&amp;Tabla1[[#This Row],[ENTORNO/COMPONENTE]]</f>
        <v/>
      </c>
      <c r="F1198" s="134">
        <f>+VLOOKUP(Tabla1[[#This Row],[Columna1]],IG!$D$3:$L$1908,3,FALSE)</f>
        <v>0</v>
      </c>
      <c r="G1198" s="134">
        <f>+VLOOKUP(Tabla1[[#This Row],[Columna1]],IG!$D$3:$W$1908,4,FALSE)</f>
        <v>0</v>
      </c>
      <c r="H1198" s="134">
        <f>+VLOOKUP(Tabla1[[#This Row],[Columna1]],IG!$D$3:$W$1908,5,FALSE)</f>
        <v>0</v>
      </c>
      <c r="I1198" s="134">
        <f>+VLOOKUP(Tabla1[[#This Row],[Columna1]],IG!$D$3:$W$1908,6,FALSE)</f>
        <v>0</v>
      </c>
      <c r="J1198" s="134">
        <f>+VLOOKUP(Tabla1[[#This Row],[Columna1]],IG!$D$3:$W$1908,7,FALSE)</f>
        <v>0</v>
      </c>
      <c r="K1198" s="130"/>
      <c r="L1198" s="131"/>
      <c r="M1198" s="133" t="str">
        <f>+Tabla1[[#This Row],[Columna1]]&amp;Tabla1[[#This Row],[LOCALIDAD]]&amp;Tabla1[[#This Row],[MES]]</f>
        <v/>
      </c>
      <c r="N1198" s="29"/>
      <c r="O1198" s="135">
        <f>+VLOOKUP(Tabla1[[#This Row],[concatenar]],IG!$M$3:$W$1908,2,FALSE)</f>
        <v>0</v>
      </c>
      <c r="P1198" s="50">
        <f>+VLOOKUP(Tabla1[[#This Row],[concatenar]],IG!$M$3:$W$1908,3,FALSE)</f>
        <v>0</v>
      </c>
      <c r="Q1198" s="103">
        <f>+VLOOKUP(Tabla1[[#This Row],[concatenar]],IG!$M$3:$W$1908,8,FALSE)</f>
        <v>0</v>
      </c>
      <c r="R1198" s="97">
        <f>+VLOOKUP(Tabla1[[#This Row],[concatenar]],IG!$M$3:$W$1908,9,FALSE)</f>
        <v>0</v>
      </c>
      <c r="S1198" s="136">
        <f>+VLOOKUP(Tabla1[[#This Row],[concatenar]],IG!$M$3:$W$1908,10,FALSE)</f>
        <v>0</v>
      </c>
      <c r="T1198" s="137">
        <f>+VLOOKUP(Tabla1[[#This Row],[concatenar]],IG!$M$3:$W$1908,11,FALSE)</f>
        <v>0</v>
      </c>
      <c r="U1198" s="130"/>
      <c r="V1198" s="138"/>
      <c r="W1198" s="130"/>
      <c r="X1198" s="29"/>
      <c r="Y1198" s="139">
        <f>ROUND(Tabla1[[#This Row],[VALOR UNITARIO SEGUIMIENTO FINANCIERO
2024]]*Tabla1[[#This Row],[MET AFECTADA PORLA GLOSA
RECURSOS 2024]]*Tabla1[[#This Row],[Porcentaje de Glosa]],0)</f>
        <v>0</v>
      </c>
      <c r="Z1198" s="51">
        <f>ROUND(Tabla1[[#This Row],[VALOR UNITARIO SEGUIMIENTO FINANCIERO
2025]]*Tabla1[[#This Row],[META AFECTADA PORLA GLOSA
RECURSOS 2025]]*Tabla1[[#This Row],[Porcentaje de Glosa]],0)</f>
        <v>0</v>
      </c>
      <c r="AA1198" s="51">
        <f>ROUND(Tabla1[[#This Row],[VALOR DE LA GLOSA 2024]]+Tabla1[[#This Row],[VALOR DE LA GLOSA 2025]],0)</f>
        <v>0</v>
      </c>
      <c r="AB1198" s="56"/>
      <c r="AC1198" s="130"/>
      <c r="AD1198" s="140"/>
      <c r="AE1198" s="130"/>
      <c r="AF1198" s="140">
        <f>ROUND(Tabla1[[#This Row],[VALOR TOTAL DE LA GLOSA]]-Tabla1[[#This Row],[Valor soportado por la Subred]],0)</f>
        <v>0</v>
      </c>
      <c r="AG1198" s="130"/>
      <c r="AH1198" s="130"/>
      <c r="AI1198" s="140">
        <f>ROUND(Tabla1[[#This Row],[VALOR GLOSA DEFINITIVA]]-Tabla1[[#This Row],[VALOR LEVANTADO EN LIQUIDACION]],0)</f>
        <v>0</v>
      </c>
    </row>
    <row r="1199" spans="2:35" s="32" customFormat="1" ht="87.6" hidden="1" customHeight="1" x14ac:dyDescent="0.25">
      <c r="B1199" s="131"/>
      <c r="C1199" s="132"/>
      <c r="D1199" s="131"/>
      <c r="E1199" s="133" t="str">
        <f>+Tabla1[[#This Row],[CODIGO ACTIVIDAD EN PPP Y LINEAMIENTO]]&amp;Tabla1[[#This Row],[ENTORNO/COMPONENTE]]</f>
        <v/>
      </c>
      <c r="F1199" s="134">
        <f>+VLOOKUP(Tabla1[[#This Row],[Columna1]],IG!$D$3:$L$1908,3,FALSE)</f>
        <v>0</v>
      </c>
      <c r="G1199" s="134">
        <f>+VLOOKUP(Tabla1[[#This Row],[Columna1]],IG!$D$3:$W$1908,4,FALSE)</f>
        <v>0</v>
      </c>
      <c r="H1199" s="134">
        <f>+VLOOKUP(Tabla1[[#This Row],[Columna1]],IG!$D$3:$W$1908,5,FALSE)</f>
        <v>0</v>
      </c>
      <c r="I1199" s="134">
        <f>+VLOOKUP(Tabla1[[#This Row],[Columna1]],IG!$D$3:$W$1908,6,FALSE)</f>
        <v>0</v>
      </c>
      <c r="J1199" s="134">
        <f>+VLOOKUP(Tabla1[[#This Row],[Columna1]],IG!$D$3:$W$1908,7,FALSE)</f>
        <v>0</v>
      </c>
      <c r="K1199" s="130"/>
      <c r="L1199" s="131"/>
      <c r="M1199" s="133" t="str">
        <f>+Tabla1[[#This Row],[Columna1]]&amp;Tabla1[[#This Row],[LOCALIDAD]]&amp;Tabla1[[#This Row],[MES]]</f>
        <v/>
      </c>
      <c r="N1199" s="29"/>
      <c r="O1199" s="135">
        <f>+VLOOKUP(Tabla1[[#This Row],[concatenar]],IG!$M$3:$W$1908,2,FALSE)</f>
        <v>0</v>
      </c>
      <c r="P1199" s="50">
        <f>+VLOOKUP(Tabla1[[#This Row],[concatenar]],IG!$M$3:$W$1908,3,FALSE)</f>
        <v>0</v>
      </c>
      <c r="Q1199" s="103">
        <f>+VLOOKUP(Tabla1[[#This Row],[concatenar]],IG!$M$3:$W$1908,8,FALSE)</f>
        <v>0</v>
      </c>
      <c r="R1199" s="97">
        <f>+VLOOKUP(Tabla1[[#This Row],[concatenar]],IG!$M$3:$W$1908,9,FALSE)</f>
        <v>0</v>
      </c>
      <c r="S1199" s="136">
        <f>+VLOOKUP(Tabla1[[#This Row],[concatenar]],IG!$M$3:$W$1908,10,FALSE)</f>
        <v>0</v>
      </c>
      <c r="T1199" s="137">
        <f>+VLOOKUP(Tabla1[[#This Row],[concatenar]],IG!$M$3:$W$1908,11,FALSE)</f>
        <v>0</v>
      </c>
      <c r="U1199" s="130"/>
      <c r="V1199" s="138"/>
      <c r="W1199" s="130"/>
      <c r="X1199" s="29"/>
      <c r="Y1199" s="139">
        <f>ROUND(Tabla1[[#This Row],[VALOR UNITARIO SEGUIMIENTO FINANCIERO
2024]]*Tabla1[[#This Row],[MET AFECTADA PORLA GLOSA
RECURSOS 2024]]*Tabla1[[#This Row],[Porcentaje de Glosa]],0)</f>
        <v>0</v>
      </c>
      <c r="Z1199" s="51">
        <f>ROUND(Tabla1[[#This Row],[VALOR UNITARIO SEGUIMIENTO FINANCIERO
2025]]*Tabla1[[#This Row],[META AFECTADA PORLA GLOSA
RECURSOS 2025]]*Tabla1[[#This Row],[Porcentaje de Glosa]],0)</f>
        <v>0</v>
      </c>
      <c r="AA1199" s="51">
        <f>ROUND(Tabla1[[#This Row],[VALOR DE LA GLOSA 2024]]+Tabla1[[#This Row],[VALOR DE LA GLOSA 2025]],0)</f>
        <v>0</v>
      </c>
      <c r="AB1199" s="56"/>
      <c r="AC1199" s="130"/>
      <c r="AD1199" s="140"/>
      <c r="AE1199" s="130"/>
      <c r="AF1199" s="140">
        <f>ROUND(Tabla1[[#This Row],[VALOR TOTAL DE LA GLOSA]]-Tabla1[[#This Row],[Valor soportado por la Subred]],0)</f>
        <v>0</v>
      </c>
      <c r="AG1199" s="130"/>
      <c r="AH1199" s="130"/>
      <c r="AI1199" s="140">
        <f>ROUND(Tabla1[[#This Row],[VALOR GLOSA DEFINITIVA]]-Tabla1[[#This Row],[VALOR LEVANTADO EN LIQUIDACION]],0)</f>
        <v>0</v>
      </c>
    </row>
    <row r="1200" spans="2:35" s="32" customFormat="1" ht="87.6" hidden="1" customHeight="1" x14ac:dyDescent="0.25">
      <c r="B1200" s="131"/>
      <c r="C1200" s="132"/>
      <c r="D1200" s="131"/>
      <c r="E1200" s="133" t="str">
        <f>+Tabla1[[#This Row],[CODIGO ACTIVIDAD EN PPP Y LINEAMIENTO]]&amp;Tabla1[[#This Row],[ENTORNO/COMPONENTE]]</f>
        <v/>
      </c>
      <c r="F1200" s="134">
        <f>+VLOOKUP(Tabla1[[#This Row],[Columna1]],IG!$D$3:$L$1908,3,FALSE)</f>
        <v>0</v>
      </c>
      <c r="G1200" s="134">
        <f>+VLOOKUP(Tabla1[[#This Row],[Columna1]],IG!$D$3:$W$1908,4,FALSE)</f>
        <v>0</v>
      </c>
      <c r="H1200" s="134">
        <f>+VLOOKUP(Tabla1[[#This Row],[Columna1]],IG!$D$3:$W$1908,5,FALSE)</f>
        <v>0</v>
      </c>
      <c r="I1200" s="134">
        <f>+VLOOKUP(Tabla1[[#This Row],[Columna1]],IG!$D$3:$W$1908,6,FALSE)</f>
        <v>0</v>
      </c>
      <c r="J1200" s="134">
        <f>+VLOOKUP(Tabla1[[#This Row],[Columna1]],IG!$D$3:$W$1908,7,FALSE)</f>
        <v>0</v>
      </c>
      <c r="K1200" s="130"/>
      <c r="L1200" s="131"/>
      <c r="M1200" s="133" t="str">
        <f>+Tabla1[[#This Row],[Columna1]]&amp;Tabla1[[#This Row],[LOCALIDAD]]&amp;Tabla1[[#This Row],[MES]]</f>
        <v/>
      </c>
      <c r="N1200" s="29"/>
      <c r="O1200" s="135">
        <f>+VLOOKUP(Tabla1[[#This Row],[concatenar]],IG!$M$3:$W$1908,2,FALSE)</f>
        <v>0</v>
      </c>
      <c r="P1200" s="50">
        <f>+VLOOKUP(Tabla1[[#This Row],[concatenar]],IG!$M$3:$W$1908,3,FALSE)</f>
        <v>0</v>
      </c>
      <c r="Q1200" s="103">
        <f>+VLOOKUP(Tabla1[[#This Row],[concatenar]],IG!$M$3:$W$1908,8,FALSE)</f>
        <v>0</v>
      </c>
      <c r="R1200" s="97">
        <f>+VLOOKUP(Tabla1[[#This Row],[concatenar]],IG!$M$3:$W$1908,9,FALSE)</f>
        <v>0</v>
      </c>
      <c r="S1200" s="136">
        <f>+VLOOKUP(Tabla1[[#This Row],[concatenar]],IG!$M$3:$W$1908,10,FALSE)</f>
        <v>0</v>
      </c>
      <c r="T1200" s="137">
        <f>+VLOOKUP(Tabla1[[#This Row],[concatenar]],IG!$M$3:$W$1908,11,FALSE)</f>
        <v>0</v>
      </c>
      <c r="U1200" s="130"/>
      <c r="V1200" s="138"/>
      <c r="W1200" s="130"/>
      <c r="X1200" s="29"/>
      <c r="Y1200" s="139">
        <f>ROUND(Tabla1[[#This Row],[VALOR UNITARIO SEGUIMIENTO FINANCIERO
2024]]*Tabla1[[#This Row],[MET AFECTADA PORLA GLOSA
RECURSOS 2024]]*Tabla1[[#This Row],[Porcentaje de Glosa]],0)</f>
        <v>0</v>
      </c>
      <c r="Z1200" s="51">
        <f>ROUND(Tabla1[[#This Row],[VALOR UNITARIO SEGUIMIENTO FINANCIERO
2025]]*Tabla1[[#This Row],[META AFECTADA PORLA GLOSA
RECURSOS 2025]]*Tabla1[[#This Row],[Porcentaje de Glosa]],0)</f>
        <v>0</v>
      </c>
      <c r="AA1200" s="51">
        <f>ROUND(Tabla1[[#This Row],[VALOR DE LA GLOSA 2024]]+Tabla1[[#This Row],[VALOR DE LA GLOSA 2025]],0)</f>
        <v>0</v>
      </c>
      <c r="AB1200" s="56"/>
      <c r="AC1200" s="130"/>
      <c r="AD1200" s="140"/>
      <c r="AE1200" s="130"/>
      <c r="AF1200" s="140">
        <f>ROUND(Tabla1[[#This Row],[VALOR TOTAL DE LA GLOSA]]-Tabla1[[#This Row],[Valor soportado por la Subred]],0)</f>
        <v>0</v>
      </c>
      <c r="AG1200" s="130"/>
      <c r="AH1200" s="130"/>
      <c r="AI1200" s="140">
        <f>ROUND(Tabla1[[#This Row],[VALOR GLOSA DEFINITIVA]]-Tabla1[[#This Row],[VALOR LEVANTADO EN LIQUIDACION]],0)</f>
        <v>0</v>
      </c>
    </row>
    <row r="1201" spans="2:35" s="32" customFormat="1" ht="87.6" hidden="1" customHeight="1" x14ac:dyDescent="0.25">
      <c r="B1201" s="131"/>
      <c r="C1201" s="132"/>
      <c r="D1201" s="131"/>
      <c r="E1201" s="133" t="str">
        <f>+Tabla1[[#This Row],[CODIGO ACTIVIDAD EN PPP Y LINEAMIENTO]]&amp;Tabla1[[#This Row],[ENTORNO/COMPONENTE]]</f>
        <v/>
      </c>
      <c r="F1201" s="134">
        <f>+VLOOKUP(Tabla1[[#This Row],[Columna1]],IG!$D$3:$L$1908,3,FALSE)</f>
        <v>0</v>
      </c>
      <c r="G1201" s="134">
        <f>+VLOOKUP(Tabla1[[#This Row],[Columna1]],IG!$D$3:$W$1908,4,FALSE)</f>
        <v>0</v>
      </c>
      <c r="H1201" s="134">
        <f>+VLOOKUP(Tabla1[[#This Row],[Columna1]],IG!$D$3:$W$1908,5,FALSE)</f>
        <v>0</v>
      </c>
      <c r="I1201" s="134">
        <f>+VLOOKUP(Tabla1[[#This Row],[Columna1]],IG!$D$3:$W$1908,6,FALSE)</f>
        <v>0</v>
      </c>
      <c r="J1201" s="134">
        <f>+VLOOKUP(Tabla1[[#This Row],[Columna1]],IG!$D$3:$W$1908,7,FALSE)</f>
        <v>0</v>
      </c>
      <c r="K1201" s="130"/>
      <c r="L1201" s="131"/>
      <c r="M1201" s="133" t="str">
        <f>+Tabla1[[#This Row],[Columna1]]&amp;Tabla1[[#This Row],[LOCALIDAD]]&amp;Tabla1[[#This Row],[MES]]</f>
        <v/>
      </c>
      <c r="N1201" s="29"/>
      <c r="O1201" s="135">
        <f>+VLOOKUP(Tabla1[[#This Row],[concatenar]],IG!$M$3:$W$1908,2,FALSE)</f>
        <v>0</v>
      </c>
      <c r="P1201" s="50">
        <f>+VLOOKUP(Tabla1[[#This Row],[concatenar]],IG!$M$3:$W$1908,3,FALSE)</f>
        <v>0</v>
      </c>
      <c r="Q1201" s="103">
        <f>+VLOOKUP(Tabla1[[#This Row],[concatenar]],IG!$M$3:$W$1908,8,FALSE)</f>
        <v>0</v>
      </c>
      <c r="R1201" s="97">
        <f>+VLOOKUP(Tabla1[[#This Row],[concatenar]],IG!$M$3:$W$1908,9,FALSE)</f>
        <v>0</v>
      </c>
      <c r="S1201" s="136">
        <f>+VLOOKUP(Tabla1[[#This Row],[concatenar]],IG!$M$3:$W$1908,10,FALSE)</f>
        <v>0</v>
      </c>
      <c r="T1201" s="137">
        <f>+VLOOKUP(Tabla1[[#This Row],[concatenar]],IG!$M$3:$W$1908,11,FALSE)</f>
        <v>0</v>
      </c>
      <c r="U1201" s="130"/>
      <c r="V1201" s="138"/>
      <c r="W1201" s="130"/>
      <c r="X1201" s="29"/>
      <c r="Y1201" s="139">
        <f>ROUND(Tabla1[[#This Row],[VALOR UNITARIO SEGUIMIENTO FINANCIERO
2024]]*Tabla1[[#This Row],[MET AFECTADA PORLA GLOSA
RECURSOS 2024]]*Tabla1[[#This Row],[Porcentaje de Glosa]],0)</f>
        <v>0</v>
      </c>
      <c r="Z1201" s="51">
        <f>ROUND(Tabla1[[#This Row],[VALOR UNITARIO SEGUIMIENTO FINANCIERO
2025]]*Tabla1[[#This Row],[META AFECTADA PORLA GLOSA
RECURSOS 2025]]*Tabla1[[#This Row],[Porcentaje de Glosa]],0)</f>
        <v>0</v>
      </c>
      <c r="AA1201" s="51">
        <f>ROUND(Tabla1[[#This Row],[VALOR DE LA GLOSA 2024]]+Tabla1[[#This Row],[VALOR DE LA GLOSA 2025]],0)</f>
        <v>0</v>
      </c>
      <c r="AB1201" s="56"/>
      <c r="AC1201" s="130"/>
      <c r="AD1201" s="140"/>
      <c r="AE1201" s="130"/>
      <c r="AF1201" s="140">
        <f>ROUND(Tabla1[[#This Row],[VALOR TOTAL DE LA GLOSA]]-Tabla1[[#This Row],[Valor soportado por la Subred]],0)</f>
        <v>0</v>
      </c>
      <c r="AG1201" s="130"/>
      <c r="AH1201" s="130"/>
      <c r="AI1201" s="140">
        <f>ROUND(Tabla1[[#This Row],[VALOR GLOSA DEFINITIVA]]-Tabla1[[#This Row],[VALOR LEVANTADO EN LIQUIDACION]],0)</f>
        <v>0</v>
      </c>
    </row>
    <row r="1202" spans="2:35" s="32" customFormat="1" ht="87.6" hidden="1" customHeight="1" x14ac:dyDescent="0.25">
      <c r="B1202" s="131"/>
      <c r="C1202" s="132"/>
      <c r="D1202" s="131"/>
      <c r="E1202" s="133" t="str">
        <f>+Tabla1[[#This Row],[CODIGO ACTIVIDAD EN PPP Y LINEAMIENTO]]&amp;Tabla1[[#This Row],[ENTORNO/COMPONENTE]]</f>
        <v/>
      </c>
      <c r="F1202" s="134">
        <f>+VLOOKUP(Tabla1[[#This Row],[Columna1]],IG!$D$3:$L$1908,3,FALSE)</f>
        <v>0</v>
      </c>
      <c r="G1202" s="134">
        <f>+VLOOKUP(Tabla1[[#This Row],[Columna1]],IG!$D$3:$W$1908,4,FALSE)</f>
        <v>0</v>
      </c>
      <c r="H1202" s="134">
        <f>+VLOOKUP(Tabla1[[#This Row],[Columna1]],IG!$D$3:$W$1908,5,FALSE)</f>
        <v>0</v>
      </c>
      <c r="I1202" s="134">
        <f>+VLOOKUP(Tabla1[[#This Row],[Columna1]],IG!$D$3:$W$1908,6,FALSE)</f>
        <v>0</v>
      </c>
      <c r="J1202" s="134">
        <f>+VLOOKUP(Tabla1[[#This Row],[Columna1]],IG!$D$3:$W$1908,7,FALSE)</f>
        <v>0</v>
      </c>
      <c r="K1202" s="130"/>
      <c r="L1202" s="131"/>
      <c r="M1202" s="133" t="str">
        <f>+Tabla1[[#This Row],[Columna1]]&amp;Tabla1[[#This Row],[LOCALIDAD]]&amp;Tabla1[[#This Row],[MES]]</f>
        <v/>
      </c>
      <c r="N1202" s="29"/>
      <c r="O1202" s="135">
        <f>+VLOOKUP(Tabla1[[#This Row],[concatenar]],IG!$M$3:$W$1908,2,FALSE)</f>
        <v>0</v>
      </c>
      <c r="P1202" s="50">
        <f>+VLOOKUP(Tabla1[[#This Row],[concatenar]],IG!$M$3:$W$1908,3,FALSE)</f>
        <v>0</v>
      </c>
      <c r="Q1202" s="103">
        <f>+VLOOKUP(Tabla1[[#This Row],[concatenar]],IG!$M$3:$W$1908,8,FALSE)</f>
        <v>0</v>
      </c>
      <c r="R1202" s="97">
        <f>+VLOOKUP(Tabla1[[#This Row],[concatenar]],IG!$M$3:$W$1908,9,FALSE)</f>
        <v>0</v>
      </c>
      <c r="S1202" s="136">
        <f>+VLOOKUP(Tabla1[[#This Row],[concatenar]],IG!$M$3:$W$1908,10,FALSE)</f>
        <v>0</v>
      </c>
      <c r="T1202" s="137">
        <f>+VLOOKUP(Tabla1[[#This Row],[concatenar]],IG!$M$3:$W$1908,11,FALSE)</f>
        <v>0</v>
      </c>
      <c r="U1202" s="130"/>
      <c r="V1202" s="138"/>
      <c r="W1202" s="130"/>
      <c r="X1202" s="29"/>
      <c r="Y1202" s="139">
        <f>ROUND(Tabla1[[#This Row],[VALOR UNITARIO SEGUIMIENTO FINANCIERO
2024]]*Tabla1[[#This Row],[MET AFECTADA PORLA GLOSA
RECURSOS 2024]]*Tabla1[[#This Row],[Porcentaje de Glosa]],0)</f>
        <v>0</v>
      </c>
      <c r="Z1202" s="51">
        <f>ROUND(Tabla1[[#This Row],[VALOR UNITARIO SEGUIMIENTO FINANCIERO
2025]]*Tabla1[[#This Row],[META AFECTADA PORLA GLOSA
RECURSOS 2025]]*Tabla1[[#This Row],[Porcentaje de Glosa]],0)</f>
        <v>0</v>
      </c>
      <c r="AA1202" s="51">
        <f>ROUND(Tabla1[[#This Row],[VALOR DE LA GLOSA 2024]]+Tabla1[[#This Row],[VALOR DE LA GLOSA 2025]],0)</f>
        <v>0</v>
      </c>
      <c r="AB1202" s="56"/>
      <c r="AC1202" s="130"/>
      <c r="AD1202" s="140"/>
      <c r="AE1202" s="130"/>
      <c r="AF1202" s="140">
        <f>ROUND(Tabla1[[#This Row],[VALOR TOTAL DE LA GLOSA]]-Tabla1[[#This Row],[Valor soportado por la Subred]],0)</f>
        <v>0</v>
      </c>
      <c r="AG1202" s="130"/>
      <c r="AH1202" s="130"/>
      <c r="AI1202" s="140">
        <f>ROUND(Tabla1[[#This Row],[VALOR GLOSA DEFINITIVA]]-Tabla1[[#This Row],[VALOR LEVANTADO EN LIQUIDACION]],0)</f>
        <v>0</v>
      </c>
    </row>
    <row r="1203" spans="2:35" s="32" customFormat="1" ht="87.6" hidden="1" customHeight="1" x14ac:dyDescent="0.25">
      <c r="B1203" s="131"/>
      <c r="C1203" s="132"/>
      <c r="D1203" s="131"/>
      <c r="E1203" s="133" t="str">
        <f>+Tabla1[[#This Row],[CODIGO ACTIVIDAD EN PPP Y LINEAMIENTO]]&amp;Tabla1[[#This Row],[ENTORNO/COMPONENTE]]</f>
        <v/>
      </c>
      <c r="F1203" s="134">
        <f>+VLOOKUP(Tabla1[[#This Row],[Columna1]],IG!$D$3:$L$1908,3,FALSE)</f>
        <v>0</v>
      </c>
      <c r="G1203" s="134">
        <f>+VLOOKUP(Tabla1[[#This Row],[Columna1]],IG!$D$3:$W$1908,4,FALSE)</f>
        <v>0</v>
      </c>
      <c r="H1203" s="134">
        <f>+VLOOKUP(Tabla1[[#This Row],[Columna1]],IG!$D$3:$W$1908,5,FALSE)</f>
        <v>0</v>
      </c>
      <c r="I1203" s="134">
        <f>+VLOOKUP(Tabla1[[#This Row],[Columna1]],IG!$D$3:$W$1908,6,FALSE)</f>
        <v>0</v>
      </c>
      <c r="J1203" s="134">
        <f>+VLOOKUP(Tabla1[[#This Row],[Columna1]],IG!$D$3:$W$1908,7,FALSE)</f>
        <v>0</v>
      </c>
      <c r="K1203" s="130"/>
      <c r="L1203" s="131"/>
      <c r="M1203" s="133" t="str">
        <f>+Tabla1[[#This Row],[Columna1]]&amp;Tabla1[[#This Row],[LOCALIDAD]]&amp;Tabla1[[#This Row],[MES]]</f>
        <v/>
      </c>
      <c r="N1203" s="29"/>
      <c r="O1203" s="135">
        <f>+VLOOKUP(Tabla1[[#This Row],[concatenar]],IG!$M$3:$W$1908,2,FALSE)</f>
        <v>0</v>
      </c>
      <c r="P1203" s="50">
        <f>+VLOOKUP(Tabla1[[#This Row],[concatenar]],IG!$M$3:$W$1908,3,FALSE)</f>
        <v>0</v>
      </c>
      <c r="Q1203" s="103">
        <f>+VLOOKUP(Tabla1[[#This Row],[concatenar]],IG!$M$3:$W$1908,8,FALSE)</f>
        <v>0</v>
      </c>
      <c r="R1203" s="97">
        <f>+VLOOKUP(Tabla1[[#This Row],[concatenar]],IG!$M$3:$W$1908,9,FALSE)</f>
        <v>0</v>
      </c>
      <c r="S1203" s="136">
        <f>+VLOOKUP(Tabla1[[#This Row],[concatenar]],IG!$M$3:$W$1908,10,FALSE)</f>
        <v>0</v>
      </c>
      <c r="T1203" s="137">
        <f>+VLOOKUP(Tabla1[[#This Row],[concatenar]],IG!$M$3:$W$1908,11,FALSE)</f>
        <v>0</v>
      </c>
      <c r="U1203" s="130"/>
      <c r="V1203" s="138"/>
      <c r="W1203" s="130"/>
      <c r="X1203" s="29"/>
      <c r="Y1203" s="139">
        <f>ROUND(Tabla1[[#This Row],[VALOR UNITARIO SEGUIMIENTO FINANCIERO
2024]]*Tabla1[[#This Row],[MET AFECTADA PORLA GLOSA
RECURSOS 2024]]*Tabla1[[#This Row],[Porcentaje de Glosa]],0)</f>
        <v>0</v>
      </c>
      <c r="Z1203" s="51">
        <f>ROUND(Tabla1[[#This Row],[VALOR UNITARIO SEGUIMIENTO FINANCIERO
2025]]*Tabla1[[#This Row],[META AFECTADA PORLA GLOSA
RECURSOS 2025]]*Tabla1[[#This Row],[Porcentaje de Glosa]],0)</f>
        <v>0</v>
      </c>
      <c r="AA1203" s="51">
        <f>ROUND(Tabla1[[#This Row],[VALOR DE LA GLOSA 2024]]+Tabla1[[#This Row],[VALOR DE LA GLOSA 2025]],0)</f>
        <v>0</v>
      </c>
      <c r="AB1203" s="56"/>
      <c r="AC1203" s="130"/>
      <c r="AD1203" s="140"/>
      <c r="AE1203" s="130"/>
      <c r="AF1203" s="140">
        <f>ROUND(Tabla1[[#This Row],[VALOR TOTAL DE LA GLOSA]]-Tabla1[[#This Row],[Valor soportado por la Subred]],0)</f>
        <v>0</v>
      </c>
      <c r="AG1203" s="130"/>
      <c r="AH1203" s="130"/>
      <c r="AI1203" s="140">
        <f>ROUND(Tabla1[[#This Row],[VALOR GLOSA DEFINITIVA]]-Tabla1[[#This Row],[VALOR LEVANTADO EN LIQUIDACION]],0)</f>
        <v>0</v>
      </c>
    </row>
    <row r="1204" spans="2:35" s="32" customFormat="1" ht="87.6" hidden="1" customHeight="1" x14ac:dyDescent="0.25">
      <c r="B1204" s="131"/>
      <c r="C1204" s="132"/>
      <c r="D1204" s="131"/>
      <c r="E1204" s="133" t="str">
        <f>+Tabla1[[#This Row],[CODIGO ACTIVIDAD EN PPP Y LINEAMIENTO]]&amp;Tabla1[[#This Row],[ENTORNO/COMPONENTE]]</f>
        <v/>
      </c>
      <c r="F1204" s="134">
        <f>+VLOOKUP(Tabla1[[#This Row],[Columna1]],IG!$D$3:$L$1908,3,FALSE)</f>
        <v>0</v>
      </c>
      <c r="G1204" s="134">
        <f>+VLOOKUP(Tabla1[[#This Row],[Columna1]],IG!$D$3:$W$1908,4,FALSE)</f>
        <v>0</v>
      </c>
      <c r="H1204" s="134">
        <f>+VLOOKUP(Tabla1[[#This Row],[Columna1]],IG!$D$3:$W$1908,5,FALSE)</f>
        <v>0</v>
      </c>
      <c r="I1204" s="134">
        <f>+VLOOKUP(Tabla1[[#This Row],[Columna1]],IG!$D$3:$W$1908,6,FALSE)</f>
        <v>0</v>
      </c>
      <c r="J1204" s="134">
        <f>+VLOOKUP(Tabla1[[#This Row],[Columna1]],IG!$D$3:$W$1908,7,FALSE)</f>
        <v>0</v>
      </c>
      <c r="K1204" s="130"/>
      <c r="L1204" s="131"/>
      <c r="M1204" s="133" t="str">
        <f>+Tabla1[[#This Row],[Columna1]]&amp;Tabla1[[#This Row],[LOCALIDAD]]&amp;Tabla1[[#This Row],[MES]]</f>
        <v/>
      </c>
      <c r="N1204" s="29"/>
      <c r="O1204" s="135">
        <f>+VLOOKUP(Tabla1[[#This Row],[concatenar]],IG!$M$3:$W$1908,2,FALSE)</f>
        <v>0</v>
      </c>
      <c r="P1204" s="50">
        <f>+VLOOKUP(Tabla1[[#This Row],[concatenar]],IG!$M$3:$W$1908,3,FALSE)</f>
        <v>0</v>
      </c>
      <c r="Q1204" s="103">
        <f>+VLOOKUP(Tabla1[[#This Row],[concatenar]],IG!$M$3:$W$1908,8,FALSE)</f>
        <v>0</v>
      </c>
      <c r="R1204" s="97">
        <f>+VLOOKUP(Tabla1[[#This Row],[concatenar]],IG!$M$3:$W$1908,9,FALSE)</f>
        <v>0</v>
      </c>
      <c r="S1204" s="136">
        <f>+VLOOKUP(Tabla1[[#This Row],[concatenar]],IG!$M$3:$W$1908,10,FALSE)</f>
        <v>0</v>
      </c>
      <c r="T1204" s="137">
        <f>+VLOOKUP(Tabla1[[#This Row],[concatenar]],IG!$M$3:$W$1908,11,FALSE)</f>
        <v>0</v>
      </c>
      <c r="U1204" s="130"/>
      <c r="V1204" s="138"/>
      <c r="W1204" s="130"/>
      <c r="X1204" s="29"/>
      <c r="Y1204" s="139">
        <f>ROUND(Tabla1[[#This Row],[VALOR UNITARIO SEGUIMIENTO FINANCIERO
2024]]*Tabla1[[#This Row],[MET AFECTADA PORLA GLOSA
RECURSOS 2024]]*Tabla1[[#This Row],[Porcentaje de Glosa]],0)</f>
        <v>0</v>
      </c>
      <c r="Z1204" s="51">
        <f>ROUND(Tabla1[[#This Row],[VALOR UNITARIO SEGUIMIENTO FINANCIERO
2025]]*Tabla1[[#This Row],[META AFECTADA PORLA GLOSA
RECURSOS 2025]]*Tabla1[[#This Row],[Porcentaje de Glosa]],0)</f>
        <v>0</v>
      </c>
      <c r="AA1204" s="51">
        <f>ROUND(Tabla1[[#This Row],[VALOR DE LA GLOSA 2024]]+Tabla1[[#This Row],[VALOR DE LA GLOSA 2025]],0)</f>
        <v>0</v>
      </c>
      <c r="AB1204" s="56"/>
      <c r="AC1204" s="130"/>
      <c r="AD1204" s="140"/>
      <c r="AE1204" s="130"/>
      <c r="AF1204" s="140">
        <f>ROUND(Tabla1[[#This Row],[VALOR TOTAL DE LA GLOSA]]-Tabla1[[#This Row],[Valor soportado por la Subred]],0)</f>
        <v>0</v>
      </c>
      <c r="AG1204" s="130"/>
      <c r="AH1204" s="130"/>
      <c r="AI1204" s="140">
        <f>ROUND(Tabla1[[#This Row],[VALOR GLOSA DEFINITIVA]]-Tabla1[[#This Row],[VALOR LEVANTADO EN LIQUIDACION]],0)</f>
        <v>0</v>
      </c>
    </row>
    <row r="1205" spans="2:35" s="32" customFormat="1" ht="87.6" hidden="1" customHeight="1" x14ac:dyDescent="0.25">
      <c r="B1205" s="131"/>
      <c r="C1205" s="132"/>
      <c r="D1205" s="131"/>
      <c r="E1205" s="133" t="str">
        <f>+Tabla1[[#This Row],[CODIGO ACTIVIDAD EN PPP Y LINEAMIENTO]]&amp;Tabla1[[#This Row],[ENTORNO/COMPONENTE]]</f>
        <v/>
      </c>
      <c r="F1205" s="134">
        <f>+VLOOKUP(Tabla1[[#This Row],[Columna1]],IG!$D$3:$L$1908,3,FALSE)</f>
        <v>0</v>
      </c>
      <c r="G1205" s="134">
        <f>+VLOOKUP(Tabla1[[#This Row],[Columna1]],IG!$D$3:$W$1908,4,FALSE)</f>
        <v>0</v>
      </c>
      <c r="H1205" s="134">
        <f>+VLOOKUP(Tabla1[[#This Row],[Columna1]],IG!$D$3:$W$1908,5,FALSE)</f>
        <v>0</v>
      </c>
      <c r="I1205" s="134">
        <f>+VLOOKUP(Tabla1[[#This Row],[Columna1]],IG!$D$3:$W$1908,6,FALSE)</f>
        <v>0</v>
      </c>
      <c r="J1205" s="134">
        <f>+VLOOKUP(Tabla1[[#This Row],[Columna1]],IG!$D$3:$W$1908,7,FALSE)</f>
        <v>0</v>
      </c>
      <c r="K1205" s="130"/>
      <c r="L1205" s="131"/>
      <c r="M1205" s="133" t="str">
        <f>+Tabla1[[#This Row],[Columna1]]&amp;Tabla1[[#This Row],[LOCALIDAD]]&amp;Tabla1[[#This Row],[MES]]</f>
        <v/>
      </c>
      <c r="N1205" s="29"/>
      <c r="O1205" s="135">
        <f>+VLOOKUP(Tabla1[[#This Row],[concatenar]],IG!$M$3:$W$1908,2,FALSE)</f>
        <v>0</v>
      </c>
      <c r="P1205" s="50">
        <f>+VLOOKUP(Tabla1[[#This Row],[concatenar]],IG!$M$3:$W$1908,3,FALSE)</f>
        <v>0</v>
      </c>
      <c r="Q1205" s="103">
        <f>+VLOOKUP(Tabla1[[#This Row],[concatenar]],IG!$M$3:$W$1908,8,FALSE)</f>
        <v>0</v>
      </c>
      <c r="R1205" s="97">
        <f>+VLOOKUP(Tabla1[[#This Row],[concatenar]],IG!$M$3:$W$1908,9,FALSE)</f>
        <v>0</v>
      </c>
      <c r="S1205" s="136">
        <f>+VLOOKUP(Tabla1[[#This Row],[concatenar]],IG!$M$3:$W$1908,10,FALSE)</f>
        <v>0</v>
      </c>
      <c r="T1205" s="137">
        <f>+VLOOKUP(Tabla1[[#This Row],[concatenar]],IG!$M$3:$W$1908,11,FALSE)</f>
        <v>0</v>
      </c>
      <c r="U1205" s="130"/>
      <c r="V1205" s="138"/>
      <c r="W1205" s="130"/>
      <c r="X1205" s="29"/>
      <c r="Y1205" s="139">
        <f>ROUND(Tabla1[[#This Row],[VALOR UNITARIO SEGUIMIENTO FINANCIERO
2024]]*Tabla1[[#This Row],[MET AFECTADA PORLA GLOSA
RECURSOS 2024]]*Tabla1[[#This Row],[Porcentaje de Glosa]],0)</f>
        <v>0</v>
      </c>
      <c r="Z1205" s="51">
        <f>ROUND(Tabla1[[#This Row],[VALOR UNITARIO SEGUIMIENTO FINANCIERO
2025]]*Tabla1[[#This Row],[META AFECTADA PORLA GLOSA
RECURSOS 2025]]*Tabla1[[#This Row],[Porcentaje de Glosa]],0)</f>
        <v>0</v>
      </c>
      <c r="AA1205" s="51">
        <f>ROUND(Tabla1[[#This Row],[VALOR DE LA GLOSA 2024]]+Tabla1[[#This Row],[VALOR DE LA GLOSA 2025]],0)</f>
        <v>0</v>
      </c>
      <c r="AB1205" s="56"/>
      <c r="AC1205" s="130"/>
      <c r="AD1205" s="140"/>
      <c r="AE1205" s="130"/>
      <c r="AF1205" s="140">
        <f>ROUND(Tabla1[[#This Row],[VALOR TOTAL DE LA GLOSA]]-Tabla1[[#This Row],[Valor soportado por la Subred]],0)</f>
        <v>0</v>
      </c>
      <c r="AG1205" s="130"/>
      <c r="AH1205" s="130"/>
      <c r="AI1205" s="140">
        <f>ROUND(Tabla1[[#This Row],[VALOR GLOSA DEFINITIVA]]-Tabla1[[#This Row],[VALOR LEVANTADO EN LIQUIDACION]],0)</f>
        <v>0</v>
      </c>
    </row>
    <row r="1206" spans="2:35" s="32" customFormat="1" ht="87.6" hidden="1" customHeight="1" x14ac:dyDescent="0.25">
      <c r="B1206" s="131"/>
      <c r="C1206" s="132"/>
      <c r="D1206" s="131"/>
      <c r="E1206" s="133" t="str">
        <f>+Tabla1[[#This Row],[CODIGO ACTIVIDAD EN PPP Y LINEAMIENTO]]&amp;Tabla1[[#This Row],[ENTORNO/COMPONENTE]]</f>
        <v/>
      </c>
      <c r="F1206" s="134">
        <f>+VLOOKUP(Tabla1[[#This Row],[Columna1]],IG!$D$3:$L$1908,3,FALSE)</f>
        <v>0</v>
      </c>
      <c r="G1206" s="134">
        <f>+VLOOKUP(Tabla1[[#This Row],[Columna1]],IG!$D$3:$W$1908,4,FALSE)</f>
        <v>0</v>
      </c>
      <c r="H1206" s="134">
        <f>+VLOOKUP(Tabla1[[#This Row],[Columna1]],IG!$D$3:$W$1908,5,FALSE)</f>
        <v>0</v>
      </c>
      <c r="I1206" s="134">
        <f>+VLOOKUP(Tabla1[[#This Row],[Columna1]],IG!$D$3:$W$1908,6,FALSE)</f>
        <v>0</v>
      </c>
      <c r="J1206" s="134">
        <f>+VLOOKUP(Tabla1[[#This Row],[Columna1]],IG!$D$3:$W$1908,7,FALSE)</f>
        <v>0</v>
      </c>
      <c r="K1206" s="130"/>
      <c r="L1206" s="131"/>
      <c r="M1206" s="133" t="str">
        <f>+Tabla1[[#This Row],[Columna1]]&amp;Tabla1[[#This Row],[LOCALIDAD]]&amp;Tabla1[[#This Row],[MES]]</f>
        <v/>
      </c>
      <c r="N1206" s="29"/>
      <c r="O1206" s="135">
        <f>+VLOOKUP(Tabla1[[#This Row],[concatenar]],IG!$M$3:$W$1908,2,FALSE)</f>
        <v>0</v>
      </c>
      <c r="P1206" s="50">
        <f>+VLOOKUP(Tabla1[[#This Row],[concatenar]],IG!$M$3:$W$1908,3,FALSE)</f>
        <v>0</v>
      </c>
      <c r="Q1206" s="103">
        <f>+VLOOKUP(Tabla1[[#This Row],[concatenar]],IG!$M$3:$W$1908,8,FALSE)</f>
        <v>0</v>
      </c>
      <c r="R1206" s="97">
        <f>+VLOOKUP(Tabla1[[#This Row],[concatenar]],IG!$M$3:$W$1908,9,FALSE)</f>
        <v>0</v>
      </c>
      <c r="S1206" s="136">
        <f>+VLOOKUP(Tabla1[[#This Row],[concatenar]],IG!$M$3:$W$1908,10,FALSE)</f>
        <v>0</v>
      </c>
      <c r="T1206" s="137">
        <f>+VLOOKUP(Tabla1[[#This Row],[concatenar]],IG!$M$3:$W$1908,11,FALSE)</f>
        <v>0</v>
      </c>
      <c r="U1206" s="130"/>
      <c r="V1206" s="138"/>
      <c r="W1206" s="130"/>
      <c r="X1206" s="29"/>
      <c r="Y1206" s="139">
        <f>ROUND(Tabla1[[#This Row],[VALOR UNITARIO SEGUIMIENTO FINANCIERO
2024]]*Tabla1[[#This Row],[MET AFECTADA PORLA GLOSA
RECURSOS 2024]]*Tabla1[[#This Row],[Porcentaje de Glosa]],0)</f>
        <v>0</v>
      </c>
      <c r="Z1206" s="51">
        <f>ROUND(Tabla1[[#This Row],[VALOR UNITARIO SEGUIMIENTO FINANCIERO
2025]]*Tabla1[[#This Row],[META AFECTADA PORLA GLOSA
RECURSOS 2025]]*Tabla1[[#This Row],[Porcentaje de Glosa]],0)</f>
        <v>0</v>
      </c>
      <c r="AA1206" s="51">
        <f>ROUND(Tabla1[[#This Row],[VALOR DE LA GLOSA 2024]]+Tabla1[[#This Row],[VALOR DE LA GLOSA 2025]],0)</f>
        <v>0</v>
      </c>
      <c r="AB1206" s="56"/>
      <c r="AC1206" s="130"/>
      <c r="AD1206" s="140"/>
      <c r="AE1206" s="130"/>
      <c r="AF1206" s="140">
        <f>ROUND(Tabla1[[#This Row],[VALOR TOTAL DE LA GLOSA]]-Tabla1[[#This Row],[Valor soportado por la Subred]],0)</f>
        <v>0</v>
      </c>
      <c r="AG1206" s="130"/>
      <c r="AH1206" s="130"/>
      <c r="AI1206" s="140">
        <f>ROUND(Tabla1[[#This Row],[VALOR GLOSA DEFINITIVA]]-Tabla1[[#This Row],[VALOR LEVANTADO EN LIQUIDACION]],0)</f>
        <v>0</v>
      </c>
    </row>
    <row r="1207" spans="2:35" s="32" customFormat="1" ht="87.6" hidden="1" customHeight="1" x14ac:dyDescent="0.25">
      <c r="B1207" s="131"/>
      <c r="C1207" s="132"/>
      <c r="D1207" s="131"/>
      <c r="E1207" s="133" t="str">
        <f>+Tabla1[[#This Row],[CODIGO ACTIVIDAD EN PPP Y LINEAMIENTO]]&amp;Tabla1[[#This Row],[ENTORNO/COMPONENTE]]</f>
        <v/>
      </c>
      <c r="F1207" s="134">
        <f>+VLOOKUP(Tabla1[[#This Row],[Columna1]],IG!$D$3:$L$1908,3,FALSE)</f>
        <v>0</v>
      </c>
      <c r="G1207" s="134">
        <f>+VLOOKUP(Tabla1[[#This Row],[Columna1]],IG!$D$3:$W$1908,4,FALSE)</f>
        <v>0</v>
      </c>
      <c r="H1207" s="134">
        <f>+VLOOKUP(Tabla1[[#This Row],[Columna1]],IG!$D$3:$W$1908,5,FALSE)</f>
        <v>0</v>
      </c>
      <c r="I1207" s="134">
        <f>+VLOOKUP(Tabla1[[#This Row],[Columna1]],IG!$D$3:$W$1908,6,FALSE)</f>
        <v>0</v>
      </c>
      <c r="J1207" s="134">
        <f>+VLOOKUP(Tabla1[[#This Row],[Columna1]],IG!$D$3:$W$1908,7,FALSE)</f>
        <v>0</v>
      </c>
      <c r="K1207" s="130"/>
      <c r="L1207" s="131"/>
      <c r="M1207" s="133" t="str">
        <f>+Tabla1[[#This Row],[Columna1]]&amp;Tabla1[[#This Row],[LOCALIDAD]]&amp;Tabla1[[#This Row],[MES]]</f>
        <v/>
      </c>
      <c r="N1207" s="29"/>
      <c r="O1207" s="135">
        <f>+VLOOKUP(Tabla1[[#This Row],[concatenar]],IG!$M$3:$W$1908,2,FALSE)</f>
        <v>0</v>
      </c>
      <c r="P1207" s="50">
        <f>+VLOOKUP(Tabla1[[#This Row],[concatenar]],IG!$M$3:$W$1908,3,FALSE)</f>
        <v>0</v>
      </c>
      <c r="Q1207" s="103">
        <f>+VLOOKUP(Tabla1[[#This Row],[concatenar]],IG!$M$3:$W$1908,8,FALSE)</f>
        <v>0</v>
      </c>
      <c r="R1207" s="97">
        <f>+VLOOKUP(Tabla1[[#This Row],[concatenar]],IG!$M$3:$W$1908,9,FALSE)</f>
        <v>0</v>
      </c>
      <c r="S1207" s="136">
        <f>+VLOOKUP(Tabla1[[#This Row],[concatenar]],IG!$M$3:$W$1908,10,FALSE)</f>
        <v>0</v>
      </c>
      <c r="T1207" s="137">
        <f>+VLOOKUP(Tabla1[[#This Row],[concatenar]],IG!$M$3:$W$1908,11,FALSE)</f>
        <v>0</v>
      </c>
      <c r="U1207" s="130"/>
      <c r="V1207" s="138"/>
      <c r="W1207" s="130"/>
      <c r="X1207" s="29"/>
      <c r="Y1207" s="139">
        <f>ROUND(Tabla1[[#This Row],[VALOR UNITARIO SEGUIMIENTO FINANCIERO
2024]]*Tabla1[[#This Row],[MET AFECTADA PORLA GLOSA
RECURSOS 2024]]*Tabla1[[#This Row],[Porcentaje de Glosa]],0)</f>
        <v>0</v>
      </c>
      <c r="Z1207" s="51">
        <f>ROUND(Tabla1[[#This Row],[VALOR UNITARIO SEGUIMIENTO FINANCIERO
2025]]*Tabla1[[#This Row],[META AFECTADA PORLA GLOSA
RECURSOS 2025]]*Tabla1[[#This Row],[Porcentaje de Glosa]],0)</f>
        <v>0</v>
      </c>
      <c r="AA1207" s="51">
        <f>ROUND(Tabla1[[#This Row],[VALOR DE LA GLOSA 2024]]+Tabla1[[#This Row],[VALOR DE LA GLOSA 2025]],0)</f>
        <v>0</v>
      </c>
      <c r="AB1207" s="56"/>
      <c r="AC1207" s="130"/>
      <c r="AD1207" s="140"/>
      <c r="AE1207" s="130"/>
      <c r="AF1207" s="140">
        <f>ROUND(Tabla1[[#This Row],[VALOR TOTAL DE LA GLOSA]]-Tabla1[[#This Row],[Valor soportado por la Subred]],0)</f>
        <v>0</v>
      </c>
      <c r="AG1207" s="130"/>
      <c r="AH1207" s="130"/>
      <c r="AI1207" s="140">
        <f>ROUND(Tabla1[[#This Row],[VALOR GLOSA DEFINITIVA]]-Tabla1[[#This Row],[VALOR LEVANTADO EN LIQUIDACION]],0)</f>
        <v>0</v>
      </c>
    </row>
    <row r="1208" spans="2:35" s="32" customFormat="1" ht="87.6" hidden="1" customHeight="1" x14ac:dyDescent="0.25">
      <c r="B1208" s="131"/>
      <c r="C1208" s="132"/>
      <c r="D1208" s="131"/>
      <c r="E1208" s="133" t="str">
        <f>+Tabla1[[#This Row],[CODIGO ACTIVIDAD EN PPP Y LINEAMIENTO]]&amp;Tabla1[[#This Row],[ENTORNO/COMPONENTE]]</f>
        <v/>
      </c>
      <c r="F1208" s="134">
        <f>+VLOOKUP(Tabla1[[#This Row],[Columna1]],IG!$D$3:$L$1908,3,FALSE)</f>
        <v>0</v>
      </c>
      <c r="G1208" s="134">
        <f>+VLOOKUP(Tabla1[[#This Row],[Columna1]],IG!$D$3:$W$1908,4,FALSE)</f>
        <v>0</v>
      </c>
      <c r="H1208" s="134">
        <f>+VLOOKUP(Tabla1[[#This Row],[Columna1]],IG!$D$3:$W$1908,5,FALSE)</f>
        <v>0</v>
      </c>
      <c r="I1208" s="134">
        <f>+VLOOKUP(Tabla1[[#This Row],[Columna1]],IG!$D$3:$W$1908,6,FALSE)</f>
        <v>0</v>
      </c>
      <c r="J1208" s="134">
        <f>+VLOOKUP(Tabla1[[#This Row],[Columna1]],IG!$D$3:$W$1908,7,FALSE)</f>
        <v>0</v>
      </c>
      <c r="K1208" s="130"/>
      <c r="L1208" s="131"/>
      <c r="M1208" s="133" t="str">
        <f>+Tabla1[[#This Row],[Columna1]]&amp;Tabla1[[#This Row],[LOCALIDAD]]&amp;Tabla1[[#This Row],[MES]]</f>
        <v/>
      </c>
      <c r="N1208" s="29"/>
      <c r="O1208" s="135">
        <f>+VLOOKUP(Tabla1[[#This Row],[concatenar]],IG!$M$3:$W$1908,2,FALSE)</f>
        <v>0</v>
      </c>
      <c r="P1208" s="50">
        <f>+VLOOKUP(Tabla1[[#This Row],[concatenar]],IG!$M$3:$W$1908,3,FALSE)</f>
        <v>0</v>
      </c>
      <c r="Q1208" s="103">
        <f>+VLOOKUP(Tabla1[[#This Row],[concatenar]],IG!$M$3:$W$1908,8,FALSE)</f>
        <v>0</v>
      </c>
      <c r="R1208" s="97">
        <f>+VLOOKUP(Tabla1[[#This Row],[concatenar]],IG!$M$3:$W$1908,9,FALSE)</f>
        <v>0</v>
      </c>
      <c r="S1208" s="136">
        <f>+VLOOKUP(Tabla1[[#This Row],[concatenar]],IG!$M$3:$W$1908,10,FALSE)</f>
        <v>0</v>
      </c>
      <c r="T1208" s="137">
        <f>+VLOOKUP(Tabla1[[#This Row],[concatenar]],IG!$M$3:$W$1908,11,FALSE)</f>
        <v>0</v>
      </c>
      <c r="U1208" s="130"/>
      <c r="V1208" s="138"/>
      <c r="W1208" s="130"/>
      <c r="X1208" s="29"/>
      <c r="Y1208" s="139">
        <f>ROUND(Tabla1[[#This Row],[VALOR UNITARIO SEGUIMIENTO FINANCIERO
2024]]*Tabla1[[#This Row],[MET AFECTADA PORLA GLOSA
RECURSOS 2024]]*Tabla1[[#This Row],[Porcentaje de Glosa]],0)</f>
        <v>0</v>
      </c>
      <c r="Z1208" s="51">
        <f>ROUND(Tabla1[[#This Row],[VALOR UNITARIO SEGUIMIENTO FINANCIERO
2025]]*Tabla1[[#This Row],[META AFECTADA PORLA GLOSA
RECURSOS 2025]]*Tabla1[[#This Row],[Porcentaje de Glosa]],0)</f>
        <v>0</v>
      </c>
      <c r="AA1208" s="51">
        <f>ROUND(Tabla1[[#This Row],[VALOR DE LA GLOSA 2024]]+Tabla1[[#This Row],[VALOR DE LA GLOSA 2025]],0)</f>
        <v>0</v>
      </c>
      <c r="AB1208" s="56"/>
      <c r="AC1208" s="130"/>
      <c r="AD1208" s="140"/>
      <c r="AE1208" s="130"/>
      <c r="AF1208" s="140">
        <f>ROUND(Tabla1[[#This Row],[VALOR TOTAL DE LA GLOSA]]-Tabla1[[#This Row],[Valor soportado por la Subred]],0)</f>
        <v>0</v>
      </c>
      <c r="AG1208" s="130"/>
      <c r="AH1208" s="130"/>
      <c r="AI1208" s="140">
        <f>ROUND(Tabla1[[#This Row],[VALOR GLOSA DEFINITIVA]]-Tabla1[[#This Row],[VALOR LEVANTADO EN LIQUIDACION]],0)</f>
        <v>0</v>
      </c>
    </row>
    <row r="1209" spans="2:35" s="32" customFormat="1" ht="87.6" hidden="1" customHeight="1" x14ac:dyDescent="0.25">
      <c r="B1209" s="131"/>
      <c r="C1209" s="132"/>
      <c r="D1209" s="131"/>
      <c r="E1209" s="133" t="str">
        <f>+Tabla1[[#This Row],[CODIGO ACTIVIDAD EN PPP Y LINEAMIENTO]]&amp;Tabla1[[#This Row],[ENTORNO/COMPONENTE]]</f>
        <v/>
      </c>
      <c r="F1209" s="134">
        <f>+VLOOKUP(Tabla1[[#This Row],[Columna1]],IG!$D$3:$L$1908,3,FALSE)</f>
        <v>0</v>
      </c>
      <c r="G1209" s="134">
        <f>+VLOOKUP(Tabla1[[#This Row],[Columna1]],IG!$D$3:$W$1908,4,FALSE)</f>
        <v>0</v>
      </c>
      <c r="H1209" s="134">
        <f>+VLOOKUP(Tabla1[[#This Row],[Columna1]],IG!$D$3:$W$1908,5,FALSE)</f>
        <v>0</v>
      </c>
      <c r="I1209" s="134">
        <f>+VLOOKUP(Tabla1[[#This Row],[Columna1]],IG!$D$3:$W$1908,6,FALSE)</f>
        <v>0</v>
      </c>
      <c r="J1209" s="134">
        <f>+VLOOKUP(Tabla1[[#This Row],[Columna1]],IG!$D$3:$W$1908,7,FALSE)</f>
        <v>0</v>
      </c>
      <c r="K1209" s="130"/>
      <c r="L1209" s="131"/>
      <c r="M1209" s="133" t="str">
        <f>+Tabla1[[#This Row],[Columna1]]&amp;Tabla1[[#This Row],[LOCALIDAD]]&amp;Tabla1[[#This Row],[MES]]</f>
        <v/>
      </c>
      <c r="N1209" s="29"/>
      <c r="O1209" s="135">
        <f>+VLOOKUP(Tabla1[[#This Row],[concatenar]],IG!$M$3:$W$1908,2,FALSE)</f>
        <v>0</v>
      </c>
      <c r="P1209" s="50">
        <f>+VLOOKUP(Tabla1[[#This Row],[concatenar]],IG!$M$3:$W$1908,3,FALSE)</f>
        <v>0</v>
      </c>
      <c r="Q1209" s="103">
        <f>+VLOOKUP(Tabla1[[#This Row],[concatenar]],IG!$M$3:$W$1908,8,FALSE)</f>
        <v>0</v>
      </c>
      <c r="R1209" s="97">
        <f>+VLOOKUP(Tabla1[[#This Row],[concatenar]],IG!$M$3:$W$1908,9,FALSE)</f>
        <v>0</v>
      </c>
      <c r="S1209" s="136">
        <f>+VLOOKUP(Tabla1[[#This Row],[concatenar]],IG!$M$3:$W$1908,10,FALSE)</f>
        <v>0</v>
      </c>
      <c r="T1209" s="137">
        <f>+VLOOKUP(Tabla1[[#This Row],[concatenar]],IG!$M$3:$W$1908,11,FALSE)</f>
        <v>0</v>
      </c>
      <c r="U1209" s="130"/>
      <c r="V1209" s="138"/>
      <c r="W1209" s="130"/>
      <c r="X1209" s="29"/>
      <c r="Y1209" s="139">
        <f>ROUND(Tabla1[[#This Row],[VALOR UNITARIO SEGUIMIENTO FINANCIERO
2024]]*Tabla1[[#This Row],[MET AFECTADA PORLA GLOSA
RECURSOS 2024]]*Tabla1[[#This Row],[Porcentaje de Glosa]],0)</f>
        <v>0</v>
      </c>
      <c r="Z1209" s="51">
        <f>ROUND(Tabla1[[#This Row],[VALOR UNITARIO SEGUIMIENTO FINANCIERO
2025]]*Tabla1[[#This Row],[META AFECTADA PORLA GLOSA
RECURSOS 2025]]*Tabla1[[#This Row],[Porcentaje de Glosa]],0)</f>
        <v>0</v>
      </c>
      <c r="AA1209" s="51">
        <f>ROUND(Tabla1[[#This Row],[VALOR DE LA GLOSA 2024]]+Tabla1[[#This Row],[VALOR DE LA GLOSA 2025]],0)</f>
        <v>0</v>
      </c>
      <c r="AB1209" s="56"/>
      <c r="AC1209" s="130"/>
      <c r="AD1209" s="140"/>
      <c r="AE1209" s="130"/>
      <c r="AF1209" s="140">
        <f>ROUND(Tabla1[[#This Row],[VALOR TOTAL DE LA GLOSA]]-Tabla1[[#This Row],[Valor soportado por la Subred]],0)</f>
        <v>0</v>
      </c>
      <c r="AG1209" s="130"/>
      <c r="AH1209" s="130"/>
      <c r="AI1209" s="140">
        <f>ROUND(Tabla1[[#This Row],[VALOR GLOSA DEFINITIVA]]-Tabla1[[#This Row],[VALOR LEVANTADO EN LIQUIDACION]],0)</f>
        <v>0</v>
      </c>
    </row>
    <row r="1210" spans="2:35" s="32" customFormat="1" ht="87.6" hidden="1" customHeight="1" x14ac:dyDescent="0.25">
      <c r="B1210" s="131"/>
      <c r="C1210" s="132"/>
      <c r="D1210" s="131"/>
      <c r="E1210" s="133" t="str">
        <f>+Tabla1[[#This Row],[CODIGO ACTIVIDAD EN PPP Y LINEAMIENTO]]&amp;Tabla1[[#This Row],[ENTORNO/COMPONENTE]]</f>
        <v/>
      </c>
      <c r="F1210" s="134">
        <f>+VLOOKUP(Tabla1[[#This Row],[Columna1]],IG!$D$3:$L$1908,3,FALSE)</f>
        <v>0</v>
      </c>
      <c r="G1210" s="134">
        <f>+VLOOKUP(Tabla1[[#This Row],[Columna1]],IG!$D$3:$W$1908,4,FALSE)</f>
        <v>0</v>
      </c>
      <c r="H1210" s="134">
        <f>+VLOOKUP(Tabla1[[#This Row],[Columna1]],IG!$D$3:$W$1908,5,FALSE)</f>
        <v>0</v>
      </c>
      <c r="I1210" s="134">
        <f>+VLOOKUP(Tabla1[[#This Row],[Columna1]],IG!$D$3:$W$1908,6,FALSE)</f>
        <v>0</v>
      </c>
      <c r="J1210" s="134">
        <f>+VLOOKUP(Tabla1[[#This Row],[Columna1]],IG!$D$3:$W$1908,7,FALSE)</f>
        <v>0</v>
      </c>
      <c r="K1210" s="130"/>
      <c r="L1210" s="131"/>
      <c r="M1210" s="133" t="str">
        <f>+Tabla1[[#This Row],[Columna1]]&amp;Tabla1[[#This Row],[LOCALIDAD]]&amp;Tabla1[[#This Row],[MES]]</f>
        <v/>
      </c>
      <c r="N1210" s="29"/>
      <c r="O1210" s="135">
        <f>+VLOOKUP(Tabla1[[#This Row],[concatenar]],IG!$M$3:$W$1908,2,FALSE)</f>
        <v>0</v>
      </c>
      <c r="P1210" s="50">
        <f>+VLOOKUP(Tabla1[[#This Row],[concatenar]],IG!$M$3:$W$1908,3,FALSE)</f>
        <v>0</v>
      </c>
      <c r="Q1210" s="103">
        <f>+VLOOKUP(Tabla1[[#This Row],[concatenar]],IG!$M$3:$W$1908,8,FALSE)</f>
        <v>0</v>
      </c>
      <c r="R1210" s="97">
        <f>+VLOOKUP(Tabla1[[#This Row],[concatenar]],IG!$M$3:$W$1908,9,FALSE)</f>
        <v>0</v>
      </c>
      <c r="S1210" s="136">
        <f>+VLOOKUP(Tabla1[[#This Row],[concatenar]],IG!$M$3:$W$1908,10,FALSE)</f>
        <v>0</v>
      </c>
      <c r="T1210" s="137">
        <f>+VLOOKUP(Tabla1[[#This Row],[concatenar]],IG!$M$3:$W$1908,11,FALSE)</f>
        <v>0</v>
      </c>
      <c r="U1210" s="130"/>
      <c r="V1210" s="138"/>
      <c r="W1210" s="130"/>
      <c r="X1210" s="29"/>
      <c r="Y1210" s="139">
        <f>ROUND(Tabla1[[#This Row],[VALOR UNITARIO SEGUIMIENTO FINANCIERO
2024]]*Tabla1[[#This Row],[MET AFECTADA PORLA GLOSA
RECURSOS 2024]]*Tabla1[[#This Row],[Porcentaje de Glosa]],0)</f>
        <v>0</v>
      </c>
      <c r="Z1210" s="51">
        <f>ROUND(Tabla1[[#This Row],[VALOR UNITARIO SEGUIMIENTO FINANCIERO
2025]]*Tabla1[[#This Row],[META AFECTADA PORLA GLOSA
RECURSOS 2025]]*Tabla1[[#This Row],[Porcentaje de Glosa]],0)</f>
        <v>0</v>
      </c>
      <c r="AA1210" s="51">
        <f>ROUND(Tabla1[[#This Row],[VALOR DE LA GLOSA 2024]]+Tabla1[[#This Row],[VALOR DE LA GLOSA 2025]],0)</f>
        <v>0</v>
      </c>
      <c r="AB1210" s="56"/>
      <c r="AC1210" s="130"/>
      <c r="AD1210" s="140"/>
      <c r="AE1210" s="130"/>
      <c r="AF1210" s="140">
        <f>ROUND(Tabla1[[#This Row],[VALOR TOTAL DE LA GLOSA]]-Tabla1[[#This Row],[Valor soportado por la Subred]],0)</f>
        <v>0</v>
      </c>
      <c r="AG1210" s="130"/>
      <c r="AH1210" s="130"/>
      <c r="AI1210" s="140">
        <f>ROUND(Tabla1[[#This Row],[VALOR GLOSA DEFINITIVA]]-Tabla1[[#This Row],[VALOR LEVANTADO EN LIQUIDACION]],0)</f>
        <v>0</v>
      </c>
    </row>
    <row r="1211" spans="2:35" s="32" customFormat="1" ht="87.6" hidden="1" customHeight="1" x14ac:dyDescent="0.25">
      <c r="B1211" s="131"/>
      <c r="C1211" s="132"/>
      <c r="D1211" s="131"/>
      <c r="E1211" s="133" t="str">
        <f>+Tabla1[[#This Row],[CODIGO ACTIVIDAD EN PPP Y LINEAMIENTO]]&amp;Tabla1[[#This Row],[ENTORNO/COMPONENTE]]</f>
        <v/>
      </c>
      <c r="F1211" s="134">
        <f>+VLOOKUP(Tabla1[[#This Row],[Columna1]],IG!$D$3:$L$1908,3,FALSE)</f>
        <v>0</v>
      </c>
      <c r="G1211" s="134">
        <f>+VLOOKUP(Tabla1[[#This Row],[Columna1]],IG!$D$3:$W$1908,4,FALSE)</f>
        <v>0</v>
      </c>
      <c r="H1211" s="134">
        <f>+VLOOKUP(Tabla1[[#This Row],[Columna1]],IG!$D$3:$W$1908,5,FALSE)</f>
        <v>0</v>
      </c>
      <c r="I1211" s="134">
        <f>+VLOOKUP(Tabla1[[#This Row],[Columna1]],IG!$D$3:$W$1908,6,FALSE)</f>
        <v>0</v>
      </c>
      <c r="J1211" s="134">
        <f>+VLOOKUP(Tabla1[[#This Row],[Columna1]],IG!$D$3:$W$1908,7,FALSE)</f>
        <v>0</v>
      </c>
      <c r="K1211" s="130"/>
      <c r="L1211" s="131"/>
      <c r="M1211" s="133" t="str">
        <f>+Tabla1[[#This Row],[Columna1]]&amp;Tabla1[[#This Row],[LOCALIDAD]]&amp;Tabla1[[#This Row],[MES]]</f>
        <v/>
      </c>
      <c r="N1211" s="29"/>
      <c r="O1211" s="135">
        <f>+VLOOKUP(Tabla1[[#This Row],[concatenar]],IG!$M$3:$W$1908,2,FALSE)</f>
        <v>0</v>
      </c>
      <c r="P1211" s="50">
        <f>+VLOOKUP(Tabla1[[#This Row],[concatenar]],IG!$M$3:$W$1908,3,FALSE)</f>
        <v>0</v>
      </c>
      <c r="Q1211" s="103">
        <f>+VLOOKUP(Tabla1[[#This Row],[concatenar]],IG!$M$3:$W$1908,8,FALSE)</f>
        <v>0</v>
      </c>
      <c r="R1211" s="97">
        <f>+VLOOKUP(Tabla1[[#This Row],[concatenar]],IG!$M$3:$W$1908,9,FALSE)</f>
        <v>0</v>
      </c>
      <c r="S1211" s="136">
        <f>+VLOOKUP(Tabla1[[#This Row],[concatenar]],IG!$M$3:$W$1908,10,FALSE)</f>
        <v>0</v>
      </c>
      <c r="T1211" s="137">
        <f>+VLOOKUP(Tabla1[[#This Row],[concatenar]],IG!$M$3:$W$1908,11,FALSE)</f>
        <v>0</v>
      </c>
      <c r="U1211" s="130"/>
      <c r="V1211" s="138"/>
      <c r="W1211" s="130"/>
      <c r="X1211" s="29"/>
      <c r="Y1211" s="139">
        <f>ROUND(Tabla1[[#This Row],[VALOR UNITARIO SEGUIMIENTO FINANCIERO
2024]]*Tabla1[[#This Row],[MET AFECTADA PORLA GLOSA
RECURSOS 2024]]*Tabla1[[#This Row],[Porcentaje de Glosa]],0)</f>
        <v>0</v>
      </c>
      <c r="Z1211" s="51">
        <f>ROUND(Tabla1[[#This Row],[VALOR UNITARIO SEGUIMIENTO FINANCIERO
2025]]*Tabla1[[#This Row],[META AFECTADA PORLA GLOSA
RECURSOS 2025]]*Tabla1[[#This Row],[Porcentaje de Glosa]],0)</f>
        <v>0</v>
      </c>
      <c r="AA1211" s="51">
        <f>ROUND(Tabla1[[#This Row],[VALOR DE LA GLOSA 2024]]+Tabla1[[#This Row],[VALOR DE LA GLOSA 2025]],0)</f>
        <v>0</v>
      </c>
      <c r="AB1211" s="56"/>
      <c r="AC1211" s="130"/>
      <c r="AD1211" s="140"/>
      <c r="AE1211" s="130"/>
      <c r="AF1211" s="140">
        <f>ROUND(Tabla1[[#This Row],[VALOR TOTAL DE LA GLOSA]]-Tabla1[[#This Row],[Valor soportado por la Subred]],0)</f>
        <v>0</v>
      </c>
      <c r="AG1211" s="130"/>
      <c r="AH1211" s="130"/>
      <c r="AI1211" s="140">
        <f>ROUND(Tabla1[[#This Row],[VALOR GLOSA DEFINITIVA]]-Tabla1[[#This Row],[VALOR LEVANTADO EN LIQUIDACION]],0)</f>
        <v>0</v>
      </c>
    </row>
    <row r="1212" spans="2:35" s="32" customFormat="1" ht="87.6" hidden="1" customHeight="1" x14ac:dyDescent="0.25">
      <c r="B1212" s="131"/>
      <c r="C1212" s="132"/>
      <c r="D1212" s="131"/>
      <c r="E1212" s="133" t="str">
        <f>+Tabla1[[#This Row],[CODIGO ACTIVIDAD EN PPP Y LINEAMIENTO]]&amp;Tabla1[[#This Row],[ENTORNO/COMPONENTE]]</f>
        <v/>
      </c>
      <c r="F1212" s="134">
        <f>+VLOOKUP(Tabla1[[#This Row],[Columna1]],IG!$D$3:$L$1908,3,FALSE)</f>
        <v>0</v>
      </c>
      <c r="G1212" s="134">
        <f>+VLOOKUP(Tabla1[[#This Row],[Columna1]],IG!$D$3:$W$1908,4,FALSE)</f>
        <v>0</v>
      </c>
      <c r="H1212" s="134">
        <f>+VLOOKUP(Tabla1[[#This Row],[Columna1]],IG!$D$3:$W$1908,5,FALSE)</f>
        <v>0</v>
      </c>
      <c r="I1212" s="134">
        <f>+VLOOKUP(Tabla1[[#This Row],[Columna1]],IG!$D$3:$W$1908,6,FALSE)</f>
        <v>0</v>
      </c>
      <c r="J1212" s="134">
        <f>+VLOOKUP(Tabla1[[#This Row],[Columna1]],IG!$D$3:$W$1908,7,FALSE)</f>
        <v>0</v>
      </c>
      <c r="K1212" s="130"/>
      <c r="L1212" s="131"/>
      <c r="M1212" s="133" t="str">
        <f>+Tabla1[[#This Row],[Columna1]]&amp;Tabla1[[#This Row],[LOCALIDAD]]&amp;Tabla1[[#This Row],[MES]]</f>
        <v/>
      </c>
      <c r="N1212" s="29"/>
      <c r="O1212" s="135">
        <f>+VLOOKUP(Tabla1[[#This Row],[concatenar]],IG!$M$3:$W$1908,2,FALSE)</f>
        <v>0</v>
      </c>
      <c r="P1212" s="50">
        <f>+VLOOKUP(Tabla1[[#This Row],[concatenar]],IG!$M$3:$W$1908,3,FALSE)</f>
        <v>0</v>
      </c>
      <c r="Q1212" s="103">
        <f>+VLOOKUP(Tabla1[[#This Row],[concatenar]],IG!$M$3:$W$1908,8,FALSE)</f>
        <v>0</v>
      </c>
      <c r="R1212" s="97">
        <f>+VLOOKUP(Tabla1[[#This Row],[concatenar]],IG!$M$3:$W$1908,9,FALSE)</f>
        <v>0</v>
      </c>
      <c r="S1212" s="136">
        <f>+VLOOKUP(Tabla1[[#This Row],[concatenar]],IG!$M$3:$W$1908,10,FALSE)</f>
        <v>0</v>
      </c>
      <c r="T1212" s="137">
        <f>+VLOOKUP(Tabla1[[#This Row],[concatenar]],IG!$M$3:$W$1908,11,FALSE)</f>
        <v>0</v>
      </c>
      <c r="U1212" s="130"/>
      <c r="V1212" s="138"/>
      <c r="W1212" s="130"/>
      <c r="X1212" s="29"/>
      <c r="Y1212" s="139">
        <f>ROUND(Tabla1[[#This Row],[VALOR UNITARIO SEGUIMIENTO FINANCIERO
2024]]*Tabla1[[#This Row],[MET AFECTADA PORLA GLOSA
RECURSOS 2024]]*Tabla1[[#This Row],[Porcentaje de Glosa]],0)</f>
        <v>0</v>
      </c>
      <c r="Z1212" s="51">
        <f>ROUND(Tabla1[[#This Row],[VALOR UNITARIO SEGUIMIENTO FINANCIERO
2025]]*Tabla1[[#This Row],[META AFECTADA PORLA GLOSA
RECURSOS 2025]]*Tabla1[[#This Row],[Porcentaje de Glosa]],0)</f>
        <v>0</v>
      </c>
      <c r="AA1212" s="51">
        <f>ROUND(Tabla1[[#This Row],[VALOR DE LA GLOSA 2024]]+Tabla1[[#This Row],[VALOR DE LA GLOSA 2025]],0)</f>
        <v>0</v>
      </c>
      <c r="AB1212" s="56"/>
      <c r="AC1212" s="130"/>
      <c r="AD1212" s="140"/>
      <c r="AE1212" s="130"/>
      <c r="AF1212" s="140">
        <f>ROUND(Tabla1[[#This Row],[VALOR TOTAL DE LA GLOSA]]-Tabla1[[#This Row],[Valor soportado por la Subred]],0)</f>
        <v>0</v>
      </c>
      <c r="AG1212" s="130"/>
      <c r="AH1212" s="130"/>
      <c r="AI1212" s="140">
        <f>ROUND(Tabla1[[#This Row],[VALOR GLOSA DEFINITIVA]]-Tabla1[[#This Row],[VALOR LEVANTADO EN LIQUIDACION]],0)</f>
        <v>0</v>
      </c>
    </row>
    <row r="1213" spans="2:35" s="32" customFormat="1" ht="87.6" hidden="1" customHeight="1" x14ac:dyDescent="0.25">
      <c r="B1213" s="131"/>
      <c r="C1213" s="132"/>
      <c r="D1213" s="131"/>
      <c r="E1213" s="133" t="str">
        <f>+Tabla1[[#This Row],[CODIGO ACTIVIDAD EN PPP Y LINEAMIENTO]]&amp;Tabla1[[#This Row],[ENTORNO/COMPONENTE]]</f>
        <v/>
      </c>
      <c r="F1213" s="134">
        <f>+VLOOKUP(Tabla1[[#This Row],[Columna1]],IG!$D$3:$L$1908,3,FALSE)</f>
        <v>0</v>
      </c>
      <c r="G1213" s="134">
        <f>+VLOOKUP(Tabla1[[#This Row],[Columna1]],IG!$D$3:$W$1908,4,FALSE)</f>
        <v>0</v>
      </c>
      <c r="H1213" s="134">
        <f>+VLOOKUP(Tabla1[[#This Row],[Columna1]],IG!$D$3:$W$1908,5,FALSE)</f>
        <v>0</v>
      </c>
      <c r="I1213" s="134">
        <f>+VLOOKUP(Tabla1[[#This Row],[Columna1]],IG!$D$3:$W$1908,6,FALSE)</f>
        <v>0</v>
      </c>
      <c r="J1213" s="134">
        <f>+VLOOKUP(Tabla1[[#This Row],[Columna1]],IG!$D$3:$W$1908,7,FALSE)</f>
        <v>0</v>
      </c>
      <c r="K1213" s="130"/>
      <c r="L1213" s="131"/>
      <c r="M1213" s="133" t="str">
        <f>+Tabla1[[#This Row],[Columna1]]&amp;Tabla1[[#This Row],[LOCALIDAD]]&amp;Tabla1[[#This Row],[MES]]</f>
        <v/>
      </c>
      <c r="N1213" s="29"/>
      <c r="O1213" s="135">
        <f>+VLOOKUP(Tabla1[[#This Row],[concatenar]],IG!$M$3:$W$1908,2,FALSE)</f>
        <v>0</v>
      </c>
      <c r="P1213" s="50">
        <f>+VLOOKUP(Tabla1[[#This Row],[concatenar]],IG!$M$3:$W$1908,3,FALSE)</f>
        <v>0</v>
      </c>
      <c r="Q1213" s="103">
        <f>+VLOOKUP(Tabla1[[#This Row],[concatenar]],IG!$M$3:$W$1908,8,FALSE)</f>
        <v>0</v>
      </c>
      <c r="R1213" s="97">
        <f>+VLOOKUP(Tabla1[[#This Row],[concatenar]],IG!$M$3:$W$1908,9,FALSE)</f>
        <v>0</v>
      </c>
      <c r="S1213" s="136">
        <f>+VLOOKUP(Tabla1[[#This Row],[concatenar]],IG!$M$3:$W$1908,10,FALSE)</f>
        <v>0</v>
      </c>
      <c r="T1213" s="137">
        <f>+VLOOKUP(Tabla1[[#This Row],[concatenar]],IG!$M$3:$W$1908,11,FALSE)</f>
        <v>0</v>
      </c>
      <c r="U1213" s="130"/>
      <c r="V1213" s="138"/>
      <c r="W1213" s="130"/>
      <c r="X1213" s="29"/>
      <c r="Y1213" s="139">
        <f>ROUND(Tabla1[[#This Row],[VALOR UNITARIO SEGUIMIENTO FINANCIERO
2024]]*Tabla1[[#This Row],[MET AFECTADA PORLA GLOSA
RECURSOS 2024]]*Tabla1[[#This Row],[Porcentaje de Glosa]],0)</f>
        <v>0</v>
      </c>
      <c r="Z1213" s="51">
        <f>ROUND(Tabla1[[#This Row],[VALOR UNITARIO SEGUIMIENTO FINANCIERO
2025]]*Tabla1[[#This Row],[META AFECTADA PORLA GLOSA
RECURSOS 2025]]*Tabla1[[#This Row],[Porcentaje de Glosa]],0)</f>
        <v>0</v>
      </c>
      <c r="AA1213" s="51">
        <f>ROUND(Tabla1[[#This Row],[VALOR DE LA GLOSA 2024]]+Tabla1[[#This Row],[VALOR DE LA GLOSA 2025]],0)</f>
        <v>0</v>
      </c>
      <c r="AB1213" s="56"/>
      <c r="AC1213" s="130"/>
      <c r="AD1213" s="140"/>
      <c r="AE1213" s="130"/>
      <c r="AF1213" s="140">
        <f>ROUND(Tabla1[[#This Row],[VALOR TOTAL DE LA GLOSA]]-Tabla1[[#This Row],[Valor soportado por la Subred]],0)</f>
        <v>0</v>
      </c>
      <c r="AG1213" s="130"/>
      <c r="AH1213" s="130"/>
      <c r="AI1213" s="140">
        <f>ROUND(Tabla1[[#This Row],[VALOR GLOSA DEFINITIVA]]-Tabla1[[#This Row],[VALOR LEVANTADO EN LIQUIDACION]],0)</f>
        <v>0</v>
      </c>
    </row>
    <row r="1214" spans="2:35" s="32" customFormat="1" ht="87.6" hidden="1" customHeight="1" x14ac:dyDescent="0.25">
      <c r="B1214" s="131"/>
      <c r="C1214" s="132"/>
      <c r="D1214" s="131"/>
      <c r="E1214" s="133" t="str">
        <f>+Tabla1[[#This Row],[CODIGO ACTIVIDAD EN PPP Y LINEAMIENTO]]&amp;Tabla1[[#This Row],[ENTORNO/COMPONENTE]]</f>
        <v/>
      </c>
      <c r="F1214" s="134">
        <f>+VLOOKUP(Tabla1[[#This Row],[Columna1]],IG!$D$3:$L$1908,3,FALSE)</f>
        <v>0</v>
      </c>
      <c r="G1214" s="134">
        <f>+VLOOKUP(Tabla1[[#This Row],[Columna1]],IG!$D$3:$W$1908,4,FALSE)</f>
        <v>0</v>
      </c>
      <c r="H1214" s="134">
        <f>+VLOOKUP(Tabla1[[#This Row],[Columna1]],IG!$D$3:$W$1908,5,FALSE)</f>
        <v>0</v>
      </c>
      <c r="I1214" s="134">
        <f>+VLOOKUP(Tabla1[[#This Row],[Columna1]],IG!$D$3:$W$1908,6,FALSE)</f>
        <v>0</v>
      </c>
      <c r="J1214" s="134">
        <f>+VLOOKUP(Tabla1[[#This Row],[Columna1]],IG!$D$3:$W$1908,7,FALSE)</f>
        <v>0</v>
      </c>
      <c r="K1214" s="130"/>
      <c r="L1214" s="131"/>
      <c r="M1214" s="133" t="str">
        <f>+Tabla1[[#This Row],[Columna1]]&amp;Tabla1[[#This Row],[LOCALIDAD]]&amp;Tabla1[[#This Row],[MES]]</f>
        <v/>
      </c>
      <c r="N1214" s="29"/>
      <c r="O1214" s="135">
        <f>+VLOOKUP(Tabla1[[#This Row],[concatenar]],IG!$M$3:$W$1908,2,FALSE)</f>
        <v>0</v>
      </c>
      <c r="P1214" s="50">
        <f>+VLOOKUP(Tabla1[[#This Row],[concatenar]],IG!$M$3:$W$1908,3,FALSE)</f>
        <v>0</v>
      </c>
      <c r="Q1214" s="103">
        <f>+VLOOKUP(Tabla1[[#This Row],[concatenar]],IG!$M$3:$W$1908,8,FALSE)</f>
        <v>0</v>
      </c>
      <c r="R1214" s="97">
        <f>+VLOOKUP(Tabla1[[#This Row],[concatenar]],IG!$M$3:$W$1908,9,FALSE)</f>
        <v>0</v>
      </c>
      <c r="S1214" s="136">
        <f>+VLOOKUP(Tabla1[[#This Row],[concatenar]],IG!$M$3:$W$1908,10,FALSE)</f>
        <v>0</v>
      </c>
      <c r="T1214" s="137">
        <f>+VLOOKUP(Tabla1[[#This Row],[concatenar]],IG!$M$3:$W$1908,11,FALSE)</f>
        <v>0</v>
      </c>
      <c r="U1214" s="130"/>
      <c r="V1214" s="138"/>
      <c r="W1214" s="130"/>
      <c r="X1214" s="29"/>
      <c r="Y1214" s="139">
        <f>ROUND(Tabla1[[#This Row],[VALOR UNITARIO SEGUIMIENTO FINANCIERO
2024]]*Tabla1[[#This Row],[MET AFECTADA PORLA GLOSA
RECURSOS 2024]]*Tabla1[[#This Row],[Porcentaje de Glosa]],0)</f>
        <v>0</v>
      </c>
      <c r="Z1214" s="51">
        <f>ROUND(Tabla1[[#This Row],[VALOR UNITARIO SEGUIMIENTO FINANCIERO
2025]]*Tabla1[[#This Row],[META AFECTADA PORLA GLOSA
RECURSOS 2025]]*Tabla1[[#This Row],[Porcentaje de Glosa]],0)</f>
        <v>0</v>
      </c>
      <c r="AA1214" s="51">
        <f>ROUND(Tabla1[[#This Row],[VALOR DE LA GLOSA 2024]]+Tabla1[[#This Row],[VALOR DE LA GLOSA 2025]],0)</f>
        <v>0</v>
      </c>
      <c r="AB1214" s="56"/>
      <c r="AC1214" s="130"/>
      <c r="AD1214" s="140"/>
      <c r="AE1214" s="130"/>
      <c r="AF1214" s="140">
        <f>ROUND(Tabla1[[#This Row],[VALOR TOTAL DE LA GLOSA]]-Tabla1[[#This Row],[Valor soportado por la Subred]],0)</f>
        <v>0</v>
      </c>
      <c r="AG1214" s="130"/>
      <c r="AH1214" s="130"/>
      <c r="AI1214" s="140">
        <f>ROUND(Tabla1[[#This Row],[VALOR GLOSA DEFINITIVA]]-Tabla1[[#This Row],[VALOR LEVANTADO EN LIQUIDACION]],0)</f>
        <v>0</v>
      </c>
    </row>
    <row r="1215" spans="2:35" s="32" customFormat="1" ht="87.6" hidden="1" customHeight="1" x14ac:dyDescent="0.25">
      <c r="B1215" s="131"/>
      <c r="C1215" s="132"/>
      <c r="D1215" s="131"/>
      <c r="E1215" s="133" t="str">
        <f>+Tabla1[[#This Row],[CODIGO ACTIVIDAD EN PPP Y LINEAMIENTO]]&amp;Tabla1[[#This Row],[ENTORNO/COMPONENTE]]</f>
        <v/>
      </c>
      <c r="F1215" s="134">
        <f>+VLOOKUP(Tabla1[[#This Row],[Columna1]],IG!$D$3:$L$1908,3,FALSE)</f>
        <v>0</v>
      </c>
      <c r="G1215" s="134">
        <f>+VLOOKUP(Tabla1[[#This Row],[Columna1]],IG!$D$3:$W$1908,4,FALSE)</f>
        <v>0</v>
      </c>
      <c r="H1215" s="134">
        <f>+VLOOKUP(Tabla1[[#This Row],[Columna1]],IG!$D$3:$W$1908,5,FALSE)</f>
        <v>0</v>
      </c>
      <c r="I1215" s="134">
        <f>+VLOOKUP(Tabla1[[#This Row],[Columna1]],IG!$D$3:$W$1908,6,FALSE)</f>
        <v>0</v>
      </c>
      <c r="J1215" s="134">
        <f>+VLOOKUP(Tabla1[[#This Row],[Columna1]],IG!$D$3:$W$1908,7,FALSE)</f>
        <v>0</v>
      </c>
      <c r="K1215" s="130"/>
      <c r="L1215" s="131"/>
      <c r="M1215" s="133" t="str">
        <f>+Tabla1[[#This Row],[Columna1]]&amp;Tabla1[[#This Row],[LOCALIDAD]]&amp;Tabla1[[#This Row],[MES]]</f>
        <v/>
      </c>
      <c r="N1215" s="29"/>
      <c r="O1215" s="135">
        <f>+VLOOKUP(Tabla1[[#This Row],[concatenar]],IG!$M$3:$W$1908,2,FALSE)</f>
        <v>0</v>
      </c>
      <c r="P1215" s="50">
        <f>+VLOOKUP(Tabla1[[#This Row],[concatenar]],IG!$M$3:$W$1908,3,FALSE)</f>
        <v>0</v>
      </c>
      <c r="Q1215" s="103">
        <f>+VLOOKUP(Tabla1[[#This Row],[concatenar]],IG!$M$3:$W$1908,8,FALSE)</f>
        <v>0</v>
      </c>
      <c r="R1215" s="97">
        <f>+VLOOKUP(Tabla1[[#This Row],[concatenar]],IG!$M$3:$W$1908,9,FALSE)</f>
        <v>0</v>
      </c>
      <c r="S1215" s="136">
        <f>+VLOOKUP(Tabla1[[#This Row],[concatenar]],IG!$M$3:$W$1908,10,FALSE)</f>
        <v>0</v>
      </c>
      <c r="T1215" s="137">
        <f>+VLOOKUP(Tabla1[[#This Row],[concatenar]],IG!$M$3:$W$1908,11,FALSE)</f>
        <v>0</v>
      </c>
      <c r="U1215" s="130"/>
      <c r="V1215" s="138"/>
      <c r="W1215" s="130"/>
      <c r="X1215" s="29"/>
      <c r="Y1215" s="139">
        <f>ROUND(Tabla1[[#This Row],[VALOR UNITARIO SEGUIMIENTO FINANCIERO
2024]]*Tabla1[[#This Row],[MET AFECTADA PORLA GLOSA
RECURSOS 2024]]*Tabla1[[#This Row],[Porcentaje de Glosa]],0)</f>
        <v>0</v>
      </c>
      <c r="Z1215" s="51">
        <f>ROUND(Tabla1[[#This Row],[VALOR UNITARIO SEGUIMIENTO FINANCIERO
2025]]*Tabla1[[#This Row],[META AFECTADA PORLA GLOSA
RECURSOS 2025]]*Tabla1[[#This Row],[Porcentaje de Glosa]],0)</f>
        <v>0</v>
      </c>
      <c r="AA1215" s="51">
        <f>ROUND(Tabla1[[#This Row],[VALOR DE LA GLOSA 2024]]+Tabla1[[#This Row],[VALOR DE LA GLOSA 2025]],0)</f>
        <v>0</v>
      </c>
      <c r="AB1215" s="56"/>
      <c r="AC1215" s="130"/>
      <c r="AD1215" s="140"/>
      <c r="AE1215" s="130"/>
      <c r="AF1215" s="140">
        <f>ROUND(Tabla1[[#This Row],[VALOR TOTAL DE LA GLOSA]]-Tabla1[[#This Row],[Valor soportado por la Subred]],0)</f>
        <v>0</v>
      </c>
      <c r="AG1215" s="130"/>
      <c r="AH1215" s="130"/>
      <c r="AI1215" s="140">
        <f>ROUND(Tabla1[[#This Row],[VALOR GLOSA DEFINITIVA]]-Tabla1[[#This Row],[VALOR LEVANTADO EN LIQUIDACION]],0)</f>
        <v>0</v>
      </c>
    </row>
    <row r="1216" spans="2:35" s="32" customFormat="1" ht="87.6" hidden="1" customHeight="1" x14ac:dyDescent="0.25">
      <c r="B1216" s="131"/>
      <c r="C1216" s="132"/>
      <c r="D1216" s="131"/>
      <c r="E1216" s="133" t="str">
        <f>+Tabla1[[#This Row],[CODIGO ACTIVIDAD EN PPP Y LINEAMIENTO]]&amp;Tabla1[[#This Row],[ENTORNO/COMPONENTE]]</f>
        <v/>
      </c>
      <c r="F1216" s="134">
        <f>+VLOOKUP(Tabla1[[#This Row],[Columna1]],IG!$D$3:$L$1908,3,FALSE)</f>
        <v>0</v>
      </c>
      <c r="G1216" s="134">
        <f>+VLOOKUP(Tabla1[[#This Row],[Columna1]],IG!$D$3:$W$1908,4,FALSE)</f>
        <v>0</v>
      </c>
      <c r="H1216" s="134">
        <f>+VLOOKUP(Tabla1[[#This Row],[Columna1]],IG!$D$3:$W$1908,5,FALSE)</f>
        <v>0</v>
      </c>
      <c r="I1216" s="134">
        <f>+VLOOKUP(Tabla1[[#This Row],[Columna1]],IG!$D$3:$W$1908,6,FALSE)</f>
        <v>0</v>
      </c>
      <c r="J1216" s="134">
        <f>+VLOOKUP(Tabla1[[#This Row],[Columna1]],IG!$D$3:$W$1908,7,FALSE)</f>
        <v>0</v>
      </c>
      <c r="K1216" s="130"/>
      <c r="L1216" s="131"/>
      <c r="M1216" s="133" t="str">
        <f>+Tabla1[[#This Row],[Columna1]]&amp;Tabla1[[#This Row],[LOCALIDAD]]&amp;Tabla1[[#This Row],[MES]]</f>
        <v/>
      </c>
      <c r="N1216" s="29"/>
      <c r="O1216" s="135">
        <f>+VLOOKUP(Tabla1[[#This Row],[concatenar]],IG!$M$3:$W$1908,2,FALSE)</f>
        <v>0</v>
      </c>
      <c r="P1216" s="50">
        <f>+VLOOKUP(Tabla1[[#This Row],[concatenar]],IG!$M$3:$W$1908,3,FALSE)</f>
        <v>0</v>
      </c>
      <c r="Q1216" s="103">
        <f>+VLOOKUP(Tabla1[[#This Row],[concatenar]],IG!$M$3:$W$1908,8,FALSE)</f>
        <v>0</v>
      </c>
      <c r="R1216" s="97">
        <f>+VLOOKUP(Tabla1[[#This Row],[concatenar]],IG!$M$3:$W$1908,9,FALSE)</f>
        <v>0</v>
      </c>
      <c r="S1216" s="136">
        <f>+VLOOKUP(Tabla1[[#This Row],[concatenar]],IG!$M$3:$W$1908,10,FALSE)</f>
        <v>0</v>
      </c>
      <c r="T1216" s="137">
        <f>+VLOOKUP(Tabla1[[#This Row],[concatenar]],IG!$M$3:$W$1908,11,FALSE)</f>
        <v>0</v>
      </c>
      <c r="U1216" s="130"/>
      <c r="V1216" s="138"/>
      <c r="W1216" s="130"/>
      <c r="X1216" s="29"/>
      <c r="Y1216" s="139">
        <f>ROUND(Tabla1[[#This Row],[VALOR UNITARIO SEGUIMIENTO FINANCIERO
2024]]*Tabla1[[#This Row],[MET AFECTADA PORLA GLOSA
RECURSOS 2024]]*Tabla1[[#This Row],[Porcentaje de Glosa]],0)</f>
        <v>0</v>
      </c>
      <c r="Z1216" s="51">
        <f>ROUND(Tabla1[[#This Row],[VALOR UNITARIO SEGUIMIENTO FINANCIERO
2025]]*Tabla1[[#This Row],[META AFECTADA PORLA GLOSA
RECURSOS 2025]]*Tabla1[[#This Row],[Porcentaje de Glosa]],0)</f>
        <v>0</v>
      </c>
      <c r="AA1216" s="51">
        <f>ROUND(Tabla1[[#This Row],[VALOR DE LA GLOSA 2024]]+Tabla1[[#This Row],[VALOR DE LA GLOSA 2025]],0)</f>
        <v>0</v>
      </c>
      <c r="AB1216" s="56"/>
      <c r="AC1216" s="130"/>
      <c r="AD1216" s="140"/>
      <c r="AE1216" s="130"/>
      <c r="AF1216" s="140">
        <f>ROUND(Tabla1[[#This Row],[VALOR TOTAL DE LA GLOSA]]-Tabla1[[#This Row],[Valor soportado por la Subred]],0)</f>
        <v>0</v>
      </c>
      <c r="AG1216" s="130"/>
      <c r="AH1216" s="130"/>
      <c r="AI1216" s="140">
        <f>ROUND(Tabla1[[#This Row],[VALOR GLOSA DEFINITIVA]]-Tabla1[[#This Row],[VALOR LEVANTADO EN LIQUIDACION]],0)</f>
        <v>0</v>
      </c>
    </row>
    <row r="1217" spans="2:35" s="32" customFormat="1" ht="87.6" hidden="1" customHeight="1" x14ac:dyDescent="0.25">
      <c r="B1217" s="131"/>
      <c r="C1217" s="132"/>
      <c r="D1217" s="131"/>
      <c r="E1217" s="133" t="str">
        <f>+Tabla1[[#This Row],[CODIGO ACTIVIDAD EN PPP Y LINEAMIENTO]]&amp;Tabla1[[#This Row],[ENTORNO/COMPONENTE]]</f>
        <v/>
      </c>
      <c r="F1217" s="134">
        <f>+VLOOKUP(Tabla1[[#This Row],[Columna1]],IG!$D$3:$L$1908,3,FALSE)</f>
        <v>0</v>
      </c>
      <c r="G1217" s="134">
        <f>+VLOOKUP(Tabla1[[#This Row],[Columna1]],IG!$D$3:$W$1908,4,FALSE)</f>
        <v>0</v>
      </c>
      <c r="H1217" s="134">
        <f>+VLOOKUP(Tabla1[[#This Row],[Columna1]],IG!$D$3:$W$1908,5,FALSE)</f>
        <v>0</v>
      </c>
      <c r="I1217" s="134">
        <f>+VLOOKUP(Tabla1[[#This Row],[Columna1]],IG!$D$3:$W$1908,6,FALSE)</f>
        <v>0</v>
      </c>
      <c r="J1217" s="134">
        <f>+VLOOKUP(Tabla1[[#This Row],[Columna1]],IG!$D$3:$W$1908,7,FALSE)</f>
        <v>0</v>
      </c>
      <c r="K1217" s="130"/>
      <c r="L1217" s="131"/>
      <c r="M1217" s="133" t="str">
        <f>+Tabla1[[#This Row],[Columna1]]&amp;Tabla1[[#This Row],[LOCALIDAD]]&amp;Tabla1[[#This Row],[MES]]</f>
        <v/>
      </c>
      <c r="N1217" s="29"/>
      <c r="O1217" s="135">
        <f>+VLOOKUP(Tabla1[[#This Row],[concatenar]],IG!$M$3:$W$1908,2,FALSE)</f>
        <v>0</v>
      </c>
      <c r="P1217" s="50">
        <f>+VLOOKUP(Tabla1[[#This Row],[concatenar]],IG!$M$3:$W$1908,3,FALSE)</f>
        <v>0</v>
      </c>
      <c r="Q1217" s="103">
        <f>+VLOOKUP(Tabla1[[#This Row],[concatenar]],IG!$M$3:$W$1908,8,FALSE)</f>
        <v>0</v>
      </c>
      <c r="R1217" s="97">
        <f>+VLOOKUP(Tabla1[[#This Row],[concatenar]],IG!$M$3:$W$1908,9,FALSE)</f>
        <v>0</v>
      </c>
      <c r="S1217" s="136">
        <f>+VLOOKUP(Tabla1[[#This Row],[concatenar]],IG!$M$3:$W$1908,10,FALSE)</f>
        <v>0</v>
      </c>
      <c r="T1217" s="137">
        <f>+VLOOKUP(Tabla1[[#This Row],[concatenar]],IG!$M$3:$W$1908,11,FALSE)</f>
        <v>0</v>
      </c>
      <c r="U1217" s="130"/>
      <c r="V1217" s="138"/>
      <c r="W1217" s="130"/>
      <c r="X1217" s="29"/>
      <c r="Y1217" s="139">
        <f>ROUND(Tabla1[[#This Row],[VALOR UNITARIO SEGUIMIENTO FINANCIERO
2024]]*Tabla1[[#This Row],[MET AFECTADA PORLA GLOSA
RECURSOS 2024]]*Tabla1[[#This Row],[Porcentaje de Glosa]],0)</f>
        <v>0</v>
      </c>
      <c r="Z1217" s="51">
        <f>ROUND(Tabla1[[#This Row],[VALOR UNITARIO SEGUIMIENTO FINANCIERO
2025]]*Tabla1[[#This Row],[META AFECTADA PORLA GLOSA
RECURSOS 2025]]*Tabla1[[#This Row],[Porcentaje de Glosa]],0)</f>
        <v>0</v>
      </c>
      <c r="AA1217" s="51">
        <f>ROUND(Tabla1[[#This Row],[VALOR DE LA GLOSA 2024]]+Tabla1[[#This Row],[VALOR DE LA GLOSA 2025]],0)</f>
        <v>0</v>
      </c>
      <c r="AB1217" s="56"/>
      <c r="AC1217" s="130"/>
      <c r="AD1217" s="140"/>
      <c r="AE1217" s="130"/>
      <c r="AF1217" s="140">
        <f>ROUND(Tabla1[[#This Row],[VALOR TOTAL DE LA GLOSA]]-Tabla1[[#This Row],[Valor soportado por la Subred]],0)</f>
        <v>0</v>
      </c>
      <c r="AG1217" s="130"/>
      <c r="AH1217" s="130"/>
      <c r="AI1217" s="140">
        <f>ROUND(Tabla1[[#This Row],[VALOR GLOSA DEFINITIVA]]-Tabla1[[#This Row],[VALOR LEVANTADO EN LIQUIDACION]],0)</f>
        <v>0</v>
      </c>
    </row>
    <row r="1218" spans="2:35" s="32" customFormat="1" ht="87.6" hidden="1" customHeight="1" x14ac:dyDescent="0.25">
      <c r="B1218" s="131"/>
      <c r="C1218" s="132"/>
      <c r="D1218" s="131"/>
      <c r="E1218" s="133" t="str">
        <f>+Tabla1[[#This Row],[CODIGO ACTIVIDAD EN PPP Y LINEAMIENTO]]&amp;Tabla1[[#This Row],[ENTORNO/COMPONENTE]]</f>
        <v/>
      </c>
      <c r="F1218" s="134">
        <f>+VLOOKUP(Tabla1[[#This Row],[Columna1]],IG!$D$3:$L$1908,3,FALSE)</f>
        <v>0</v>
      </c>
      <c r="G1218" s="134">
        <f>+VLOOKUP(Tabla1[[#This Row],[Columna1]],IG!$D$3:$W$1908,4,FALSE)</f>
        <v>0</v>
      </c>
      <c r="H1218" s="134">
        <f>+VLOOKUP(Tabla1[[#This Row],[Columna1]],IG!$D$3:$W$1908,5,FALSE)</f>
        <v>0</v>
      </c>
      <c r="I1218" s="134">
        <f>+VLOOKUP(Tabla1[[#This Row],[Columna1]],IG!$D$3:$W$1908,6,FALSE)</f>
        <v>0</v>
      </c>
      <c r="J1218" s="134">
        <f>+VLOOKUP(Tabla1[[#This Row],[Columna1]],IG!$D$3:$W$1908,7,FALSE)</f>
        <v>0</v>
      </c>
      <c r="K1218" s="130"/>
      <c r="L1218" s="131"/>
      <c r="M1218" s="133" t="str">
        <f>+Tabla1[[#This Row],[Columna1]]&amp;Tabla1[[#This Row],[LOCALIDAD]]&amp;Tabla1[[#This Row],[MES]]</f>
        <v/>
      </c>
      <c r="N1218" s="29"/>
      <c r="O1218" s="135">
        <f>+VLOOKUP(Tabla1[[#This Row],[concatenar]],IG!$M$3:$W$1908,2,FALSE)</f>
        <v>0</v>
      </c>
      <c r="P1218" s="50">
        <f>+VLOOKUP(Tabla1[[#This Row],[concatenar]],IG!$M$3:$W$1908,3,FALSE)</f>
        <v>0</v>
      </c>
      <c r="Q1218" s="103">
        <f>+VLOOKUP(Tabla1[[#This Row],[concatenar]],IG!$M$3:$W$1908,8,FALSE)</f>
        <v>0</v>
      </c>
      <c r="R1218" s="97">
        <f>+VLOOKUP(Tabla1[[#This Row],[concatenar]],IG!$M$3:$W$1908,9,FALSE)</f>
        <v>0</v>
      </c>
      <c r="S1218" s="136">
        <f>+VLOOKUP(Tabla1[[#This Row],[concatenar]],IG!$M$3:$W$1908,10,FALSE)</f>
        <v>0</v>
      </c>
      <c r="T1218" s="137">
        <f>+VLOOKUP(Tabla1[[#This Row],[concatenar]],IG!$M$3:$W$1908,11,FALSE)</f>
        <v>0</v>
      </c>
      <c r="U1218" s="130"/>
      <c r="V1218" s="138"/>
      <c r="W1218" s="130"/>
      <c r="X1218" s="29"/>
      <c r="Y1218" s="139">
        <f>ROUND(Tabla1[[#This Row],[VALOR UNITARIO SEGUIMIENTO FINANCIERO
2024]]*Tabla1[[#This Row],[MET AFECTADA PORLA GLOSA
RECURSOS 2024]]*Tabla1[[#This Row],[Porcentaje de Glosa]],0)</f>
        <v>0</v>
      </c>
      <c r="Z1218" s="51">
        <f>ROUND(Tabla1[[#This Row],[VALOR UNITARIO SEGUIMIENTO FINANCIERO
2025]]*Tabla1[[#This Row],[META AFECTADA PORLA GLOSA
RECURSOS 2025]]*Tabla1[[#This Row],[Porcentaje de Glosa]],0)</f>
        <v>0</v>
      </c>
      <c r="AA1218" s="51">
        <f>ROUND(Tabla1[[#This Row],[VALOR DE LA GLOSA 2024]]+Tabla1[[#This Row],[VALOR DE LA GLOSA 2025]],0)</f>
        <v>0</v>
      </c>
      <c r="AB1218" s="56"/>
      <c r="AC1218" s="130"/>
      <c r="AD1218" s="140"/>
      <c r="AE1218" s="130"/>
      <c r="AF1218" s="140">
        <f>ROUND(Tabla1[[#This Row],[VALOR TOTAL DE LA GLOSA]]-Tabla1[[#This Row],[Valor soportado por la Subred]],0)</f>
        <v>0</v>
      </c>
      <c r="AG1218" s="130"/>
      <c r="AH1218" s="130"/>
      <c r="AI1218" s="140">
        <f>ROUND(Tabla1[[#This Row],[VALOR GLOSA DEFINITIVA]]-Tabla1[[#This Row],[VALOR LEVANTADO EN LIQUIDACION]],0)</f>
        <v>0</v>
      </c>
    </row>
    <row r="1219" spans="2:35" s="32" customFormat="1" ht="87.6" hidden="1" customHeight="1" x14ac:dyDescent="0.25">
      <c r="B1219" s="131"/>
      <c r="C1219" s="132"/>
      <c r="D1219" s="131"/>
      <c r="E1219" s="133" t="str">
        <f>+Tabla1[[#This Row],[CODIGO ACTIVIDAD EN PPP Y LINEAMIENTO]]&amp;Tabla1[[#This Row],[ENTORNO/COMPONENTE]]</f>
        <v/>
      </c>
      <c r="F1219" s="134">
        <f>+VLOOKUP(Tabla1[[#This Row],[Columna1]],IG!$D$3:$L$1908,3,FALSE)</f>
        <v>0</v>
      </c>
      <c r="G1219" s="134">
        <f>+VLOOKUP(Tabla1[[#This Row],[Columna1]],IG!$D$3:$W$1908,4,FALSE)</f>
        <v>0</v>
      </c>
      <c r="H1219" s="134">
        <f>+VLOOKUP(Tabla1[[#This Row],[Columna1]],IG!$D$3:$W$1908,5,FALSE)</f>
        <v>0</v>
      </c>
      <c r="I1219" s="134">
        <f>+VLOOKUP(Tabla1[[#This Row],[Columna1]],IG!$D$3:$W$1908,6,FALSE)</f>
        <v>0</v>
      </c>
      <c r="J1219" s="134">
        <f>+VLOOKUP(Tabla1[[#This Row],[Columna1]],IG!$D$3:$W$1908,7,FALSE)</f>
        <v>0</v>
      </c>
      <c r="K1219" s="130"/>
      <c r="L1219" s="131"/>
      <c r="M1219" s="133" t="str">
        <f>+Tabla1[[#This Row],[Columna1]]&amp;Tabla1[[#This Row],[LOCALIDAD]]&amp;Tabla1[[#This Row],[MES]]</f>
        <v/>
      </c>
      <c r="N1219" s="29"/>
      <c r="O1219" s="135">
        <f>+VLOOKUP(Tabla1[[#This Row],[concatenar]],IG!$M$3:$W$1908,2,FALSE)</f>
        <v>0</v>
      </c>
      <c r="P1219" s="50">
        <f>+VLOOKUP(Tabla1[[#This Row],[concatenar]],IG!$M$3:$W$1908,3,FALSE)</f>
        <v>0</v>
      </c>
      <c r="Q1219" s="103">
        <f>+VLOOKUP(Tabla1[[#This Row],[concatenar]],IG!$M$3:$W$1908,8,FALSE)</f>
        <v>0</v>
      </c>
      <c r="R1219" s="97">
        <f>+VLOOKUP(Tabla1[[#This Row],[concatenar]],IG!$M$3:$W$1908,9,FALSE)</f>
        <v>0</v>
      </c>
      <c r="S1219" s="136">
        <f>+VLOOKUP(Tabla1[[#This Row],[concatenar]],IG!$M$3:$W$1908,10,FALSE)</f>
        <v>0</v>
      </c>
      <c r="T1219" s="137">
        <f>+VLOOKUP(Tabla1[[#This Row],[concatenar]],IG!$M$3:$W$1908,11,FALSE)</f>
        <v>0</v>
      </c>
      <c r="U1219" s="130"/>
      <c r="V1219" s="138"/>
      <c r="W1219" s="130"/>
      <c r="X1219" s="29"/>
      <c r="Y1219" s="139">
        <f>ROUND(Tabla1[[#This Row],[VALOR UNITARIO SEGUIMIENTO FINANCIERO
2024]]*Tabla1[[#This Row],[MET AFECTADA PORLA GLOSA
RECURSOS 2024]]*Tabla1[[#This Row],[Porcentaje de Glosa]],0)</f>
        <v>0</v>
      </c>
      <c r="Z1219" s="51">
        <f>ROUND(Tabla1[[#This Row],[VALOR UNITARIO SEGUIMIENTO FINANCIERO
2025]]*Tabla1[[#This Row],[META AFECTADA PORLA GLOSA
RECURSOS 2025]]*Tabla1[[#This Row],[Porcentaje de Glosa]],0)</f>
        <v>0</v>
      </c>
      <c r="AA1219" s="51">
        <f>ROUND(Tabla1[[#This Row],[VALOR DE LA GLOSA 2024]]+Tabla1[[#This Row],[VALOR DE LA GLOSA 2025]],0)</f>
        <v>0</v>
      </c>
      <c r="AB1219" s="56"/>
      <c r="AC1219" s="130"/>
      <c r="AD1219" s="140"/>
      <c r="AE1219" s="130"/>
      <c r="AF1219" s="140">
        <f>ROUND(Tabla1[[#This Row],[VALOR TOTAL DE LA GLOSA]]-Tabla1[[#This Row],[Valor soportado por la Subred]],0)</f>
        <v>0</v>
      </c>
      <c r="AG1219" s="130"/>
      <c r="AH1219" s="130"/>
      <c r="AI1219" s="140">
        <f>ROUND(Tabla1[[#This Row],[VALOR GLOSA DEFINITIVA]]-Tabla1[[#This Row],[VALOR LEVANTADO EN LIQUIDACION]],0)</f>
        <v>0</v>
      </c>
    </row>
    <row r="1220" spans="2:35" s="32" customFormat="1" ht="87.6" hidden="1" customHeight="1" x14ac:dyDescent="0.25">
      <c r="B1220" s="131"/>
      <c r="C1220" s="132"/>
      <c r="D1220" s="131"/>
      <c r="E1220" s="133" t="str">
        <f>+Tabla1[[#This Row],[CODIGO ACTIVIDAD EN PPP Y LINEAMIENTO]]&amp;Tabla1[[#This Row],[ENTORNO/COMPONENTE]]</f>
        <v/>
      </c>
      <c r="F1220" s="134">
        <f>+VLOOKUP(Tabla1[[#This Row],[Columna1]],IG!$D$3:$L$1908,3,FALSE)</f>
        <v>0</v>
      </c>
      <c r="G1220" s="134">
        <f>+VLOOKUP(Tabla1[[#This Row],[Columna1]],IG!$D$3:$W$1908,4,FALSE)</f>
        <v>0</v>
      </c>
      <c r="H1220" s="134">
        <f>+VLOOKUP(Tabla1[[#This Row],[Columna1]],IG!$D$3:$W$1908,5,FALSE)</f>
        <v>0</v>
      </c>
      <c r="I1220" s="134">
        <f>+VLOOKUP(Tabla1[[#This Row],[Columna1]],IG!$D$3:$W$1908,6,FALSE)</f>
        <v>0</v>
      </c>
      <c r="J1220" s="134">
        <f>+VLOOKUP(Tabla1[[#This Row],[Columna1]],IG!$D$3:$W$1908,7,FALSE)</f>
        <v>0</v>
      </c>
      <c r="K1220" s="130"/>
      <c r="L1220" s="131"/>
      <c r="M1220" s="133" t="str">
        <f>+Tabla1[[#This Row],[Columna1]]&amp;Tabla1[[#This Row],[LOCALIDAD]]&amp;Tabla1[[#This Row],[MES]]</f>
        <v/>
      </c>
      <c r="N1220" s="29"/>
      <c r="O1220" s="135">
        <f>+VLOOKUP(Tabla1[[#This Row],[concatenar]],IG!$M$3:$W$1908,2,FALSE)</f>
        <v>0</v>
      </c>
      <c r="P1220" s="50">
        <f>+VLOOKUP(Tabla1[[#This Row],[concatenar]],IG!$M$3:$W$1908,3,FALSE)</f>
        <v>0</v>
      </c>
      <c r="Q1220" s="103">
        <f>+VLOOKUP(Tabla1[[#This Row],[concatenar]],IG!$M$3:$W$1908,8,FALSE)</f>
        <v>0</v>
      </c>
      <c r="R1220" s="97">
        <f>+VLOOKUP(Tabla1[[#This Row],[concatenar]],IG!$M$3:$W$1908,9,FALSE)</f>
        <v>0</v>
      </c>
      <c r="S1220" s="136">
        <f>+VLOOKUP(Tabla1[[#This Row],[concatenar]],IG!$M$3:$W$1908,10,FALSE)</f>
        <v>0</v>
      </c>
      <c r="T1220" s="137">
        <f>+VLOOKUP(Tabla1[[#This Row],[concatenar]],IG!$M$3:$W$1908,11,FALSE)</f>
        <v>0</v>
      </c>
      <c r="U1220" s="130"/>
      <c r="V1220" s="138"/>
      <c r="W1220" s="130"/>
      <c r="X1220" s="29"/>
      <c r="Y1220" s="139">
        <f>ROUND(Tabla1[[#This Row],[VALOR UNITARIO SEGUIMIENTO FINANCIERO
2024]]*Tabla1[[#This Row],[MET AFECTADA PORLA GLOSA
RECURSOS 2024]]*Tabla1[[#This Row],[Porcentaje de Glosa]],0)</f>
        <v>0</v>
      </c>
      <c r="Z1220" s="51">
        <f>ROUND(Tabla1[[#This Row],[VALOR UNITARIO SEGUIMIENTO FINANCIERO
2025]]*Tabla1[[#This Row],[META AFECTADA PORLA GLOSA
RECURSOS 2025]]*Tabla1[[#This Row],[Porcentaje de Glosa]],0)</f>
        <v>0</v>
      </c>
      <c r="AA1220" s="51">
        <f>ROUND(Tabla1[[#This Row],[VALOR DE LA GLOSA 2024]]+Tabla1[[#This Row],[VALOR DE LA GLOSA 2025]],0)</f>
        <v>0</v>
      </c>
      <c r="AB1220" s="56"/>
      <c r="AC1220" s="130"/>
      <c r="AD1220" s="140"/>
      <c r="AE1220" s="130"/>
      <c r="AF1220" s="140">
        <f>ROUND(Tabla1[[#This Row],[VALOR TOTAL DE LA GLOSA]]-Tabla1[[#This Row],[Valor soportado por la Subred]],0)</f>
        <v>0</v>
      </c>
      <c r="AG1220" s="130"/>
      <c r="AH1220" s="130"/>
      <c r="AI1220" s="140">
        <f>ROUND(Tabla1[[#This Row],[VALOR GLOSA DEFINITIVA]]-Tabla1[[#This Row],[VALOR LEVANTADO EN LIQUIDACION]],0)</f>
        <v>0</v>
      </c>
    </row>
    <row r="1221" spans="2:35" s="32" customFormat="1" ht="87.6" hidden="1" customHeight="1" x14ac:dyDescent="0.25">
      <c r="B1221" s="131"/>
      <c r="C1221" s="132"/>
      <c r="D1221" s="131"/>
      <c r="E1221" s="133" t="str">
        <f>+Tabla1[[#This Row],[CODIGO ACTIVIDAD EN PPP Y LINEAMIENTO]]&amp;Tabla1[[#This Row],[ENTORNO/COMPONENTE]]</f>
        <v/>
      </c>
      <c r="F1221" s="134">
        <f>+VLOOKUP(Tabla1[[#This Row],[Columna1]],IG!$D$3:$L$1908,3,FALSE)</f>
        <v>0</v>
      </c>
      <c r="G1221" s="134">
        <f>+VLOOKUP(Tabla1[[#This Row],[Columna1]],IG!$D$3:$W$1908,4,FALSE)</f>
        <v>0</v>
      </c>
      <c r="H1221" s="134">
        <f>+VLOOKUP(Tabla1[[#This Row],[Columna1]],IG!$D$3:$W$1908,5,FALSE)</f>
        <v>0</v>
      </c>
      <c r="I1221" s="134">
        <f>+VLOOKUP(Tabla1[[#This Row],[Columna1]],IG!$D$3:$W$1908,6,FALSE)</f>
        <v>0</v>
      </c>
      <c r="J1221" s="134">
        <f>+VLOOKUP(Tabla1[[#This Row],[Columna1]],IG!$D$3:$W$1908,7,FALSE)</f>
        <v>0</v>
      </c>
      <c r="K1221" s="130"/>
      <c r="L1221" s="131"/>
      <c r="M1221" s="133" t="str">
        <f>+Tabla1[[#This Row],[Columna1]]&amp;Tabla1[[#This Row],[LOCALIDAD]]&amp;Tabla1[[#This Row],[MES]]</f>
        <v/>
      </c>
      <c r="N1221" s="29"/>
      <c r="O1221" s="135">
        <f>+VLOOKUP(Tabla1[[#This Row],[concatenar]],IG!$M$3:$W$1908,2,FALSE)</f>
        <v>0</v>
      </c>
      <c r="P1221" s="50">
        <f>+VLOOKUP(Tabla1[[#This Row],[concatenar]],IG!$M$3:$W$1908,3,FALSE)</f>
        <v>0</v>
      </c>
      <c r="Q1221" s="103">
        <f>+VLOOKUP(Tabla1[[#This Row],[concatenar]],IG!$M$3:$W$1908,8,FALSE)</f>
        <v>0</v>
      </c>
      <c r="R1221" s="97">
        <f>+VLOOKUP(Tabla1[[#This Row],[concatenar]],IG!$M$3:$W$1908,9,FALSE)</f>
        <v>0</v>
      </c>
      <c r="S1221" s="136">
        <f>+VLOOKUP(Tabla1[[#This Row],[concatenar]],IG!$M$3:$W$1908,10,FALSE)</f>
        <v>0</v>
      </c>
      <c r="T1221" s="137">
        <f>+VLOOKUP(Tabla1[[#This Row],[concatenar]],IG!$M$3:$W$1908,11,FALSE)</f>
        <v>0</v>
      </c>
      <c r="U1221" s="130"/>
      <c r="V1221" s="138"/>
      <c r="W1221" s="130"/>
      <c r="X1221" s="29"/>
      <c r="Y1221" s="139">
        <f>ROUND(Tabla1[[#This Row],[VALOR UNITARIO SEGUIMIENTO FINANCIERO
2024]]*Tabla1[[#This Row],[MET AFECTADA PORLA GLOSA
RECURSOS 2024]]*Tabla1[[#This Row],[Porcentaje de Glosa]],0)</f>
        <v>0</v>
      </c>
      <c r="Z1221" s="51">
        <f>ROUND(Tabla1[[#This Row],[VALOR UNITARIO SEGUIMIENTO FINANCIERO
2025]]*Tabla1[[#This Row],[META AFECTADA PORLA GLOSA
RECURSOS 2025]]*Tabla1[[#This Row],[Porcentaje de Glosa]],0)</f>
        <v>0</v>
      </c>
      <c r="AA1221" s="51">
        <f>ROUND(Tabla1[[#This Row],[VALOR DE LA GLOSA 2024]]+Tabla1[[#This Row],[VALOR DE LA GLOSA 2025]],0)</f>
        <v>0</v>
      </c>
      <c r="AB1221" s="56"/>
      <c r="AC1221" s="130"/>
      <c r="AD1221" s="140"/>
      <c r="AE1221" s="130"/>
      <c r="AF1221" s="140">
        <f>ROUND(Tabla1[[#This Row],[VALOR TOTAL DE LA GLOSA]]-Tabla1[[#This Row],[Valor soportado por la Subred]],0)</f>
        <v>0</v>
      </c>
      <c r="AG1221" s="130"/>
      <c r="AH1221" s="130"/>
      <c r="AI1221" s="140">
        <f>ROUND(Tabla1[[#This Row],[VALOR GLOSA DEFINITIVA]]-Tabla1[[#This Row],[VALOR LEVANTADO EN LIQUIDACION]],0)</f>
        <v>0</v>
      </c>
    </row>
    <row r="1222" spans="2:35" s="32" customFormat="1" ht="87.6" hidden="1" customHeight="1" x14ac:dyDescent="0.25">
      <c r="B1222" s="131"/>
      <c r="C1222" s="132"/>
      <c r="D1222" s="131"/>
      <c r="E1222" s="133" t="str">
        <f>+Tabla1[[#This Row],[CODIGO ACTIVIDAD EN PPP Y LINEAMIENTO]]&amp;Tabla1[[#This Row],[ENTORNO/COMPONENTE]]</f>
        <v/>
      </c>
      <c r="F1222" s="134">
        <f>+VLOOKUP(Tabla1[[#This Row],[Columna1]],IG!$D$3:$L$1908,3,FALSE)</f>
        <v>0</v>
      </c>
      <c r="G1222" s="134">
        <f>+VLOOKUP(Tabla1[[#This Row],[Columna1]],IG!$D$3:$W$1908,4,FALSE)</f>
        <v>0</v>
      </c>
      <c r="H1222" s="134">
        <f>+VLOOKUP(Tabla1[[#This Row],[Columna1]],IG!$D$3:$W$1908,5,FALSE)</f>
        <v>0</v>
      </c>
      <c r="I1222" s="134">
        <f>+VLOOKUP(Tabla1[[#This Row],[Columna1]],IG!$D$3:$W$1908,6,FALSE)</f>
        <v>0</v>
      </c>
      <c r="J1222" s="134">
        <f>+VLOOKUP(Tabla1[[#This Row],[Columna1]],IG!$D$3:$W$1908,7,FALSE)</f>
        <v>0</v>
      </c>
      <c r="K1222" s="130"/>
      <c r="L1222" s="131"/>
      <c r="M1222" s="133" t="str">
        <f>+Tabla1[[#This Row],[Columna1]]&amp;Tabla1[[#This Row],[LOCALIDAD]]&amp;Tabla1[[#This Row],[MES]]</f>
        <v/>
      </c>
      <c r="N1222" s="29"/>
      <c r="O1222" s="135">
        <f>+VLOOKUP(Tabla1[[#This Row],[concatenar]],IG!$M$3:$W$1908,2,FALSE)</f>
        <v>0</v>
      </c>
      <c r="P1222" s="50">
        <f>+VLOOKUP(Tabla1[[#This Row],[concatenar]],IG!$M$3:$W$1908,3,FALSE)</f>
        <v>0</v>
      </c>
      <c r="Q1222" s="103">
        <f>+VLOOKUP(Tabla1[[#This Row],[concatenar]],IG!$M$3:$W$1908,8,FALSE)</f>
        <v>0</v>
      </c>
      <c r="R1222" s="97">
        <f>+VLOOKUP(Tabla1[[#This Row],[concatenar]],IG!$M$3:$W$1908,9,FALSE)</f>
        <v>0</v>
      </c>
      <c r="S1222" s="136">
        <f>+VLOOKUP(Tabla1[[#This Row],[concatenar]],IG!$M$3:$W$1908,10,FALSE)</f>
        <v>0</v>
      </c>
      <c r="T1222" s="137">
        <f>+VLOOKUP(Tabla1[[#This Row],[concatenar]],IG!$M$3:$W$1908,11,FALSE)</f>
        <v>0</v>
      </c>
      <c r="U1222" s="130"/>
      <c r="V1222" s="138"/>
      <c r="W1222" s="130"/>
      <c r="X1222" s="29"/>
      <c r="Y1222" s="139">
        <f>ROUND(Tabla1[[#This Row],[VALOR UNITARIO SEGUIMIENTO FINANCIERO
2024]]*Tabla1[[#This Row],[MET AFECTADA PORLA GLOSA
RECURSOS 2024]]*Tabla1[[#This Row],[Porcentaje de Glosa]],0)</f>
        <v>0</v>
      </c>
      <c r="Z1222" s="51">
        <f>ROUND(Tabla1[[#This Row],[VALOR UNITARIO SEGUIMIENTO FINANCIERO
2025]]*Tabla1[[#This Row],[META AFECTADA PORLA GLOSA
RECURSOS 2025]]*Tabla1[[#This Row],[Porcentaje de Glosa]],0)</f>
        <v>0</v>
      </c>
      <c r="AA1222" s="51">
        <f>ROUND(Tabla1[[#This Row],[VALOR DE LA GLOSA 2024]]+Tabla1[[#This Row],[VALOR DE LA GLOSA 2025]],0)</f>
        <v>0</v>
      </c>
      <c r="AB1222" s="56"/>
      <c r="AC1222" s="130"/>
      <c r="AD1222" s="140"/>
      <c r="AE1222" s="130"/>
      <c r="AF1222" s="140">
        <f>ROUND(Tabla1[[#This Row],[VALOR TOTAL DE LA GLOSA]]-Tabla1[[#This Row],[Valor soportado por la Subred]],0)</f>
        <v>0</v>
      </c>
      <c r="AG1222" s="130"/>
      <c r="AH1222" s="130"/>
      <c r="AI1222" s="140">
        <f>ROUND(Tabla1[[#This Row],[VALOR GLOSA DEFINITIVA]]-Tabla1[[#This Row],[VALOR LEVANTADO EN LIQUIDACION]],0)</f>
        <v>0</v>
      </c>
    </row>
    <row r="1223" spans="2:35" s="32" customFormat="1" ht="87.6" hidden="1" customHeight="1" x14ac:dyDescent="0.25">
      <c r="B1223" s="131"/>
      <c r="C1223" s="132"/>
      <c r="D1223" s="131"/>
      <c r="E1223" s="133" t="str">
        <f>+Tabla1[[#This Row],[CODIGO ACTIVIDAD EN PPP Y LINEAMIENTO]]&amp;Tabla1[[#This Row],[ENTORNO/COMPONENTE]]</f>
        <v/>
      </c>
      <c r="F1223" s="134">
        <f>+VLOOKUP(Tabla1[[#This Row],[Columna1]],IG!$D$3:$L$1908,3,FALSE)</f>
        <v>0</v>
      </c>
      <c r="G1223" s="134">
        <f>+VLOOKUP(Tabla1[[#This Row],[Columna1]],IG!$D$3:$W$1908,4,FALSE)</f>
        <v>0</v>
      </c>
      <c r="H1223" s="134">
        <f>+VLOOKUP(Tabla1[[#This Row],[Columna1]],IG!$D$3:$W$1908,5,FALSE)</f>
        <v>0</v>
      </c>
      <c r="I1223" s="134">
        <f>+VLOOKUP(Tabla1[[#This Row],[Columna1]],IG!$D$3:$W$1908,6,FALSE)</f>
        <v>0</v>
      </c>
      <c r="J1223" s="134">
        <f>+VLOOKUP(Tabla1[[#This Row],[Columna1]],IG!$D$3:$W$1908,7,FALSE)</f>
        <v>0</v>
      </c>
      <c r="K1223" s="130"/>
      <c r="L1223" s="131"/>
      <c r="M1223" s="133" t="str">
        <f>+Tabla1[[#This Row],[Columna1]]&amp;Tabla1[[#This Row],[LOCALIDAD]]&amp;Tabla1[[#This Row],[MES]]</f>
        <v/>
      </c>
      <c r="N1223" s="29"/>
      <c r="O1223" s="135">
        <f>+VLOOKUP(Tabla1[[#This Row],[concatenar]],IG!$M$3:$W$1908,2,FALSE)</f>
        <v>0</v>
      </c>
      <c r="P1223" s="50">
        <f>+VLOOKUP(Tabla1[[#This Row],[concatenar]],IG!$M$3:$W$1908,3,FALSE)</f>
        <v>0</v>
      </c>
      <c r="Q1223" s="103">
        <f>+VLOOKUP(Tabla1[[#This Row],[concatenar]],IG!$M$3:$W$1908,8,FALSE)</f>
        <v>0</v>
      </c>
      <c r="R1223" s="97">
        <f>+VLOOKUP(Tabla1[[#This Row],[concatenar]],IG!$M$3:$W$1908,9,FALSE)</f>
        <v>0</v>
      </c>
      <c r="S1223" s="136">
        <f>+VLOOKUP(Tabla1[[#This Row],[concatenar]],IG!$M$3:$W$1908,10,FALSE)</f>
        <v>0</v>
      </c>
      <c r="T1223" s="137">
        <f>+VLOOKUP(Tabla1[[#This Row],[concatenar]],IG!$M$3:$W$1908,11,FALSE)</f>
        <v>0</v>
      </c>
      <c r="U1223" s="130"/>
      <c r="V1223" s="138"/>
      <c r="W1223" s="130"/>
      <c r="X1223" s="29"/>
      <c r="Y1223" s="139">
        <f>ROUND(Tabla1[[#This Row],[VALOR UNITARIO SEGUIMIENTO FINANCIERO
2024]]*Tabla1[[#This Row],[MET AFECTADA PORLA GLOSA
RECURSOS 2024]]*Tabla1[[#This Row],[Porcentaje de Glosa]],0)</f>
        <v>0</v>
      </c>
      <c r="Z1223" s="51">
        <f>ROUND(Tabla1[[#This Row],[VALOR UNITARIO SEGUIMIENTO FINANCIERO
2025]]*Tabla1[[#This Row],[META AFECTADA PORLA GLOSA
RECURSOS 2025]]*Tabla1[[#This Row],[Porcentaje de Glosa]],0)</f>
        <v>0</v>
      </c>
      <c r="AA1223" s="51">
        <f>ROUND(Tabla1[[#This Row],[VALOR DE LA GLOSA 2024]]+Tabla1[[#This Row],[VALOR DE LA GLOSA 2025]],0)</f>
        <v>0</v>
      </c>
      <c r="AB1223" s="56"/>
      <c r="AC1223" s="130"/>
      <c r="AD1223" s="140"/>
      <c r="AE1223" s="130"/>
      <c r="AF1223" s="140">
        <f>ROUND(Tabla1[[#This Row],[VALOR TOTAL DE LA GLOSA]]-Tabla1[[#This Row],[Valor soportado por la Subred]],0)</f>
        <v>0</v>
      </c>
      <c r="AG1223" s="130"/>
      <c r="AH1223" s="130"/>
      <c r="AI1223" s="140">
        <f>ROUND(Tabla1[[#This Row],[VALOR GLOSA DEFINITIVA]]-Tabla1[[#This Row],[VALOR LEVANTADO EN LIQUIDACION]],0)</f>
        <v>0</v>
      </c>
    </row>
    <row r="1224" spans="2:35" s="32" customFormat="1" ht="87.6" hidden="1" customHeight="1" x14ac:dyDescent="0.25">
      <c r="B1224" s="131"/>
      <c r="C1224" s="132"/>
      <c r="D1224" s="131"/>
      <c r="E1224" s="133" t="str">
        <f>+Tabla1[[#This Row],[CODIGO ACTIVIDAD EN PPP Y LINEAMIENTO]]&amp;Tabla1[[#This Row],[ENTORNO/COMPONENTE]]</f>
        <v/>
      </c>
      <c r="F1224" s="134">
        <f>+VLOOKUP(Tabla1[[#This Row],[Columna1]],IG!$D$3:$L$1908,3,FALSE)</f>
        <v>0</v>
      </c>
      <c r="G1224" s="134">
        <f>+VLOOKUP(Tabla1[[#This Row],[Columna1]],IG!$D$3:$W$1908,4,FALSE)</f>
        <v>0</v>
      </c>
      <c r="H1224" s="134">
        <f>+VLOOKUP(Tabla1[[#This Row],[Columna1]],IG!$D$3:$W$1908,5,FALSE)</f>
        <v>0</v>
      </c>
      <c r="I1224" s="134">
        <f>+VLOOKUP(Tabla1[[#This Row],[Columna1]],IG!$D$3:$W$1908,6,FALSE)</f>
        <v>0</v>
      </c>
      <c r="J1224" s="134">
        <f>+VLOOKUP(Tabla1[[#This Row],[Columna1]],IG!$D$3:$W$1908,7,FALSE)</f>
        <v>0</v>
      </c>
      <c r="K1224" s="130"/>
      <c r="L1224" s="131"/>
      <c r="M1224" s="133" t="str">
        <f>+Tabla1[[#This Row],[Columna1]]&amp;Tabla1[[#This Row],[LOCALIDAD]]&amp;Tabla1[[#This Row],[MES]]</f>
        <v/>
      </c>
      <c r="N1224" s="29"/>
      <c r="O1224" s="135">
        <f>+VLOOKUP(Tabla1[[#This Row],[concatenar]],IG!$M$3:$W$1908,2,FALSE)</f>
        <v>0</v>
      </c>
      <c r="P1224" s="50">
        <f>+VLOOKUP(Tabla1[[#This Row],[concatenar]],IG!$M$3:$W$1908,3,FALSE)</f>
        <v>0</v>
      </c>
      <c r="Q1224" s="103">
        <f>+VLOOKUP(Tabla1[[#This Row],[concatenar]],IG!$M$3:$W$1908,8,FALSE)</f>
        <v>0</v>
      </c>
      <c r="R1224" s="97">
        <f>+VLOOKUP(Tabla1[[#This Row],[concatenar]],IG!$M$3:$W$1908,9,FALSE)</f>
        <v>0</v>
      </c>
      <c r="S1224" s="136">
        <f>+VLOOKUP(Tabla1[[#This Row],[concatenar]],IG!$M$3:$W$1908,10,FALSE)</f>
        <v>0</v>
      </c>
      <c r="T1224" s="137">
        <f>+VLOOKUP(Tabla1[[#This Row],[concatenar]],IG!$M$3:$W$1908,11,FALSE)</f>
        <v>0</v>
      </c>
      <c r="U1224" s="130"/>
      <c r="V1224" s="138"/>
      <c r="W1224" s="130"/>
      <c r="X1224" s="29"/>
      <c r="Y1224" s="139">
        <f>ROUND(Tabla1[[#This Row],[VALOR UNITARIO SEGUIMIENTO FINANCIERO
2024]]*Tabla1[[#This Row],[MET AFECTADA PORLA GLOSA
RECURSOS 2024]]*Tabla1[[#This Row],[Porcentaje de Glosa]],0)</f>
        <v>0</v>
      </c>
      <c r="Z1224" s="51">
        <f>ROUND(Tabla1[[#This Row],[VALOR UNITARIO SEGUIMIENTO FINANCIERO
2025]]*Tabla1[[#This Row],[META AFECTADA PORLA GLOSA
RECURSOS 2025]]*Tabla1[[#This Row],[Porcentaje de Glosa]],0)</f>
        <v>0</v>
      </c>
      <c r="AA1224" s="51">
        <f>ROUND(Tabla1[[#This Row],[VALOR DE LA GLOSA 2024]]+Tabla1[[#This Row],[VALOR DE LA GLOSA 2025]],0)</f>
        <v>0</v>
      </c>
      <c r="AB1224" s="56"/>
      <c r="AC1224" s="130"/>
      <c r="AD1224" s="140"/>
      <c r="AE1224" s="130"/>
      <c r="AF1224" s="140">
        <f>ROUND(Tabla1[[#This Row],[VALOR TOTAL DE LA GLOSA]]-Tabla1[[#This Row],[Valor soportado por la Subred]],0)</f>
        <v>0</v>
      </c>
      <c r="AG1224" s="130"/>
      <c r="AH1224" s="130"/>
      <c r="AI1224" s="140">
        <f>ROUND(Tabla1[[#This Row],[VALOR GLOSA DEFINITIVA]]-Tabla1[[#This Row],[VALOR LEVANTADO EN LIQUIDACION]],0)</f>
        <v>0</v>
      </c>
    </row>
    <row r="1225" spans="2:35" s="32" customFormat="1" ht="87.6" hidden="1" customHeight="1" x14ac:dyDescent="0.25">
      <c r="B1225" s="131"/>
      <c r="C1225" s="132"/>
      <c r="D1225" s="131"/>
      <c r="E1225" s="133" t="str">
        <f>+Tabla1[[#This Row],[CODIGO ACTIVIDAD EN PPP Y LINEAMIENTO]]&amp;Tabla1[[#This Row],[ENTORNO/COMPONENTE]]</f>
        <v/>
      </c>
      <c r="F1225" s="134">
        <f>+VLOOKUP(Tabla1[[#This Row],[Columna1]],IG!$D$3:$L$1908,3,FALSE)</f>
        <v>0</v>
      </c>
      <c r="G1225" s="134">
        <f>+VLOOKUP(Tabla1[[#This Row],[Columna1]],IG!$D$3:$W$1908,4,FALSE)</f>
        <v>0</v>
      </c>
      <c r="H1225" s="134">
        <f>+VLOOKUP(Tabla1[[#This Row],[Columna1]],IG!$D$3:$W$1908,5,FALSE)</f>
        <v>0</v>
      </c>
      <c r="I1225" s="134">
        <f>+VLOOKUP(Tabla1[[#This Row],[Columna1]],IG!$D$3:$W$1908,6,FALSE)</f>
        <v>0</v>
      </c>
      <c r="J1225" s="134">
        <f>+VLOOKUP(Tabla1[[#This Row],[Columna1]],IG!$D$3:$W$1908,7,FALSE)</f>
        <v>0</v>
      </c>
      <c r="K1225" s="130"/>
      <c r="L1225" s="131"/>
      <c r="M1225" s="133" t="str">
        <f>+Tabla1[[#This Row],[Columna1]]&amp;Tabla1[[#This Row],[LOCALIDAD]]&amp;Tabla1[[#This Row],[MES]]</f>
        <v/>
      </c>
      <c r="N1225" s="29"/>
      <c r="O1225" s="135">
        <f>+VLOOKUP(Tabla1[[#This Row],[concatenar]],IG!$M$3:$W$1908,2,FALSE)</f>
        <v>0</v>
      </c>
      <c r="P1225" s="50">
        <f>+VLOOKUP(Tabla1[[#This Row],[concatenar]],IG!$M$3:$W$1908,3,FALSE)</f>
        <v>0</v>
      </c>
      <c r="Q1225" s="103">
        <f>+VLOOKUP(Tabla1[[#This Row],[concatenar]],IG!$M$3:$W$1908,8,FALSE)</f>
        <v>0</v>
      </c>
      <c r="R1225" s="97">
        <f>+VLOOKUP(Tabla1[[#This Row],[concatenar]],IG!$M$3:$W$1908,9,FALSE)</f>
        <v>0</v>
      </c>
      <c r="S1225" s="136">
        <f>+VLOOKUP(Tabla1[[#This Row],[concatenar]],IG!$M$3:$W$1908,10,FALSE)</f>
        <v>0</v>
      </c>
      <c r="T1225" s="137">
        <f>+VLOOKUP(Tabla1[[#This Row],[concatenar]],IG!$M$3:$W$1908,11,FALSE)</f>
        <v>0</v>
      </c>
      <c r="U1225" s="130"/>
      <c r="V1225" s="138"/>
      <c r="W1225" s="130"/>
      <c r="X1225" s="29"/>
      <c r="Y1225" s="139">
        <f>ROUND(Tabla1[[#This Row],[VALOR UNITARIO SEGUIMIENTO FINANCIERO
2024]]*Tabla1[[#This Row],[MET AFECTADA PORLA GLOSA
RECURSOS 2024]]*Tabla1[[#This Row],[Porcentaje de Glosa]],0)</f>
        <v>0</v>
      </c>
      <c r="Z1225" s="51">
        <f>ROUND(Tabla1[[#This Row],[VALOR UNITARIO SEGUIMIENTO FINANCIERO
2025]]*Tabla1[[#This Row],[META AFECTADA PORLA GLOSA
RECURSOS 2025]]*Tabla1[[#This Row],[Porcentaje de Glosa]],0)</f>
        <v>0</v>
      </c>
      <c r="AA1225" s="51">
        <f>ROUND(Tabla1[[#This Row],[VALOR DE LA GLOSA 2024]]+Tabla1[[#This Row],[VALOR DE LA GLOSA 2025]],0)</f>
        <v>0</v>
      </c>
      <c r="AB1225" s="56"/>
      <c r="AC1225" s="130"/>
      <c r="AD1225" s="140"/>
      <c r="AE1225" s="130"/>
      <c r="AF1225" s="140">
        <f>ROUND(Tabla1[[#This Row],[VALOR TOTAL DE LA GLOSA]]-Tabla1[[#This Row],[Valor soportado por la Subred]],0)</f>
        <v>0</v>
      </c>
      <c r="AG1225" s="130"/>
      <c r="AH1225" s="130"/>
      <c r="AI1225" s="140">
        <f>ROUND(Tabla1[[#This Row],[VALOR GLOSA DEFINITIVA]]-Tabla1[[#This Row],[VALOR LEVANTADO EN LIQUIDACION]],0)</f>
        <v>0</v>
      </c>
    </row>
    <row r="1226" spans="2:35" s="32" customFormat="1" ht="87.6" hidden="1" customHeight="1" x14ac:dyDescent="0.25">
      <c r="B1226" s="131"/>
      <c r="C1226" s="132"/>
      <c r="D1226" s="131"/>
      <c r="E1226" s="133" t="str">
        <f>+Tabla1[[#This Row],[CODIGO ACTIVIDAD EN PPP Y LINEAMIENTO]]&amp;Tabla1[[#This Row],[ENTORNO/COMPONENTE]]</f>
        <v/>
      </c>
      <c r="F1226" s="134">
        <f>+VLOOKUP(Tabla1[[#This Row],[Columna1]],IG!$D$3:$L$1908,3,FALSE)</f>
        <v>0</v>
      </c>
      <c r="G1226" s="134">
        <f>+VLOOKUP(Tabla1[[#This Row],[Columna1]],IG!$D$3:$W$1908,4,FALSE)</f>
        <v>0</v>
      </c>
      <c r="H1226" s="134">
        <f>+VLOOKUP(Tabla1[[#This Row],[Columna1]],IG!$D$3:$W$1908,5,FALSE)</f>
        <v>0</v>
      </c>
      <c r="I1226" s="134">
        <f>+VLOOKUP(Tabla1[[#This Row],[Columna1]],IG!$D$3:$W$1908,6,FALSE)</f>
        <v>0</v>
      </c>
      <c r="J1226" s="134">
        <f>+VLOOKUP(Tabla1[[#This Row],[Columna1]],IG!$D$3:$W$1908,7,FALSE)</f>
        <v>0</v>
      </c>
      <c r="K1226" s="130"/>
      <c r="L1226" s="131"/>
      <c r="M1226" s="133" t="str">
        <f>+Tabla1[[#This Row],[Columna1]]&amp;Tabla1[[#This Row],[LOCALIDAD]]&amp;Tabla1[[#This Row],[MES]]</f>
        <v/>
      </c>
      <c r="N1226" s="29"/>
      <c r="O1226" s="135">
        <f>+VLOOKUP(Tabla1[[#This Row],[concatenar]],IG!$M$3:$W$1908,2,FALSE)</f>
        <v>0</v>
      </c>
      <c r="P1226" s="50">
        <f>+VLOOKUP(Tabla1[[#This Row],[concatenar]],IG!$M$3:$W$1908,3,FALSE)</f>
        <v>0</v>
      </c>
      <c r="Q1226" s="103">
        <f>+VLOOKUP(Tabla1[[#This Row],[concatenar]],IG!$M$3:$W$1908,8,FALSE)</f>
        <v>0</v>
      </c>
      <c r="R1226" s="97">
        <f>+VLOOKUP(Tabla1[[#This Row],[concatenar]],IG!$M$3:$W$1908,9,FALSE)</f>
        <v>0</v>
      </c>
      <c r="S1226" s="136">
        <f>+VLOOKUP(Tabla1[[#This Row],[concatenar]],IG!$M$3:$W$1908,10,FALSE)</f>
        <v>0</v>
      </c>
      <c r="T1226" s="137">
        <f>+VLOOKUP(Tabla1[[#This Row],[concatenar]],IG!$M$3:$W$1908,11,FALSE)</f>
        <v>0</v>
      </c>
      <c r="U1226" s="130"/>
      <c r="V1226" s="138"/>
      <c r="W1226" s="130"/>
      <c r="X1226" s="29"/>
      <c r="Y1226" s="139">
        <f>ROUND(Tabla1[[#This Row],[VALOR UNITARIO SEGUIMIENTO FINANCIERO
2024]]*Tabla1[[#This Row],[MET AFECTADA PORLA GLOSA
RECURSOS 2024]]*Tabla1[[#This Row],[Porcentaje de Glosa]],0)</f>
        <v>0</v>
      </c>
      <c r="Z1226" s="51">
        <f>ROUND(Tabla1[[#This Row],[VALOR UNITARIO SEGUIMIENTO FINANCIERO
2025]]*Tabla1[[#This Row],[META AFECTADA PORLA GLOSA
RECURSOS 2025]]*Tabla1[[#This Row],[Porcentaje de Glosa]],0)</f>
        <v>0</v>
      </c>
      <c r="AA1226" s="51">
        <f>ROUND(Tabla1[[#This Row],[VALOR DE LA GLOSA 2024]]+Tabla1[[#This Row],[VALOR DE LA GLOSA 2025]],0)</f>
        <v>0</v>
      </c>
      <c r="AB1226" s="56"/>
      <c r="AC1226" s="130"/>
      <c r="AD1226" s="140"/>
      <c r="AE1226" s="130"/>
      <c r="AF1226" s="140">
        <f>ROUND(Tabla1[[#This Row],[VALOR TOTAL DE LA GLOSA]]-Tabla1[[#This Row],[Valor soportado por la Subred]],0)</f>
        <v>0</v>
      </c>
      <c r="AG1226" s="130"/>
      <c r="AH1226" s="130"/>
      <c r="AI1226" s="140">
        <f>ROUND(Tabla1[[#This Row],[VALOR GLOSA DEFINITIVA]]-Tabla1[[#This Row],[VALOR LEVANTADO EN LIQUIDACION]],0)</f>
        <v>0</v>
      </c>
    </row>
    <row r="1227" spans="2:35" s="32" customFormat="1" ht="87.6" hidden="1" customHeight="1" x14ac:dyDescent="0.25">
      <c r="B1227" s="131"/>
      <c r="C1227" s="132"/>
      <c r="D1227" s="131"/>
      <c r="E1227" s="133" t="str">
        <f>+Tabla1[[#This Row],[CODIGO ACTIVIDAD EN PPP Y LINEAMIENTO]]&amp;Tabla1[[#This Row],[ENTORNO/COMPONENTE]]</f>
        <v/>
      </c>
      <c r="F1227" s="134">
        <f>+VLOOKUP(Tabla1[[#This Row],[Columna1]],IG!$D$3:$L$1908,3,FALSE)</f>
        <v>0</v>
      </c>
      <c r="G1227" s="134">
        <f>+VLOOKUP(Tabla1[[#This Row],[Columna1]],IG!$D$3:$W$1908,4,FALSE)</f>
        <v>0</v>
      </c>
      <c r="H1227" s="134">
        <f>+VLOOKUP(Tabla1[[#This Row],[Columna1]],IG!$D$3:$W$1908,5,FALSE)</f>
        <v>0</v>
      </c>
      <c r="I1227" s="134">
        <f>+VLOOKUP(Tabla1[[#This Row],[Columna1]],IG!$D$3:$W$1908,6,FALSE)</f>
        <v>0</v>
      </c>
      <c r="J1227" s="134">
        <f>+VLOOKUP(Tabla1[[#This Row],[Columna1]],IG!$D$3:$W$1908,7,FALSE)</f>
        <v>0</v>
      </c>
      <c r="K1227" s="130"/>
      <c r="L1227" s="131"/>
      <c r="M1227" s="133" t="str">
        <f>+Tabla1[[#This Row],[Columna1]]&amp;Tabla1[[#This Row],[LOCALIDAD]]&amp;Tabla1[[#This Row],[MES]]</f>
        <v/>
      </c>
      <c r="N1227" s="29"/>
      <c r="O1227" s="135">
        <f>+VLOOKUP(Tabla1[[#This Row],[concatenar]],IG!$M$3:$W$1908,2,FALSE)</f>
        <v>0</v>
      </c>
      <c r="P1227" s="50">
        <f>+VLOOKUP(Tabla1[[#This Row],[concatenar]],IG!$M$3:$W$1908,3,FALSE)</f>
        <v>0</v>
      </c>
      <c r="Q1227" s="103">
        <f>+VLOOKUP(Tabla1[[#This Row],[concatenar]],IG!$M$3:$W$1908,8,FALSE)</f>
        <v>0</v>
      </c>
      <c r="R1227" s="97">
        <f>+VLOOKUP(Tabla1[[#This Row],[concatenar]],IG!$M$3:$W$1908,9,FALSE)</f>
        <v>0</v>
      </c>
      <c r="S1227" s="136">
        <f>+VLOOKUP(Tabla1[[#This Row],[concatenar]],IG!$M$3:$W$1908,10,FALSE)</f>
        <v>0</v>
      </c>
      <c r="T1227" s="137">
        <f>+VLOOKUP(Tabla1[[#This Row],[concatenar]],IG!$M$3:$W$1908,11,FALSE)</f>
        <v>0</v>
      </c>
      <c r="U1227" s="130"/>
      <c r="V1227" s="138"/>
      <c r="W1227" s="130"/>
      <c r="X1227" s="29"/>
      <c r="Y1227" s="139">
        <f>ROUND(Tabla1[[#This Row],[VALOR UNITARIO SEGUIMIENTO FINANCIERO
2024]]*Tabla1[[#This Row],[MET AFECTADA PORLA GLOSA
RECURSOS 2024]]*Tabla1[[#This Row],[Porcentaje de Glosa]],0)</f>
        <v>0</v>
      </c>
      <c r="Z1227" s="51">
        <f>ROUND(Tabla1[[#This Row],[VALOR UNITARIO SEGUIMIENTO FINANCIERO
2025]]*Tabla1[[#This Row],[META AFECTADA PORLA GLOSA
RECURSOS 2025]]*Tabla1[[#This Row],[Porcentaje de Glosa]],0)</f>
        <v>0</v>
      </c>
      <c r="AA1227" s="51">
        <f>ROUND(Tabla1[[#This Row],[VALOR DE LA GLOSA 2024]]+Tabla1[[#This Row],[VALOR DE LA GLOSA 2025]],0)</f>
        <v>0</v>
      </c>
      <c r="AB1227" s="56"/>
      <c r="AC1227" s="130"/>
      <c r="AD1227" s="140"/>
      <c r="AE1227" s="130"/>
      <c r="AF1227" s="140">
        <f>ROUND(Tabla1[[#This Row],[VALOR TOTAL DE LA GLOSA]]-Tabla1[[#This Row],[Valor soportado por la Subred]],0)</f>
        <v>0</v>
      </c>
      <c r="AG1227" s="130"/>
      <c r="AH1227" s="130"/>
      <c r="AI1227" s="140">
        <f>ROUND(Tabla1[[#This Row],[VALOR GLOSA DEFINITIVA]]-Tabla1[[#This Row],[VALOR LEVANTADO EN LIQUIDACION]],0)</f>
        <v>0</v>
      </c>
    </row>
    <row r="1228" spans="2:35" s="32" customFormat="1" ht="87.6" hidden="1" customHeight="1" x14ac:dyDescent="0.25">
      <c r="B1228" s="131"/>
      <c r="C1228" s="132"/>
      <c r="D1228" s="131"/>
      <c r="E1228" s="133" t="str">
        <f>+Tabla1[[#This Row],[CODIGO ACTIVIDAD EN PPP Y LINEAMIENTO]]&amp;Tabla1[[#This Row],[ENTORNO/COMPONENTE]]</f>
        <v/>
      </c>
      <c r="F1228" s="134">
        <f>+VLOOKUP(Tabla1[[#This Row],[Columna1]],IG!$D$3:$L$1908,3,FALSE)</f>
        <v>0</v>
      </c>
      <c r="G1228" s="134">
        <f>+VLOOKUP(Tabla1[[#This Row],[Columna1]],IG!$D$3:$W$1908,4,FALSE)</f>
        <v>0</v>
      </c>
      <c r="H1228" s="134">
        <f>+VLOOKUP(Tabla1[[#This Row],[Columna1]],IG!$D$3:$W$1908,5,FALSE)</f>
        <v>0</v>
      </c>
      <c r="I1228" s="134">
        <f>+VLOOKUP(Tabla1[[#This Row],[Columna1]],IG!$D$3:$W$1908,6,FALSE)</f>
        <v>0</v>
      </c>
      <c r="J1228" s="134">
        <f>+VLOOKUP(Tabla1[[#This Row],[Columna1]],IG!$D$3:$W$1908,7,FALSE)</f>
        <v>0</v>
      </c>
      <c r="K1228" s="130"/>
      <c r="L1228" s="131"/>
      <c r="M1228" s="133" t="str">
        <f>+Tabla1[[#This Row],[Columna1]]&amp;Tabla1[[#This Row],[LOCALIDAD]]&amp;Tabla1[[#This Row],[MES]]</f>
        <v/>
      </c>
      <c r="N1228" s="29"/>
      <c r="O1228" s="135">
        <f>+VLOOKUP(Tabla1[[#This Row],[concatenar]],IG!$M$3:$W$1908,2,FALSE)</f>
        <v>0</v>
      </c>
      <c r="P1228" s="50">
        <f>+VLOOKUP(Tabla1[[#This Row],[concatenar]],IG!$M$3:$W$1908,3,FALSE)</f>
        <v>0</v>
      </c>
      <c r="Q1228" s="103">
        <f>+VLOOKUP(Tabla1[[#This Row],[concatenar]],IG!$M$3:$W$1908,8,FALSE)</f>
        <v>0</v>
      </c>
      <c r="R1228" s="97">
        <f>+VLOOKUP(Tabla1[[#This Row],[concatenar]],IG!$M$3:$W$1908,9,FALSE)</f>
        <v>0</v>
      </c>
      <c r="S1228" s="136">
        <f>+VLOOKUP(Tabla1[[#This Row],[concatenar]],IG!$M$3:$W$1908,10,FALSE)</f>
        <v>0</v>
      </c>
      <c r="T1228" s="137">
        <f>+VLOOKUP(Tabla1[[#This Row],[concatenar]],IG!$M$3:$W$1908,11,FALSE)</f>
        <v>0</v>
      </c>
      <c r="U1228" s="130"/>
      <c r="V1228" s="138"/>
      <c r="W1228" s="130"/>
      <c r="X1228" s="29"/>
      <c r="Y1228" s="139">
        <f>ROUND(Tabla1[[#This Row],[VALOR UNITARIO SEGUIMIENTO FINANCIERO
2024]]*Tabla1[[#This Row],[MET AFECTADA PORLA GLOSA
RECURSOS 2024]]*Tabla1[[#This Row],[Porcentaje de Glosa]],0)</f>
        <v>0</v>
      </c>
      <c r="Z1228" s="51">
        <f>ROUND(Tabla1[[#This Row],[VALOR UNITARIO SEGUIMIENTO FINANCIERO
2025]]*Tabla1[[#This Row],[META AFECTADA PORLA GLOSA
RECURSOS 2025]]*Tabla1[[#This Row],[Porcentaje de Glosa]],0)</f>
        <v>0</v>
      </c>
      <c r="AA1228" s="51">
        <f>ROUND(Tabla1[[#This Row],[VALOR DE LA GLOSA 2024]]+Tabla1[[#This Row],[VALOR DE LA GLOSA 2025]],0)</f>
        <v>0</v>
      </c>
      <c r="AB1228" s="56"/>
      <c r="AC1228" s="130"/>
      <c r="AD1228" s="140"/>
      <c r="AE1228" s="130"/>
      <c r="AF1228" s="140">
        <f>ROUND(Tabla1[[#This Row],[VALOR TOTAL DE LA GLOSA]]-Tabla1[[#This Row],[Valor soportado por la Subred]],0)</f>
        <v>0</v>
      </c>
      <c r="AG1228" s="130"/>
      <c r="AH1228" s="130"/>
      <c r="AI1228" s="140">
        <f>ROUND(Tabla1[[#This Row],[VALOR GLOSA DEFINITIVA]]-Tabla1[[#This Row],[VALOR LEVANTADO EN LIQUIDACION]],0)</f>
        <v>0</v>
      </c>
    </row>
    <row r="1229" spans="2:35" s="32" customFormat="1" ht="87.6" hidden="1" customHeight="1" x14ac:dyDescent="0.25">
      <c r="B1229" s="131"/>
      <c r="C1229" s="132"/>
      <c r="D1229" s="131"/>
      <c r="E1229" s="133" t="str">
        <f>+Tabla1[[#This Row],[CODIGO ACTIVIDAD EN PPP Y LINEAMIENTO]]&amp;Tabla1[[#This Row],[ENTORNO/COMPONENTE]]</f>
        <v/>
      </c>
      <c r="F1229" s="134">
        <f>+VLOOKUP(Tabla1[[#This Row],[Columna1]],IG!$D$3:$L$1908,3,FALSE)</f>
        <v>0</v>
      </c>
      <c r="G1229" s="134">
        <f>+VLOOKUP(Tabla1[[#This Row],[Columna1]],IG!$D$3:$W$1908,4,FALSE)</f>
        <v>0</v>
      </c>
      <c r="H1229" s="134">
        <f>+VLOOKUP(Tabla1[[#This Row],[Columna1]],IG!$D$3:$W$1908,5,FALSE)</f>
        <v>0</v>
      </c>
      <c r="I1229" s="134">
        <f>+VLOOKUP(Tabla1[[#This Row],[Columna1]],IG!$D$3:$W$1908,6,FALSE)</f>
        <v>0</v>
      </c>
      <c r="J1229" s="134">
        <f>+VLOOKUP(Tabla1[[#This Row],[Columna1]],IG!$D$3:$W$1908,7,FALSE)</f>
        <v>0</v>
      </c>
      <c r="K1229" s="130"/>
      <c r="L1229" s="131"/>
      <c r="M1229" s="133" t="str">
        <f>+Tabla1[[#This Row],[Columna1]]&amp;Tabla1[[#This Row],[LOCALIDAD]]&amp;Tabla1[[#This Row],[MES]]</f>
        <v/>
      </c>
      <c r="N1229" s="29"/>
      <c r="O1229" s="135">
        <f>+VLOOKUP(Tabla1[[#This Row],[concatenar]],IG!$M$3:$W$1908,2,FALSE)</f>
        <v>0</v>
      </c>
      <c r="P1229" s="50">
        <f>+VLOOKUP(Tabla1[[#This Row],[concatenar]],IG!$M$3:$W$1908,3,FALSE)</f>
        <v>0</v>
      </c>
      <c r="Q1229" s="103">
        <f>+VLOOKUP(Tabla1[[#This Row],[concatenar]],IG!$M$3:$W$1908,8,FALSE)</f>
        <v>0</v>
      </c>
      <c r="R1229" s="97">
        <f>+VLOOKUP(Tabla1[[#This Row],[concatenar]],IG!$M$3:$W$1908,9,FALSE)</f>
        <v>0</v>
      </c>
      <c r="S1229" s="136">
        <f>+VLOOKUP(Tabla1[[#This Row],[concatenar]],IG!$M$3:$W$1908,10,FALSE)</f>
        <v>0</v>
      </c>
      <c r="T1229" s="137">
        <f>+VLOOKUP(Tabla1[[#This Row],[concatenar]],IG!$M$3:$W$1908,11,FALSE)</f>
        <v>0</v>
      </c>
      <c r="U1229" s="130"/>
      <c r="V1229" s="138"/>
      <c r="W1229" s="130"/>
      <c r="X1229" s="29"/>
      <c r="Y1229" s="139">
        <f>ROUND(Tabla1[[#This Row],[VALOR UNITARIO SEGUIMIENTO FINANCIERO
2024]]*Tabla1[[#This Row],[MET AFECTADA PORLA GLOSA
RECURSOS 2024]]*Tabla1[[#This Row],[Porcentaje de Glosa]],0)</f>
        <v>0</v>
      </c>
      <c r="Z1229" s="51">
        <f>ROUND(Tabla1[[#This Row],[VALOR UNITARIO SEGUIMIENTO FINANCIERO
2025]]*Tabla1[[#This Row],[META AFECTADA PORLA GLOSA
RECURSOS 2025]]*Tabla1[[#This Row],[Porcentaje de Glosa]],0)</f>
        <v>0</v>
      </c>
      <c r="AA1229" s="51">
        <f>ROUND(Tabla1[[#This Row],[VALOR DE LA GLOSA 2024]]+Tabla1[[#This Row],[VALOR DE LA GLOSA 2025]],0)</f>
        <v>0</v>
      </c>
      <c r="AB1229" s="56"/>
      <c r="AC1229" s="130"/>
      <c r="AD1229" s="140"/>
      <c r="AE1229" s="130"/>
      <c r="AF1229" s="140">
        <f>ROUND(Tabla1[[#This Row],[VALOR TOTAL DE LA GLOSA]]-Tabla1[[#This Row],[Valor soportado por la Subred]],0)</f>
        <v>0</v>
      </c>
      <c r="AG1229" s="130"/>
      <c r="AH1229" s="130"/>
      <c r="AI1229" s="140">
        <f>ROUND(Tabla1[[#This Row],[VALOR GLOSA DEFINITIVA]]-Tabla1[[#This Row],[VALOR LEVANTADO EN LIQUIDACION]],0)</f>
        <v>0</v>
      </c>
    </row>
    <row r="1230" spans="2:35" s="32" customFormat="1" ht="87.6" hidden="1" customHeight="1" x14ac:dyDescent="0.25">
      <c r="B1230" s="131"/>
      <c r="C1230" s="132"/>
      <c r="D1230" s="131"/>
      <c r="E1230" s="133" t="str">
        <f>+Tabla1[[#This Row],[CODIGO ACTIVIDAD EN PPP Y LINEAMIENTO]]&amp;Tabla1[[#This Row],[ENTORNO/COMPONENTE]]</f>
        <v/>
      </c>
      <c r="F1230" s="134">
        <f>+VLOOKUP(Tabla1[[#This Row],[Columna1]],IG!$D$3:$L$1908,3,FALSE)</f>
        <v>0</v>
      </c>
      <c r="G1230" s="134">
        <f>+VLOOKUP(Tabla1[[#This Row],[Columna1]],IG!$D$3:$W$1908,4,FALSE)</f>
        <v>0</v>
      </c>
      <c r="H1230" s="134">
        <f>+VLOOKUP(Tabla1[[#This Row],[Columna1]],IG!$D$3:$W$1908,5,FALSE)</f>
        <v>0</v>
      </c>
      <c r="I1230" s="134">
        <f>+VLOOKUP(Tabla1[[#This Row],[Columna1]],IG!$D$3:$W$1908,6,FALSE)</f>
        <v>0</v>
      </c>
      <c r="J1230" s="134">
        <f>+VLOOKUP(Tabla1[[#This Row],[Columna1]],IG!$D$3:$W$1908,7,FALSE)</f>
        <v>0</v>
      </c>
      <c r="K1230" s="130"/>
      <c r="L1230" s="131"/>
      <c r="M1230" s="133" t="str">
        <f>+Tabla1[[#This Row],[Columna1]]&amp;Tabla1[[#This Row],[LOCALIDAD]]&amp;Tabla1[[#This Row],[MES]]</f>
        <v/>
      </c>
      <c r="N1230" s="29"/>
      <c r="O1230" s="135">
        <f>+VLOOKUP(Tabla1[[#This Row],[concatenar]],IG!$M$3:$W$1908,2,FALSE)</f>
        <v>0</v>
      </c>
      <c r="P1230" s="50">
        <f>+VLOOKUP(Tabla1[[#This Row],[concatenar]],IG!$M$3:$W$1908,3,FALSE)</f>
        <v>0</v>
      </c>
      <c r="Q1230" s="103">
        <f>+VLOOKUP(Tabla1[[#This Row],[concatenar]],IG!$M$3:$W$1908,8,FALSE)</f>
        <v>0</v>
      </c>
      <c r="R1230" s="97">
        <f>+VLOOKUP(Tabla1[[#This Row],[concatenar]],IG!$M$3:$W$1908,9,FALSE)</f>
        <v>0</v>
      </c>
      <c r="S1230" s="136">
        <f>+VLOOKUP(Tabla1[[#This Row],[concatenar]],IG!$M$3:$W$1908,10,FALSE)</f>
        <v>0</v>
      </c>
      <c r="T1230" s="137">
        <f>+VLOOKUP(Tabla1[[#This Row],[concatenar]],IG!$M$3:$W$1908,11,FALSE)</f>
        <v>0</v>
      </c>
      <c r="U1230" s="130"/>
      <c r="V1230" s="138"/>
      <c r="W1230" s="130"/>
      <c r="X1230" s="29"/>
      <c r="Y1230" s="139">
        <f>ROUND(Tabla1[[#This Row],[VALOR UNITARIO SEGUIMIENTO FINANCIERO
2024]]*Tabla1[[#This Row],[MET AFECTADA PORLA GLOSA
RECURSOS 2024]]*Tabla1[[#This Row],[Porcentaje de Glosa]],0)</f>
        <v>0</v>
      </c>
      <c r="Z1230" s="51">
        <f>ROUND(Tabla1[[#This Row],[VALOR UNITARIO SEGUIMIENTO FINANCIERO
2025]]*Tabla1[[#This Row],[META AFECTADA PORLA GLOSA
RECURSOS 2025]]*Tabla1[[#This Row],[Porcentaje de Glosa]],0)</f>
        <v>0</v>
      </c>
      <c r="AA1230" s="51">
        <f>ROUND(Tabla1[[#This Row],[VALOR DE LA GLOSA 2024]]+Tabla1[[#This Row],[VALOR DE LA GLOSA 2025]],0)</f>
        <v>0</v>
      </c>
      <c r="AB1230" s="56"/>
      <c r="AC1230" s="130"/>
      <c r="AD1230" s="140"/>
      <c r="AE1230" s="130"/>
      <c r="AF1230" s="140">
        <f>ROUND(Tabla1[[#This Row],[VALOR TOTAL DE LA GLOSA]]-Tabla1[[#This Row],[Valor soportado por la Subred]],0)</f>
        <v>0</v>
      </c>
      <c r="AG1230" s="130"/>
      <c r="AH1230" s="130"/>
      <c r="AI1230" s="140">
        <f>ROUND(Tabla1[[#This Row],[VALOR GLOSA DEFINITIVA]]-Tabla1[[#This Row],[VALOR LEVANTADO EN LIQUIDACION]],0)</f>
        <v>0</v>
      </c>
    </row>
    <row r="1231" spans="2:35" s="32" customFormat="1" ht="87.6" hidden="1" customHeight="1" x14ac:dyDescent="0.25">
      <c r="B1231" s="131"/>
      <c r="C1231" s="132"/>
      <c r="D1231" s="131"/>
      <c r="E1231" s="133" t="str">
        <f>+Tabla1[[#This Row],[CODIGO ACTIVIDAD EN PPP Y LINEAMIENTO]]&amp;Tabla1[[#This Row],[ENTORNO/COMPONENTE]]</f>
        <v/>
      </c>
      <c r="F1231" s="134">
        <f>+VLOOKUP(Tabla1[[#This Row],[Columna1]],IG!$D$3:$L$1908,3,FALSE)</f>
        <v>0</v>
      </c>
      <c r="G1231" s="134">
        <f>+VLOOKUP(Tabla1[[#This Row],[Columna1]],IG!$D$3:$W$1908,4,FALSE)</f>
        <v>0</v>
      </c>
      <c r="H1231" s="134">
        <f>+VLOOKUP(Tabla1[[#This Row],[Columna1]],IG!$D$3:$W$1908,5,FALSE)</f>
        <v>0</v>
      </c>
      <c r="I1231" s="134">
        <f>+VLOOKUP(Tabla1[[#This Row],[Columna1]],IG!$D$3:$W$1908,6,FALSE)</f>
        <v>0</v>
      </c>
      <c r="J1231" s="134">
        <f>+VLOOKUP(Tabla1[[#This Row],[Columna1]],IG!$D$3:$W$1908,7,FALSE)</f>
        <v>0</v>
      </c>
      <c r="K1231" s="130"/>
      <c r="L1231" s="131"/>
      <c r="M1231" s="133" t="str">
        <f>+Tabla1[[#This Row],[Columna1]]&amp;Tabla1[[#This Row],[LOCALIDAD]]&amp;Tabla1[[#This Row],[MES]]</f>
        <v/>
      </c>
      <c r="N1231" s="29"/>
      <c r="O1231" s="135">
        <f>+VLOOKUP(Tabla1[[#This Row],[concatenar]],IG!$M$3:$W$1908,2,FALSE)</f>
        <v>0</v>
      </c>
      <c r="P1231" s="50">
        <f>+VLOOKUP(Tabla1[[#This Row],[concatenar]],IG!$M$3:$W$1908,3,FALSE)</f>
        <v>0</v>
      </c>
      <c r="Q1231" s="103">
        <f>+VLOOKUP(Tabla1[[#This Row],[concatenar]],IG!$M$3:$W$1908,8,FALSE)</f>
        <v>0</v>
      </c>
      <c r="R1231" s="97">
        <f>+VLOOKUP(Tabla1[[#This Row],[concatenar]],IG!$M$3:$W$1908,9,FALSE)</f>
        <v>0</v>
      </c>
      <c r="S1231" s="136">
        <f>+VLOOKUP(Tabla1[[#This Row],[concatenar]],IG!$M$3:$W$1908,10,FALSE)</f>
        <v>0</v>
      </c>
      <c r="T1231" s="137">
        <f>+VLOOKUP(Tabla1[[#This Row],[concatenar]],IG!$M$3:$W$1908,11,FALSE)</f>
        <v>0</v>
      </c>
      <c r="U1231" s="130"/>
      <c r="V1231" s="138"/>
      <c r="W1231" s="130"/>
      <c r="X1231" s="29"/>
      <c r="Y1231" s="139">
        <f>ROUND(Tabla1[[#This Row],[VALOR UNITARIO SEGUIMIENTO FINANCIERO
2024]]*Tabla1[[#This Row],[MET AFECTADA PORLA GLOSA
RECURSOS 2024]]*Tabla1[[#This Row],[Porcentaje de Glosa]],0)</f>
        <v>0</v>
      </c>
      <c r="Z1231" s="51">
        <f>ROUND(Tabla1[[#This Row],[VALOR UNITARIO SEGUIMIENTO FINANCIERO
2025]]*Tabla1[[#This Row],[META AFECTADA PORLA GLOSA
RECURSOS 2025]]*Tabla1[[#This Row],[Porcentaje de Glosa]],0)</f>
        <v>0</v>
      </c>
      <c r="AA1231" s="51">
        <f>ROUND(Tabla1[[#This Row],[VALOR DE LA GLOSA 2024]]+Tabla1[[#This Row],[VALOR DE LA GLOSA 2025]],0)</f>
        <v>0</v>
      </c>
      <c r="AB1231" s="56"/>
      <c r="AC1231" s="130"/>
      <c r="AD1231" s="140"/>
      <c r="AE1231" s="130"/>
      <c r="AF1231" s="140">
        <f>ROUND(Tabla1[[#This Row],[VALOR TOTAL DE LA GLOSA]]-Tabla1[[#This Row],[Valor soportado por la Subred]],0)</f>
        <v>0</v>
      </c>
      <c r="AG1231" s="130"/>
      <c r="AH1231" s="130"/>
      <c r="AI1231" s="140">
        <f>ROUND(Tabla1[[#This Row],[VALOR GLOSA DEFINITIVA]]-Tabla1[[#This Row],[VALOR LEVANTADO EN LIQUIDACION]],0)</f>
        <v>0</v>
      </c>
    </row>
    <row r="1232" spans="2:35" s="32" customFormat="1" ht="87.6" hidden="1" customHeight="1" x14ac:dyDescent="0.25">
      <c r="B1232" s="131"/>
      <c r="C1232" s="132"/>
      <c r="D1232" s="131"/>
      <c r="E1232" s="133" t="str">
        <f>+Tabla1[[#This Row],[CODIGO ACTIVIDAD EN PPP Y LINEAMIENTO]]&amp;Tabla1[[#This Row],[ENTORNO/COMPONENTE]]</f>
        <v/>
      </c>
      <c r="F1232" s="134">
        <f>+VLOOKUP(Tabla1[[#This Row],[Columna1]],IG!$D$3:$L$1908,3,FALSE)</f>
        <v>0</v>
      </c>
      <c r="G1232" s="134">
        <f>+VLOOKUP(Tabla1[[#This Row],[Columna1]],IG!$D$3:$W$1908,4,FALSE)</f>
        <v>0</v>
      </c>
      <c r="H1232" s="134">
        <f>+VLOOKUP(Tabla1[[#This Row],[Columna1]],IG!$D$3:$W$1908,5,FALSE)</f>
        <v>0</v>
      </c>
      <c r="I1232" s="134">
        <f>+VLOOKUP(Tabla1[[#This Row],[Columna1]],IG!$D$3:$W$1908,6,FALSE)</f>
        <v>0</v>
      </c>
      <c r="J1232" s="134">
        <f>+VLOOKUP(Tabla1[[#This Row],[Columna1]],IG!$D$3:$W$1908,7,FALSE)</f>
        <v>0</v>
      </c>
      <c r="K1232" s="130"/>
      <c r="L1232" s="131"/>
      <c r="M1232" s="133" t="str">
        <f>+Tabla1[[#This Row],[Columna1]]&amp;Tabla1[[#This Row],[LOCALIDAD]]&amp;Tabla1[[#This Row],[MES]]</f>
        <v/>
      </c>
      <c r="N1232" s="29"/>
      <c r="O1232" s="135">
        <f>+VLOOKUP(Tabla1[[#This Row],[concatenar]],IG!$M$3:$W$1908,2,FALSE)</f>
        <v>0</v>
      </c>
      <c r="P1232" s="50">
        <f>+VLOOKUP(Tabla1[[#This Row],[concatenar]],IG!$M$3:$W$1908,3,FALSE)</f>
        <v>0</v>
      </c>
      <c r="Q1232" s="103">
        <f>+VLOOKUP(Tabla1[[#This Row],[concatenar]],IG!$M$3:$W$1908,8,FALSE)</f>
        <v>0</v>
      </c>
      <c r="R1232" s="97">
        <f>+VLOOKUP(Tabla1[[#This Row],[concatenar]],IG!$M$3:$W$1908,9,FALSE)</f>
        <v>0</v>
      </c>
      <c r="S1232" s="136">
        <f>+VLOOKUP(Tabla1[[#This Row],[concatenar]],IG!$M$3:$W$1908,10,FALSE)</f>
        <v>0</v>
      </c>
      <c r="T1232" s="137">
        <f>+VLOOKUP(Tabla1[[#This Row],[concatenar]],IG!$M$3:$W$1908,11,FALSE)</f>
        <v>0</v>
      </c>
      <c r="U1232" s="130"/>
      <c r="V1232" s="138"/>
      <c r="W1232" s="130"/>
      <c r="X1232" s="29"/>
      <c r="Y1232" s="139">
        <f>ROUND(Tabla1[[#This Row],[VALOR UNITARIO SEGUIMIENTO FINANCIERO
2024]]*Tabla1[[#This Row],[MET AFECTADA PORLA GLOSA
RECURSOS 2024]]*Tabla1[[#This Row],[Porcentaje de Glosa]],0)</f>
        <v>0</v>
      </c>
      <c r="Z1232" s="51">
        <f>ROUND(Tabla1[[#This Row],[VALOR UNITARIO SEGUIMIENTO FINANCIERO
2025]]*Tabla1[[#This Row],[META AFECTADA PORLA GLOSA
RECURSOS 2025]]*Tabla1[[#This Row],[Porcentaje de Glosa]],0)</f>
        <v>0</v>
      </c>
      <c r="AA1232" s="51">
        <f>ROUND(Tabla1[[#This Row],[VALOR DE LA GLOSA 2024]]+Tabla1[[#This Row],[VALOR DE LA GLOSA 2025]],0)</f>
        <v>0</v>
      </c>
      <c r="AB1232" s="56"/>
      <c r="AC1232" s="130"/>
      <c r="AD1232" s="140"/>
      <c r="AE1232" s="130"/>
      <c r="AF1232" s="140">
        <f>ROUND(Tabla1[[#This Row],[VALOR TOTAL DE LA GLOSA]]-Tabla1[[#This Row],[Valor soportado por la Subred]],0)</f>
        <v>0</v>
      </c>
      <c r="AG1232" s="130"/>
      <c r="AH1232" s="130"/>
      <c r="AI1232" s="140">
        <f>ROUND(Tabla1[[#This Row],[VALOR GLOSA DEFINITIVA]]-Tabla1[[#This Row],[VALOR LEVANTADO EN LIQUIDACION]],0)</f>
        <v>0</v>
      </c>
    </row>
    <row r="1233" spans="2:35" s="32" customFormat="1" ht="87.6" hidden="1" customHeight="1" x14ac:dyDescent="0.25">
      <c r="B1233" s="131"/>
      <c r="C1233" s="132"/>
      <c r="D1233" s="131"/>
      <c r="E1233" s="133" t="str">
        <f>+Tabla1[[#This Row],[CODIGO ACTIVIDAD EN PPP Y LINEAMIENTO]]&amp;Tabla1[[#This Row],[ENTORNO/COMPONENTE]]</f>
        <v/>
      </c>
      <c r="F1233" s="134">
        <f>+VLOOKUP(Tabla1[[#This Row],[Columna1]],IG!$D$3:$L$1908,3,FALSE)</f>
        <v>0</v>
      </c>
      <c r="G1233" s="134">
        <f>+VLOOKUP(Tabla1[[#This Row],[Columna1]],IG!$D$3:$W$1908,4,FALSE)</f>
        <v>0</v>
      </c>
      <c r="H1233" s="134">
        <f>+VLOOKUP(Tabla1[[#This Row],[Columna1]],IG!$D$3:$W$1908,5,FALSE)</f>
        <v>0</v>
      </c>
      <c r="I1233" s="134">
        <f>+VLOOKUP(Tabla1[[#This Row],[Columna1]],IG!$D$3:$W$1908,6,FALSE)</f>
        <v>0</v>
      </c>
      <c r="J1233" s="134">
        <f>+VLOOKUP(Tabla1[[#This Row],[Columna1]],IG!$D$3:$W$1908,7,FALSE)</f>
        <v>0</v>
      </c>
      <c r="K1233" s="130"/>
      <c r="L1233" s="131"/>
      <c r="M1233" s="133" t="str">
        <f>+Tabla1[[#This Row],[Columna1]]&amp;Tabla1[[#This Row],[LOCALIDAD]]&amp;Tabla1[[#This Row],[MES]]</f>
        <v/>
      </c>
      <c r="N1233" s="29"/>
      <c r="O1233" s="135">
        <f>+VLOOKUP(Tabla1[[#This Row],[concatenar]],IG!$M$3:$W$1908,2,FALSE)</f>
        <v>0</v>
      </c>
      <c r="P1233" s="50">
        <f>+VLOOKUP(Tabla1[[#This Row],[concatenar]],IG!$M$3:$W$1908,3,FALSE)</f>
        <v>0</v>
      </c>
      <c r="Q1233" s="103">
        <f>+VLOOKUP(Tabla1[[#This Row],[concatenar]],IG!$M$3:$W$1908,8,FALSE)</f>
        <v>0</v>
      </c>
      <c r="R1233" s="97">
        <f>+VLOOKUP(Tabla1[[#This Row],[concatenar]],IG!$M$3:$W$1908,9,FALSE)</f>
        <v>0</v>
      </c>
      <c r="S1233" s="136">
        <f>+VLOOKUP(Tabla1[[#This Row],[concatenar]],IG!$M$3:$W$1908,10,FALSE)</f>
        <v>0</v>
      </c>
      <c r="T1233" s="137">
        <f>+VLOOKUP(Tabla1[[#This Row],[concatenar]],IG!$M$3:$W$1908,11,FALSE)</f>
        <v>0</v>
      </c>
      <c r="U1233" s="130"/>
      <c r="V1233" s="138"/>
      <c r="W1233" s="130"/>
      <c r="X1233" s="29"/>
      <c r="Y1233" s="139">
        <f>ROUND(Tabla1[[#This Row],[VALOR UNITARIO SEGUIMIENTO FINANCIERO
2024]]*Tabla1[[#This Row],[MET AFECTADA PORLA GLOSA
RECURSOS 2024]]*Tabla1[[#This Row],[Porcentaje de Glosa]],0)</f>
        <v>0</v>
      </c>
      <c r="Z1233" s="51">
        <f>ROUND(Tabla1[[#This Row],[VALOR UNITARIO SEGUIMIENTO FINANCIERO
2025]]*Tabla1[[#This Row],[META AFECTADA PORLA GLOSA
RECURSOS 2025]]*Tabla1[[#This Row],[Porcentaje de Glosa]],0)</f>
        <v>0</v>
      </c>
      <c r="AA1233" s="51">
        <f>ROUND(Tabla1[[#This Row],[VALOR DE LA GLOSA 2024]]+Tabla1[[#This Row],[VALOR DE LA GLOSA 2025]],0)</f>
        <v>0</v>
      </c>
      <c r="AB1233" s="56"/>
      <c r="AC1233" s="130"/>
      <c r="AD1233" s="140"/>
      <c r="AE1233" s="130"/>
      <c r="AF1233" s="140">
        <f>ROUND(Tabla1[[#This Row],[VALOR TOTAL DE LA GLOSA]]-Tabla1[[#This Row],[Valor soportado por la Subred]],0)</f>
        <v>0</v>
      </c>
      <c r="AG1233" s="130"/>
      <c r="AH1233" s="130"/>
      <c r="AI1233" s="140">
        <f>ROUND(Tabla1[[#This Row],[VALOR GLOSA DEFINITIVA]]-Tabla1[[#This Row],[VALOR LEVANTADO EN LIQUIDACION]],0)</f>
        <v>0</v>
      </c>
    </row>
    <row r="1234" spans="2:35" s="32" customFormat="1" ht="87.6" hidden="1" customHeight="1" x14ac:dyDescent="0.25">
      <c r="B1234" s="131"/>
      <c r="C1234" s="132"/>
      <c r="D1234" s="131"/>
      <c r="E1234" s="133" t="str">
        <f>+Tabla1[[#This Row],[CODIGO ACTIVIDAD EN PPP Y LINEAMIENTO]]&amp;Tabla1[[#This Row],[ENTORNO/COMPONENTE]]</f>
        <v/>
      </c>
      <c r="F1234" s="134">
        <f>+VLOOKUP(Tabla1[[#This Row],[Columna1]],IG!$D$3:$L$1908,3,FALSE)</f>
        <v>0</v>
      </c>
      <c r="G1234" s="134">
        <f>+VLOOKUP(Tabla1[[#This Row],[Columna1]],IG!$D$3:$W$1908,4,FALSE)</f>
        <v>0</v>
      </c>
      <c r="H1234" s="134">
        <f>+VLOOKUP(Tabla1[[#This Row],[Columna1]],IG!$D$3:$W$1908,5,FALSE)</f>
        <v>0</v>
      </c>
      <c r="I1234" s="134">
        <f>+VLOOKUP(Tabla1[[#This Row],[Columna1]],IG!$D$3:$W$1908,6,FALSE)</f>
        <v>0</v>
      </c>
      <c r="J1234" s="134">
        <f>+VLOOKUP(Tabla1[[#This Row],[Columna1]],IG!$D$3:$W$1908,7,FALSE)</f>
        <v>0</v>
      </c>
      <c r="K1234" s="130"/>
      <c r="L1234" s="131"/>
      <c r="M1234" s="133" t="str">
        <f>+Tabla1[[#This Row],[Columna1]]&amp;Tabla1[[#This Row],[LOCALIDAD]]&amp;Tabla1[[#This Row],[MES]]</f>
        <v/>
      </c>
      <c r="N1234" s="29"/>
      <c r="O1234" s="135">
        <f>+VLOOKUP(Tabla1[[#This Row],[concatenar]],IG!$M$3:$W$1908,2,FALSE)</f>
        <v>0</v>
      </c>
      <c r="P1234" s="50">
        <f>+VLOOKUP(Tabla1[[#This Row],[concatenar]],IG!$M$3:$W$1908,3,FALSE)</f>
        <v>0</v>
      </c>
      <c r="Q1234" s="103">
        <f>+VLOOKUP(Tabla1[[#This Row],[concatenar]],IG!$M$3:$W$1908,8,FALSE)</f>
        <v>0</v>
      </c>
      <c r="R1234" s="97">
        <f>+VLOOKUP(Tabla1[[#This Row],[concatenar]],IG!$M$3:$W$1908,9,FALSE)</f>
        <v>0</v>
      </c>
      <c r="S1234" s="136">
        <f>+VLOOKUP(Tabla1[[#This Row],[concatenar]],IG!$M$3:$W$1908,10,FALSE)</f>
        <v>0</v>
      </c>
      <c r="T1234" s="137">
        <f>+VLOOKUP(Tabla1[[#This Row],[concatenar]],IG!$M$3:$W$1908,11,FALSE)</f>
        <v>0</v>
      </c>
      <c r="U1234" s="130"/>
      <c r="V1234" s="138"/>
      <c r="W1234" s="130"/>
      <c r="X1234" s="29"/>
      <c r="Y1234" s="139">
        <f>ROUND(Tabla1[[#This Row],[VALOR UNITARIO SEGUIMIENTO FINANCIERO
2024]]*Tabla1[[#This Row],[MET AFECTADA PORLA GLOSA
RECURSOS 2024]]*Tabla1[[#This Row],[Porcentaje de Glosa]],0)</f>
        <v>0</v>
      </c>
      <c r="Z1234" s="51">
        <f>ROUND(Tabla1[[#This Row],[VALOR UNITARIO SEGUIMIENTO FINANCIERO
2025]]*Tabla1[[#This Row],[META AFECTADA PORLA GLOSA
RECURSOS 2025]]*Tabla1[[#This Row],[Porcentaje de Glosa]],0)</f>
        <v>0</v>
      </c>
      <c r="AA1234" s="51">
        <f>ROUND(Tabla1[[#This Row],[VALOR DE LA GLOSA 2024]]+Tabla1[[#This Row],[VALOR DE LA GLOSA 2025]],0)</f>
        <v>0</v>
      </c>
      <c r="AB1234" s="56"/>
      <c r="AC1234" s="130"/>
      <c r="AD1234" s="140"/>
      <c r="AE1234" s="130"/>
      <c r="AF1234" s="140">
        <f>ROUND(Tabla1[[#This Row],[VALOR TOTAL DE LA GLOSA]]-Tabla1[[#This Row],[Valor soportado por la Subred]],0)</f>
        <v>0</v>
      </c>
      <c r="AG1234" s="130"/>
      <c r="AH1234" s="130"/>
      <c r="AI1234" s="140">
        <f>ROUND(Tabla1[[#This Row],[VALOR GLOSA DEFINITIVA]]-Tabla1[[#This Row],[VALOR LEVANTADO EN LIQUIDACION]],0)</f>
        <v>0</v>
      </c>
    </row>
    <row r="1235" spans="2:35" s="32" customFormat="1" ht="87.6" hidden="1" customHeight="1" x14ac:dyDescent="0.25">
      <c r="B1235" s="131"/>
      <c r="C1235" s="132"/>
      <c r="D1235" s="131"/>
      <c r="E1235" s="133" t="str">
        <f>+Tabla1[[#This Row],[CODIGO ACTIVIDAD EN PPP Y LINEAMIENTO]]&amp;Tabla1[[#This Row],[ENTORNO/COMPONENTE]]</f>
        <v/>
      </c>
      <c r="F1235" s="134">
        <f>+VLOOKUP(Tabla1[[#This Row],[Columna1]],IG!$D$3:$L$1908,3,FALSE)</f>
        <v>0</v>
      </c>
      <c r="G1235" s="134">
        <f>+VLOOKUP(Tabla1[[#This Row],[Columna1]],IG!$D$3:$W$1908,4,FALSE)</f>
        <v>0</v>
      </c>
      <c r="H1235" s="134">
        <f>+VLOOKUP(Tabla1[[#This Row],[Columna1]],IG!$D$3:$W$1908,5,FALSE)</f>
        <v>0</v>
      </c>
      <c r="I1235" s="134">
        <f>+VLOOKUP(Tabla1[[#This Row],[Columna1]],IG!$D$3:$W$1908,6,FALSE)</f>
        <v>0</v>
      </c>
      <c r="J1235" s="134">
        <f>+VLOOKUP(Tabla1[[#This Row],[Columna1]],IG!$D$3:$W$1908,7,FALSE)</f>
        <v>0</v>
      </c>
      <c r="K1235" s="130"/>
      <c r="L1235" s="131"/>
      <c r="M1235" s="133" t="str">
        <f>+Tabla1[[#This Row],[Columna1]]&amp;Tabla1[[#This Row],[LOCALIDAD]]&amp;Tabla1[[#This Row],[MES]]</f>
        <v/>
      </c>
      <c r="N1235" s="29"/>
      <c r="O1235" s="135">
        <f>+VLOOKUP(Tabla1[[#This Row],[concatenar]],IG!$M$3:$W$1908,2,FALSE)</f>
        <v>0</v>
      </c>
      <c r="P1235" s="50">
        <f>+VLOOKUP(Tabla1[[#This Row],[concatenar]],IG!$M$3:$W$1908,3,FALSE)</f>
        <v>0</v>
      </c>
      <c r="Q1235" s="103">
        <f>+VLOOKUP(Tabla1[[#This Row],[concatenar]],IG!$M$3:$W$1908,8,FALSE)</f>
        <v>0</v>
      </c>
      <c r="R1235" s="97">
        <f>+VLOOKUP(Tabla1[[#This Row],[concatenar]],IG!$M$3:$W$1908,9,FALSE)</f>
        <v>0</v>
      </c>
      <c r="S1235" s="136">
        <f>+VLOOKUP(Tabla1[[#This Row],[concatenar]],IG!$M$3:$W$1908,10,FALSE)</f>
        <v>0</v>
      </c>
      <c r="T1235" s="137">
        <f>+VLOOKUP(Tabla1[[#This Row],[concatenar]],IG!$M$3:$W$1908,11,FALSE)</f>
        <v>0</v>
      </c>
      <c r="U1235" s="130"/>
      <c r="V1235" s="138"/>
      <c r="W1235" s="130"/>
      <c r="X1235" s="29"/>
      <c r="Y1235" s="139">
        <f>ROUND(Tabla1[[#This Row],[VALOR UNITARIO SEGUIMIENTO FINANCIERO
2024]]*Tabla1[[#This Row],[MET AFECTADA PORLA GLOSA
RECURSOS 2024]]*Tabla1[[#This Row],[Porcentaje de Glosa]],0)</f>
        <v>0</v>
      </c>
      <c r="Z1235" s="51">
        <f>ROUND(Tabla1[[#This Row],[VALOR UNITARIO SEGUIMIENTO FINANCIERO
2025]]*Tabla1[[#This Row],[META AFECTADA PORLA GLOSA
RECURSOS 2025]]*Tabla1[[#This Row],[Porcentaje de Glosa]],0)</f>
        <v>0</v>
      </c>
      <c r="AA1235" s="51">
        <f>ROUND(Tabla1[[#This Row],[VALOR DE LA GLOSA 2024]]+Tabla1[[#This Row],[VALOR DE LA GLOSA 2025]],0)</f>
        <v>0</v>
      </c>
      <c r="AB1235" s="56"/>
      <c r="AC1235" s="130"/>
      <c r="AD1235" s="140"/>
      <c r="AE1235" s="130"/>
      <c r="AF1235" s="140">
        <f>ROUND(Tabla1[[#This Row],[VALOR TOTAL DE LA GLOSA]]-Tabla1[[#This Row],[Valor soportado por la Subred]],0)</f>
        <v>0</v>
      </c>
      <c r="AG1235" s="130"/>
      <c r="AH1235" s="130"/>
      <c r="AI1235" s="140">
        <f>ROUND(Tabla1[[#This Row],[VALOR GLOSA DEFINITIVA]]-Tabla1[[#This Row],[VALOR LEVANTADO EN LIQUIDACION]],0)</f>
        <v>0</v>
      </c>
    </row>
    <row r="1236" spans="2:35" s="32" customFormat="1" ht="87.6" hidden="1" customHeight="1" x14ac:dyDescent="0.25">
      <c r="B1236" s="131"/>
      <c r="C1236" s="132"/>
      <c r="D1236" s="131"/>
      <c r="E1236" s="133" t="str">
        <f>+Tabla1[[#This Row],[CODIGO ACTIVIDAD EN PPP Y LINEAMIENTO]]&amp;Tabla1[[#This Row],[ENTORNO/COMPONENTE]]</f>
        <v/>
      </c>
      <c r="F1236" s="134">
        <f>+VLOOKUP(Tabla1[[#This Row],[Columna1]],IG!$D$3:$L$1908,3,FALSE)</f>
        <v>0</v>
      </c>
      <c r="G1236" s="134">
        <f>+VLOOKUP(Tabla1[[#This Row],[Columna1]],IG!$D$3:$W$1908,4,FALSE)</f>
        <v>0</v>
      </c>
      <c r="H1236" s="134">
        <f>+VLOOKUP(Tabla1[[#This Row],[Columna1]],IG!$D$3:$W$1908,5,FALSE)</f>
        <v>0</v>
      </c>
      <c r="I1236" s="134">
        <f>+VLOOKUP(Tabla1[[#This Row],[Columna1]],IG!$D$3:$W$1908,6,FALSE)</f>
        <v>0</v>
      </c>
      <c r="J1236" s="134">
        <f>+VLOOKUP(Tabla1[[#This Row],[Columna1]],IG!$D$3:$W$1908,7,FALSE)</f>
        <v>0</v>
      </c>
      <c r="K1236" s="130"/>
      <c r="L1236" s="131"/>
      <c r="M1236" s="133" t="str">
        <f>+Tabla1[[#This Row],[Columna1]]&amp;Tabla1[[#This Row],[LOCALIDAD]]&amp;Tabla1[[#This Row],[MES]]</f>
        <v/>
      </c>
      <c r="N1236" s="29"/>
      <c r="O1236" s="135">
        <f>+VLOOKUP(Tabla1[[#This Row],[concatenar]],IG!$M$3:$W$1908,2,FALSE)</f>
        <v>0</v>
      </c>
      <c r="P1236" s="50">
        <f>+VLOOKUP(Tabla1[[#This Row],[concatenar]],IG!$M$3:$W$1908,3,FALSE)</f>
        <v>0</v>
      </c>
      <c r="Q1236" s="103">
        <f>+VLOOKUP(Tabla1[[#This Row],[concatenar]],IG!$M$3:$W$1908,8,FALSE)</f>
        <v>0</v>
      </c>
      <c r="R1236" s="97">
        <f>+VLOOKUP(Tabla1[[#This Row],[concatenar]],IG!$M$3:$W$1908,9,FALSE)</f>
        <v>0</v>
      </c>
      <c r="S1236" s="136">
        <f>+VLOOKUP(Tabla1[[#This Row],[concatenar]],IG!$M$3:$W$1908,10,FALSE)</f>
        <v>0</v>
      </c>
      <c r="T1236" s="137">
        <f>+VLOOKUP(Tabla1[[#This Row],[concatenar]],IG!$M$3:$W$1908,11,FALSE)</f>
        <v>0</v>
      </c>
      <c r="U1236" s="130"/>
      <c r="V1236" s="138"/>
      <c r="W1236" s="130"/>
      <c r="X1236" s="29"/>
      <c r="Y1236" s="139">
        <f>ROUND(Tabla1[[#This Row],[VALOR UNITARIO SEGUIMIENTO FINANCIERO
2024]]*Tabla1[[#This Row],[MET AFECTADA PORLA GLOSA
RECURSOS 2024]]*Tabla1[[#This Row],[Porcentaje de Glosa]],0)</f>
        <v>0</v>
      </c>
      <c r="Z1236" s="51">
        <f>ROUND(Tabla1[[#This Row],[VALOR UNITARIO SEGUIMIENTO FINANCIERO
2025]]*Tabla1[[#This Row],[META AFECTADA PORLA GLOSA
RECURSOS 2025]]*Tabla1[[#This Row],[Porcentaje de Glosa]],0)</f>
        <v>0</v>
      </c>
      <c r="AA1236" s="51">
        <f>ROUND(Tabla1[[#This Row],[VALOR DE LA GLOSA 2024]]+Tabla1[[#This Row],[VALOR DE LA GLOSA 2025]],0)</f>
        <v>0</v>
      </c>
      <c r="AB1236" s="56"/>
      <c r="AC1236" s="130"/>
      <c r="AD1236" s="140"/>
      <c r="AE1236" s="130"/>
      <c r="AF1236" s="140">
        <f>ROUND(Tabla1[[#This Row],[VALOR TOTAL DE LA GLOSA]]-Tabla1[[#This Row],[Valor soportado por la Subred]],0)</f>
        <v>0</v>
      </c>
      <c r="AG1236" s="130"/>
      <c r="AH1236" s="130"/>
      <c r="AI1236" s="140">
        <f>ROUND(Tabla1[[#This Row],[VALOR GLOSA DEFINITIVA]]-Tabla1[[#This Row],[VALOR LEVANTADO EN LIQUIDACION]],0)</f>
        <v>0</v>
      </c>
    </row>
    <row r="1237" spans="2:35" s="32" customFormat="1" ht="87.6" hidden="1" customHeight="1" x14ac:dyDescent="0.25">
      <c r="B1237" s="131"/>
      <c r="C1237" s="132"/>
      <c r="D1237" s="131"/>
      <c r="E1237" s="133" t="str">
        <f>+Tabla1[[#This Row],[CODIGO ACTIVIDAD EN PPP Y LINEAMIENTO]]&amp;Tabla1[[#This Row],[ENTORNO/COMPONENTE]]</f>
        <v/>
      </c>
      <c r="F1237" s="134">
        <f>+VLOOKUP(Tabla1[[#This Row],[Columna1]],IG!$D$3:$L$1908,3,FALSE)</f>
        <v>0</v>
      </c>
      <c r="G1237" s="134">
        <f>+VLOOKUP(Tabla1[[#This Row],[Columna1]],IG!$D$3:$W$1908,4,FALSE)</f>
        <v>0</v>
      </c>
      <c r="H1237" s="134">
        <f>+VLOOKUP(Tabla1[[#This Row],[Columna1]],IG!$D$3:$W$1908,5,FALSE)</f>
        <v>0</v>
      </c>
      <c r="I1237" s="134">
        <f>+VLOOKUP(Tabla1[[#This Row],[Columna1]],IG!$D$3:$W$1908,6,FALSE)</f>
        <v>0</v>
      </c>
      <c r="J1237" s="134">
        <f>+VLOOKUP(Tabla1[[#This Row],[Columna1]],IG!$D$3:$W$1908,7,FALSE)</f>
        <v>0</v>
      </c>
      <c r="K1237" s="130"/>
      <c r="L1237" s="131"/>
      <c r="M1237" s="133" t="str">
        <f>+Tabla1[[#This Row],[Columna1]]&amp;Tabla1[[#This Row],[LOCALIDAD]]&amp;Tabla1[[#This Row],[MES]]</f>
        <v/>
      </c>
      <c r="N1237" s="29"/>
      <c r="O1237" s="135">
        <f>+VLOOKUP(Tabla1[[#This Row],[concatenar]],IG!$M$3:$W$1908,2,FALSE)</f>
        <v>0</v>
      </c>
      <c r="P1237" s="50">
        <f>+VLOOKUP(Tabla1[[#This Row],[concatenar]],IG!$M$3:$W$1908,3,FALSE)</f>
        <v>0</v>
      </c>
      <c r="Q1237" s="103">
        <f>+VLOOKUP(Tabla1[[#This Row],[concatenar]],IG!$M$3:$W$1908,8,FALSE)</f>
        <v>0</v>
      </c>
      <c r="R1237" s="97">
        <f>+VLOOKUP(Tabla1[[#This Row],[concatenar]],IG!$M$3:$W$1908,9,FALSE)</f>
        <v>0</v>
      </c>
      <c r="S1237" s="136">
        <f>+VLOOKUP(Tabla1[[#This Row],[concatenar]],IG!$M$3:$W$1908,10,FALSE)</f>
        <v>0</v>
      </c>
      <c r="T1237" s="137">
        <f>+VLOOKUP(Tabla1[[#This Row],[concatenar]],IG!$M$3:$W$1908,11,FALSE)</f>
        <v>0</v>
      </c>
      <c r="U1237" s="130"/>
      <c r="V1237" s="138"/>
      <c r="W1237" s="130"/>
      <c r="X1237" s="29"/>
      <c r="Y1237" s="139">
        <f>ROUND(Tabla1[[#This Row],[VALOR UNITARIO SEGUIMIENTO FINANCIERO
2024]]*Tabla1[[#This Row],[MET AFECTADA PORLA GLOSA
RECURSOS 2024]]*Tabla1[[#This Row],[Porcentaje de Glosa]],0)</f>
        <v>0</v>
      </c>
      <c r="Z1237" s="51">
        <f>ROUND(Tabla1[[#This Row],[VALOR UNITARIO SEGUIMIENTO FINANCIERO
2025]]*Tabla1[[#This Row],[META AFECTADA PORLA GLOSA
RECURSOS 2025]]*Tabla1[[#This Row],[Porcentaje de Glosa]],0)</f>
        <v>0</v>
      </c>
      <c r="AA1237" s="51">
        <f>ROUND(Tabla1[[#This Row],[VALOR DE LA GLOSA 2024]]+Tabla1[[#This Row],[VALOR DE LA GLOSA 2025]],0)</f>
        <v>0</v>
      </c>
      <c r="AB1237" s="56"/>
      <c r="AC1237" s="130"/>
      <c r="AD1237" s="140"/>
      <c r="AE1237" s="130"/>
      <c r="AF1237" s="140">
        <f>ROUND(Tabla1[[#This Row],[VALOR TOTAL DE LA GLOSA]]-Tabla1[[#This Row],[Valor soportado por la Subred]],0)</f>
        <v>0</v>
      </c>
      <c r="AG1237" s="130"/>
      <c r="AH1237" s="130"/>
      <c r="AI1237" s="140">
        <f>ROUND(Tabla1[[#This Row],[VALOR GLOSA DEFINITIVA]]-Tabla1[[#This Row],[VALOR LEVANTADO EN LIQUIDACION]],0)</f>
        <v>0</v>
      </c>
    </row>
    <row r="1238" spans="2:35" s="32" customFormat="1" ht="87.6" hidden="1" customHeight="1" x14ac:dyDescent="0.25">
      <c r="B1238" s="131"/>
      <c r="C1238" s="132"/>
      <c r="D1238" s="131"/>
      <c r="E1238" s="133" t="str">
        <f>+Tabla1[[#This Row],[CODIGO ACTIVIDAD EN PPP Y LINEAMIENTO]]&amp;Tabla1[[#This Row],[ENTORNO/COMPONENTE]]</f>
        <v/>
      </c>
      <c r="F1238" s="134">
        <f>+VLOOKUP(Tabla1[[#This Row],[Columna1]],IG!$D$3:$L$1908,3,FALSE)</f>
        <v>0</v>
      </c>
      <c r="G1238" s="134">
        <f>+VLOOKUP(Tabla1[[#This Row],[Columna1]],IG!$D$3:$W$1908,4,FALSE)</f>
        <v>0</v>
      </c>
      <c r="H1238" s="134">
        <f>+VLOOKUP(Tabla1[[#This Row],[Columna1]],IG!$D$3:$W$1908,5,FALSE)</f>
        <v>0</v>
      </c>
      <c r="I1238" s="134">
        <f>+VLOOKUP(Tabla1[[#This Row],[Columna1]],IG!$D$3:$W$1908,6,FALSE)</f>
        <v>0</v>
      </c>
      <c r="J1238" s="134">
        <f>+VLOOKUP(Tabla1[[#This Row],[Columna1]],IG!$D$3:$W$1908,7,FALSE)</f>
        <v>0</v>
      </c>
      <c r="K1238" s="130"/>
      <c r="L1238" s="131"/>
      <c r="M1238" s="133" t="str">
        <f>+Tabla1[[#This Row],[Columna1]]&amp;Tabla1[[#This Row],[LOCALIDAD]]&amp;Tabla1[[#This Row],[MES]]</f>
        <v/>
      </c>
      <c r="N1238" s="29"/>
      <c r="O1238" s="135">
        <f>+VLOOKUP(Tabla1[[#This Row],[concatenar]],IG!$M$3:$W$1908,2,FALSE)</f>
        <v>0</v>
      </c>
      <c r="P1238" s="50">
        <f>+VLOOKUP(Tabla1[[#This Row],[concatenar]],IG!$M$3:$W$1908,3,FALSE)</f>
        <v>0</v>
      </c>
      <c r="Q1238" s="103">
        <f>+VLOOKUP(Tabla1[[#This Row],[concatenar]],IG!$M$3:$W$1908,8,FALSE)</f>
        <v>0</v>
      </c>
      <c r="R1238" s="97">
        <f>+VLOOKUP(Tabla1[[#This Row],[concatenar]],IG!$M$3:$W$1908,9,FALSE)</f>
        <v>0</v>
      </c>
      <c r="S1238" s="136">
        <f>+VLOOKUP(Tabla1[[#This Row],[concatenar]],IG!$M$3:$W$1908,10,FALSE)</f>
        <v>0</v>
      </c>
      <c r="T1238" s="137">
        <f>+VLOOKUP(Tabla1[[#This Row],[concatenar]],IG!$M$3:$W$1908,11,FALSE)</f>
        <v>0</v>
      </c>
      <c r="U1238" s="130"/>
      <c r="V1238" s="138"/>
      <c r="W1238" s="130"/>
      <c r="X1238" s="29"/>
      <c r="Y1238" s="139">
        <f>ROUND(Tabla1[[#This Row],[VALOR UNITARIO SEGUIMIENTO FINANCIERO
2024]]*Tabla1[[#This Row],[MET AFECTADA PORLA GLOSA
RECURSOS 2024]]*Tabla1[[#This Row],[Porcentaje de Glosa]],0)</f>
        <v>0</v>
      </c>
      <c r="Z1238" s="51">
        <f>ROUND(Tabla1[[#This Row],[VALOR UNITARIO SEGUIMIENTO FINANCIERO
2025]]*Tabla1[[#This Row],[META AFECTADA PORLA GLOSA
RECURSOS 2025]]*Tabla1[[#This Row],[Porcentaje de Glosa]],0)</f>
        <v>0</v>
      </c>
      <c r="AA1238" s="51">
        <f>ROUND(Tabla1[[#This Row],[VALOR DE LA GLOSA 2024]]+Tabla1[[#This Row],[VALOR DE LA GLOSA 2025]],0)</f>
        <v>0</v>
      </c>
      <c r="AB1238" s="56"/>
      <c r="AC1238" s="130"/>
      <c r="AD1238" s="140"/>
      <c r="AE1238" s="130"/>
      <c r="AF1238" s="140">
        <f>ROUND(Tabla1[[#This Row],[VALOR TOTAL DE LA GLOSA]]-Tabla1[[#This Row],[Valor soportado por la Subred]],0)</f>
        <v>0</v>
      </c>
      <c r="AG1238" s="130"/>
      <c r="AH1238" s="130"/>
      <c r="AI1238" s="140">
        <f>ROUND(Tabla1[[#This Row],[VALOR GLOSA DEFINITIVA]]-Tabla1[[#This Row],[VALOR LEVANTADO EN LIQUIDACION]],0)</f>
        <v>0</v>
      </c>
    </row>
    <row r="1239" spans="2:35" s="32" customFormat="1" ht="87.6" hidden="1" customHeight="1" x14ac:dyDescent="0.25">
      <c r="B1239" s="131"/>
      <c r="C1239" s="132"/>
      <c r="D1239" s="131"/>
      <c r="E1239" s="133" t="str">
        <f>+Tabla1[[#This Row],[CODIGO ACTIVIDAD EN PPP Y LINEAMIENTO]]&amp;Tabla1[[#This Row],[ENTORNO/COMPONENTE]]</f>
        <v/>
      </c>
      <c r="F1239" s="134">
        <f>+VLOOKUP(Tabla1[[#This Row],[Columna1]],IG!$D$3:$L$1908,3,FALSE)</f>
        <v>0</v>
      </c>
      <c r="G1239" s="134">
        <f>+VLOOKUP(Tabla1[[#This Row],[Columna1]],IG!$D$3:$W$1908,4,FALSE)</f>
        <v>0</v>
      </c>
      <c r="H1239" s="134">
        <f>+VLOOKUP(Tabla1[[#This Row],[Columna1]],IG!$D$3:$W$1908,5,FALSE)</f>
        <v>0</v>
      </c>
      <c r="I1239" s="134">
        <f>+VLOOKUP(Tabla1[[#This Row],[Columna1]],IG!$D$3:$W$1908,6,FALSE)</f>
        <v>0</v>
      </c>
      <c r="J1239" s="134">
        <f>+VLOOKUP(Tabla1[[#This Row],[Columna1]],IG!$D$3:$W$1908,7,FALSE)</f>
        <v>0</v>
      </c>
      <c r="K1239" s="130"/>
      <c r="L1239" s="131"/>
      <c r="M1239" s="133" t="str">
        <f>+Tabla1[[#This Row],[Columna1]]&amp;Tabla1[[#This Row],[LOCALIDAD]]&amp;Tabla1[[#This Row],[MES]]</f>
        <v/>
      </c>
      <c r="N1239" s="29"/>
      <c r="O1239" s="135">
        <f>+VLOOKUP(Tabla1[[#This Row],[concatenar]],IG!$M$3:$W$1908,2,FALSE)</f>
        <v>0</v>
      </c>
      <c r="P1239" s="50">
        <f>+VLOOKUP(Tabla1[[#This Row],[concatenar]],IG!$M$3:$W$1908,3,FALSE)</f>
        <v>0</v>
      </c>
      <c r="Q1239" s="103">
        <f>+VLOOKUP(Tabla1[[#This Row],[concatenar]],IG!$M$3:$W$1908,8,FALSE)</f>
        <v>0</v>
      </c>
      <c r="R1239" s="97">
        <f>+VLOOKUP(Tabla1[[#This Row],[concatenar]],IG!$M$3:$W$1908,9,FALSE)</f>
        <v>0</v>
      </c>
      <c r="S1239" s="136">
        <f>+VLOOKUP(Tabla1[[#This Row],[concatenar]],IG!$M$3:$W$1908,10,FALSE)</f>
        <v>0</v>
      </c>
      <c r="T1239" s="137">
        <f>+VLOOKUP(Tabla1[[#This Row],[concatenar]],IG!$M$3:$W$1908,11,FALSE)</f>
        <v>0</v>
      </c>
      <c r="U1239" s="130"/>
      <c r="V1239" s="138"/>
      <c r="W1239" s="130"/>
      <c r="X1239" s="29"/>
      <c r="Y1239" s="139">
        <f>ROUND(Tabla1[[#This Row],[VALOR UNITARIO SEGUIMIENTO FINANCIERO
2024]]*Tabla1[[#This Row],[MET AFECTADA PORLA GLOSA
RECURSOS 2024]]*Tabla1[[#This Row],[Porcentaje de Glosa]],0)</f>
        <v>0</v>
      </c>
      <c r="Z1239" s="51">
        <f>ROUND(Tabla1[[#This Row],[VALOR UNITARIO SEGUIMIENTO FINANCIERO
2025]]*Tabla1[[#This Row],[META AFECTADA PORLA GLOSA
RECURSOS 2025]]*Tabla1[[#This Row],[Porcentaje de Glosa]],0)</f>
        <v>0</v>
      </c>
      <c r="AA1239" s="51">
        <f>ROUND(Tabla1[[#This Row],[VALOR DE LA GLOSA 2024]]+Tabla1[[#This Row],[VALOR DE LA GLOSA 2025]],0)</f>
        <v>0</v>
      </c>
      <c r="AB1239" s="56"/>
      <c r="AC1239" s="130"/>
      <c r="AD1239" s="140"/>
      <c r="AE1239" s="130"/>
      <c r="AF1239" s="140">
        <f>ROUND(Tabla1[[#This Row],[VALOR TOTAL DE LA GLOSA]]-Tabla1[[#This Row],[Valor soportado por la Subred]],0)</f>
        <v>0</v>
      </c>
      <c r="AG1239" s="130"/>
      <c r="AH1239" s="130"/>
      <c r="AI1239" s="140">
        <f>ROUND(Tabla1[[#This Row],[VALOR GLOSA DEFINITIVA]]-Tabla1[[#This Row],[VALOR LEVANTADO EN LIQUIDACION]],0)</f>
        <v>0</v>
      </c>
    </row>
    <row r="1240" spans="2:35" s="32" customFormat="1" ht="87.6" hidden="1" customHeight="1" x14ac:dyDescent="0.25">
      <c r="B1240" s="131"/>
      <c r="C1240" s="132"/>
      <c r="D1240" s="131"/>
      <c r="E1240" s="133" t="str">
        <f>+Tabla1[[#This Row],[CODIGO ACTIVIDAD EN PPP Y LINEAMIENTO]]&amp;Tabla1[[#This Row],[ENTORNO/COMPONENTE]]</f>
        <v/>
      </c>
      <c r="F1240" s="134">
        <f>+VLOOKUP(Tabla1[[#This Row],[Columna1]],IG!$D$3:$L$1908,3,FALSE)</f>
        <v>0</v>
      </c>
      <c r="G1240" s="134">
        <f>+VLOOKUP(Tabla1[[#This Row],[Columna1]],IG!$D$3:$W$1908,4,FALSE)</f>
        <v>0</v>
      </c>
      <c r="H1240" s="134">
        <f>+VLOOKUP(Tabla1[[#This Row],[Columna1]],IG!$D$3:$W$1908,5,FALSE)</f>
        <v>0</v>
      </c>
      <c r="I1240" s="134">
        <f>+VLOOKUP(Tabla1[[#This Row],[Columna1]],IG!$D$3:$W$1908,6,FALSE)</f>
        <v>0</v>
      </c>
      <c r="J1240" s="134">
        <f>+VLOOKUP(Tabla1[[#This Row],[Columna1]],IG!$D$3:$W$1908,7,FALSE)</f>
        <v>0</v>
      </c>
      <c r="K1240" s="130"/>
      <c r="L1240" s="131"/>
      <c r="M1240" s="133" t="str">
        <f>+Tabla1[[#This Row],[Columna1]]&amp;Tabla1[[#This Row],[LOCALIDAD]]&amp;Tabla1[[#This Row],[MES]]</f>
        <v/>
      </c>
      <c r="N1240" s="29"/>
      <c r="O1240" s="135">
        <f>+VLOOKUP(Tabla1[[#This Row],[concatenar]],IG!$M$3:$W$1908,2,FALSE)</f>
        <v>0</v>
      </c>
      <c r="P1240" s="50">
        <f>+VLOOKUP(Tabla1[[#This Row],[concatenar]],IG!$M$3:$W$1908,3,FALSE)</f>
        <v>0</v>
      </c>
      <c r="Q1240" s="103">
        <f>+VLOOKUP(Tabla1[[#This Row],[concatenar]],IG!$M$3:$W$1908,8,FALSE)</f>
        <v>0</v>
      </c>
      <c r="R1240" s="97">
        <f>+VLOOKUP(Tabla1[[#This Row],[concatenar]],IG!$M$3:$W$1908,9,FALSE)</f>
        <v>0</v>
      </c>
      <c r="S1240" s="136">
        <f>+VLOOKUP(Tabla1[[#This Row],[concatenar]],IG!$M$3:$W$1908,10,FALSE)</f>
        <v>0</v>
      </c>
      <c r="T1240" s="137">
        <f>+VLOOKUP(Tabla1[[#This Row],[concatenar]],IG!$M$3:$W$1908,11,FALSE)</f>
        <v>0</v>
      </c>
      <c r="U1240" s="130"/>
      <c r="V1240" s="138"/>
      <c r="W1240" s="130"/>
      <c r="X1240" s="29"/>
      <c r="Y1240" s="139">
        <f>ROUND(Tabla1[[#This Row],[VALOR UNITARIO SEGUIMIENTO FINANCIERO
2024]]*Tabla1[[#This Row],[MET AFECTADA PORLA GLOSA
RECURSOS 2024]]*Tabla1[[#This Row],[Porcentaje de Glosa]],0)</f>
        <v>0</v>
      </c>
      <c r="Z1240" s="51">
        <f>ROUND(Tabla1[[#This Row],[VALOR UNITARIO SEGUIMIENTO FINANCIERO
2025]]*Tabla1[[#This Row],[META AFECTADA PORLA GLOSA
RECURSOS 2025]]*Tabla1[[#This Row],[Porcentaje de Glosa]],0)</f>
        <v>0</v>
      </c>
      <c r="AA1240" s="51">
        <f>ROUND(Tabla1[[#This Row],[VALOR DE LA GLOSA 2024]]+Tabla1[[#This Row],[VALOR DE LA GLOSA 2025]],0)</f>
        <v>0</v>
      </c>
      <c r="AB1240" s="56"/>
      <c r="AC1240" s="130"/>
      <c r="AD1240" s="140"/>
      <c r="AE1240" s="130"/>
      <c r="AF1240" s="140">
        <f>ROUND(Tabla1[[#This Row],[VALOR TOTAL DE LA GLOSA]]-Tabla1[[#This Row],[Valor soportado por la Subred]],0)</f>
        <v>0</v>
      </c>
      <c r="AG1240" s="130"/>
      <c r="AH1240" s="130"/>
      <c r="AI1240" s="140">
        <f>ROUND(Tabla1[[#This Row],[VALOR GLOSA DEFINITIVA]]-Tabla1[[#This Row],[VALOR LEVANTADO EN LIQUIDACION]],0)</f>
        <v>0</v>
      </c>
    </row>
    <row r="1241" spans="2:35" s="32" customFormat="1" ht="87.6" hidden="1" customHeight="1" x14ac:dyDescent="0.25">
      <c r="B1241" s="131"/>
      <c r="C1241" s="132"/>
      <c r="D1241" s="131"/>
      <c r="E1241" s="133" t="str">
        <f>+Tabla1[[#This Row],[CODIGO ACTIVIDAD EN PPP Y LINEAMIENTO]]&amp;Tabla1[[#This Row],[ENTORNO/COMPONENTE]]</f>
        <v/>
      </c>
      <c r="F1241" s="134">
        <f>+VLOOKUP(Tabla1[[#This Row],[Columna1]],IG!$D$3:$L$1908,3,FALSE)</f>
        <v>0</v>
      </c>
      <c r="G1241" s="134">
        <f>+VLOOKUP(Tabla1[[#This Row],[Columna1]],IG!$D$3:$W$1908,4,FALSE)</f>
        <v>0</v>
      </c>
      <c r="H1241" s="134">
        <f>+VLOOKUP(Tabla1[[#This Row],[Columna1]],IG!$D$3:$W$1908,5,FALSE)</f>
        <v>0</v>
      </c>
      <c r="I1241" s="134">
        <f>+VLOOKUP(Tabla1[[#This Row],[Columna1]],IG!$D$3:$W$1908,6,FALSE)</f>
        <v>0</v>
      </c>
      <c r="J1241" s="134">
        <f>+VLOOKUP(Tabla1[[#This Row],[Columna1]],IG!$D$3:$W$1908,7,FALSE)</f>
        <v>0</v>
      </c>
      <c r="K1241" s="130"/>
      <c r="L1241" s="131"/>
      <c r="M1241" s="133" t="str">
        <f>+Tabla1[[#This Row],[Columna1]]&amp;Tabla1[[#This Row],[LOCALIDAD]]&amp;Tabla1[[#This Row],[MES]]</f>
        <v/>
      </c>
      <c r="N1241" s="29"/>
      <c r="O1241" s="135">
        <f>+VLOOKUP(Tabla1[[#This Row],[concatenar]],IG!$M$3:$W$1908,2,FALSE)</f>
        <v>0</v>
      </c>
      <c r="P1241" s="50">
        <f>+VLOOKUP(Tabla1[[#This Row],[concatenar]],IG!$M$3:$W$1908,3,FALSE)</f>
        <v>0</v>
      </c>
      <c r="Q1241" s="103">
        <f>+VLOOKUP(Tabla1[[#This Row],[concatenar]],IG!$M$3:$W$1908,8,FALSE)</f>
        <v>0</v>
      </c>
      <c r="R1241" s="97">
        <f>+VLOOKUP(Tabla1[[#This Row],[concatenar]],IG!$M$3:$W$1908,9,FALSE)</f>
        <v>0</v>
      </c>
      <c r="S1241" s="136">
        <f>+VLOOKUP(Tabla1[[#This Row],[concatenar]],IG!$M$3:$W$1908,10,FALSE)</f>
        <v>0</v>
      </c>
      <c r="T1241" s="137">
        <f>+VLOOKUP(Tabla1[[#This Row],[concatenar]],IG!$M$3:$W$1908,11,FALSE)</f>
        <v>0</v>
      </c>
      <c r="U1241" s="130"/>
      <c r="V1241" s="138"/>
      <c r="W1241" s="130"/>
      <c r="X1241" s="29"/>
      <c r="Y1241" s="139">
        <f>ROUND(Tabla1[[#This Row],[VALOR UNITARIO SEGUIMIENTO FINANCIERO
2024]]*Tabla1[[#This Row],[MET AFECTADA PORLA GLOSA
RECURSOS 2024]]*Tabla1[[#This Row],[Porcentaje de Glosa]],0)</f>
        <v>0</v>
      </c>
      <c r="Z1241" s="51">
        <f>ROUND(Tabla1[[#This Row],[VALOR UNITARIO SEGUIMIENTO FINANCIERO
2025]]*Tabla1[[#This Row],[META AFECTADA PORLA GLOSA
RECURSOS 2025]]*Tabla1[[#This Row],[Porcentaje de Glosa]],0)</f>
        <v>0</v>
      </c>
      <c r="AA1241" s="51">
        <f>ROUND(Tabla1[[#This Row],[VALOR DE LA GLOSA 2024]]+Tabla1[[#This Row],[VALOR DE LA GLOSA 2025]],0)</f>
        <v>0</v>
      </c>
      <c r="AB1241" s="56"/>
      <c r="AC1241" s="130"/>
      <c r="AD1241" s="140"/>
      <c r="AE1241" s="130"/>
      <c r="AF1241" s="140">
        <f>ROUND(Tabla1[[#This Row],[VALOR TOTAL DE LA GLOSA]]-Tabla1[[#This Row],[Valor soportado por la Subred]],0)</f>
        <v>0</v>
      </c>
      <c r="AG1241" s="130"/>
      <c r="AH1241" s="130"/>
      <c r="AI1241" s="140">
        <f>ROUND(Tabla1[[#This Row],[VALOR GLOSA DEFINITIVA]]-Tabla1[[#This Row],[VALOR LEVANTADO EN LIQUIDACION]],0)</f>
        <v>0</v>
      </c>
    </row>
    <row r="1242" spans="2:35" s="32" customFormat="1" ht="87.6" hidden="1" customHeight="1" x14ac:dyDescent="0.25">
      <c r="B1242" s="131"/>
      <c r="C1242" s="132"/>
      <c r="D1242" s="131"/>
      <c r="E1242" s="133" t="str">
        <f>+Tabla1[[#This Row],[CODIGO ACTIVIDAD EN PPP Y LINEAMIENTO]]&amp;Tabla1[[#This Row],[ENTORNO/COMPONENTE]]</f>
        <v/>
      </c>
      <c r="F1242" s="134">
        <f>+VLOOKUP(Tabla1[[#This Row],[Columna1]],IG!$D$3:$L$1908,3,FALSE)</f>
        <v>0</v>
      </c>
      <c r="G1242" s="134">
        <f>+VLOOKUP(Tabla1[[#This Row],[Columna1]],IG!$D$3:$W$1908,4,FALSE)</f>
        <v>0</v>
      </c>
      <c r="H1242" s="134">
        <f>+VLOOKUP(Tabla1[[#This Row],[Columna1]],IG!$D$3:$W$1908,5,FALSE)</f>
        <v>0</v>
      </c>
      <c r="I1242" s="134">
        <f>+VLOOKUP(Tabla1[[#This Row],[Columna1]],IG!$D$3:$W$1908,6,FALSE)</f>
        <v>0</v>
      </c>
      <c r="J1242" s="134">
        <f>+VLOOKUP(Tabla1[[#This Row],[Columna1]],IG!$D$3:$W$1908,7,FALSE)</f>
        <v>0</v>
      </c>
      <c r="K1242" s="130"/>
      <c r="L1242" s="131"/>
      <c r="M1242" s="133" t="str">
        <f>+Tabla1[[#This Row],[Columna1]]&amp;Tabla1[[#This Row],[LOCALIDAD]]&amp;Tabla1[[#This Row],[MES]]</f>
        <v/>
      </c>
      <c r="N1242" s="29"/>
      <c r="O1242" s="135">
        <f>+VLOOKUP(Tabla1[[#This Row],[concatenar]],IG!$M$3:$W$1908,2,FALSE)</f>
        <v>0</v>
      </c>
      <c r="P1242" s="50">
        <f>+VLOOKUP(Tabla1[[#This Row],[concatenar]],IG!$M$3:$W$1908,3,FALSE)</f>
        <v>0</v>
      </c>
      <c r="Q1242" s="103">
        <f>+VLOOKUP(Tabla1[[#This Row],[concatenar]],IG!$M$3:$W$1908,8,FALSE)</f>
        <v>0</v>
      </c>
      <c r="R1242" s="97">
        <f>+VLOOKUP(Tabla1[[#This Row],[concatenar]],IG!$M$3:$W$1908,9,FALSE)</f>
        <v>0</v>
      </c>
      <c r="S1242" s="136">
        <f>+VLOOKUP(Tabla1[[#This Row],[concatenar]],IG!$M$3:$W$1908,10,FALSE)</f>
        <v>0</v>
      </c>
      <c r="T1242" s="137">
        <f>+VLOOKUP(Tabla1[[#This Row],[concatenar]],IG!$M$3:$W$1908,11,FALSE)</f>
        <v>0</v>
      </c>
      <c r="U1242" s="130"/>
      <c r="V1242" s="138"/>
      <c r="W1242" s="130"/>
      <c r="X1242" s="29"/>
      <c r="Y1242" s="139">
        <f>ROUND(Tabla1[[#This Row],[VALOR UNITARIO SEGUIMIENTO FINANCIERO
2024]]*Tabla1[[#This Row],[MET AFECTADA PORLA GLOSA
RECURSOS 2024]]*Tabla1[[#This Row],[Porcentaje de Glosa]],0)</f>
        <v>0</v>
      </c>
      <c r="Z1242" s="51">
        <f>ROUND(Tabla1[[#This Row],[VALOR UNITARIO SEGUIMIENTO FINANCIERO
2025]]*Tabla1[[#This Row],[META AFECTADA PORLA GLOSA
RECURSOS 2025]]*Tabla1[[#This Row],[Porcentaje de Glosa]],0)</f>
        <v>0</v>
      </c>
      <c r="AA1242" s="51">
        <f>ROUND(Tabla1[[#This Row],[VALOR DE LA GLOSA 2024]]+Tabla1[[#This Row],[VALOR DE LA GLOSA 2025]],0)</f>
        <v>0</v>
      </c>
      <c r="AB1242" s="56"/>
      <c r="AC1242" s="130"/>
      <c r="AD1242" s="140"/>
      <c r="AE1242" s="130"/>
      <c r="AF1242" s="140">
        <f>ROUND(Tabla1[[#This Row],[VALOR TOTAL DE LA GLOSA]]-Tabla1[[#This Row],[Valor soportado por la Subred]],0)</f>
        <v>0</v>
      </c>
      <c r="AG1242" s="130"/>
      <c r="AH1242" s="130"/>
      <c r="AI1242" s="140">
        <f>ROUND(Tabla1[[#This Row],[VALOR GLOSA DEFINITIVA]]-Tabla1[[#This Row],[VALOR LEVANTADO EN LIQUIDACION]],0)</f>
        <v>0</v>
      </c>
    </row>
    <row r="1243" spans="2:35" s="32" customFormat="1" ht="87.6" hidden="1" customHeight="1" x14ac:dyDescent="0.25">
      <c r="B1243" s="131"/>
      <c r="C1243" s="132"/>
      <c r="D1243" s="131"/>
      <c r="E1243" s="133" t="str">
        <f>+Tabla1[[#This Row],[CODIGO ACTIVIDAD EN PPP Y LINEAMIENTO]]&amp;Tabla1[[#This Row],[ENTORNO/COMPONENTE]]</f>
        <v/>
      </c>
      <c r="F1243" s="134">
        <f>+VLOOKUP(Tabla1[[#This Row],[Columna1]],IG!$D$3:$L$1908,3,FALSE)</f>
        <v>0</v>
      </c>
      <c r="G1243" s="134">
        <f>+VLOOKUP(Tabla1[[#This Row],[Columna1]],IG!$D$3:$W$1908,4,FALSE)</f>
        <v>0</v>
      </c>
      <c r="H1243" s="134">
        <f>+VLOOKUP(Tabla1[[#This Row],[Columna1]],IG!$D$3:$W$1908,5,FALSE)</f>
        <v>0</v>
      </c>
      <c r="I1243" s="134">
        <f>+VLOOKUP(Tabla1[[#This Row],[Columna1]],IG!$D$3:$W$1908,6,FALSE)</f>
        <v>0</v>
      </c>
      <c r="J1243" s="134">
        <f>+VLOOKUP(Tabla1[[#This Row],[Columna1]],IG!$D$3:$W$1908,7,FALSE)</f>
        <v>0</v>
      </c>
      <c r="K1243" s="130"/>
      <c r="L1243" s="131"/>
      <c r="M1243" s="133" t="str">
        <f>+Tabla1[[#This Row],[Columna1]]&amp;Tabla1[[#This Row],[LOCALIDAD]]&amp;Tabla1[[#This Row],[MES]]</f>
        <v/>
      </c>
      <c r="N1243" s="29"/>
      <c r="O1243" s="135">
        <f>+VLOOKUP(Tabla1[[#This Row],[concatenar]],IG!$M$3:$W$1908,2,FALSE)</f>
        <v>0</v>
      </c>
      <c r="P1243" s="50">
        <f>+VLOOKUP(Tabla1[[#This Row],[concatenar]],IG!$M$3:$W$1908,3,FALSE)</f>
        <v>0</v>
      </c>
      <c r="Q1243" s="103">
        <f>+VLOOKUP(Tabla1[[#This Row],[concatenar]],IG!$M$3:$W$1908,8,FALSE)</f>
        <v>0</v>
      </c>
      <c r="R1243" s="97">
        <f>+VLOOKUP(Tabla1[[#This Row],[concatenar]],IG!$M$3:$W$1908,9,FALSE)</f>
        <v>0</v>
      </c>
      <c r="S1243" s="136">
        <f>+VLOOKUP(Tabla1[[#This Row],[concatenar]],IG!$M$3:$W$1908,10,FALSE)</f>
        <v>0</v>
      </c>
      <c r="T1243" s="137">
        <f>+VLOOKUP(Tabla1[[#This Row],[concatenar]],IG!$M$3:$W$1908,11,FALSE)</f>
        <v>0</v>
      </c>
      <c r="U1243" s="130"/>
      <c r="V1243" s="138"/>
      <c r="W1243" s="130"/>
      <c r="X1243" s="29"/>
      <c r="Y1243" s="139">
        <f>ROUND(Tabla1[[#This Row],[VALOR UNITARIO SEGUIMIENTO FINANCIERO
2024]]*Tabla1[[#This Row],[MET AFECTADA PORLA GLOSA
RECURSOS 2024]]*Tabla1[[#This Row],[Porcentaje de Glosa]],0)</f>
        <v>0</v>
      </c>
      <c r="Z1243" s="51">
        <f>ROUND(Tabla1[[#This Row],[VALOR UNITARIO SEGUIMIENTO FINANCIERO
2025]]*Tabla1[[#This Row],[META AFECTADA PORLA GLOSA
RECURSOS 2025]]*Tabla1[[#This Row],[Porcentaje de Glosa]],0)</f>
        <v>0</v>
      </c>
      <c r="AA1243" s="51">
        <f>ROUND(Tabla1[[#This Row],[VALOR DE LA GLOSA 2024]]+Tabla1[[#This Row],[VALOR DE LA GLOSA 2025]],0)</f>
        <v>0</v>
      </c>
      <c r="AB1243" s="56"/>
      <c r="AC1243" s="130"/>
      <c r="AD1243" s="140"/>
      <c r="AE1243" s="130"/>
      <c r="AF1243" s="140">
        <f>ROUND(Tabla1[[#This Row],[VALOR TOTAL DE LA GLOSA]]-Tabla1[[#This Row],[Valor soportado por la Subred]],0)</f>
        <v>0</v>
      </c>
      <c r="AG1243" s="130"/>
      <c r="AH1243" s="130"/>
      <c r="AI1243" s="140">
        <f>ROUND(Tabla1[[#This Row],[VALOR GLOSA DEFINITIVA]]-Tabla1[[#This Row],[VALOR LEVANTADO EN LIQUIDACION]],0)</f>
        <v>0</v>
      </c>
    </row>
    <row r="1244" spans="2:35" s="32" customFormat="1" ht="87.6" hidden="1" customHeight="1" x14ac:dyDescent="0.25">
      <c r="B1244" s="131"/>
      <c r="C1244" s="132"/>
      <c r="D1244" s="131"/>
      <c r="E1244" s="133" t="str">
        <f>+Tabla1[[#This Row],[CODIGO ACTIVIDAD EN PPP Y LINEAMIENTO]]&amp;Tabla1[[#This Row],[ENTORNO/COMPONENTE]]</f>
        <v/>
      </c>
      <c r="F1244" s="134">
        <f>+VLOOKUP(Tabla1[[#This Row],[Columna1]],IG!$D$3:$L$1908,3,FALSE)</f>
        <v>0</v>
      </c>
      <c r="G1244" s="134">
        <f>+VLOOKUP(Tabla1[[#This Row],[Columna1]],IG!$D$3:$W$1908,4,FALSE)</f>
        <v>0</v>
      </c>
      <c r="H1244" s="134">
        <f>+VLOOKUP(Tabla1[[#This Row],[Columna1]],IG!$D$3:$W$1908,5,FALSE)</f>
        <v>0</v>
      </c>
      <c r="I1244" s="134">
        <f>+VLOOKUP(Tabla1[[#This Row],[Columna1]],IG!$D$3:$W$1908,6,FALSE)</f>
        <v>0</v>
      </c>
      <c r="J1244" s="134">
        <f>+VLOOKUP(Tabla1[[#This Row],[Columna1]],IG!$D$3:$W$1908,7,FALSE)</f>
        <v>0</v>
      </c>
      <c r="K1244" s="130"/>
      <c r="L1244" s="131"/>
      <c r="M1244" s="133" t="str">
        <f>+Tabla1[[#This Row],[Columna1]]&amp;Tabla1[[#This Row],[LOCALIDAD]]&amp;Tabla1[[#This Row],[MES]]</f>
        <v/>
      </c>
      <c r="N1244" s="29"/>
      <c r="O1244" s="135">
        <f>+VLOOKUP(Tabla1[[#This Row],[concatenar]],IG!$M$3:$W$1908,2,FALSE)</f>
        <v>0</v>
      </c>
      <c r="P1244" s="50">
        <f>+VLOOKUP(Tabla1[[#This Row],[concatenar]],IG!$M$3:$W$1908,3,FALSE)</f>
        <v>0</v>
      </c>
      <c r="Q1244" s="103">
        <f>+VLOOKUP(Tabla1[[#This Row],[concatenar]],IG!$M$3:$W$1908,8,FALSE)</f>
        <v>0</v>
      </c>
      <c r="R1244" s="97">
        <f>+VLOOKUP(Tabla1[[#This Row],[concatenar]],IG!$M$3:$W$1908,9,FALSE)</f>
        <v>0</v>
      </c>
      <c r="S1244" s="136">
        <f>+VLOOKUP(Tabla1[[#This Row],[concatenar]],IG!$M$3:$W$1908,10,FALSE)</f>
        <v>0</v>
      </c>
      <c r="T1244" s="137">
        <f>+VLOOKUP(Tabla1[[#This Row],[concatenar]],IG!$M$3:$W$1908,11,FALSE)</f>
        <v>0</v>
      </c>
      <c r="U1244" s="130"/>
      <c r="V1244" s="138"/>
      <c r="W1244" s="130"/>
      <c r="X1244" s="29"/>
      <c r="Y1244" s="139">
        <f>ROUND(Tabla1[[#This Row],[VALOR UNITARIO SEGUIMIENTO FINANCIERO
2024]]*Tabla1[[#This Row],[MET AFECTADA PORLA GLOSA
RECURSOS 2024]]*Tabla1[[#This Row],[Porcentaje de Glosa]],0)</f>
        <v>0</v>
      </c>
      <c r="Z1244" s="51">
        <f>ROUND(Tabla1[[#This Row],[VALOR UNITARIO SEGUIMIENTO FINANCIERO
2025]]*Tabla1[[#This Row],[META AFECTADA PORLA GLOSA
RECURSOS 2025]]*Tabla1[[#This Row],[Porcentaje de Glosa]],0)</f>
        <v>0</v>
      </c>
      <c r="AA1244" s="51">
        <f>ROUND(Tabla1[[#This Row],[VALOR DE LA GLOSA 2024]]+Tabla1[[#This Row],[VALOR DE LA GLOSA 2025]],0)</f>
        <v>0</v>
      </c>
      <c r="AB1244" s="56"/>
      <c r="AC1244" s="130"/>
      <c r="AD1244" s="140"/>
      <c r="AE1244" s="130"/>
      <c r="AF1244" s="140">
        <f>ROUND(Tabla1[[#This Row],[VALOR TOTAL DE LA GLOSA]]-Tabla1[[#This Row],[Valor soportado por la Subred]],0)</f>
        <v>0</v>
      </c>
      <c r="AG1244" s="130"/>
      <c r="AH1244" s="130"/>
      <c r="AI1244" s="140">
        <f>ROUND(Tabla1[[#This Row],[VALOR GLOSA DEFINITIVA]]-Tabla1[[#This Row],[VALOR LEVANTADO EN LIQUIDACION]],0)</f>
        <v>0</v>
      </c>
    </row>
    <row r="1245" spans="2:35" s="32" customFormat="1" ht="87.6" hidden="1" customHeight="1" x14ac:dyDescent="0.25">
      <c r="B1245" s="131"/>
      <c r="C1245" s="132"/>
      <c r="D1245" s="131"/>
      <c r="E1245" s="133" t="str">
        <f>+Tabla1[[#This Row],[CODIGO ACTIVIDAD EN PPP Y LINEAMIENTO]]&amp;Tabla1[[#This Row],[ENTORNO/COMPONENTE]]</f>
        <v/>
      </c>
      <c r="F1245" s="134">
        <f>+VLOOKUP(Tabla1[[#This Row],[Columna1]],IG!$D$3:$L$1908,3,FALSE)</f>
        <v>0</v>
      </c>
      <c r="G1245" s="134">
        <f>+VLOOKUP(Tabla1[[#This Row],[Columna1]],IG!$D$3:$W$1908,4,FALSE)</f>
        <v>0</v>
      </c>
      <c r="H1245" s="134">
        <f>+VLOOKUP(Tabla1[[#This Row],[Columna1]],IG!$D$3:$W$1908,5,FALSE)</f>
        <v>0</v>
      </c>
      <c r="I1245" s="134">
        <f>+VLOOKUP(Tabla1[[#This Row],[Columna1]],IG!$D$3:$W$1908,6,FALSE)</f>
        <v>0</v>
      </c>
      <c r="J1245" s="134">
        <f>+VLOOKUP(Tabla1[[#This Row],[Columna1]],IG!$D$3:$W$1908,7,FALSE)</f>
        <v>0</v>
      </c>
      <c r="K1245" s="130"/>
      <c r="L1245" s="131"/>
      <c r="M1245" s="133" t="str">
        <f>+Tabla1[[#This Row],[Columna1]]&amp;Tabla1[[#This Row],[LOCALIDAD]]&amp;Tabla1[[#This Row],[MES]]</f>
        <v/>
      </c>
      <c r="N1245" s="29"/>
      <c r="O1245" s="135">
        <f>+VLOOKUP(Tabla1[[#This Row],[concatenar]],IG!$M$3:$W$1908,2,FALSE)</f>
        <v>0</v>
      </c>
      <c r="P1245" s="50">
        <f>+VLOOKUP(Tabla1[[#This Row],[concatenar]],IG!$M$3:$W$1908,3,FALSE)</f>
        <v>0</v>
      </c>
      <c r="Q1245" s="103">
        <f>+VLOOKUP(Tabla1[[#This Row],[concatenar]],IG!$M$3:$W$1908,8,FALSE)</f>
        <v>0</v>
      </c>
      <c r="R1245" s="97">
        <f>+VLOOKUP(Tabla1[[#This Row],[concatenar]],IG!$M$3:$W$1908,9,FALSE)</f>
        <v>0</v>
      </c>
      <c r="S1245" s="136">
        <f>+VLOOKUP(Tabla1[[#This Row],[concatenar]],IG!$M$3:$W$1908,10,FALSE)</f>
        <v>0</v>
      </c>
      <c r="T1245" s="137">
        <f>+VLOOKUP(Tabla1[[#This Row],[concatenar]],IG!$M$3:$W$1908,11,FALSE)</f>
        <v>0</v>
      </c>
      <c r="U1245" s="130"/>
      <c r="V1245" s="138"/>
      <c r="W1245" s="130"/>
      <c r="X1245" s="29"/>
      <c r="Y1245" s="139">
        <f>ROUND(Tabla1[[#This Row],[VALOR UNITARIO SEGUIMIENTO FINANCIERO
2024]]*Tabla1[[#This Row],[MET AFECTADA PORLA GLOSA
RECURSOS 2024]]*Tabla1[[#This Row],[Porcentaje de Glosa]],0)</f>
        <v>0</v>
      </c>
      <c r="Z1245" s="51">
        <f>ROUND(Tabla1[[#This Row],[VALOR UNITARIO SEGUIMIENTO FINANCIERO
2025]]*Tabla1[[#This Row],[META AFECTADA PORLA GLOSA
RECURSOS 2025]]*Tabla1[[#This Row],[Porcentaje de Glosa]],0)</f>
        <v>0</v>
      </c>
      <c r="AA1245" s="51">
        <f>ROUND(Tabla1[[#This Row],[VALOR DE LA GLOSA 2024]]+Tabla1[[#This Row],[VALOR DE LA GLOSA 2025]],0)</f>
        <v>0</v>
      </c>
      <c r="AB1245" s="56"/>
      <c r="AC1245" s="130"/>
      <c r="AD1245" s="140"/>
      <c r="AE1245" s="130"/>
      <c r="AF1245" s="140">
        <f>ROUND(Tabla1[[#This Row],[VALOR TOTAL DE LA GLOSA]]-Tabla1[[#This Row],[Valor soportado por la Subred]],0)</f>
        <v>0</v>
      </c>
      <c r="AG1245" s="130"/>
      <c r="AH1245" s="130"/>
      <c r="AI1245" s="140">
        <f>ROUND(Tabla1[[#This Row],[VALOR GLOSA DEFINITIVA]]-Tabla1[[#This Row],[VALOR LEVANTADO EN LIQUIDACION]],0)</f>
        <v>0</v>
      </c>
    </row>
    <row r="1246" spans="2:35" s="32" customFormat="1" ht="87.6" hidden="1" customHeight="1" x14ac:dyDescent="0.25">
      <c r="B1246" s="131"/>
      <c r="C1246" s="132"/>
      <c r="D1246" s="131"/>
      <c r="E1246" s="133" t="str">
        <f>+Tabla1[[#This Row],[CODIGO ACTIVIDAD EN PPP Y LINEAMIENTO]]&amp;Tabla1[[#This Row],[ENTORNO/COMPONENTE]]</f>
        <v/>
      </c>
      <c r="F1246" s="134">
        <f>+VLOOKUP(Tabla1[[#This Row],[Columna1]],IG!$D$3:$L$1908,3,FALSE)</f>
        <v>0</v>
      </c>
      <c r="G1246" s="134">
        <f>+VLOOKUP(Tabla1[[#This Row],[Columna1]],IG!$D$3:$W$1908,4,FALSE)</f>
        <v>0</v>
      </c>
      <c r="H1246" s="134">
        <f>+VLOOKUP(Tabla1[[#This Row],[Columna1]],IG!$D$3:$W$1908,5,FALSE)</f>
        <v>0</v>
      </c>
      <c r="I1246" s="134">
        <f>+VLOOKUP(Tabla1[[#This Row],[Columna1]],IG!$D$3:$W$1908,6,FALSE)</f>
        <v>0</v>
      </c>
      <c r="J1246" s="134">
        <f>+VLOOKUP(Tabla1[[#This Row],[Columna1]],IG!$D$3:$W$1908,7,FALSE)</f>
        <v>0</v>
      </c>
      <c r="K1246" s="130"/>
      <c r="L1246" s="131"/>
      <c r="M1246" s="133" t="str">
        <f>+Tabla1[[#This Row],[Columna1]]&amp;Tabla1[[#This Row],[LOCALIDAD]]&amp;Tabla1[[#This Row],[MES]]</f>
        <v/>
      </c>
      <c r="N1246" s="29"/>
      <c r="O1246" s="135">
        <f>+VLOOKUP(Tabla1[[#This Row],[concatenar]],IG!$M$3:$W$1908,2,FALSE)</f>
        <v>0</v>
      </c>
      <c r="P1246" s="50">
        <f>+VLOOKUP(Tabla1[[#This Row],[concatenar]],IG!$M$3:$W$1908,3,FALSE)</f>
        <v>0</v>
      </c>
      <c r="Q1246" s="103">
        <f>+VLOOKUP(Tabla1[[#This Row],[concatenar]],IG!$M$3:$W$1908,8,FALSE)</f>
        <v>0</v>
      </c>
      <c r="R1246" s="97">
        <f>+VLOOKUP(Tabla1[[#This Row],[concatenar]],IG!$M$3:$W$1908,9,FALSE)</f>
        <v>0</v>
      </c>
      <c r="S1246" s="136">
        <f>+VLOOKUP(Tabla1[[#This Row],[concatenar]],IG!$M$3:$W$1908,10,FALSE)</f>
        <v>0</v>
      </c>
      <c r="T1246" s="137">
        <f>+VLOOKUP(Tabla1[[#This Row],[concatenar]],IG!$M$3:$W$1908,11,FALSE)</f>
        <v>0</v>
      </c>
      <c r="U1246" s="130"/>
      <c r="V1246" s="138"/>
      <c r="W1246" s="130"/>
      <c r="X1246" s="29"/>
      <c r="Y1246" s="139">
        <f>ROUND(Tabla1[[#This Row],[VALOR UNITARIO SEGUIMIENTO FINANCIERO
2024]]*Tabla1[[#This Row],[MET AFECTADA PORLA GLOSA
RECURSOS 2024]]*Tabla1[[#This Row],[Porcentaje de Glosa]],0)</f>
        <v>0</v>
      </c>
      <c r="Z1246" s="51">
        <f>ROUND(Tabla1[[#This Row],[VALOR UNITARIO SEGUIMIENTO FINANCIERO
2025]]*Tabla1[[#This Row],[META AFECTADA PORLA GLOSA
RECURSOS 2025]]*Tabla1[[#This Row],[Porcentaje de Glosa]],0)</f>
        <v>0</v>
      </c>
      <c r="AA1246" s="51">
        <f>ROUND(Tabla1[[#This Row],[VALOR DE LA GLOSA 2024]]+Tabla1[[#This Row],[VALOR DE LA GLOSA 2025]],0)</f>
        <v>0</v>
      </c>
      <c r="AB1246" s="56"/>
      <c r="AC1246" s="130"/>
      <c r="AD1246" s="140"/>
      <c r="AE1246" s="130"/>
      <c r="AF1246" s="140">
        <f>ROUND(Tabla1[[#This Row],[VALOR TOTAL DE LA GLOSA]]-Tabla1[[#This Row],[Valor soportado por la Subred]],0)</f>
        <v>0</v>
      </c>
      <c r="AG1246" s="130"/>
      <c r="AH1246" s="130"/>
      <c r="AI1246" s="140">
        <f>ROUND(Tabla1[[#This Row],[VALOR GLOSA DEFINITIVA]]-Tabla1[[#This Row],[VALOR LEVANTADO EN LIQUIDACION]],0)</f>
        <v>0</v>
      </c>
    </row>
    <row r="1247" spans="2:35" s="32" customFormat="1" ht="87.6" hidden="1" customHeight="1" x14ac:dyDescent="0.25">
      <c r="B1247" s="131"/>
      <c r="C1247" s="132"/>
      <c r="D1247" s="131"/>
      <c r="E1247" s="133" t="str">
        <f>+Tabla1[[#This Row],[CODIGO ACTIVIDAD EN PPP Y LINEAMIENTO]]&amp;Tabla1[[#This Row],[ENTORNO/COMPONENTE]]</f>
        <v/>
      </c>
      <c r="F1247" s="134">
        <f>+VLOOKUP(Tabla1[[#This Row],[Columna1]],IG!$D$3:$L$1908,3,FALSE)</f>
        <v>0</v>
      </c>
      <c r="G1247" s="134">
        <f>+VLOOKUP(Tabla1[[#This Row],[Columna1]],IG!$D$3:$W$1908,4,FALSE)</f>
        <v>0</v>
      </c>
      <c r="H1247" s="134">
        <f>+VLOOKUP(Tabla1[[#This Row],[Columna1]],IG!$D$3:$W$1908,5,FALSE)</f>
        <v>0</v>
      </c>
      <c r="I1247" s="134">
        <f>+VLOOKUP(Tabla1[[#This Row],[Columna1]],IG!$D$3:$W$1908,6,FALSE)</f>
        <v>0</v>
      </c>
      <c r="J1247" s="134">
        <f>+VLOOKUP(Tabla1[[#This Row],[Columna1]],IG!$D$3:$W$1908,7,FALSE)</f>
        <v>0</v>
      </c>
      <c r="K1247" s="130"/>
      <c r="L1247" s="131"/>
      <c r="M1247" s="133" t="str">
        <f>+Tabla1[[#This Row],[Columna1]]&amp;Tabla1[[#This Row],[LOCALIDAD]]&amp;Tabla1[[#This Row],[MES]]</f>
        <v/>
      </c>
      <c r="N1247" s="29"/>
      <c r="O1247" s="135">
        <f>+VLOOKUP(Tabla1[[#This Row],[concatenar]],IG!$M$3:$W$1908,2,FALSE)</f>
        <v>0</v>
      </c>
      <c r="P1247" s="50">
        <f>+VLOOKUP(Tabla1[[#This Row],[concatenar]],IG!$M$3:$W$1908,3,FALSE)</f>
        <v>0</v>
      </c>
      <c r="Q1247" s="103">
        <f>+VLOOKUP(Tabla1[[#This Row],[concatenar]],IG!$M$3:$W$1908,8,FALSE)</f>
        <v>0</v>
      </c>
      <c r="R1247" s="97">
        <f>+VLOOKUP(Tabla1[[#This Row],[concatenar]],IG!$M$3:$W$1908,9,FALSE)</f>
        <v>0</v>
      </c>
      <c r="S1247" s="136">
        <f>+VLOOKUP(Tabla1[[#This Row],[concatenar]],IG!$M$3:$W$1908,10,FALSE)</f>
        <v>0</v>
      </c>
      <c r="T1247" s="137">
        <f>+VLOOKUP(Tabla1[[#This Row],[concatenar]],IG!$M$3:$W$1908,11,FALSE)</f>
        <v>0</v>
      </c>
      <c r="U1247" s="130"/>
      <c r="V1247" s="138"/>
      <c r="W1247" s="130"/>
      <c r="X1247" s="29"/>
      <c r="Y1247" s="139">
        <f>ROUND(Tabla1[[#This Row],[VALOR UNITARIO SEGUIMIENTO FINANCIERO
2024]]*Tabla1[[#This Row],[MET AFECTADA PORLA GLOSA
RECURSOS 2024]]*Tabla1[[#This Row],[Porcentaje de Glosa]],0)</f>
        <v>0</v>
      </c>
      <c r="Z1247" s="51">
        <f>ROUND(Tabla1[[#This Row],[VALOR UNITARIO SEGUIMIENTO FINANCIERO
2025]]*Tabla1[[#This Row],[META AFECTADA PORLA GLOSA
RECURSOS 2025]]*Tabla1[[#This Row],[Porcentaje de Glosa]],0)</f>
        <v>0</v>
      </c>
      <c r="AA1247" s="51">
        <f>ROUND(Tabla1[[#This Row],[VALOR DE LA GLOSA 2024]]+Tabla1[[#This Row],[VALOR DE LA GLOSA 2025]],0)</f>
        <v>0</v>
      </c>
      <c r="AB1247" s="56"/>
      <c r="AC1247" s="130"/>
      <c r="AD1247" s="140"/>
      <c r="AE1247" s="130"/>
      <c r="AF1247" s="140">
        <f>ROUND(Tabla1[[#This Row],[VALOR TOTAL DE LA GLOSA]]-Tabla1[[#This Row],[Valor soportado por la Subred]],0)</f>
        <v>0</v>
      </c>
      <c r="AG1247" s="130"/>
      <c r="AH1247" s="130"/>
      <c r="AI1247" s="140">
        <f>ROUND(Tabla1[[#This Row],[VALOR GLOSA DEFINITIVA]]-Tabla1[[#This Row],[VALOR LEVANTADO EN LIQUIDACION]],0)</f>
        <v>0</v>
      </c>
    </row>
    <row r="1248" spans="2:35" s="32" customFormat="1" ht="87.6" hidden="1" customHeight="1" x14ac:dyDescent="0.25">
      <c r="B1248" s="131"/>
      <c r="C1248" s="132"/>
      <c r="D1248" s="131"/>
      <c r="E1248" s="133" t="str">
        <f>+Tabla1[[#This Row],[CODIGO ACTIVIDAD EN PPP Y LINEAMIENTO]]&amp;Tabla1[[#This Row],[ENTORNO/COMPONENTE]]</f>
        <v/>
      </c>
      <c r="F1248" s="134">
        <f>+VLOOKUP(Tabla1[[#This Row],[Columna1]],IG!$D$3:$L$1908,3,FALSE)</f>
        <v>0</v>
      </c>
      <c r="G1248" s="134">
        <f>+VLOOKUP(Tabla1[[#This Row],[Columna1]],IG!$D$3:$W$1908,4,FALSE)</f>
        <v>0</v>
      </c>
      <c r="H1248" s="134">
        <f>+VLOOKUP(Tabla1[[#This Row],[Columna1]],IG!$D$3:$W$1908,5,FALSE)</f>
        <v>0</v>
      </c>
      <c r="I1248" s="134">
        <f>+VLOOKUP(Tabla1[[#This Row],[Columna1]],IG!$D$3:$W$1908,6,FALSE)</f>
        <v>0</v>
      </c>
      <c r="J1248" s="134">
        <f>+VLOOKUP(Tabla1[[#This Row],[Columna1]],IG!$D$3:$W$1908,7,FALSE)</f>
        <v>0</v>
      </c>
      <c r="K1248" s="130"/>
      <c r="L1248" s="131"/>
      <c r="M1248" s="133" t="str">
        <f>+Tabla1[[#This Row],[Columna1]]&amp;Tabla1[[#This Row],[LOCALIDAD]]&amp;Tabla1[[#This Row],[MES]]</f>
        <v/>
      </c>
      <c r="N1248" s="29"/>
      <c r="O1248" s="135">
        <f>+VLOOKUP(Tabla1[[#This Row],[concatenar]],IG!$M$3:$W$1908,2,FALSE)</f>
        <v>0</v>
      </c>
      <c r="P1248" s="50">
        <f>+VLOOKUP(Tabla1[[#This Row],[concatenar]],IG!$M$3:$W$1908,3,FALSE)</f>
        <v>0</v>
      </c>
      <c r="Q1248" s="103">
        <f>+VLOOKUP(Tabla1[[#This Row],[concatenar]],IG!$M$3:$W$1908,8,FALSE)</f>
        <v>0</v>
      </c>
      <c r="R1248" s="97">
        <f>+VLOOKUP(Tabla1[[#This Row],[concatenar]],IG!$M$3:$W$1908,9,FALSE)</f>
        <v>0</v>
      </c>
      <c r="S1248" s="136">
        <f>+VLOOKUP(Tabla1[[#This Row],[concatenar]],IG!$M$3:$W$1908,10,FALSE)</f>
        <v>0</v>
      </c>
      <c r="T1248" s="137">
        <f>+VLOOKUP(Tabla1[[#This Row],[concatenar]],IG!$M$3:$W$1908,11,FALSE)</f>
        <v>0</v>
      </c>
      <c r="U1248" s="130"/>
      <c r="V1248" s="138"/>
      <c r="W1248" s="130"/>
      <c r="X1248" s="29"/>
      <c r="Y1248" s="139">
        <f>ROUND(Tabla1[[#This Row],[VALOR UNITARIO SEGUIMIENTO FINANCIERO
2024]]*Tabla1[[#This Row],[MET AFECTADA PORLA GLOSA
RECURSOS 2024]]*Tabla1[[#This Row],[Porcentaje de Glosa]],0)</f>
        <v>0</v>
      </c>
      <c r="Z1248" s="51">
        <f>ROUND(Tabla1[[#This Row],[VALOR UNITARIO SEGUIMIENTO FINANCIERO
2025]]*Tabla1[[#This Row],[META AFECTADA PORLA GLOSA
RECURSOS 2025]]*Tabla1[[#This Row],[Porcentaje de Glosa]],0)</f>
        <v>0</v>
      </c>
      <c r="AA1248" s="51">
        <f>ROUND(Tabla1[[#This Row],[VALOR DE LA GLOSA 2024]]+Tabla1[[#This Row],[VALOR DE LA GLOSA 2025]],0)</f>
        <v>0</v>
      </c>
      <c r="AB1248" s="56"/>
      <c r="AC1248" s="130"/>
      <c r="AD1248" s="140"/>
      <c r="AE1248" s="130"/>
      <c r="AF1248" s="140">
        <f>ROUND(Tabla1[[#This Row],[VALOR TOTAL DE LA GLOSA]]-Tabla1[[#This Row],[Valor soportado por la Subred]],0)</f>
        <v>0</v>
      </c>
      <c r="AG1248" s="130"/>
      <c r="AH1248" s="130"/>
      <c r="AI1248" s="140">
        <f>ROUND(Tabla1[[#This Row],[VALOR GLOSA DEFINITIVA]]-Tabla1[[#This Row],[VALOR LEVANTADO EN LIQUIDACION]],0)</f>
        <v>0</v>
      </c>
    </row>
    <row r="1249" spans="2:35" s="32" customFormat="1" ht="87.6" hidden="1" customHeight="1" x14ac:dyDescent="0.25">
      <c r="B1249" s="131"/>
      <c r="C1249" s="132"/>
      <c r="D1249" s="131"/>
      <c r="E1249" s="133" t="str">
        <f>+Tabla1[[#This Row],[CODIGO ACTIVIDAD EN PPP Y LINEAMIENTO]]&amp;Tabla1[[#This Row],[ENTORNO/COMPONENTE]]</f>
        <v/>
      </c>
      <c r="F1249" s="134">
        <f>+VLOOKUP(Tabla1[[#This Row],[Columna1]],IG!$D$3:$L$1908,3,FALSE)</f>
        <v>0</v>
      </c>
      <c r="G1249" s="134">
        <f>+VLOOKUP(Tabla1[[#This Row],[Columna1]],IG!$D$3:$W$1908,4,FALSE)</f>
        <v>0</v>
      </c>
      <c r="H1249" s="134">
        <f>+VLOOKUP(Tabla1[[#This Row],[Columna1]],IG!$D$3:$W$1908,5,FALSE)</f>
        <v>0</v>
      </c>
      <c r="I1249" s="134">
        <f>+VLOOKUP(Tabla1[[#This Row],[Columna1]],IG!$D$3:$W$1908,6,FALSE)</f>
        <v>0</v>
      </c>
      <c r="J1249" s="134">
        <f>+VLOOKUP(Tabla1[[#This Row],[Columna1]],IG!$D$3:$W$1908,7,FALSE)</f>
        <v>0</v>
      </c>
      <c r="K1249" s="130"/>
      <c r="L1249" s="131"/>
      <c r="M1249" s="133" t="str">
        <f>+Tabla1[[#This Row],[Columna1]]&amp;Tabla1[[#This Row],[LOCALIDAD]]&amp;Tabla1[[#This Row],[MES]]</f>
        <v/>
      </c>
      <c r="N1249" s="29"/>
      <c r="O1249" s="135">
        <f>+VLOOKUP(Tabla1[[#This Row],[concatenar]],IG!$M$3:$W$1908,2,FALSE)</f>
        <v>0</v>
      </c>
      <c r="P1249" s="50">
        <f>+VLOOKUP(Tabla1[[#This Row],[concatenar]],IG!$M$3:$W$1908,3,FALSE)</f>
        <v>0</v>
      </c>
      <c r="Q1249" s="103">
        <f>+VLOOKUP(Tabla1[[#This Row],[concatenar]],IG!$M$3:$W$1908,8,FALSE)</f>
        <v>0</v>
      </c>
      <c r="R1249" s="97">
        <f>+VLOOKUP(Tabla1[[#This Row],[concatenar]],IG!$M$3:$W$1908,9,FALSE)</f>
        <v>0</v>
      </c>
      <c r="S1249" s="136">
        <f>+VLOOKUP(Tabla1[[#This Row],[concatenar]],IG!$M$3:$W$1908,10,FALSE)</f>
        <v>0</v>
      </c>
      <c r="T1249" s="137">
        <f>+VLOOKUP(Tabla1[[#This Row],[concatenar]],IG!$M$3:$W$1908,11,FALSE)</f>
        <v>0</v>
      </c>
      <c r="U1249" s="130"/>
      <c r="V1249" s="138"/>
      <c r="W1249" s="130"/>
      <c r="X1249" s="29"/>
      <c r="Y1249" s="139">
        <f>ROUND(Tabla1[[#This Row],[VALOR UNITARIO SEGUIMIENTO FINANCIERO
2024]]*Tabla1[[#This Row],[MET AFECTADA PORLA GLOSA
RECURSOS 2024]]*Tabla1[[#This Row],[Porcentaje de Glosa]],0)</f>
        <v>0</v>
      </c>
      <c r="Z1249" s="51">
        <f>ROUND(Tabla1[[#This Row],[VALOR UNITARIO SEGUIMIENTO FINANCIERO
2025]]*Tabla1[[#This Row],[META AFECTADA PORLA GLOSA
RECURSOS 2025]]*Tabla1[[#This Row],[Porcentaje de Glosa]],0)</f>
        <v>0</v>
      </c>
      <c r="AA1249" s="51">
        <f>ROUND(Tabla1[[#This Row],[VALOR DE LA GLOSA 2024]]+Tabla1[[#This Row],[VALOR DE LA GLOSA 2025]],0)</f>
        <v>0</v>
      </c>
      <c r="AB1249" s="56"/>
      <c r="AC1249" s="130"/>
      <c r="AD1249" s="140"/>
      <c r="AE1249" s="130"/>
      <c r="AF1249" s="140">
        <f>ROUND(Tabla1[[#This Row],[VALOR TOTAL DE LA GLOSA]]-Tabla1[[#This Row],[Valor soportado por la Subred]],0)</f>
        <v>0</v>
      </c>
      <c r="AG1249" s="130"/>
      <c r="AH1249" s="130"/>
      <c r="AI1249" s="140">
        <f>ROUND(Tabla1[[#This Row],[VALOR GLOSA DEFINITIVA]]-Tabla1[[#This Row],[VALOR LEVANTADO EN LIQUIDACION]],0)</f>
        <v>0</v>
      </c>
    </row>
    <row r="1250" spans="2:35" s="32" customFormat="1" ht="87.6" hidden="1" customHeight="1" x14ac:dyDescent="0.25">
      <c r="B1250" s="131"/>
      <c r="C1250" s="132"/>
      <c r="D1250" s="131"/>
      <c r="E1250" s="133" t="str">
        <f>+Tabla1[[#This Row],[CODIGO ACTIVIDAD EN PPP Y LINEAMIENTO]]&amp;Tabla1[[#This Row],[ENTORNO/COMPONENTE]]</f>
        <v/>
      </c>
      <c r="F1250" s="134">
        <f>+VLOOKUP(Tabla1[[#This Row],[Columna1]],IG!$D$3:$L$1908,3,FALSE)</f>
        <v>0</v>
      </c>
      <c r="G1250" s="134">
        <f>+VLOOKUP(Tabla1[[#This Row],[Columna1]],IG!$D$3:$W$1908,4,FALSE)</f>
        <v>0</v>
      </c>
      <c r="H1250" s="134">
        <f>+VLOOKUP(Tabla1[[#This Row],[Columna1]],IG!$D$3:$W$1908,5,FALSE)</f>
        <v>0</v>
      </c>
      <c r="I1250" s="134">
        <f>+VLOOKUP(Tabla1[[#This Row],[Columna1]],IG!$D$3:$W$1908,6,FALSE)</f>
        <v>0</v>
      </c>
      <c r="J1250" s="134">
        <f>+VLOOKUP(Tabla1[[#This Row],[Columna1]],IG!$D$3:$W$1908,7,FALSE)</f>
        <v>0</v>
      </c>
      <c r="K1250" s="130"/>
      <c r="L1250" s="131"/>
      <c r="M1250" s="133" t="str">
        <f>+Tabla1[[#This Row],[Columna1]]&amp;Tabla1[[#This Row],[LOCALIDAD]]&amp;Tabla1[[#This Row],[MES]]</f>
        <v/>
      </c>
      <c r="N1250" s="29"/>
      <c r="O1250" s="135">
        <f>+VLOOKUP(Tabla1[[#This Row],[concatenar]],IG!$M$3:$W$1908,2,FALSE)</f>
        <v>0</v>
      </c>
      <c r="P1250" s="50">
        <f>+VLOOKUP(Tabla1[[#This Row],[concatenar]],IG!$M$3:$W$1908,3,FALSE)</f>
        <v>0</v>
      </c>
      <c r="Q1250" s="103">
        <f>+VLOOKUP(Tabla1[[#This Row],[concatenar]],IG!$M$3:$W$1908,8,FALSE)</f>
        <v>0</v>
      </c>
      <c r="R1250" s="97">
        <f>+VLOOKUP(Tabla1[[#This Row],[concatenar]],IG!$M$3:$W$1908,9,FALSE)</f>
        <v>0</v>
      </c>
      <c r="S1250" s="136">
        <f>+VLOOKUP(Tabla1[[#This Row],[concatenar]],IG!$M$3:$W$1908,10,FALSE)</f>
        <v>0</v>
      </c>
      <c r="T1250" s="137">
        <f>+VLOOKUP(Tabla1[[#This Row],[concatenar]],IG!$M$3:$W$1908,11,FALSE)</f>
        <v>0</v>
      </c>
      <c r="U1250" s="130"/>
      <c r="V1250" s="138"/>
      <c r="W1250" s="130"/>
      <c r="X1250" s="29"/>
      <c r="Y1250" s="139">
        <f>ROUND(Tabla1[[#This Row],[VALOR UNITARIO SEGUIMIENTO FINANCIERO
2024]]*Tabla1[[#This Row],[MET AFECTADA PORLA GLOSA
RECURSOS 2024]]*Tabla1[[#This Row],[Porcentaje de Glosa]],0)</f>
        <v>0</v>
      </c>
      <c r="Z1250" s="51">
        <f>ROUND(Tabla1[[#This Row],[VALOR UNITARIO SEGUIMIENTO FINANCIERO
2025]]*Tabla1[[#This Row],[META AFECTADA PORLA GLOSA
RECURSOS 2025]]*Tabla1[[#This Row],[Porcentaje de Glosa]],0)</f>
        <v>0</v>
      </c>
      <c r="AA1250" s="51">
        <f>ROUND(Tabla1[[#This Row],[VALOR DE LA GLOSA 2024]]+Tabla1[[#This Row],[VALOR DE LA GLOSA 2025]],0)</f>
        <v>0</v>
      </c>
      <c r="AB1250" s="56"/>
      <c r="AC1250" s="130"/>
      <c r="AD1250" s="140"/>
      <c r="AE1250" s="130"/>
      <c r="AF1250" s="140">
        <f>ROUND(Tabla1[[#This Row],[VALOR TOTAL DE LA GLOSA]]-Tabla1[[#This Row],[Valor soportado por la Subred]],0)</f>
        <v>0</v>
      </c>
      <c r="AG1250" s="130"/>
      <c r="AH1250" s="130"/>
      <c r="AI1250" s="140">
        <f>ROUND(Tabla1[[#This Row],[VALOR GLOSA DEFINITIVA]]-Tabla1[[#This Row],[VALOR LEVANTADO EN LIQUIDACION]],0)</f>
        <v>0</v>
      </c>
    </row>
    <row r="1251" spans="2:35" s="32" customFormat="1" ht="87.6" hidden="1" customHeight="1" x14ac:dyDescent="0.25">
      <c r="B1251" s="131"/>
      <c r="C1251" s="132"/>
      <c r="D1251" s="131"/>
      <c r="E1251" s="133" t="str">
        <f>+Tabla1[[#This Row],[CODIGO ACTIVIDAD EN PPP Y LINEAMIENTO]]&amp;Tabla1[[#This Row],[ENTORNO/COMPONENTE]]</f>
        <v/>
      </c>
      <c r="F1251" s="134">
        <f>+VLOOKUP(Tabla1[[#This Row],[Columna1]],IG!$D$3:$L$1908,3,FALSE)</f>
        <v>0</v>
      </c>
      <c r="G1251" s="134">
        <f>+VLOOKUP(Tabla1[[#This Row],[Columna1]],IG!$D$3:$W$1908,4,FALSE)</f>
        <v>0</v>
      </c>
      <c r="H1251" s="134">
        <f>+VLOOKUP(Tabla1[[#This Row],[Columna1]],IG!$D$3:$W$1908,5,FALSE)</f>
        <v>0</v>
      </c>
      <c r="I1251" s="134">
        <f>+VLOOKUP(Tabla1[[#This Row],[Columna1]],IG!$D$3:$W$1908,6,FALSE)</f>
        <v>0</v>
      </c>
      <c r="J1251" s="134">
        <f>+VLOOKUP(Tabla1[[#This Row],[Columna1]],IG!$D$3:$W$1908,7,FALSE)</f>
        <v>0</v>
      </c>
      <c r="K1251" s="130"/>
      <c r="L1251" s="131"/>
      <c r="M1251" s="133" t="str">
        <f>+Tabla1[[#This Row],[Columna1]]&amp;Tabla1[[#This Row],[LOCALIDAD]]&amp;Tabla1[[#This Row],[MES]]</f>
        <v/>
      </c>
      <c r="N1251" s="29"/>
      <c r="O1251" s="135">
        <f>+VLOOKUP(Tabla1[[#This Row],[concatenar]],IG!$M$3:$W$1908,2,FALSE)</f>
        <v>0</v>
      </c>
      <c r="P1251" s="50">
        <f>+VLOOKUP(Tabla1[[#This Row],[concatenar]],IG!$M$3:$W$1908,3,FALSE)</f>
        <v>0</v>
      </c>
      <c r="Q1251" s="103">
        <f>+VLOOKUP(Tabla1[[#This Row],[concatenar]],IG!$M$3:$W$1908,8,FALSE)</f>
        <v>0</v>
      </c>
      <c r="R1251" s="97">
        <f>+VLOOKUP(Tabla1[[#This Row],[concatenar]],IG!$M$3:$W$1908,9,FALSE)</f>
        <v>0</v>
      </c>
      <c r="S1251" s="136">
        <f>+VLOOKUP(Tabla1[[#This Row],[concatenar]],IG!$M$3:$W$1908,10,FALSE)</f>
        <v>0</v>
      </c>
      <c r="T1251" s="137">
        <f>+VLOOKUP(Tabla1[[#This Row],[concatenar]],IG!$M$3:$W$1908,11,FALSE)</f>
        <v>0</v>
      </c>
      <c r="U1251" s="130"/>
      <c r="V1251" s="138"/>
      <c r="W1251" s="130"/>
      <c r="X1251" s="29"/>
      <c r="Y1251" s="139">
        <f>ROUND(Tabla1[[#This Row],[VALOR UNITARIO SEGUIMIENTO FINANCIERO
2024]]*Tabla1[[#This Row],[MET AFECTADA PORLA GLOSA
RECURSOS 2024]]*Tabla1[[#This Row],[Porcentaje de Glosa]],0)</f>
        <v>0</v>
      </c>
      <c r="Z1251" s="51">
        <f>ROUND(Tabla1[[#This Row],[VALOR UNITARIO SEGUIMIENTO FINANCIERO
2025]]*Tabla1[[#This Row],[META AFECTADA PORLA GLOSA
RECURSOS 2025]]*Tabla1[[#This Row],[Porcentaje de Glosa]],0)</f>
        <v>0</v>
      </c>
      <c r="AA1251" s="51">
        <f>ROUND(Tabla1[[#This Row],[VALOR DE LA GLOSA 2024]]+Tabla1[[#This Row],[VALOR DE LA GLOSA 2025]],0)</f>
        <v>0</v>
      </c>
      <c r="AB1251" s="56"/>
      <c r="AC1251" s="130"/>
      <c r="AD1251" s="140"/>
      <c r="AE1251" s="130"/>
      <c r="AF1251" s="140">
        <f>ROUND(Tabla1[[#This Row],[VALOR TOTAL DE LA GLOSA]]-Tabla1[[#This Row],[Valor soportado por la Subred]],0)</f>
        <v>0</v>
      </c>
      <c r="AG1251" s="130"/>
      <c r="AH1251" s="130"/>
      <c r="AI1251" s="140">
        <f>ROUND(Tabla1[[#This Row],[VALOR GLOSA DEFINITIVA]]-Tabla1[[#This Row],[VALOR LEVANTADO EN LIQUIDACION]],0)</f>
        <v>0</v>
      </c>
    </row>
    <row r="1252" spans="2:35" s="32" customFormat="1" ht="87.6" hidden="1" customHeight="1" x14ac:dyDescent="0.25">
      <c r="B1252" s="131"/>
      <c r="C1252" s="132"/>
      <c r="D1252" s="131"/>
      <c r="E1252" s="133" t="str">
        <f>+Tabla1[[#This Row],[CODIGO ACTIVIDAD EN PPP Y LINEAMIENTO]]&amp;Tabla1[[#This Row],[ENTORNO/COMPONENTE]]</f>
        <v/>
      </c>
      <c r="F1252" s="134">
        <f>+VLOOKUP(Tabla1[[#This Row],[Columna1]],IG!$D$3:$L$1908,3,FALSE)</f>
        <v>0</v>
      </c>
      <c r="G1252" s="134">
        <f>+VLOOKUP(Tabla1[[#This Row],[Columna1]],IG!$D$3:$W$1908,4,FALSE)</f>
        <v>0</v>
      </c>
      <c r="H1252" s="134">
        <f>+VLOOKUP(Tabla1[[#This Row],[Columna1]],IG!$D$3:$W$1908,5,FALSE)</f>
        <v>0</v>
      </c>
      <c r="I1252" s="134">
        <f>+VLOOKUP(Tabla1[[#This Row],[Columna1]],IG!$D$3:$W$1908,6,FALSE)</f>
        <v>0</v>
      </c>
      <c r="J1252" s="134">
        <f>+VLOOKUP(Tabla1[[#This Row],[Columna1]],IG!$D$3:$W$1908,7,FALSE)</f>
        <v>0</v>
      </c>
      <c r="K1252" s="130"/>
      <c r="L1252" s="131"/>
      <c r="M1252" s="133" t="str">
        <f>+Tabla1[[#This Row],[Columna1]]&amp;Tabla1[[#This Row],[LOCALIDAD]]&amp;Tabla1[[#This Row],[MES]]</f>
        <v/>
      </c>
      <c r="N1252" s="29"/>
      <c r="O1252" s="135">
        <f>+VLOOKUP(Tabla1[[#This Row],[concatenar]],IG!$M$3:$W$1908,2,FALSE)</f>
        <v>0</v>
      </c>
      <c r="P1252" s="50">
        <f>+VLOOKUP(Tabla1[[#This Row],[concatenar]],IG!$M$3:$W$1908,3,FALSE)</f>
        <v>0</v>
      </c>
      <c r="Q1252" s="103">
        <f>+VLOOKUP(Tabla1[[#This Row],[concatenar]],IG!$M$3:$W$1908,8,FALSE)</f>
        <v>0</v>
      </c>
      <c r="R1252" s="97">
        <f>+VLOOKUP(Tabla1[[#This Row],[concatenar]],IG!$M$3:$W$1908,9,FALSE)</f>
        <v>0</v>
      </c>
      <c r="S1252" s="136">
        <f>+VLOOKUP(Tabla1[[#This Row],[concatenar]],IG!$M$3:$W$1908,10,FALSE)</f>
        <v>0</v>
      </c>
      <c r="T1252" s="137">
        <f>+VLOOKUP(Tabla1[[#This Row],[concatenar]],IG!$M$3:$W$1908,11,FALSE)</f>
        <v>0</v>
      </c>
      <c r="U1252" s="130"/>
      <c r="V1252" s="138"/>
      <c r="W1252" s="130"/>
      <c r="X1252" s="29"/>
      <c r="Y1252" s="139">
        <f>ROUND(Tabla1[[#This Row],[VALOR UNITARIO SEGUIMIENTO FINANCIERO
2024]]*Tabla1[[#This Row],[MET AFECTADA PORLA GLOSA
RECURSOS 2024]]*Tabla1[[#This Row],[Porcentaje de Glosa]],0)</f>
        <v>0</v>
      </c>
      <c r="Z1252" s="51">
        <f>ROUND(Tabla1[[#This Row],[VALOR UNITARIO SEGUIMIENTO FINANCIERO
2025]]*Tabla1[[#This Row],[META AFECTADA PORLA GLOSA
RECURSOS 2025]]*Tabla1[[#This Row],[Porcentaje de Glosa]],0)</f>
        <v>0</v>
      </c>
      <c r="AA1252" s="51">
        <f>ROUND(Tabla1[[#This Row],[VALOR DE LA GLOSA 2024]]+Tabla1[[#This Row],[VALOR DE LA GLOSA 2025]],0)</f>
        <v>0</v>
      </c>
      <c r="AB1252" s="56"/>
      <c r="AC1252" s="130"/>
      <c r="AD1252" s="140"/>
      <c r="AE1252" s="130"/>
      <c r="AF1252" s="140">
        <f>ROUND(Tabla1[[#This Row],[VALOR TOTAL DE LA GLOSA]]-Tabla1[[#This Row],[Valor soportado por la Subred]],0)</f>
        <v>0</v>
      </c>
      <c r="AG1252" s="130"/>
      <c r="AH1252" s="130"/>
      <c r="AI1252" s="140">
        <f>ROUND(Tabla1[[#This Row],[VALOR GLOSA DEFINITIVA]]-Tabla1[[#This Row],[VALOR LEVANTADO EN LIQUIDACION]],0)</f>
        <v>0</v>
      </c>
    </row>
    <row r="1253" spans="2:35" s="32" customFormat="1" ht="87.6" hidden="1" customHeight="1" x14ac:dyDescent="0.25">
      <c r="B1253" s="131"/>
      <c r="C1253" s="132"/>
      <c r="D1253" s="131"/>
      <c r="E1253" s="133" t="str">
        <f>+Tabla1[[#This Row],[CODIGO ACTIVIDAD EN PPP Y LINEAMIENTO]]&amp;Tabla1[[#This Row],[ENTORNO/COMPONENTE]]</f>
        <v/>
      </c>
      <c r="F1253" s="134">
        <f>+VLOOKUP(Tabla1[[#This Row],[Columna1]],IG!$D$3:$L$1908,3,FALSE)</f>
        <v>0</v>
      </c>
      <c r="G1253" s="134">
        <f>+VLOOKUP(Tabla1[[#This Row],[Columna1]],IG!$D$3:$W$1908,4,FALSE)</f>
        <v>0</v>
      </c>
      <c r="H1253" s="134">
        <f>+VLOOKUP(Tabla1[[#This Row],[Columna1]],IG!$D$3:$W$1908,5,FALSE)</f>
        <v>0</v>
      </c>
      <c r="I1253" s="134">
        <f>+VLOOKUP(Tabla1[[#This Row],[Columna1]],IG!$D$3:$W$1908,6,FALSE)</f>
        <v>0</v>
      </c>
      <c r="J1253" s="134">
        <f>+VLOOKUP(Tabla1[[#This Row],[Columna1]],IG!$D$3:$W$1908,7,FALSE)</f>
        <v>0</v>
      </c>
      <c r="K1253" s="130"/>
      <c r="L1253" s="131"/>
      <c r="M1253" s="133" t="str">
        <f>+Tabla1[[#This Row],[Columna1]]&amp;Tabla1[[#This Row],[LOCALIDAD]]&amp;Tabla1[[#This Row],[MES]]</f>
        <v/>
      </c>
      <c r="N1253" s="29"/>
      <c r="O1253" s="135">
        <f>+VLOOKUP(Tabla1[[#This Row],[concatenar]],IG!$M$3:$W$1908,2,FALSE)</f>
        <v>0</v>
      </c>
      <c r="P1253" s="50">
        <f>+VLOOKUP(Tabla1[[#This Row],[concatenar]],IG!$M$3:$W$1908,3,FALSE)</f>
        <v>0</v>
      </c>
      <c r="Q1253" s="103">
        <f>+VLOOKUP(Tabla1[[#This Row],[concatenar]],IG!$M$3:$W$1908,8,FALSE)</f>
        <v>0</v>
      </c>
      <c r="R1253" s="97">
        <f>+VLOOKUP(Tabla1[[#This Row],[concatenar]],IG!$M$3:$W$1908,9,FALSE)</f>
        <v>0</v>
      </c>
      <c r="S1253" s="136">
        <f>+VLOOKUP(Tabla1[[#This Row],[concatenar]],IG!$M$3:$W$1908,10,FALSE)</f>
        <v>0</v>
      </c>
      <c r="T1253" s="137">
        <f>+VLOOKUP(Tabla1[[#This Row],[concatenar]],IG!$M$3:$W$1908,11,FALSE)</f>
        <v>0</v>
      </c>
      <c r="U1253" s="130"/>
      <c r="V1253" s="138"/>
      <c r="W1253" s="130"/>
      <c r="X1253" s="29"/>
      <c r="Y1253" s="139">
        <f>ROUND(Tabla1[[#This Row],[VALOR UNITARIO SEGUIMIENTO FINANCIERO
2024]]*Tabla1[[#This Row],[MET AFECTADA PORLA GLOSA
RECURSOS 2024]]*Tabla1[[#This Row],[Porcentaje de Glosa]],0)</f>
        <v>0</v>
      </c>
      <c r="Z1253" s="51">
        <f>ROUND(Tabla1[[#This Row],[VALOR UNITARIO SEGUIMIENTO FINANCIERO
2025]]*Tabla1[[#This Row],[META AFECTADA PORLA GLOSA
RECURSOS 2025]]*Tabla1[[#This Row],[Porcentaje de Glosa]],0)</f>
        <v>0</v>
      </c>
      <c r="AA1253" s="51">
        <f>ROUND(Tabla1[[#This Row],[VALOR DE LA GLOSA 2024]]+Tabla1[[#This Row],[VALOR DE LA GLOSA 2025]],0)</f>
        <v>0</v>
      </c>
      <c r="AB1253" s="56"/>
      <c r="AC1253" s="130"/>
      <c r="AD1253" s="140"/>
      <c r="AE1253" s="130"/>
      <c r="AF1253" s="140">
        <f>ROUND(Tabla1[[#This Row],[VALOR TOTAL DE LA GLOSA]]-Tabla1[[#This Row],[Valor soportado por la Subred]],0)</f>
        <v>0</v>
      </c>
      <c r="AG1253" s="130"/>
      <c r="AH1253" s="130"/>
      <c r="AI1253" s="140">
        <f>ROUND(Tabla1[[#This Row],[VALOR GLOSA DEFINITIVA]]-Tabla1[[#This Row],[VALOR LEVANTADO EN LIQUIDACION]],0)</f>
        <v>0</v>
      </c>
    </row>
    <row r="1254" spans="2:35" s="32" customFormat="1" ht="87.6" hidden="1" customHeight="1" x14ac:dyDescent="0.25">
      <c r="B1254" s="131"/>
      <c r="C1254" s="132"/>
      <c r="D1254" s="131"/>
      <c r="E1254" s="133" t="str">
        <f>+Tabla1[[#This Row],[CODIGO ACTIVIDAD EN PPP Y LINEAMIENTO]]&amp;Tabla1[[#This Row],[ENTORNO/COMPONENTE]]</f>
        <v/>
      </c>
      <c r="F1254" s="134">
        <f>+VLOOKUP(Tabla1[[#This Row],[Columna1]],IG!$D$3:$L$1908,3,FALSE)</f>
        <v>0</v>
      </c>
      <c r="G1254" s="134">
        <f>+VLOOKUP(Tabla1[[#This Row],[Columna1]],IG!$D$3:$W$1908,4,FALSE)</f>
        <v>0</v>
      </c>
      <c r="H1254" s="134">
        <f>+VLOOKUP(Tabla1[[#This Row],[Columna1]],IG!$D$3:$W$1908,5,FALSE)</f>
        <v>0</v>
      </c>
      <c r="I1254" s="134">
        <f>+VLOOKUP(Tabla1[[#This Row],[Columna1]],IG!$D$3:$W$1908,6,FALSE)</f>
        <v>0</v>
      </c>
      <c r="J1254" s="134">
        <f>+VLOOKUP(Tabla1[[#This Row],[Columna1]],IG!$D$3:$W$1908,7,FALSE)</f>
        <v>0</v>
      </c>
      <c r="K1254" s="130"/>
      <c r="L1254" s="131"/>
      <c r="M1254" s="133" t="str">
        <f>+Tabla1[[#This Row],[Columna1]]&amp;Tabla1[[#This Row],[LOCALIDAD]]&amp;Tabla1[[#This Row],[MES]]</f>
        <v/>
      </c>
      <c r="N1254" s="29"/>
      <c r="O1254" s="135">
        <f>+VLOOKUP(Tabla1[[#This Row],[concatenar]],IG!$M$3:$W$1908,2,FALSE)</f>
        <v>0</v>
      </c>
      <c r="P1254" s="50">
        <f>+VLOOKUP(Tabla1[[#This Row],[concatenar]],IG!$M$3:$W$1908,3,FALSE)</f>
        <v>0</v>
      </c>
      <c r="Q1254" s="103">
        <f>+VLOOKUP(Tabla1[[#This Row],[concatenar]],IG!$M$3:$W$1908,8,FALSE)</f>
        <v>0</v>
      </c>
      <c r="R1254" s="97">
        <f>+VLOOKUP(Tabla1[[#This Row],[concatenar]],IG!$M$3:$W$1908,9,FALSE)</f>
        <v>0</v>
      </c>
      <c r="S1254" s="136">
        <f>+VLOOKUP(Tabla1[[#This Row],[concatenar]],IG!$M$3:$W$1908,10,FALSE)</f>
        <v>0</v>
      </c>
      <c r="T1254" s="137">
        <f>+VLOOKUP(Tabla1[[#This Row],[concatenar]],IG!$M$3:$W$1908,11,FALSE)</f>
        <v>0</v>
      </c>
      <c r="U1254" s="130"/>
      <c r="V1254" s="138"/>
      <c r="W1254" s="130"/>
      <c r="X1254" s="29"/>
      <c r="Y1254" s="139">
        <f>ROUND(Tabla1[[#This Row],[VALOR UNITARIO SEGUIMIENTO FINANCIERO
2024]]*Tabla1[[#This Row],[MET AFECTADA PORLA GLOSA
RECURSOS 2024]]*Tabla1[[#This Row],[Porcentaje de Glosa]],0)</f>
        <v>0</v>
      </c>
      <c r="Z1254" s="51">
        <f>ROUND(Tabla1[[#This Row],[VALOR UNITARIO SEGUIMIENTO FINANCIERO
2025]]*Tabla1[[#This Row],[META AFECTADA PORLA GLOSA
RECURSOS 2025]]*Tabla1[[#This Row],[Porcentaje de Glosa]],0)</f>
        <v>0</v>
      </c>
      <c r="AA1254" s="51">
        <f>ROUND(Tabla1[[#This Row],[VALOR DE LA GLOSA 2024]]+Tabla1[[#This Row],[VALOR DE LA GLOSA 2025]],0)</f>
        <v>0</v>
      </c>
      <c r="AB1254" s="56"/>
      <c r="AC1254" s="130"/>
      <c r="AD1254" s="140"/>
      <c r="AE1254" s="130"/>
      <c r="AF1254" s="140">
        <f>ROUND(Tabla1[[#This Row],[VALOR TOTAL DE LA GLOSA]]-Tabla1[[#This Row],[Valor soportado por la Subred]],0)</f>
        <v>0</v>
      </c>
      <c r="AG1254" s="130"/>
      <c r="AH1254" s="130"/>
      <c r="AI1254" s="140">
        <f>ROUND(Tabla1[[#This Row],[VALOR GLOSA DEFINITIVA]]-Tabla1[[#This Row],[VALOR LEVANTADO EN LIQUIDACION]],0)</f>
        <v>0</v>
      </c>
    </row>
    <row r="1255" spans="2:35" s="32" customFormat="1" ht="87.6" hidden="1" customHeight="1" x14ac:dyDescent="0.25">
      <c r="B1255" s="131"/>
      <c r="C1255" s="132"/>
      <c r="D1255" s="131"/>
      <c r="E1255" s="133" t="str">
        <f>+Tabla1[[#This Row],[CODIGO ACTIVIDAD EN PPP Y LINEAMIENTO]]&amp;Tabla1[[#This Row],[ENTORNO/COMPONENTE]]</f>
        <v/>
      </c>
      <c r="F1255" s="134">
        <f>+VLOOKUP(Tabla1[[#This Row],[Columna1]],IG!$D$3:$L$1908,3,FALSE)</f>
        <v>0</v>
      </c>
      <c r="G1255" s="134">
        <f>+VLOOKUP(Tabla1[[#This Row],[Columna1]],IG!$D$3:$W$1908,4,FALSE)</f>
        <v>0</v>
      </c>
      <c r="H1255" s="134">
        <f>+VLOOKUP(Tabla1[[#This Row],[Columna1]],IG!$D$3:$W$1908,5,FALSE)</f>
        <v>0</v>
      </c>
      <c r="I1255" s="134">
        <f>+VLOOKUP(Tabla1[[#This Row],[Columna1]],IG!$D$3:$W$1908,6,FALSE)</f>
        <v>0</v>
      </c>
      <c r="J1255" s="134">
        <f>+VLOOKUP(Tabla1[[#This Row],[Columna1]],IG!$D$3:$W$1908,7,FALSE)</f>
        <v>0</v>
      </c>
      <c r="K1255" s="130"/>
      <c r="L1255" s="131"/>
      <c r="M1255" s="133" t="str">
        <f>+Tabla1[[#This Row],[Columna1]]&amp;Tabla1[[#This Row],[LOCALIDAD]]&amp;Tabla1[[#This Row],[MES]]</f>
        <v/>
      </c>
      <c r="N1255" s="29"/>
      <c r="O1255" s="135">
        <f>+VLOOKUP(Tabla1[[#This Row],[concatenar]],IG!$M$3:$W$1908,2,FALSE)</f>
        <v>0</v>
      </c>
      <c r="P1255" s="50">
        <f>+VLOOKUP(Tabla1[[#This Row],[concatenar]],IG!$M$3:$W$1908,3,FALSE)</f>
        <v>0</v>
      </c>
      <c r="Q1255" s="103">
        <f>+VLOOKUP(Tabla1[[#This Row],[concatenar]],IG!$M$3:$W$1908,8,FALSE)</f>
        <v>0</v>
      </c>
      <c r="R1255" s="97">
        <f>+VLOOKUP(Tabla1[[#This Row],[concatenar]],IG!$M$3:$W$1908,9,FALSE)</f>
        <v>0</v>
      </c>
      <c r="S1255" s="136">
        <f>+VLOOKUP(Tabla1[[#This Row],[concatenar]],IG!$M$3:$W$1908,10,FALSE)</f>
        <v>0</v>
      </c>
      <c r="T1255" s="137">
        <f>+VLOOKUP(Tabla1[[#This Row],[concatenar]],IG!$M$3:$W$1908,11,FALSE)</f>
        <v>0</v>
      </c>
      <c r="U1255" s="130"/>
      <c r="V1255" s="138"/>
      <c r="W1255" s="130"/>
      <c r="X1255" s="29"/>
      <c r="Y1255" s="139">
        <f>ROUND(Tabla1[[#This Row],[VALOR UNITARIO SEGUIMIENTO FINANCIERO
2024]]*Tabla1[[#This Row],[MET AFECTADA PORLA GLOSA
RECURSOS 2024]]*Tabla1[[#This Row],[Porcentaje de Glosa]],0)</f>
        <v>0</v>
      </c>
      <c r="Z1255" s="51">
        <f>ROUND(Tabla1[[#This Row],[VALOR UNITARIO SEGUIMIENTO FINANCIERO
2025]]*Tabla1[[#This Row],[META AFECTADA PORLA GLOSA
RECURSOS 2025]]*Tabla1[[#This Row],[Porcentaje de Glosa]],0)</f>
        <v>0</v>
      </c>
      <c r="AA1255" s="51">
        <f>ROUND(Tabla1[[#This Row],[VALOR DE LA GLOSA 2024]]+Tabla1[[#This Row],[VALOR DE LA GLOSA 2025]],0)</f>
        <v>0</v>
      </c>
      <c r="AB1255" s="56"/>
      <c r="AC1255" s="130"/>
      <c r="AD1255" s="140"/>
      <c r="AE1255" s="130"/>
      <c r="AF1255" s="140">
        <f>ROUND(Tabla1[[#This Row],[VALOR TOTAL DE LA GLOSA]]-Tabla1[[#This Row],[Valor soportado por la Subred]],0)</f>
        <v>0</v>
      </c>
      <c r="AG1255" s="130"/>
      <c r="AH1255" s="130"/>
      <c r="AI1255" s="140">
        <f>ROUND(Tabla1[[#This Row],[VALOR GLOSA DEFINITIVA]]-Tabla1[[#This Row],[VALOR LEVANTADO EN LIQUIDACION]],0)</f>
        <v>0</v>
      </c>
    </row>
    <row r="1256" spans="2:35" s="32" customFormat="1" ht="87.6" hidden="1" customHeight="1" x14ac:dyDescent="0.25">
      <c r="B1256" s="131"/>
      <c r="C1256" s="132"/>
      <c r="D1256" s="131"/>
      <c r="E1256" s="133" t="str">
        <f>+Tabla1[[#This Row],[CODIGO ACTIVIDAD EN PPP Y LINEAMIENTO]]&amp;Tabla1[[#This Row],[ENTORNO/COMPONENTE]]</f>
        <v/>
      </c>
      <c r="F1256" s="134">
        <f>+VLOOKUP(Tabla1[[#This Row],[Columna1]],IG!$D$3:$L$1908,3,FALSE)</f>
        <v>0</v>
      </c>
      <c r="G1256" s="134">
        <f>+VLOOKUP(Tabla1[[#This Row],[Columna1]],IG!$D$3:$W$1908,4,FALSE)</f>
        <v>0</v>
      </c>
      <c r="H1256" s="134">
        <f>+VLOOKUP(Tabla1[[#This Row],[Columna1]],IG!$D$3:$W$1908,5,FALSE)</f>
        <v>0</v>
      </c>
      <c r="I1256" s="134">
        <f>+VLOOKUP(Tabla1[[#This Row],[Columna1]],IG!$D$3:$W$1908,6,FALSE)</f>
        <v>0</v>
      </c>
      <c r="J1256" s="134">
        <f>+VLOOKUP(Tabla1[[#This Row],[Columna1]],IG!$D$3:$W$1908,7,FALSE)</f>
        <v>0</v>
      </c>
      <c r="K1256" s="130"/>
      <c r="L1256" s="131"/>
      <c r="M1256" s="133" t="str">
        <f>+Tabla1[[#This Row],[Columna1]]&amp;Tabla1[[#This Row],[LOCALIDAD]]&amp;Tabla1[[#This Row],[MES]]</f>
        <v/>
      </c>
      <c r="N1256" s="29"/>
      <c r="O1256" s="135">
        <f>+VLOOKUP(Tabla1[[#This Row],[concatenar]],IG!$M$3:$W$1908,2,FALSE)</f>
        <v>0</v>
      </c>
      <c r="P1256" s="50">
        <f>+VLOOKUP(Tabla1[[#This Row],[concatenar]],IG!$M$3:$W$1908,3,FALSE)</f>
        <v>0</v>
      </c>
      <c r="Q1256" s="103">
        <f>+VLOOKUP(Tabla1[[#This Row],[concatenar]],IG!$M$3:$W$1908,8,FALSE)</f>
        <v>0</v>
      </c>
      <c r="R1256" s="97">
        <f>+VLOOKUP(Tabla1[[#This Row],[concatenar]],IG!$M$3:$W$1908,9,FALSE)</f>
        <v>0</v>
      </c>
      <c r="S1256" s="136">
        <f>+VLOOKUP(Tabla1[[#This Row],[concatenar]],IG!$M$3:$W$1908,10,FALSE)</f>
        <v>0</v>
      </c>
      <c r="T1256" s="137">
        <f>+VLOOKUP(Tabla1[[#This Row],[concatenar]],IG!$M$3:$W$1908,11,FALSE)</f>
        <v>0</v>
      </c>
      <c r="U1256" s="130"/>
      <c r="V1256" s="138"/>
      <c r="W1256" s="130"/>
      <c r="X1256" s="29"/>
      <c r="Y1256" s="139">
        <f>ROUND(Tabla1[[#This Row],[VALOR UNITARIO SEGUIMIENTO FINANCIERO
2024]]*Tabla1[[#This Row],[MET AFECTADA PORLA GLOSA
RECURSOS 2024]]*Tabla1[[#This Row],[Porcentaje de Glosa]],0)</f>
        <v>0</v>
      </c>
      <c r="Z1256" s="51">
        <f>ROUND(Tabla1[[#This Row],[VALOR UNITARIO SEGUIMIENTO FINANCIERO
2025]]*Tabla1[[#This Row],[META AFECTADA PORLA GLOSA
RECURSOS 2025]]*Tabla1[[#This Row],[Porcentaje de Glosa]],0)</f>
        <v>0</v>
      </c>
      <c r="AA1256" s="51">
        <f>ROUND(Tabla1[[#This Row],[VALOR DE LA GLOSA 2024]]+Tabla1[[#This Row],[VALOR DE LA GLOSA 2025]],0)</f>
        <v>0</v>
      </c>
      <c r="AB1256" s="56"/>
      <c r="AC1256" s="130"/>
      <c r="AD1256" s="140"/>
      <c r="AE1256" s="130"/>
      <c r="AF1256" s="140">
        <f>ROUND(Tabla1[[#This Row],[VALOR TOTAL DE LA GLOSA]]-Tabla1[[#This Row],[Valor soportado por la Subred]],0)</f>
        <v>0</v>
      </c>
      <c r="AG1256" s="130"/>
      <c r="AH1256" s="130"/>
      <c r="AI1256" s="140">
        <f>ROUND(Tabla1[[#This Row],[VALOR GLOSA DEFINITIVA]]-Tabla1[[#This Row],[VALOR LEVANTADO EN LIQUIDACION]],0)</f>
        <v>0</v>
      </c>
    </row>
    <row r="1257" spans="2:35" s="32" customFormat="1" ht="87.6" hidden="1" customHeight="1" x14ac:dyDescent="0.25">
      <c r="B1257" s="131"/>
      <c r="C1257" s="132"/>
      <c r="D1257" s="131"/>
      <c r="E1257" s="133" t="str">
        <f>+Tabla1[[#This Row],[CODIGO ACTIVIDAD EN PPP Y LINEAMIENTO]]&amp;Tabla1[[#This Row],[ENTORNO/COMPONENTE]]</f>
        <v/>
      </c>
      <c r="F1257" s="134">
        <f>+VLOOKUP(Tabla1[[#This Row],[Columna1]],IG!$D$3:$L$1908,3,FALSE)</f>
        <v>0</v>
      </c>
      <c r="G1257" s="134">
        <f>+VLOOKUP(Tabla1[[#This Row],[Columna1]],IG!$D$3:$W$1908,4,FALSE)</f>
        <v>0</v>
      </c>
      <c r="H1257" s="134">
        <f>+VLOOKUP(Tabla1[[#This Row],[Columna1]],IG!$D$3:$W$1908,5,FALSE)</f>
        <v>0</v>
      </c>
      <c r="I1257" s="134">
        <f>+VLOOKUP(Tabla1[[#This Row],[Columna1]],IG!$D$3:$W$1908,6,FALSE)</f>
        <v>0</v>
      </c>
      <c r="J1257" s="134">
        <f>+VLOOKUP(Tabla1[[#This Row],[Columna1]],IG!$D$3:$W$1908,7,FALSE)</f>
        <v>0</v>
      </c>
      <c r="K1257" s="130"/>
      <c r="L1257" s="131"/>
      <c r="M1257" s="133" t="str">
        <f>+Tabla1[[#This Row],[Columna1]]&amp;Tabla1[[#This Row],[LOCALIDAD]]&amp;Tabla1[[#This Row],[MES]]</f>
        <v/>
      </c>
      <c r="N1257" s="29"/>
      <c r="O1257" s="135">
        <f>+VLOOKUP(Tabla1[[#This Row],[concatenar]],IG!$M$3:$W$1908,2,FALSE)</f>
        <v>0</v>
      </c>
      <c r="P1257" s="50">
        <f>+VLOOKUP(Tabla1[[#This Row],[concatenar]],IG!$M$3:$W$1908,3,FALSE)</f>
        <v>0</v>
      </c>
      <c r="Q1257" s="103">
        <f>+VLOOKUP(Tabla1[[#This Row],[concatenar]],IG!$M$3:$W$1908,8,FALSE)</f>
        <v>0</v>
      </c>
      <c r="R1257" s="97">
        <f>+VLOOKUP(Tabla1[[#This Row],[concatenar]],IG!$M$3:$W$1908,9,FALSE)</f>
        <v>0</v>
      </c>
      <c r="S1257" s="136">
        <f>+VLOOKUP(Tabla1[[#This Row],[concatenar]],IG!$M$3:$W$1908,10,FALSE)</f>
        <v>0</v>
      </c>
      <c r="T1257" s="137">
        <f>+VLOOKUP(Tabla1[[#This Row],[concatenar]],IG!$M$3:$W$1908,11,FALSE)</f>
        <v>0</v>
      </c>
      <c r="U1257" s="130"/>
      <c r="V1257" s="138"/>
      <c r="W1257" s="130"/>
      <c r="X1257" s="29"/>
      <c r="Y1257" s="139">
        <f>ROUND(Tabla1[[#This Row],[VALOR UNITARIO SEGUIMIENTO FINANCIERO
2024]]*Tabla1[[#This Row],[MET AFECTADA PORLA GLOSA
RECURSOS 2024]]*Tabla1[[#This Row],[Porcentaje de Glosa]],0)</f>
        <v>0</v>
      </c>
      <c r="Z1257" s="51">
        <f>ROUND(Tabla1[[#This Row],[VALOR UNITARIO SEGUIMIENTO FINANCIERO
2025]]*Tabla1[[#This Row],[META AFECTADA PORLA GLOSA
RECURSOS 2025]]*Tabla1[[#This Row],[Porcentaje de Glosa]],0)</f>
        <v>0</v>
      </c>
      <c r="AA1257" s="51">
        <f>ROUND(Tabla1[[#This Row],[VALOR DE LA GLOSA 2024]]+Tabla1[[#This Row],[VALOR DE LA GLOSA 2025]],0)</f>
        <v>0</v>
      </c>
      <c r="AB1257" s="56"/>
      <c r="AC1257" s="130"/>
      <c r="AD1257" s="140"/>
      <c r="AE1257" s="130"/>
      <c r="AF1257" s="140">
        <f>ROUND(Tabla1[[#This Row],[VALOR TOTAL DE LA GLOSA]]-Tabla1[[#This Row],[Valor soportado por la Subred]],0)</f>
        <v>0</v>
      </c>
      <c r="AG1257" s="130"/>
      <c r="AH1257" s="130"/>
      <c r="AI1257" s="140">
        <f>ROUND(Tabla1[[#This Row],[VALOR GLOSA DEFINITIVA]]-Tabla1[[#This Row],[VALOR LEVANTADO EN LIQUIDACION]],0)</f>
        <v>0</v>
      </c>
    </row>
    <row r="1258" spans="2:35" s="32" customFormat="1" ht="87.6" hidden="1" customHeight="1" x14ac:dyDescent="0.25">
      <c r="B1258" s="131"/>
      <c r="C1258" s="132"/>
      <c r="D1258" s="131"/>
      <c r="E1258" s="133" t="str">
        <f>+Tabla1[[#This Row],[CODIGO ACTIVIDAD EN PPP Y LINEAMIENTO]]&amp;Tabla1[[#This Row],[ENTORNO/COMPONENTE]]</f>
        <v/>
      </c>
      <c r="F1258" s="134">
        <f>+VLOOKUP(Tabla1[[#This Row],[Columna1]],IG!$D$3:$L$1908,3,FALSE)</f>
        <v>0</v>
      </c>
      <c r="G1258" s="134">
        <f>+VLOOKUP(Tabla1[[#This Row],[Columna1]],IG!$D$3:$W$1908,4,FALSE)</f>
        <v>0</v>
      </c>
      <c r="H1258" s="134">
        <f>+VLOOKUP(Tabla1[[#This Row],[Columna1]],IG!$D$3:$W$1908,5,FALSE)</f>
        <v>0</v>
      </c>
      <c r="I1258" s="134">
        <f>+VLOOKUP(Tabla1[[#This Row],[Columna1]],IG!$D$3:$W$1908,6,FALSE)</f>
        <v>0</v>
      </c>
      <c r="J1258" s="134">
        <f>+VLOOKUP(Tabla1[[#This Row],[Columna1]],IG!$D$3:$W$1908,7,FALSE)</f>
        <v>0</v>
      </c>
      <c r="K1258" s="130"/>
      <c r="L1258" s="131"/>
      <c r="M1258" s="133" t="str">
        <f>+Tabla1[[#This Row],[Columna1]]&amp;Tabla1[[#This Row],[LOCALIDAD]]&amp;Tabla1[[#This Row],[MES]]</f>
        <v/>
      </c>
      <c r="N1258" s="29"/>
      <c r="O1258" s="135">
        <f>+VLOOKUP(Tabla1[[#This Row],[concatenar]],IG!$M$3:$W$1908,2,FALSE)</f>
        <v>0</v>
      </c>
      <c r="P1258" s="50">
        <f>+VLOOKUP(Tabla1[[#This Row],[concatenar]],IG!$M$3:$W$1908,3,FALSE)</f>
        <v>0</v>
      </c>
      <c r="Q1258" s="103">
        <f>+VLOOKUP(Tabla1[[#This Row],[concatenar]],IG!$M$3:$W$1908,8,FALSE)</f>
        <v>0</v>
      </c>
      <c r="R1258" s="97">
        <f>+VLOOKUP(Tabla1[[#This Row],[concatenar]],IG!$M$3:$W$1908,9,FALSE)</f>
        <v>0</v>
      </c>
      <c r="S1258" s="136">
        <f>+VLOOKUP(Tabla1[[#This Row],[concatenar]],IG!$M$3:$W$1908,10,FALSE)</f>
        <v>0</v>
      </c>
      <c r="T1258" s="137">
        <f>+VLOOKUP(Tabla1[[#This Row],[concatenar]],IG!$M$3:$W$1908,11,FALSE)</f>
        <v>0</v>
      </c>
      <c r="U1258" s="130"/>
      <c r="V1258" s="138"/>
      <c r="W1258" s="130"/>
      <c r="X1258" s="29"/>
      <c r="Y1258" s="139">
        <f>ROUND(Tabla1[[#This Row],[VALOR UNITARIO SEGUIMIENTO FINANCIERO
2024]]*Tabla1[[#This Row],[MET AFECTADA PORLA GLOSA
RECURSOS 2024]]*Tabla1[[#This Row],[Porcentaje de Glosa]],0)</f>
        <v>0</v>
      </c>
      <c r="Z1258" s="51">
        <f>ROUND(Tabla1[[#This Row],[VALOR UNITARIO SEGUIMIENTO FINANCIERO
2025]]*Tabla1[[#This Row],[META AFECTADA PORLA GLOSA
RECURSOS 2025]]*Tabla1[[#This Row],[Porcentaje de Glosa]],0)</f>
        <v>0</v>
      </c>
      <c r="AA1258" s="51">
        <f>ROUND(Tabla1[[#This Row],[VALOR DE LA GLOSA 2024]]+Tabla1[[#This Row],[VALOR DE LA GLOSA 2025]],0)</f>
        <v>0</v>
      </c>
      <c r="AB1258" s="56"/>
      <c r="AC1258" s="130"/>
      <c r="AD1258" s="140"/>
      <c r="AE1258" s="130"/>
      <c r="AF1258" s="140">
        <f>ROUND(Tabla1[[#This Row],[VALOR TOTAL DE LA GLOSA]]-Tabla1[[#This Row],[Valor soportado por la Subred]],0)</f>
        <v>0</v>
      </c>
      <c r="AG1258" s="130"/>
      <c r="AH1258" s="130"/>
      <c r="AI1258" s="140">
        <f>ROUND(Tabla1[[#This Row],[VALOR GLOSA DEFINITIVA]]-Tabla1[[#This Row],[VALOR LEVANTADO EN LIQUIDACION]],0)</f>
        <v>0</v>
      </c>
    </row>
    <row r="1259" spans="2:35" s="32" customFormat="1" ht="87.6" hidden="1" customHeight="1" x14ac:dyDescent="0.25">
      <c r="B1259" s="131"/>
      <c r="C1259" s="132"/>
      <c r="D1259" s="131"/>
      <c r="E1259" s="133" t="str">
        <f>+Tabla1[[#This Row],[CODIGO ACTIVIDAD EN PPP Y LINEAMIENTO]]&amp;Tabla1[[#This Row],[ENTORNO/COMPONENTE]]</f>
        <v/>
      </c>
      <c r="F1259" s="134">
        <f>+VLOOKUP(Tabla1[[#This Row],[Columna1]],IG!$D$3:$L$1908,3,FALSE)</f>
        <v>0</v>
      </c>
      <c r="G1259" s="134">
        <f>+VLOOKUP(Tabla1[[#This Row],[Columna1]],IG!$D$3:$W$1908,4,FALSE)</f>
        <v>0</v>
      </c>
      <c r="H1259" s="134">
        <f>+VLOOKUP(Tabla1[[#This Row],[Columna1]],IG!$D$3:$W$1908,5,FALSE)</f>
        <v>0</v>
      </c>
      <c r="I1259" s="134">
        <f>+VLOOKUP(Tabla1[[#This Row],[Columna1]],IG!$D$3:$W$1908,6,FALSE)</f>
        <v>0</v>
      </c>
      <c r="J1259" s="134">
        <f>+VLOOKUP(Tabla1[[#This Row],[Columna1]],IG!$D$3:$W$1908,7,FALSE)</f>
        <v>0</v>
      </c>
      <c r="K1259" s="130"/>
      <c r="L1259" s="131"/>
      <c r="M1259" s="133" t="str">
        <f>+Tabla1[[#This Row],[Columna1]]&amp;Tabla1[[#This Row],[LOCALIDAD]]&amp;Tabla1[[#This Row],[MES]]</f>
        <v/>
      </c>
      <c r="N1259" s="29"/>
      <c r="O1259" s="135">
        <f>+VLOOKUP(Tabla1[[#This Row],[concatenar]],IG!$M$3:$W$1908,2,FALSE)</f>
        <v>0</v>
      </c>
      <c r="P1259" s="50">
        <f>+VLOOKUP(Tabla1[[#This Row],[concatenar]],IG!$M$3:$W$1908,3,FALSE)</f>
        <v>0</v>
      </c>
      <c r="Q1259" s="103">
        <f>+VLOOKUP(Tabla1[[#This Row],[concatenar]],IG!$M$3:$W$1908,8,FALSE)</f>
        <v>0</v>
      </c>
      <c r="R1259" s="97">
        <f>+VLOOKUP(Tabla1[[#This Row],[concatenar]],IG!$M$3:$W$1908,9,FALSE)</f>
        <v>0</v>
      </c>
      <c r="S1259" s="136">
        <f>+VLOOKUP(Tabla1[[#This Row],[concatenar]],IG!$M$3:$W$1908,10,FALSE)</f>
        <v>0</v>
      </c>
      <c r="T1259" s="137">
        <f>+VLOOKUP(Tabla1[[#This Row],[concatenar]],IG!$M$3:$W$1908,11,FALSE)</f>
        <v>0</v>
      </c>
      <c r="U1259" s="130"/>
      <c r="V1259" s="138"/>
      <c r="W1259" s="130"/>
      <c r="X1259" s="29"/>
      <c r="Y1259" s="139">
        <f>ROUND(Tabla1[[#This Row],[VALOR UNITARIO SEGUIMIENTO FINANCIERO
2024]]*Tabla1[[#This Row],[MET AFECTADA PORLA GLOSA
RECURSOS 2024]]*Tabla1[[#This Row],[Porcentaje de Glosa]],0)</f>
        <v>0</v>
      </c>
      <c r="Z1259" s="51">
        <f>ROUND(Tabla1[[#This Row],[VALOR UNITARIO SEGUIMIENTO FINANCIERO
2025]]*Tabla1[[#This Row],[META AFECTADA PORLA GLOSA
RECURSOS 2025]]*Tabla1[[#This Row],[Porcentaje de Glosa]],0)</f>
        <v>0</v>
      </c>
      <c r="AA1259" s="51">
        <f>ROUND(Tabla1[[#This Row],[VALOR DE LA GLOSA 2024]]+Tabla1[[#This Row],[VALOR DE LA GLOSA 2025]],0)</f>
        <v>0</v>
      </c>
      <c r="AB1259" s="56"/>
      <c r="AC1259" s="130"/>
      <c r="AD1259" s="140"/>
      <c r="AE1259" s="130"/>
      <c r="AF1259" s="140">
        <f>ROUND(Tabla1[[#This Row],[VALOR TOTAL DE LA GLOSA]]-Tabla1[[#This Row],[Valor soportado por la Subred]],0)</f>
        <v>0</v>
      </c>
      <c r="AG1259" s="130"/>
      <c r="AH1259" s="130"/>
      <c r="AI1259" s="140">
        <f>ROUND(Tabla1[[#This Row],[VALOR GLOSA DEFINITIVA]]-Tabla1[[#This Row],[VALOR LEVANTADO EN LIQUIDACION]],0)</f>
        <v>0</v>
      </c>
    </row>
    <row r="1260" spans="2:35" s="32" customFormat="1" ht="87.6" hidden="1" customHeight="1" x14ac:dyDescent="0.25">
      <c r="B1260" s="131"/>
      <c r="C1260" s="132"/>
      <c r="D1260" s="131"/>
      <c r="E1260" s="133" t="str">
        <f>+Tabla1[[#This Row],[CODIGO ACTIVIDAD EN PPP Y LINEAMIENTO]]&amp;Tabla1[[#This Row],[ENTORNO/COMPONENTE]]</f>
        <v/>
      </c>
      <c r="F1260" s="134">
        <f>+VLOOKUP(Tabla1[[#This Row],[Columna1]],IG!$D$3:$L$1908,3,FALSE)</f>
        <v>0</v>
      </c>
      <c r="G1260" s="134">
        <f>+VLOOKUP(Tabla1[[#This Row],[Columna1]],IG!$D$3:$W$1908,4,FALSE)</f>
        <v>0</v>
      </c>
      <c r="H1260" s="134">
        <f>+VLOOKUP(Tabla1[[#This Row],[Columna1]],IG!$D$3:$W$1908,5,FALSE)</f>
        <v>0</v>
      </c>
      <c r="I1260" s="134">
        <f>+VLOOKUP(Tabla1[[#This Row],[Columna1]],IG!$D$3:$W$1908,6,FALSE)</f>
        <v>0</v>
      </c>
      <c r="J1260" s="134">
        <f>+VLOOKUP(Tabla1[[#This Row],[Columna1]],IG!$D$3:$W$1908,7,FALSE)</f>
        <v>0</v>
      </c>
      <c r="K1260" s="130"/>
      <c r="L1260" s="131"/>
      <c r="M1260" s="133" t="str">
        <f>+Tabla1[[#This Row],[Columna1]]&amp;Tabla1[[#This Row],[LOCALIDAD]]&amp;Tabla1[[#This Row],[MES]]</f>
        <v/>
      </c>
      <c r="N1260" s="29"/>
      <c r="O1260" s="135">
        <f>+VLOOKUP(Tabla1[[#This Row],[concatenar]],IG!$M$3:$W$1908,2,FALSE)</f>
        <v>0</v>
      </c>
      <c r="P1260" s="50">
        <f>+VLOOKUP(Tabla1[[#This Row],[concatenar]],IG!$M$3:$W$1908,3,FALSE)</f>
        <v>0</v>
      </c>
      <c r="Q1260" s="103">
        <f>+VLOOKUP(Tabla1[[#This Row],[concatenar]],IG!$M$3:$W$1908,8,FALSE)</f>
        <v>0</v>
      </c>
      <c r="R1260" s="97">
        <f>+VLOOKUP(Tabla1[[#This Row],[concatenar]],IG!$M$3:$W$1908,9,FALSE)</f>
        <v>0</v>
      </c>
      <c r="S1260" s="136">
        <f>+VLOOKUP(Tabla1[[#This Row],[concatenar]],IG!$M$3:$W$1908,10,FALSE)</f>
        <v>0</v>
      </c>
      <c r="T1260" s="137">
        <f>+VLOOKUP(Tabla1[[#This Row],[concatenar]],IG!$M$3:$W$1908,11,FALSE)</f>
        <v>0</v>
      </c>
      <c r="U1260" s="130"/>
      <c r="V1260" s="138"/>
      <c r="W1260" s="130"/>
      <c r="X1260" s="29"/>
      <c r="Y1260" s="139">
        <f>ROUND(Tabla1[[#This Row],[VALOR UNITARIO SEGUIMIENTO FINANCIERO
2024]]*Tabla1[[#This Row],[MET AFECTADA PORLA GLOSA
RECURSOS 2024]]*Tabla1[[#This Row],[Porcentaje de Glosa]],0)</f>
        <v>0</v>
      </c>
      <c r="Z1260" s="51">
        <f>ROUND(Tabla1[[#This Row],[VALOR UNITARIO SEGUIMIENTO FINANCIERO
2025]]*Tabla1[[#This Row],[META AFECTADA PORLA GLOSA
RECURSOS 2025]]*Tabla1[[#This Row],[Porcentaje de Glosa]],0)</f>
        <v>0</v>
      </c>
      <c r="AA1260" s="51">
        <f>ROUND(Tabla1[[#This Row],[VALOR DE LA GLOSA 2024]]+Tabla1[[#This Row],[VALOR DE LA GLOSA 2025]],0)</f>
        <v>0</v>
      </c>
      <c r="AB1260" s="56"/>
      <c r="AC1260" s="130"/>
      <c r="AD1260" s="140"/>
      <c r="AE1260" s="130"/>
      <c r="AF1260" s="140">
        <f>ROUND(Tabla1[[#This Row],[VALOR TOTAL DE LA GLOSA]]-Tabla1[[#This Row],[Valor soportado por la Subred]],0)</f>
        <v>0</v>
      </c>
      <c r="AG1260" s="130"/>
      <c r="AH1260" s="130"/>
      <c r="AI1260" s="140">
        <f>ROUND(Tabla1[[#This Row],[VALOR GLOSA DEFINITIVA]]-Tabla1[[#This Row],[VALOR LEVANTADO EN LIQUIDACION]],0)</f>
        <v>0</v>
      </c>
    </row>
    <row r="1261" spans="2:35" s="32" customFormat="1" ht="87.6" hidden="1" customHeight="1" x14ac:dyDescent="0.25">
      <c r="B1261" s="131"/>
      <c r="C1261" s="132"/>
      <c r="D1261" s="131"/>
      <c r="E1261" s="133" t="str">
        <f>+Tabla1[[#This Row],[CODIGO ACTIVIDAD EN PPP Y LINEAMIENTO]]&amp;Tabla1[[#This Row],[ENTORNO/COMPONENTE]]</f>
        <v/>
      </c>
      <c r="F1261" s="134">
        <f>+VLOOKUP(Tabla1[[#This Row],[Columna1]],IG!$D$3:$L$1908,3,FALSE)</f>
        <v>0</v>
      </c>
      <c r="G1261" s="134">
        <f>+VLOOKUP(Tabla1[[#This Row],[Columna1]],IG!$D$3:$W$1908,4,FALSE)</f>
        <v>0</v>
      </c>
      <c r="H1261" s="134">
        <f>+VLOOKUP(Tabla1[[#This Row],[Columna1]],IG!$D$3:$W$1908,5,FALSE)</f>
        <v>0</v>
      </c>
      <c r="I1261" s="134">
        <f>+VLOOKUP(Tabla1[[#This Row],[Columna1]],IG!$D$3:$W$1908,6,FALSE)</f>
        <v>0</v>
      </c>
      <c r="J1261" s="134">
        <f>+VLOOKUP(Tabla1[[#This Row],[Columna1]],IG!$D$3:$W$1908,7,FALSE)</f>
        <v>0</v>
      </c>
      <c r="K1261" s="130"/>
      <c r="L1261" s="131"/>
      <c r="M1261" s="133" t="str">
        <f>+Tabla1[[#This Row],[Columna1]]&amp;Tabla1[[#This Row],[LOCALIDAD]]&amp;Tabla1[[#This Row],[MES]]</f>
        <v/>
      </c>
      <c r="N1261" s="29"/>
      <c r="O1261" s="135">
        <f>+VLOOKUP(Tabla1[[#This Row],[concatenar]],IG!$M$3:$W$1908,2,FALSE)</f>
        <v>0</v>
      </c>
      <c r="P1261" s="50">
        <f>+VLOOKUP(Tabla1[[#This Row],[concatenar]],IG!$M$3:$W$1908,3,FALSE)</f>
        <v>0</v>
      </c>
      <c r="Q1261" s="103">
        <f>+VLOOKUP(Tabla1[[#This Row],[concatenar]],IG!$M$3:$W$1908,8,FALSE)</f>
        <v>0</v>
      </c>
      <c r="R1261" s="97">
        <f>+VLOOKUP(Tabla1[[#This Row],[concatenar]],IG!$M$3:$W$1908,9,FALSE)</f>
        <v>0</v>
      </c>
      <c r="S1261" s="136">
        <f>+VLOOKUP(Tabla1[[#This Row],[concatenar]],IG!$M$3:$W$1908,10,FALSE)</f>
        <v>0</v>
      </c>
      <c r="T1261" s="137">
        <f>+VLOOKUP(Tabla1[[#This Row],[concatenar]],IG!$M$3:$W$1908,11,FALSE)</f>
        <v>0</v>
      </c>
      <c r="U1261" s="130"/>
      <c r="V1261" s="138"/>
      <c r="W1261" s="130"/>
      <c r="X1261" s="29"/>
      <c r="Y1261" s="139">
        <f>ROUND(Tabla1[[#This Row],[VALOR UNITARIO SEGUIMIENTO FINANCIERO
2024]]*Tabla1[[#This Row],[MET AFECTADA PORLA GLOSA
RECURSOS 2024]]*Tabla1[[#This Row],[Porcentaje de Glosa]],0)</f>
        <v>0</v>
      </c>
      <c r="Z1261" s="51">
        <f>ROUND(Tabla1[[#This Row],[VALOR UNITARIO SEGUIMIENTO FINANCIERO
2025]]*Tabla1[[#This Row],[META AFECTADA PORLA GLOSA
RECURSOS 2025]]*Tabla1[[#This Row],[Porcentaje de Glosa]],0)</f>
        <v>0</v>
      </c>
      <c r="AA1261" s="51">
        <f>ROUND(Tabla1[[#This Row],[VALOR DE LA GLOSA 2024]]+Tabla1[[#This Row],[VALOR DE LA GLOSA 2025]],0)</f>
        <v>0</v>
      </c>
      <c r="AB1261" s="56"/>
      <c r="AC1261" s="130"/>
      <c r="AD1261" s="140"/>
      <c r="AE1261" s="130"/>
      <c r="AF1261" s="140">
        <f>ROUND(Tabla1[[#This Row],[VALOR TOTAL DE LA GLOSA]]-Tabla1[[#This Row],[Valor soportado por la Subred]],0)</f>
        <v>0</v>
      </c>
      <c r="AG1261" s="130"/>
      <c r="AH1261" s="130"/>
      <c r="AI1261" s="140">
        <f>ROUND(Tabla1[[#This Row],[VALOR GLOSA DEFINITIVA]]-Tabla1[[#This Row],[VALOR LEVANTADO EN LIQUIDACION]],0)</f>
        <v>0</v>
      </c>
    </row>
    <row r="1262" spans="2:35" s="32" customFormat="1" ht="87.6" hidden="1" customHeight="1" x14ac:dyDescent="0.25">
      <c r="B1262" s="131"/>
      <c r="C1262" s="132"/>
      <c r="D1262" s="131"/>
      <c r="E1262" s="133" t="str">
        <f>+Tabla1[[#This Row],[CODIGO ACTIVIDAD EN PPP Y LINEAMIENTO]]&amp;Tabla1[[#This Row],[ENTORNO/COMPONENTE]]</f>
        <v/>
      </c>
      <c r="F1262" s="134">
        <f>+VLOOKUP(Tabla1[[#This Row],[Columna1]],IG!$D$3:$L$1908,3,FALSE)</f>
        <v>0</v>
      </c>
      <c r="G1262" s="134">
        <f>+VLOOKUP(Tabla1[[#This Row],[Columna1]],IG!$D$3:$W$1908,4,FALSE)</f>
        <v>0</v>
      </c>
      <c r="H1262" s="134">
        <f>+VLOOKUP(Tabla1[[#This Row],[Columna1]],IG!$D$3:$W$1908,5,FALSE)</f>
        <v>0</v>
      </c>
      <c r="I1262" s="134">
        <f>+VLOOKUP(Tabla1[[#This Row],[Columna1]],IG!$D$3:$W$1908,6,FALSE)</f>
        <v>0</v>
      </c>
      <c r="J1262" s="134">
        <f>+VLOOKUP(Tabla1[[#This Row],[Columna1]],IG!$D$3:$W$1908,7,FALSE)</f>
        <v>0</v>
      </c>
      <c r="K1262" s="130"/>
      <c r="L1262" s="131"/>
      <c r="M1262" s="133" t="str">
        <f>+Tabla1[[#This Row],[Columna1]]&amp;Tabla1[[#This Row],[LOCALIDAD]]&amp;Tabla1[[#This Row],[MES]]</f>
        <v/>
      </c>
      <c r="N1262" s="29"/>
      <c r="O1262" s="135">
        <f>+VLOOKUP(Tabla1[[#This Row],[concatenar]],IG!$M$3:$W$1908,2,FALSE)</f>
        <v>0</v>
      </c>
      <c r="P1262" s="50">
        <f>+VLOOKUP(Tabla1[[#This Row],[concatenar]],IG!$M$3:$W$1908,3,FALSE)</f>
        <v>0</v>
      </c>
      <c r="Q1262" s="103">
        <f>+VLOOKUP(Tabla1[[#This Row],[concatenar]],IG!$M$3:$W$1908,8,FALSE)</f>
        <v>0</v>
      </c>
      <c r="R1262" s="97">
        <f>+VLOOKUP(Tabla1[[#This Row],[concatenar]],IG!$M$3:$W$1908,9,FALSE)</f>
        <v>0</v>
      </c>
      <c r="S1262" s="136">
        <f>+VLOOKUP(Tabla1[[#This Row],[concatenar]],IG!$M$3:$W$1908,10,FALSE)</f>
        <v>0</v>
      </c>
      <c r="T1262" s="137">
        <f>+VLOOKUP(Tabla1[[#This Row],[concatenar]],IG!$M$3:$W$1908,11,FALSE)</f>
        <v>0</v>
      </c>
      <c r="U1262" s="130"/>
      <c r="V1262" s="138"/>
      <c r="W1262" s="130"/>
      <c r="X1262" s="29"/>
      <c r="Y1262" s="139">
        <f>ROUND(Tabla1[[#This Row],[VALOR UNITARIO SEGUIMIENTO FINANCIERO
2024]]*Tabla1[[#This Row],[MET AFECTADA PORLA GLOSA
RECURSOS 2024]]*Tabla1[[#This Row],[Porcentaje de Glosa]],0)</f>
        <v>0</v>
      </c>
      <c r="Z1262" s="51">
        <f>ROUND(Tabla1[[#This Row],[VALOR UNITARIO SEGUIMIENTO FINANCIERO
2025]]*Tabla1[[#This Row],[META AFECTADA PORLA GLOSA
RECURSOS 2025]]*Tabla1[[#This Row],[Porcentaje de Glosa]],0)</f>
        <v>0</v>
      </c>
      <c r="AA1262" s="51">
        <f>ROUND(Tabla1[[#This Row],[VALOR DE LA GLOSA 2024]]+Tabla1[[#This Row],[VALOR DE LA GLOSA 2025]],0)</f>
        <v>0</v>
      </c>
      <c r="AB1262" s="56"/>
      <c r="AC1262" s="130"/>
      <c r="AD1262" s="140"/>
      <c r="AE1262" s="130"/>
      <c r="AF1262" s="140">
        <f>ROUND(Tabla1[[#This Row],[VALOR TOTAL DE LA GLOSA]]-Tabla1[[#This Row],[Valor soportado por la Subred]],0)</f>
        <v>0</v>
      </c>
      <c r="AG1262" s="130"/>
      <c r="AH1262" s="130"/>
      <c r="AI1262" s="140">
        <f>ROUND(Tabla1[[#This Row],[VALOR GLOSA DEFINITIVA]]-Tabla1[[#This Row],[VALOR LEVANTADO EN LIQUIDACION]],0)</f>
        <v>0</v>
      </c>
    </row>
    <row r="1263" spans="2:35" s="32" customFormat="1" ht="87.6" hidden="1" customHeight="1" x14ac:dyDescent="0.25">
      <c r="B1263" s="131"/>
      <c r="C1263" s="132"/>
      <c r="D1263" s="131"/>
      <c r="E1263" s="133" t="str">
        <f>+Tabla1[[#This Row],[CODIGO ACTIVIDAD EN PPP Y LINEAMIENTO]]&amp;Tabla1[[#This Row],[ENTORNO/COMPONENTE]]</f>
        <v/>
      </c>
      <c r="F1263" s="134">
        <f>+VLOOKUP(Tabla1[[#This Row],[Columna1]],IG!$D$3:$L$1908,3,FALSE)</f>
        <v>0</v>
      </c>
      <c r="G1263" s="134">
        <f>+VLOOKUP(Tabla1[[#This Row],[Columna1]],IG!$D$3:$W$1908,4,FALSE)</f>
        <v>0</v>
      </c>
      <c r="H1263" s="134">
        <f>+VLOOKUP(Tabla1[[#This Row],[Columna1]],IG!$D$3:$W$1908,5,FALSE)</f>
        <v>0</v>
      </c>
      <c r="I1263" s="134">
        <f>+VLOOKUP(Tabla1[[#This Row],[Columna1]],IG!$D$3:$W$1908,6,FALSE)</f>
        <v>0</v>
      </c>
      <c r="J1263" s="134">
        <f>+VLOOKUP(Tabla1[[#This Row],[Columna1]],IG!$D$3:$W$1908,7,FALSE)</f>
        <v>0</v>
      </c>
      <c r="K1263" s="130"/>
      <c r="L1263" s="131"/>
      <c r="M1263" s="133" t="str">
        <f>+Tabla1[[#This Row],[Columna1]]&amp;Tabla1[[#This Row],[LOCALIDAD]]&amp;Tabla1[[#This Row],[MES]]</f>
        <v/>
      </c>
      <c r="N1263" s="29"/>
      <c r="O1263" s="135">
        <f>+VLOOKUP(Tabla1[[#This Row],[concatenar]],IG!$M$3:$W$1908,2,FALSE)</f>
        <v>0</v>
      </c>
      <c r="P1263" s="50">
        <f>+VLOOKUP(Tabla1[[#This Row],[concatenar]],IG!$M$3:$W$1908,3,FALSE)</f>
        <v>0</v>
      </c>
      <c r="Q1263" s="103">
        <f>+VLOOKUP(Tabla1[[#This Row],[concatenar]],IG!$M$3:$W$1908,8,FALSE)</f>
        <v>0</v>
      </c>
      <c r="R1263" s="97">
        <f>+VLOOKUP(Tabla1[[#This Row],[concatenar]],IG!$M$3:$W$1908,9,FALSE)</f>
        <v>0</v>
      </c>
      <c r="S1263" s="136">
        <f>+VLOOKUP(Tabla1[[#This Row],[concatenar]],IG!$M$3:$W$1908,10,FALSE)</f>
        <v>0</v>
      </c>
      <c r="T1263" s="137">
        <f>+VLOOKUP(Tabla1[[#This Row],[concatenar]],IG!$M$3:$W$1908,11,FALSE)</f>
        <v>0</v>
      </c>
      <c r="U1263" s="130"/>
      <c r="V1263" s="138"/>
      <c r="W1263" s="130"/>
      <c r="X1263" s="29"/>
      <c r="Y1263" s="139">
        <f>ROUND(Tabla1[[#This Row],[VALOR UNITARIO SEGUIMIENTO FINANCIERO
2024]]*Tabla1[[#This Row],[MET AFECTADA PORLA GLOSA
RECURSOS 2024]]*Tabla1[[#This Row],[Porcentaje de Glosa]],0)</f>
        <v>0</v>
      </c>
      <c r="Z1263" s="51">
        <f>ROUND(Tabla1[[#This Row],[VALOR UNITARIO SEGUIMIENTO FINANCIERO
2025]]*Tabla1[[#This Row],[META AFECTADA PORLA GLOSA
RECURSOS 2025]]*Tabla1[[#This Row],[Porcentaje de Glosa]],0)</f>
        <v>0</v>
      </c>
      <c r="AA1263" s="51">
        <f>ROUND(Tabla1[[#This Row],[VALOR DE LA GLOSA 2024]]+Tabla1[[#This Row],[VALOR DE LA GLOSA 2025]],0)</f>
        <v>0</v>
      </c>
      <c r="AB1263" s="56"/>
      <c r="AC1263" s="130"/>
      <c r="AD1263" s="140"/>
      <c r="AE1263" s="130"/>
      <c r="AF1263" s="140">
        <f>ROUND(Tabla1[[#This Row],[VALOR TOTAL DE LA GLOSA]]-Tabla1[[#This Row],[Valor soportado por la Subred]],0)</f>
        <v>0</v>
      </c>
      <c r="AG1263" s="130"/>
      <c r="AH1263" s="130"/>
      <c r="AI1263" s="140">
        <f>ROUND(Tabla1[[#This Row],[VALOR GLOSA DEFINITIVA]]-Tabla1[[#This Row],[VALOR LEVANTADO EN LIQUIDACION]],0)</f>
        <v>0</v>
      </c>
    </row>
    <row r="1264" spans="2:35" s="32" customFormat="1" ht="87.6" hidden="1" customHeight="1" x14ac:dyDescent="0.25">
      <c r="B1264" s="131"/>
      <c r="C1264" s="132"/>
      <c r="D1264" s="131"/>
      <c r="E1264" s="133" t="str">
        <f>+Tabla1[[#This Row],[CODIGO ACTIVIDAD EN PPP Y LINEAMIENTO]]&amp;Tabla1[[#This Row],[ENTORNO/COMPONENTE]]</f>
        <v/>
      </c>
      <c r="F1264" s="134">
        <f>+VLOOKUP(Tabla1[[#This Row],[Columna1]],IG!$D$3:$L$1908,3,FALSE)</f>
        <v>0</v>
      </c>
      <c r="G1264" s="134">
        <f>+VLOOKUP(Tabla1[[#This Row],[Columna1]],IG!$D$3:$W$1908,4,FALSE)</f>
        <v>0</v>
      </c>
      <c r="H1264" s="134">
        <f>+VLOOKUP(Tabla1[[#This Row],[Columna1]],IG!$D$3:$W$1908,5,FALSE)</f>
        <v>0</v>
      </c>
      <c r="I1264" s="134">
        <f>+VLOOKUP(Tabla1[[#This Row],[Columna1]],IG!$D$3:$W$1908,6,FALSE)</f>
        <v>0</v>
      </c>
      <c r="J1264" s="134">
        <f>+VLOOKUP(Tabla1[[#This Row],[Columna1]],IG!$D$3:$W$1908,7,FALSE)</f>
        <v>0</v>
      </c>
      <c r="K1264" s="130"/>
      <c r="L1264" s="131"/>
      <c r="M1264" s="133" t="str">
        <f>+Tabla1[[#This Row],[Columna1]]&amp;Tabla1[[#This Row],[LOCALIDAD]]&amp;Tabla1[[#This Row],[MES]]</f>
        <v/>
      </c>
      <c r="N1264" s="29"/>
      <c r="O1264" s="135">
        <f>+VLOOKUP(Tabla1[[#This Row],[concatenar]],IG!$M$3:$W$1908,2,FALSE)</f>
        <v>0</v>
      </c>
      <c r="P1264" s="50">
        <f>+VLOOKUP(Tabla1[[#This Row],[concatenar]],IG!$M$3:$W$1908,3,FALSE)</f>
        <v>0</v>
      </c>
      <c r="Q1264" s="103">
        <f>+VLOOKUP(Tabla1[[#This Row],[concatenar]],IG!$M$3:$W$1908,8,FALSE)</f>
        <v>0</v>
      </c>
      <c r="R1264" s="97">
        <f>+VLOOKUP(Tabla1[[#This Row],[concatenar]],IG!$M$3:$W$1908,9,FALSE)</f>
        <v>0</v>
      </c>
      <c r="S1264" s="136">
        <f>+VLOOKUP(Tabla1[[#This Row],[concatenar]],IG!$M$3:$W$1908,10,FALSE)</f>
        <v>0</v>
      </c>
      <c r="T1264" s="137">
        <f>+VLOOKUP(Tabla1[[#This Row],[concatenar]],IG!$M$3:$W$1908,11,FALSE)</f>
        <v>0</v>
      </c>
      <c r="U1264" s="130"/>
      <c r="V1264" s="138"/>
      <c r="W1264" s="130"/>
      <c r="X1264" s="29"/>
      <c r="Y1264" s="139">
        <f>ROUND(Tabla1[[#This Row],[VALOR UNITARIO SEGUIMIENTO FINANCIERO
2024]]*Tabla1[[#This Row],[MET AFECTADA PORLA GLOSA
RECURSOS 2024]]*Tabla1[[#This Row],[Porcentaje de Glosa]],0)</f>
        <v>0</v>
      </c>
      <c r="Z1264" s="51">
        <f>ROUND(Tabla1[[#This Row],[VALOR UNITARIO SEGUIMIENTO FINANCIERO
2025]]*Tabla1[[#This Row],[META AFECTADA PORLA GLOSA
RECURSOS 2025]]*Tabla1[[#This Row],[Porcentaje de Glosa]],0)</f>
        <v>0</v>
      </c>
      <c r="AA1264" s="51">
        <f>ROUND(Tabla1[[#This Row],[VALOR DE LA GLOSA 2024]]+Tabla1[[#This Row],[VALOR DE LA GLOSA 2025]],0)</f>
        <v>0</v>
      </c>
      <c r="AB1264" s="56"/>
      <c r="AC1264" s="130"/>
      <c r="AD1264" s="140"/>
      <c r="AE1264" s="130"/>
      <c r="AF1264" s="140">
        <f>ROUND(Tabla1[[#This Row],[VALOR TOTAL DE LA GLOSA]]-Tabla1[[#This Row],[Valor soportado por la Subred]],0)</f>
        <v>0</v>
      </c>
      <c r="AG1264" s="130"/>
      <c r="AH1264" s="130"/>
      <c r="AI1264" s="140">
        <f>ROUND(Tabla1[[#This Row],[VALOR GLOSA DEFINITIVA]]-Tabla1[[#This Row],[VALOR LEVANTADO EN LIQUIDACION]],0)</f>
        <v>0</v>
      </c>
    </row>
    <row r="1265" spans="2:35" s="32" customFormat="1" ht="87.6" hidden="1" customHeight="1" x14ac:dyDescent="0.25">
      <c r="B1265" s="131"/>
      <c r="C1265" s="132"/>
      <c r="D1265" s="131"/>
      <c r="E1265" s="133" t="str">
        <f>+Tabla1[[#This Row],[CODIGO ACTIVIDAD EN PPP Y LINEAMIENTO]]&amp;Tabla1[[#This Row],[ENTORNO/COMPONENTE]]</f>
        <v/>
      </c>
      <c r="F1265" s="134">
        <f>+VLOOKUP(Tabla1[[#This Row],[Columna1]],IG!$D$3:$L$1908,3,FALSE)</f>
        <v>0</v>
      </c>
      <c r="G1265" s="134">
        <f>+VLOOKUP(Tabla1[[#This Row],[Columna1]],IG!$D$3:$W$1908,4,FALSE)</f>
        <v>0</v>
      </c>
      <c r="H1265" s="134">
        <f>+VLOOKUP(Tabla1[[#This Row],[Columna1]],IG!$D$3:$W$1908,5,FALSE)</f>
        <v>0</v>
      </c>
      <c r="I1265" s="134">
        <f>+VLOOKUP(Tabla1[[#This Row],[Columna1]],IG!$D$3:$W$1908,6,FALSE)</f>
        <v>0</v>
      </c>
      <c r="J1265" s="134">
        <f>+VLOOKUP(Tabla1[[#This Row],[Columna1]],IG!$D$3:$W$1908,7,FALSE)</f>
        <v>0</v>
      </c>
      <c r="K1265" s="130"/>
      <c r="L1265" s="131"/>
      <c r="M1265" s="133" t="str">
        <f>+Tabla1[[#This Row],[Columna1]]&amp;Tabla1[[#This Row],[LOCALIDAD]]&amp;Tabla1[[#This Row],[MES]]</f>
        <v/>
      </c>
      <c r="N1265" s="29"/>
      <c r="O1265" s="135">
        <f>+VLOOKUP(Tabla1[[#This Row],[concatenar]],IG!$M$3:$W$1908,2,FALSE)</f>
        <v>0</v>
      </c>
      <c r="P1265" s="50">
        <f>+VLOOKUP(Tabla1[[#This Row],[concatenar]],IG!$M$3:$W$1908,3,FALSE)</f>
        <v>0</v>
      </c>
      <c r="Q1265" s="103">
        <f>+VLOOKUP(Tabla1[[#This Row],[concatenar]],IG!$M$3:$W$1908,8,FALSE)</f>
        <v>0</v>
      </c>
      <c r="R1265" s="97">
        <f>+VLOOKUP(Tabla1[[#This Row],[concatenar]],IG!$M$3:$W$1908,9,FALSE)</f>
        <v>0</v>
      </c>
      <c r="S1265" s="136">
        <f>+VLOOKUP(Tabla1[[#This Row],[concatenar]],IG!$M$3:$W$1908,10,FALSE)</f>
        <v>0</v>
      </c>
      <c r="T1265" s="137">
        <f>+VLOOKUP(Tabla1[[#This Row],[concatenar]],IG!$M$3:$W$1908,11,FALSE)</f>
        <v>0</v>
      </c>
      <c r="U1265" s="130"/>
      <c r="V1265" s="138"/>
      <c r="W1265" s="130"/>
      <c r="X1265" s="29"/>
      <c r="Y1265" s="139">
        <f>ROUND(Tabla1[[#This Row],[VALOR UNITARIO SEGUIMIENTO FINANCIERO
2024]]*Tabla1[[#This Row],[MET AFECTADA PORLA GLOSA
RECURSOS 2024]]*Tabla1[[#This Row],[Porcentaje de Glosa]],0)</f>
        <v>0</v>
      </c>
      <c r="Z1265" s="51">
        <f>ROUND(Tabla1[[#This Row],[VALOR UNITARIO SEGUIMIENTO FINANCIERO
2025]]*Tabla1[[#This Row],[META AFECTADA PORLA GLOSA
RECURSOS 2025]]*Tabla1[[#This Row],[Porcentaje de Glosa]],0)</f>
        <v>0</v>
      </c>
      <c r="AA1265" s="51">
        <f>ROUND(Tabla1[[#This Row],[VALOR DE LA GLOSA 2024]]+Tabla1[[#This Row],[VALOR DE LA GLOSA 2025]],0)</f>
        <v>0</v>
      </c>
      <c r="AB1265" s="56"/>
      <c r="AC1265" s="130"/>
      <c r="AD1265" s="140"/>
      <c r="AE1265" s="130"/>
      <c r="AF1265" s="140">
        <f>ROUND(Tabla1[[#This Row],[VALOR TOTAL DE LA GLOSA]]-Tabla1[[#This Row],[Valor soportado por la Subred]],0)</f>
        <v>0</v>
      </c>
      <c r="AG1265" s="130"/>
      <c r="AH1265" s="130"/>
      <c r="AI1265" s="140">
        <f>ROUND(Tabla1[[#This Row],[VALOR GLOSA DEFINITIVA]]-Tabla1[[#This Row],[VALOR LEVANTADO EN LIQUIDACION]],0)</f>
        <v>0</v>
      </c>
    </row>
    <row r="1266" spans="2:35" s="32" customFormat="1" ht="87.6" hidden="1" customHeight="1" x14ac:dyDescent="0.25">
      <c r="B1266" s="131"/>
      <c r="C1266" s="132"/>
      <c r="D1266" s="131"/>
      <c r="E1266" s="133" t="str">
        <f>+Tabla1[[#This Row],[CODIGO ACTIVIDAD EN PPP Y LINEAMIENTO]]&amp;Tabla1[[#This Row],[ENTORNO/COMPONENTE]]</f>
        <v/>
      </c>
      <c r="F1266" s="134">
        <f>+VLOOKUP(Tabla1[[#This Row],[Columna1]],IG!$D$3:$L$1908,3,FALSE)</f>
        <v>0</v>
      </c>
      <c r="G1266" s="134">
        <f>+VLOOKUP(Tabla1[[#This Row],[Columna1]],IG!$D$3:$W$1908,4,FALSE)</f>
        <v>0</v>
      </c>
      <c r="H1266" s="134">
        <f>+VLOOKUP(Tabla1[[#This Row],[Columna1]],IG!$D$3:$W$1908,5,FALSE)</f>
        <v>0</v>
      </c>
      <c r="I1266" s="134">
        <f>+VLOOKUP(Tabla1[[#This Row],[Columna1]],IG!$D$3:$W$1908,6,FALSE)</f>
        <v>0</v>
      </c>
      <c r="J1266" s="134">
        <f>+VLOOKUP(Tabla1[[#This Row],[Columna1]],IG!$D$3:$W$1908,7,FALSE)</f>
        <v>0</v>
      </c>
      <c r="K1266" s="130"/>
      <c r="L1266" s="131"/>
      <c r="M1266" s="133" t="str">
        <f>+Tabla1[[#This Row],[Columna1]]&amp;Tabla1[[#This Row],[LOCALIDAD]]&amp;Tabla1[[#This Row],[MES]]</f>
        <v/>
      </c>
      <c r="N1266" s="29"/>
      <c r="O1266" s="135">
        <f>+VLOOKUP(Tabla1[[#This Row],[concatenar]],IG!$M$3:$W$1908,2,FALSE)</f>
        <v>0</v>
      </c>
      <c r="P1266" s="50">
        <f>+VLOOKUP(Tabla1[[#This Row],[concatenar]],IG!$M$3:$W$1908,3,FALSE)</f>
        <v>0</v>
      </c>
      <c r="Q1266" s="103">
        <f>+VLOOKUP(Tabla1[[#This Row],[concatenar]],IG!$M$3:$W$1908,8,FALSE)</f>
        <v>0</v>
      </c>
      <c r="R1266" s="97">
        <f>+VLOOKUP(Tabla1[[#This Row],[concatenar]],IG!$M$3:$W$1908,9,FALSE)</f>
        <v>0</v>
      </c>
      <c r="S1266" s="136">
        <f>+VLOOKUP(Tabla1[[#This Row],[concatenar]],IG!$M$3:$W$1908,10,FALSE)</f>
        <v>0</v>
      </c>
      <c r="T1266" s="137">
        <f>+VLOOKUP(Tabla1[[#This Row],[concatenar]],IG!$M$3:$W$1908,11,FALSE)</f>
        <v>0</v>
      </c>
      <c r="U1266" s="130"/>
      <c r="V1266" s="138"/>
      <c r="W1266" s="130"/>
      <c r="X1266" s="29"/>
      <c r="Y1266" s="139">
        <f>ROUND(Tabla1[[#This Row],[VALOR UNITARIO SEGUIMIENTO FINANCIERO
2024]]*Tabla1[[#This Row],[MET AFECTADA PORLA GLOSA
RECURSOS 2024]]*Tabla1[[#This Row],[Porcentaje de Glosa]],0)</f>
        <v>0</v>
      </c>
      <c r="Z1266" s="51">
        <f>ROUND(Tabla1[[#This Row],[VALOR UNITARIO SEGUIMIENTO FINANCIERO
2025]]*Tabla1[[#This Row],[META AFECTADA PORLA GLOSA
RECURSOS 2025]]*Tabla1[[#This Row],[Porcentaje de Glosa]],0)</f>
        <v>0</v>
      </c>
      <c r="AA1266" s="51">
        <f>ROUND(Tabla1[[#This Row],[VALOR DE LA GLOSA 2024]]+Tabla1[[#This Row],[VALOR DE LA GLOSA 2025]],0)</f>
        <v>0</v>
      </c>
      <c r="AB1266" s="56"/>
      <c r="AC1266" s="130"/>
      <c r="AD1266" s="140"/>
      <c r="AE1266" s="130"/>
      <c r="AF1266" s="140">
        <f>ROUND(Tabla1[[#This Row],[VALOR TOTAL DE LA GLOSA]]-Tabla1[[#This Row],[Valor soportado por la Subred]],0)</f>
        <v>0</v>
      </c>
      <c r="AG1266" s="130"/>
      <c r="AH1266" s="130"/>
      <c r="AI1266" s="140">
        <f>ROUND(Tabla1[[#This Row],[VALOR GLOSA DEFINITIVA]]-Tabla1[[#This Row],[VALOR LEVANTADO EN LIQUIDACION]],0)</f>
        <v>0</v>
      </c>
    </row>
    <row r="1267" spans="2:35" s="32" customFormat="1" ht="87.6" hidden="1" customHeight="1" x14ac:dyDescent="0.25">
      <c r="B1267" s="131"/>
      <c r="C1267" s="132"/>
      <c r="D1267" s="131"/>
      <c r="E1267" s="133" t="str">
        <f>+Tabla1[[#This Row],[CODIGO ACTIVIDAD EN PPP Y LINEAMIENTO]]&amp;Tabla1[[#This Row],[ENTORNO/COMPONENTE]]</f>
        <v/>
      </c>
      <c r="F1267" s="134">
        <f>+VLOOKUP(Tabla1[[#This Row],[Columna1]],IG!$D$3:$L$1908,3,FALSE)</f>
        <v>0</v>
      </c>
      <c r="G1267" s="134">
        <f>+VLOOKUP(Tabla1[[#This Row],[Columna1]],IG!$D$3:$W$1908,4,FALSE)</f>
        <v>0</v>
      </c>
      <c r="H1267" s="134">
        <f>+VLOOKUP(Tabla1[[#This Row],[Columna1]],IG!$D$3:$W$1908,5,FALSE)</f>
        <v>0</v>
      </c>
      <c r="I1267" s="134">
        <f>+VLOOKUP(Tabla1[[#This Row],[Columna1]],IG!$D$3:$W$1908,6,FALSE)</f>
        <v>0</v>
      </c>
      <c r="J1267" s="134">
        <f>+VLOOKUP(Tabla1[[#This Row],[Columna1]],IG!$D$3:$W$1908,7,FALSE)</f>
        <v>0</v>
      </c>
      <c r="K1267" s="130"/>
      <c r="L1267" s="131"/>
      <c r="M1267" s="133" t="str">
        <f>+Tabla1[[#This Row],[Columna1]]&amp;Tabla1[[#This Row],[LOCALIDAD]]&amp;Tabla1[[#This Row],[MES]]</f>
        <v/>
      </c>
      <c r="N1267" s="29"/>
      <c r="O1267" s="135">
        <f>+VLOOKUP(Tabla1[[#This Row],[concatenar]],IG!$M$3:$W$1908,2,FALSE)</f>
        <v>0</v>
      </c>
      <c r="P1267" s="50">
        <f>+VLOOKUP(Tabla1[[#This Row],[concatenar]],IG!$M$3:$W$1908,3,FALSE)</f>
        <v>0</v>
      </c>
      <c r="Q1267" s="103">
        <f>+VLOOKUP(Tabla1[[#This Row],[concatenar]],IG!$M$3:$W$1908,8,FALSE)</f>
        <v>0</v>
      </c>
      <c r="R1267" s="97">
        <f>+VLOOKUP(Tabla1[[#This Row],[concatenar]],IG!$M$3:$W$1908,9,FALSE)</f>
        <v>0</v>
      </c>
      <c r="S1267" s="136">
        <f>+VLOOKUP(Tabla1[[#This Row],[concatenar]],IG!$M$3:$W$1908,10,FALSE)</f>
        <v>0</v>
      </c>
      <c r="T1267" s="137">
        <f>+VLOOKUP(Tabla1[[#This Row],[concatenar]],IG!$M$3:$W$1908,11,FALSE)</f>
        <v>0</v>
      </c>
      <c r="U1267" s="130"/>
      <c r="V1267" s="138"/>
      <c r="W1267" s="130"/>
      <c r="X1267" s="29"/>
      <c r="Y1267" s="139">
        <f>ROUND(Tabla1[[#This Row],[VALOR UNITARIO SEGUIMIENTO FINANCIERO
2024]]*Tabla1[[#This Row],[MET AFECTADA PORLA GLOSA
RECURSOS 2024]]*Tabla1[[#This Row],[Porcentaje de Glosa]],0)</f>
        <v>0</v>
      </c>
      <c r="Z1267" s="51">
        <f>ROUND(Tabla1[[#This Row],[VALOR UNITARIO SEGUIMIENTO FINANCIERO
2025]]*Tabla1[[#This Row],[META AFECTADA PORLA GLOSA
RECURSOS 2025]]*Tabla1[[#This Row],[Porcentaje de Glosa]],0)</f>
        <v>0</v>
      </c>
      <c r="AA1267" s="51">
        <f>ROUND(Tabla1[[#This Row],[VALOR DE LA GLOSA 2024]]+Tabla1[[#This Row],[VALOR DE LA GLOSA 2025]],0)</f>
        <v>0</v>
      </c>
      <c r="AB1267" s="56"/>
      <c r="AC1267" s="130"/>
      <c r="AD1267" s="140"/>
      <c r="AE1267" s="130"/>
      <c r="AF1267" s="140">
        <f>ROUND(Tabla1[[#This Row],[VALOR TOTAL DE LA GLOSA]]-Tabla1[[#This Row],[Valor soportado por la Subred]],0)</f>
        <v>0</v>
      </c>
      <c r="AG1267" s="130"/>
      <c r="AH1267" s="130"/>
      <c r="AI1267" s="140">
        <f>ROUND(Tabla1[[#This Row],[VALOR GLOSA DEFINITIVA]]-Tabla1[[#This Row],[VALOR LEVANTADO EN LIQUIDACION]],0)</f>
        <v>0</v>
      </c>
    </row>
    <row r="1268" spans="2:35" s="32" customFormat="1" ht="87.6" hidden="1" customHeight="1" x14ac:dyDescent="0.25">
      <c r="B1268" s="131"/>
      <c r="C1268" s="132"/>
      <c r="D1268" s="131"/>
      <c r="E1268" s="133" t="str">
        <f>+Tabla1[[#This Row],[CODIGO ACTIVIDAD EN PPP Y LINEAMIENTO]]&amp;Tabla1[[#This Row],[ENTORNO/COMPONENTE]]</f>
        <v/>
      </c>
      <c r="F1268" s="134">
        <f>+VLOOKUP(Tabla1[[#This Row],[Columna1]],IG!$D$3:$L$1908,3,FALSE)</f>
        <v>0</v>
      </c>
      <c r="G1268" s="134">
        <f>+VLOOKUP(Tabla1[[#This Row],[Columna1]],IG!$D$3:$W$1908,4,FALSE)</f>
        <v>0</v>
      </c>
      <c r="H1268" s="134">
        <f>+VLOOKUP(Tabla1[[#This Row],[Columna1]],IG!$D$3:$W$1908,5,FALSE)</f>
        <v>0</v>
      </c>
      <c r="I1268" s="134">
        <f>+VLOOKUP(Tabla1[[#This Row],[Columna1]],IG!$D$3:$W$1908,6,FALSE)</f>
        <v>0</v>
      </c>
      <c r="J1268" s="134">
        <f>+VLOOKUP(Tabla1[[#This Row],[Columna1]],IG!$D$3:$W$1908,7,FALSE)</f>
        <v>0</v>
      </c>
      <c r="K1268" s="130"/>
      <c r="L1268" s="131"/>
      <c r="M1268" s="133" t="str">
        <f>+Tabla1[[#This Row],[Columna1]]&amp;Tabla1[[#This Row],[LOCALIDAD]]&amp;Tabla1[[#This Row],[MES]]</f>
        <v/>
      </c>
      <c r="N1268" s="29"/>
      <c r="O1268" s="135">
        <f>+VLOOKUP(Tabla1[[#This Row],[concatenar]],IG!$M$3:$W$1908,2,FALSE)</f>
        <v>0</v>
      </c>
      <c r="P1268" s="50">
        <f>+VLOOKUP(Tabla1[[#This Row],[concatenar]],IG!$M$3:$W$1908,3,FALSE)</f>
        <v>0</v>
      </c>
      <c r="Q1268" s="103">
        <f>+VLOOKUP(Tabla1[[#This Row],[concatenar]],IG!$M$3:$W$1908,8,FALSE)</f>
        <v>0</v>
      </c>
      <c r="R1268" s="97">
        <f>+VLOOKUP(Tabla1[[#This Row],[concatenar]],IG!$M$3:$W$1908,9,FALSE)</f>
        <v>0</v>
      </c>
      <c r="S1268" s="136">
        <f>+VLOOKUP(Tabla1[[#This Row],[concatenar]],IG!$M$3:$W$1908,10,FALSE)</f>
        <v>0</v>
      </c>
      <c r="T1268" s="137">
        <f>+VLOOKUP(Tabla1[[#This Row],[concatenar]],IG!$M$3:$W$1908,11,FALSE)</f>
        <v>0</v>
      </c>
      <c r="U1268" s="130"/>
      <c r="V1268" s="138"/>
      <c r="W1268" s="130"/>
      <c r="X1268" s="29"/>
      <c r="Y1268" s="139">
        <f>ROUND(Tabla1[[#This Row],[VALOR UNITARIO SEGUIMIENTO FINANCIERO
2024]]*Tabla1[[#This Row],[MET AFECTADA PORLA GLOSA
RECURSOS 2024]]*Tabla1[[#This Row],[Porcentaje de Glosa]],0)</f>
        <v>0</v>
      </c>
      <c r="Z1268" s="51">
        <f>ROUND(Tabla1[[#This Row],[VALOR UNITARIO SEGUIMIENTO FINANCIERO
2025]]*Tabla1[[#This Row],[META AFECTADA PORLA GLOSA
RECURSOS 2025]]*Tabla1[[#This Row],[Porcentaje de Glosa]],0)</f>
        <v>0</v>
      </c>
      <c r="AA1268" s="51">
        <f>ROUND(Tabla1[[#This Row],[VALOR DE LA GLOSA 2024]]+Tabla1[[#This Row],[VALOR DE LA GLOSA 2025]],0)</f>
        <v>0</v>
      </c>
      <c r="AB1268" s="56"/>
      <c r="AC1268" s="130"/>
      <c r="AD1268" s="140"/>
      <c r="AE1268" s="130"/>
      <c r="AF1268" s="140">
        <f>ROUND(Tabla1[[#This Row],[VALOR TOTAL DE LA GLOSA]]-Tabla1[[#This Row],[Valor soportado por la Subred]],0)</f>
        <v>0</v>
      </c>
      <c r="AG1268" s="130"/>
      <c r="AH1268" s="130"/>
      <c r="AI1268" s="140">
        <f>ROUND(Tabla1[[#This Row],[VALOR GLOSA DEFINITIVA]]-Tabla1[[#This Row],[VALOR LEVANTADO EN LIQUIDACION]],0)</f>
        <v>0</v>
      </c>
    </row>
    <row r="1269" spans="2:35" s="32" customFormat="1" ht="87.6" hidden="1" customHeight="1" x14ac:dyDescent="0.25">
      <c r="B1269" s="131"/>
      <c r="C1269" s="132"/>
      <c r="D1269" s="131"/>
      <c r="E1269" s="133" t="str">
        <f>+Tabla1[[#This Row],[CODIGO ACTIVIDAD EN PPP Y LINEAMIENTO]]&amp;Tabla1[[#This Row],[ENTORNO/COMPONENTE]]</f>
        <v/>
      </c>
      <c r="F1269" s="134">
        <f>+VLOOKUP(Tabla1[[#This Row],[Columna1]],IG!$D$3:$L$1908,3,FALSE)</f>
        <v>0</v>
      </c>
      <c r="G1269" s="134">
        <f>+VLOOKUP(Tabla1[[#This Row],[Columna1]],IG!$D$3:$W$1908,4,FALSE)</f>
        <v>0</v>
      </c>
      <c r="H1269" s="134">
        <f>+VLOOKUP(Tabla1[[#This Row],[Columna1]],IG!$D$3:$W$1908,5,FALSE)</f>
        <v>0</v>
      </c>
      <c r="I1269" s="134">
        <f>+VLOOKUP(Tabla1[[#This Row],[Columna1]],IG!$D$3:$W$1908,6,FALSE)</f>
        <v>0</v>
      </c>
      <c r="J1269" s="134">
        <f>+VLOOKUP(Tabla1[[#This Row],[Columna1]],IG!$D$3:$W$1908,7,FALSE)</f>
        <v>0</v>
      </c>
      <c r="K1269" s="130"/>
      <c r="L1269" s="131"/>
      <c r="M1269" s="133" t="str">
        <f>+Tabla1[[#This Row],[Columna1]]&amp;Tabla1[[#This Row],[LOCALIDAD]]&amp;Tabla1[[#This Row],[MES]]</f>
        <v/>
      </c>
      <c r="N1269" s="29"/>
      <c r="O1269" s="135">
        <f>+VLOOKUP(Tabla1[[#This Row],[concatenar]],IG!$M$3:$W$1908,2,FALSE)</f>
        <v>0</v>
      </c>
      <c r="P1269" s="50">
        <f>+VLOOKUP(Tabla1[[#This Row],[concatenar]],IG!$M$3:$W$1908,3,FALSE)</f>
        <v>0</v>
      </c>
      <c r="Q1269" s="103">
        <f>+VLOOKUP(Tabla1[[#This Row],[concatenar]],IG!$M$3:$W$1908,8,FALSE)</f>
        <v>0</v>
      </c>
      <c r="R1269" s="97">
        <f>+VLOOKUP(Tabla1[[#This Row],[concatenar]],IG!$M$3:$W$1908,9,FALSE)</f>
        <v>0</v>
      </c>
      <c r="S1269" s="136">
        <f>+VLOOKUP(Tabla1[[#This Row],[concatenar]],IG!$M$3:$W$1908,10,FALSE)</f>
        <v>0</v>
      </c>
      <c r="T1269" s="137">
        <f>+VLOOKUP(Tabla1[[#This Row],[concatenar]],IG!$M$3:$W$1908,11,FALSE)</f>
        <v>0</v>
      </c>
      <c r="U1269" s="130"/>
      <c r="V1269" s="138"/>
      <c r="W1269" s="130"/>
      <c r="X1269" s="29"/>
      <c r="Y1269" s="139">
        <f>ROUND(Tabla1[[#This Row],[VALOR UNITARIO SEGUIMIENTO FINANCIERO
2024]]*Tabla1[[#This Row],[MET AFECTADA PORLA GLOSA
RECURSOS 2024]]*Tabla1[[#This Row],[Porcentaje de Glosa]],0)</f>
        <v>0</v>
      </c>
      <c r="Z1269" s="51">
        <f>ROUND(Tabla1[[#This Row],[VALOR UNITARIO SEGUIMIENTO FINANCIERO
2025]]*Tabla1[[#This Row],[META AFECTADA PORLA GLOSA
RECURSOS 2025]]*Tabla1[[#This Row],[Porcentaje de Glosa]],0)</f>
        <v>0</v>
      </c>
      <c r="AA1269" s="51">
        <f>ROUND(Tabla1[[#This Row],[VALOR DE LA GLOSA 2024]]+Tabla1[[#This Row],[VALOR DE LA GLOSA 2025]],0)</f>
        <v>0</v>
      </c>
      <c r="AB1269" s="56"/>
      <c r="AC1269" s="130"/>
      <c r="AD1269" s="140"/>
      <c r="AE1269" s="130"/>
      <c r="AF1269" s="140">
        <f>ROUND(Tabla1[[#This Row],[VALOR TOTAL DE LA GLOSA]]-Tabla1[[#This Row],[Valor soportado por la Subred]],0)</f>
        <v>0</v>
      </c>
      <c r="AG1269" s="130"/>
      <c r="AH1269" s="130"/>
      <c r="AI1269" s="140">
        <f>ROUND(Tabla1[[#This Row],[VALOR GLOSA DEFINITIVA]]-Tabla1[[#This Row],[VALOR LEVANTADO EN LIQUIDACION]],0)</f>
        <v>0</v>
      </c>
    </row>
    <row r="1270" spans="2:35" s="32" customFormat="1" ht="87.6" hidden="1" customHeight="1" x14ac:dyDescent="0.25">
      <c r="B1270" s="131"/>
      <c r="C1270" s="132"/>
      <c r="D1270" s="131"/>
      <c r="E1270" s="133" t="str">
        <f>+Tabla1[[#This Row],[CODIGO ACTIVIDAD EN PPP Y LINEAMIENTO]]&amp;Tabla1[[#This Row],[ENTORNO/COMPONENTE]]</f>
        <v/>
      </c>
      <c r="F1270" s="134">
        <f>+VLOOKUP(Tabla1[[#This Row],[Columna1]],IG!$D$3:$L$1908,3,FALSE)</f>
        <v>0</v>
      </c>
      <c r="G1270" s="134">
        <f>+VLOOKUP(Tabla1[[#This Row],[Columna1]],IG!$D$3:$W$1908,4,FALSE)</f>
        <v>0</v>
      </c>
      <c r="H1270" s="134">
        <f>+VLOOKUP(Tabla1[[#This Row],[Columna1]],IG!$D$3:$W$1908,5,FALSE)</f>
        <v>0</v>
      </c>
      <c r="I1270" s="134">
        <f>+VLOOKUP(Tabla1[[#This Row],[Columna1]],IG!$D$3:$W$1908,6,FALSE)</f>
        <v>0</v>
      </c>
      <c r="J1270" s="134">
        <f>+VLOOKUP(Tabla1[[#This Row],[Columna1]],IG!$D$3:$W$1908,7,FALSE)</f>
        <v>0</v>
      </c>
      <c r="K1270" s="130"/>
      <c r="L1270" s="131"/>
      <c r="M1270" s="133" t="str">
        <f>+Tabla1[[#This Row],[Columna1]]&amp;Tabla1[[#This Row],[LOCALIDAD]]&amp;Tabla1[[#This Row],[MES]]</f>
        <v/>
      </c>
      <c r="N1270" s="29"/>
      <c r="O1270" s="135">
        <f>+VLOOKUP(Tabla1[[#This Row],[concatenar]],IG!$M$3:$W$1908,2,FALSE)</f>
        <v>0</v>
      </c>
      <c r="P1270" s="50">
        <f>+VLOOKUP(Tabla1[[#This Row],[concatenar]],IG!$M$3:$W$1908,3,FALSE)</f>
        <v>0</v>
      </c>
      <c r="Q1270" s="103">
        <f>+VLOOKUP(Tabla1[[#This Row],[concatenar]],IG!$M$3:$W$1908,8,FALSE)</f>
        <v>0</v>
      </c>
      <c r="R1270" s="97">
        <f>+VLOOKUP(Tabla1[[#This Row],[concatenar]],IG!$M$3:$W$1908,9,FALSE)</f>
        <v>0</v>
      </c>
      <c r="S1270" s="136">
        <f>+VLOOKUP(Tabla1[[#This Row],[concatenar]],IG!$M$3:$W$1908,10,FALSE)</f>
        <v>0</v>
      </c>
      <c r="T1270" s="137">
        <f>+VLOOKUP(Tabla1[[#This Row],[concatenar]],IG!$M$3:$W$1908,11,FALSE)</f>
        <v>0</v>
      </c>
      <c r="U1270" s="130"/>
      <c r="V1270" s="138"/>
      <c r="W1270" s="130"/>
      <c r="X1270" s="29"/>
      <c r="Y1270" s="139">
        <f>ROUND(Tabla1[[#This Row],[VALOR UNITARIO SEGUIMIENTO FINANCIERO
2024]]*Tabla1[[#This Row],[MET AFECTADA PORLA GLOSA
RECURSOS 2024]]*Tabla1[[#This Row],[Porcentaje de Glosa]],0)</f>
        <v>0</v>
      </c>
      <c r="Z1270" s="51">
        <f>ROUND(Tabla1[[#This Row],[VALOR UNITARIO SEGUIMIENTO FINANCIERO
2025]]*Tabla1[[#This Row],[META AFECTADA PORLA GLOSA
RECURSOS 2025]]*Tabla1[[#This Row],[Porcentaje de Glosa]],0)</f>
        <v>0</v>
      </c>
      <c r="AA1270" s="51">
        <f>ROUND(Tabla1[[#This Row],[VALOR DE LA GLOSA 2024]]+Tabla1[[#This Row],[VALOR DE LA GLOSA 2025]],0)</f>
        <v>0</v>
      </c>
      <c r="AB1270" s="56"/>
      <c r="AC1270" s="130"/>
      <c r="AD1270" s="140"/>
      <c r="AE1270" s="130"/>
      <c r="AF1270" s="140">
        <f>ROUND(Tabla1[[#This Row],[VALOR TOTAL DE LA GLOSA]]-Tabla1[[#This Row],[Valor soportado por la Subred]],0)</f>
        <v>0</v>
      </c>
      <c r="AG1270" s="130"/>
      <c r="AH1270" s="130"/>
      <c r="AI1270" s="140">
        <f>ROUND(Tabla1[[#This Row],[VALOR GLOSA DEFINITIVA]]-Tabla1[[#This Row],[VALOR LEVANTADO EN LIQUIDACION]],0)</f>
        <v>0</v>
      </c>
    </row>
    <row r="1271" spans="2:35" s="32" customFormat="1" ht="87.6" hidden="1" customHeight="1" x14ac:dyDescent="0.25">
      <c r="B1271" s="131"/>
      <c r="C1271" s="132"/>
      <c r="D1271" s="131"/>
      <c r="E1271" s="133" t="str">
        <f>+Tabla1[[#This Row],[CODIGO ACTIVIDAD EN PPP Y LINEAMIENTO]]&amp;Tabla1[[#This Row],[ENTORNO/COMPONENTE]]</f>
        <v/>
      </c>
      <c r="F1271" s="134">
        <f>+VLOOKUP(Tabla1[[#This Row],[Columna1]],IG!$D$3:$L$1908,3,FALSE)</f>
        <v>0</v>
      </c>
      <c r="G1271" s="134">
        <f>+VLOOKUP(Tabla1[[#This Row],[Columna1]],IG!$D$3:$W$1908,4,FALSE)</f>
        <v>0</v>
      </c>
      <c r="H1271" s="134">
        <f>+VLOOKUP(Tabla1[[#This Row],[Columna1]],IG!$D$3:$W$1908,5,FALSE)</f>
        <v>0</v>
      </c>
      <c r="I1271" s="134">
        <f>+VLOOKUP(Tabla1[[#This Row],[Columna1]],IG!$D$3:$W$1908,6,FALSE)</f>
        <v>0</v>
      </c>
      <c r="J1271" s="134">
        <f>+VLOOKUP(Tabla1[[#This Row],[Columna1]],IG!$D$3:$W$1908,7,FALSE)</f>
        <v>0</v>
      </c>
      <c r="K1271" s="130"/>
      <c r="L1271" s="131"/>
      <c r="M1271" s="133" t="str">
        <f>+Tabla1[[#This Row],[Columna1]]&amp;Tabla1[[#This Row],[LOCALIDAD]]&amp;Tabla1[[#This Row],[MES]]</f>
        <v/>
      </c>
      <c r="N1271" s="29"/>
      <c r="O1271" s="135">
        <f>+VLOOKUP(Tabla1[[#This Row],[concatenar]],IG!$M$3:$W$1908,2,FALSE)</f>
        <v>0</v>
      </c>
      <c r="P1271" s="50">
        <f>+VLOOKUP(Tabla1[[#This Row],[concatenar]],IG!$M$3:$W$1908,3,FALSE)</f>
        <v>0</v>
      </c>
      <c r="Q1271" s="103">
        <f>+VLOOKUP(Tabla1[[#This Row],[concatenar]],IG!$M$3:$W$1908,8,FALSE)</f>
        <v>0</v>
      </c>
      <c r="R1271" s="97">
        <f>+VLOOKUP(Tabla1[[#This Row],[concatenar]],IG!$M$3:$W$1908,9,FALSE)</f>
        <v>0</v>
      </c>
      <c r="S1271" s="136">
        <f>+VLOOKUP(Tabla1[[#This Row],[concatenar]],IG!$M$3:$W$1908,10,FALSE)</f>
        <v>0</v>
      </c>
      <c r="T1271" s="137">
        <f>+VLOOKUP(Tabla1[[#This Row],[concatenar]],IG!$M$3:$W$1908,11,FALSE)</f>
        <v>0</v>
      </c>
      <c r="U1271" s="130"/>
      <c r="V1271" s="138"/>
      <c r="W1271" s="130"/>
      <c r="X1271" s="29"/>
      <c r="Y1271" s="139">
        <f>ROUND(Tabla1[[#This Row],[VALOR UNITARIO SEGUIMIENTO FINANCIERO
2024]]*Tabla1[[#This Row],[MET AFECTADA PORLA GLOSA
RECURSOS 2024]]*Tabla1[[#This Row],[Porcentaje de Glosa]],0)</f>
        <v>0</v>
      </c>
      <c r="Z1271" s="51">
        <f>ROUND(Tabla1[[#This Row],[VALOR UNITARIO SEGUIMIENTO FINANCIERO
2025]]*Tabla1[[#This Row],[META AFECTADA PORLA GLOSA
RECURSOS 2025]]*Tabla1[[#This Row],[Porcentaje de Glosa]],0)</f>
        <v>0</v>
      </c>
      <c r="AA1271" s="51">
        <f>ROUND(Tabla1[[#This Row],[VALOR DE LA GLOSA 2024]]+Tabla1[[#This Row],[VALOR DE LA GLOSA 2025]],0)</f>
        <v>0</v>
      </c>
      <c r="AB1271" s="56"/>
      <c r="AC1271" s="130"/>
      <c r="AD1271" s="140"/>
      <c r="AE1271" s="130"/>
      <c r="AF1271" s="140">
        <f>ROUND(Tabla1[[#This Row],[VALOR TOTAL DE LA GLOSA]]-Tabla1[[#This Row],[Valor soportado por la Subred]],0)</f>
        <v>0</v>
      </c>
      <c r="AG1271" s="130"/>
      <c r="AH1271" s="130"/>
      <c r="AI1271" s="140">
        <f>ROUND(Tabla1[[#This Row],[VALOR GLOSA DEFINITIVA]]-Tabla1[[#This Row],[VALOR LEVANTADO EN LIQUIDACION]],0)</f>
        <v>0</v>
      </c>
    </row>
    <row r="1272" spans="2:35" s="32" customFormat="1" ht="87.6" hidden="1" customHeight="1" x14ac:dyDescent="0.25">
      <c r="B1272" s="131"/>
      <c r="C1272" s="132"/>
      <c r="D1272" s="131"/>
      <c r="E1272" s="133" t="str">
        <f>+Tabla1[[#This Row],[CODIGO ACTIVIDAD EN PPP Y LINEAMIENTO]]&amp;Tabla1[[#This Row],[ENTORNO/COMPONENTE]]</f>
        <v/>
      </c>
      <c r="F1272" s="134">
        <f>+VLOOKUP(Tabla1[[#This Row],[Columna1]],IG!$D$3:$L$1908,3,FALSE)</f>
        <v>0</v>
      </c>
      <c r="G1272" s="134">
        <f>+VLOOKUP(Tabla1[[#This Row],[Columna1]],IG!$D$3:$W$1908,4,FALSE)</f>
        <v>0</v>
      </c>
      <c r="H1272" s="134">
        <f>+VLOOKUP(Tabla1[[#This Row],[Columna1]],IG!$D$3:$W$1908,5,FALSE)</f>
        <v>0</v>
      </c>
      <c r="I1272" s="134">
        <f>+VLOOKUP(Tabla1[[#This Row],[Columna1]],IG!$D$3:$W$1908,6,FALSE)</f>
        <v>0</v>
      </c>
      <c r="J1272" s="134">
        <f>+VLOOKUP(Tabla1[[#This Row],[Columna1]],IG!$D$3:$W$1908,7,FALSE)</f>
        <v>0</v>
      </c>
      <c r="K1272" s="130"/>
      <c r="L1272" s="131"/>
      <c r="M1272" s="133" t="str">
        <f>+Tabla1[[#This Row],[Columna1]]&amp;Tabla1[[#This Row],[LOCALIDAD]]&amp;Tabla1[[#This Row],[MES]]</f>
        <v/>
      </c>
      <c r="N1272" s="29"/>
      <c r="O1272" s="135">
        <f>+VLOOKUP(Tabla1[[#This Row],[concatenar]],IG!$M$3:$W$1908,2,FALSE)</f>
        <v>0</v>
      </c>
      <c r="P1272" s="50">
        <f>+VLOOKUP(Tabla1[[#This Row],[concatenar]],IG!$M$3:$W$1908,3,FALSE)</f>
        <v>0</v>
      </c>
      <c r="Q1272" s="103">
        <f>+VLOOKUP(Tabla1[[#This Row],[concatenar]],IG!$M$3:$W$1908,8,FALSE)</f>
        <v>0</v>
      </c>
      <c r="R1272" s="97">
        <f>+VLOOKUP(Tabla1[[#This Row],[concatenar]],IG!$M$3:$W$1908,9,FALSE)</f>
        <v>0</v>
      </c>
      <c r="S1272" s="136">
        <f>+VLOOKUP(Tabla1[[#This Row],[concatenar]],IG!$M$3:$W$1908,10,FALSE)</f>
        <v>0</v>
      </c>
      <c r="T1272" s="137">
        <f>+VLOOKUP(Tabla1[[#This Row],[concatenar]],IG!$M$3:$W$1908,11,FALSE)</f>
        <v>0</v>
      </c>
      <c r="U1272" s="130"/>
      <c r="V1272" s="138"/>
      <c r="W1272" s="130"/>
      <c r="X1272" s="29"/>
      <c r="Y1272" s="139">
        <f>ROUND(Tabla1[[#This Row],[VALOR UNITARIO SEGUIMIENTO FINANCIERO
2024]]*Tabla1[[#This Row],[MET AFECTADA PORLA GLOSA
RECURSOS 2024]]*Tabla1[[#This Row],[Porcentaje de Glosa]],0)</f>
        <v>0</v>
      </c>
      <c r="Z1272" s="51">
        <f>ROUND(Tabla1[[#This Row],[VALOR UNITARIO SEGUIMIENTO FINANCIERO
2025]]*Tabla1[[#This Row],[META AFECTADA PORLA GLOSA
RECURSOS 2025]]*Tabla1[[#This Row],[Porcentaje de Glosa]],0)</f>
        <v>0</v>
      </c>
      <c r="AA1272" s="51">
        <f>ROUND(Tabla1[[#This Row],[VALOR DE LA GLOSA 2024]]+Tabla1[[#This Row],[VALOR DE LA GLOSA 2025]],0)</f>
        <v>0</v>
      </c>
      <c r="AB1272" s="56"/>
      <c r="AC1272" s="130"/>
      <c r="AD1272" s="140"/>
      <c r="AE1272" s="130"/>
      <c r="AF1272" s="140">
        <f>ROUND(Tabla1[[#This Row],[VALOR TOTAL DE LA GLOSA]]-Tabla1[[#This Row],[Valor soportado por la Subred]],0)</f>
        <v>0</v>
      </c>
      <c r="AG1272" s="130"/>
      <c r="AH1272" s="130"/>
      <c r="AI1272" s="140">
        <f>ROUND(Tabla1[[#This Row],[VALOR GLOSA DEFINITIVA]]-Tabla1[[#This Row],[VALOR LEVANTADO EN LIQUIDACION]],0)</f>
        <v>0</v>
      </c>
    </row>
    <row r="1273" spans="2:35" s="32" customFormat="1" ht="87.6" hidden="1" customHeight="1" x14ac:dyDescent="0.25">
      <c r="B1273" s="131"/>
      <c r="C1273" s="132"/>
      <c r="D1273" s="131"/>
      <c r="E1273" s="133" t="str">
        <f>+Tabla1[[#This Row],[CODIGO ACTIVIDAD EN PPP Y LINEAMIENTO]]&amp;Tabla1[[#This Row],[ENTORNO/COMPONENTE]]</f>
        <v/>
      </c>
      <c r="F1273" s="134">
        <f>+VLOOKUP(Tabla1[[#This Row],[Columna1]],IG!$D$3:$L$1908,3,FALSE)</f>
        <v>0</v>
      </c>
      <c r="G1273" s="134">
        <f>+VLOOKUP(Tabla1[[#This Row],[Columna1]],IG!$D$3:$W$1908,4,FALSE)</f>
        <v>0</v>
      </c>
      <c r="H1273" s="134">
        <f>+VLOOKUP(Tabla1[[#This Row],[Columna1]],IG!$D$3:$W$1908,5,FALSE)</f>
        <v>0</v>
      </c>
      <c r="I1273" s="134">
        <f>+VLOOKUP(Tabla1[[#This Row],[Columna1]],IG!$D$3:$W$1908,6,FALSE)</f>
        <v>0</v>
      </c>
      <c r="J1273" s="134">
        <f>+VLOOKUP(Tabla1[[#This Row],[Columna1]],IG!$D$3:$W$1908,7,FALSE)</f>
        <v>0</v>
      </c>
      <c r="K1273" s="130"/>
      <c r="L1273" s="131"/>
      <c r="M1273" s="133" t="str">
        <f>+Tabla1[[#This Row],[Columna1]]&amp;Tabla1[[#This Row],[LOCALIDAD]]&amp;Tabla1[[#This Row],[MES]]</f>
        <v/>
      </c>
      <c r="N1273" s="29"/>
      <c r="O1273" s="135">
        <f>+VLOOKUP(Tabla1[[#This Row],[concatenar]],IG!$M$3:$W$1908,2,FALSE)</f>
        <v>0</v>
      </c>
      <c r="P1273" s="50">
        <f>+VLOOKUP(Tabla1[[#This Row],[concatenar]],IG!$M$3:$W$1908,3,FALSE)</f>
        <v>0</v>
      </c>
      <c r="Q1273" s="103">
        <f>+VLOOKUP(Tabla1[[#This Row],[concatenar]],IG!$M$3:$W$1908,8,FALSE)</f>
        <v>0</v>
      </c>
      <c r="R1273" s="97">
        <f>+VLOOKUP(Tabla1[[#This Row],[concatenar]],IG!$M$3:$W$1908,9,FALSE)</f>
        <v>0</v>
      </c>
      <c r="S1273" s="136">
        <f>+VLOOKUP(Tabla1[[#This Row],[concatenar]],IG!$M$3:$W$1908,10,FALSE)</f>
        <v>0</v>
      </c>
      <c r="T1273" s="137">
        <f>+VLOOKUP(Tabla1[[#This Row],[concatenar]],IG!$M$3:$W$1908,11,FALSE)</f>
        <v>0</v>
      </c>
      <c r="U1273" s="130"/>
      <c r="V1273" s="138"/>
      <c r="W1273" s="130"/>
      <c r="X1273" s="29"/>
      <c r="Y1273" s="139">
        <f>ROUND(Tabla1[[#This Row],[VALOR UNITARIO SEGUIMIENTO FINANCIERO
2024]]*Tabla1[[#This Row],[MET AFECTADA PORLA GLOSA
RECURSOS 2024]]*Tabla1[[#This Row],[Porcentaje de Glosa]],0)</f>
        <v>0</v>
      </c>
      <c r="Z1273" s="51">
        <f>ROUND(Tabla1[[#This Row],[VALOR UNITARIO SEGUIMIENTO FINANCIERO
2025]]*Tabla1[[#This Row],[META AFECTADA PORLA GLOSA
RECURSOS 2025]]*Tabla1[[#This Row],[Porcentaje de Glosa]],0)</f>
        <v>0</v>
      </c>
      <c r="AA1273" s="51">
        <f>ROUND(Tabla1[[#This Row],[VALOR DE LA GLOSA 2024]]+Tabla1[[#This Row],[VALOR DE LA GLOSA 2025]],0)</f>
        <v>0</v>
      </c>
      <c r="AB1273" s="56"/>
      <c r="AC1273" s="130"/>
      <c r="AD1273" s="140"/>
      <c r="AE1273" s="130"/>
      <c r="AF1273" s="140">
        <f>ROUND(Tabla1[[#This Row],[VALOR TOTAL DE LA GLOSA]]-Tabla1[[#This Row],[Valor soportado por la Subred]],0)</f>
        <v>0</v>
      </c>
      <c r="AG1273" s="130"/>
      <c r="AH1273" s="130"/>
      <c r="AI1273" s="140">
        <f>ROUND(Tabla1[[#This Row],[VALOR GLOSA DEFINITIVA]]-Tabla1[[#This Row],[VALOR LEVANTADO EN LIQUIDACION]],0)</f>
        <v>0</v>
      </c>
    </row>
    <row r="1274" spans="2:35" s="32" customFormat="1" ht="87.6" hidden="1" customHeight="1" x14ac:dyDescent="0.25">
      <c r="B1274" s="131"/>
      <c r="C1274" s="132"/>
      <c r="D1274" s="131"/>
      <c r="E1274" s="133" t="str">
        <f>+Tabla1[[#This Row],[CODIGO ACTIVIDAD EN PPP Y LINEAMIENTO]]&amp;Tabla1[[#This Row],[ENTORNO/COMPONENTE]]</f>
        <v/>
      </c>
      <c r="F1274" s="134">
        <f>+VLOOKUP(Tabla1[[#This Row],[Columna1]],IG!$D$3:$L$1908,3,FALSE)</f>
        <v>0</v>
      </c>
      <c r="G1274" s="134">
        <f>+VLOOKUP(Tabla1[[#This Row],[Columna1]],IG!$D$3:$W$1908,4,FALSE)</f>
        <v>0</v>
      </c>
      <c r="H1274" s="134">
        <f>+VLOOKUP(Tabla1[[#This Row],[Columna1]],IG!$D$3:$W$1908,5,FALSE)</f>
        <v>0</v>
      </c>
      <c r="I1274" s="134">
        <f>+VLOOKUP(Tabla1[[#This Row],[Columna1]],IG!$D$3:$W$1908,6,FALSE)</f>
        <v>0</v>
      </c>
      <c r="J1274" s="134">
        <f>+VLOOKUP(Tabla1[[#This Row],[Columna1]],IG!$D$3:$W$1908,7,FALSE)</f>
        <v>0</v>
      </c>
      <c r="K1274" s="130"/>
      <c r="L1274" s="131"/>
      <c r="M1274" s="133" t="str">
        <f>+Tabla1[[#This Row],[Columna1]]&amp;Tabla1[[#This Row],[LOCALIDAD]]&amp;Tabla1[[#This Row],[MES]]</f>
        <v/>
      </c>
      <c r="N1274" s="29"/>
      <c r="O1274" s="135">
        <f>+VLOOKUP(Tabla1[[#This Row],[concatenar]],IG!$M$3:$W$1908,2,FALSE)</f>
        <v>0</v>
      </c>
      <c r="P1274" s="50">
        <f>+VLOOKUP(Tabla1[[#This Row],[concatenar]],IG!$M$3:$W$1908,3,FALSE)</f>
        <v>0</v>
      </c>
      <c r="Q1274" s="103">
        <f>+VLOOKUP(Tabla1[[#This Row],[concatenar]],IG!$M$3:$W$1908,8,FALSE)</f>
        <v>0</v>
      </c>
      <c r="R1274" s="97">
        <f>+VLOOKUP(Tabla1[[#This Row],[concatenar]],IG!$M$3:$W$1908,9,FALSE)</f>
        <v>0</v>
      </c>
      <c r="S1274" s="136">
        <f>+VLOOKUP(Tabla1[[#This Row],[concatenar]],IG!$M$3:$W$1908,10,FALSE)</f>
        <v>0</v>
      </c>
      <c r="T1274" s="137">
        <f>+VLOOKUP(Tabla1[[#This Row],[concatenar]],IG!$M$3:$W$1908,11,FALSE)</f>
        <v>0</v>
      </c>
      <c r="U1274" s="130"/>
      <c r="V1274" s="138"/>
      <c r="W1274" s="130"/>
      <c r="X1274" s="29"/>
      <c r="Y1274" s="139">
        <f>ROUND(Tabla1[[#This Row],[VALOR UNITARIO SEGUIMIENTO FINANCIERO
2024]]*Tabla1[[#This Row],[MET AFECTADA PORLA GLOSA
RECURSOS 2024]]*Tabla1[[#This Row],[Porcentaje de Glosa]],0)</f>
        <v>0</v>
      </c>
      <c r="Z1274" s="51">
        <f>ROUND(Tabla1[[#This Row],[VALOR UNITARIO SEGUIMIENTO FINANCIERO
2025]]*Tabla1[[#This Row],[META AFECTADA PORLA GLOSA
RECURSOS 2025]]*Tabla1[[#This Row],[Porcentaje de Glosa]],0)</f>
        <v>0</v>
      </c>
      <c r="AA1274" s="51">
        <f>ROUND(Tabla1[[#This Row],[VALOR DE LA GLOSA 2024]]+Tabla1[[#This Row],[VALOR DE LA GLOSA 2025]],0)</f>
        <v>0</v>
      </c>
      <c r="AB1274" s="56"/>
      <c r="AC1274" s="130"/>
      <c r="AD1274" s="140"/>
      <c r="AE1274" s="130"/>
      <c r="AF1274" s="140">
        <f>ROUND(Tabla1[[#This Row],[VALOR TOTAL DE LA GLOSA]]-Tabla1[[#This Row],[Valor soportado por la Subred]],0)</f>
        <v>0</v>
      </c>
      <c r="AG1274" s="130"/>
      <c r="AH1274" s="130"/>
      <c r="AI1274" s="140">
        <f>ROUND(Tabla1[[#This Row],[VALOR GLOSA DEFINITIVA]]-Tabla1[[#This Row],[VALOR LEVANTADO EN LIQUIDACION]],0)</f>
        <v>0</v>
      </c>
    </row>
    <row r="1275" spans="2:35" s="32" customFormat="1" ht="87.6" hidden="1" customHeight="1" x14ac:dyDescent="0.25">
      <c r="B1275" s="131"/>
      <c r="C1275" s="132"/>
      <c r="D1275" s="131"/>
      <c r="E1275" s="133" t="str">
        <f>+Tabla1[[#This Row],[CODIGO ACTIVIDAD EN PPP Y LINEAMIENTO]]&amp;Tabla1[[#This Row],[ENTORNO/COMPONENTE]]</f>
        <v/>
      </c>
      <c r="F1275" s="134">
        <f>+VLOOKUP(Tabla1[[#This Row],[Columna1]],IG!$D$3:$L$1908,3,FALSE)</f>
        <v>0</v>
      </c>
      <c r="G1275" s="134">
        <f>+VLOOKUP(Tabla1[[#This Row],[Columna1]],IG!$D$3:$W$1908,4,FALSE)</f>
        <v>0</v>
      </c>
      <c r="H1275" s="134">
        <f>+VLOOKUP(Tabla1[[#This Row],[Columna1]],IG!$D$3:$W$1908,5,FALSE)</f>
        <v>0</v>
      </c>
      <c r="I1275" s="134">
        <f>+VLOOKUP(Tabla1[[#This Row],[Columna1]],IG!$D$3:$W$1908,6,FALSE)</f>
        <v>0</v>
      </c>
      <c r="J1275" s="134">
        <f>+VLOOKUP(Tabla1[[#This Row],[Columna1]],IG!$D$3:$W$1908,7,FALSE)</f>
        <v>0</v>
      </c>
      <c r="K1275" s="130"/>
      <c r="L1275" s="131"/>
      <c r="M1275" s="133" t="str">
        <f>+Tabla1[[#This Row],[Columna1]]&amp;Tabla1[[#This Row],[LOCALIDAD]]&amp;Tabla1[[#This Row],[MES]]</f>
        <v/>
      </c>
      <c r="N1275" s="29"/>
      <c r="O1275" s="135">
        <f>+VLOOKUP(Tabla1[[#This Row],[concatenar]],IG!$M$3:$W$1908,2,FALSE)</f>
        <v>0</v>
      </c>
      <c r="P1275" s="50">
        <f>+VLOOKUP(Tabla1[[#This Row],[concatenar]],IG!$M$3:$W$1908,3,FALSE)</f>
        <v>0</v>
      </c>
      <c r="Q1275" s="103">
        <f>+VLOOKUP(Tabla1[[#This Row],[concatenar]],IG!$M$3:$W$1908,8,FALSE)</f>
        <v>0</v>
      </c>
      <c r="R1275" s="97">
        <f>+VLOOKUP(Tabla1[[#This Row],[concatenar]],IG!$M$3:$W$1908,9,FALSE)</f>
        <v>0</v>
      </c>
      <c r="S1275" s="136">
        <f>+VLOOKUP(Tabla1[[#This Row],[concatenar]],IG!$M$3:$W$1908,10,FALSE)</f>
        <v>0</v>
      </c>
      <c r="T1275" s="137">
        <f>+VLOOKUP(Tabla1[[#This Row],[concatenar]],IG!$M$3:$W$1908,11,FALSE)</f>
        <v>0</v>
      </c>
      <c r="U1275" s="130"/>
      <c r="V1275" s="138"/>
      <c r="W1275" s="130"/>
      <c r="X1275" s="29"/>
      <c r="Y1275" s="139">
        <f>ROUND(Tabla1[[#This Row],[VALOR UNITARIO SEGUIMIENTO FINANCIERO
2024]]*Tabla1[[#This Row],[MET AFECTADA PORLA GLOSA
RECURSOS 2024]]*Tabla1[[#This Row],[Porcentaje de Glosa]],0)</f>
        <v>0</v>
      </c>
      <c r="Z1275" s="51">
        <f>ROUND(Tabla1[[#This Row],[VALOR UNITARIO SEGUIMIENTO FINANCIERO
2025]]*Tabla1[[#This Row],[META AFECTADA PORLA GLOSA
RECURSOS 2025]]*Tabla1[[#This Row],[Porcentaje de Glosa]],0)</f>
        <v>0</v>
      </c>
      <c r="AA1275" s="51">
        <f>ROUND(Tabla1[[#This Row],[VALOR DE LA GLOSA 2024]]+Tabla1[[#This Row],[VALOR DE LA GLOSA 2025]],0)</f>
        <v>0</v>
      </c>
      <c r="AB1275" s="56"/>
      <c r="AC1275" s="130"/>
      <c r="AD1275" s="140"/>
      <c r="AE1275" s="130"/>
      <c r="AF1275" s="140">
        <f>ROUND(Tabla1[[#This Row],[VALOR TOTAL DE LA GLOSA]]-Tabla1[[#This Row],[Valor soportado por la Subred]],0)</f>
        <v>0</v>
      </c>
      <c r="AG1275" s="130"/>
      <c r="AH1275" s="130"/>
      <c r="AI1275" s="140">
        <f>ROUND(Tabla1[[#This Row],[VALOR GLOSA DEFINITIVA]]-Tabla1[[#This Row],[VALOR LEVANTADO EN LIQUIDACION]],0)</f>
        <v>0</v>
      </c>
    </row>
    <row r="1276" spans="2:35" s="32" customFormat="1" ht="87.6" hidden="1" customHeight="1" x14ac:dyDescent="0.25">
      <c r="B1276" s="131"/>
      <c r="C1276" s="132"/>
      <c r="D1276" s="131"/>
      <c r="E1276" s="133" t="str">
        <f>+Tabla1[[#This Row],[CODIGO ACTIVIDAD EN PPP Y LINEAMIENTO]]&amp;Tabla1[[#This Row],[ENTORNO/COMPONENTE]]</f>
        <v/>
      </c>
      <c r="F1276" s="134">
        <f>+VLOOKUP(Tabla1[[#This Row],[Columna1]],IG!$D$3:$L$1908,3,FALSE)</f>
        <v>0</v>
      </c>
      <c r="G1276" s="134">
        <f>+VLOOKUP(Tabla1[[#This Row],[Columna1]],IG!$D$3:$W$1908,4,FALSE)</f>
        <v>0</v>
      </c>
      <c r="H1276" s="134">
        <f>+VLOOKUP(Tabla1[[#This Row],[Columna1]],IG!$D$3:$W$1908,5,FALSE)</f>
        <v>0</v>
      </c>
      <c r="I1276" s="134">
        <f>+VLOOKUP(Tabla1[[#This Row],[Columna1]],IG!$D$3:$W$1908,6,FALSE)</f>
        <v>0</v>
      </c>
      <c r="J1276" s="134">
        <f>+VLOOKUP(Tabla1[[#This Row],[Columna1]],IG!$D$3:$W$1908,7,FALSE)</f>
        <v>0</v>
      </c>
      <c r="K1276" s="130"/>
      <c r="L1276" s="131"/>
      <c r="M1276" s="133" t="str">
        <f>+Tabla1[[#This Row],[Columna1]]&amp;Tabla1[[#This Row],[LOCALIDAD]]&amp;Tabla1[[#This Row],[MES]]</f>
        <v/>
      </c>
      <c r="N1276" s="29"/>
      <c r="O1276" s="135">
        <f>+VLOOKUP(Tabla1[[#This Row],[concatenar]],IG!$M$3:$W$1908,2,FALSE)</f>
        <v>0</v>
      </c>
      <c r="P1276" s="50">
        <f>+VLOOKUP(Tabla1[[#This Row],[concatenar]],IG!$M$3:$W$1908,3,FALSE)</f>
        <v>0</v>
      </c>
      <c r="Q1276" s="103">
        <f>+VLOOKUP(Tabla1[[#This Row],[concatenar]],IG!$M$3:$W$1908,8,FALSE)</f>
        <v>0</v>
      </c>
      <c r="R1276" s="97">
        <f>+VLOOKUP(Tabla1[[#This Row],[concatenar]],IG!$M$3:$W$1908,9,FALSE)</f>
        <v>0</v>
      </c>
      <c r="S1276" s="136">
        <f>+VLOOKUP(Tabla1[[#This Row],[concatenar]],IG!$M$3:$W$1908,10,FALSE)</f>
        <v>0</v>
      </c>
      <c r="T1276" s="137">
        <f>+VLOOKUP(Tabla1[[#This Row],[concatenar]],IG!$M$3:$W$1908,11,FALSE)</f>
        <v>0</v>
      </c>
      <c r="U1276" s="130"/>
      <c r="V1276" s="138"/>
      <c r="W1276" s="130"/>
      <c r="X1276" s="29"/>
      <c r="Y1276" s="139">
        <f>ROUND(Tabla1[[#This Row],[VALOR UNITARIO SEGUIMIENTO FINANCIERO
2024]]*Tabla1[[#This Row],[MET AFECTADA PORLA GLOSA
RECURSOS 2024]]*Tabla1[[#This Row],[Porcentaje de Glosa]],0)</f>
        <v>0</v>
      </c>
      <c r="Z1276" s="51">
        <f>ROUND(Tabla1[[#This Row],[VALOR UNITARIO SEGUIMIENTO FINANCIERO
2025]]*Tabla1[[#This Row],[META AFECTADA PORLA GLOSA
RECURSOS 2025]]*Tabla1[[#This Row],[Porcentaje de Glosa]],0)</f>
        <v>0</v>
      </c>
      <c r="AA1276" s="51">
        <f>ROUND(Tabla1[[#This Row],[VALOR DE LA GLOSA 2024]]+Tabla1[[#This Row],[VALOR DE LA GLOSA 2025]],0)</f>
        <v>0</v>
      </c>
      <c r="AB1276" s="56"/>
      <c r="AC1276" s="130"/>
      <c r="AD1276" s="140"/>
      <c r="AE1276" s="130"/>
      <c r="AF1276" s="140">
        <f>ROUND(Tabla1[[#This Row],[VALOR TOTAL DE LA GLOSA]]-Tabla1[[#This Row],[Valor soportado por la Subred]],0)</f>
        <v>0</v>
      </c>
      <c r="AG1276" s="130"/>
      <c r="AH1276" s="130"/>
      <c r="AI1276" s="140">
        <f>ROUND(Tabla1[[#This Row],[VALOR GLOSA DEFINITIVA]]-Tabla1[[#This Row],[VALOR LEVANTADO EN LIQUIDACION]],0)</f>
        <v>0</v>
      </c>
    </row>
    <row r="1277" spans="2:35" s="32" customFormat="1" ht="87.6" hidden="1" customHeight="1" x14ac:dyDescent="0.25">
      <c r="B1277" s="131"/>
      <c r="C1277" s="132"/>
      <c r="D1277" s="131"/>
      <c r="E1277" s="133" t="str">
        <f>+Tabla1[[#This Row],[CODIGO ACTIVIDAD EN PPP Y LINEAMIENTO]]&amp;Tabla1[[#This Row],[ENTORNO/COMPONENTE]]</f>
        <v/>
      </c>
      <c r="F1277" s="134">
        <f>+VLOOKUP(Tabla1[[#This Row],[Columna1]],IG!$D$3:$L$1908,3,FALSE)</f>
        <v>0</v>
      </c>
      <c r="G1277" s="134">
        <f>+VLOOKUP(Tabla1[[#This Row],[Columna1]],IG!$D$3:$W$1908,4,FALSE)</f>
        <v>0</v>
      </c>
      <c r="H1277" s="134">
        <f>+VLOOKUP(Tabla1[[#This Row],[Columna1]],IG!$D$3:$W$1908,5,FALSE)</f>
        <v>0</v>
      </c>
      <c r="I1277" s="134">
        <f>+VLOOKUP(Tabla1[[#This Row],[Columna1]],IG!$D$3:$W$1908,6,FALSE)</f>
        <v>0</v>
      </c>
      <c r="J1277" s="134">
        <f>+VLOOKUP(Tabla1[[#This Row],[Columna1]],IG!$D$3:$W$1908,7,FALSE)</f>
        <v>0</v>
      </c>
      <c r="K1277" s="130"/>
      <c r="L1277" s="131"/>
      <c r="M1277" s="133" t="str">
        <f>+Tabla1[[#This Row],[Columna1]]&amp;Tabla1[[#This Row],[LOCALIDAD]]&amp;Tabla1[[#This Row],[MES]]</f>
        <v/>
      </c>
      <c r="N1277" s="29"/>
      <c r="O1277" s="135">
        <f>+VLOOKUP(Tabla1[[#This Row],[concatenar]],IG!$M$3:$W$1908,2,FALSE)</f>
        <v>0</v>
      </c>
      <c r="P1277" s="50">
        <f>+VLOOKUP(Tabla1[[#This Row],[concatenar]],IG!$M$3:$W$1908,3,FALSE)</f>
        <v>0</v>
      </c>
      <c r="Q1277" s="103">
        <f>+VLOOKUP(Tabla1[[#This Row],[concatenar]],IG!$M$3:$W$1908,8,FALSE)</f>
        <v>0</v>
      </c>
      <c r="R1277" s="97">
        <f>+VLOOKUP(Tabla1[[#This Row],[concatenar]],IG!$M$3:$W$1908,9,FALSE)</f>
        <v>0</v>
      </c>
      <c r="S1277" s="136">
        <f>+VLOOKUP(Tabla1[[#This Row],[concatenar]],IG!$M$3:$W$1908,10,FALSE)</f>
        <v>0</v>
      </c>
      <c r="T1277" s="137">
        <f>+VLOOKUP(Tabla1[[#This Row],[concatenar]],IG!$M$3:$W$1908,11,FALSE)</f>
        <v>0</v>
      </c>
      <c r="U1277" s="130"/>
      <c r="V1277" s="138"/>
      <c r="W1277" s="130"/>
      <c r="X1277" s="29"/>
      <c r="Y1277" s="139">
        <f>ROUND(Tabla1[[#This Row],[VALOR UNITARIO SEGUIMIENTO FINANCIERO
2024]]*Tabla1[[#This Row],[MET AFECTADA PORLA GLOSA
RECURSOS 2024]]*Tabla1[[#This Row],[Porcentaje de Glosa]],0)</f>
        <v>0</v>
      </c>
      <c r="Z1277" s="51">
        <f>ROUND(Tabla1[[#This Row],[VALOR UNITARIO SEGUIMIENTO FINANCIERO
2025]]*Tabla1[[#This Row],[META AFECTADA PORLA GLOSA
RECURSOS 2025]]*Tabla1[[#This Row],[Porcentaje de Glosa]],0)</f>
        <v>0</v>
      </c>
      <c r="AA1277" s="51">
        <f>ROUND(Tabla1[[#This Row],[VALOR DE LA GLOSA 2024]]+Tabla1[[#This Row],[VALOR DE LA GLOSA 2025]],0)</f>
        <v>0</v>
      </c>
      <c r="AB1277" s="56"/>
      <c r="AC1277" s="130"/>
      <c r="AD1277" s="140"/>
      <c r="AE1277" s="130"/>
      <c r="AF1277" s="140">
        <f>ROUND(Tabla1[[#This Row],[VALOR TOTAL DE LA GLOSA]]-Tabla1[[#This Row],[Valor soportado por la Subred]],0)</f>
        <v>0</v>
      </c>
      <c r="AG1277" s="130"/>
      <c r="AH1277" s="130"/>
      <c r="AI1277" s="140">
        <f>ROUND(Tabla1[[#This Row],[VALOR GLOSA DEFINITIVA]]-Tabla1[[#This Row],[VALOR LEVANTADO EN LIQUIDACION]],0)</f>
        <v>0</v>
      </c>
    </row>
    <row r="1278" spans="2:35" s="32" customFormat="1" ht="87.6" hidden="1" customHeight="1" x14ac:dyDescent="0.25">
      <c r="B1278" s="131"/>
      <c r="C1278" s="132"/>
      <c r="D1278" s="131"/>
      <c r="E1278" s="133" t="str">
        <f>+Tabla1[[#This Row],[CODIGO ACTIVIDAD EN PPP Y LINEAMIENTO]]&amp;Tabla1[[#This Row],[ENTORNO/COMPONENTE]]</f>
        <v/>
      </c>
      <c r="F1278" s="134">
        <f>+VLOOKUP(Tabla1[[#This Row],[Columna1]],IG!$D$3:$L$1908,3,FALSE)</f>
        <v>0</v>
      </c>
      <c r="G1278" s="134">
        <f>+VLOOKUP(Tabla1[[#This Row],[Columna1]],IG!$D$3:$W$1908,4,FALSE)</f>
        <v>0</v>
      </c>
      <c r="H1278" s="134">
        <f>+VLOOKUP(Tabla1[[#This Row],[Columna1]],IG!$D$3:$W$1908,5,FALSE)</f>
        <v>0</v>
      </c>
      <c r="I1278" s="134">
        <f>+VLOOKUP(Tabla1[[#This Row],[Columna1]],IG!$D$3:$W$1908,6,FALSE)</f>
        <v>0</v>
      </c>
      <c r="J1278" s="134">
        <f>+VLOOKUP(Tabla1[[#This Row],[Columna1]],IG!$D$3:$W$1908,7,FALSE)</f>
        <v>0</v>
      </c>
      <c r="K1278" s="130"/>
      <c r="L1278" s="131"/>
      <c r="M1278" s="133" t="str">
        <f>+Tabla1[[#This Row],[Columna1]]&amp;Tabla1[[#This Row],[LOCALIDAD]]&amp;Tabla1[[#This Row],[MES]]</f>
        <v/>
      </c>
      <c r="N1278" s="29"/>
      <c r="O1278" s="135">
        <f>+VLOOKUP(Tabla1[[#This Row],[concatenar]],IG!$M$3:$W$1908,2,FALSE)</f>
        <v>0</v>
      </c>
      <c r="P1278" s="50">
        <f>+VLOOKUP(Tabla1[[#This Row],[concatenar]],IG!$M$3:$W$1908,3,FALSE)</f>
        <v>0</v>
      </c>
      <c r="Q1278" s="103">
        <f>+VLOOKUP(Tabla1[[#This Row],[concatenar]],IG!$M$3:$W$1908,8,FALSE)</f>
        <v>0</v>
      </c>
      <c r="R1278" s="97">
        <f>+VLOOKUP(Tabla1[[#This Row],[concatenar]],IG!$M$3:$W$1908,9,FALSE)</f>
        <v>0</v>
      </c>
      <c r="S1278" s="136">
        <f>+VLOOKUP(Tabla1[[#This Row],[concatenar]],IG!$M$3:$W$1908,10,FALSE)</f>
        <v>0</v>
      </c>
      <c r="T1278" s="137">
        <f>+VLOOKUP(Tabla1[[#This Row],[concatenar]],IG!$M$3:$W$1908,11,FALSE)</f>
        <v>0</v>
      </c>
      <c r="U1278" s="130"/>
      <c r="V1278" s="138"/>
      <c r="W1278" s="130"/>
      <c r="X1278" s="29"/>
      <c r="Y1278" s="139">
        <f>ROUND(Tabla1[[#This Row],[VALOR UNITARIO SEGUIMIENTO FINANCIERO
2024]]*Tabla1[[#This Row],[MET AFECTADA PORLA GLOSA
RECURSOS 2024]]*Tabla1[[#This Row],[Porcentaje de Glosa]],0)</f>
        <v>0</v>
      </c>
      <c r="Z1278" s="51">
        <f>ROUND(Tabla1[[#This Row],[VALOR UNITARIO SEGUIMIENTO FINANCIERO
2025]]*Tabla1[[#This Row],[META AFECTADA PORLA GLOSA
RECURSOS 2025]]*Tabla1[[#This Row],[Porcentaje de Glosa]],0)</f>
        <v>0</v>
      </c>
      <c r="AA1278" s="51">
        <f>ROUND(Tabla1[[#This Row],[VALOR DE LA GLOSA 2024]]+Tabla1[[#This Row],[VALOR DE LA GLOSA 2025]],0)</f>
        <v>0</v>
      </c>
      <c r="AB1278" s="56"/>
      <c r="AC1278" s="130"/>
      <c r="AD1278" s="140"/>
      <c r="AE1278" s="130"/>
      <c r="AF1278" s="140">
        <f>ROUND(Tabla1[[#This Row],[VALOR TOTAL DE LA GLOSA]]-Tabla1[[#This Row],[Valor soportado por la Subred]],0)</f>
        <v>0</v>
      </c>
      <c r="AG1278" s="130"/>
      <c r="AH1278" s="130"/>
      <c r="AI1278" s="140">
        <f>ROUND(Tabla1[[#This Row],[VALOR GLOSA DEFINITIVA]]-Tabla1[[#This Row],[VALOR LEVANTADO EN LIQUIDACION]],0)</f>
        <v>0</v>
      </c>
    </row>
    <row r="1279" spans="2:35" s="32" customFormat="1" ht="87.6" hidden="1" customHeight="1" x14ac:dyDescent="0.25">
      <c r="B1279" s="131"/>
      <c r="C1279" s="132"/>
      <c r="D1279" s="131"/>
      <c r="E1279" s="133" t="str">
        <f>+Tabla1[[#This Row],[CODIGO ACTIVIDAD EN PPP Y LINEAMIENTO]]&amp;Tabla1[[#This Row],[ENTORNO/COMPONENTE]]</f>
        <v/>
      </c>
      <c r="F1279" s="134">
        <f>+VLOOKUP(Tabla1[[#This Row],[Columna1]],IG!$D$3:$L$1908,3,FALSE)</f>
        <v>0</v>
      </c>
      <c r="G1279" s="134">
        <f>+VLOOKUP(Tabla1[[#This Row],[Columna1]],IG!$D$3:$W$1908,4,FALSE)</f>
        <v>0</v>
      </c>
      <c r="H1279" s="134">
        <f>+VLOOKUP(Tabla1[[#This Row],[Columna1]],IG!$D$3:$W$1908,5,FALSE)</f>
        <v>0</v>
      </c>
      <c r="I1279" s="134">
        <f>+VLOOKUP(Tabla1[[#This Row],[Columna1]],IG!$D$3:$W$1908,6,FALSE)</f>
        <v>0</v>
      </c>
      <c r="J1279" s="134">
        <f>+VLOOKUP(Tabla1[[#This Row],[Columna1]],IG!$D$3:$W$1908,7,FALSE)</f>
        <v>0</v>
      </c>
      <c r="K1279" s="130"/>
      <c r="L1279" s="131"/>
      <c r="M1279" s="133" t="str">
        <f>+Tabla1[[#This Row],[Columna1]]&amp;Tabla1[[#This Row],[LOCALIDAD]]&amp;Tabla1[[#This Row],[MES]]</f>
        <v/>
      </c>
      <c r="N1279" s="29"/>
      <c r="O1279" s="135">
        <f>+VLOOKUP(Tabla1[[#This Row],[concatenar]],IG!$M$3:$W$1908,2,FALSE)</f>
        <v>0</v>
      </c>
      <c r="P1279" s="50">
        <f>+VLOOKUP(Tabla1[[#This Row],[concatenar]],IG!$M$3:$W$1908,3,FALSE)</f>
        <v>0</v>
      </c>
      <c r="Q1279" s="103">
        <f>+VLOOKUP(Tabla1[[#This Row],[concatenar]],IG!$M$3:$W$1908,8,FALSE)</f>
        <v>0</v>
      </c>
      <c r="R1279" s="97">
        <f>+VLOOKUP(Tabla1[[#This Row],[concatenar]],IG!$M$3:$W$1908,9,FALSE)</f>
        <v>0</v>
      </c>
      <c r="S1279" s="136">
        <f>+VLOOKUP(Tabla1[[#This Row],[concatenar]],IG!$M$3:$W$1908,10,FALSE)</f>
        <v>0</v>
      </c>
      <c r="T1279" s="137">
        <f>+VLOOKUP(Tabla1[[#This Row],[concatenar]],IG!$M$3:$W$1908,11,FALSE)</f>
        <v>0</v>
      </c>
      <c r="U1279" s="130"/>
      <c r="V1279" s="138"/>
      <c r="W1279" s="130"/>
      <c r="X1279" s="29"/>
      <c r="Y1279" s="139">
        <f>ROUND(Tabla1[[#This Row],[VALOR UNITARIO SEGUIMIENTO FINANCIERO
2024]]*Tabla1[[#This Row],[MET AFECTADA PORLA GLOSA
RECURSOS 2024]]*Tabla1[[#This Row],[Porcentaje de Glosa]],0)</f>
        <v>0</v>
      </c>
      <c r="Z1279" s="51">
        <f>ROUND(Tabla1[[#This Row],[VALOR UNITARIO SEGUIMIENTO FINANCIERO
2025]]*Tabla1[[#This Row],[META AFECTADA PORLA GLOSA
RECURSOS 2025]]*Tabla1[[#This Row],[Porcentaje de Glosa]],0)</f>
        <v>0</v>
      </c>
      <c r="AA1279" s="51">
        <f>ROUND(Tabla1[[#This Row],[VALOR DE LA GLOSA 2024]]+Tabla1[[#This Row],[VALOR DE LA GLOSA 2025]],0)</f>
        <v>0</v>
      </c>
      <c r="AB1279" s="56"/>
      <c r="AC1279" s="130"/>
      <c r="AD1279" s="140"/>
      <c r="AE1279" s="130"/>
      <c r="AF1279" s="140">
        <f>ROUND(Tabla1[[#This Row],[VALOR TOTAL DE LA GLOSA]]-Tabla1[[#This Row],[Valor soportado por la Subred]],0)</f>
        <v>0</v>
      </c>
      <c r="AG1279" s="130"/>
      <c r="AH1279" s="130"/>
      <c r="AI1279" s="140">
        <f>ROUND(Tabla1[[#This Row],[VALOR GLOSA DEFINITIVA]]-Tabla1[[#This Row],[VALOR LEVANTADO EN LIQUIDACION]],0)</f>
        <v>0</v>
      </c>
    </row>
    <row r="1280" spans="2:35" s="32" customFormat="1" ht="87.6" hidden="1" customHeight="1" x14ac:dyDescent="0.25">
      <c r="B1280" s="131"/>
      <c r="C1280" s="132"/>
      <c r="D1280" s="131"/>
      <c r="E1280" s="133" t="str">
        <f>+Tabla1[[#This Row],[CODIGO ACTIVIDAD EN PPP Y LINEAMIENTO]]&amp;Tabla1[[#This Row],[ENTORNO/COMPONENTE]]</f>
        <v/>
      </c>
      <c r="F1280" s="134">
        <f>+VLOOKUP(Tabla1[[#This Row],[Columna1]],IG!$D$3:$L$1908,3,FALSE)</f>
        <v>0</v>
      </c>
      <c r="G1280" s="134">
        <f>+VLOOKUP(Tabla1[[#This Row],[Columna1]],IG!$D$3:$W$1908,4,FALSE)</f>
        <v>0</v>
      </c>
      <c r="H1280" s="134">
        <f>+VLOOKUP(Tabla1[[#This Row],[Columna1]],IG!$D$3:$W$1908,5,FALSE)</f>
        <v>0</v>
      </c>
      <c r="I1280" s="134">
        <f>+VLOOKUP(Tabla1[[#This Row],[Columna1]],IG!$D$3:$W$1908,6,FALSE)</f>
        <v>0</v>
      </c>
      <c r="J1280" s="134">
        <f>+VLOOKUP(Tabla1[[#This Row],[Columna1]],IG!$D$3:$W$1908,7,FALSE)</f>
        <v>0</v>
      </c>
      <c r="K1280" s="130"/>
      <c r="L1280" s="131"/>
      <c r="M1280" s="133" t="str">
        <f>+Tabla1[[#This Row],[Columna1]]&amp;Tabla1[[#This Row],[LOCALIDAD]]&amp;Tabla1[[#This Row],[MES]]</f>
        <v/>
      </c>
      <c r="N1280" s="29"/>
      <c r="O1280" s="135">
        <f>+VLOOKUP(Tabla1[[#This Row],[concatenar]],IG!$M$3:$W$1908,2,FALSE)</f>
        <v>0</v>
      </c>
      <c r="P1280" s="50">
        <f>+VLOOKUP(Tabla1[[#This Row],[concatenar]],IG!$M$3:$W$1908,3,FALSE)</f>
        <v>0</v>
      </c>
      <c r="Q1280" s="103">
        <f>+VLOOKUP(Tabla1[[#This Row],[concatenar]],IG!$M$3:$W$1908,8,FALSE)</f>
        <v>0</v>
      </c>
      <c r="R1280" s="97">
        <f>+VLOOKUP(Tabla1[[#This Row],[concatenar]],IG!$M$3:$W$1908,9,FALSE)</f>
        <v>0</v>
      </c>
      <c r="S1280" s="136">
        <f>+VLOOKUP(Tabla1[[#This Row],[concatenar]],IG!$M$3:$W$1908,10,FALSE)</f>
        <v>0</v>
      </c>
      <c r="T1280" s="137">
        <f>+VLOOKUP(Tabla1[[#This Row],[concatenar]],IG!$M$3:$W$1908,11,FALSE)</f>
        <v>0</v>
      </c>
      <c r="U1280" s="130"/>
      <c r="V1280" s="138"/>
      <c r="W1280" s="130"/>
      <c r="X1280" s="29"/>
      <c r="Y1280" s="139">
        <f>ROUND(Tabla1[[#This Row],[VALOR UNITARIO SEGUIMIENTO FINANCIERO
2024]]*Tabla1[[#This Row],[MET AFECTADA PORLA GLOSA
RECURSOS 2024]]*Tabla1[[#This Row],[Porcentaje de Glosa]],0)</f>
        <v>0</v>
      </c>
      <c r="Z1280" s="51">
        <f>ROUND(Tabla1[[#This Row],[VALOR UNITARIO SEGUIMIENTO FINANCIERO
2025]]*Tabla1[[#This Row],[META AFECTADA PORLA GLOSA
RECURSOS 2025]]*Tabla1[[#This Row],[Porcentaje de Glosa]],0)</f>
        <v>0</v>
      </c>
      <c r="AA1280" s="51">
        <f>ROUND(Tabla1[[#This Row],[VALOR DE LA GLOSA 2024]]+Tabla1[[#This Row],[VALOR DE LA GLOSA 2025]],0)</f>
        <v>0</v>
      </c>
      <c r="AB1280" s="56"/>
      <c r="AC1280" s="130"/>
      <c r="AD1280" s="140"/>
      <c r="AE1280" s="130"/>
      <c r="AF1280" s="140">
        <f>ROUND(Tabla1[[#This Row],[VALOR TOTAL DE LA GLOSA]]-Tabla1[[#This Row],[Valor soportado por la Subred]],0)</f>
        <v>0</v>
      </c>
      <c r="AG1280" s="130"/>
      <c r="AH1280" s="130"/>
      <c r="AI1280" s="140">
        <f>ROUND(Tabla1[[#This Row],[VALOR GLOSA DEFINITIVA]]-Tabla1[[#This Row],[VALOR LEVANTADO EN LIQUIDACION]],0)</f>
        <v>0</v>
      </c>
    </row>
    <row r="1281" spans="2:35" s="32" customFormat="1" ht="87.6" hidden="1" customHeight="1" x14ac:dyDescent="0.25">
      <c r="B1281" s="131"/>
      <c r="C1281" s="132"/>
      <c r="D1281" s="131"/>
      <c r="E1281" s="133" t="str">
        <f>+Tabla1[[#This Row],[CODIGO ACTIVIDAD EN PPP Y LINEAMIENTO]]&amp;Tabla1[[#This Row],[ENTORNO/COMPONENTE]]</f>
        <v/>
      </c>
      <c r="F1281" s="134">
        <f>+VLOOKUP(Tabla1[[#This Row],[Columna1]],IG!$D$3:$L$1908,3,FALSE)</f>
        <v>0</v>
      </c>
      <c r="G1281" s="134">
        <f>+VLOOKUP(Tabla1[[#This Row],[Columna1]],IG!$D$3:$W$1908,4,FALSE)</f>
        <v>0</v>
      </c>
      <c r="H1281" s="134">
        <f>+VLOOKUP(Tabla1[[#This Row],[Columna1]],IG!$D$3:$W$1908,5,FALSE)</f>
        <v>0</v>
      </c>
      <c r="I1281" s="134">
        <f>+VLOOKUP(Tabla1[[#This Row],[Columna1]],IG!$D$3:$W$1908,6,FALSE)</f>
        <v>0</v>
      </c>
      <c r="J1281" s="134">
        <f>+VLOOKUP(Tabla1[[#This Row],[Columna1]],IG!$D$3:$W$1908,7,FALSE)</f>
        <v>0</v>
      </c>
      <c r="K1281" s="130"/>
      <c r="L1281" s="131"/>
      <c r="M1281" s="133" t="str">
        <f>+Tabla1[[#This Row],[Columna1]]&amp;Tabla1[[#This Row],[LOCALIDAD]]&amp;Tabla1[[#This Row],[MES]]</f>
        <v/>
      </c>
      <c r="N1281" s="29"/>
      <c r="O1281" s="135">
        <f>+VLOOKUP(Tabla1[[#This Row],[concatenar]],IG!$M$3:$W$1908,2,FALSE)</f>
        <v>0</v>
      </c>
      <c r="P1281" s="50">
        <f>+VLOOKUP(Tabla1[[#This Row],[concatenar]],IG!$M$3:$W$1908,3,FALSE)</f>
        <v>0</v>
      </c>
      <c r="Q1281" s="103">
        <f>+VLOOKUP(Tabla1[[#This Row],[concatenar]],IG!$M$3:$W$1908,8,FALSE)</f>
        <v>0</v>
      </c>
      <c r="R1281" s="97">
        <f>+VLOOKUP(Tabla1[[#This Row],[concatenar]],IG!$M$3:$W$1908,9,FALSE)</f>
        <v>0</v>
      </c>
      <c r="S1281" s="136">
        <f>+VLOOKUP(Tabla1[[#This Row],[concatenar]],IG!$M$3:$W$1908,10,FALSE)</f>
        <v>0</v>
      </c>
      <c r="T1281" s="137">
        <f>+VLOOKUP(Tabla1[[#This Row],[concatenar]],IG!$M$3:$W$1908,11,FALSE)</f>
        <v>0</v>
      </c>
      <c r="U1281" s="130"/>
      <c r="V1281" s="138"/>
      <c r="W1281" s="130"/>
      <c r="X1281" s="29"/>
      <c r="Y1281" s="139">
        <f>ROUND(Tabla1[[#This Row],[VALOR UNITARIO SEGUIMIENTO FINANCIERO
2024]]*Tabla1[[#This Row],[MET AFECTADA PORLA GLOSA
RECURSOS 2024]]*Tabla1[[#This Row],[Porcentaje de Glosa]],0)</f>
        <v>0</v>
      </c>
      <c r="Z1281" s="51">
        <f>ROUND(Tabla1[[#This Row],[VALOR UNITARIO SEGUIMIENTO FINANCIERO
2025]]*Tabla1[[#This Row],[META AFECTADA PORLA GLOSA
RECURSOS 2025]]*Tabla1[[#This Row],[Porcentaje de Glosa]],0)</f>
        <v>0</v>
      </c>
      <c r="AA1281" s="51">
        <f>ROUND(Tabla1[[#This Row],[VALOR DE LA GLOSA 2024]]+Tabla1[[#This Row],[VALOR DE LA GLOSA 2025]],0)</f>
        <v>0</v>
      </c>
      <c r="AB1281" s="56"/>
      <c r="AC1281" s="130"/>
      <c r="AD1281" s="140"/>
      <c r="AE1281" s="130"/>
      <c r="AF1281" s="140">
        <f>ROUND(Tabla1[[#This Row],[VALOR TOTAL DE LA GLOSA]]-Tabla1[[#This Row],[Valor soportado por la Subred]],0)</f>
        <v>0</v>
      </c>
      <c r="AG1281" s="130"/>
      <c r="AH1281" s="130"/>
      <c r="AI1281" s="140">
        <f>ROUND(Tabla1[[#This Row],[VALOR GLOSA DEFINITIVA]]-Tabla1[[#This Row],[VALOR LEVANTADO EN LIQUIDACION]],0)</f>
        <v>0</v>
      </c>
    </row>
    <row r="1282" spans="2:35" s="32" customFormat="1" ht="87.6" hidden="1" customHeight="1" x14ac:dyDescent="0.25">
      <c r="B1282" s="131"/>
      <c r="C1282" s="132"/>
      <c r="D1282" s="131"/>
      <c r="E1282" s="133" t="str">
        <f>+Tabla1[[#This Row],[CODIGO ACTIVIDAD EN PPP Y LINEAMIENTO]]&amp;Tabla1[[#This Row],[ENTORNO/COMPONENTE]]</f>
        <v/>
      </c>
      <c r="F1282" s="134">
        <f>+VLOOKUP(Tabla1[[#This Row],[Columna1]],IG!$D$3:$L$1908,3,FALSE)</f>
        <v>0</v>
      </c>
      <c r="G1282" s="134">
        <f>+VLOOKUP(Tabla1[[#This Row],[Columna1]],IG!$D$3:$W$1908,4,FALSE)</f>
        <v>0</v>
      </c>
      <c r="H1282" s="134">
        <f>+VLOOKUP(Tabla1[[#This Row],[Columna1]],IG!$D$3:$W$1908,5,FALSE)</f>
        <v>0</v>
      </c>
      <c r="I1282" s="134">
        <f>+VLOOKUP(Tabla1[[#This Row],[Columna1]],IG!$D$3:$W$1908,6,FALSE)</f>
        <v>0</v>
      </c>
      <c r="J1282" s="134">
        <f>+VLOOKUP(Tabla1[[#This Row],[Columna1]],IG!$D$3:$W$1908,7,FALSE)</f>
        <v>0</v>
      </c>
      <c r="K1282" s="130"/>
      <c r="L1282" s="131"/>
      <c r="M1282" s="133" t="str">
        <f>+Tabla1[[#This Row],[Columna1]]&amp;Tabla1[[#This Row],[LOCALIDAD]]&amp;Tabla1[[#This Row],[MES]]</f>
        <v/>
      </c>
      <c r="N1282" s="29"/>
      <c r="O1282" s="135">
        <f>+VLOOKUP(Tabla1[[#This Row],[concatenar]],IG!$M$3:$W$1908,2,FALSE)</f>
        <v>0</v>
      </c>
      <c r="P1282" s="50">
        <f>+VLOOKUP(Tabla1[[#This Row],[concatenar]],IG!$M$3:$W$1908,3,FALSE)</f>
        <v>0</v>
      </c>
      <c r="Q1282" s="103">
        <f>+VLOOKUP(Tabla1[[#This Row],[concatenar]],IG!$M$3:$W$1908,8,FALSE)</f>
        <v>0</v>
      </c>
      <c r="R1282" s="97">
        <f>+VLOOKUP(Tabla1[[#This Row],[concatenar]],IG!$M$3:$W$1908,9,FALSE)</f>
        <v>0</v>
      </c>
      <c r="S1282" s="136">
        <f>+VLOOKUP(Tabla1[[#This Row],[concatenar]],IG!$M$3:$W$1908,10,FALSE)</f>
        <v>0</v>
      </c>
      <c r="T1282" s="137">
        <f>+VLOOKUP(Tabla1[[#This Row],[concatenar]],IG!$M$3:$W$1908,11,FALSE)</f>
        <v>0</v>
      </c>
      <c r="U1282" s="130"/>
      <c r="V1282" s="138"/>
      <c r="W1282" s="130"/>
      <c r="X1282" s="29"/>
      <c r="Y1282" s="139">
        <f>ROUND(Tabla1[[#This Row],[VALOR UNITARIO SEGUIMIENTO FINANCIERO
2024]]*Tabla1[[#This Row],[MET AFECTADA PORLA GLOSA
RECURSOS 2024]]*Tabla1[[#This Row],[Porcentaje de Glosa]],0)</f>
        <v>0</v>
      </c>
      <c r="Z1282" s="51">
        <f>ROUND(Tabla1[[#This Row],[VALOR UNITARIO SEGUIMIENTO FINANCIERO
2025]]*Tabla1[[#This Row],[META AFECTADA PORLA GLOSA
RECURSOS 2025]]*Tabla1[[#This Row],[Porcentaje de Glosa]],0)</f>
        <v>0</v>
      </c>
      <c r="AA1282" s="51">
        <f>ROUND(Tabla1[[#This Row],[VALOR DE LA GLOSA 2024]]+Tabla1[[#This Row],[VALOR DE LA GLOSA 2025]],0)</f>
        <v>0</v>
      </c>
      <c r="AB1282" s="56"/>
      <c r="AC1282" s="130"/>
      <c r="AD1282" s="140"/>
      <c r="AE1282" s="130"/>
      <c r="AF1282" s="140">
        <f>ROUND(Tabla1[[#This Row],[VALOR TOTAL DE LA GLOSA]]-Tabla1[[#This Row],[Valor soportado por la Subred]],0)</f>
        <v>0</v>
      </c>
      <c r="AG1282" s="130"/>
      <c r="AH1282" s="130"/>
      <c r="AI1282" s="140">
        <f>ROUND(Tabla1[[#This Row],[VALOR GLOSA DEFINITIVA]]-Tabla1[[#This Row],[VALOR LEVANTADO EN LIQUIDACION]],0)</f>
        <v>0</v>
      </c>
    </row>
    <row r="1283" spans="2:35" s="32" customFormat="1" ht="87.6" hidden="1" customHeight="1" x14ac:dyDescent="0.25">
      <c r="B1283" s="131"/>
      <c r="C1283" s="132"/>
      <c r="D1283" s="131"/>
      <c r="E1283" s="133" t="str">
        <f>+Tabla1[[#This Row],[CODIGO ACTIVIDAD EN PPP Y LINEAMIENTO]]&amp;Tabla1[[#This Row],[ENTORNO/COMPONENTE]]</f>
        <v/>
      </c>
      <c r="F1283" s="134">
        <f>+VLOOKUP(Tabla1[[#This Row],[Columna1]],IG!$D$3:$L$1908,3,FALSE)</f>
        <v>0</v>
      </c>
      <c r="G1283" s="134">
        <f>+VLOOKUP(Tabla1[[#This Row],[Columna1]],IG!$D$3:$W$1908,4,FALSE)</f>
        <v>0</v>
      </c>
      <c r="H1283" s="134">
        <f>+VLOOKUP(Tabla1[[#This Row],[Columna1]],IG!$D$3:$W$1908,5,FALSE)</f>
        <v>0</v>
      </c>
      <c r="I1283" s="134">
        <f>+VLOOKUP(Tabla1[[#This Row],[Columna1]],IG!$D$3:$W$1908,6,FALSE)</f>
        <v>0</v>
      </c>
      <c r="J1283" s="134">
        <f>+VLOOKUP(Tabla1[[#This Row],[Columna1]],IG!$D$3:$W$1908,7,FALSE)</f>
        <v>0</v>
      </c>
      <c r="K1283" s="130"/>
      <c r="L1283" s="131"/>
      <c r="M1283" s="133" t="str">
        <f>+Tabla1[[#This Row],[Columna1]]&amp;Tabla1[[#This Row],[LOCALIDAD]]&amp;Tabla1[[#This Row],[MES]]</f>
        <v/>
      </c>
      <c r="N1283" s="29"/>
      <c r="O1283" s="135">
        <f>+VLOOKUP(Tabla1[[#This Row],[concatenar]],IG!$M$3:$W$1908,2,FALSE)</f>
        <v>0</v>
      </c>
      <c r="P1283" s="50">
        <f>+VLOOKUP(Tabla1[[#This Row],[concatenar]],IG!$M$3:$W$1908,3,FALSE)</f>
        <v>0</v>
      </c>
      <c r="Q1283" s="103">
        <f>+VLOOKUP(Tabla1[[#This Row],[concatenar]],IG!$M$3:$W$1908,8,FALSE)</f>
        <v>0</v>
      </c>
      <c r="R1283" s="97">
        <f>+VLOOKUP(Tabla1[[#This Row],[concatenar]],IG!$M$3:$W$1908,9,FALSE)</f>
        <v>0</v>
      </c>
      <c r="S1283" s="136">
        <f>+VLOOKUP(Tabla1[[#This Row],[concatenar]],IG!$M$3:$W$1908,10,FALSE)</f>
        <v>0</v>
      </c>
      <c r="T1283" s="137">
        <f>+VLOOKUP(Tabla1[[#This Row],[concatenar]],IG!$M$3:$W$1908,11,FALSE)</f>
        <v>0</v>
      </c>
      <c r="U1283" s="130"/>
      <c r="V1283" s="138"/>
      <c r="W1283" s="130"/>
      <c r="X1283" s="29"/>
      <c r="Y1283" s="139">
        <f>ROUND(Tabla1[[#This Row],[VALOR UNITARIO SEGUIMIENTO FINANCIERO
2024]]*Tabla1[[#This Row],[MET AFECTADA PORLA GLOSA
RECURSOS 2024]]*Tabla1[[#This Row],[Porcentaje de Glosa]],0)</f>
        <v>0</v>
      </c>
      <c r="Z1283" s="51">
        <f>ROUND(Tabla1[[#This Row],[VALOR UNITARIO SEGUIMIENTO FINANCIERO
2025]]*Tabla1[[#This Row],[META AFECTADA PORLA GLOSA
RECURSOS 2025]]*Tabla1[[#This Row],[Porcentaje de Glosa]],0)</f>
        <v>0</v>
      </c>
      <c r="AA1283" s="51">
        <f>ROUND(Tabla1[[#This Row],[VALOR DE LA GLOSA 2024]]+Tabla1[[#This Row],[VALOR DE LA GLOSA 2025]],0)</f>
        <v>0</v>
      </c>
      <c r="AB1283" s="56"/>
      <c r="AC1283" s="130"/>
      <c r="AD1283" s="140"/>
      <c r="AE1283" s="130"/>
      <c r="AF1283" s="140">
        <f>ROUND(Tabla1[[#This Row],[VALOR TOTAL DE LA GLOSA]]-Tabla1[[#This Row],[Valor soportado por la Subred]],0)</f>
        <v>0</v>
      </c>
      <c r="AG1283" s="130"/>
      <c r="AH1283" s="130"/>
      <c r="AI1283" s="140">
        <f>ROUND(Tabla1[[#This Row],[VALOR GLOSA DEFINITIVA]]-Tabla1[[#This Row],[VALOR LEVANTADO EN LIQUIDACION]],0)</f>
        <v>0</v>
      </c>
    </row>
    <row r="1284" spans="2:35" s="32" customFormat="1" ht="87.6" hidden="1" customHeight="1" x14ac:dyDescent="0.25">
      <c r="B1284" s="131"/>
      <c r="C1284" s="132"/>
      <c r="D1284" s="131"/>
      <c r="E1284" s="133" t="str">
        <f>+Tabla1[[#This Row],[CODIGO ACTIVIDAD EN PPP Y LINEAMIENTO]]&amp;Tabla1[[#This Row],[ENTORNO/COMPONENTE]]</f>
        <v/>
      </c>
      <c r="F1284" s="134">
        <f>+VLOOKUP(Tabla1[[#This Row],[Columna1]],IG!$D$3:$L$1908,3,FALSE)</f>
        <v>0</v>
      </c>
      <c r="G1284" s="134">
        <f>+VLOOKUP(Tabla1[[#This Row],[Columna1]],IG!$D$3:$W$1908,4,FALSE)</f>
        <v>0</v>
      </c>
      <c r="H1284" s="134">
        <f>+VLOOKUP(Tabla1[[#This Row],[Columna1]],IG!$D$3:$W$1908,5,FALSE)</f>
        <v>0</v>
      </c>
      <c r="I1284" s="134">
        <f>+VLOOKUP(Tabla1[[#This Row],[Columna1]],IG!$D$3:$W$1908,6,FALSE)</f>
        <v>0</v>
      </c>
      <c r="J1284" s="134">
        <f>+VLOOKUP(Tabla1[[#This Row],[Columna1]],IG!$D$3:$W$1908,7,FALSE)</f>
        <v>0</v>
      </c>
      <c r="K1284" s="130"/>
      <c r="L1284" s="131"/>
      <c r="M1284" s="133" t="str">
        <f>+Tabla1[[#This Row],[Columna1]]&amp;Tabla1[[#This Row],[LOCALIDAD]]&amp;Tabla1[[#This Row],[MES]]</f>
        <v/>
      </c>
      <c r="N1284" s="29"/>
      <c r="O1284" s="135">
        <f>+VLOOKUP(Tabla1[[#This Row],[concatenar]],IG!$M$3:$W$1908,2,FALSE)</f>
        <v>0</v>
      </c>
      <c r="P1284" s="50">
        <f>+VLOOKUP(Tabla1[[#This Row],[concatenar]],IG!$M$3:$W$1908,3,FALSE)</f>
        <v>0</v>
      </c>
      <c r="Q1284" s="103">
        <f>+VLOOKUP(Tabla1[[#This Row],[concatenar]],IG!$M$3:$W$1908,8,FALSE)</f>
        <v>0</v>
      </c>
      <c r="R1284" s="97">
        <f>+VLOOKUP(Tabla1[[#This Row],[concatenar]],IG!$M$3:$W$1908,9,FALSE)</f>
        <v>0</v>
      </c>
      <c r="S1284" s="136">
        <f>+VLOOKUP(Tabla1[[#This Row],[concatenar]],IG!$M$3:$W$1908,10,FALSE)</f>
        <v>0</v>
      </c>
      <c r="T1284" s="137">
        <f>+VLOOKUP(Tabla1[[#This Row],[concatenar]],IG!$M$3:$W$1908,11,FALSE)</f>
        <v>0</v>
      </c>
      <c r="U1284" s="130"/>
      <c r="V1284" s="138"/>
      <c r="W1284" s="130"/>
      <c r="X1284" s="29"/>
      <c r="Y1284" s="139">
        <f>ROUND(Tabla1[[#This Row],[VALOR UNITARIO SEGUIMIENTO FINANCIERO
2024]]*Tabla1[[#This Row],[MET AFECTADA PORLA GLOSA
RECURSOS 2024]]*Tabla1[[#This Row],[Porcentaje de Glosa]],0)</f>
        <v>0</v>
      </c>
      <c r="Z1284" s="51">
        <f>ROUND(Tabla1[[#This Row],[VALOR UNITARIO SEGUIMIENTO FINANCIERO
2025]]*Tabla1[[#This Row],[META AFECTADA PORLA GLOSA
RECURSOS 2025]]*Tabla1[[#This Row],[Porcentaje de Glosa]],0)</f>
        <v>0</v>
      </c>
      <c r="AA1284" s="51">
        <f>ROUND(Tabla1[[#This Row],[VALOR DE LA GLOSA 2024]]+Tabla1[[#This Row],[VALOR DE LA GLOSA 2025]],0)</f>
        <v>0</v>
      </c>
      <c r="AB1284" s="56"/>
      <c r="AC1284" s="130"/>
      <c r="AD1284" s="140"/>
      <c r="AE1284" s="130"/>
      <c r="AF1284" s="140">
        <f>ROUND(Tabla1[[#This Row],[VALOR TOTAL DE LA GLOSA]]-Tabla1[[#This Row],[Valor soportado por la Subred]],0)</f>
        <v>0</v>
      </c>
      <c r="AG1284" s="130"/>
      <c r="AH1284" s="130"/>
      <c r="AI1284" s="140">
        <f>ROUND(Tabla1[[#This Row],[VALOR GLOSA DEFINITIVA]]-Tabla1[[#This Row],[VALOR LEVANTADO EN LIQUIDACION]],0)</f>
        <v>0</v>
      </c>
    </row>
    <row r="1285" spans="2:35" s="32" customFormat="1" ht="87.6" hidden="1" customHeight="1" x14ac:dyDescent="0.25">
      <c r="B1285" s="131"/>
      <c r="C1285" s="132"/>
      <c r="D1285" s="131"/>
      <c r="E1285" s="133" t="str">
        <f>+Tabla1[[#This Row],[CODIGO ACTIVIDAD EN PPP Y LINEAMIENTO]]&amp;Tabla1[[#This Row],[ENTORNO/COMPONENTE]]</f>
        <v/>
      </c>
      <c r="F1285" s="134">
        <f>+VLOOKUP(Tabla1[[#This Row],[Columna1]],IG!$D$3:$L$1908,3,FALSE)</f>
        <v>0</v>
      </c>
      <c r="G1285" s="134">
        <f>+VLOOKUP(Tabla1[[#This Row],[Columna1]],IG!$D$3:$W$1908,4,FALSE)</f>
        <v>0</v>
      </c>
      <c r="H1285" s="134">
        <f>+VLOOKUP(Tabla1[[#This Row],[Columna1]],IG!$D$3:$W$1908,5,FALSE)</f>
        <v>0</v>
      </c>
      <c r="I1285" s="134">
        <f>+VLOOKUP(Tabla1[[#This Row],[Columna1]],IG!$D$3:$W$1908,6,FALSE)</f>
        <v>0</v>
      </c>
      <c r="J1285" s="134">
        <f>+VLOOKUP(Tabla1[[#This Row],[Columna1]],IG!$D$3:$W$1908,7,FALSE)</f>
        <v>0</v>
      </c>
      <c r="K1285" s="130"/>
      <c r="L1285" s="131"/>
      <c r="M1285" s="133" t="str">
        <f>+Tabla1[[#This Row],[Columna1]]&amp;Tabla1[[#This Row],[LOCALIDAD]]&amp;Tabla1[[#This Row],[MES]]</f>
        <v/>
      </c>
      <c r="N1285" s="29"/>
      <c r="O1285" s="135">
        <f>+VLOOKUP(Tabla1[[#This Row],[concatenar]],IG!$M$3:$W$1908,2,FALSE)</f>
        <v>0</v>
      </c>
      <c r="P1285" s="50">
        <f>+VLOOKUP(Tabla1[[#This Row],[concatenar]],IG!$M$3:$W$1908,3,FALSE)</f>
        <v>0</v>
      </c>
      <c r="Q1285" s="103">
        <f>+VLOOKUP(Tabla1[[#This Row],[concatenar]],IG!$M$3:$W$1908,8,FALSE)</f>
        <v>0</v>
      </c>
      <c r="R1285" s="97">
        <f>+VLOOKUP(Tabla1[[#This Row],[concatenar]],IG!$M$3:$W$1908,9,FALSE)</f>
        <v>0</v>
      </c>
      <c r="S1285" s="136">
        <f>+VLOOKUP(Tabla1[[#This Row],[concatenar]],IG!$M$3:$W$1908,10,FALSE)</f>
        <v>0</v>
      </c>
      <c r="T1285" s="137">
        <f>+VLOOKUP(Tabla1[[#This Row],[concatenar]],IG!$M$3:$W$1908,11,FALSE)</f>
        <v>0</v>
      </c>
      <c r="U1285" s="130"/>
      <c r="V1285" s="138"/>
      <c r="W1285" s="130"/>
      <c r="X1285" s="29"/>
      <c r="Y1285" s="139">
        <f>ROUND(Tabla1[[#This Row],[VALOR UNITARIO SEGUIMIENTO FINANCIERO
2024]]*Tabla1[[#This Row],[MET AFECTADA PORLA GLOSA
RECURSOS 2024]]*Tabla1[[#This Row],[Porcentaje de Glosa]],0)</f>
        <v>0</v>
      </c>
      <c r="Z1285" s="51">
        <f>ROUND(Tabla1[[#This Row],[VALOR UNITARIO SEGUIMIENTO FINANCIERO
2025]]*Tabla1[[#This Row],[META AFECTADA PORLA GLOSA
RECURSOS 2025]]*Tabla1[[#This Row],[Porcentaje de Glosa]],0)</f>
        <v>0</v>
      </c>
      <c r="AA1285" s="51">
        <f>ROUND(Tabla1[[#This Row],[VALOR DE LA GLOSA 2024]]+Tabla1[[#This Row],[VALOR DE LA GLOSA 2025]],0)</f>
        <v>0</v>
      </c>
      <c r="AB1285" s="56"/>
      <c r="AC1285" s="130"/>
      <c r="AD1285" s="140"/>
      <c r="AE1285" s="130"/>
      <c r="AF1285" s="140">
        <f>ROUND(Tabla1[[#This Row],[VALOR TOTAL DE LA GLOSA]]-Tabla1[[#This Row],[Valor soportado por la Subred]],0)</f>
        <v>0</v>
      </c>
      <c r="AG1285" s="130"/>
      <c r="AH1285" s="130"/>
      <c r="AI1285" s="140">
        <f>ROUND(Tabla1[[#This Row],[VALOR GLOSA DEFINITIVA]]-Tabla1[[#This Row],[VALOR LEVANTADO EN LIQUIDACION]],0)</f>
        <v>0</v>
      </c>
    </row>
    <row r="1286" spans="2:35" s="32" customFormat="1" ht="87.6" hidden="1" customHeight="1" x14ac:dyDescent="0.25">
      <c r="B1286" s="131"/>
      <c r="C1286" s="132"/>
      <c r="D1286" s="131"/>
      <c r="E1286" s="133" t="str">
        <f>+Tabla1[[#This Row],[CODIGO ACTIVIDAD EN PPP Y LINEAMIENTO]]&amp;Tabla1[[#This Row],[ENTORNO/COMPONENTE]]</f>
        <v/>
      </c>
      <c r="F1286" s="134">
        <f>+VLOOKUP(Tabla1[[#This Row],[Columna1]],IG!$D$3:$L$1908,3,FALSE)</f>
        <v>0</v>
      </c>
      <c r="G1286" s="134">
        <f>+VLOOKUP(Tabla1[[#This Row],[Columna1]],IG!$D$3:$W$1908,4,FALSE)</f>
        <v>0</v>
      </c>
      <c r="H1286" s="134">
        <f>+VLOOKUP(Tabla1[[#This Row],[Columna1]],IG!$D$3:$W$1908,5,FALSE)</f>
        <v>0</v>
      </c>
      <c r="I1286" s="134">
        <f>+VLOOKUP(Tabla1[[#This Row],[Columna1]],IG!$D$3:$W$1908,6,FALSE)</f>
        <v>0</v>
      </c>
      <c r="J1286" s="134">
        <f>+VLOOKUP(Tabla1[[#This Row],[Columna1]],IG!$D$3:$W$1908,7,FALSE)</f>
        <v>0</v>
      </c>
      <c r="K1286" s="130"/>
      <c r="L1286" s="131"/>
      <c r="M1286" s="133" t="str">
        <f>+Tabla1[[#This Row],[Columna1]]&amp;Tabla1[[#This Row],[LOCALIDAD]]&amp;Tabla1[[#This Row],[MES]]</f>
        <v/>
      </c>
      <c r="N1286" s="29"/>
      <c r="O1286" s="135">
        <f>+VLOOKUP(Tabla1[[#This Row],[concatenar]],IG!$M$3:$W$1908,2,FALSE)</f>
        <v>0</v>
      </c>
      <c r="P1286" s="50">
        <f>+VLOOKUP(Tabla1[[#This Row],[concatenar]],IG!$M$3:$W$1908,3,FALSE)</f>
        <v>0</v>
      </c>
      <c r="Q1286" s="103">
        <f>+VLOOKUP(Tabla1[[#This Row],[concatenar]],IG!$M$3:$W$1908,8,FALSE)</f>
        <v>0</v>
      </c>
      <c r="R1286" s="97">
        <f>+VLOOKUP(Tabla1[[#This Row],[concatenar]],IG!$M$3:$W$1908,9,FALSE)</f>
        <v>0</v>
      </c>
      <c r="S1286" s="136">
        <f>+VLOOKUP(Tabla1[[#This Row],[concatenar]],IG!$M$3:$W$1908,10,FALSE)</f>
        <v>0</v>
      </c>
      <c r="T1286" s="137">
        <f>+VLOOKUP(Tabla1[[#This Row],[concatenar]],IG!$M$3:$W$1908,11,FALSE)</f>
        <v>0</v>
      </c>
      <c r="U1286" s="130"/>
      <c r="V1286" s="138"/>
      <c r="W1286" s="130"/>
      <c r="X1286" s="29"/>
      <c r="Y1286" s="139">
        <f>ROUND(Tabla1[[#This Row],[VALOR UNITARIO SEGUIMIENTO FINANCIERO
2024]]*Tabla1[[#This Row],[MET AFECTADA PORLA GLOSA
RECURSOS 2024]]*Tabla1[[#This Row],[Porcentaje de Glosa]],0)</f>
        <v>0</v>
      </c>
      <c r="Z1286" s="51">
        <f>ROUND(Tabla1[[#This Row],[VALOR UNITARIO SEGUIMIENTO FINANCIERO
2025]]*Tabla1[[#This Row],[META AFECTADA PORLA GLOSA
RECURSOS 2025]]*Tabla1[[#This Row],[Porcentaje de Glosa]],0)</f>
        <v>0</v>
      </c>
      <c r="AA1286" s="51">
        <f>ROUND(Tabla1[[#This Row],[VALOR DE LA GLOSA 2024]]+Tabla1[[#This Row],[VALOR DE LA GLOSA 2025]],0)</f>
        <v>0</v>
      </c>
      <c r="AB1286" s="56"/>
      <c r="AC1286" s="130"/>
      <c r="AD1286" s="140"/>
      <c r="AE1286" s="130"/>
      <c r="AF1286" s="140">
        <f>ROUND(Tabla1[[#This Row],[VALOR TOTAL DE LA GLOSA]]-Tabla1[[#This Row],[Valor soportado por la Subred]],0)</f>
        <v>0</v>
      </c>
      <c r="AG1286" s="130"/>
      <c r="AH1286" s="130"/>
      <c r="AI1286" s="140">
        <f>ROUND(Tabla1[[#This Row],[VALOR GLOSA DEFINITIVA]]-Tabla1[[#This Row],[VALOR LEVANTADO EN LIQUIDACION]],0)</f>
        <v>0</v>
      </c>
    </row>
    <row r="1287" spans="2:35" s="32" customFormat="1" ht="87.6" hidden="1" customHeight="1" x14ac:dyDescent="0.25">
      <c r="B1287" s="131"/>
      <c r="C1287" s="132"/>
      <c r="D1287" s="131"/>
      <c r="E1287" s="133" t="str">
        <f>+Tabla1[[#This Row],[CODIGO ACTIVIDAD EN PPP Y LINEAMIENTO]]&amp;Tabla1[[#This Row],[ENTORNO/COMPONENTE]]</f>
        <v/>
      </c>
      <c r="F1287" s="134">
        <f>+VLOOKUP(Tabla1[[#This Row],[Columna1]],IG!$D$3:$L$1908,3,FALSE)</f>
        <v>0</v>
      </c>
      <c r="G1287" s="134">
        <f>+VLOOKUP(Tabla1[[#This Row],[Columna1]],IG!$D$3:$W$1908,4,FALSE)</f>
        <v>0</v>
      </c>
      <c r="H1287" s="134">
        <f>+VLOOKUP(Tabla1[[#This Row],[Columna1]],IG!$D$3:$W$1908,5,FALSE)</f>
        <v>0</v>
      </c>
      <c r="I1287" s="134">
        <f>+VLOOKUP(Tabla1[[#This Row],[Columna1]],IG!$D$3:$W$1908,6,FALSE)</f>
        <v>0</v>
      </c>
      <c r="J1287" s="134">
        <f>+VLOOKUP(Tabla1[[#This Row],[Columna1]],IG!$D$3:$W$1908,7,FALSE)</f>
        <v>0</v>
      </c>
      <c r="K1287" s="130"/>
      <c r="L1287" s="131"/>
      <c r="M1287" s="133" t="str">
        <f>+Tabla1[[#This Row],[Columna1]]&amp;Tabla1[[#This Row],[LOCALIDAD]]&amp;Tabla1[[#This Row],[MES]]</f>
        <v/>
      </c>
      <c r="N1287" s="29"/>
      <c r="O1287" s="135">
        <f>+VLOOKUP(Tabla1[[#This Row],[concatenar]],IG!$M$3:$W$1908,2,FALSE)</f>
        <v>0</v>
      </c>
      <c r="P1287" s="50">
        <f>+VLOOKUP(Tabla1[[#This Row],[concatenar]],IG!$M$3:$W$1908,3,FALSE)</f>
        <v>0</v>
      </c>
      <c r="Q1287" s="103">
        <f>+VLOOKUP(Tabla1[[#This Row],[concatenar]],IG!$M$3:$W$1908,8,FALSE)</f>
        <v>0</v>
      </c>
      <c r="R1287" s="97">
        <f>+VLOOKUP(Tabla1[[#This Row],[concatenar]],IG!$M$3:$W$1908,9,FALSE)</f>
        <v>0</v>
      </c>
      <c r="S1287" s="136">
        <f>+VLOOKUP(Tabla1[[#This Row],[concatenar]],IG!$M$3:$W$1908,10,FALSE)</f>
        <v>0</v>
      </c>
      <c r="T1287" s="137">
        <f>+VLOOKUP(Tabla1[[#This Row],[concatenar]],IG!$M$3:$W$1908,11,FALSE)</f>
        <v>0</v>
      </c>
      <c r="U1287" s="130"/>
      <c r="V1287" s="138"/>
      <c r="W1287" s="130"/>
      <c r="X1287" s="29"/>
      <c r="Y1287" s="139">
        <f>ROUND(Tabla1[[#This Row],[VALOR UNITARIO SEGUIMIENTO FINANCIERO
2024]]*Tabla1[[#This Row],[MET AFECTADA PORLA GLOSA
RECURSOS 2024]]*Tabla1[[#This Row],[Porcentaje de Glosa]],0)</f>
        <v>0</v>
      </c>
      <c r="Z1287" s="51">
        <f>ROUND(Tabla1[[#This Row],[VALOR UNITARIO SEGUIMIENTO FINANCIERO
2025]]*Tabla1[[#This Row],[META AFECTADA PORLA GLOSA
RECURSOS 2025]]*Tabla1[[#This Row],[Porcentaje de Glosa]],0)</f>
        <v>0</v>
      </c>
      <c r="AA1287" s="51">
        <f>ROUND(Tabla1[[#This Row],[VALOR DE LA GLOSA 2024]]+Tabla1[[#This Row],[VALOR DE LA GLOSA 2025]],0)</f>
        <v>0</v>
      </c>
      <c r="AB1287" s="56"/>
      <c r="AC1287" s="130"/>
      <c r="AD1287" s="140"/>
      <c r="AE1287" s="130"/>
      <c r="AF1287" s="140">
        <f>ROUND(Tabla1[[#This Row],[VALOR TOTAL DE LA GLOSA]]-Tabla1[[#This Row],[Valor soportado por la Subred]],0)</f>
        <v>0</v>
      </c>
      <c r="AG1287" s="130"/>
      <c r="AH1287" s="130"/>
      <c r="AI1287" s="140">
        <f>ROUND(Tabla1[[#This Row],[VALOR GLOSA DEFINITIVA]]-Tabla1[[#This Row],[VALOR LEVANTADO EN LIQUIDACION]],0)</f>
        <v>0</v>
      </c>
    </row>
    <row r="1288" spans="2:35" s="32" customFormat="1" ht="87.6" hidden="1" customHeight="1" x14ac:dyDescent="0.25">
      <c r="B1288" s="131"/>
      <c r="C1288" s="132"/>
      <c r="D1288" s="131"/>
      <c r="E1288" s="133" t="str">
        <f>+Tabla1[[#This Row],[CODIGO ACTIVIDAD EN PPP Y LINEAMIENTO]]&amp;Tabla1[[#This Row],[ENTORNO/COMPONENTE]]</f>
        <v/>
      </c>
      <c r="F1288" s="134">
        <f>+VLOOKUP(Tabla1[[#This Row],[Columna1]],IG!$D$3:$L$1908,3,FALSE)</f>
        <v>0</v>
      </c>
      <c r="G1288" s="134">
        <f>+VLOOKUP(Tabla1[[#This Row],[Columna1]],IG!$D$3:$W$1908,4,FALSE)</f>
        <v>0</v>
      </c>
      <c r="H1288" s="134">
        <f>+VLOOKUP(Tabla1[[#This Row],[Columna1]],IG!$D$3:$W$1908,5,FALSE)</f>
        <v>0</v>
      </c>
      <c r="I1288" s="134">
        <f>+VLOOKUP(Tabla1[[#This Row],[Columna1]],IG!$D$3:$W$1908,6,FALSE)</f>
        <v>0</v>
      </c>
      <c r="J1288" s="134">
        <f>+VLOOKUP(Tabla1[[#This Row],[Columna1]],IG!$D$3:$W$1908,7,FALSE)</f>
        <v>0</v>
      </c>
      <c r="K1288" s="130"/>
      <c r="L1288" s="131"/>
      <c r="M1288" s="133" t="str">
        <f>+Tabla1[[#This Row],[Columna1]]&amp;Tabla1[[#This Row],[LOCALIDAD]]&amp;Tabla1[[#This Row],[MES]]</f>
        <v/>
      </c>
      <c r="N1288" s="29"/>
      <c r="O1288" s="135">
        <f>+VLOOKUP(Tabla1[[#This Row],[concatenar]],IG!$M$3:$W$1908,2,FALSE)</f>
        <v>0</v>
      </c>
      <c r="P1288" s="50">
        <f>+VLOOKUP(Tabla1[[#This Row],[concatenar]],IG!$M$3:$W$1908,3,FALSE)</f>
        <v>0</v>
      </c>
      <c r="Q1288" s="103">
        <f>+VLOOKUP(Tabla1[[#This Row],[concatenar]],IG!$M$3:$W$1908,8,FALSE)</f>
        <v>0</v>
      </c>
      <c r="R1288" s="97">
        <f>+VLOOKUP(Tabla1[[#This Row],[concatenar]],IG!$M$3:$W$1908,9,FALSE)</f>
        <v>0</v>
      </c>
      <c r="S1288" s="136">
        <f>+VLOOKUP(Tabla1[[#This Row],[concatenar]],IG!$M$3:$W$1908,10,FALSE)</f>
        <v>0</v>
      </c>
      <c r="T1288" s="137">
        <f>+VLOOKUP(Tabla1[[#This Row],[concatenar]],IG!$M$3:$W$1908,11,FALSE)</f>
        <v>0</v>
      </c>
      <c r="U1288" s="130"/>
      <c r="V1288" s="138"/>
      <c r="W1288" s="130"/>
      <c r="X1288" s="29"/>
      <c r="Y1288" s="139">
        <f>ROUND(Tabla1[[#This Row],[VALOR UNITARIO SEGUIMIENTO FINANCIERO
2024]]*Tabla1[[#This Row],[MET AFECTADA PORLA GLOSA
RECURSOS 2024]]*Tabla1[[#This Row],[Porcentaje de Glosa]],0)</f>
        <v>0</v>
      </c>
      <c r="Z1288" s="51">
        <f>ROUND(Tabla1[[#This Row],[VALOR UNITARIO SEGUIMIENTO FINANCIERO
2025]]*Tabla1[[#This Row],[META AFECTADA PORLA GLOSA
RECURSOS 2025]]*Tabla1[[#This Row],[Porcentaje de Glosa]],0)</f>
        <v>0</v>
      </c>
      <c r="AA1288" s="51">
        <f>ROUND(Tabla1[[#This Row],[VALOR DE LA GLOSA 2024]]+Tabla1[[#This Row],[VALOR DE LA GLOSA 2025]],0)</f>
        <v>0</v>
      </c>
      <c r="AB1288" s="56"/>
      <c r="AC1288" s="130"/>
      <c r="AD1288" s="140"/>
      <c r="AE1288" s="130"/>
      <c r="AF1288" s="140">
        <f>ROUND(Tabla1[[#This Row],[VALOR TOTAL DE LA GLOSA]]-Tabla1[[#This Row],[Valor soportado por la Subred]],0)</f>
        <v>0</v>
      </c>
      <c r="AG1288" s="130"/>
      <c r="AH1288" s="130"/>
      <c r="AI1288" s="140">
        <f>ROUND(Tabla1[[#This Row],[VALOR GLOSA DEFINITIVA]]-Tabla1[[#This Row],[VALOR LEVANTADO EN LIQUIDACION]],0)</f>
        <v>0</v>
      </c>
    </row>
    <row r="1289" spans="2:35" s="32" customFormat="1" ht="87.6" hidden="1" customHeight="1" x14ac:dyDescent="0.25">
      <c r="B1289" s="131"/>
      <c r="C1289" s="132"/>
      <c r="D1289" s="131"/>
      <c r="E1289" s="133" t="str">
        <f>+Tabla1[[#This Row],[CODIGO ACTIVIDAD EN PPP Y LINEAMIENTO]]&amp;Tabla1[[#This Row],[ENTORNO/COMPONENTE]]</f>
        <v/>
      </c>
      <c r="F1289" s="134">
        <f>+VLOOKUP(Tabla1[[#This Row],[Columna1]],IG!$D$3:$L$1908,3,FALSE)</f>
        <v>0</v>
      </c>
      <c r="G1289" s="134">
        <f>+VLOOKUP(Tabla1[[#This Row],[Columna1]],IG!$D$3:$W$1908,4,FALSE)</f>
        <v>0</v>
      </c>
      <c r="H1289" s="134">
        <f>+VLOOKUP(Tabla1[[#This Row],[Columna1]],IG!$D$3:$W$1908,5,FALSE)</f>
        <v>0</v>
      </c>
      <c r="I1289" s="134">
        <f>+VLOOKUP(Tabla1[[#This Row],[Columna1]],IG!$D$3:$W$1908,6,FALSE)</f>
        <v>0</v>
      </c>
      <c r="J1289" s="134">
        <f>+VLOOKUP(Tabla1[[#This Row],[Columna1]],IG!$D$3:$W$1908,7,FALSE)</f>
        <v>0</v>
      </c>
      <c r="K1289" s="130"/>
      <c r="L1289" s="131"/>
      <c r="M1289" s="133" t="str">
        <f>+Tabla1[[#This Row],[Columna1]]&amp;Tabla1[[#This Row],[LOCALIDAD]]&amp;Tabla1[[#This Row],[MES]]</f>
        <v/>
      </c>
      <c r="N1289" s="29"/>
      <c r="O1289" s="135">
        <f>+VLOOKUP(Tabla1[[#This Row],[concatenar]],IG!$M$3:$W$1908,2,FALSE)</f>
        <v>0</v>
      </c>
      <c r="P1289" s="50">
        <f>+VLOOKUP(Tabla1[[#This Row],[concatenar]],IG!$M$3:$W$1908,3,FALSE)</f>
        <v>0</v>
      </c>
      <c r="Q1289" s="103">
        <f>+VLOOKUP(Tabla1[[#This Row],[concatenar]],IG!$M$3:$W$1908,8,FALSE)</f>
        <v>0</v>
      </c>
      <c r="R1289" s="97">
        <f>+VLOOKUP(Tabla1[[#This Row],[concatenar]],IG!$M$3:$W$1908,9,FALSE)</f>
        <v>0</v>
      </c>
      <c r="S1289" s="136">
        <f>+VLOOKUP(Tabla1[[#This Row],[concatenar]],IG!$M$3:$W$1908,10,FALSE)</f>
        <v>0</v>
      </c>
      <c r="T1289" s="137">
        <f>+VLOOKUP(Tabla1[[#This Row],[concatenar]],IG!$M$3:$W$1908,11,FALSE)</f>
        <v>0</v>
      </c>
      <c r="U1289" s="130"/>
      <c r="V1289" s="138"/>
      <c r="W1289" s="130"/>
      <c r="X1289" s="29"/>
      <c r="Y1289" s="139">
        <f>ROUND(Tabla1[[#This Row],[VALOR UNITARIO SEGUIMIENTO FINANCIERO
2024]]*Tabla1[[#This Row],[MET AFECTADA PORLA GLOSA
RECURSOS 2024]]*Tabla1[[#This Row],[Porcentaje de Glosa]],0)</f>
        <v>0</v>
      </c>
      <c r="Z1289" s="51">
        <f>ROUND(Tabla1[[#This Row],[VALOR UNITARIO SEGUIMIENTO FINANCIERO
2025]]*Tabla1[[#This Row],[META AFECTADA PORLA GLOSA
RECURSOS 2025]]*Tabla1[[#This Row],[Porcentaje de Glosa]],0)</f>
        <v>0</v>
      </c>
      <c r="AA1289" s="51">
        <f>ROUND(Tabla1[[#This Row],[VALOR DE LA GLOSA 2024]]+Tabla1[[#This Row],[VALOR DE LA GLOSA 2025]],0)</f>
        <v>0</v>
      </c>
      <c r="AB1289" s="56"/>
      <c r="AC1289" s="130"/>
      <c r="AD1289" s="140"/>
      <c r="AE1289" s="130"/>
      <c r="AF1289" s="140">
        <f>ROUND(Tabla1[[#This Row],[VALOR TOTAL DE LA GLOSA]]-Tabla1[[#This Row],[Valor soportado por la Subred]],0)</f>
        <v>0</v>
      </c>
      <c r="AG1289" s="130"/>
      <c r="AH1289" s="130"/>
      <c r="AI1289" s="140">
        <f>ROUND(Tabla1[[#This Row],[VALOR GLOSA DEFINITIVA]]-Tabla1[[#This Row],[VALOR LEVANTADO EN LIQUIDACION]],0)</f>
        <v>0</v>
      </c>
    </row>
    <row r="1290" spans="2:35" s="32" customFormat="1" ht="87.6" hidden="1" customHeight="1" x14ac:dyDescent="0.25">
      <c r="B1290" s="131"/>
      <c r="C1290" s="132"/>
      <c r="D1290" s="131"/>
      <c r="E1290" s="133" t="str">
        <f>+Tabla1[[#This Row],[CODIGO ACTIVIDAD EN PPP Y LINEAMIENTO]]&amp;Tabla1[[#This Row],[ENTORNO/COMPONENTE]]</f>
        <v/>
      </c>
      <c r="F1290" s="134">
        <f>+VLOOKUP(Tabla1[[#This Row],[Columna1]],IG!$D$3:$L$1908,3,FALSE)</f>
        <v>0</v>
      </c>
      <c r="G1290" s="134">
        <f>+VLOOKUP(Tabla1[[#This Row],[Columna1]],IG!$D$3:$W$1908,4,FALSE)</f>
        <v>0</v>
      </c>
      <c r="H1290" s="134">
        <f>+VLOOKUP(Tabla1[[#This Row],[Columna1]],IG!$D$3:$W$1908,5,FALSE)</f>
        <v>0</v>
      </c>
      <c r="I1290" s="134">
        <f>+VLOOKUP(Tabla1[[#This Row],[Columna1]],IG!$D$3:$W$1908,6,FALSE)</f>
        <v>0</v>
      </c>
      <c r="J1290" s="134">
        <f>+VLOOKUP(Tabla1[[#This Row],[Columna1]],IG!$D$3:$W$1908,7,FALSE)</f>
        <v>0</v>
      </c>
      <c r="K1290" s="130"/>
      <c r="L1290" s="131"/>
      <c r="M1290" s="133" t="str">
        <f>+Tabla1[[#This Row],[Columna1]]&amp;Tabla1[[#This Row],[LOCALIDAD]]&amp;Tabla1[[#This Row],[MES]]</f>
        <v/>
      </c>
      <c r="N1290" s="29"/>
      <c r="O1290" s="135">
        <f>+VLOOKUP(Tabla1[[#This Row],[concatenar]],IG!$M$3:$W$1908,2,FALSE)</f>
        <v>0</v>
      </c>
      <c r="P1290" s="50">
        <f>+VLOOKUP(Tabla1[[#This Row],[concatenar]],IG!$M$3:$W$1908,3,FALSE)</f>
        <v>0</v>
      </c>
      <c r="Q1290" s="103">
        <f>+VLOOKUP(Tabla1[[#This Row],[concatenar]],IG!$M$3:$W$1908,8,FALSE)</f>
        <v>0</v>
      </c>
      <c r="R1290" s="97">
        <f>+VLOOKUP(Tabla1[[#This Row],[concatenar]],IG!$M$3:$W$1908,9,FALSE)</f>
        <v>0</v>
      </c>
      <c r="S1290" s="136">
        <f>+VLOOKUP(Tabla1[[#This Row],[concatenar]],IG!$M$3:$W$1908,10,FALSE)</f>
        <v>0</v>
      </c>
      <c r="T1290" s="137">
        <f>+VLOOKUP(Tabla1[[#This Row],[concatenar]],IG!$M$3:$W$1908,11,FALSE)</f>
        <v>0</v>
      </c>
      <c r="U1290" s="130"/>
      <c r="V1290" s="138"/>
      <c r="W1290" s="130"/>
      <c r="X1290" s="29"/>
      <c r="Y1290" s="139">
        <f>ROUND(Tabla1[[#This Row],[VALOR UNITARIO SEGUIMIENTO FINANCIERO
2024]]*Tabla1[[#This Row],[MET AFECTADA PORLA GLOSA
RECURSOS 2024]]*Tabla1[[#This Row],[Porcentaje de Glosa]],0)</f>
        <v>0</v>
      </c>
      <c r="Z1290" s="51">
        <f>ROUND(Tabla1[[#This Row],[VALOR UNITARIO SEGUIMIENTO FINANCIERO
2025]]*Tabla1[[#This Row],[META AFECTADA PORLA GLOSA
RECURSOS 2025]]*Tabla1[[#This Row],[Porcentaje de Glosa]],0)</f>
        <v>0</v>
      </c>
      <c r="AA1290" s="51">
        <f>ROUND(Tabla1[[#This Row],[VALOR DE LA GLOSA 2024]]+Tabla1[[#This Row],[VALOR DE LA GLOSA 2025]],0)</f>
        <v>0</v>
      </c>
      <c r="AB1290" s="56"/>
      <c r="AC1290" s="130"/>
      <c r="AD1290" s="140"/>
      <c r="AE1290" s="130"/>
      <c r="AF1290" s="140">
        <f>ROUND(Tabla1[[#This Row],[VALOR TOTAL DE LA GLOSA]]-Tabla1[[#This Row],[Valor soportado por la Subred]],0)</f>
        <v>0</v>
      </c>
      <c r="AG1290" s="130"/>
      <c r="AH1290" s="130"/>
      <c r="AI1290" s="140">
        <f>ROUND(Tabla1[[#This Row],[VALOR GLOSA DEFINITIVA]]-Tabla1[[#This Row],[VALOR LEVANTADO EN LIQUIDACION]],0)</f>
        <v>0</v>
      </c>
    </row>
    <row r="1291" spans="2:35" s="32" customFormat="1" ht="87.6" hidden="1" customHeight="1" x14ac:dyDescent="0.25">
      <c r="B1291" s="131"/>
      <c r="C1291" s="132"/>
      <c r="D1291" s="131"/>
      <c r="E1291" s="133" t="str">
        <f>+Tabla1[[#This Row],[CODIGO ACTIVIDAD EN PPP Y LINEAMIENTO]]&amp;Tabla1[[#This Row],[ENTORNO/COMPONENTE]]</f>
        <v/>
      </c>
      <c r="F1291" s="134">
        <f>+VLOOKUP(Tabla1[[#This Row],[Columna1]],IG!$D$3:$L$1908,3,FALSE)</f>
        <v>0</v>
      </c>
      <c r="G1291" s="134">
        <f>+VLOOKUP(Tabla1[[#This Row],[Columna1]],IG!$D$3:$W$1908,4,FALSE)</f>
        <v>0</v>
      </c>
      <c r="H1291" s="134">
        <f>+VLOOKUP(Tabla1[[#This Row],[Columna1]],IG!$D$3:$W$1908,5,FALSE)</f>
        <v>0</v>
      </c>
      <c r="I1291" s="134">
        <f>+VLOOKUP(Tabla1[[#This Row],[Columna1]],IG!$D$3:$W$1908,6,FALSE)</f>
        <v>0</v>
      </c>
      <c r="J1291" s="134">
        <f>+VLOOKUP(Tabla1[[#This Row],[Columna1]],IG!$D$3:$W$1908,7,FALSE)</f>
        <v>0</v>
      </c>
      <c r="K1291" s="130"/>
      <c r="L1291" s="131"/>
      <c r="M1291" s="133" t="str">
        <f>+Tabla1[[#This Row],[Columna1]]&amp;Tabla1[[#This Row],[LOCALIDAD]]&amp;Tabla1[[#This Row],[MES]]</f>
        <v/>
      </c>
      <c r="N1291" s="29"/>
      <c r="O1291" s="135">
        <f>+VLOOKUP(Tabla1[[#This Row],[concatenar]],IG!$M$3:$W$1908,2,FALSE)</f>
        <v>0</v>
      </c>
      <c r="P1291" s="50">
        <f>+VLOOKUP(Tabla1[[#This Row],[concatenar]],IG!$M$3:$W$1908,3,FALSE)</f>
        <v>0</v>
      </c>
      <c r="Q1291" s="103">
        <f>+VLOOKUP(Tabla1[[#This Row],[concatenar]],IG!$M$3:$W$1908,8,FALSE)</f>
        <v>0</v>
      </c>
      <c r="R1291" s="97">
        <f>+VLOOKUP(Tabla1[[#This Row],[concatenar]],IG!$M$3:$W$1908,9,FALSE)</f>
        <v>0</v>
      </c>
      <c r="S1291" s="136">
        <f>+VLOOKUP(Tabla1[[#This Row],[concatenar]],IG!$M$3:$W$1908,10,FALSE)</f>
        <v>0</v>
      </c>
      <c r="T1291" s="137">
        <f>+VLOOKUP(Tabla1[[#This Row],[concatenar]],IG!$M$3:$W$1908,11,FALSE)</f>
        <v>0</v>
      </c>
      <c r="U1291" s="130"/>
      <c r="V1291" s="138"/>
      <c r="W1291" s="130"/>
      <c r="X1291" s="29"/>
      <c r="Y1291" s="139">
        <f>ROUND(Tabla1[[#This Row],[VALOR UNITARIO SEGUIMIENTO FINANCIERO
2024]]*Tabla1[[#This Row],[MET AFECTADA PORLA GLOSA
RECURSOS 2024]]*Tabla1[[#This Row],[Porcentaje de Glosa]],0)</f>
        <v>0</v>
      </c>
      <c r="Z1291" s="51">
        <f>ROUND(Tabla1[[#This Row],[VALOR UNITARIO SEGUIMIENTO FINANCIERO
2025]]*Tabla1[[#This Row],[META AFECTADA PORLA GLOSA
RECURSOS 2025]]*Tabla1[[#This Row],[Porcentaje de Glosa]],0)</f>
        <v>0</v>
      </c>
      <c r="AA1291" s="51">
        <f>ROUND(Tabla1[[#This Row],[VALOR DE LA GLOSA 2024]]+Tabla1[[#This Row],[VALOR DE LA GLOSA 2025]],0)</f>
        <v>0</v>
      </c>
      <c r="AB1291" s="56"/>
      <c r="AC1291" s="130"/>
      <c r="AD1291" s="140"/>
      <c r="AE1291" s="130"/>
      <c r="AF1291" s="140">
        <f>ROUND(Tabla1[[#This Row],[VALOR TOTAL DE LA GLOSA]]-Tabla1[[#This Row],[Valor soportado por la Subred]],0)</f>
        <v>0</v>
      </c>
      <c r="AG1291" s="130"/>
      <c r="AH1291" s="130"/>
      <c r="AI1291" s="140">
        <f>ROUND(Tabla1[[#This Row],[VALOR GLOSA DEFINITIVA]]-Tabla1[[#This Row],[VALOR LEVANTADO EN LIQUIDACION]],0)</f>
        <v>0</v>
      </c>
    </row>
    <row r="1292" spans="2:35" s="32" customFormat="1" ht="87.6" hidden="1" customHeight="1" x14ac:dyDescent="0.25">
      <c r="B1292" s="131"/>
      <c r="C1292" s="132"/>
      <c r="D1292" s="131"/>
      <c r="E1292" s="133" t="str">
        <f>+Tabla1[[#This Row],[CODIGO ACTIVIDAD EN PPP Y LINEAMIENTO]]&amp;Tabla1[[#This Row],[ENTORNO/COMPONENTE]]</f>
        <v/>
      </c>
      <c r="F1292" s="134">
        <f>+VLOOKUP(Tabla1[[#This Row],[Columna1]],IG!$D$3:$L$1908,3,FALSE)</f>
        <v>0</v>
      </c>
      <c r="G1292" s="134">
        <f>+VLOOKUP(Tabla1[[#This Row],[Columna1]],IG!$D$3:$W$1908,4,FALSE)</f>
        <v>0</v>
      </c>
      <c r="H1292" s="134">
        <f>+VLOOKUP(Tabla1[[#This Row],[Columna1]],IG!$D$3:$W$1908,5,FALSE)</f>
        <v>0</v>
      </c>
      <c r="I1292" s="134">
        <f>+VLOOKUP(Tabla1[[#This Row],[Columna1]],IG!$D$3:$W$1908,6,FALSE)</f>
        <v>0</v>
      </c>
      <c r="J1292" s="134">
        <f>+VLOOKUP(Tabla1[[#This Row],[Columna1]],IG!$D$3:$W$1908,7,FALSE)</f>
        <v>0</v>
      </c>
      <c r="K1292" s="130"/>
      <c r="L1292" s="131"/>
      <c r="M1292" s="133" t="str">
        <f>+Tabla1[[#This Row],[Columna1]]&amp;Tabla1[[#This Row],[LOCALIDAD]]&amp;Tabla1[[#This Row],[MES]]</f>
        <v/>
      </c>
      <c r="N1292" s="29"/>
      <c r="O1292" s="135">
        <f>+VLOOKUP(Tabla1[[#This Row],[concatenar]],IG!$M$3:$W$1908,2,FALSE)</f>
        <v>0</v>
      </c>
      <c r="P1292" s="50">
        <f>+VLOOKUP(Tabla1[[#This Row],[concatenar]],IG!$M$3:$W$1908,3,FALSE)</f>
        <v>0</v>
      </c>
      <c r="Q1292" s="103">
        <f>+VLOOKUP(Tabla1[[#This Row],[concatenar]],IG!$M$3:$W$1908,8,FALSE)</f>
        <v>0</v>
      </c>
      <c r="R1292" s="97">
        <f>+VLOOKUP(Tabla1[[#This Row],[concatenar]],IG!$M$3:$W$1908,9,FALSE)</f>
        <v>0</v>
      </c>
      <c r="S1292" s="136">
        <f>+VLOOKUP(Tabla1[[#This Row],[concatenar]],IG!$M$3:$W$1908,10,FALSE)</f>
        <v>0</v>
      </c>
      <c r="T1292" s="137">
        <f>+VLOOKUP(Tabla1[[#This Row],[concatenar]],IG!$M$3:$W$1908,11,FALSE)</f>
        <v>0</v>
      </c>
      <c r="U1292" s="130"/>
      <c r="V1292" s="138"/>
      <c r="W1292" s="130"/>
      <c r="X1292" s="29"/>
      <c r="Y1292" s="139">
        <f>ROUND(Tabla1[[#This Row],[VALOR UNITARIO SEGUIMIENTO FINANCIERO
2024]]*Tabla1[[#This Row],[MET AFECTADA PORLA GLOSA
RECURSOS 2024]]*Tabla1[[#This Row],[Porcentaje de Glosa]],0)</f>
        <v>0</v>
      </c>
      <c r="Z1292" s="51">
        <f>ROUND(Tabla1[[#This Row],[VALOR UNITARIO SEGUIMIENTO FINANCIERO
2025]]*Tabla1[[#This Row],[META AFECTADA PORLA GLOSA
RECURSOS 2025]]*Tabla1[[#This Row],[Porcentaje de Glosa]],0)</f>
        <v>0</v>
      </c>
      <c r="AA1292" s="51">
        <f>ROUND(Tabla1[[#This Row],[VALOR DE LA GLOSA 2024]]+Tabla1[[#This Row],[VALOR DE LA GLOSA 2025]],0)</f>
        <v>0</v>
      </c>
      <c r="AB1292" s="56"/>
      <c r="AC1292" s="130"/>
      <c r="AD1292" s="140"/>
      <c r="AE1292" s="130"/>
      <c r="AF1292" s="140">
        <f>ROUND(Tabla1[[#This Row],[VALOR TOTAL DE LA GLOSA]]-Tabla1[[#This Row],[Valor soportado por la Subred]],0)</f>
        <v>0</v>
      </c>
      <c r="AG1292" s="130"/>
      <c r="AH1292" s="130"/>
      <c r="AI1292" s="140">
        <f>ROUND(Tabla1[[#This Row],[VALOR GLOSA DEFINITIVA]]-Tabla1[[#This Row],[VALOR LEVANTADO EN LIQUIDACION]],0)</f>
        <v>0</v>
      </c>
    </row>
    <row r="1293" spans="2:35" s="32" customFormat="1" ht="87.6" hidden="1" customHeight="1" x14ac:dyDescent="0.25">
      <c r="B1293" s="131"/>
      <c r="C1293" s="132"/>
      <c r="D1293" s="131"/>
      <c r="E1293" s="133" t="str">
        <f>+Tabla1[[#This Row],[CODIGO ACTIVIDAD EN PPP Y LINEAMIENTO]]&amp;Tabla1[[#This Row],[ENTORNO/COMPONENTE]]</f>
        <v/>
      </c>
      <c r="F1293" s="134">
        <f>+VLOOKUP(Tabla1[[#This Row],[Columna1]],IG!$D$3:$L$1908,3,FALSE)</f>
        <v>0</v>
      </c>
      <c r="G1293" s="134">
        <f>+VLOOKUP(Tabla1[[#This Row],[Columna1]],IG!$D$3:$W$1908,4,FALSE)</f>
        <v>0</v>
      </c>
      <c r="H1293" s="134">
        <f>+VLOOKUP(Tabla1[[#This Row],[Columna1]],IG!$D$3:$W$1908,5,FALSE)</f>
        <v>0</v>
      </c>
      <c r="I1293" s="134">
        <f>+VLOOKUP(Tabla1[[#This Row],[Columna1]],IG!$D$3:$W$1908,6,FALSE)</f>
        <v>0</v>
      </c>
      <c r="J1293" s="134">
        <f>+VLOOKUP(Tabla1[[#This Row],[Columna1]],IG!$D$3:$W$1908,7,FALSE)</f>
        <v>0</v>
      </c>
      <c r="K1293" s="130"/>
      <c r="L1293" s="131"/>
      <c r="M1293" s="133" t="str">
        <f>+Tabla1[[#This Row],[Columna1]]&amp;Tabla1[[#This Row],[LOCALIDAD]]&amp;Tabla1[[#This Row],[MES]]</f>
        <v/>
      </c>
      <c r="N1293" s="29"/>
      <c r="O1293" s="135">
        <f>+VLOOKUP(Tabla1[[#This Row],[concatenar]],IG!$M$3:$W$1908,2,FALSE)</f>
        <v>0</v>
      </c>
      <c r="P1293" s="50">
        <f>+VLOOKUP(Tabla1[[#This Row],[concatenar]],IG!$M$3:$W$1908,3,FALSE)</f>
        <v>0</v>
      </c>
      <c r="Q1293" s="103">
        <f>+VLOOKUP(Tabla1[[#This Row],[concatenar]],IG!$M$3:$W$1908,8,FALSE)</f>
        <v>0</v>
      </c>
      <c r="R1293" s="97">
        <f>+VLOOKUP(Tabla1[[#This Row],[concatenar]],IG!$M$3:$W$1908,9,FALSE)</f>
        <v>0</v>
      </c>
      <c r="S1293" s="136">
        <f>+VLOOKUP(Tabla1[[#This Row],[concatenar]],IG!$M$3:$W$1908,10,FALSE)</f>
        <v>0</v>
      </c>
      <c r="T1293" s="137">
        <f>+VLOOKUP(Tabla1[[#This Row],[concatenar]],IG!$M$3:$W$1908,11,FALSE)</f>
        <v>0</v>
      </c>
      <c r="U1293" s="130"/>
      <c r="V1293" s="138"/>
      <c r="W1293" s="130"/>
      <c r="X1293" s="29"/>
      <c r="Y1293" s="139">
        <f>ROUND(Tabla1[[#This Row],[VALOR UNITARIO SEGUIMIENTO FINANCIERO
2024]]*Tabla1[[#This Row],[MET AFECTADA PORLA GLOSA
RECURSOS 2024]]*Tabla1[[#This Row],[Porcentaje de Glosa]],0)</f>
        <v>0</v>
      </c>
      <c r="Z1293" s="51">
        <f>ROUND(Tabla1[[#This Row],[VALOR UNITARIO SEGUIMIENTO FINANCIERO
2025]]*Tabla1[[#This Row],[META AFECTADA PORLA GLOSA
RECURSOS 2025]]*Tabla1[[#This Row],[Porcentaje de Glosa]],0)</f>
        <v>0</v>
      </c>
      <c r="AA1293" s="51">
        <f>ROUND(Tabla1[[#This Row],[VALOR DE LA GLOSA 2024]]+Tabla1[[#This Row],[VALOR DE LA GLOSA 2025]],0)</f>
        <v>0</v>
      </c>
      <c r="AB1293" s="56"/>
      <c r="AC1293" s="130"/>
      <c r="AD1293" s="140"/>
      <c r="AE1293" s="130"/>
      <c r="AF1293" s="140">
        <f>ROUND(Tabla1[[#This Row],[VALOR TOTAL DE LA GLOSA]]-Tabla1[[#This Row],[Valor soportado por la Subred]],0)</f>
        <v>0</v>
      </c>
      <c r="AG1293" s="130"/>
      <c r="AH1293" s="130"/>
      <c r="AI1293" s="140">
        <f>ROUND(Tabla1[[#This Row],[VALOR GLOSA DEFINITIVA]]-Tabla1[[#This Row],[VALOR LEVANTADO EN LIQUIDACION]],0)</f>
        <v>0</v>
      </c>
    </row>
    <row r="1294" spans="2:35" s="32" customFormat="1" ht="87.6" hidden="1" customHeight="1" x14ac:dyDescent="0.25">
      <c r="B1294" s="131"/>
      <c r="C1294" s="132"/>
      <c r="D1294" s="131"/>
      <c r="E1294" s="133" t="str">
        <f>+Tabla1[[#This Row],[CODIGO ACTIVIDAD EN PPP Y LINEAMIENTO]]&amp;Tabla1[[#This Row],[ENTORNO/COMPONENTE]]</f>
        <v/>
      </c>
      <c r="F1294" s="134">
        <f>+VLOOKUP(Tabla1[[#This Row],[Columna1]],IG!$D$3:$L$1908,3,FALSE)</f>
        <v>0</v>
      </c>
      <c r="G1294" s="134">
        <f>+VLOOKUP(Tabla1[[#This Row],[Columna1]],IG!$D$3:$W$1908,4,FALSE)</f>
        <v>0</v>
      </c>
      <c r="H1294" s="134">
        <f>+VLOOKUP(Tabla1[[#This Row],[Columna1]],IG!$D$3:$W$1908,5,FALSE)</f>
        <v>0</v>
      </c>
      <c r="I1294" s="134">
        <f>+VLOOKUP(Tabla1[[#This Row],[Columna1]],IG!$D$3:$W$1908,6,FALSE)</f>
        <v>0</v>
      </c>
      <c r="J1294" s="134">
        <f>+VLOOKUP(Tabla1[[#This Row],[Columna1]],IG!$D$3:$W$1908,7,FALSE)</f>
        <v>0</v>
      </c>
      <c r="K1294" s="130"/>
      <c r="L1294" s="131"/>
      <c r="M1294" s="133" t="str">
        <f>+Tabla1[[#This Row],[Columna1]]&amp;Tabla1[[#This Row],[LOCALIDAD]]&amp;Tabla1[[#This Row],[MES]]</f>
        <v/>
      </c>
      <c r="N1294" s="29"/>
      <c r="O1294" s="135">
        <f>+VLOOKUP(Tabla1[[#This Row],[concatenar]],IG!$M$3:$W$1908,2,FALSE)</f>
        <v>0</v>
      </c>
      <c r="P1294" s="50">
        <f>+VLOOKUP(Tabla1[[#This Row],[concatenar]],IG!$M$3:$W$1908,3,FALSE)</f>
        <v>0</v>
      </c>
      <c r="Q1294" s="103">
        <f>+VLOOKUP(Tabla1[[#This Row],[concatenar]],IG!$M$3:$W$1908,8,FALSE)</f>
        <v>0</v>
      </c>
      <c r="R1294" s="97">
        <f>+VLOOKUP(Tabla1[[#This Row],[concatenar]],IG!$M$3:$W$1908,9,FALSE)</f>
        <v>0</v>
      </c>
      <c r="S1294" s="136">
        <f>+VLOOKUP(Tabla1[[#This Row],[concatenar]],IG!$M$3:$W$1908,10,FALSE)</f>
        <v>0</v>
      </c>
      <c r="T1294" s="137">
        <f>+VLOOKUP(Tabla1[[#This Row],[concatenar]],IG!$M$3:$W$1908,11,FALSE)</f>
        <v>0</v>
      </c>
      <c r="U1294" s="130"/>
      <c r="V1294" s="138"/>
      <c r="W1294" s="130"/>
      <c r="X1294" s="29"/>
      <c r="Y1294" s="139">
        <f>ROUND(Tabla1[[#This Row],[VALOR UNITARIO SEGUIMIENTO FINANCIERO
2024]]*Tabla1[[#This Row],[MET AFECTADA PORLA GLOSA
RECURSOS 2024]]*Tabla1[[#This Row],[Porcentaje de Glosa]],0)</f>
        <v>0</v>
      </c>
      <c r="Z1294" s="51">
        <f>ROUND(Tabla1[[#This Row],[VALOR UNITARIO SEGUIMIENTO FINANCIERO
2025]]*Tabla1[[#This Row],[META AFECTADA PORLA GLOSA
RECURSOS 2025]]*Tabla1[[#This Row],[Porcentaje de Glosa]],0)</f>
        <v>0</v>
      </c>
      <c r="AA1294" s="51">
        <f>ROUND(Tabla1[[#This Row],[VALOR DE LA GLOSA 2024]]+Tabla1[[#This Row],[VALOR DE LA GLOSA 2025]],0)</f>
        <v>0</v>
      </c>
      <c r="AB1294" s="56"/>
      <c r="AC1294" s="130"/>
      <c r="AD1294" s="140"/>
      <c r="AE1294" s="130"/>
      <c r="AF1294" s="140">
        <f>ROUND(Tabla1[[#This Row],[VALOR TOTAL DE LA GLOSA]]-Tabla1[[#This Row],[Valor soportado por la Subred]],0)</f>
        <v>0</v>
      </c>
      <c r="AG1294" s="130"/>
      <c r="AH1294" s="130"/>
      <c r="AI1294" s="140">
        <f>ROUND(Tabla1[[#This Row],[VALOR GLOSA DEFINITIVA]]-Tabla1[[#This Row],[VALOR LEVANTADO EN LIQUIDACION]],0)</f>
        <v>0</v>
      </c>
    </row>
    <row r="1295" spans="2:35" s="32" customFormat="1" ht="87.6" hidden="1" customHeight="1" x14ac:dyDescent="0.25">
      <c r="B1295" s="131"/>
      <c r="C1295" s="132"/>
      <c r="D1295" s="131"/>
      <c r="E1295" s="133" t="str">
        <f>+Tabla1[[#This Row],[CODIGO ACTIVIDAD EN PPP Y LINEAMIENTO]]&amp;Tabla1[[#This Row],[ENTORNO/COMPONENTE]]</f>
        <v/>
      </c>
      <c r="F1295" s="134">
        <f>+VLOOKUP(Tabla1[[#This Row],[Columna1]],IG!$D$3:$L$1908,3,FALSE)</f>
        <v>0</v>
      </c>
      <c r="G1295" s="134">
        <f>+VLOOKUP(Tabla1[[#This Row],[Columna1]],IG!$D$3:$W$1908,4,FALSE)</f>
        <v>0</v>
      </c>
      <c r="H1295" s="134">
        <f>+VLOOKUP(Tabla1[[#This Row],[Columna1]],IG!$D$3:$W$1908,5,FALSE)</f>
        <v>0</v>
      </c>
      <c r="I1295" s="134">
        <f>+VLOOKUP(Tabla1[[#This Row],[Columna1]],IG!$D$3:$W$1908,6,FALSE)</f>
        <v>0</v>
      </c>
      <c r="J1295" s="134">
        <f>+VLOOKUP(Tabla1[[#This Row],[Columna1]],IG!$D$3:$W$1908,7,FALSE)</f>
        <v>0</v>
      </c>
      <c r="K1295" s="130"/>
      <c r="L1295" s="131"/>
      <c r="M1295" s="133" t="str">
        <f>+Tabla1[[#This Row],[Columna1]]&amp;Tabla1[[#This Row],[LOCALIDAD]]&amp;Tabla1[[#This Row],[MES]]</f>
        <v/>
      </c>
      <c r="N1295" s="29"/>
      <c r="O1295" s="135">
        <f>+VLOOKUP(Tabla1[[#This Row],[concatenar]],IG!$M$3:$W$1908,2,FALSE)</f>
        <v>0</v>
      </c>
      <c r="P1295" s="50">
        <f>+VLOOKUP(Tabla1[[#This Row],[concatenar]],IG!$M$3:$W$1908,3,FALSE)</f>
        <v>0</v>
      </c>
      <c r="Q1295" s="103">
        <f>+VLOOKUP(Tabla1[[#This Row],[concatenar]],IG!$M$3:$W$1908,8,FALSE)</f>
        <v>0</v>
      </c>
      <c r="R1295" s="97">
        <f>+VLOOKUP(Tabla1[[#This Row],[concatenar]],IG!$M$3:$W$1908,9,FALSE)</f>
        <v>0</v>
      </c>
      <c r="S1295" s="136">
        <f>+VLOOKUP(Tabla1[[#This Row],[concatenar]],IG!$M$3:$W$1908,10,FALSE)</f>
        <v>0</v>
      </c>
      <c r="T1295" s="137">
        <f>+VLOOKUP(Tabla1[[#This Row],[concatenar]],IG!$M$3:$W$1908,11,FALSE)</f>
        <v>0</v>
      </c>
      <c r="U1295" s="130"/>
      <c r="V1295" s="138"/>
      <c r="W1295" s="130"/>
      <c r="X1295" s="29"/>
      <c r="Y1295" s="139">
        <f>ROUND(Tabla1[[#This Row],[VALOR UNITARIO SEGUIMIENTO FINANCIERO
2024]]*Tabla1[[#This Row],[MET AFECTADA PORLA GLOSA
RECURSOS 2024]]*Tabla1[[#This Row],[Porcentaje de Glosa]],0)</f>
        <v>0</v>
      </c>
      <c r="Z1295" s="51">
        <f>ROUND(Tabla1[[#This Row],[VALOR UNITARIO SEGUIMIENTO FINANCIERO
2025]]*Tabla1[[#This Row],[META AFECTADA PORLA GLOSA
RECURSOS 2025]]*Tabla1[[#This Row],[Porcentaje de Glosa]],0)</f>
        <v>0</v>
      </c>
      <c r="AA1295" s="51">
        <f>ROUND(Tabla1[[#This Row],[VALOR DE LA GLOSA 2024]]+Tabla1[[#This Row],[VALOR DE LA GLOSA 2025]],0)</f>
        <v>0</v>
      </c>
      <c r="AB1295" s="56"/>
      <c r="AC1295" s="130"/>
      <c r="AD1295" s="140"/>
      <c r="AE1295" s="130"/>
      <c r="AF1295" s="140">
        <f>ROUND(Tabla1[[#This Row],[VALOR TOTAL DE LA GLOSA]]-Tabla1[[#This Row],[Valor soportado por la Subred]],0)</f>
        <v>0</v>
      </c>
      <c r="AG1295" s="130"/>
      <c r="AH1295" s="130"/>
      <c r="AI1295" s="140">
        <f>ROUND(Tabla1[[#This Row],[VALOR GLOSA DEFINITIVA]]-Tabla1[[#This Row],[VALOR LEVANTADO EN LIQUIDACION]],0)</f>
        <v>0</v>
      </c>
    </row>
    <row r="1296" spans="2:35" s="32" customFormat="1" ht="87.6" hidden="1" customHeight="1" x14ac:dyDescent="0.25">
      <c r="B1296" s="131"/>
      <c r="C1296" s="132"/>
      <c r="D1296" s="131"/>
      <c r="E1296" s="133" t="str">
        <f>+Tabla1[[#This Row],[CODIGO ACTIVIDAD EN PPP Y LINEAMIENTO]]&amp;Tabla1[[#This Row],[ENTORNO/COMPONENTE]]</f>
        <v/>
      </c>
      <c r="F1296" s="134">
        <f>+VLOOKUP(Tabla1[[#This Row],[Columna1]],IG!$D$3:$L$1908,3,FALSE)</f>
        <v>0</v>
      </c>
      <c r="G1296" s="134">
        <f>+VLOOKUP(Tabla1[[#This Row],[Columna1]],IG!$D$3:$W$1908,4,FALSE)</f>
        <v>0</v>
      </c>
      <c r="H1296" s="134">
        <f>+VLOOKUP(Tabla1[[#This Row],[Columna1]],IG!$D$3:$W$1908,5,FALSE)</f>
        <v>0</v>
      </c>
      <c r="I1296" s="134">
        <f>+VLOOKUP(Tabla1[[#This Row],[Columna1]],IG!$D$3:$W$1908,6,FALSE)</f>
        <v>0</v>
      </c>
      <c r="J1296" s="134">
        <f>+VLOOKUP(Tabla1[[#This Row],[Columna1]],IG!$D$3:$W$1908,7,FALSE)</f>
        <v>0</v>
      </c>
      <c r="K1296" s="130"/>
      <c r="L1296" s="131"/>
      <c r="M1296" s="133" t="str">
        <f>+Tabla1[[#This Row],[Columna1]]&amp;Tabla1[[#This Row],[LOCALIDAD]]&amp;Tabla1[[#This Row],[MES]]</f>
        <v/>
      </c>
      <c r="N1296" s="29"/>
      <c r="O1296" s="135">
        <f>+VLOOKUP(Tabla1[[#This Row],[concatenar]],IG!$M$3:$W$1908,2,FALSE)</f>
        <v>0</v>
      </c>
      <c r="P1296" s="50">
        <f>+VLOOKUP(Tabla1[[#This Row],[concatenar]],IG!$M$3:$W$1908,3,FALSE)</f>
        <v>0</v>
      </c>
      <c r="Q1296" s="103">
        <f>+VLOOKUP(Tabla1[[#This Row],[concatenar]],IG!$M$3:$W$1908,8,FALSE)</f>
        <v>0</v>
      </c>
      <c r="R1296" s="97">
        <f>+VLOOKUP(Tabla1[[#This Row],[concatenar]],IG!$M$3:$W$1908,9,FALSE)</f>
        <v>0</v>
      </c>
      <c r="S1296" s="136">
        <f>+VLOOKUP(Tabla1[[#This Row],[concatenar]],IG!$M$3:$W$1908,10,FALSE)</f>
        <v>0</v>
      </c>
      <c r="T1296" s="137">
        <f>+VLOOKUP(Tabla1[[#This Row],[concatenar]],IG!$M$3:$W$1908,11,FALSE)</f>
        <v>0</v>
      </c>
      <c r="U1296" s="130"/>
      <c r="V1296" s="138"/>
      <c r="W1296" s="130"/>
      <c r="X1296" s="29"/>
      <c r="Y1296" s="139">
        <f>ROUND(Tabla1[[#This Row],[VALOR UNITARIO SEGUIMIENTO FINANCIERO
2024]]*Tabla1[[#This Row],[MET AFECTADA PORLA GLOSA
RECURSOS 2024]]*Tabla1[[#This Row],[Porcentaje de Glosa]],0)</f>
        <v>0</v>
      </c>
      <c r="Z1296" s="51">
        <f>ROUND(Tabla1[[#This Row],[VALOR UNITARIO SEGUIMIENTO FINANCIERO
2025]]*Tabla1[[#This Row],[META AFECTADA PORLA GLOSA
RECURSOS 2025]]*Tabla1[[#This Row],[Porcentaje de Glosa]],0)</f>
        <v>0</v>
      </c>
      <c r="AA1296" s="51">
        <f>ROUND(Tabla1[[#This Row],[VALOR DE LA GLOSA 2024]]+Tabla1[[#This Row],[VALOR DE LA GLOSA 2025]],0)</f>
        <v>0</v>
      </c>
      <c r="AB1296" s="56"/>
      <c r="AC1296" s="130"/>
      <c r="AD1296" s="140"/>
      <c r="AE1296" s="130"/>
      <c r="AF1296" s="140">
        <f>ROUND(Tabla1[[#This Row],[VALOR TOTAL DE LA GLOSA]]-Tabla1[[#This Row],[Valor soportado por la Subred]],0)</f>
        <v>0</v>
      </c>
      <c r="AG1296" s="130"/>
      <c r="AH1296" s="130"/>
      <c r="AI1296" s="140">
        <f>ROUND(Tabla1[[#This Row],[VALOR GLOSA DEFINITIVA]]-Tabla1[[#This Row],[VALOR LEVANTADO EN LIQUIDACION]],0)</f>
        <v>0</v>
      </c>
    </row>
    <row r="1297" spans="2:35" s="32" customFormat="1" ht="87.6" hidden="1" customHeight="1" x14ac:dyDescent="0.25">
      <c r="B1297" s="131"/>
      <c r="C1297" s="132"/>
      <c r="D1297" s="131"/>
      <c r="E1297" s="133" t="str">
        <f>+Tabla1[[#This Row],[CODIGO ACTIVIDAD EN PPP Y LINEAMIENTO]]&amp;Tabla1[[#This Row],[ENTORNO/COMPONENTE]]</f>
        <v/>
      </c>
      <c r="F1297" s="134">
        <f>+VLOOKUP(Tabla1[[#This Row],[Columna1]],IG!$D$3:$L$1908,3,FALSE)</f>
        <v>0</v>
      </c>
      <c r="G1297" s="134">
        <f>+VLOOKUP(Tabla1[[#This Row],[Columna1]],IG!$D$3:$W$1908,4,FALSE)</f>
        <v>0</v>
      </c>
      <c r="H1297" s="134">
        <f>+VLOOKUP(Tabla1[[#This Row],[Columna1]],IG!$D$3:$W$1908,5,FALSE)</f>
        <v>0</v>
      </c>
      <c r="I1297" s="134">
        <f>+VLOOKUP(Tabla1[[#This Row],[Columna1]],IG!$D$3:$W$1908,6,FALSE)</f>
        <v>0</v>
      </c>
      <c r="J1297" s="134">
        <f>+VLOOKUP(Tabla1[[#This Row],[Columna1]],IG!$D$3:$W$1908,7,FALSE)</f>
        <v>0</v>
      </c>
      <c r="K1297" s="130"/>
      <c r="L1297" s="131"/>
      <c r="M1297" s="133" t="str">
        <f>+Tabla1[[#This Row],[Columna1]]&amp;Tabla1[[#This Row],[LOCALIDAD]]&amp;Tabla1[[#This Row],[MES]]</f>
        <v/>
      </c>
      <c r="N1297" s="29"/>
      <c r="O1297" s="135">
        <f>+VLOOKUP(Tabla1[[#This Row],[concatenar]],IG!$M$3:$W$1908,2,FALSE)</f>
        <v>0</v>
      </c>
      <c r="P1297" s="50">
        <f>+VLOOKUP(Tabla1[[#This Row],[concatenar]],IG!$M$3:$W$1908,3,FALSE)</f>
        <v>0</v>
      </c>
      <c r="Q1297" s="103">
        <f>+VLOOKUP(Tabla1[[#This Row],[concatenar]],IG!$M$3:$W$1908,8,FALSE)</f>
        <v>0</v>
      </c>
      <c r="R1297" s="97">
        <f>+VLOOKUP(Tabla1[[#This Row],[concatenar]],IG!$M$3:$W$1908,9,FALSE)</f>
        <v>0</v>
      </c>
      <c r="S1297" s="136">
        <f>+VLOOKUP(Tabla1[[#This Row],[concatenar]],IG!$M$3:$W$1908,10,FALSE)</f>
        <v>0</v>
      </c>
      <c r="T1297" s="137">
        <f>+VLOOKUP(Tabla1[[#This Row],[concatenar]],IG!$M$3:$W$1908,11,FALSE)</f>
        <v>0</v>
      </c>
      <c r="U1297" s="130"/>
      <c r="V1297" s="138"/>
      <c r="W1297" s="130"/>
      <c r="X1297" s="29"/>
      <c r="Y1297" s="139">
        <f>ROUND(Tabla1[[#This Row],[VALOR UNITARIO SEGUIMIENTO FINANCIERO
2024]]*Tabla1[[#This Row],[MET AFECTADA PORLA GLOSA
RECURSOS 2024]]*Tabla1[[#This Row],[Porcentaje de Glosa]],0)</f>
        <v>0</v>
      </c>
      <c r="Z1297" s="51">
        <f>ROUND(Tabla1[[#This Row],[VALOR UNITARIO SEGUIMIENTO FINANCIERO
2025]]*Tabla1[[#This Row],[META AFECTADA PORLA GLOSA
RECURSOS 2025]]*Tabla1[[#This Row],[Porcentaje de Glosa]],0)</f>
        <v>0</v>
      </c>
      <c r="AA1297" s="51">
        <f>ROUND(Tabla1[[#This Row],[VALOR DE LA GLOSA 2024]]+Tabla1[[#This Row],[VALOR DE LA GLOSA 2025]],0)</f>
        <v>0</v>
      </c>
      <c r="AB1297" s="56"/>
      <c r="AC1297" s="130"/>
      <c r="AD1297" s="140"/>
      <c r="AE1297" s="130"/>
      <c r="AF1297" s="140">
        <f>ROUND(Tabla1[[#This Row],[VALOR TOTAL DE LA GLOSA]]-Tabla1[[#This Row],[Valor soportado por la Subred]],0)</f>
        <v>0</v>
      </c>
      <c r="AG1297" s="130"/>
      <c r="AH1297" s="130"/>
      <c r="AI1297" s="140">
        <f>ROUND(Tabla1[[#This Row],[VALOR GLOSA DEFINITIVA]]-Tabla1[[#This Row],[VALOR LEVANTADO EN LIQUIDACION]],0)</f>
        <v>0</v>
      </c>
    </row>
    <row r="1298" spans="2:35" s="32" customFormat="1" ht="87.6" hidden="1" customHeight="1" x14ac:dyDescent="0.25">
      <c r="B1298" s="131"/>
      <c r="C1298" s="132"/>
      <c r="D1298" s="131"/>
      <c r="E1298" s="133" t="str">
        <f>+Tabla1[[#This Row],[CODIGO ACTIVIDAD EN PPP Y LINEAMIENTO]]&amp;Tabla1[[#This Row],[ENTORNO/COMPONENTE]]</f>
        <v/>
      </c>
      <c r="F1298" s="134">
        <f>+VLOOKUP(Tabla1[[#This Row],[Columna1]],IG!$D$3:$L$1908,3,FALSE)</f>
        <v>0</v>
      </c>
      <c r="G1298" s="134">
        <f>+VLOOKUP(Tabla1[[#This Row],[Columna1]],IG!$D$3:$W$1908,4,FALSE)</f>
        <v>0</v>
      </c>
      <c r="H1298" s="134">
        <f>+VLOOKUP(Tabla1[[#This Row],[Columna1]],IG!$D$3:$W$1908,5,FALSE)</f>
        <v>0</v>
      </c>
      <c r="I1298" s="134">
        <f>+VLOOKUP(Tabla1[[#This Row],[Columna1]],IG!$D$3:$W$1908,6,FALSE)</f>
        <v>0</v>
      </c>
      <c r="J1298" s="134">
        <f>+VLOOKUP(Tabla1[[#This Row],[Columna1]],IG!$D$3:$W$1908,7,FALSE)</f>
        <v>0</v>
      </c>
      <c r="K1298" s="130"/>
      <c r="L1298" s="131"/>
      <c r="M1298" s="133" t="str">
        <f>+Tabla1[[#This Row],[Columna1]]&amp;Tabla1[[#This Row],[LOCALIDAD]]&amp;Tabla1[[#This Row],[MES]]</f>
        <v/>
      </c>
      <c r="N1298" s="29"/>
      <c r="O1298" s="135">
        <f>+VLOOKUP(Tabla1[[#This Row],[concatenar]],IG!$M$3:$W$1908,2,FALSE)</f>
        <v>0</v>
      </c>
      <c r="P1298" s="50">
        <f>+VLOOKUP(Tabla1[[#This Row],[concatenar]],IG!$M$3:$W$1908,3,FALSE)</f>
        <v>0</v>
      </c>
      <c r="Q1298" s="103">
        <f>+VLOOKUP(Tabla1[[#This Row],[concatenar]],IG!$M$3:$W$1908,8,FALSE)</f>
        <v>0</v>
      </c>
      <c r="R1298" s="97">
        <f>+VLOOKUP(Tabla1[[#This Row],[concatenar]],IG!$M$3:$W$1908,9,FALSE)</f>
        <v>0</v>
      </c>
      <c r="S1298" s="136">
        <f>+VLOOKUP(Tabla1[[#This Row],[concatenar]],IG!$M$3:$W$1908,10,FALSE)</f>
        <v>0</v>
      </c>
      <c r="T1298" s="137">
        <f>+VLOOKUP(Tabla1[[#This Row],[concatenar]],IG!$M$3:$W$1908,11,FALSE)</f>
        <v>0</v>
      </c>
      <c r="U1298" s="130"/>
      <c r="V1298" s="138"/>
      <c r="W1298" s="130"/>
      <c r="X1298" s="29"/>
      <c r="Y1298" s="139">
        <f>ROUND(Tabla1[[#This Row],[VALOR UNITARIO SEGUIMIENTO FINANCIERO
2024]]*Tabla1[[#This Row],[MET AFECTADA PORLA GLOSA
RECURSOS 2024]]*Tabla1[[#This Row],[Porcentaje de Glosa]],0)</f>
        <v>0</v>
      </c>
      <c r="Z1298" s="51">
        <f>ROUND(Tabla1[[#This Row],[VALOR UNITARIO SEGUIMIENTO FINANCIERO
2025]]*Tabla1[[#This Row],[META AFECTADA PORLA GLOSA
RECURSOS 2025]]*Tabla1[[#This Row],[Porcentaje de Glosa]],0)</f>
        <v>0</v>
      </c>
      <c r="AA1298" s="51">
        <f>ROUND(Tabla1[[#This Row],[VALOR DE LA GLOSA 2024]]+Tabla1[[#This Row],[VALOR DE LA GLOSA 2025]],0)</f>
        <v>0</v>
      </c>
      <c r="AB1298" s="56"/>
      <c r="AC1298" s="130"/>
      <c r="AD1298" s="140"/>
      <c r="AE1298" s="130"/>
      <c r="AF1298" s="140">
        <f>ROUND(Tabla1[[#This Row],[VALOR TOTAL DE LA GLOSA]]-Tabla1[[#This Row],[Valor soportado por la Subred]],0)</f>
        <v>0</v>
      </c>
      <c r="AG1298" s="130"/>
      <c r="AH1298" s="130"/>
      <c r="AI1298" s="140">
        <f>ROUND(Tabla1[[#This Row],[VALOR GLOSA DEFINITIVA]]-Tabla1[[#This Row],[VALOR LEVANTADO EN LIQUIDACION]],0)</f>
        <v>0</v>
      </c>
    </row>
    <row r="1299" spans="2:35" s="32" customFormat="1" ht="87.6" hidden="1" customHeight="1" x14ac:dyDescent="0.25">
      <c r="B1299" s="131"/>
      <c r="C1299" s="132"/>
      <c r="D1299" s="131"/>
      <c r="E1299" s="133" t="str">
        <f>+Tabla1[[#This Row],[CODIGO ACTIVIDAD EN PPP Y LINEAMIENTO]]&amp;Tabla1[[#This Row],[ENTORNO/COMPONENTE]]</f>
        <v/>
      </c>
      <c r="F1299" s="134">
        <f>+VLOOKUP(Tabla1[[#This Row],[Columna1]],IG!$D$3:$L$1908,3,FALSE)</f>
        <v>0</v>
      </c>
      <c r="G1299" s="134">
        <f>+VLOOKUP(Tabla1[[#This Row],[Columna1]],IG!$D$3:$W$1908,4,FALSE)</f>
        <v>0</v>
      </c>
      <c r="H1299" s="134">
        <f>+VLOOKUP(Tabla1[[#This Row],[Columna1]],IG!$D$3:$W$1908,5,FALSE)</f>
        <v>0</v>
      </c>
      <c r="I1299" s="134">
        <f>+VLOOKUP(Tabla1[[#This Row],[Columna1]],IG!$D$3:$W$1908,6,FALSE)</f>
        <v>0</v>
      </c>
      <c r="J1299" s="134">
        <f>+VLOOKUP(Tabla1[[#This Row],[Columna1]],IG!$D$3:$W$1908,7,FALSE)</f>
        <v>0</v>
      </c>
      <c r="K1299" s="130"/>
      <c r="L1299" s="131"/>
      <c r="M1299" s="133" t="str">
        <f>+Tabla1[[#This Row],[Columna1]]&amp;Tabla1[[#This Row],[LOCALIDAD]]&amp;Tabla1[[#This Row],[MES]]</f>
        <v/>
      </c>
      <c r="N1299" s="29"/>
      <c r="O1299" s="135">
        <f>+VLOOKUP(Tabla1[[#This Row],[concatenar]],IG!$M$3:$W$1908,2,FALSE)</f>
        <v>0</v>
      </c>
      <c r="P1299" s="50">
        <f>+VLOOKUP(Tabla1[[#This Row],[concatenar]],IG!$M$3:$W$1908,3,FALSE)</f>
        <v>0</v>
      </c>
      <c r="Q1299" s="103">
        <f>+VLOOKUP(Tabla1[[#This Row],[concatenar]],IG!$M$3:$W$1908,8,FALSE)</f>
        <v>0</v>
      </c>
      <c r="R1299" s="97">
        <f>+VLOOKUP(Tabla1[[#This Row],[concatenar]],IG!$M$3:$W$1908,9,FALSE)</f>
        <v>0</v>
      </c>
      <c r="S1299" s="136">
        <f>+VLOOKUP(Tabla1[[#This Row],[concatenar]],IG!$M$3:$W$1908,10,FALSE)</f>
        <v>0</v>
      </c>
      <c r="T1299" s="137">
        <f>+VLOOKUP(Tabla1[[#This Row],[concatenar]],IG!$M$3:$W$1908,11,FALSE)</f>
        <v>0</v>
      </c>
      <c r="U1299" s="130"/>
      <c r="V1299" s="138"/>
      <c r="W1299" s="130"/>
      <c r="X1299" s="29"/>
      <c r="Y1299" s="139">
        <f>ROUND(Tabla1[[#This Row],[VALOR UNITARIO SEGUIMIENTO FINANCIERO
2024]]*Tabla1[[#This Row],[MET AFECTADA PORLA GLOSA
RECURSOS 2024]]*Tabla1[[#This Row],[Porcentaje de Glosa]],0)</f>
        <v>0</v>
      </c>
      <c r="Z1299" s="51">
        <f>ROUND(Tabla1[[#This Row],[VALOR UNITARIO SEGUIMIENTO FINANCIERO
2025]]*Tabla1[[#This Row],[META AFECTADA PORLA GLOSA
RECURSOS 2025]]*Tabla1[[#This Row],[Porcentaje de Glosa]],0)</f>
        <v>0</v>
      </c>
      <c r="AA1299" s="51">
        <f>ROUND(Tabla1[[#This Row],[VALOR DE LA GLOSA 2024]]+Tabla1[[#This Row],[VALOR DE LA GLOSA 2025]],0)</f>
        <v>0</v>
      </c>
      <c r="AB1299" s="56"/>
      <c r="AC1299" s="130"/>
      <c r="AD1299" s="140"/>
      <c r="AE1299" s="130"/>
      <c r="AF1299" s="140">
        <f>ROUND(Tabla1[[#This Row],[VALOR TOTAL DE LA GLOSA]]-Tabla1[[#This Row],[Valor soportado por la Subred]],0)</f>
        <v>0</v>
      </c>
      <c r="AG1299" s="130"/>
      <c r="AH1299" s="130"/>
      <c r="AI1299" s="140">
        <f>ROUND(Tabla1[[#This Row],[VALOR GLOSA DEFINITIVA]]-Tabla1[[#This Row],[VALOR LEVANTADO EN LIQUIDACION]],0)</f>
        <v>0</v>
      </c>
    </row>
    <row r="1300" spans="2:35" s="32" customFormat="1" ht="87.6" hidden="1" customHeight="1" x14ac:dyDescent="0.25">
      <c r="B1300" s="131"/>
      <c r="C1300" s="132"/>
      <c r="D1300" s="131"/>
      <c r="E1300" s="133" t="str">
        <f>+Tabla1[[#This Row],[CODIGO ACTIVIDAD EN PPP Y LINEAMIENTO]]&amp;Tabla1[[#This Row],[ENTORNO/COMPONENTE]]</f>
        <v/>
      </c>
      <c r="F1300" s="134">
        <f>+VLOOKUP(Tabla1[[#This Row],[Columna1]],IG!$D$3:$L$1908,3,FALSE)</f>
        <v>0</v>
      </c>
      <c r="G1300" s="134">
        <f>+VLOOKUP(Tabla1[[#This Row],[Columna1]],IG!$D$3:$W$1908,4,FALSE)</f>
        <v>0</v>
      </c>
      <c r="H1300" s="134">
        <f>+VLOOKUP(Tabla1[[#This Row],[Columna1]],IG!$D$3:$W$1908,5,FALSE)</f>
        <v>0</v>
      </c>
      <c r="I1300" s="134">
        <f>+VLOOKUP(Tabla1[[#This Row],[Columna1]],IG!$D$3:$W$1908,6,FALSE)</f>
        <v>0</v>
      </c>
      <c r="J1300" s="134">
        <f>+VLOOKUP(Tabla1[[#This Row],[Columna1]],IG!$D$3:$W$1908,7,FALSE)</f>
        <v>0</v>
      </c>
      <c r="K1300" s="130"/>
      <c r="L1300" s="131"/>
      <c r="M1300" s="133" t="str">
        <f>+Tabla1[[#This Row],[Columna1]]&amp;Tabla1[[#This Row],[LOCALIDAD]]&amp;Tabla1[[#This Row],[MES]]</f>
        <v/>
      </c>
      <c r="N1300" s="29"/>
      <c r="O1300" s="135">
        <f>+VLOOKUP(Tabla1[[#This Row],[concatenar]],IG!$M$3:$W$1908,2,FALSE)</f>
        <v>0</v>
      </c>
      <c r="P1300" s="50">
        <f>+VLOOKUP(Tabla1[[#This Row],[concatenar]],IG!$M$3:$W$1908,3,FALSE)</f>
        <v>0</v>
      </c>
      <c r="Q1300" s="103">
        <f>+VLOOKUP(Tabla1[[#This Row],[concatenar]],IG!$M$3:$W$1908,8,FALSE)</f>
        <v>0</v>
      </c>
      <c r="R1300" s="97">
        <f>+VLOOKUP(Tabla1[[#This Row],[concatenar]],IG!$M$3:$W$1908,9,FALSE)</f>
        <v>0</v>
      </c>
      <c r="S1300" s="136">
        <f>+VLOOKUP(Tabla1[[#This Row],[concatenar]],IG!$M$3:$W$1908,10,FALSE)</f>
        <v>0</v>
      </c>
      <c r="T1300" s="137">
        <f>+VLOOKUP(Tabla1[[#This Row],[concatenar]],IG!$M$3:$W$1908,11,FALSE)</f>
        <v>0</v>
      </c>
      <c r="U1300" s="130"/>
      <c r="V1300" s="138"/>
      <c r="W1300" s="130"/>
      <c r="X1300" s="29"/>
      <c r="Y1300" s="139">
        <f>ROUND(Tabla1[[#This Row],[VALOR UNITARIO SEGUIMIENTO FINANCIERO
2024]]*Tabla1[[#This Row],[MET AFECTADA PORLA GLOSA
RECURSOS 2024]]*Tabla1[[#This Row],[Porcentaje de Glosa]],0)</f>
        <v>0</v>
      </c>
      <c r="Z1300" s="51">
        <f>ROUND(Tabla1[[#This Row],[VALOR UNITARIO SEGUIMIENTO FINANCIERO
2025]]*Tabla1[[#This Row],[META AFECTADA PORLA GLOSA
RECURSOS 2025]]*Tabla1[[#This Row],[Porcentaje de Glosa]],0)</f>
        <v>0</v>
      </c>
      <c r="AA1300" s="51">
        <f>ROUND(Tabla1[[#This Row],[VALOR DE LA GLOSA 2024]]+Tabla1[[#This Row],[VALOR DE LA GLOSA 2025]],0)</f>
        <v>0</v>
      </c>
      <c r="AB1300" s="56"/>
      <c r="AC1300" s="130"/>
      <c r="AD1300" s="140"/>
      <c r="AE1300" s="130"/>
      <c r="AF1300" s="140">
        <f>ROUND(Tabla1[[#This Row],[VALOR TOTAL DE LA GLOSA]]-Tabla1[[#This Row],[Valor soportado por la Subred]],0)</f>
        <v>0</v>
      </c>
      <c r="AG1300" s="130"/>
      <c r="AH1300" s="130"/>
      <c r="AI1300" s="140">
        <f>ROUND(Tabla1[[#This Row],[VALOR GLOSA DEFINITIVA]]-Tabla1[[#This Row],[VALOR LEVANTADO EN LIQUIDACION]],0)</f>
        <v>0</v>
      </c>
    </row>
    <row r="1301" spans="2:35" s="32" customFormat="1" ht="87.6" hidden="1" customHeight="1" x14ac:dyDescent="0.25">
      <c r="B1301" s="131"/>
      <c r="C1301" s="132"/>
      <c r="D1301" s="131"/>
      <c r="E1301" s="133" t="str">
        <f>+Tabla1[[#This Row],[CODIGO ACTIVIDAD EN PPP Y LINEAMIENTO]]&amp;Tabla1[[#This Row],[ENTORNO/COMPONENTE]]</f>
        <v/>
      </c>
      <c r="F1301" s="134">
        <f>+VLOOKUP(Tabla1[[#This Row],[Columna1]],IG!$D$3:$L$1908,3,FALSE)</f>
        <v>0</v>
      </c>
      <c r="G1301" s="134">
        <f>+VLOOKUP(Tabla1[[#This Row],[Columna1]],IG!$D$3:$W$1908,4,FALSE)</f>
        <v>0</v>
      </c>
      <c r="H1301" s="134">
        <f>+VLOOKUP(Tabla1[[#This Row],[Columna1]],IG!$D$3:$W$1908,5,FALSE)</f>
        <v>0</v>
      </c>
      <c r="I1301" s="134">
        <f>+VLOOKUP(Tabla1[[#This Row],[Columna1]],IG!$D$3:$W$1908,6,FALSE)</f>
        <v>0</v>
      </c>
      <c r="J1301" s="134">
        <f>+VLOOKUP(Tabla1[[#This Row],[Columna1]],IG!$D$3:$W$1908,7,FALSE)</f>
        <v>0</v>
      </c>
      <c r="K1301" s="130"/>
      <c r="L1301" s="131"/>
      <c r="M1301" s="133" t="str">
        <f>+Tabla1[[#This Row],[Columna1]]&amp;Tabla1[[#This Row],[LOCALIDAD]]&amp;Tabla1[[#This Row],[MES]]</f>
        <v/>
      </c>
      <c r="N1301" s="29"/>
      <c r="O1301" s="135">
        <f>+VLOOKUP(Tabla1[[#This Row],[concatenar]],IG!$M$3:$W$1908,2,FALSE)</f>
        <v>0</v>
      </c>
      <c r="P1301" s="50">
        <f>+VLOOKUP(Tabla1[[#This Row],[concatenar]],IG!$M$3:$W$1908,3,FALSE)</f>
        <v>0</v>
      </c>
      <c r="Q1301" s="103">
        <f>+VLOOKUP(Tabla1[[#This Row],[concatenar]],IG!$M$3:$W$1908,8,FALSE)</f>
        <v>0</v>
      </c>
      <c r="R1301" s="97">
        <f>+VLOOKUP(Tabla1[[#This Row],[concatenar]],IG!$M$3:$W$1908,9,FALSE)</f>
        <v>0</v>
      </c>
      <c r="S1301" s="136">
        <f>+VLOOKUP(Tabla1[[#This Row],[concatenar]],IG!$M$3:$W$1908,10,FALSE)</f>
        <v>0</v>
      </c>
      <c r="T1301" s="137">
        <f>+VLOOKUP(Tabla1[[#This Row],[concatenar]],IG!$M$3:$W$1908,11,FALSE)</f>
        <v>0</v>
      </c>
      <c r="U1301" s="130"/>
      <c r="V1301" s="138"/>
      <c r="W1301" s="130"/>
      <c r="X1301" s="29"/>
      <c r="Y1301" s="139">
        <f>ROUND(Tabla1[[#This Row],[VALOR UNITARIO SEGUIMIENTO FINANCIERO
2024]]*Tabla1[[#This Row],[MET AFECTADA PORLA GLOSA
RECURSOS 2024]]*Tabla1[[#This Row],[Porcentaje de Glosa]],0)</f>
        <v>0</v>
      </c>
      <c r="Z1301" s="51">
        <f>ROUND(Tabla1[[#This Row],[VALOR UNITARIO SEGUIMIENTO FINANCIERO
2025]]*Tabla1[[#This Row],[META AFECTADA PORLA GLOSA
RECURSOS 2025]]*Tabla1[[#This Row],[Porcentaje de Glosa]],0)</f>
        <v>0</v>
      </c>
      <c r="AA1301" s="51">
        <f>ROUND(Tabla1[[#This Row],[VALOR DE LA GLOSA 2024]]+Tabla1[[#This Row],[VALOR DE LA GLOSA 2025]],0)</f>
        <v>0</v>
      </c>
      <c r="AB1301" s="56"/>
      <c r="AC1301" s="130"/>
      <c r="AD1301" s="140"/>
      <c r="AE1301" s="130"/>
      <c r="AF1301" s="140">
        <f>ROUND(Tabla1[[#This Row],[VALOR TOTAL DE LA GLOSA]]-Tabla1[[#This Row],[Valor soportado por la Subred]],0)</f>
        <v>0</v>
      </c>
      <c r="AG1301" s="130"/>
      <c r="AH1301" s="130"/>
      <c r="AI1301" s="140">
        <f>ROUND(Tabla1[[#This Row],[VALOR GLOSA DEFINITIVA]]-Tabla1[[#This Row],[VALOR LEVANTADO EN LIQUIDACION]],0)</f>
        <v>0</v>
      </c>
    </row>
    <row r="1302" spans="2:35" s="32" customFormat="1" ht="87.6" hidden="1" customHeight="1" x14ac:dyDescent="0.25">
      <c r="B1302" s="131"/>
      <c r="C1302" s="132"/>
      <c r="D1302" s="131"/>
      <c r="E1302" s="133" t="str">
        <f>+Tabla1[[#This Row],[CODIGO ACTIVIDAD EN PPP Y LINEAMIENTO]]&amp;Tabla1[[#This Row],[ENTORNO/COMPONENTE]]</f>
        <v/>
      </c>
      <c r="F1302" s="134">
        <f>+VLOOKUP(Tabla1[[#This Row],[Columna1]],IG!$D$3:$L$1908,3,FALSE)</f>
        <v>0</v>
      </c>
      <c r="G1302" s="134">
        <f>+VLOOKUP(Tabla1[[#This Row],[Columna1]],IG!$D$3:$W$1908,4,FALSE)</f>
        <v>0</v>
      </c>
      <c r="H1302" s="134">
        <f>+VLOOKUP(Tabla1[[#This Row],[Columna1]],IG!$D$3:$W$1908,5,FALSE)</f>
        <v>0</v>
      </c>
      <c r="I1302" s="134">
        <f>+VLOOKUP(Tabla1[[#This Row],[Columna1]],IG!$D$3:$W$1908,6,FALSE)</f>
        <v>0</v>
      </c>
      <c r="J1302" s="134">
        <f>+VLOOKUP(Tabla1[[#This Row],[Columna1]],IG!$D$3:$W$1908,7,FALSE)</f>
        <v>0</v>
      </c>
      <c r="K1302" s="130"/>
      <c r="L1302" s="131"/>
      <c r="M1302" s="133" t="str">
        <f>+Tabla1[[#This Row],[Columna1]]&amp;Tabla1[[#This Row],[LOCALIDAD]]&amp;Tabla1[[#This Row],[MES]]</f>
        <v/>
      </c>
      <c r="N1302" s="29"/>
      <c r="O1302" s="135">
        <f>+VLOOKUP(Tabla1[[#This Row],[concatenar]],IG!$M$3:$W$1908,2,FALSE)</f>
        <v>0</v>
      </c>
      <c r="P1302" s="50">
        <f>+VLOOKUP(Tabla1[[#This Row],[concatenar]],IG!$M$3:$W$1908,3,FALSE)</f>
        <v>0</v>
      </c>
      <c r="Q1302" s="103">
        <f>+VLOOKUP(Tabla1[[#This Row],[concatenar]],IG!$M$3:$W$1908,8,FALSE)</f>
        <v>0</v>
      </c>
      <c r="R1302" s="97">
        <f>+VLOOKUP(Tabla1[[#This Row],[concatenar]],IG!$M$3:$W$1908,9,FALSE)</f>
        <v>0</v>
      </c>
      <c r="S1302" s="136">
        <f>+VLOOKUP(Tabla1[[#This Row],[concatenar]],IG!$M$3:$W$1908,10,FALSE)</f>
        <v>0</v>
      </c>
      <c r="T1302" s="137">
        <f>+VLOOKUP(Tabla1[[#This Row],[concatenar]],IG!$M$3:$W$1908,11,FALSE)</f>
        <v>0</v>
      </c>
      <c r="U1302" s="130"/>
      <c r="V1302" s="138"/>
      <c r="W1302" s="130"/>
      <c r="X1302" s="29"/>
      <c r="Y1302" s="139">
        <f>ROUND(Tabla1[[#This Row],[VALOR UNITARIO SEGUIMIENTO FINANCIERO
2024]]*Tabla1[[#This Row],[MET AFECTADA PORLA GLOSA
RECURSOS 2024]]*Tabla1[[#This Row],[Porcentaje de Glosa]],0)</f>
        <v>0</v>
      </c>
      <c r="Z1302" s="51">
        <f>ROUND(Tabla1[[#This Row],[VALOR UNITARIO SEGUIMIENTO FINANCIERO
2025]]*Tabla1[[#This Row],[META AFECTADA PORLA GLOSA
RECURSOS 2025]]*Tabla1[[#This Row],[Porcentaje de Glosa]],0)</f>
        <v>0</v>
      </c>
      <c r="AA1302" s="51">
        <f>ROUND(Tabla1[[#This Row],[VALOR DE LA GLOSA 2024]]+Tabla1[[#This Row],[VALOR DE LA GLOSA 2025]],0)</f>
        <v>0</v>
      </c>
      <c r="AB1302" s="56"/>
      <c r="AC1302" s="130"/>
      <c r="AD1302" s="140"/>
      <c r="AE1302" s="130"/>
      <c r="AF1302" s="140">
        <f>ROUND(Tabla1[[#This Row],[VALOR TOTAL DE LA GLOSA]]-Tabla1[[#This Row],[Valor soportado por la Subred]],0)</f>
        <v>0</v>
      </c>
      <c r="AG1302" s="130"/>
      <c r="AH1302" s="130"/>
      <c r="AI1302" s="140">
        <f>ROUND(Tabla1[[#This Row],[VALOR GLOSA DEFINITIVA]]-Tabla1[[#This Row],[VALOR LEVANTADO EN LIQUIDACION]],0)</f>
        <v>0</v>
      </c>
    </row>
    <row r="1303" spans="2:35" s="32" customFormat="1" ht="87.6" hidden="1" customHeight="1" x14ac:dyDescent="0.25">
      <c r="B1303" s="131"/>
      <c r="C1303" s="132"/>
      <c r="D1303" s="131"/>
      <c r="E1303" s="133" t="str">
        <f>+Tabla1[[#This Row],[CODIGO ACTIVIDAD EN PPP Y LINEAMIENTO]]&amp;Tabla1[[#This Row],[ENTORNO/COMPONENTE]]</f>
        <v/>
      </c>
      <c r="F1303" s="134">
        <f>+VLOOKUP(Tabla1[[#This Row],[Columna1]],IG!$D$3:$L$1908,3,FALSE)</f>
        <v>0</v>
      </c>
      <c r="G1303" s="134">
        <f>+VLOOKUP(Tabla1[[#This Row],[Columna1]],IG!$D$3:$W$1908,4,FALSE)</f>
        <v>0</v>
      </c>
      <c r="H1303" s="134">
        <f>+VLOOKUP(Tabla1[[#This Row],[Columna1]],IG!$D$3:$W$1908,5,FALSE)</f>
        <v>0</v>
      </c>
      <c r="I1303" s="134">
        <f>+VLOOKUP(Tabla1[[#This Row],[Columna1]],IG!$D$3:$W$1908,6,FALSE)</f>
        <v>0</v>
      </c>
      <c r="J1303" s="134">
        <f>+VLOOKUP(Tabla1[[#This Row],[Columna1]],IG!$D$3:$W$1908,7,FALSE)</f>
        <v>0</v>
      </c>
      <c r="K1303" s="130"/>
      <c r="L1303" s="131"/>
      <c r="M1303" s="133" t="str">
        <f>+Tabla1[[#This Row],[Columna1]]&amp;Tabla1[[#This Row],[LOCALIDAD]]&amp;Tabla1[[#This Row],[MES]]</f>
        <v/>
      </c>
      <c r="N1303" s="29"/>
      <c r="O1303" s="135">
        <f>+VLOOKUP(Tabla1[[#This Row],[concatenar]],IG!$M$3:$W$1908,2,FALSE)</f>
        <v>0</v>
      </c>
      <c r="P1303" s="50">
        <f>+VLOOKUP(Tabla1[[#This Row],[concatenar]],IG!$M$3:$W$1908,3,FALSE)</f>
        <v>0</v>
      </c>
      <c r="Q1303" s="103">
        <f>+VLOOKUP(Tabla1[[#This Row],[concatenar]],IG!$M$3:$W$1908,8,FALSE)</f>
        <v>0</v>
      </c>
      <c r="R1303" s="97">
        <f>+VLOOKUP(Tabla1[[#This Row],[concatenar]],IG!$M$3:$W$1908,9,FALSE)</f>
        <v>0</v>
      </c>
      <c r="S1303" s="136">
        <f>+VLOOKUP(Tabla1[[#This Row],[concatenar]],IG!$M$3:$W$1908,10,FALSE)</f>
        <v>0</v>
      </c>
      <c r="T1303" s="137">
        <f>+VLOOKUP(Tabla1[[#This Row],[concatenar]],IG!$M$3:$W$1908,11,FALSE)</f>
        <v>0</v>
      </c>
      <c r="U1303" s="130"/>
      <c r="V1303" s="138"/>
      <c r="W1303" s="130"/>
      <c r="X1303" s="29"/>
      <c r="Y1303" s="139">
        <f>ROUND(Tabla1[[#This Row],[VALOR UNITARIO SEGUIMIENTO FINANCIERO
2024]]*Tabla1[[#This Row],[MET AFECTADA PORLA GLOSA
RECURSOS 2024]]*Tabla1[[#This Row],[Porcentaje de Glosa]],0)</f>
        <v>0</v>
      </c>
      <c r="Z1303" s="51">
        <f>ROUND(Tabla1[[#This Row],[VALOR UNITARIO SEGUIMIENTO FINANCIERO
2025]]*Tabla1[[#This Row],[META AFECTADA PORLA GLOSA
RECURSOS 2025]]*Tabla1[[#This Row],[Porcentaje de Glosa]],0)</f>
        <v>0</v>
      </c>
      <c r="AA1303" s="51">
        <f>ROUND(Tabla1[[#This Row],[VALOR DE LA GLOSA 2024]]+Tabla1[[#This Row],[VALOR DE LA GLOSA 2025]],0)</f>
        <v>0</v>
      </c>
      <c r="AB1303" s="56"/>
      <c r="AC1303" s="130"/>
      <c r="AD1303" s="140"/>
      <c r="AE1303" s="130"/>
      <c r="AF1303" s="140">
        <f>ROUND(Tabla1[[#This Row],[VALOR TOTAL DE LA GLOSA]]-Tabla1[[#This Row],[Valor soportado por la Subred]],0)</f>
        <v>0</v>
      </c>
      <c r="AG1303" s="130"/>
      <c r="AH1303" s="130"/>
      <c r="AI1303" s="140">
        <f>ROUND(Tabla1[[#This Row],[VALOR GLOSA DEFINITIVA]]-Tabla1[[#This Row],[VALOR LEVANTADO EN LIQUIDACION]],0)</f>
        <v>0</v>
      </c>
    </row>
    <row r="1304" spans="2:35" s="32" customFormat="1" ht="87.6" hidden="1" customHeight="1" x14ac:dyDescent="0.25">
      <c r="B1304" s="131"/>
      <c r="C1304" s="132"/>
      <c r="D1304" s="131"/>
      <c r="E1304" s="133" t="str">
        <f>+Tabla1[[#This Row],[CODIGO ACTIVIDAD EN PPP Y LINEAMIENTO]]&amp;Tabla1[[#This Row],[ENTORNO/COMPONENTE]]</f>
        <v/>
      </c>
      <c r="F1304" s="134">
        <f>+VLOOKUP(Tabla1[[#This Row],[Columna1]],IG!$D$3:$L$1908,3,FALSE)</f>
        <v>0</v>
      </c>
      <c r="G1304" s="134">
        <f>+VLOOKUP(Tabla1[[#This Row],[Columna1]],IG!$D$3:$W$1908,4,FALSE)</f>
        <v>0</v>
      </c>
      <c r="H1304" s="134">
        <f>+VLOOKUP(Tabla1[[#This Row],[Columna1]],IG!$D$3:$W$1908,5,FALSE)</f>
        <v>0</v>
      </c>
      <c r="I1304" s="134">
        <f>+VLOOKUP(Tabla1[[#This Row],[Columna1]],IG!$D$3:$W$1908,6,FALSE)</f>
        <v>0</v>
      </c>
      <c r="J1304" s="134">
        <f>+VLOOKUP(Tabla1[[#This Row],[Columna1]],IG!$D$3:$W$1908,7,FALSE)</f>
        <v>0</v>
      </c>
      <c r="K1304" s="130"/>
      <c r="L1304" s="131"/>
      <c r="M1304" s="133" t="str">
        <f>+Tabla1[[#This Row],[Columna1]]&amp;Tabla1[[#This Row],[LOCALIDAD]]&amp;Tabla1[[#This Row],[MES]]</f>
        <v/>
      </c>
      <c r="N1304" s="29"/>
      <c r="O1304" s="135">
        <f>+VLOOKUP(Tabla1[[#This Row],[concatenar]],IG!$M$3:$W$1908,2,FALSE)</f>
        <v>0</v>
      </c>
      <c r="P1304" s="50">
        <f>+VLOOKUP(Tabla1[[#This Row],[concatenar]],IG!$M$3:$W$1908,3,FALSE)</f>
        <v>0</v>
      </c>
      <c r="Q1304" s="103">
        <f>+VLOOKUP(Tabla1[[#This Row],[concatenar]],IG!$M$3:$W$1908,8,FALSE)</f>
        <v>0</v>
      </c>
      <c r="R1304" s="97">
        <f>+VLOOKUP(Tabla1[[#This Row],[concatenar]],IG!$M$3:$W$1908,9,FALSE)</f>
        <v>0</v>
      </c>
      <c r="S1304" s="136">
        <f>+VLOOKUP(Tabla1[[#This Row],[concatenar]],IG!$M$3:$W$1908,10,FALSE)</f>
        <v>0</v>
      </c>
      <c r="T1304" s="137">
        <f>+VLOOKUP(Tabla1[[#This Row],[concatenar]],IG!$M$3:$W$1908,11,FALSE)</f>
        <v>0</v>
      </c>
      <c r="U1304" s="130"/>
      <c r="V1304" s="138"/>
      <c r="W1304" s="130"/>
      <c r="X1304" s="29"/>
      <c r="Y1304" s="139">
        <f>ROUND(Tabla1[[#This Row],[VALOR UNITARIO SEGUIMIENTO FINANCIERO
2024]]*Tabla1[[#This Row],[MET AFECTADA PORLA GLOSA
RECURSOS 2024]]*Tabla1[[#This Row],[Porcentaje de Glosa]],0)</f>
        <v>0</v>
      </c>
      <c r="Z1304" s="51">
        <f>ROUND(Tabla1[[#This Row],[VALOR UNITARIO SEGUIMIENTO FINANCIERO
2025]]*Tabla1[[#This Row],[META AFECTADA PORLA GLOSA
RECURSOS 2025]]*Tabla1[[#This Row],[Porcentaje de Glosa]],0)</f>
        <v>0</v>
      </c>
      <c r="AA1304" s="51">
        <f>ROUND(Tabla1[[#This Row],[VALOR DE LA GLOSA 2024]]+Tabla1[[#This Row],[VALOR DE LA GLOSA 2025]],0)</f>
        <v>0</v>
      </c>
      <c r="AB1304" s="56"/>
      <c r="AC1304" s="130"/>
      <c r="AD1304" s="140"/>
      <c r="AE1304" s="130"/>
      <c r="AF1304" s="140">
        <f>ROUND(Tabla1[[#This Row],[VALOR TOTAL DE LA GLOSA]]-Tabla1[[#This Row],[Valor soportado por la Subred]],0)</f>
        <v>0</v>
      </c>
      <c r="AG1304" s="130"/>
      <c r="AH1304" s="130"/>
      <c r="AI1304" s="140">
        <f>ROUND(Tabla1[[#This Row],[VALOR GLOSA DEFINITIVA]]-Tabla1[[#This Row],[VALOR LEVANTADO EN LIQUIDACION]],0)</f>
        <v>0</v>
      </c>
    </row>
    <row r="1305" spans="2:35" s="32" customFormat="1" ht="87.6" hidden="1" customHeight="1" x14ac:dyDescent="0.25">
      <c r="B1305" s="131"/>
      <c r="C1305" s="132"/>
      <c r="D1305" s="131"/>
      <c r="E1305" s="133" t="str">
        <f>+Tabla1[[#This Row],[CODIGO ACTIVIDAD EN PPP Y LINEAMIENTO]]&amp;Tabla1[[#This Row],[ENTORNO/COMPONENTE]]</f>
        <v/>
      </c>
      <c r="F1305" s="134">
        <f>+VLOOKUP(Tabla1[[#This Row],[Columna1]],IG!$D$3:$L$1908,3,FALSE)</f>
        <v>0</v>
      </c>
      <c r="G1305" s="134">
        <f>+VLOOKUP(Tabla1[[#This Row],[Columna1]],IG!$D$3:$W$1908,4,FALSE)</f>
        <v>0</v>
      </c>
      <c r="H1305" s="134">
        <f>+VLOOKUP(Tabla1[[#This Row],[Columna1]],IG!$D$3:$W$1908,5,FALSE)</f>
        <v>0</v>
      </c>
      <c r="I1305" s="134">
        <f>+VLOOKUP(Tabla1[[#This Row],[Columna1]],IG!$D$3:$W$1908,6,FALSE)</f>
        <v>0</v>
      </c>
      <c r="J1305" s="134">
        <f>+VLOOKUP(Tabla1[[#This Row],[Columna1]],IG!$D$3:$W$1908,7,FALSE)</f>
        <v>0</v>
      </c>
      <c r="K1305" s="130"/>
      <c r="L1305" s="131"/>
      <c r="M1305" s="133" t="str">
        <f>+Tabla1[[#This Row],[Columna1]]&amp;Tabla1[[#This Row],[LOCALIDAD]]&amp;Tabla1[[#This Row],[MES]]</f>
        <v/>
      </c>
      <c r="N1305" s="29"/>
      <c r="O1305" s="135">
        <f>+VLOOKUP(Tabla1[[#This Row],[concatenar]],IG!$M$3:$W$1908,2,FALSE)</f>
        <v>0</v>
      </c>
      <c r="P1305" s="50">
        <f>+VLOOKUP(Tabla1[[#This Row],[concatenar]],IG!$M$3:$W$1908,3,FALSE)</f>
        <v>0</v>
      </c>
      <c r="Q1305" s="103">
        <f>+VLOOKUP(Tabla1[[#This Row],[concatenar]],IG!$M$3:$W$1908,8,FALSE)</f>
        <v>0</v>
      </c>
      <c r="R1305" s="97">
        <f>+VLOOKUP(Tabla1[[#This Row],[concatenar]],IG!$M$3:$W$1908,9,FALSE)</f>
        <v>0</v>
      </c>
      <c r="S1305" s="136">
        <f>+VLOOKUP(Tabla1[[#This Row],[concatenar]],IG!$M$3:$W$1908,10,FALSE)</f>
        <v>0</v>
      </c>
      <c r="T1305" s="137">
        <f>+VLOOKUP(Tabla1[[#This Row],[concatenar]],IG!$M$3:$W$1908,11,FALSE)</f>
        <v>0</v>
      </c>
      <c r="U1305" s="130"/>
      <c r="V1305" s="138"/>
      <c r="W1305" s="130"/>
      <c r="X1305" s="29"/>
      <c r="Y1305" s="139">
        <f>ROUND(Tabla1[[#This Row],[VALOR UNITARIO SEGUIMIENTO FINANCIERO
2024]]*Tabla1[[#This Row],[MET AFECTADA PORLA GLOSA
RECURSOS 2024]]*Tabla1[[#This Row],[Porcentaje de Glosa]],0)</f>
        <v>0</v>
      </c>
      <c r="Z1305" s="51">
        <f>ROUND(Tabla1[[#This Row],[VALOR UNITARIO SEGUIMIENTO FINANCIERO
2025]]*Tabla1[[#This Row],[META AFECTADA PORLA GLOSA
RECURSOS 2025]]*Tabla1[[#This Row],[Porcentaje de Glosa]],0)</f>
        <v>0</v>
      </c>
      <c r="AA1305" s="51">
        <f>ROUND(Tabla1[[#This Row],[VALOR DE LA GLOSA 2024]]+Tabla1[[#This Row],[VALOR DE LA GLOSA 2025]],0)</f>
        <v>0</v>
      </c>
      <c r="AB1305" s="56"/>
      <c r="AC1305" s="130"/>
      <c r="AD1305" s="140"/>
      <c r="AE1305" s="130"/>
      <c r="AF1305" s="140">
        <f>ROUND(Tabla1[[#This Row],[VALOR TOTAL DE LA GLOSA]]-Tabla1[[#This Row],[Valor soportado por la Subred]],0)</f>
        <v>0</v>
      </c>
      <c r="AG1305" s="130"/>
      <c r="AH1305" s="130"/>
      <c r="AI1305" s="140">
        <f>ROUND(Tabla1[[#This Row],[VALOR GLOSA DEFINITIVA]]-Tabla1[[#This Row],[VALOR LEVANTADO EN LIQUIDACION]],0)</f>
        <v>0</v>
      </c>
    </row>
    <row r="1306" spans="2:35" s="32" customFormat="1" ht="87.6" hidden="1" customHeight="1" x14ac:dyDescent="0.25">
      <c r="B1306" s="131"/>
      <c r="C1306" s="132"/>
      <c r="D1306" s="131"/>
      <c r="E1306" s="133" t="str">
        <f>+Tabla1[[#This Row],[CODIGO ACTIVIDAD EN PPP Y LINEAMIENTO]]&amp;Tabla1[[#This Row],[ENTORNO/COMPONENTE]]</f>
        <v/>
      </c>
      <c r="F1306" s="134">
        <f>+VLOOKUP(Tabla1[[#This Row],[Columna1]],IG!$D$3:$L$1908,3,FALSE)</f>
        <v>0</v>
      </c>
      <c r="G1306" s="134">
        <f>+VLOOKUP(Tabla1[[#This Row],[Columna1]],IG!$D$3:$W$1908,4,FALSE)</f>
        <v>0</v>
      </c>
      <c r="H1306" s="134">
        <f>+VLOOKUP(Tabla1[[#This Row],[Columna1]],IG!$D$3:$W$1908,5,FALSE)</f>
        <v>0</v>
      </c>
      <c r="I1306" s="134">
        <f>+VLOOKUP(Tabla1[[#This Row],[Columna1]],IG!$D$3:$W$1908,6,FALSE)</f>
        <v>0</v>
      </c>
      <c r="J1306" s="134">
        <f>+VLOOKUP(Tabla1[[#This Row],[Columna1]],IG!$D$3:$W$1908,7,FALSE)</f>
        <v>0</v>
      </c>
      <c r="K1306" s="130"/>
      <c r="L1306" s="131"/>
      <c r="M1306" s="133" t="str">
        <f>+Tabla1[[#This Row],[Columna1]]&amp;Tabla1[[#This Row],[LOCALIDAD]]&amp;Tabla1[[#This Row],[MES]]</f>
        <v/>
      </c>
      <c r="N1306" s="29"/>
      <c r="O1306" s="135">
        <f>+VLOOKUP(Tabla1[[#This Row],[concatenar]],IG!$M$3:$W$1908,2,FALSE)</f>
        <v>0</v>
      </c>
      <c r="P1306" s="50">
        <f>+VLOOKUP(Tabla1[[#This Row],[concatenar]],IG!$M$3:$W$1908,3,FALSE)</f>
        <v>0</v>
      </c>
      <c r="Q1306" s="103">
        <f>+VLOOKUP(Tabla1[[#This Row],[concatenar]],IG!$M$3:$W$1908,8,FALSE)</f>
        <v>0</v>
      </c>
      <c r="R1306" s="97">
        <f>+VLOOKUP(Tabla1[[#This Row],[concatenar]],IG!$M$3:$W$1908,9,FALSE)</f>
        <v>0</v>
      </c>
      <c r="S1306" s="136">
        <f>+VLOOKUP(Tabla1[[#This Row],[concatenar]],IG!$M$3:$W$1908,10,FALSE)</f>
        <v>0</v>
      </c>
      <c r="T1306" s="137">
        <f>+VLOOKUP(Tabla1[[#This Row],[concatenar]],IG!$M$3:$W$1908,11,FALSE)</f>
        <v>0</v>
      </c>
      <c r="U1306" s="130"/>
      <c r="V1306" s="138"/>
      <c r="W1306" s="130"/>
      <c r="X1306" s="29"/>
      <c r="Y1306" s="139">
        <f>ROUND(Tabla1[[#This Row],[VALOR UNITARIO SEGUIMIENTO FINANCIERO
2024]]*Tabla1[[#This Row],[MET AFECTADA PORLA GLOSA
RECURSOS 2024]]*Tabla1[[#This Row],[Porcentaje de Glosa]],0)</f>
        <v>0</v>
      </c>
      <c r="Z1306" s="51">
        <f>ROUND(Tabla1[[#This Row],[VALOR UNITARIO SEGUIMIENTO FINANCIERO
2025]]*Tabla1[[#This Row],[META AFECTADA PORLA GLOSA
RECURSOS 2025]]*Tabla1[[#This Row],[Porcentaje de Glosa]],0)</f>
        <v>0</v>
      </c>
      <c r="AA1306" s="51">
        <f>ROUND(Tabla1[[#This Row],[VALOR DE LA GLOSA 2024]]+Tabla1[[#This Row],[VALOR DE LA GLOSA 2025]],0)</f>
        <v>0</v>
      </c>
      <c r="AB1306" s="56"/>
      <c r="AC1306" s="130"/>
      <c r="AD1306" s="140"/>
      <c r="AE1306" s="130"/>
      <c r="AF1306" s="140">
        <f>ROUND(Tabla1[[#This Row],[VALOR TOTAL DE LA GLOSA]]-Tabla1[[#This Row],[Valor soportado por la Subred]],0)</f>
        <v>0</v>
      </c>
      <c r="AG1306" s="130"/>
      <c r="AH1306" s="130"/>
      <c r="AI1306" s="140">
        <f>ROUND(Tabla1[[#This Row],[VALOR GLOSA DEFINITIVA]]-Tabla1[[#This Row],[VALOR LEVANTADO EN LIQUIDACION]],0)</f>
        <v>0</v>
      </c>
    </row>
    <row r="1307" spans="2:35" s="32" customFormat="1" ht="87.6" hidden="1" customHeight="1" x14ac:dyDescent="0.25">
      <c r="B1307" s="131"/>
      <c r="C1307" s="132"/>
      <c r="D1307" s="131"/>
      <c r="E1307" s="133" t="str">
        <f>+Tabla1[[#This Row],[CODIGO ACTIVIDAD EN PPP Y LINEAMIENTO]]&amp;Tabla1[[#This Row],[ENTORNO/COMPONENTE]]</f>
        <v/>
      </c>
      <c r="F1307" s="134">
        <f>+VLOOKUP(Tabla1[[#This Row],[Columna1]],IG!$D$3:$L$1908,3,FALSE)</f>
        <v>0</v>
      </c>
      <c r="G1307" s="134">
        <f>+VLOOKUP(Tabla1[[#This Row],[Columna1]],IG!$D$3:$W$1908,4,FALSE)</f>
        <v>0</v>
      </c>
      <c r="H1307" s="134">
        <f>+VLOOKUP(Tabla1[[#This Row],[Columna1]],IG!$D$3:$W$1908,5,FALSE)</f>
        <v>0</v>
      </c>
      <c r="I1307" s="134">
        <f>+VLOOKUP(Tabla1[[#This Row],[Columna1]],IG!$D$3:$W$1908,6,FALSE)</f>
        <v>0</v>
      </c>
      <c r="J1307" s="134">
        <f>+VLOOKUP(Tabla1[[#This Row],[Columna1]],IG!$D$3:$W$1908,7,FALSE)</f>
        <v>0</v>
      </c>
      <c r="K1307" s="130"/>
      <c r="L1307" s="131"/>
      <c r="M1307" s="133" t="str">
        <f>+Tabla1[[#This Row],[Columna1]]&amp;Tabla1[[#This Row],[LOCALIDAD]]&amp;Tabla1[[#This Row],[MES]]</f>
        <v/>
      </c>
      <c r="N1307" s="29"/>
      <c r="O1307" s="135">
        <f>+VLOOKUP(Tabla1[[#This Row],[concatenar]],IG!$M$3:$W$1908,2,FALSE)</f>
        <v>0</v>
      </c>
      <c r="P1307" s="50">
        <f>+VLOOKUP(Tabla1[[#This Row],[concatenar]],IG!$M$3:$W$1908,3,FALSE)</f>
        <v>0</v>
      </c>
      <c r="Q1307" s="103">
        <f>+VLOOKUP(Tabla1[[#This Row],[concatenar]],IG!$M$3:$W$1908,8,FALSE)</f>
        <v>0</v>
      </c>
      <c r="R1307" s="97">
        <f>+VLOOKUP(Tabla1[[#This Row],[concatenar]],IG!$M$3:$W$1908,9,FALSE)</f>
        <v>0</v>
      </c>
      <c r="S1307" s="136">
        <f>+VLOOKUP(Tabla1[[#This Row],[concatenar]],IG!$M$3:$W$1908,10,FALSE)</f>
        <v>0</v>
      </c>
      <c r="T1307" s="137">
        <f>+VLOOKUP(Tabla1[[#This Row],[concatenar]],IG!$M$3:$W$1908,11,FALSE)</f>
        <v>0</v>
      </c>
      <c r="U1307" s="130"/>
      <c r="V1307" s="138"/>
      <c r="W1307" s="130"/>
      <c r="X1307" s="29"/>
      <c r="Y1307" s="139">
        <f>ROUND(Tabla1[[#This Row],[VALOR UNITARIO SEGUIMIENTO FINANCIERO
2024]]*Tabla1[[#This Row],[MET AFECTADA PORLA GLOSA
RECURSOS 2024]]*Tabla1[[#This Row],[Porcentaje de Glosa]],0)</f>
        <v>0</v>
      </c>
      <c r="Z1307" s="51">
        <f>ROUND(Tabla1[[#This Row],[VALOR UNITARIO SEGUIMIENTO FINANCIERO
2025]]*Tabla1[[#This Row],[META AFECTADA PORLA GLOSA
RECURSOS 2025]]*Tabla1[[#This Row],[Porcentaje de Glosa]],0)</f>
        <v>0</v>
      </c>
      <c r="AA1307" s="51">
        <f>ROUND(Tabla1[[#This Row],[VALOR DE LA GLOSA 2024]]+Tabla1[[#This Row],[VALOR DE LA GLOSA 2025]],0)</f>
        <v>0</v>
      </c>
      <c r="AB1307" s="56"/>
      <c r="AC1307" s="130"/>
      <c r="AD1307" s="140"/>
      <c r="AE1307" s="130"/>
      <c r="AF1307" s="140">
        <f>ROUND(Tabla1[[#This Row],[VALOR TOTAL DE LA GLOSA]]-Tabla1[[#This Row],[Valor soportado por la Subred]],0)</f>
        <v>0</v>
      </c>
      <c r="AG1307" s="130"/>
      <c r="AH1307" s="130"/>
      <c r="AI1307" s="140">
        <f>ROUND(Tabla1[[#This Row],[VALOR GLOSA DEFINITIVA]]-Tabla1[[#This Row],[VALOR LEVANTADO EN LIQUIDACION]],0)</f>
        <v>0</v>
      </c>
    </row>
    <row r="1308" spans="2:35" s="32" customFormat="1" ht="87.6" hidden="1" customHeight="1" x14ac:dyDescent="0.25">
      <c r="B1308" s="131"/>
      <c r="C1308" s="132"/>
      <c r="D1308" s="131"/>
      <c r="E1308" s="133" t="str">
        <f>+Tabla1[[#This Row],[CODIGO ACTIVIDAD EN PPP Y LINEAMIENTO]]&amp;Tabla1[[#This Row],[ENTORNO/COMPONENTE]]</f>
        <v/>
      </c>
      <c r="F1308" s="134">
        <f>+VLOOKUP(Tabla1[[#This Row],[Columna1]],IG!$D$3:$L$1908,3,FALSE)</f>
        <v>0</v>
      </c>
      <c r="G1308" s="134">
        <f>+VLOOKUP(Tabla1[[#This Row],[Columna1]],IG!$D$3:$W$1908,4,FALSE)</f>
        <v>0</v>
      </c>
      <c r="H1308" s="134">
        <f>+VLOOKUP(Tabla1[[#This Row],[Columna1]],IG!$D$3:$W$1908,5,FALSE)</f>
        <v>0</v>
      </c>
      <c r="I1308" s="134">
        <f>+VLOOKUP(Tabla1[[#This Row],[Columna1]],IG!$D$3:$W$1908,6,FALSE)</f>
        <v>0</v>
      </c>
      <c r="J1308" s="134">
        <f>+VLOOKUP(Tabla1[[#This Row],[Columna1]],IG!$D$3:$W$1908,7,FALSE)</f>
        <v>0</v>
      </c>
      <c r="K1308" s="130"/>
      <c r="L1308" s="131"/>
      <c r="M1308" s="133" t="str">
        <f>+Tabla1[[#This Row],[Columna1]]&amp;Tabla1[[#This Row],[LOCALIDAD]]&amp;Tabla1[[#This Row],[MES]]</f>
        <v/>
      </c>
      <c r="N1308" s="29"/>
      <c r="O1308" s="135">
        <f>+VLOOKUP(Tabla1[[#This Row],[concatenar]],IG!$M$3:$W$1908,2,FALSE)</f>
        <v>0</v>
      </c>
      <c r="P1308" s="50">
        <f>+VLOOKUP(Tabla1[[#This Row],[concatenar]],IG!$M$3:$W$1908,3,FALSE)</f>
        <v>0</v>
      </c>
      <c r="Q1308" s="103">
        <f>+VLOOKUP(Tabla1[[#This Row],[concatenar]],IG!$M$3:$W$1908,8,FALSE)</f>
        <v>0</v>
      </c>
      <c r="R1308" s="97">
        <f>+VLOOKUP(Tabla1[[#This Row],[concatenar]],IG!$M$3:$W$1908,9,FALSE)</f>
        <v>0</v>
      </c>
      <c r="S1308" s="136">
        <f>+VLOOKUP(Tabla1[[#This Row],[concatenar]],IG!$M$3:$W$1908,10,FALSE)</f>
        <v>0</v>
      </c>
      <c r="T1308" s="137">
        <f>+VLOOKUP(Tabla1[[#This Row],[concatenar]],IG!$M$3:$W$1908,11,FALSE)</f>
        <v>0</v>
      </c>
      <c r="U1308" s="130"/>
      <c r="V1308" s="138"/>
      <c r="W1308" s="130"/>
      <c r="X1308" s="29"/>
      <c r="Y1308" s="139">
        <f>ROUND(Tabla1[[#This Row],[VALOR UNITARIO SEGUIMIENTO FINANCIERO
2024]]*Tabla1[[#This Row],[MET AFECTADA PORLA GLOSA
RECURSOS 2024]]*Tabla1[[#This Row],[Porcentaje de Glosa]],0)</f>
        <v>0</v>
      </c>
      <c r="Z1308" s="51">
        <f>ROUND(Tabla1[[#This Row],[VALOR UNITARIO SEGUIMIENTO FINANCIERO
2025]]*Tabla1[[#This Row],[META AFECTADA PORLA GLOSA
RECURSOS 2025]]*Tabla1[[#This Row],[Porcentaje de Glosa]],0)</f>
        <v>0</v>
      </c>
      <c r="AA1308" s="51">
        <f>ROUND(Tabla1[[#This Row],[VALOR DE LA GLOSA 2024]]+Tabla1[[#This Row],[VALOR DE LA GLOSA 2025]],0)</f>
        <v>0</v>
      </c>
      <c r="AB1308" s="56"/>
      <c r="AC1308" s="130"/>
      <c r="AD1308" s="140"/>
      <c r="AE1308" s="130"/>
      <c r="AF1308" s="140">
        <f>ROUND(Tabla1[[#This Row],[VALOR TOTAL DE LA GLOSA]]-Tabla1[[#This Row],[Valor soportado por la Subred]],0)</f>
        <v>0</v>
      </c>
      <c r="AG1308" s="130"/>
      <c r="AH1308" s="130"/>
      <c r="AI1308" s="140">
        <f>ROUND(Tabla1[[#This Row],[VALOR GLOSA DEFINITIVA]]-Tabla1[[#This Row],[VALOR LEVANTADO EN LIQUIDACION]],0)</f>
        <v>0</v>
      </c>
    </row>
    <row r="1309" spans="2:35" s="32" customFormat="1" ht="87.6" hidden="1" customHeight="1" x14ac:dyDescent="0.25">
      <c r="B1309" s="131"/>
      <c r="C1309" s="132"/>
      <c r="D1309" s="131"/>
      <c r="E1309" s="133" t="str">
        <f>+Tabla1[[#This Row],[CODIGO ACTIVIDAD EN PPP Y LINEAMIENTO]]&amp;Tabla1[[#This Row],[ENTORNO/COMPONENTE]]</f>
        <v/>
      </c>
      <c r="F1309" s="134">
        <f>+VLOOKUP(Tabla1[[#This Row],[Columna1]],IG!$D$3:$L$1908,3,FALSE)</f>
        <v>0</v>
      </c>
      <c r="G1309" s="134">
        <f>+VLOOKUP(Tabla1[[#This Row],[Columna1]],IG!$D$3:$W$1908,4,FALSE)</f>
        <v>0</v>
      </c>
      <c r="H1309" s="134">
        <f>+VLOOKUP(Tabla1[[#This Row],[Columna1]],IG!$D$3:$W$1908,5,FALSE)</f>
        <v>0</v>
      </c>
      <c r="I1309" s="134">
        <f>+VLOOKUP(Tabla1[[#This Row],[Columna1]],IG!$D$3:$W$1908,6,FALSE)</f>
        <v>0</v>
      </c>
      <c r="J1309" s="134">
        <f>+VLOOKUP(Tabla1[[#This Row],[Columna1]],IG!$D$3:$W$1908,7,FALSE)</f>
        <v>0</v>
      </c>
      <c r="K1309" s="130"/>
      <c r="L1309" s="131"/>
      <c r="M1309" s="133" t="str">
        <f>+Tabla1[[#This Row],[Columna1]]&amp;Tabla1[[#This Row],[LOCALIDAD]]&amp;Tabla1[[#This Row],[MES]]</f>
        <v/>
      </c>
      <c r="N1309" s="29"/>
      <c r="O1309" s="135">
        <f>+VLOOKUP(Tabla1[[#This Row],[concatenar]],IG!$M$3:$W$1908,2,FALSE)</f>
        <v>0</v>
      </c>
      <c r="P1309" s="50">
        <f>+VLOOKUP(Tabla1[[#This Row],[concatenar]],IG!$M$3:$W$1908,3,FALSE)</f>
        <v>0</v>
      </c>
      <c r="Q1309" s="103">
        <f>+VLOOKUP(Tabla1[[#This Row],[concatenar]],IG!$M$3:$W$1908,8,FALSE)</f>
        <v>0</v>
      </c>
      <c r="R1309" s="97">
        <f>+VLOOKUP(Tabla1[[#This Row],[concatenar]],IG!$M$3:$W$1908,9,FALSE)</f>
        <v>0</v>
      </c>
      <c r="S1309" s="136">
        <f>+VLOOKUP(Tabla1[[#This Row],[concatenar]],IG!$M$3:$W$1908,10,FALSE)</f>
        <v>0</v>
      </c>
      <c r="T1309" s="137">
        <f>+VLOOKUP(Tabla1[[#This Row],[concatenar]],IG!$M$3:$W$1908,11,FALSE)</f>
        <v>0</v>
      </c>
      <c r="U1309" s="130"/>
      <c r="V1309" s="138"/>
      <c r="W1309" s="130"/>
      <c r="X1309" s="29"/>
      <c r="Y1309" s="139">
        <f>ROUND(Tabla1[[#This Row],[VALOR UNITARIO SEGUIMIENTO FINANCIERO
2024]]*Tabla1[[#This Row],[MET AFECTADA PORLA GLOSA
RECURSOS 2024]]*Tabla1[[#This Row],[Porcentaje de Glosa]],0)</f>
        <v>0</v>
      </c>
      <c r="Z1309" s="51">
        <f>ROUND(Tabla1[[#This Row],[VALOR UNITARIO SEGUIMIENTO FINANCIERO
2025]]*Tabla1[[#This Row],[META AFECTADA PORLA GLOSA
RECURSOS 2025]]*Tabla1[[#This Row],[Porcentaje de Glosa]],0)</f>
        <v>0</v>
      </c>
      <c r="AA1309" s="51">
        <f>ROUND(Tabla1[[#This Row],[VALOR DE LA GLOSA 2024]]+Tabla1[[#This Row],[VALOR DE LA GLOSA 2025]],0)</f>
        <v>0</v>
      </c>
      <c r="AB1309" s="56"/>
      <c r="AC1309" s="130"/>
      <c r="AD1309" s="140"/>
      <c r="AE1309" s="130"/>
      <c r="AF1309" s="140">
        <f>ROUND(Tabla1[[#This Row],[VALOR TOTAL DE LA GLOSA]]-Tabla1[[#This Row],[Valor soportado por la Subred]],0)</f>
        <v>0</v>
      </c>
      <c r="AG1309" s="130"/>
      <c r="AH1309" s="130"/>
      <c r="AI1309" s="140">
        <f>ROUND(Tabla1[[#This Row],[VALOR GLOSA DEFINITIVA]]-Tabla1[[#This Row],[VALOR LEVANTADO EN LIQUIDACION]],0)</f>
        <v>0</v>
      </c>
    </row>
    <row r="1310" spans="2:35" s="32" customFormat="1" ht="87.6" hidden="1" customHeight="1" x14ac:dyDescent="0.25">
      <c r="B1310" s="131"/>
      <c r="C1310" s="132"/>
      <c r="D1310" s="131"/>
      <c r="E1310" s="133" t="str">
        <f>+Tabla1[[#This Row],[CODIGO ACTIVIDAD EN PPP Y LINEAMIENTO]]&amp;Tabla1[[#This Row],[ENTORNO/COMPONENTE]]</f>
        <v/>
      </c>
      <c r="F1310" s="134">
        <f>+VLOOKUP(Tabla1[[#This Row],[Columna1]],IG!$D$3:$L$1908,3,FALSE)</f>
        <v>0</v>
      </c>
      <c r="G1310" s="134">
        <f>+VLOOKUP(Tabla1[[#This Row],[Columna1]],IG!$D$3:$W$1908,4,FALSE)</f>
        <v>0</v>
      </c>
      <c r="H1310" s="134">
        <f>+VLOOKUP(Tabla1[[#This Row],[Columna1]],IG!$D$3:$W$1908,5,FALSE)</f>
        <v>0</v>
      </c>
      <c r="I1310" s="134">
        <f>+VLOOKUP(Tabla1[[#This Row],[Columna1]],IG!$D$3:$W$1908,6,FALSE)</f>
        <v>0</v>
      </c>
      <c r="J1310" s="134">
        <f>+VLOOKUP(Tabla1[[#This Row],[Columna1]],IG!$D$3:$W$1908,7,FALSE)</f>
        <v>0</v>
      </c>
      <c r="K1310" s="130"/>
      <c r="L1310" s="131"/>
      <c r="M1310" s="133" t="str">
        <f>+Tabla1[[#This Row],[Columna1]]&amp;Tabla1[[#This Row],[LOCALIDAD]]&amp;Tabla1[[#This Row],[MES]]</f>
        <v/>
      </c>
      <c r="N1310" s="29"/>
      <c r="O1310" s="135">
        <f>+VLOOKUP(Tabla1[[#This Row],[concatenar]],IG!$M$3:$W$1908,2,FALSE)</f>
        <v>0</v>
      </c>
      <c r="P1310" s="50">
        <f>+VLOOKUP(Tabla1[[#This Row],[concatenar]],IG!$M$3:$W$1908,3,FALSE)</f>
        <v>0</v>
      </c>
      <c r="Q1310" s="103">
        <f>+VLOOKUP(Tabla1[[#This Row],[concatenar]],IG!$M$3:$W$1908,8,FALSE)</f>
        <v>0</v>
      </c>
      <c r="R1310" s="97">
        <f>+VLOOKUP(Tabla1[[#This Row],[concatenar]],IG!$M$3:$W$1908,9,FALSE)</f>
        <v>0</v>
      </c>
      <c r="S1310" s="136">
        <f>+VLOOKUP(Tabla1[[#This Row],[concatenar]],IG!$M$3:$W$1908,10,FALSE)</f>
        <v>0</v>
      </c>
      <c r="T1310" s="137">
        <f>+VLOOKUP(Tabla1[[#This Row],[concatenar]],IG!$M$3:$W$1908,11,FALSE)</f>
        <v>0</v>
      </c>
      <c r="U1310" s="130"/>
      <c r="V1310" s="138"/>
      <c r="W1310" s="130"/>
      <c r="X1310" s="29"/>
      <c r="Y1310" s="139">
        <f>ROUND(Tabla1[[#This Row],[VALOR UNITARIO SEGUIMIENTO FINANCIERO
2024]]*Tabla1[[#This Row],[MET AFECTADA PORLA GLOSA
RECURSOS 2024]]*Tabla1[[#This Row],[Porcentaje de Glosa]],0)</f>
        <v>0</v>
      </c>
      <c r="Z1310" s="51">
        <f>ROUND(Tabla1[[#This Row],[VALOR UNITARIO SEGUIMIENTO FINANCIERO
2025]]*Tabla1[[#This Row],[META AFECTADA PORLA GLOSA
RECURSOS 2025]]*Tabla1[[#This Row],[Porcentaje de Glosa]],0)</f>
        <v>0</v>
      </c>
      <c r="AA1310" s="51">
        <f>ROUND(Tabla1[[#This Row],[VALOR DE LA GLOSA 2024]]+Tabla1[[#This Row],[VALOR DE LA GLOSA 2025]],0)</f>
        <v>0</v>
      </c>
      <c r="AB1310" s="56"/>
      <c r="AC1310" s="130"/>
      <c r="AD1310" s="140"/>
      <c r="AE1310" s="130"/>
      <c r="AF1310" s="140">
        <f>ROUND(Tabla1[[#This Row],[VALOR TOTAL DE LA GLOSA]]-Tabla1[[#This Row],[Valor soportado por la Subred]],0)</f>
        <v>0</v>
      </c>
      <c r="AG1310" s="130"/>
      <c r="AH1310" s="130"/>
      <c r="AI1310" s="140">
        <f>ROUND(Tabla1[[#This Row],[VALOR GLOSA DEFINITIVA]]-Tabla1[[#This Row],[VALOR LEVANTADO EN LIQUIDACION]],0)</f>
        <v>0</v>
      </c>
    </row>
    <row r="1311" spans="2:35" s="32" customFormat="1" ht="87.6" hidden="1" customHeight="1" x14ac:dyDescent="0.25">
      <c r="B1311" s="131"/>
      <c r="C1311" s="132"/>
      <c r="D1311" s="131"/>
      <c r="E1311" s="133" t="str">
        <f>+Tabla1[[#This Row],[CODIGO ACTIVIDAD EN PPP Y LINEAMIENTO]]&amp;Tabla1[[#This Row],[ENTORNO/COMPONENTE]]</f>
        <v/>
      </c>
      <c r="F1311" s="134">
        <f>+VLOOKUP(Tabla1[[#This Row],[Columna1]],IG!$D$3:$L$1908,3,FALSE)</f>
        <v>0</v>
      </c>
      <c r="G1311" s="134">
        <f>+VLOOKUP(Tabla1[[#This Row],[Columna1]],IG!$D$3:$W$1908,4,FALSE)</f>
        <v>0</v>
      </c>
      <c r="H1311" s="134">
        <f>+VLOOKUP(Tabla1[[#This Row],[Columna1]],IG!$D$3:$W$1908,5,FALSE)</f>
        <v>0</v>
      </c>
      <c r="I1311" s="134">
        <f>+VLOOKUP(Tabla1[[#This Row],[Columna1]],IG!$D$3:$W$1908,6,FALSE)</f>
        <v>0</v>
      </c>
      <c r="J1311" s="134">
        <f>+VLOOKUP(Tabla1[[#This Row],[Columna1]],IG!$D$3:$W$1908,7,FALSE)</f>
        <v>0</v>
      </c>
      <c r="K1311" s="130"/>
      <c r="L1311" s="131"/>
      <c r="M1311" s="133" t="str">
        <f>+Tabla1[[#This Row],[Columna1]]&amp;Tabla1[[#This Row],[LOCALIDAD]]&amp;Tabla1[[#This Row],[MES]]</f>
        <v/>
      </c>
      <c r="N1311" s="29"/>
      <c r="O1311" s="135">
        <f>+VLOOKUP(Tabla1[[#This Row],[concatenar]],IG!$M$3:$W$1908,2,FALSE)</f>
        <v>0</v>
      </c>
      <c r="P1311" s="50">
        <f>+VLOOKUP(Tabla1[[#This Row],[concatenar]],IG!$M$3:$W$1908,3,FALSE)</f>
        <v>0</v>
      </c>
      <c r="Q1311" s="103">
        <f>+VLOOKUP(Tabla1[[#This Row],[concatenar]],IG!$M$3:$W$1908,8,FALSE)</f>
        <v>0</v>
      </c>
      <c r="R1311" s="97">
        <f>+VLOOKUP(Tabla1[[#This Row],[concatenar]],IG!$M$3:$W$1908,9,FALSE)</f>
        <v>0</v>
      </c>
      <c r="S1311" s="136">
        <f>+VLOOKUP(Tabla1[[#This Row],[concatenar]],IG!$M$3:$W$1908,10,FALSE)</f>
        <v>0</v>
      </c>
      <c r="T1311" s="137">
        <f>+VLOOKUP(Tabla1[[#This Row],[concatenar]],IG!$M$3:$W$1908,11,FALSE)</f>
        <v>0</v>
      </c>
      <c r="U1311" s="130"/>
      <c r="V1311" s="138"/>
      <c r="W1311" s="130"/>
      <c r="X1311" s="29"/>
      <c r="Y1311" s="139">
        <f>ROUND(Tabla1[[#This Row],[VALOR UNITARIO SEGUIMIENTO FINANCIERO
2024]]*Tabla1[[#This Row],[MET AFECTADA PORLA GLOSA
RECURSOS 2024]]*Tabla1[[#This Row],[Porcentaje de Glosa]],0)</f>
        <v>0</v>
      </c>
      <c r="Z1311" s="51">
        <f>ROUND(Tabla1[[#This Row],[VALOR UNITARIO SEGUIMIENTO FINANCIERO
2025]]*Tabla1[[#This Row],[META AFECTADA PORLA GLOSA
RECURSOS 2025]]*Tabla1[[#This Row],[Porcentaje de Glosa]],0)</f>
        <v>0</v>
      </c>
      <c r="AA1311" s="51">
        <f>ROUND(Tabla1[[#This Row],[VALOR DE LA GLOSA 2024]]+Tabla1[[#This Row],[VALOR DE LA GLOSA 2025]],0)</f>
        <v>0</v>
      </c>
      <c r="AB1311" s="56"/>
      <c r="AC1311" s="130"/>
      <c r="AD1311" s="140"/>
      <c r="AE1311" s="130"/>
      <c r="AF1311" s="140">
        <f>ROUND(Tabla1[[#This Row],[VALOR TOTAL DE LA GLOSA]]-Tabla1[[#This Row],[Valor soportado por la Subred]],0)</f>
        <v>0</v>
      </c>
      <c r="AG1311" s="130"/>
      <c r="AH1311" s="130"/>
      <c r="AI1311" s="140">
        <f>ROUND(Tabla1[[#This Row],[VALOR GLOSA DEFINITIVA]]-Tabla1[[#This Row],[VALOR LEVANTADO EN LIQUIDACION]],0)</f>
        <v>0</v>
      </c>
    </row>
    <row r="1312" spans="2:35" s="32" customFormat="1" ht="87.6" hidden="1" customHeight="1" x14ac:dyDescent="0.25">
      <c r="B1312" s="131"/>
      <c r="C1312" s="132"/>
      <c r="D1312" s="131"/>
      <c r="E1312" s="133" t="str">
        <f>+Tabla1[[#This Row],[CODIGO ACTIVIDAD EN PPP Y LINEAMIENTO]]&amp;Tabla1[[#This Row],[ENTORNO/COMPONENTE]]</f>
        <v/>
      </c>
      <c r="F1312" s="134">
        <f>+VLOOKUP(Tabla1[[#This Row],[Columna1]],IG!$D$3:$L$1908,3,FALSE)</f>
        <v>0</v>
      </c>
      <c r="G1312" s="134">
        <f>+VLOOKUP(Tabla1[[#This Row],[Columna1]],IG!$D$3:$W$1908,4,FALSE)</f>
        <v>0</v>
      </c>
      <c r="H1312" s="134">
        <f>+VLOOKUP(Tabla1[[#This Row],[Columna1]],IG!$D$3:$W$1908,5,FALSE)</f>
        <v>0</v>
      </c>
      <c r="I1312" s="134">
        <f>+VLOOKUP(Tabla1[[#This Row],[Columna1]],IG!$D$3:$W$1908,6,FALSE)</f>
        <v>0</v>
      </c>
      <c r="J1312" s="134">
        <f>+VLOOKUP(Tabla1[[#This Row],[Columna1]],IG!$D$3:$W$1908,7,FALSE)</f>
        <v>0</v>
      </c>
      <c r="K1312" s="130"/>
      <c r="L1312" s="131"/>
      <c r="M1312" s="133" t="str">
        <f>+Tabla1[[#This Row],[Columna1]]&amp;Tabla1[[#This Row],[LOCALIDAD]]&amp;Tabla1[[#This Row],[MES]]</f>
        <v/>
      </c>
      <c r="N1312" s="29"/>
      <c r="O1312" s="135">
        <f>+VLOOKUP(Tabla1[[#This Row],[concatenar]],IG!$M$3:$W$1908,2,FALSE)</f>
        <v>0</v>
      </c>
      <c r="P1312" s="50">
        <f>+VLOOKUP(Tabla1[[#This Row],[concatenar]],IG!$M$3:$W$1908,3,FALSE)</f>
        <v>0</v>
      </c>
      <c r="Q1312" s="103">
        <f>+VLOOKUP(Tabla1[[#This Row],[concatenar]],IG!$M$3:$W$1908,8,FALSE)</f>
        <v>0</v>
      </c>
      <c r="R1312" s="97">
        <f>+VLOOKUP(Tabla1[[#This Row],[concatenar]],IG!$M$3:$W$1908,9,FALSE)</f>
        <v>0</v>
      </c>
      <c r="S1312" s="136">
        <f>+VLOOKUP(Tabla1[[#This Row],[concatenar]],IG!$M$3:$W$1908,10,FALSE)</f>
        <v>0</v>
      </c>
      <c r="T1312" s="137">
        <f>+VLOOKUP(Tabla1[[#This Row],[concatenar]],IG!$M$3:$W$1908,11,FALSE)</f>
        <v>0</v>
      </c>
      <c r="U1312" s="130"/>
      <c r="V1312" s="138"/>
      <c r="W1312" s="130"/>
      <c r="X1312" s="29"/>
      <c r="Y1312" s="139">
        <f>ROUND(Tabla1[[#This Row],[VALOR UNITARIO SEGUIMIENTO FINANCIERO
2024]]*Tabla1[[#This Row],[MET AFECTADA PORLA GLOSA
RECURSOS 2024]]*Tabla1[[#This Row],[Porcentaje de Glosa]],0)</f>
        <v>0</v>
      </c>
      <c r="Z1312" s="51">
        <f>ROUND(Tabla1[[#This Row],[VALOR UNITARIO SEGUIMIENTO FINANCIERO
2025]]*Tabla1[[#This Row],[META AFECTADA PORLA GLOSA
RECURSOS 2025]]*Tabla1[[#This Row],[Porcentaje de Glosa]],0)</f>
        <v>0</v>
      </c>
      <c r="AA1312" s="51">
        <f>ROUND(Tabla1[[#This Row],[VALOR DE LA GLOSA 2024]]+Tabla1[[#This Row],[VALOR DE LA GLOSA 2025]],0)</f>
        <v>0</v>
      </c>
      <c r="AB1312" s="56"/>
      <c r="AC1312" s="130"/>
      <c r="AD1312" s="140"/>
      <c r="AE1312" s="130"/>
      <c r="AF1312" s="140">
        <f>ROUND(Tabla1[[#This Row],[VALOR TOTAL DE LA GLOSA]]-Tabla1[[#This Row],[Valor soportado por la Subred]],0)</f>
        <v>0</v>
      </c>
      <c r="AG1312" s="130"/>
      <c r="AH1312" s="130"/>
      <c r="AI1312" s="140">
        <f>ROUND(Tabla1[[#This Row],[VALOR GLOSA DEFINITIVA]]-Tabla1[[#This Row],[VALOR LEVANTADO EN LIQUIDACION]],0)</f>
        <v>0</v>
      </c>
    </row>
    <row r="1313" spans="2:35" s="32" customFormat="1" ht="87.6" hidden="1" customHeight="1" x14ac:dyDescent="0.25">
      <c r="B1313" s="131"/>
      <c r="C1313" s="132"/>
      <c r="D1313" s="131"/>
      <c r="E1313" s="133" t="str">
        <f>+Tabla1[[#This Row],[CODIGO ACTIVIDAD EN PPP Y LINEAMIENTO]]&amp;Tabla1[[#This Row],[ENTORNO/COMPONENTE]]</f>
        <v/>
      </c>
      <c r="F1313" s="134">
        <f>+VLOOKUP(Tabla1[[#This Row],[Columna1]],IG!$D$3:$L$1908,3,FALSE)</f>
        <v>0</v>
      </c>
      <c r="G1313" s="134">
        <f>+VLOOKUP(Tabla1[[#This Row],[Columna1]],IG!$D$3:$W$1908,4,FALSE)</f>
        <v>0</v>
      </c>
      <c r="H1313" s="134">
        <f>+VLOOKUP(Tabla1[[#This Row],[Columna1]],IG!$D$3:$W$1908,5,FALSE)</f>
        <v>0</v>
      </c>
      <c r="I1313" s="134">
        <f>+VLOOKUP(Tabla1[[#This Row],[Columna1]],IG!$D$3:$W$1908,6,FALSE)</f>
        <v>0</v>
      </c>
      <c r="J1313" s="134">
        <f>+VLOOKUP(Tabla1[[#This Row],[Columna1]],IG!$D$3:$W$1908,7,FALSE)</f>
        <v>0</v>
      </c>
      <c r="K1313" s="130"/>
      <c r="L1313" s="131"/>
      <c r="M1313" s="133" t="str">
        <f>+Tabla1[[#This Row],[Columna1]]&amp;Tabla1[[#This Row],[LOCALIDAD]]&amp;Tabla1[[#This Row],[MES]]</f>
        <v/>
      </c>
      <c r="N1313" s="29"/>
      <c r="O1313" s="135">
        <f>+VLOOKUP(Tabla1[[#This Row],[concatenar]],IG!$M$3:$W$1908,2,FALSE)</f>
        <v>0</v>
      </c>
      <c r="P1313" s="50">
        <f>+VLOOKUP(Tabla1[[#This Row],[concatenar]],IG!$M$3:$W$1908,3,FALSE)</f>
        <v>0</v>
      </c>
      <c r="Q1313" s="103">
        <f>+VLOOKUP(Tabla1[[#This Row],[concatenar]],IG!$M$3:$W$1908,8,FALSE)</f>
        <v>0</v>
      </c>
      <c r="R1313" s="97">
        <f>+VLOOKUP(Tabla1[[#This Row],[concatenar]],IG!$M$3:$W$1908,9,FALSE)</f>
        <v>0</v>
      </c>
      <c r="S1313" s="136">
        <f>+VLOOKUP(Tabla1[[#This Row],[concatenar]],IG!$M$3:$W$1908,10,FALSE)</f>
        <v>0</v>
      </c>
      <c r="T1313" s="137">
        <f>+VLOOKUP(Tabla1[[#This Row],[concatenar]],IG!$M$3:$W$1908,11,FALSE)</f>
        <v>0</v>
      </c>
      <c r="U1313" s="130"/>
      <c r="V1313" s="138"/>
      <c r="W1313" s="130"/>
      <c r="X1313" s="29"/>
      <c r="Y1313" s="139">
        <f>ROUND(Tabla1[[#This Row],[VALOR UNITARIO SEGUIMIENTO FINANCIERO
2024]]*Tabla1[[#This Row],[MET AFECTADA PORLA GLOSA
RECURSOS 2024]]*Tabla1[[#This Row],[Porcentaje de Glosa]],0)</f>
        <v>0</v>
      </c>
      <c r="Z1313" s="51">
        <f>ROUND(Tabla1[[#This Row],[VALOR UNITARIO SEGUIMIENTO FINANCIERO
2025]]*Tabla1[[#This Row],[META AFECTADA PORLA GLOSA
RECURSOS 2025]]*Tabla1[[#This Row],[Porcentaje de Glosa]],0)</f>
        <v>0</v>
      </c>
      <c r="AA1313" s="51">
        <f>ROUND(Tabla1[[#This Row],[VALOR DE LA GLOSA 2024]]+Tabla1[[#This Row],[VALOR DE LA GLOSA 2025]],0)</f>
        <v>0</v>
      </c>
      <c r="AB1313" s="56"/>
      <c r="AC1313" s="130"/>
      <c r="AD1313" s="140"/>
      <c r="AE1313" s="130"/>
      <c r="AF1313" s="140">
        <f>ROUND(Tabla1[[#This Row],[VALOR TOTAL DE LA GLOSA]]-Tabla1[[#This Row],[Valor soportado por la Subred]],0)</f>
        <v>0</v>
      </c>
      <c r="AG1313" s="130"/>
      <c r="AH1313" s="130"/>
      <c r="AI1313" s="140">
        <f>ROUND(Tabla1[[#This Row],[VALOR GLOSA DEFINITIVA]]-Tabla1[[#This Row],[VALOR LEVANTADO EN LIQUIDACION]],0)</f>
        <v>0</v>
      </c>
    </row>
    <row r="1314" spans="2:35" s="32" customFormat="1" ht="87.6" hidden="1" customHeight="1" x14ac:dyDescent="0.25">
      <c r="B1314" s="131"/>
      <c r="C1314" s="132"/>
      <c r="D1314" s="131"/>
      <c r="E1314" s="133" t="str">
        <f>+Tabla1[[#This Row],[CODIGO ACTIVIDAD EN PPP Y LINEAMIENTO]]&amp;Tabla1[[#This Row],[ENTORNO/COMPONENTE]]</f>
        <v/>
      </c>
      <c r="F1314" s="134">
        <f>+VLOOKUP(Tabla1[[#This Row],[Columna1]],IG!$D$3:$L$1908,3,FALSE)</f>
        <v>0</v>
      </c>
      <c r="G1314" s="134">
        <f>+VLOOKUP(Tabla1[[#This Row],[Columna1]],IG!$D$3:$W$1908,4,FALSE)</f>
        <v>0</v>
      </c>
      <c r="H1314" s="134">
        <f>+VLOOKUP(Tabla1[[#This Row],[Columna1]],IG!$D$3:$W$1908,5,FALSE)</f>
        <v>0</v>
      </c>
      <c r="I1314" s="134">
        <f>+VLOOKUP(Tabla1[[#This Row],[Columna1]],IG!$D$3:$W$1908,6,FALSE)</f>
        <v>0</v>
      </c>
      <c r="J1314" s="134">
        <f>+VLOOKUP(Tabla1[[#This Row],[Columna1]],IG!$D$3:$W$1908,7,FALSE)</f>
        <v>0</v>
      </c>
      <c r="K1314" s="130"/>
      <c r="L1314" s="131"/>
      <c r="M1314" s="133" t="str">
        <f>+Tabla1[[#This Row],[Columna1]]&amp;Tabla1[[#This Row],[LOCALIDAD]]&amp;Tabla1[[#This Row],[MES]]</f>
        <v/>
      </c>
      <c r="N1314" s="29"/>
      <c r="O1314" s="135">
        <f>+VLOOKUP(Tabla1[[#This Row],[concatenar]],IG!$M$3:$W$1908,2,FALSE)</f>
        <v>0</v>
      </c>
      <c r="P1314" s="50">
        <f>+VLOOKUP(Tabla1[[#This Row],[concatenar]],IG!$M$3:$W$1908,3,FALSE)</f>
        <v>0</v>
      </c>
      <c r="Q1314" s="103">
        <f>+VLOOKUP(Tabla1[[#This Row],[concatenar]],IG!$M$3:$W$1908,8,FALSE)</f>
        <v>0</v>
      </c>
      <c r="R1314" s="97">
        <f>+VLOOKUP(Tabla1[[#This Row],[concatenar]],IG!$M$3:$W$1908,9,FALSE)</f>
        <v>0</v>
      </c>
      <c r="S1314" s="136">
        <f>+VLOOKUP(Tabla1[[#This Row],[concatenar]],IG!$M$3:$W$1908,10,FALSE)</f>
        <v>0</v>
      </c>
      <c r="T1314" s="137">
        <f>+VLOOKUP(Tabla1[[#This Row],[concatenar]],IG!$M$3:$W$1908,11,FALSE)</f>
        <v>0</v>
      </c>
      <c r="U1314" s="130"/>
      <c r="V1314" s="138"/>
      <c r="W1314" s="130"/>
      <c r="X1314" s="29"/>
      <c r="Y1314" s="139">
        <f>ROUND(Tabla1[[#This Row],[VALOR UNITARIO SEGUIMIENTO FINANCIERO
2024]]*Tabla1[[#This Row],[MET AFECTADA PORLA GLOSA
RECURSOS 2024]]*Tabla1[[#This Row],[Porcentaje de Glosa]],0)</f>
        <v>0</v>
      </c>
      <c r="Z1314" s="51">
        <f>ROUND(Tabla1[[#This Row],[VALOR UNITARIO SEGUIMIENTO FINANCIERO
2025]]*Tabla1[[#This Row],[META AFECTADA PORLA GLOSA
RECURSOS 2025]]*Tabla1[[#This Row],[Porcentaje de Glosa]],0)</f>
        <v>0</v>
      </c>
      <c r="AA1314" s="51">
        <f>ROUND(Tabla1[[#This Row],[VALOR DE LA GLOSA 2024]]+Tabla1[[#This Row],[VALOR DE LA GLOSA 2025]],0)</f>
        <v>0</v>
      </c>
      <c r="AB1314" s="56"/>
      <c r="AC1314" s="130"/>
      <c r="AD1314" s="140"/>
      <c r="AE1314" s="130"/>
      <c r="AF1314" s="140">
        <f>ROUND(Tabla1[[#This Row],[VALOR TOTAL DE LA GLOSA]]-Tabla1[[#This Row],[Valor soportado por la Subred]],0)</f>
        <v>0</v>
      </c>
      <c r="AG1314" s="130"/>
      <c r="AH1314" s="130"/>
      <c r="AI1314" s="140">
        <f>ROUND(Tabla1[[#This Row],[VALOR GLOSA DEFINITIVA]]-Tabla1[[#This Row],[VALOR LEVANTADO EN LIQUIDACION]],0)</f>
        <v>0</v>
      </c>
    </row>
    <row r="1315" spans="2:35" s="32" customFormat="1" ht="87.6" hidden="1" customHeight="1" x14ac:dyDescent="0.25">
      <c r="B1315" s="131"/>
      <c r="C1315" s="132"/>
      <c r="D1315" s="131"/>
      <c r="E1315" s="133" t="str">
        <f>+Tabla1[[#This Row],[CODIGO ACTIVIDAD EN PPP Y LINEAMIENTO]]&amp;Tabla1[[#This Row],[ENTORNO/COMPONENTE]]</f>
        <v/>
      </c>
      <c r="F1315" s="134">
        <f>+VLOOKUP(Tabla1[[#This Row],[Columna1]],IG!$D$3:$L$1908,3,FALSE)</f>
        <v>0</v>
      </c>
      <c r="G1315" s="134">
        <f>+VLOOKUP(Tabla1[[#This Row],[Columna1]],IG!$D$3:$W$1908,4,FALSE)</f>
        <v>0</v>
      </c>
      <c r="H1315" s="134">
        <f>+VLOOKUP(Tabla1[[#This Row],[Columna1]],IG!$D$3:$W$1908,5,FALSE)</f>
        <v>0</v>
      </c>
      <c r="I1315" s="134">
        <f>+VLOOKUP(Tabla1[[#This Row],[Columna1]],IG!$D$3:$W$1908,6,FALSE)</f>
        <v>0</v>
      </c>
      <c r="J1315" s="134">
        <f>+VLOOKUP(Tabla1[[#This Row],[Columna1]],IG!$D$3:$W$1908,7,FALSE)</f>
        <v>0</v>
      </c>
      <c r="K1315" s="130"/>
      <c r="L1315" s="131"/>
      <c r="M1315" s="133" t="str">
        <f>+Tabla1[[#This Row],[Columna1]]&amp;Tabla1[[#This Row],[LOCALIDAD]]&amp;Tabla1[[#This Row],[MES]]</f>
        <v/>
      </c>
      <c r="N1315" s="29"/>
      <c r="O1315" s="135">
        <f>+VLOOKUP(Tabla1[[#This Row],[concatenar]],IG!$M$3:$W$1908,2,FALSE)</f>
        <v>0</v>
      </c>
      <c r="P1315" s="50">
        <f>+VLOOKUP(Tabla1[[#This Row],[concatenar]],IG!$M$3:$W$1908,3,FALSE)</f>
        <v>0</v>
      </c>
      <c r="Q1315" s="103">
        <f>+VLOOKUP(Tabla1[[#This Row],[concatenar]],IG!$M$3:$W$1908,8,FALSE)</f>
        <v>0</v>
      </c>
      <c r="R1315" s="97">
        <f>+VLOOKUP(Tabla1[[#This Row],[concatenar]],IG!$M$3:$W$1908,9,FALSE)</f>
        <v>0</v>
      </c>
      <c r="S1315" s="136">
        <f>+VLOOKUP(Tabla1[[#This Row],[concatenar]],IG!$M$3:$W$1908,10,FALSE)</f>
        <v>0</v>
      </c>
      <c r="T1315" s="137">
        <f>+VLOOKUP(Tabla1[[#This Row],[concatenar]],IG!$M$3:$W$1908,11,FALSE)</f>
        <v>0</v>
      </c>
      <c r="U1315" s="130"/>
      <c r="V1315" s="138"/>
      <c r="W1315" s="130"/>
      <c r="X1315" s="29"/>
      <c r="Y1315" s="139">
        <f>ROUND(Tabla1[[#This Row],[VALOR UNITARIO SEGUIMIENTO FINANCIERO
2024]]*Tabla1[[#This Row],[MET AFECTADA PORLA GLOSA
RECURSOS 2024]]*Tabla1[[#This Row],[Porcentaje de Glosa]],0)</f>
        <v>0</v>
      </c>
      <c r="Z1315" s="51">
        <f>ROUND(Tabla1[[#This Row],[VALOR UNITARIO SEGUIMIENTO FINANCIERO
2025]]*Tabla1[[#This Row],[META AFECTADA PORLA GLOSA
RECURSOS 2025]]*Tabla1[[#This Row],[Porcentaje de Glosa]],0)</f>
        <v>0</v>
      </c>
      <c r="AA1315" s="51">
        <f>ROUND(Tabla1[[#This Row],[VALOR DE LA GLOSA 2024]]+Tabla1[[#This Row],[VALOR DE LA GLOSA 2025]],0)</f>
        <v>0</v>
      </c>
      <c r="AB1315" s="56"/>
      <c r="AC1315" s="130"/>
      <c r="AD1315" s="140"/>
      <c r="AE1315" s="130"/>
      <c r="AF1315" s="140">
        <f>ROUND(Tabla1[[#This Row],[VALOR TOTAL DE LA GLOSA]]-Tabla1[[#This Row],[Valor soportado por la Subred]],0)</f>
        <v>0</v>
      </c>
      <c r="AG1315" s="130"/>
      <c r="AH1315" s="130"/>
      <c r="AI1315" s="140">
        <f>ROUND(Tabla1[[#This Row],[VALOR GLOSA DEFINITIVA]]-Tabla1[[#This Row],[VALOR LEVANTADO EN LIQUIDACION]],0)</f>
        <v>0</v>
      </c>
    </row>
    <row r="1316" spans="2:35" s="32" customFormat="1" ht="87.6" hidden="1" customHeight="1" x14ac:dyDescent="0.25">
      <c r="B1316" s="131"/>
      <c r="C1316" s="132"/>
      <c r="D1316" s="131"/>
      <c r="E1316" s="133" t="str">
        <f>+Tabla1[[#This Row],[CODIGO ACTIVIDAD EN PPP Y LINEAMIENTO]]&amp;Tabla1[[#This Row],[ENTORNO/COMPONENTE]]</f>
        <v/>
      </c>
      <c r="F1316" s="134">
        <f>+VLOOKUP(Tabla1[[#This Row],[Columna1]],IG!$D$3:$L$1908,3,FALSE)</f>
        <v>0</v>
      </c>
      <c r="G1316" s="134">
        <f>+VLOOKUP(Tabla1[[#This Row],[Columna1]],IG!$D$3:$W$1908,4,FALSE)</f>
        <v>0</v>
      </c>
      <c r="H1316" s="134">
        <f>+VLOOKUP(Tabla1[[#This Row],[Columna1]],IG!$D$3:$W$1908,5,FALSE)</f>
        <v>0</v>
      </c>
      <c r="I1316" s="134">
        <f>+VLOOKUP(Tabla1[[#This Row],[Columna1]],IG!$D$3:$W$1908,6,FALSE)</f>
        <v>0</v>
      </c>
      <c r="J1316" s="134">
        <f>+VLOOKUP(Tabla1[[#This Row],[Columna1]],IG!$D$3:$W$1908,7,FALSE)</f>
        <v>0</v>
      </c>
      <c r="K1316" s="130"/>
      <c r="L1316" s="131"/>
      <c r="M1316" s="133" t="str">
        <f>+Tabla1[[#This Row],[Columna1]]&amp;Tabla1[[#This Row],[LOCALIDAD]]&amp;Tabla1[[#This Row],[MES]]</f>
        <v/>
      </c>
      <c r="N1316" s="29"/>
      <c r="O1316" s="135">
        <f>+VLOOKUP(Tabla1[[#This Row],[concatenar]],IG!$M$3:$W$1908,2,FALSE)</f>
        <v>0</v>
      </c>
      <c r="P1316" s="50">
        <f>+VLOOKUP(Tabla1[[#This Row],[concatenar]],IG!$M$3:$W$1908,3,FALSE)</f>
        <v>0</v>
      </c>
      <c r="Q1316" s="103">
        <f>+VLOOKUP(Tabla1[[#This Row],[concatenar]],IG!$M$3:$W$1908,8,FALSE)</f>
        <v>0</v>
      </c>
      <c r="R1316" s="97">
        <f>+VLOOKUP(Tabla1[[#This Row],[concatenar]],IG!$M$3:$W$1908,9,FALSE)</f>
        <v>0</v>
      </c>
      <c r="S1316" s="136">
        <f>+VLOOKUP(Tabla1[[#This Row],[concatenar]],IG!$M$3:$W$1908,10,FALSE)</f>
        <v>0</v>
      </c>
      <c r="T1316" s="137">
        <f>+VLOOKUP(Tabla1[[#This Row],[concatenar]],IG!$M$3:$W$1908,11,FALSE)</f>
        <v>0</v>
      </c>
      <c r="U1316" s="130"/>
      <c r="V1316" s="138"/>
      <c r="W1316" s="130"/>
      <c r="X1316" s="29"/>
      <c r="Y1316" s="139">
        <f>ROUND(Tabla1[[#This Row],[VALOR UNITARIO SEGUIMIENTO FINANCIERO
2024]]*Tabla1[[#This Row],[MET AFECTADA PORLA GLOSA
RECURSOS 2024]]*Tabla1[[#This Row],[Porcentaje de Glosa]],0)</f>
        <v>0</v>
      </c>
      <c r="Z1316" s="51">
        <f>ROUND(Tabla1[[#This Row],[VALOR UNITARIO SEGUIMIENTO FINANCIERO
2025]]*Tabla1[[#This Row],[META AFECTADA PORLA GLOSA
RECURSOS 2025]]*Tabla1[[#This Row],[Porcentaje de Glosa]],0)</f>
        <v>0</v>
      </c>
      <c r="AA1316" s="51">
        <f>ROUND(Tabla1[[#This Row],[VALOR DE LA GLOSA 2024]]+Tabla1[[#This Row],[VALOR DE LA GLOSA 2025]],0)</f>
        <v>0</v>
      </c>
      <c r="AB1316" s="56"/>
      <c r="AC1316" s="130"/>
      <c r="AD1316" s="140"/>
      <c r="AE1316" s="130"/>
      <c r="AF1316" s="140">
        <f>ROUND(Tabla1[[#This Row],[VALOR TOTAL DE LA GLOSA]]-Tabla1[[#This Row],[Valor soportado por la Subred]],0)</f>
        <v>0</v>
      </c>
      <c r="AG1316" s="130"/>
      <c r="AH1316" s="130"/>
      <c r="AI1316" s="140">
        <f>ROUND(Tabla1[[#This Row],[VALOR GLOSA DEFINITIVA]]-Tabla1[[#This Row],[VALOR LEVANTADO EN LIQUIDACION]],0)</f>
        <v>0</v>
      </c>
    </row>
    <row r="1317" spans="2:35" s="32" customFormat="1" ht="87.6" hidden="1" customHeight="1" x14ac:dyDescent="0.25">
      <c r="B1317" s="131"/>
      <c r="C1317" s="132"/>
      <c r="D1317" s="131"/>
      <c r="E1317" s="133" t="str">
        <f>+Tabla1[[#This Row],[CODIGO ACTIVIDAD EN PPP Y LINEAMIENTO]]&amp;Tabla1[[#This Row],[ENTORNO/COMPONENTE]]</f>
        <v/>
      </c>
      <c r="F1317" s="134">
        <f>+VLOOKUP(Tabla1[[#This Row],[Columna1]],IG!$D$3:$L$1908,3,FALSE)</f>
        <v>0</v>
      </c>
      <c r="G1317" s="134">
        <f>+VLOOKUP(Tabla1[[#This Row],[Columna1]],IG!$D$3:$W$1908,4,FALSE)</f>
        <v>0</v>
      </c>
      <c r="H1317" s="134">
        <f>+VLOOKUP(Tabla1[[#This Row],[Columna1]],IG!$D$3:$W$1908,5,FALSE)</f>
        <v>0</v>
      </c>
      <c r="I1317" s="134">
        <f>+VLOOKUP(Tabla1[[#This Row],[Columna1]],IG!$D$3:$W$1908,6,FALSE)</f>
        <v>0</v>
      </c>
      <c r="J1317" s="134">
        <f>+VLOOKUP(Tabla1[[#This Row],[Columna1]],IG!$D$3:$W$1908,7,FALSE)</f>
        <v>0</v>
      </c>
      <c r="K1317" s="130"/>
      <c r="L1317" s="131"/>
      <c r="M1317" s="133" t="str">
        <f>+Tabla1[[#This Row],[Columna1]]&amp;Tabla1[[#This Row],[LOCALIDAD]]&amp;Tabla1[[#This Row],[MES]]</f>
        <v/>
      </c>
      <c r="N1317" s="29"/>
      <c r="O1317" s="135">
        <f>+VLOOKUP(Tabla1[[#This Row],[concatenar]],IG!$M$3:$W$1908,2,FALSE)</f>
        <v>0</v>
      </c>
      <c r="P1317" s="50">
        <f>+VLOOKUP(Tabla1[[#This Row],[concatenar]],IG!$M$3:$W$1908,3,FALSE)</f>
        <v>0</v>
      </c>
      <c r="Q1317" s="103">
        <f>+VLOOKUP(Tabla1[[#This Row],[concatenar]],IG!$M$3:$W$1908,8,FALSE)</f>
        <v>0</v>
      </c>
      <c r="R1317" s="97">
        <f>+VLOOKUP(Tabla1[[#This Row],[concatenar]],IG!$M$3:$W$1908,9,FALSE)</f>
        <v>0</v>
      </c>
      <c r="S1317" s="136">
        <f>+VLOOKUP(Tabla1[[#This Row],[concatenar]],IG!$M$3:$W$1908,10,FALSE)</f>
        <v>0</v>
      </c>
      <c r="T1317" s="137">
        <f>+VLOOKUP(Tabla1[[#This Row],[concatenar]],IG!$M$3:$W$1908,11,FALSE)</f>
        <v>0</v>
      </c>
      <c r="U1317" s="130"/>
      <c r="V1317" s="138"/>
      <c r="W1317" s="130"/>
      <c r="X1317" s="29"/>
      <c r="Y1317" s="139">
        <f>ROUND(Tabla1[[#This Row],[VALOR UNITARIO SEGUIMIENTO FINANCIERO
2024]]*Tabla1[[#This Row],[MET AFECTADA PORLA GLOSA
RECURSOS 2024]]*Tabla1[[#This Row],[Porcentaje de Glosa]],0)</f>
        <v>0</v>
      </c>
      <c r="Z1317" s="51">
        <f>ROUND(Tabla1[[#This Row],[VALOR UNITARIO SEGUIMIENTO FINANCIERO
2025]]*Tabla1[[#This Row],[META AFECTADA PORLA GLOSA
RECURSOS 2025]]*Tabla1[[#This Row],[Porcentaje de Glosa]],0)</f>
        <v>0</v>
      </c>
      <c r="AA1317" s="51">
        <f>ROUND(Tabla1[[#This Row],[VALOR DE LA GLOSA 2024]]+Tabla1[[#This Row],[VALOR DE LA GLOSA 2025]],0)</f>
        <v>0</v>
      </c>
      <c r="AB1317" s="56"/>
      <c r="AC1317" s="130"/>
      <c r="AD1317" s="140"/>
      <c r="AE1317" s="130"/>
      <c r="AF1317" s="140">
        <f>ROUND(Tabla1[[#This Row],[VALOR TOTAL DE LA GLOSA]]-Tabla1[[#This Row],[Valor soportado por la Subred]],0)</f>
        <v>0</v>
      </c>
      <c r="AG1317" s="130"/>
      <c r="AH1317" s="130"/>
      <c r="AI1317" s="140">
        <f>ROUND(Tabla1[[#This Row],[VALOR GLOSA DEFINITIVA]]-Tabla1[[#This Row],[VALOR LEVANTADO EN LIQUIDACION]],0)</f>
        <v>0</v>
      </c>
    </row>
    <row r="1318" spans="2:35" s="32" customFormat="1" ht="87.6" hidden="1" customHeight="1" x14ac:dyDescent="0.25">
      <c r="B1318" s="131"/>
      <c r="C1318" s="132"/>
      <c r="D1318" s="131"/>
      <c r="E1318" s="133" t="str">
        <f>+Tabla1[[#This Row],[CODIGO ACTIVIDAD EN PPP Y LINEAMIENTO]]&amp;Tabla1[[#This Row],[ENTORNO/COMPONENTE]]</f>
        <v/>
      </c>
      <c r="F1318" s="134">
        <f>+VLOOKUP(Tabla1[[#This Row],[Columna1]],IG!$D$3:$L$1908,3,FALSE)</f>
        <v>0</v>
      </c>
      <c r="G1318" s="134">
        <f>+VLOOKUP(Tabla1[[#This Row],[Columna1]],IG!$D$3:$W$1908,4,FALSE)</f>
        <v>0</v>
      </c>
      <c r="H1318" s="134">
        <f>+VLOOKUP(Tabla1[[#This Row],[Columna1]],IG!$D$3:$W$1908,5,FALSE)</f>
        <v>0</v>
      </c>
      <c r="I1318" s="134">
        <f>+VLOOKUP(Tabla1[[#This Row],[Columna1]],IG!$D$3:$W$1908,6,FALSE)</f>
        <v>0</v>
      </c>
      <c r="J1318" s="134">
        <f>+VLOOKUP(Tabla1[[#This Row],[Columna1]],IG!$D$3:$W$1908,7,FALSE)</f>
        <v>0</v>
      </c>
      <c r="K1318" s="130"/>
      <c r="L1318" s="131"/>
      <c r="M1318" s="133" t="str">
        <f>+Tabla1[[#This Row],[Columna1]]&amp;Tabla1[[#This Row],[LOCALIDAD]]&amp;Tabla1[[#This Row],[MES]]</f>
        <v/>
      </c>
      <c r="N1318" s="29"/>
      <c r="O1318" s="135">
        <f>+VLOOKUP(Tabla1[[#This Row],[concatenar]],IG!$M$3:$W$1908,2,FALSE)</f>
        <v>0</v>
      </c>
      <c r="P1318" s="50">
        <f>+VLOOKUP(Tabla1[[#This Row],[concatenar]],IG!$M$3:$W$1908,3,FALSE)</f>
        <v>0</v>
      </c>
      <c r="Q1318" s="103">
        <f>+VLOOKUP(Tabla1[[#This Row],[concatenar]],IG!$M$3:$W$1908,8,FALSE)</f>
        <v>0</v>
      </c>
      <c r="R1318" s="97">
        <f>+VLOOKUP(Tabla1[[#This Row],[concatenar]],IG!$M$3:$W$1908,9,FALSE)</f>
        <v>0</v>
      </c>
      <c r="S1318" s="136">
        <f>+VLOOKUP(Tabla1[[#This Row],[concatenar]],IG!$M$3:$W$1908,10,FALSE)</f>
        <v>0</v>
      </c>
      <c r="T1318" s="137">
        <f>+VLOOKUP(Tabla1[[#This Row],[concatenar]],IG!$M$3:$W$1908,11,FALSE)</f>
        <v>0</v>
      </c>
      <c r="U1318" s="130"/>
      <c r="V1318" s="138"/>
      <c r="W1318" s="130"/>
      <c r="X1318" s="29"/>
      <c r="Y1318" s="139">
        <f>ROUND(Tabla1[[#This Row],[VALOR UNITARIO SEGUIMIENTO FINANCIERO
2024]]*Tabla1[[#This Row],[MET AFECTADA PORLA GLOSA
RECURSOS 2024]]*Tabla1[[#This Row],[Porcentaje de Glosa]],0)</f>
        <v>0</v>
      </c>
      <c r="Z1318" s="51">
        <f>ROUND(Tabla1[[#This Row],[VALOR UNITARIO SEGUIMIENTO FINANCIERO
2025]]*Tabla1[[#This Row],[META AFECTADA PORLA GLOSA
RECURSOS 2025]]*Tabla1[[#This Row],[Porcentaje de Glosa]],0)</f>
        <v>0</v>
      </c>
      <c r="AA1318" s="51">
        <f>ROUND(Tabla1[[#This Row],[VALOR DE LA GLOSA 2024]]+Tabla1[[#This Row],[VALOR DE LA GLOSA 2025]],0)</f>
        <v>0</v>
      </c>
      <c r="AB1318" s="56"/>
      <c r="AC1318" s="130"/>
      <c r="AD1318" s="140"/>
      <c r="AE1318" s="130"/>
      <c r="AF1318" s="140">
        <f>ROUND(Tabla1[[#This Row],[VALOR TOTAL DE LA GLOSA]]-Tabla1[[#This Row],[Valor soportado por la Subred]],0)</f>
        <v>0</v>
      </c>
      <c r="AG1318" s="130"/>
      <c r="AH1318" s="130"/>
      <c r="AI1318" s="140">
        <f>ROUND(Tabla1[[#This Row],[VALOR GLOSA DEFINITIVA]]-Tabla1[[#This Row],[VALOR LEVANTADO EN LIQUIDACION]],0)</f>
        <v>0</v>
      </c>
    </row>
    <row r="1319" spans="2:35" s="32" customFormat="1" ht="87.6" hidden="1" customHeight="1" x14ac:dyDescent="0.25">
      <c r="B1319" s="131"/>
      <c r="C1319" s="132"/>
      <c r="D1319" s="131"/>
      <c r="E1319" s="133" t="str">
        <f>+Tabla1[[#This Row],[CODIGO ACTIVIDAD EN PPP Y LINEAMIENTO]]&amp;Tabla1[[#This Row],[ENTORNO/COMPONENTE]]</f>
        <v/>
      </c>
      <c r="F1319" s="134">
        <f>+VLOOKUP(Tabla1[[#This Row],[Columna1]],IG!$D$3:$L$1908,3,FALSE)</f>
        <v>0</v>
      </c>
      <c r="G1319" s="134">
        <f>+VLOOKUP(Tabla1[[#This Row],[Columna1]],IG!$D$3:$W$1908,4,FALSE)</f>
        <v>0</v>
      </c>
      <c r="H1319" s="134">
        <f>+VLOOKUP(Tabla1[[#This Row],[Columna1]],IG!$D$3:$W$1908,5,FALSE)</f>
        <v>0</v>
      </c>
      <c r="I1319" s="134">
        <f>+VLOOKUP(Tabla1[[#This Row],[Columna1]],IG!$D$3:$W$1908,6,FALSE)</f>
        <v>0</v>
      </c>
      <c r="J1319" s="134">
        <f>+VLOOKUP(Tabla1[[#This Row],[Columna1]],IG!$D$3:$W$1908,7,FALSE)</f>
        <v>0</v>
      </c>
      <c r="K1319" s="130"/>
      <c r="L1319" s="131"/>
      <c r="M1319" s="133" t="str">
        <f>+Tabla1[[#This Row],[Columna1]]&amp;Tabla1[[#This Row],[LOCALIDAD]]&amp;Tabla1[[#This Row],[MES]]</f>
        <v/>
      </c>
      <c r="N1319" s="29"/>
      <c r="O1319" s="135">
        <f>+VLOOKUP(Tabla1[[#This Row],[concatenar]],IG!$M$3:$W$1908,2,FALSE)</f>
        <v>0</v>
      </c>
      <c r="P1319" s="50">
        <f>+VLOOKUP(Tabla1[[#This Row],[concatenar]],IG!$M$3:$W$1908,3,FALSE)</f>
        <v>0</v>
      </c>
      <c r="Q1319" s="103">
        <f>+VLOOKUP(Tabla1[[#This Row],[concatenar]],IG!$M$3:$W$1908,8,FALSE)</f>
        <v>0</v>
      </c>
      <c r="R1319" s="97">
        <f>+VLOOKUP(Tabla1[[#This Row],[concatenar]],IG!$M$3:$W$1908,9,FALSE)</f>
        <v>0</v>
      </c>
      <c r="S1319" s="136">
        <f>+VLOOKUP(Tabla1[[#This Row],[concatenar]],IG!$M$3:$W$1908,10,FALSE)</f>
        <v>0</v>
      </c>
      <c r="T1319" s="137">
        <f>+VLOOKUP(Tabla1[[#This Row],[concatenar]],IG!$M$3:$W$1908,11,FALSE)</f>
        <v>0</v>
      </c>
      <c r="U1319" s="130"/>
      <c r="V1319" s="138"/>
      <c r="W1319" s="130"/>
      <c r="X1319" s="29"/>
      <c r="Y1319" s="139">
        <f>ROUND(Tabla1[[#This Row],[VALOR UNITARIO SEGUIMIENTO FINANCIERO
2024]]*Tabla1[[#This Row],[MET AFECTADA PORLA GLOSA
RECURSOS 2024]]*Tabla1[[#This Row],[Porcentaje de Glosa]],0)</f>
        <v>0</v>
      </c>
      <c r="Z1319" s="51">
        <f>ROUND(Tabla1[[#This Row],[VALOR UNITARIO SEGUIMIENTO FINANCIERO
2025]]*Tabla1[[#This Row],[META AFECTADA PORLA GLOSA
RECURSOS 2025]]*Tabla1[[#This Row],[Porcentaje de Glosa]],0)</f>
        <v>0</v>
      </c>
      <c r="AA1319" s="51">
        <f>ROUND(Tabla1[[#This Row],[VALOR DE LA GLOSA 2024]]+Tabla1[[#This Row],[VALOR DE LA GLOSA 2025]],0)</f>
        <v>0</v>
      </c>
      <c r="AB1319" s="56"/>
      <c r="AC1319" s="130"/>
      <c r="AD1319" s="140"/>
      <c r="AE1319" s="130"/>
      <c r="AF1319" s="140">
        <f>ROUND(Tabla1[[#This Row],[VALOR TOTAL DE LA GLOSA]]-Tabla1[[#This Row],[Valor soportado por la Subred]],0)</f>
        <v>0</v>
      </c>
      <c r="AG1319" s="130"/>
      <c r="AH1319" s="130"/>
      <c r="AI1319" s="140">
        <f>ROUND(Tabla1[[#This Row],[VALOR GLOSA DEFINITIVA]]-Tabla1[[#This Row],[VALOR LEVANTADO EN LIQUIDACION]],0)</f>
        <v>0</v>
      </c>
    </row>
    <row r="1320" spans="2:35" s="32" customFormat="1" ht="87.6" hidden="1" customHeight="1" x14ac:dyDescent="0.25">
      <c r="B1320" s="131"/>
      <c r="C1320" s="132"/>
      <c r="D1320" s="131"/>
      <c r="E1320" s="133" t="str">
        <f>+Tabla1[[#This Row],[CODIGO ACTIVIDAD EN PPP Y LINEAMIENTO]]&amp;Tabla1[[#This Row],[ENTORNO/COMPONENTE]]</f>
        <v/>
      </c>
      <c r="F1320" s="134">
        <f>+VLOOKUP(Tabla1[[#This Row],[Columna1]],IG!$D$3:$L$1908,3,FALSE)</f>
        <v>0</v>
      </c>
      <c r="G1320" s="134">
        <f>+VLOOKUP(Tabla1[[#This Row],[Columna1]],IG!$D$3:$W$1908,4,FALSE)</f>
        <v>0</v>
      </c>
      <c r="H1320" s="134">
        <f>+VLOOKUP(Tabla1[[#This Row],[Columna1]],IG!$D$3:$W$1908,5,FALSE)</f>
        <v>0</v>
      </c>
      <c r="I1320" s="134">
        <f>+VLOOKUP(Tabla1[[#This Row],[Columna1]],IG!$D$3:$W$1908,6,FALSE)</f>
        <v>0</v>
      </c>
      <c r="J1320" s="134">
        <f>+VLOOKUP(Tabla1[[#This Row],[Columna1]],IG!$D$3:$W$1908,7,FALSE)</f>
        <v>0</v>
      </c>
      <c r="K1320" s="130"/>
      <c r="L1320" s="131"/>
      <c r="M1320" s="133" t="str">
        <f>+Tabla1[[#This Row],[Columna1]]&amp;Tabla1[[#This Row],[LOCALIDAD]]&amp;Tabla1[[#This Row],[MES]]</f>
        <v/>
      </c>
      <c r="N1320" s="29"/>
      <c r="O1320" s="135">
        <f>+VLOOKUP(Tabla1[[#This Row],[concatenar]],IG!$M$3:$W$1908,2,FALSE)</f>
        <v>0</v>
      </c>
      <c r="P1320" s="50">
        <f>+VLOOKUP(Tabla1[[#This Row],[concatenar]],IG!$M$3:$W$1908,3,FALSE)</f>
        <v>0</v>
      </c>
      <c r="Q1320" s="103">
        <f>+VLOOKUP(Tabla1[[#This Row],[concatenar]],IG!$M$3:$W$1908,8,FALSE)</f>
        <v>0</v>
      </c>
      <c r="R1320" s="97">
        <f>+VLOOKUP(Tabla1[[#This Row],[concatenar]],IG!$M$3:$W$1908,9,FALSE)</f>
        <v>0</v>
      </c>
      <c r="S1320" s="136">
        <f>+VLOOKUP(Tabla1[[#This Row],[concatenar]],IG!$M$3:$W$1908,10,FALSE)</f>
        <v>0</v>
      </c>
      <c r="T1320" s="137">
        <f>+VLOOKUP(Tabla1[[#This Row],[concatenar]],IG!$M$3:$W$1908,11,FALSE)</f>
        <v>0</v>
      </c>
      <c r="U1320" s="130"/>
      <c r="V1320" s="138"/>
      <c r="W1320" s="130"/>
      <c r="X1320" s="29"/>
      <c r="Y1320" s="139">
        <f>ROUND(Tabla1[[#This Row],[VALOR UNITARIO SEGUIMIENTO FINANCIERO
2024]]*Tabla1[[#This Row],[MET AFECTADA PORLA GLOSA
RECURSOS 2024]]*Tabla1[[#This Row],[Porcentaje de Glosa]],0)</f>
        <v>0</v>
      </c>
      <c r="Z1320" s="51">
        <f>ROUND(Tabla1[[#This Row],[VALOR UNITARIO SEGUIMIENTO FINANCIERO
2025]]*Tabla1[[#This Row],[META AFECTADA PORLA GLOSA
RECURSOS 2025]]*Tabla1[[#This Row],[Porcentaje de Glosa]],0)</f>
        <v>0</v>
      </c>
      <c r="AA1320" s="51">
        <f>ROUND(Tabla1[[#This Row],[VALOR DE LA GLOSA 2024]]+Tabla1[[#This Row],[VALOR DE LA GLOSA 2025]],0)</f>
        <v>0</v>
      </c>
      <c r="AB1320" s="56"/>
      <c r="AC1320" s="130"/>
      <c r="AD1320" s="140"/>
      <c r="AE1320" s="130"/>
      <c r="AF1320" s="140">
        <f>ROUND(Tabla1[[#This Row],[VALOR TOTAL DE LA GLOSA]]-Tabla1[[#This Row],[Valor soportado por la Subred]],0)</f>
        <v>0</v>
      </c>
      <c r="AG1320" s="130"/>
      <c r="AH1320" s="130"/>
      <c r="AI1320" s="140">
        <f>ROUND(Tabla1[[#This Row],[VALOR GLOSA DEFINITIVA]]-Tabla1[[#This Row],[VALOR LEVANTADO EN LIQUIDACION]],0)</f>
        <v>0</v>
      </c>
    </row>
    <row r="1321" spans="2:35" s="32" customFormat="1" ht="87.6" hidden="1" customHeight="1" x14ac:dyDescent="0.25">
      <c r="B1321" s="131"/>
      <c r="C1321" s="132"/>
      <c r="D1321" s="131"/>
      <c r="E1321" s="133" t="str">
        <f>+Tabla1[[#This Row],[CODIGO ACTIVIDAD EN PPP Y LINEAMIENTO]]&amp;Tabla1[[#This Row],[ENTORNO/COMPONENTE]]</f>
        <v/>
      </c>
      <c r="F1321" s="134">
        <f>+VLOOKUP(Tabla1[[#This Row],[Columna1]],IG!$D$3:$L$1908,3,FALSE)</f>
        <v>0</v>
      </c>
      <c r="G1321" s="134">
        <f>+VLOOKUP(Tabla1[[#This Row],[Columna1]],IG!$D$3:$W$1908,4,FALSE)</f>
        <v>0</v>
      </c>
      <c r="H1321" s="134">
        <f>+VLOOKUP(Tabla1[[#This Row],[Columna1]],IG!$D$3:$W$1908,5,FALSE)</f>
        <v>0</v>
      </c>
      <c r="I1321" s="134">
        <f>+VLOOKUP(Tabla1[[#This Row],[Columna1]],IG!$D$3:$W$1908,6,FALSE)</f>
        <v>0</v>
      </c>
      <c r="J1321" s="134">
        <f>+VLOOKUP(Tabla1[[#This Row],[Columna1]],IG!$D$3:$W$1908,7,FALSE)</f>
        <v>0</v>
      </c>
      <c r="K1321" s="130"/>
      <c r="L1321" s="131"/>
      <c r="M1321" s="133" t="str">
        <f>+Tabla1[[#This Row],[Columna1]]&amp;Tabla1[[#This Row],[LOCALIDAD]]&amp;Tabla1[[#This Row],[MES]]</f>
        <v/>
      </c>
      <c r="N1321" s="29"/>
      <c r="O1321" s="135">
        <f>+VLOOKUP(Tabla1[[#This Row],[concatenar]],IG!$M$3:$W$1908,2,FALSE)</f>
        <v>0</v>
      </c>
      <c r="P1321" s="50">
        <f>+VLOOKUP(Tabla1[[#This Row],[concatenar]],IG!$M$3:$W$1908,3,FALSE)</f>
        <v>0</v>
      </c>
      <c r="Q1321" s="103">
        <f>+VLOOKUP(Tabla1[[#This Row],[concatenar]],IG!$M$3:$W$1908,8,FALSE)</f>
        <v>0</v>
      </c>
      <c r="R1321" s="97">
        <f>+VLOOKUP(Tabla1[[#This Row],[concatenar]],IG!$M$3:$W$1908,9,FALSE)</f>
        <v>0</v>
      </c>
      <c r="S1321" s="136">
        <f>+VLOOKUP(Tabla1[[#This Row],[concatenar]],IG!$M$3:$W$1908,10,FALSE)</f>
        <v>0</v>
      </c>
      <c r="T1321" s="137">
        <f>+VLOOKUP(Tabla1[[#This Row],[concatenar]],IG!$M$3:$W$1908,11,FALSE)</f>
        <v>0</v>
      </c>
      <c r="U1321" s="130"/>
      <c r="V1321" s="138"/>
      <c r="W1321" s="130"/>
      <c r="X1321" s="29"/>
      <c r="Y1321" s="139">
        <f>ROUND(Tabla1[[#This Row],[VALOR UNITARIO SEGUIMIENTO FINANCIERO
2024]]*Tabla1[[#This Row],[MET AFECTADA PORLA GLOSA
RECURSOS 2024]]*Tabla1[[#This Row],[Porcentaje de Glosa]],0)</f>
        <v>0</v>
      </c>
      <c r="Z1321" s="51">
        <f>ROUND(Tabla1[[#This Row],[VALOR UNITARIO SEGUIMIENTO FINANCIERO
2025]]*Tabla1[[#This Row],[META AFECTADA PORLA GLOSA
RECURSOS 2025]]*Tabla1[[#This Row],[Porcentaje de Glosa]],0)</f>
        <v>0</v>
      </c>
      <c r="AA1321" s="51">
        <f>ROUND(Tabla1[[#This Row],[VALOR DE LA GLOSA 2024]]+Tabla1[[#This Row],[VALOR DE LA GLOSA 2025]],0)</f>
        <v>0</v>
      </c>
      <c r="AB1321" s="56"/>
      <c r="AC1321" s="130"/>
      <c r="AD1321" s="140"/>
      <c r="AE1321" s="130"/>
      <c r="AF1321" s="140">
        <f>ROUND(Tabla1[[#This Row],[VALOR TOTAL DE LA GLOSA]]-Tabla1[[#This Row],[Valor soportado por la Subred]],0)</f>
        <v>0</v>
      </c>
      <c r="AG1321" s="130"/>
      <c r="AH1321" s="130"/>
      <c r="AI1321" s="140">
        <f>ROUND(Tabla1[[#This Row],[VALOR GLOSA DEFINITIVA]]-Tabla1[[#This Row],[VALOR LEVANTADO EN LIQUIDACION]],0)</f>
        <v>0</v>
      </c>
    </row>
    <row r="1322" spans="2:35" s="32" customFormat="1" ht="87.6" hidden="1" customHeight="1" x14ac:dyDescent="0.25">
      <c r="B1322" s="131"/>
      <c r="C1322" s="132"/>
      <c r="D1322" s="131"/>
      <c r="E1322" s="133" t="str">
        <f>+Tabla1[[#This Row],[CODIGO ACTIVIDAD EN PPP Y LINEAMIENTO]]&amp;Tabla1[[#This Row],[ENTORNO/COMPONENTE]]</f>
        <v/>
      </c>
      <c r="F1322" s="134">
        <f>+VLOOKUP(Tabla1[[#This Row],[Columna1]],IG!$D$3:$L$1908,3,FALSE)</f>
        <v>0</v>
      </c>
      <c r="G1322" s="134">
        <f>+VLOOKUP(Tabla1[[#This Row],[Columna1]],IG!$D$3:$W$1908,4,FALSE)</f>
        <v>0</v>
      </c>
      <c r="H1322" s="134">
        <f>+VLOOKUP(Tabla1[[#This Row],[Columna1]],IG!$D$3:$W$1908,5,FALSE)</f>
        <v>0</v>
      </c>
      <c r="I1322" s="134">
        <f>+VLOOKUP(Tabla1[[#This Row],[Columna1]],IG!$D$3:$W$1908,6,FALSE)</f>
        <v>0</v>
      </c>
      <c r="J1322" s="134">
        <f>+VLOOKUP(Tabla1[[#This Row],[Columna1]],IG!$D$3:$W$1908,7,FALSE)</f>
        <v>0</v>
      </c>
      <c r="K1322" s="130"/>
      <c r="L1322" s="131"/>
      <c r="M1322" s="133" t="str">
        <f>+Tabla1[[#This Row],[Columna1]]&amp;Tabla1[[#This Row],[LOCALIDAD]]&amp;Tabla1[[#This Row],[MES]]</f>
        <v/>
      </c>
      <c r="N1322" s="29"/>
      <c r="O1322" s="135">
        <f>+VLOOKUP(Tabla1[[#This Row],[concatenar]],IG!$M$3:$W$1908,2,FALSE)</f>
        <v>0</v>
      </c>
      <c r="P1322" s="50">
        <f>+VLOOKUP(Tabla1[[#This Row],[concatenar]],IG!$M$3:$W$1908,3,FALSE)</f>
        <v>0</v>
      </c>
      <c r="Q1322" s="103">
        <f>+VLOOKUP(Tabla1[[#This Row],[concatenar]],IG!$M$3:$W$1908,8,FALSE)</f>
        <v>0</v>
      </c>
      <c r="R1322" s="97">
        <f>+VLOOKUP(Tabla1[[#This Row],[concatenar]],IG!$M$3:$W$1908,9,FALSE)</f>
        <v>0</v>
      </c>
      <c r="S1322" s="136">
        <f>+VLOOKUP(Tabla1[[#This Row],[concatenar]],IG!$M$3:$W$1908,10,FALSE)</f>
        <v>0</v>
      </c>
      <c r="T1322" s="137">
        <f>+VLOOKUP(Tabla1[[#This Row],[concatenar]],IG!$M$3:$W$1908,11,FALSE)</f>
        <v>0</v>
      </c>
      <c r="U1322" s="130"/>
      <c r="V1322" s="138"/>
      <c r="W1322" s="130"/>
      <c r="X1322" s="29"/>
      <c r="Y1322" s="139">
        <f>ROUND(Tabla1[[#This Row],[VALOR UNITARIO SEGUIMIENTO FINANCIERO
2024]]*Tabla1[[#This Row],[MET AFECTADA PORLA GLOSA
RECURSOS 2024]]*Tabla1[[#This Row],[Porcentaje de Glosa]],0)</f>
        <v>0</v>
      </c>
      <c r="Z1322" s="51">
        <f>ROUND(Tabla1[[#This Row],[VALOR UNITARIO SEGUIMIENTO FINANCIERO
2025]]*Tabla1[[#This Row],[META AFECTADA PORLA GLOSA
RECURSOS 2025]]*Tabla1[[#This Row],[Porcentaje de Glosa]],0)</f>
        <v>0</v>
      </c>
      <c r="AA1322" s="51">
        <f>ROUND(Tabla1[[#This Row],[VALOR DE LA GLOSA 2024]]+Tabla1[[#This Row],[VALOR DE LA GLOSA 2025]],0)</f>
        <v>0</v>
      </c>
      <c r="AB1322" s="56"/>
      <c r="AC1322" s="130"/>
      <c r="AD1322" s="140"/>
      <c r="AE1322" s="130"/>
      <c r="AF1322" s="140">
        <f>ROUND(Tabla1[[#This Row],[VALOR TOTAL DE LA GLOSA]]-Tabla1[[#This Row],[Valor soportado por la Subred]],0)</f>
        <v>0</v>
      </c>
      <c r="AG1322" s="130"/>
      <c r="AH1322" s="130"/>
      <c r="AI1322" s="140">
        <f>ROUND(Tabla1[[#This Row],[VALOR GLOSA DEFINITIVA]]-Tabla1[[#This Row],[VALOR LEVANTADO EN LIQUIDACION]],0)</f>
        <v>0</v>
      </c>
    </row>
    <row r="1323" spans="2:35" s="32" customFormat="1" ht="87.6" hidden="1" customHeight="1" x14ac:dyDescent="0.25">
      <c r="B1323" s="131"/>
      <c r="C1323" s="132"/>
      <c r="D1323" s="131"/>
      <c r="E1323" s="133" t="str">
        <f>+Tabla1[[#This Row],[CODIGO ACTIVIDAD EN PPP Y LINEAMIENTO]]&amp;Tabla1[[#This Row],[ENTORNO/COMPONENTE]]</f>
        <v/>
      </c>
      <c r="F1323" s="134">
        <f>+VLOOKUP(Tabla1[[#This Row],[Columna1]],IG!$D$3:$L$1908,3,FALSE)</f>
        <v>0</v>
      </c>
      <c r="G1323" s="134">
        <f>+VLOOKUP(Tabla1[[#This Row],[Columna1]],IG!$D$3:$W$1908,4,FALSE)</f>
        <v>0</v>
      </c>
      <c r="H1323" s="134">
        <f>+VLOOKUP(Tabla1[[#This Row],[Columna1]],IG!$D$3:$W$1908,5,FALSE)</f>
        <v>0</v>
      </c>
      <c r="I1323" s="134">
        <f>+VLOOKUP(Tabla1[[#This Row],[Columna1]],IG!$D$3:$W$1908,6,FALSE)</f>
        <v>0</v>
      </c>
      <c r="J1323" s="134">
        <f>+VLOOKUP(Tabla1[[#This Row],[Columna1]],IG!$D$3:$W$1908,7,FALSE)</f>
        <v>0</v>
      </c>
      <c r="K1323" s="130"/>
      <c r="L1323" s="131"/>
      <c r="M1323" s="133" t="str">
        <f>+Tabla1[[#This Row],[Columna1]]&amp;Tabla1[[#This Row],[LOCALIDAD]]&amp;Tabla1[[#This Row],[MES]]</f>
        <v/>
      </c>
      <c r="N1323" s="29"/>
      <c r="O1323" s="135">
        <f>+VLOOKUP(Tabla1[[#This Row],[concatenar]],IG!$M$3:$W$1908,2,FALSE)</f>
        <v>0</v>
      </c>
      <c r="P1323" s="50">
        <f>+VLOOKUP(Tabla1[[#This Row],[concatenar]],IG!$M$3:$W$1908,3,FALSE)</f>
        <v>0</v>
      </c>
      <c r="Q1323" s="103">
        <f>+VLOOKUP(Tabla1[[#This Row],[concatenar]],IG!$M$3:$W$1908,8,FALSE)</f>
        <v>0</v>
      </c>
      <c r="R1323" s="97">
        <f>+VLOOKUP(Tabla1[[#This Row],[concatenar]],IG!$M$3:$W$1908,9,FALSE)</f>
        <v>0</v>
      </c>
      <c r="S1323" s="136">
        <f>+VLOOKUP(Tabla1[[#This Row],[concatenar]],IG!$M$3:$W$1908,10,FALSE)</f>
        <v>0</v>
      </c>
      <c r="T1323" s="137">
        <f>+VLOOKUP(Tabla1[[#This Row],[concatenar]],IG!$M$3:$W$1908,11,FALSE)</f>
        <v>0</v>
      </c>
      <c r="U1323" s="130"/>
      <c r="V1323" s="138"/>
      <c r="W1323" s="130"/>
      <c r="X1323" s="29"/>
      <c r="Y1323" s="139">
        <f>ROUND(Tabla1[[#This Row],[VALOR UNITARIO SEGUIMIENTO FINANCIERO
2024]]*Tabla1[[#This Row],[MET AFECTADA PORLA GLOSA
RECURSOS 2024]]*Tabla1[[#This Row],[Porcentaje de Glosa]],0)</f>
        <v>0</v>
      </c>
      <c r="Z1323" s="51">
        <f>ROUND(Tabla1[[#This Row],[VALOR UNITARIO SEGUIMIENTO FINANCIERO
2025]]*Tabla1[[#This Row],[META AFECTADA PORLA GLOSA
RECURSOS 2025]]*Tabla1[[#This Row],[Porcentaje de Glosa]],0)</f>
        <v>0</v>
      </c>
      <c r="AA1323" s="51">
        <f>ROUND(Tabla1[[#This Row],[VALOR DE LA GLOSA 2024]]+Tabla1[[#This Row],[VALOR DE LA GLOSA 2025]],0)</f>
        <v>0</v>
      </c>
      <c r="AB1323" s="56"/>
      <c r="AC1323" s="130"/>
      <c r="AD1323" s="140"/>
      <c r="AE1323" s="130"/>
      <c r="AF1323" s="140">
        <f>ROUND(Tabla1[[#This Row],[VALOR TOTAL DE LA GLOSA]]-Tabla1[[#This Row],[Valor soportado por la Subred]],0)</f>
        <v>0</v>
      </c>
      <c r="AG1323" s="130"/>
      <c r="AH1323" s="130"/>
      <c r="AI1323" s="140">
        <f>ROUND(Tabla1[[#This Row],[VALOR GLOSA DEFINITIVA]]-Tabla1[[#This Row],[VALOR LEVANTADO EN LIQUIDACION]],0)</f>
        <v>0</v>
      </c>
    </row>
    <row r="1324" spans="2:35" s="32" customFormat="1" ht="87.6" hidden="1" customHeight="1" x14ac:dyDescent="0.25">
      <c r="B1324" s="131"/>
      <c r="C1324" s="132"/>
      <c r="D1324" s="131"/>
      <c r="E1324" s="133" t="str">
        <f>+Tabla1[[#This Row],[CODIGO ACTIVIDAD EN PPP Y LINEAMIENTO]]&amp;Tabla1[[#This Row],[ENTORNO/COMPONENTE]]</f>
        <v/>
      </c>
      <c r="F1324" s="134">
        <f>+VLOOKUP(Tabla1[[#This Row],[Columna1]],IG!$D$3:$L$1908,3,FALSE)</f>
        <v>0</v>
      </c>
      <c r="G1324" s="134">
        <f>+VLOOKUP(Tabla1[[#This Row],[Columna1]],IG!$D$3:$W$1908,4,FALSE)</f>
        <v>0</v>
      </c>
      <c r="H1324" s="134">
        <f>+VLOOKUP(Tabla1[[#This Row],[Columna1]],IG!$D$3:$W$1908,5,FALSE)</f>
        <v>0</v>
      </c>
      <c r="I1324" s="134">
        <f>+VLOOKUP(Tabla1[[#This Row],[Columna1]],IG!$D$3:$W$1908,6,FALSE)</f>
        <v>0</v>
      </c>
      <c r="J1324" s="134">
        <f>+VLOOKUP(Tabla1[[#This Row],[Columna1]],IG!$D$3:$W$1908,7,FALSE)</f>
        <v>0</v>
      </c>
      <c r="K1324" s="130"/>
      <c r="L1324" s="131"/>
      <c r="M1324" s="133" t="str">
        <f>+Tabla1[[#This Row],[Columna1]]&amp;Tabla1[[#This Row],[LOCALIDAD]]&amp;Tabla1[[#This Row],[MES]]</f>
        <v/>
      </c>
      <c r="N1324" s="29"/>
      <c r="O1324" s="135">
        <f>+VLOOKUP(Tabla1[[#This Row],[concatenar]],IG!$M$3:$W$1908,2,FALSE)</f>
        <v>0</v>
      </c>
      <c r="P1324" s="50">
        <f>+VLOOKUP(Tabla1[[#This Row],[concatenar]],IG!$M$3:$W$1908,3,FALSE)</f>
        <v>0</v>
      </c>
      <c r="Q1324" s="103">
        <f>+VLOOKUP(Tabla1[[#This Row],[concatenar]],IG!$M$3:$W$1908,8,FALSE)</f>
        <v>0</v>
      </c>
      <c r="R1324" s="97">
        <f>+VLOOKUP(Tabla1[[#This Row],[concatenar]],IG!$M$3:$W$1908,9,FALSE)</f>
        <v>0</v>
      </c>
      <c r="S1324" s="136">
        <f>+VLOOKUP(Tabla1[[#This Row],[concatenar]],IG!$M$3:$W$1908,10,FALSE)</f>
        <v>0</v>
      </c>
      <c r="T1324" s="137">
        <f>+VLOOKUP(Tabla1[[#This Row],[concatenar]],IG!$M$3:$W$1908,11,FALSE)</f>
        <v>0</v>
      </c>
      <c r="U1324" s="130"/>
      <c r="V1324" s="138"/>
      <c r="W1324" s="130"/>
      <c r="X1324" s="29"/>
      <c r="Y1324" s="139">
        <f>ROUND(Tabla1[[#This Row],[VALOR UNITARIO SEGUIMIENTO FINANCIERO
2024]]*Tabla1[[#This Row],[MET AFECTADA PORLA GLOSA
RECURSOS 2024]]*Tabla1[[#This Row],[Porcentaje de Glosa]],0)</f>
        <v>0</v>
      </c>
      <c r="Z1324" s="51">
        <f>ROUND(Tabla1[[#This Row],[VALOR UNITARIO SEGUIMIENTO FINANCIERO
2025]]*Tabla1[[#This Row],[META AFECTADA PORLA GLOSA
RECURSOS 2025]]*Tabla1[[#This Row],[Porcentaje de Glosa]],0)</f>
        <v>0</v>
      </c>
      <c r="AA1324" s="51">
        <f>ROUND(Tabla1[[#This Row],[VALOR DE LA GLOSA 2024]]+Tabla1[[#This Row],[VALOR DE LA GLOSA 2025]],0)</f>
        <v>0</v>
      </c>
      <c r="AB1324" s="56"/>
      <c r="AC1324" s="130"/>
      <c r="AD1324" s="140"/>
      <c r="AE1324" s="130"/>
      <c r="AF1324" s="140">
        <f>ROUND(Tabla1[[#This Row],[VALOR TOTAL DE LA GLOSA]]-Tabla1[[#This Row],[Valor soportado por la Subred]],0)</f>
        <v>0</v>
      </c>
      <c r="AG1324" s="130"/>
      <c r="AH1324" s="130"/>
      <c r="AI1324" s="140">
        <f>ROUND(Tabla1[[#This Row],[VALOR GLOSA DEFINITIVA]]-Tabla1[[#This Row],[VALOR LEVANTADO EN LIQUIDACION]],0)</f>
        <v>0</v>
      </c>
    </row>
    <row r="1325" spans="2:35" s="32" customFormat="1" ht="87.6" hidden="1" customHeight="1" x14ac:dyDescent="0.25">
      <c r="B1325" s="131"/>
      <c r="C1325" s="132"/>
      <c r="D1325" s="131"/>
      <c r="E1325" s="133" t="str">
        <f>+Tabla1[[#This Row],[CODIGO ACTIVIDAD EN PPP Y LINEAMIENTO]]&amp;Tabla1[[#This Row],[ENTORNO/COMPONENTE]]</f>
        <v/>
      </c>
      <c r="F1325" s="134">
        <f>+VLOOKUP(Tabla1[[#This Row],[Columna1]],IG!$D$3:$L$1908,3,FALSE)</f>
        <v>0</v>
      </c>
      <c r="G1325" s="134">
        <f>+VLOOKUP(Tabla1[[#This Row],[Columna1]],IG!$D$3:$W$1908,4,FALSE)</f>
        <v>0</v>
      </c>
      <c r="H1325" s="134">
        <f>+VLOOKUP(Tabla1[[#This Row],[Columna1]],IG!$D$3:$W$1908,5,FALSE)</f>
        <v>0</v>
      </c>
      <c r="I1325" s="134">
        <f>+VLOOKUP(Tabla1[[#This Row],[Columna1]],IG!$D$3:$W$1908,6,FALSE)</f>
        <v>0</v>
      </c>
      <c r="J1325" s="134">
        <f>+VLOOKUP(Tabla1[[#This Row],[Columna1]],IG!$D$3:$W$1908,7,FALSE)</f>
        <v>0</v>
      </c>
      <c r="K1325" s="130"/>
      <c r="L1325" s="131"/>
      <c r="M1325" s="133" t="str">
        <f>+Tabla1[[#This Row],[Columna1]]&amp;Tabla1[[#This Row],[LOCALIDAD]]&amp;Tabla1[[#This Row],[MES]]</f>
        <v/>
      </c>
      <c r="N1325" s="29"/>
      <c r="O1325" s="135">
        <f>+VLOOKUP(Tabla1[[#This Row],[concatenar]],IG!$M$3:$W$1908,2,FALSE)</f>
        <v>0</v>
      </c>
      <c r="P1325" s="50">
        <f>+VLOOKUP(Tabla1[[#This Row],[concatenar]],IG!$M$3:$W$1908,3,FALSE)</f>
        <v>0</v>
      </c>
      <c r="Q1325" s="103">
        <f>+VLOOKUP(Tabla1[[#This Row],[concatenar]],IG!$M$3:$W$1908,8,FALSE)</f>
        <v>0</v>
      </c>
      <c r="R1325" s="97">
        <f>+VLOOKUP(Tabla1[[#This Row],[concatenar]],IG!$M$3:$W$1908,9,FALSE)</f>
        <v>0</v>
      </c>
      <c r="S1325" s="136">
        <f>+VLOOKUP(Tabla1[[#This Row],[concatenar]],IG!$M$3:$W$1908,10,FALSE)</f>
        <v>0</v>
      </c>
      <c r="T1325" s="137">
        <f>+VLOOKUP(Tabla1[[#This Row],[concatenar]],IG!$M$3:$W$1908,11,FALSE)</f>
        <v>0</v>
      </c>
      <c r="U1325" s="130"/>
      <c r="V1325" s="138"/>
      <c r="W1325" s="130"/>
      <c r="X1325" s="29"/>
      <c r="Y1325" s="139">
        <f>ROUND(Tabla1[[#This Row],[VALOR UNITARIO SEGUIMIENTO FINANCIERO
2024]]*Tabla1[[#This Row],[MET AFECTADA PORLA GLOSA
RECURSOS 2024]]*Tabla1[[#This Row],[Porcentaje de Glosa]],0)</f>
        <v>0</v>
      </c>
      <c r="Z1325" s="51">
        <f>ROUND(Tabla1[[#This Row],[VALOR UNITARIO SEGUIMIENTO FINANCIERO
2025]]*Tabla1[[#This Row],[META AFECTADA PORLA GLOSA
RECURSOS 2025]]*Tabla1[[#This Row],[Porcentaje de Glosa]],0)</f>
        <v>0</v>
      </c>
      <c r="AA1325" s="51">
        <f>ROUND(Tabla1[[#This Row],[VALOR DE LA GLOSA 2024]]+Tabla1[[#This Row],[VALOR DE LA GLOSA 2025]],0)</f>
        <v>0</v>
      </c>
      <c r="AB1325" s="56"/>
      <c r="AC1325" s="130"/>
      <c r="AD1325" s="140"/>
      <c r="AE1325" s="130"/>
      <c r="AF1325" s="140">
        <f>ROUND(Tabla1[[#This Row],[VALOR TOTAL DE LA GLOSA]]-Tabla1[[#This Row],[Valor soportado por la Subred]],0)</f>
        <v>0</v>
      </c>
      <c r="AG1325" s="130"/>
      <c r="AH1325" s="130"/>
      <c r="AI1325" s="140">
        <f>ROUND(Tabla1[[#This Row],[VALOR GLOSA DEFINITIVA]]-Tabla1[[#This Row],[VALOR LEVANTADO EN LIQUIDACION]],0)</f>
        <v>0</v>
      </c>
    </row>
    <row r="1326" spans="2:35" s="32" customFormat="1" ht="87.6" hidden="1" customHeight="1" x14ac:dyDescent="0.25">
      <c r="B1326" s="131"/>
      <c r="C1326" s="132"/>
      <c r="D1326" s="131"/>
      <c r="E1326" s="133" t="str">
        <f>+Tabla1[[#This Row],[CODIGO ACTIVIDAD EN PPP Y LINEAMIENTO]]&amp;Tabla1[[#This Row],[ENTORNO/COMPONENTE]]</f>
        <v/>
      </c>
      <c r="F1326" s="134">
        <f>+VLOOKUP(Tabla1[[#This Row],[Columna1]],IG!$D$3:$L$1908,3,FALSE)</f>
        <v>0</v>
      </c>
      <c r="G1326" s="134">
        <f>+VLOOKUP(Tabla1[[#This Row],[Columna1]],IG!$D$3:$W$1908,4,FALSE)</f>
        <v>0</v>
      </c>
      <c r="H1326" s="134">
        <f>+VLOOKUP(Tabla1[[#This Row],[Columna1]],IG!$D$3:$W$1908,5,FALSE)</f>
        <v>0</v>
      </c>
      <c r="I1326" s="134">
        <f>+VLOOKUP(Tabla1[[#This Row],[Columna1]],IG!$D$3:$W$1908,6,FALSE)</f>
        <v>0</v>
      </c>
      <c r="J1326" s="134">
        <f>+VLOOKUP(Tabla1[[#This Row],[Columna1]],IG!$D$3:$W$1908,7,FALSE)</f>
        <v>0</v>
      </c>
      <c r="K1326" s="130"/>
      <c r="L1326" s="131"/>
      <c r="M1326" s="133" t="str">
        <f>+Tabla1[[#This Row],[Columna1]]&amp;Tabla1[[#This Row],[LOCALIDAD]]&amp;Tabla1[[#This Row],[MES]]</f>
        <v/>
      </c>
      <c r="N1326" s="29"/>
      <c r="O1326" s="135">
        <f>+VLOOKUP(Tabla1[[#This Row],[concatenar]],IG!$M$3:$W$1908,2,FALSE)</f>
        <v>0</v>
      </c>
      <c r="P1326" s="50">
        <f>+VLOOKUP(Tabla1[[#This Row],[concatenar]],IG!$M$3:$W$1908,3,FALSE)</f>
        <v>0</v>
      </c>
      <c r="Q1326" s="103">
        <f>+VLOOKUP(Tabla1[[#This Row],[concatenar]],IG!$M$3:$W$1908,8,FALSE)</f>
        <v>0</v>
      </c>
      <c r="R1326" s="97">
        <f>+VLOOKUP(Tabla1[[#This Row],[concatenar]],IG!$M$3:$W$1908,9,FALSE)</f>
        <v>0</v>
      </c>
      <c r="S1326" s="136">
        <f>+VLOOKUP(Tabla1[[#This Row],[concatenar]],IG!$M$3:$W$1908,10,FALSE)</f>
        <v>0</v>
      </c>
      <c r="T1326" s="137">
        <f>+VLOOKUP(Tabla1[[#This Row],[concatenar]],IG!$M$3:$W$1908,11,FALSE)</f>
        <v>0</v>
      </c>
      <c r="U1326" s="130"/>
      <c r="V1326" s="138"/>
      <c r="W1326" s="130"/>
      <c r="X1326" s="29"/>
      <c r="Y1326" s="139">
        <f>ROUND(Tabla1[[#This Row],[VALOR UNITARIO SEGUIMIENTO FINANCIERO
2024]]*Tabla1[[#This Row],[MET AFECTADA PORLA GLOSA
RECURSOS 2024]]*Tabla1[[#This Row],[Porcentaje de Glosa]],0)</f>
        <v>0</v>
      </c>
      <c r="Z1326" s="51">
        <f>ROUND(Tabla1[[#This Row],[VALOR UNITARIO SEGUIMIENTO FINANCIERO
2025]]*Tabla1[[#This Row],[META AFECTADA PORLA GLOSA
RECURSOS 2025]]*Tabla1[[#This Row],[Porcentaje de Glosa]],0)</f>
        <v>0</v>
      </c>
      <c r="AA1326" s="51">
        <f>ROUND(Tabla1[[#This Row],[VALOR DE LA GLOSA 2024]]+Tabla1[[#This Row],[VALOR DE LA GLOSA 2025]],0)</f>
        <v>0</v>
      </c>
      <c r="AB1326" s="56"/>
      <c r="AC1326" s="130"/>
      <c r="AD1326" s="140"/>
      <c r="AE1326" s="130"/>
      <c r="AF1326" s="140">
        <f>ROUND(Tabla1[[#This Row],[VALOR TOTAL DE LA GLOSA]]-Tabla1[[#This Row],[Valor soportado por la Subred]],0)</f>
        <v>0</v>
      </c>
      <c r="AG1326" s="130"/>
      <c r="AH1326" s="130"/>
      <c r="AI1326" s="140">
        <f>ROUND(Tabla1[[#This Row],[VALOR GLOSA DEFINITIVA]]-Tabla1[[#This Row],[VALOR LEVANTADO EN LIQUIDACION]],0)</f>
        <v>0</v>
      </c>
    </row>
    <row r="1327" spans="2:35" s="32" customFormat="1" ht="87.6" hidden="1" customHeight="1" x14ac:dyDescent="0.25">
      <c r="B1327" s="131"/>
      <c r="C1327" s="132"/>
      <c r="D1327" s="131"/>
      <c r="E1327" s="133" t="str">
        <f>+Tabla1[[#This Row],[CODIGO ACTIVIDAD EN PPP Y LINEAMIENTO]]&amp;Tabla1[[#This Row],[ENTORNO/COMPONENTE]]</f>
        <v/>
      </c>
      <c r="F1327" s="134">
        <f>+VLOOKUP(Tabla1[[#This Row],[Columna1]],IG!$D$3:$L$1908,3,FALSE)</f>
        <v>0</v>
      </c>
      <c r="G1327" s="134">
        <f>+VLOOKUP(Tabla1[[#This Row],[Columna1]],IG!$D$3:$W$1908,4,FALSE)</f>
        <v>0</v>
      </c>
      <c r="H1327" s="134">
        <f>+VLOOKUP(Tabla1[[#This Row],[Columna1]],IG!$D$3:$W$1908,5,FALSE)</f>
        <v>0</v>
      </c>
      <c r="I1327" s="134">
        <f>+VLOOKUP(Tabla1[[#This Row],[Columna1]],IG!$D$3:$W$1908,6,FALSE)</f>
        <v>0</v>
      </c>
      <c r="J1327" s="134">
        <f>+VLOOKUP(Tabla1[[#This Row],[Columna1]],IG!$D$3:$W$1908,7,FALSE)</f>
        <v>0</v>
      </c>
      <c r="K1327" s="130"/>
      <c r="L1327" s="131"/>
      <c r="M1327" s="133" t="str">
        <f>+Tabla1[[#This Row],[Columna1]]&amp;Tabla1[[#This Row],[LOCALIDAD]]&amp;Tabla1[[#This Row],[MES]]</f>
        <v/>
      </c>
      <c r="N1327" s="29"/>
      <c r="O1327" s="135">
        <f>+VLOOKUP(Tabla1[[#This Row],[concatenar]],IG!$M$3:$W$1908,2,FALSE)</f>
        <v>0</v>
      </c>
      <c r="P1327" s="50">
        <f>+VLOOKUP(Tabla1[[#This Row],[concatenar]],IG!$M$3:$W$1908,3,FALSE)</f>
        <v>0</v>
      </c>
      <c r="Q1327" s="103">
        <f>+VLOOKUP(Tabla1[[#This Row],[concatenar]],IG!$M$3:$W$1908,8,FALSE)</f>
        <v>0</v>
      </c>
      <c r="R1327" s="97">
        <f>+VLOOKUP(Tabla1[[#This Row],[concatenar]],IG!$M$3:$W$1908,9,FALSE)</f>
        <v>0</v>
      </c>
      <c r="S1327" s="136">
        <f>+VLOOKUP(Tabla1[[#This Row],[concatenar]],IG!$M$3:$W$1908,10,FALSE)</f>
        <v>0</v>
      </c>
      <c r="T1327" s="137">
        <f>+VLOOKUP(Tabla1[[#This Row],[concatenar]],IG!$M$3:$W$1908,11,FALSE)</f>
        <v>0</v>
      </c>
      <c r="U1327" s="130"/>
      <c r="V1327" s="138"/>
      <c r="W1327" s="130"/>
      <c r="X1327" s="29"/>
      <c r="Y1327" s="139">
        <f>ROUND(Tabla1[[#This Row],[VALOR UNITARIO SEGUIMIENTO FINANCIERO
2024]]*Tabla1[[#This Row],[MET AFECTADA PORLA GLOSA
RECURSOS 2024]]*Tabla1[[#This Row],[Porcentaje de Glosa]],0)</f>
        <v>0</v>
      </c>
      <c r="Z1327" s="51">
        <f>ROUND(Tabla1[[#This Row],[VALOR UNITARIO SEGUIMIENTO FINANCIERO
2025]]*Tabla1[[#This Row],[META AFECTADA PORLA GLOSA
RECURSOS 2025]]*Tabla1[[#This Row],[Porcentaje de Glosa]],0)</f>
        <v>0</v>
      </c>
      <c r="AA1327" s="51">
        <f>ROUND(Tabla1[[#This Row],[VALOR DE LA GLOSA 2024]]+Tabla1[[#This Row],[VALOR DE LA GLOSA 2025]],0)</f>
        <v>0</v>
      </c>
      <c r="AB1327" s="56"/>
      <c r="AC1327" s="130"/>
      <c r="AD1327" s="140"/>
      <c r="AE1327" s="130"/>
      <c r="AF1327" s="140">
        <f>ROUND(Tabla1[[#This Row],[VALOR TOTAL DE LA GLOSA]]-Tabla1[[#This Row],[Valor soportado por la Subred]],0)</f>
        <v>0</v>
      </c>
      <c r="AG1327" s="130"/>
      <c r="AH1327" s="130"/>
      <c r="AI1327" s="140">
        <f>ROUND(Tabla1[[#This Row],[VALOR GLOSA DEFINITIVA]]-Tabla1[[#This Row],[VALOR LEVANTADO EN LIQUIDACION]],0)</f>
        <v>0</v>
      </c>
    </row>
    <row r="1328" spans="2:35" s="32" customFormat="1" ht="87.6" hidden="1" customHeight="1" x14ac:dyDescent="0.25">
      <c r="B1328" s="131"/>
      <c r="C1328" s="132"/>
      <c r="D1328" s="131"/>
      <c r="E1328" s="133" t="str">
        <f>+Tabla1[[#This Row],[CODIGO ACTIVIDAD EN PPP Y LINEAMIENTO]]&amp;Tabla1[[#This Row],[ENTORNO/COMPONENTE]]</f>
        <v/>
      </c>
      <c r="F1328" s="134">
        <f>+VLOOKUP(Tabla1[[#This Row],[Columna1]],IG!$D$3:$L$1908,3,FALSE)</f>
        <v>0</v>
      </c>
      <c r="G1328" s="134">
        <f>+VLOOKUP(Tabla1[[#This Row],[Columna1]],IG!$D$3:$W$1908,4,FALSE)</f>
        <v>0</v>
      </c>
      <c r="H1328" s="134">
        <f>+VLOOKUP(Tabla1[[#This Row],[Columna1]],IG!$D$3:$W$1908,5,FALSE)</f>
        <v>0</v>
      </c>
      <c r="I1328" s="134">
        <f>+VLOOKUP(Tabla1[[#This Row],[Columna1]],IG!$D$3:$W$1908,6,FALSE)</f>
        <v>0</v>
      </c>
      <c r="J1328" s="134">
        <f>+VLOOKUP(Tabla1[[#This Row],[Columna1]],IG!$D$3:$W$1908,7,FALSE)</f>
        <v>0</v>
      </c>
      <c r="K1328" s="130"/>
      <c r="L1328" s="131"/>
      <c r="M1328" s="133" t="str">
        <f>+Tabla1[[#This Row],[Columna1]]&amp;Tabla1[[#This Row],[LOCALIDAD]]&amp;Tabla1[[#This Row],[MES]]</f>
        <v/>
      </c>
      <c r="N1328" s="29"/>
      <c r="O1328" s="135">
        <f>+VLOOKUP(Tabla1[[#This Row],[concatenar]],IG!$M$3:$W$1908,2,FALSE)</f>
        <v>0</v>
      </c>
      <c r="P1328" s="50">
        <f>+VLOOKUP(Tabla1[[#This Row],[concatenar]],IG!$M$3:$W$1908,3,FALSE)</f>
        <v>0</v>
      </c>
      <c r="Q1328" s="103">
        <f>+VLOOKUP(Tabla1[[#This Row],[concatenar]],IG!$M$3:$W$1908,8,FALSE)</f>
        <v>0</v>
      </c>
      <c r="R1328" s="97">
        <f>+VLOOKUP(Tabla1[[#This Row],[concatenar]],IG!$M$3:$W$1908,9,FALSE)</f>
        <v>0</v>
      </c>
      <c r="S1328" s="136">
        <f>+VLOOKUP(Tabla1[[#This Row],[concatenar]],IG!$M$3:$W$1908,10,FALSE)</f>
        <v>0</v>
      </c>
      <c r="T1328" s="137">
        <f>+VLOOKUP(Tabla1[[#This Row],[concatenar]],IG!$M$3:$W$1908,11,FALSE)</f>
        <v>0</v>
      </c>
      <c r="U1328" s="130"/>
      <c r="V1328" s="138"/>
      <c r="W1328" s="130"/>
      <c r="X1328" s="29"/>
      <c r="Y1328" s="139">
        <f>ROUND(Tabla1[[#This Row],[VALOR UNITARIO SEGUIMIENTO FINANCIERO
2024]]*Tabla1[[#This Row],[MET AFECTADA PORLA GLOSA
RECURSOS 2024]]*Tabla1[[#This Row],[Porcentaje de Glosa]],0)</f>
        <v>0</v>
      </c>
      <c r="Z1328" s="51">
        <f>ROUND(Tabla1[[#This Row],[VALOR UNITARIO SEGUIMIENTO FINANCIERO
2025]]*Tabla1[[#This Row],[META AFECTADA PORLA GLOSA
RECURSOS 2025]]*Tabla1[[#This Row],[Porcentaje de Glosa]],0)</f>
        <v>0</v>
      </c>
      <c r="AA1328" s="51">
        <f>ROUND(Tabla1[[#This Row],[VALOR DE LA GLOSA 2024]]+Tabla1[[#This Row],[VALOR DE LA GLOSA 2025]],0)</f>
        <v>0</v>
      </c>
      <c r="AB1328" s="56"/>
      <c r="AC1328" s="130"/>
      <c r="AD1328" s="140"/>
      <c r="AE1328" s="130"/>
      <c r="AF1328" s="140">
        <f>ROUND(Tabla1[[#This Row],[VALOR TOTAL DE LA GLOSA]]-Tabla1[[#This Row],[Valor soportado por la Subred]],0)</f>
        <v>0</v>
      </c>
      <c r="AG1328" s="130"/>
      <c r="AH1328" s="130"/>
      <c r="AI1328" s="140">
        <f>ROUND(Tabla1[[#This Row],[VALOR GLOSA DEFINITIVA]]-Tabla1[[#This Row],[VALOR LEVANTADO EN LIQUIDACION]],0)</f>
        <v>0</v>
      </c>
    </row>
    <row r="1329" spans="2:35" s="32" customFormat="1" ht="87.6" hidden="1" customHeight="1" x14ac:dyDescent="0.25">
      <c r="B1329" s="131"/>
      <c r="C1329" s="132"/>
      <c r="D1329" s="131"/>
      <c r="E1329" s="133" t="str">
        <f>+Tabla1[[#This Row],[CODIGO ACTIVIDAD EN PPP Y LINEAMIENTO]]&amp;Tabla1[[#This Row],[ENTORNO/COMPONENTE]]</f>
        <v/>
      </c>
      <c r="F1329" s="134">
        <f>+VLOOKUP(Tabla1[[#This Row],[Columna1]],IG!$D$3:$L$1908,3,FALSE)</f>
        <v>0</v>
      </c>
      <c r="G1329" s="134">
        <f>+VLOOKUP(Tabla1[[#This Row],[Columna1]],IG!$D$3:$W$1908,4,FALSE)</f>
        <v>0</v>
      </c>
      <c r="H1329" s="134">
        <f>+VLOOKUP(Tabla1[[#This Row],[Columna1]],IG!$D$3:$W$1908,5,FALSE)</f>
        <v>0</v>
      </c>
      <c r="I1329" s="134">
        <f>+VLOOKUP(Tabla1[[#This Row],[Columna1]],IG!$D$3:$W$1908,6,FALSE)</f>
        <v>0</v>
      </c>
      <c r="J1329" s="134">
        <f>+VLOOKUP(Tabla1[[#This Row],[Columna1]],IG!$D$3:$W$1908,7,FALSE)</f>
        <v>0</v>
      </c>
      <c r="K1329" s="130"/>
      <c r="L1329" s="131"/>
      <c r="M1329" s="133" t="str">
        <f>+Tabla1[[#This Row],[Columna1]]&amp;Tabla1[[#This Row],[LOCALIDAD]]&amp;Tabla1[[#This Row],[MES]]</f>
        <v/>
      </c>
      <c r="N1329" s="29"/>
      <c r="O1329" s="135">
        <f>+VLOOKUP(Tabla1[[#This Row],[concatenar]],IG!$M$3:$W$1908,2,FALSE)</f>
        <v>0</v>
      </c>
      <c r="P1329" s="50">
        <f>+VLOOKUP(Tabla1[[#This Row],[concatenar]],IG!$M$3:$W$1908,3,FALSE)</f>
        <v>0</v>
      </c>
      <c r="Q1329" s="103">
        <f>+VLOOKUP(Tabla1[[#This Row],[concatenar]],IG!$M$3:$W$1908,8,FALSE)</f>
        <v>0</v>
      </c>
      <c r="R1329" s="97">
        <f>+VLOOKUP(Tabla1[[#This Row],[concatenar]],IG!$M$3:$W$1908,9,FALSE)</f>
        <v>0</v>
      </c>
      <c r="S1329" s="136">
        <f>+VLOOKUP(Tabla1[[#This Row],[concatenar]],IG!$M$3:$W$1908,10,FALSE)</f>
        <v>0</v>
      </c>
      <c r="T1329" s="137">
        <f>+VLOOKUP(Tabla1[[#This Row],[concatenar]],IG!$M$3:$W$1908,11,FALSE)</f>
        <v>0</v>
      </c>
      <c r="U1329" s="130"/>
      <c r="V1329" s="138"/>
      <c r="W1329" s="130"/>
      <c r="X1329" s="29"/>
      <c r="Y1329" s="139">
        <f>ROUND(Tabla1[[#This Row],[VALOR UNITARIO SEGUIMIENTO FINANCIERO
2024]]*Tabla1[[#This Row],[MET AFECTADA PORLA GLOSA
RECURSOS 2024]]*Tabla1[[#This Row],[Porcentaje de Glosa]],0)</f>
        <v>0</v>
      </c>
      <c r="Z1329" s="51">
        <f>ROUND(Tabla1[[#This Row],[VALOR UNITARIO SEGUIMIENTO FINANCIERO
2025]]*Tabla1[[#This Row],[META AFECTADA PORLA GLOSA
RECURSOS 2025]]*Tabla1[[#This Row],[Porcentaje de Glosa]],0)</f>
        <v>0</v>
      </c>
      <c r="AA1329" s="51">
        <f>ROUND(Tabla1[[#This Row],[VALOR DE LA GLOSA 2024]]+Tabla1[[#This Row],[VALOR DE LA GLOSA 2025]],0)</f>
        <v>0</v>
      </c>
      <c r="AB1329" s="56"/>
      <c r="AC1329" s="130"/>
      <c r="AD1329" s="140"/>
      <c r="AE1329" s="130"/>
      <c r="AF1329" s="140">
        <f>ROUND(Tabla1[[#This Row],[VALOR TOTAL DE LA GLOSA]]-Tabla1[[#This Row],[Valor soportado por la Subred]],0)</f>
        <v>0</v>
      </c>
      <c r="AG1329" s="130"/>
      <c r="AH1329" s="130"/>
      <c r="AI1329" s="140">
        <f>ROUND(Tabla1[[#This Row],[VALOR GLOSA DEFINITIVA]]-Tabla1[[#This Row],[VALOR LEVANTADO EN LIQUIDACION]],0)</f>
        <v>0</v>
      </c>
    </row>
    <row r="1330" spans="2:35" s="32" customFormat="1" ht="87.6" hidden="1" customHeight="1" x14ac:dyDescent="0.25">
      <c r="B1330" s="131"/>
      <c r="C1330" s="132"/>
      <c r="D1330" s="131"/>
      <c r="E1330" s="133" t="str">
        <f>+Tabla1[[#This Row],[CODIGO ACTIVIDAD EN PPP Y LINEAMIENTO]]&amp;Tabla1[[#This Row],[ENTORNO/COMPONENTE]]</f>
        <v/>
      </c>
      <c r="F1330" s="134">
        <f>+VLOOKUP(Tabla1[[#This Row],[Columna1]],IG!$D$3:$L$1908,3,FALSE)</f>
        <v>0</v>
      </c>
      <c r="G1330" s="134">
        <f>+VLOOKUP(Tabla1[[#This Row],[Columna1]],IG!$D$3:$W$1908,4,FALSE)</f>
        <v>0</v>
      </c>
      <c r="H1330" s="134">
        <f>+VLOOKUP(Tabla1[[#This Row],[Columna1]],IG!$D$3:$W$1908,5,FALSE)</f>
        <v>0</v>
      </c>
      <c r="I1330" s="134">
        <f>+VLOOKUP(Tabla1[[#This Row],[Columna1]],IG!$D$3:$W$1908,6,FALSE)</f>
        <v>0</v>
      </c>
      <c r="J1330" s="134">
        <f>+VLOOKUP(Tabla1[[#This Row],[Columna1]],IG!$D$3:$W$1908,7,FALSE)</f>
        <v>0</v>
      </c>
      <c r="K1330" s="130"/>
      <c r="L1330" s="131"/>
      <c r="M1330" s="133" t="str">
        <f>+Tabla1[[#This Row],[Columna1]]&amp;Tabla1[[#This Row],[LOCALIDAD]]&amp;Tabla1[[#This Row],[MES]]</f>
        <v/>
      </c>
      <c r="N1330" s="29"/>
      <c r="O1330" s="135">
        <f>+VLOOKUP(Tabla1[[#This Row],[concatenar]],IG!$M$3:$W$1908,2,FALSE)</f>
        <v>0</v>
      </c>
      <c r="P1330" s="50">
        <f>+VLOOKUP(Tabla1[[#This Row],[concatenar]],IG!$M$3:$W$1908,3,FALSE)</f>
        <v>0</v>
      </c>
      <c r="Q1330" s="103">
        <f>+VLOOKUP(Tabla1[[#This Row],[concatenar]],IG!$M$3:$W$1908,8,FALSE)</f>
        <v>0</v>
      </c>
      <c r="R1330" s="97">
        <f>+VLOOKUP(Tabla1[[#This Row],[concatenar]],IG!$M$3:$W$1908,9,FALSE)</f>
        <v>0</v>
      </c>
      <c r="S1330" s="136">
        <f>+VLOOKUP(Tabla1[[#This Row],[concatenar]],IG!$M$3:$W$1908,10,FALSE)</f>
        <v>0</v>
      </c>
      <c r="T1330" s="137">
        <f>+VLOOKUP(Tabla1[[#This Row],[concatenar]],IG!$M$3:$W$1908,11,FALSE)</f>
        <v>0</v>
      </c>
      <c r="U1330" s="130"/>
      <c r="V1330" s="138"/>
      <c r="W1330" s="130"/>
      <c r="X1330" s="29"/>
      <c r="Y1330" s="139">
        <f>ROUND(Tabla1[[#This Row],[VALOR UNITARIO SEGUIMIENTO FINANCIERO
2024]]*Tabla1[[#This Row],[MET AFECTADA PORLA GLOSA
RECURSOS 2024]]*Tabla1[[#This Row],[Porcentaje de Glosa]],0)</f>
        <v>0</v>
      </c>
      <c r="Z1330" s="51">
        <f>ROUND(Tabla1[[#This Row],[VALOR UNITARIO SEGUIMIENTO FINANCIERO
2025]]*Tabla1[[#This Row],[META AFECTADA PORLA GLOSA
RECURSOS 2025]]*Tabla1[[#This Row],[Porcentaje de Glosa]],0)</f>
        <v>0</v>
      </c>
      <c r="AA1330" s="51">
        <f>ROUND(Tabla1[[#This Row],[VALOR DE LA GLOSA 2024]]+Tabla1[[#This Row],[VALOR DE LA GLOSA 2025]],0)</f>
        <v>0</v>
      </c>
      <c r="AB1330" s="56"/>
      <c r="AC1330" s="130"/>
      <c r="AD1330" s="140"/>
      <c r="AE1330" s="130"/>
      <c r="AF1330" s="140">
        <f>ROUND(Tabla1[[#This Row],[VALOR TOTAL DE LA GLOSA]]-Tabla1[[#This Row],[Valor soportado por la Subred]],0)</f>
        <v>0</v>
      </c>
      <c r="AG1330" s="130"/>
      <c r="AH1330" s="130"/>
      <c r="AI1330" s="140">
        <f>ROUND(Tabla1[[#This Row],[VALOR GLOSA DEFINITIVA]]-Tabla1[[#This Row],[VALOR LEVANTADO EN LIQUIDACION]],0)</f>
        <v>0</v>
      </c>
    </row>
    <row r="1331" spans="2:35" s="32" customFormat="1" ht="87.6" hidden="1" customHeight="1" x14ac:dyDescent="0.25">
      <c r="B1331" s="131"/>
      <c r="C1331" s="132"/>
      <c r="D1331" s="131"/>
      <c r="E1331" s="133" t="str">
        <f>+Tabla1[[#This Row],[CODIGO ACTIVIDAD EN PPP Y LINEAMIENTO]]&amp;Tabla1[[#This Row],[ENTORNO/COMPONENTE]]</f>
        <v/>
      </c>
      <c r="F1331" s="134">
        <f>+VLOOKUP(Tabla1[[#This Row],[Columna1]],IG!$D$3:$L$1908,3,FALSE)</f>
        <v>0</v>
      </c>
      <c r="G1331" s="134">
        <f>+VLOOKUP(Tabla1[[#This Row],[Columna1]],IG!$D$3:$W$1908,4,FALSE)</f>
        <v>0</v>
      </c>
      <c r="H1331" s="134">
        <f>+VLOOKUP(Tabla1[[#This Row],[Columna1]],IG!$D$3:$W$1908,5,FALSE)</f>
        <v>0</v>
      </c>
      <c r="I1331" s="134">
        <f>+VLOOKUP(Tabla1[[#This Row],[Columna1]],IG!$D$3:$W$1908,6,FALSE)</f>
        <v>0</v>
      </c>
      <c r="J1331" s="134">
        <f>+VLOOKUP(Tabla1[[#This Row],[Columna1]],IG!$D$3:$W$1908,7,FALSE)</f>
        <v>0</v>
      </c>
      <c r="K1331" s="130"/>
      <c r="L1331" s="131"/>
      <c r="M1331" s="133" t="str">
        <f>+Tabla1[[#This Row],[Columna1]]&amp;Tabla1[[#This Row],[LOCALIDAD]]&amp;Tabla1[[#This Row],[MES]]</f>
        <v/>
      </c>
      <c r="N1331" s="29"/>
      <c r="O1331" s="135">
        <f>+VLOOKUP(Tabla1[[#This Row],[concatenar]],IG!$M$3:$W$1908,2,FALSE)</f>
        <v>0</v>
      </c>
      <c r="P1331" s="50">
        <f>+VLOOKUP(Tabla1[[#This Row],[concatenar]],IG!$M$3:$W$1908,3,FALSE)</f>
        <v>0</v>
      </c>
      <c r="Q1331" s="103">
        <f>+VLOOKUP(Tabla1[[#This Row],[concatenar]],IG!$M$3:$W$1908,8,FALSE)</f>
        <v>0</v>
      </c>
      <c r="R1331" s="97">
        <f>+VLOOKUP(Tabla1[[#This Row],[concatenar]],IG!$M$3:$W$1908,9,FALSE)</f>
        <v>0</v>
      </c>
      <c r="S1331" s="136">
        <f>+VLOOKUP(Tabla1[[#This Row],[concatenar]],IG!$M$3:$W$1908,10,FALSE)</f>
        <v>0</v>
      </c>
      <c r="T1331" s="137">
        <f>+VLOOKUP(Tabla1[[#This Row],[concatenar]],IG!$M$3:$W$1908,11,FALSE)</f>
        <v>0</v>
      </c>
      <c r="U1331" s="130"/>
      <c r="V1331" s="138"/>
      <c r="W1331" s="130"/>
      <c r="X1331" s="29"/>
      <c r="Y1331" s="139">
        <f>ROUND(Tabla1[[#This Row],[VALOR UNITARIO SEGUIMIENTO FINANCIERO
2024]]*Tabla1[[#This Row],[MET AFECTADA PORLA GLOSA
RECURSOS 2024]]*Tabla1[[#This Row],[Porcentaje de Glosa]],0)</f>
        <v>0</v>
      </c>
      <c r="Z1331" s="51">
        <f>ROUND(Tabla1[[#This Row],[VALOR UNITARIO SEGUIMIENTO FINANCIERO
2025]]*Tabla1[[#This Row],[META AFECTADA PORLA GLOSA
RECURSOS 2025]]*Tabla1[[#This Row],[Porcentaje de Glosa]],0)</f>
        <v>0</v>
      </c>
      <c r="AA1331" s="51">
        <f>ROUND(Tabla1[[#This Row],[VALOR DE LA GLOSA 2024]]+Tabla1[[#This Row],[VALOR DE LA GLOSA 2025]],0)</f>
        <v>0</v>
      </c>
      <c r="AB1331" s="56"/>
      <c r="AC1331" s="130"/>
      <c r="AD1331" s="140"/>
      <c r="AE1331" s="130"/>
      <c r="AF1331" s="140">
        <f>ROUND(Tabla1[[#This Row],[VALOR TOTAL DE LA GLOSA]]-Tabla1[[#This Row],[Valor soportado por la Subred]],0)</f>
        <v>0</v>
      </c>
      <c r="AG1331" s="130"/>
      <c r="AH1331" s="130"/>
      <c r="AI1331" s="140">
        <f>ROUND(Tabla1[[#This Row],[VALOR GLOSA DEFINITIVA]]-Tabla1[[#This Row],[VALOR LEVANTADO EN LIQUIDACION]],0)</f>
        <v>0</v>
      </c>
    </row>
    <row r="1332" spans="2:35" s="32" customFormat="1" ht="87.6" hidden="1" customHeight="1" x14ac:dyDescent="0.25">
      <c r="B1332" s="131"/>
      <c r="C1332" s="132"/>
      <c r="D1332" s="131"/>
      <c r="E1332" s="133" t="str">
        <f>+Tabla1[[#This Row],[CODIGO ACTIVIDAD EN PPP Y LINEAMIENTO]]&amp;Tabla1[[#This Row],[ENTORNO/COMPONENTE]]</f>
        <v/>
      </c>
      <c r="F1332" s="134">
        <f>+VLOOKUP(Tabla1[[#This Row],[Columna1]],IG!$D$3:$L$1908,3,FALSE)</f>
        <v>0</v>
      </c>
      <c r="G1332" s="134">
        <f>+VLOOKUP(Tabla1[[#This Row],[Columna1]],IG!$D$3:$W$1908,4,FALSE)</f>
        <v>0</v>
      </c>
      <c r="H1332" s="134">
        <f>+VLOOKUP(Tabla1[[#This Row],[Columna1]],IG!$D$3:$W$1908,5,FALSE)</f>
        <v>0</v>
      </c>
      <c r="I1332" s="134">
        <f>+VLOOKUP(Tabla1[[#This Row],[Columna1]],IG!$D$3:$W$1908,6,FALSE)</f>
        <v>0</v>
      </c>
      <c r="J1332" s="134">
        <f>+VLOOKUP(Tabla1[[#This Row],[Columna1]],IG!$D$3:$W$1908,7,FALSE)</f>
        <v>0</v>
      </c>
      <c r="K1332" s="130"/>
      <c r="L1332" s="131"/>
      <c r="M1332" s="133" t="str">
        <f>+Tabla1[[#This Row],[Columna1]]&amp;Tabla1[[#This Row],[LOCALIDAD]]&amp;Tabla1[[#This Row],[MES]]</f>
        <v/>
      </c>
      <c r="N1332" s="29"/>
      <c r="O1332" s="135">
        <f>+VLOOKUP(Tabla1[[#This Row],[concatenar]],IG!$M$3:$W$1908,2,FALSE)</f>
        <v>0</v>
      </c>
      <c r="P1332" s="50">
        <f>+VLOOKUP(Tabla1[[#This Row],[concatenar]],IG!$M$3:$W$1908,3,FALSE)</f>
        <v>0</v>
      </c>
      <c r="Q1332" s="103">
        <f>+VLOOKUP(Tabla1[[#This Row],[concatenar]],IG!$M$3:$W$1908,8,FALSE)</f>
        <v>0</v>
      </c>
      <c r="R1332" s="97">
        <f>+VLOOKUP(Tabla1[[#This Row],[concatenar]],IG!$M$3:$W$1908,9,FALSE)</f>
        <v>0</v>
      </c>
      <c r="S1332" s="136">
        <f>+VLOOKUP(Tabla1[[#This Row],[concatenar]],IG!$M$3:$W$1908,10,FALSE)</f>
        <v>0</v>
      </c>
      <c r="T1332" s="137">
        <f>+VLOOKUP(Tabla1[[#This Row],[concatenar]],IG!$M$3:$W$1908,11,FALSE)</f>
        <v>0</v>
      </c>
      <c r="U1332" s="130"/>
      <c r="V1332" s="138"/>
      <c r="W1332" s="130"/>
      <c r="X1332" s="29"/>
      <c r="Y1332" s="139">
        <f>ROUND(Tabla1[[#This Row],[VALOR UNITARIO SEGUIMIENTO FINANCIERO
2024]]*Tabla1[[#This Row],[MET AFECTADA PORLA GLOSA
RECURSOS 2024]]*Tabla1[[#This Row],[Porcentaje de Glosa]],0)</f>
        <v>0</v>
      </c>
      <c r="Z1332" s="51">
        <f>ROUND(Tabla1[[#This Row],[VALOR UNITARIO SEGUIMIENTO FINANCIERO
2025]]*Tabla1[[#This Row],[META AFECTADA PORLA GLOSA
RECURSOS 2025]]*Tabla1[[#This Row],[Porcentaje de Glosa]],0)</f>
        <v>0</v>
      </c>
      <c r="AA1332" s="51">
        <f>ROUND(Tabla1[[#This Row],[VALOR DE LA GLOSA 2024]]+Tabla1[[#This Row],[VALOR DE LA GLOSA 2025]],0)</f>
        <v>0</v>
      </c>
      <c r="AB1332" s="56"/>
      <c r="AC1332" s="130"/>
      <c r="AD1332" s="140"/>
      <c r="AE1332" s="130"/>
      <c r="AF1332" s="140">
        <f>ROUND(Tabla1[[#This Row],[VALOR TOTAL DE LA GLOSA]]-Tabla1[[#This Row],[Valor soportado por la Subred]],0)</f>
        <v>0</v>
      </c>
      <c r="AG1332" s="130"/>
      <c r="AH1332" s="130"/>
      <c r="AI1332" s="140">
        <f>ROUND(Tabla1[[#This Row],[VALOR GLOSA DEFINITIVA]]-Tabla1[[#This Row],[VALOR LEVANTADO EN LIQUIDACION]],0)</f>
        <v>0</v>
      </c>
    </row>
    <row r="1333" spans="2:35" s="32" customFormat="1" ht="87.6" hidden="1" customHeight="1" x14ac:dyDescent="0.25">
      <c r="B1333" s="131"/>
      <c r="C1333" s="132"/>
      <c r="D1333" s="131"/>
      <c r="E1333" s="133" t="str">
        <f>+Tabla1[[#This Row],[CODIGO ACTIVIDAD EN PPP Y LINEAMIENTO]]&amp;Tabla1[[#This Row],[ENTORNO/COMPONENTE]]</f>
        <v/>
      </c>
      <c r="F1333" s="134">
        <f>+VLOOKUP(Tabla1[[#This Row],[Columna1]],IG!$D$3:$L$1908,3,FALSE)</f>
        <v>0</v>
      </c>
      <c r="G1333" s="134">
        <f>+VLOOKUP(Tabla1[[#This Row],[Columna1]],IG!$D$3:$W$1908,4,FALSE)</f>
        <v>0</v>
      </c>
      <c r="H1333" s="134">
        <f>+VLOOKUP(Tabla1[[#This Row],[Columna1]],IG!$D$3:$W$1908,5,FALSE)</f>
        <v>0</v>
      </c>
      <c r="I1333" s="134">
        <f>+VLOOKUP(Tabla1[[#This Row],[Columna1]],IG!$D$3:$W$1908,6,FALSE)</f>
        <v>0</v>
      </c>
      <c r="J1333" s="134">
        <f>+VLOOKUP(Tabla1[[#This Row],[Columna1]],IG!$D$3:$W$1908,7,FALSE)</f>
        <v>0</v>
      </c>
      <c r="K1333" s="130"/>
      <c r="L1333" s="131"/>
      <c r="M1333" s="133" t="str">
        <f>+Tabla1[[#This Row],[Columna1]]&amp;Tabla1[[#This Row],[LOCALIDAD]]&amp;Tabla1[[#This Row],[MES]]</f>
        <v/>
      </c>
      <c r="N1333" s="29"/>
      <c r="O1333" s="135">
        <f>+VLOOKUP(Tabla1[[#This Row],[concatenar]],IG!$M$3:$W$1908,2,FALSE)</f>
        <v>0</v>
      </c>
      <c r="P1333" s="50">
        <f>+VLOOKUP(Tabla1[[#This Row],[concatenar]],IG!$M$3:$W$1908,3,FALSE)</f>
        <v>0</v>
      </c>
      <c r="Q1333" s="103">
        <f>+VLOOKUP(Tabla1[[#This Row],[concatenar]],IG!$M$3:$W$1908,8,FALSE)</f>
        <v>0</v>
      </c>
      <c r="R1333" s="97">
        <f>+VLOOKUP(Tabla1[[#This Row],[concatenar]],IG!$M$3:$W$1908,9,FALSE)</f>
        <v>0</v>
      </c>
      <c r="S1333" s="136">
        <f>+VLOOKUP(Tabla1[[#This Row],[concatenar]],IG!$M$3:$W$1908,10,FALSE)</f>
        <v>0</v>
      </c>
      <c r="T1333" s="137">
        <f>+VLOOKUP(Tabla1[[#This Row],[concatenar]],IG!$M$3:$W$1908,11,FALSE)</f>
        <v>0</v>
      </c>
      <c r="U1333" s="130"/>
      <c r="V1333" s="138"/>
      <c r="W1333" s="130"/>
      <c r="X1333" s="29"/>
      <c r="Y1333" s="139">
        <f>ROUND(Tabla1[[#This Row],[VALOR UNITARIO SEGUIMIENTO FINANCIERO
2024]]*Tabla1[[#This Row],[MET AFECTADA PORLA GLOSA
RECURSOS 2024]]*Tabla1[[#This Row],[Porcentaje de Glosa]],0)</f>
        <v>0</v>
      </c>
      <c r="Z1333" s="51">
        <f>ROUND(Tabla1[[#This Row],[VALOR UNITARIO SEGUIMIENTO FINANCIERO
2025]]*Tabla1[[#This Row],[META AFECTADA PORLA GLOSA
RECURSOS 2025]]*Tabla1[[#This Row],[Porcentaje de Glosa]],0)</f>
        <v>0</v>
      </c>
      <c r="AA1333" s="51">
        <f>ROUND(Tabla1[[#This Row],[VALOR DE LA GLOSA 2024]]+Tabla1[[#This Row],[VALOR DE LA GLOSA 2025]],0)</f>
        <v>0</v>
      </c>
      <c r="AB1333" s="56"/>
      <c r="AC1333" s="130"/>
      <c r="AD1333" s="140"/>
      <c r="AE1333" s="130"/>
      <c r="AF1333" s="140">
        <f>ROUND(Tabla1[[#This Row],[VALOR TOTAL DE LA GLOSA]]-Tabla1[[#This Row],[Valor soportado por la Subred]],0)</f>
        <v>0</v>
      </c>
      <c r="AG1333" s="130"/>
      <c r="AH1333" s="130"/>
      <c r="AI1333" s="140">
        <f>ROUND(Tabla1[[#This Row],[VALOR GLOSA DEFINITIVA]]-Tabla1[[#This Row],[VALOR LEVANTADO EN LIQUIDACION]],0)</f>
        <v>0</v>
      </c>
    </row>
    <row r="1334" spans="2:35" s="32" customFormat="1" ht="87.6" hidden="1" customHeight="1" x14ac:dyDescent="0.25">
      <c r="B1334" s="131"/>
      <c r="C1334" s="132"/>
      <c r="D1334" s="131"/>
      <c r="E1334" s="133" t="str">
        <f>+Tabla1[[#This Row],[CODIGO ACTIVIDAD EN PPP Y LINEAMIENTO]]&amp;Tabla1[[#This Row],[ENTORNO/COMPONENTE]]</f>
        <v/>
      </c>
      <c r="F1334" s="134">
        <f>+VLOOKUP(Tabla1[[#This Row],[Columna1]],IG!$D$3:$L$1908,3,FALSE)</f>
        <v>0</v>
      </c>
      <c r="G1334" s="134">
        <f>+VLOOKUP(Tabla1[[#This Row],[Columna1]],IG!$D$3:$W$1908,4,FALSE)</f>
        <v>0</v>
      </c>
      <c r="H1334" s="134">
        <f>+VLOOKUP(Tabla1[[#This Row],[Columna1]],IG!$D$3:$W$1908,5,FALSE)</f>
        <v>0</v>
      </c>
      <c r="I1334" s="134">
        <f>+VLOOKUP(Tabla1[[#This Row],[Columna1]],IG!$D$3:$W$1908,6,FALSE)</f>
        <v>0</v>
      </c>
      <c r="J1334" s="134">
        <f>+VLOOKUP(Tabla1[[#This Row],[Columna1]],IG!$D$3:$W$1908,7,FALSE)</f>
        <v>0</v>
      </c>
      <c r="K1334" s="130"/>
      <c r="L1334" s="131"/>
      <c r="M1334" s="133" t="str">
        <f>+Tabla1[[#This Row],[Columna1]]&amp;Tabla1[[#This Row],[LOCALIDAD]]&amp;Tabla1[[#This Row],[MES]]</f>
        <v/>
      </c>
      <c r="N1334" s="29"/>
      <c r="O1334" s="135">
        <f>+VLOOKUP(Tabla1[[#This Row],[concatenar]],IG!$M$3:$W$1908,2,FALSE)</f>
        <v>0</v>
      </c>
      <c r="P1334" s="50">
        <f>+VLOOKUP(Tabla1[[#This Row],[concatenar]],IG!$M$3:$W$1908,3,FALSE)</f>
        <v>0</v>
      </c>
      <c r="Q1334" s="103">
        <f>+VLOOKUP(Tabla1[[#This Row],[concatenar]],IG!$M$3:$W$1908,8,FALSE)</f>
        <v>0</v>
      </c>
      <c r="R1334" s="97">
        <f>+VLOOKUP(Tabla1[[#This Row],[concatenar]],IG!$M$3:$W$1908,9,FALSE)</f>
        <v>0</v>
      </c>
      <c r="S1334" s="136">
        <f>+VLOOKUP(Tabla1[[#This Row],[concatenar]],IG!$M$3:$W$1908,10,FALSE)</f>
        <v>0</v>
      </c>
      <c r="T1334" s="137">
        <f>+VLOOKUP(Tabla1[[#This Row],[concatenar]],IG!$M$3:$W$1908,11,FALSE)</f>
        <v>0</v>
      </c>
      <c r="U1334" s="130"/>
      <c r="V1334" s="138"/>
      <c r="W1334" s="130"/>
      <c r="X1334" s="29"/>
      <c r="Y1334" s="139">
        <f>ROUND(Tabla1[[#This Row],[VALOR UNITARIO SEGUIMIENTO FINANCIERO
2024]]*Tabla1[[#This Row],[MET AFECTADA PORLA GLOSA
RECURSOS 2024]]*Tabla1[[#This Row],[Porcentaje de Glosa]],0)</f>
        <v>0</v>
      </c>
      <c r="Z1334" s="51">
        <f>ROUND(Tabla1[[#This Row],[VALOR UNITARIO SEGUIMIENTO FINANCIERO
2025]]*Tabla1[[#This Row],[META AFECTADA PORLA GLOSA
RECURSOS 2025]]*Tabla1[[#This Row],[Porcentaje de Glosa]],0)</f>
        <v>0</v>
      </c>
      <c r="AA1334" s="51">
        <f>ROUND(Tabla1[[#This Row],[VALOR DE LA GLOSA 2024]]+Tabla1[[#This Row],[VALOR DE LA GLOSA 2025]],0)</f>
        <v>0</v>
      </c>
      <c r="AB1334" s="56"/>
      <c r="AC1334" s="130"/>
      <c r="AD1334" s="140"/>
      <c r="AE1334" s="130"/>
      <c r="AF1334" s="140">
        <f>ROUND(Tabla1[[#This Row],[VALOR TOTAL DE LA GLOSA]]-Tabla1[[#This Row],[Valor soportado por la Subred]],0)</f>
        <v>0</v>
      </c>
      <c r="AG1334" s="130"/>
      <c r="AH1334" s="130"/>
      <c r="AI1334" s="140">
        <f>ROUND(Tabla1[[#This Row],[VALOR GLOSA DEFINITIVA]]-Tabla1[[#This Row],[VALOR LEVANTADO EN LIQUIDACION]],0)</f>
        <v>0</v>
      </c>
    </row>
    <row r="1335" spans="2:35" s="32" customFormat="1" ht="87.6" hidden="1" customHeight="1" x14ac:dyDescent="0.25">
      <c r="B1335" s="131"/>
      <c r="C1335" s="132"/>
      <c r="D1335" s="131"/>
      <c r="E1335" s="133" t="str">
        <f>+Tabla1[[#This Row],[CODIGO ACTIVIDAD EN PPP Y LINEAMIENTO]]&amp;Tabla1[[#This Row],[ENTORNO/COMPONENTE]]</f>
        <v/>
      </c>
      <c r="F1335" s="134">
        <f>+VLOOKUP(Tabla1[[#This Row],[Columna1]],IG!$D$3:$L$1908,3,FALSE)</f>
        <v>0</v>
      </c>
      <c r="G1335" s="134">
        <f>+VLOOKUP(Tabla1[[#This Row],[Columna1]],IG!$D$3:$W$1908,4,FALSE)</f>
        <v>0</v>
      </c>
      <c r="H1335" s="134">
        <f>+VLOOKUP(Tabla1[[#This Row],[Columna1]],IG!$D$3:$W$1908,5,FALSE)</f>
        <v>0</v>
      </c>
      <c r="I1335" s="134">
        <f>+VLOOKUP(Tabla1[[#This Row],[Columna1]],IG!$D$3:$W$1908,6,FALSE)</f>
        <v>0</v>
      </c>
      <c r="J1335" s="134">
        <f>+VLOOKUP(Tabla1[[#This Row],[Columna1]],IG!$D$3:$W$1908,7,FALSE)</f>
        <v>0</v>
      </c>
      <c r="K1335" s="130"/>
      <c r="L1335" s="131"/>
      <c r="M1335" s="133" t="str">
        <f>+Tabla1[[#This Row],[Columna1]]&amp;Tabla1[[#This Row],[LOCALIDAD]]&amp;Tabla1[[#This Row],[MES]]</f>
        <v/>
      </c>
      <c r="N1335" s="29"/>
      <c r="O1335" s="135">
        <f>+VLOOKUP(Tabla1[[#This Row],[concatenar]],IG!$M$3:$W$1908,2,FALSE)</f>
        <v>0</v>
      </c>
      <c r="P1335" s="50">
        <f>+VLOOKUP(Tabla1[[#This Row],[concatenar]],IG!$M$3:$W$1908,3,FALSE)</f>
        <v>0</v>
      </c>
      <c r="Q1335" s="103">
        <f>+VLOOKUP(Tabla1[[#This Row],[concatenar]],IG!$M$3:$W$1908,8,FALSE)</f>
        <v>0</v>
      </c>
      <c r="R1335" s="97">
        <f>+VLOOKUP(Tabla1[[#This Row],[concatenar]],IG!$M$3:$W$1908,9,FALSE)</f>
        <v>0</v>
      </c>
      <c r="S1335" s="136">
        <f>+VLOOKUP(Tabla1[[#This Row],[concatenar]],IG!$M$3:$W$1908,10,FALSE)</f>
        <v>0</v>
      </c>
      <c r="T1335" s="137">
        <f>+VLOOKUP(Tabla1[[#This Row],[concatenar]],IG!$M$3:$W$1908,11,FALSE)</f>
        <v>0</v>
      </c>
      <c r="U1335" s="130"/>
      <c r="V1335" s="138"/>
      <c r="W1335" s="130"/>
      <c r="X1335" s="29"/>
      <c r="Y1335" s="139">
        <f>ROUND(Tabla1[[#This Row],[VALOR UNITARIO SEGUIMIENTO FINANCIERO
2024]]*Tabla1[[#This Row],[MET AFECTADA PORLA GLOSA
RECURSOS 2024]]*Tabla1[[#This Row],[Porcentaje de Glosa]],0)</f>
        <v>0</v>
      </c>
      <c r="Z1335" s="51">
        <f>ROUND(Tabla1[[#This Row],[VALOR UNITARIO SEGUIMIENTO FINANCIERO
2025]]*Tabla1[[#This Row],[META AFECTADA PORLA GLOSA
RECURSOS 2025]]*Tabla1[[#This Row],[Porcentaje de Glosa]],0)</f>
        <v>0</v>
      </c>
      <c r="AA1335" s="51">
        <f>ROUND(Tabla1[[#This Row],[VALOR DE LA GLOSA 2024]]+Tabla1[[#This Row],[VALOR DE LA GLOSA 2025]],0)</f>
        <v>0</v>
      </c>
      <c r="AB1335" s="56"/>
      <c r="AC1335" s="130"/>
      <c r="AD1335" s="140"/>
      <c r="AE1335" s="130"/>
      <c r="AF1335" s="140">
        <f>ROUND(Tabla1[[#This Row],[VALOR TOTAL DE LA GLOSA]]-Tabla1[[#This Row],[Valor soportado por la Subred]],0)</f>
        <v>0</v>
      </c>
      <c r="AG1335" s="130"/>
      <c r="AH1335" s="130"/>
      <c r="AI1335" s="140">
        <f>ROUND(Tabla1[[#This Row],[VALOR GLOSA DEFINITIVA]]-Tabla1[[#This Row],[VALOR LEVANTADO EN LIQUIDACION]],0)</f>
        <v>0</v>
      </c>
    </row>
    <row r="1336" spans="2:35" s="32" customFormat="1" ht="87.6" hidden="1" customHeight="1" x14ac:dyDescent="0.25">
      <c r="B1336" s="131"/>
      <c r="C1336" s="132"/>
      <c r="D1336" s="131"/>
      <c r="E1336" s="133" t="str">
        <f>+Tabla1[[#This Row],[CODIGO ACTIVIDAD EN PPP Y LINEAMIENTO]]&amp;Tabla1[[#This Row],[ENTORNO/COMPONENTE]]</f>
        <v/>
      </c>
      <c r="F1336" s="134">
        <f>+VLOOKUP(Tabla1[[#This Row],[Columna1]],IG!$D$3:$L$1908,3,FALSE)</f>
        <v>0</v>
      </c>
      <c r="G1336" s="134">
        <f>+VLOOKUP(Tabla1[[#This Row],[Columna1]],IG!$D$3:$W$1908,4,FALSE)</f>
        <v>0</v>
      </c>
      <c r="H1336" s="134">
        <f>+VLOOKUP(Tabla1[[#This Row],[Columna1]],IG!$D$3:$W$1908,5,FALSE)</f>
        <v>0</v>
      </c>
      <c r="I1336" s="134">
        <f>+VLOOKUP(Tabla1[[#This Row],[Columna1]],IG!$D$3:$W$1908,6,FALSE)</f>
        <v>0</v>
      </c>
      <c r="J1336" s="134">
        <f>+VLOOKUP(Tabla1[[#This Row],[Columna1]],IG!$D$3:$W$1908,7,FALSE)</f>
        <v>0</v>
      </c>
      <c r="K1336" s="130"/>
      <c r="L1336" s="131"/>
      <c r="M1336" s="133" t="str">
        <f>+Tabla1[[#This Row],[Columna1]]&amp;Tabla1[[#This Row],[LOCALIDAD]]&amp;Tabla1[[#This Row],[MES]]</f>
        <v/>
      </c>
      <c r="N1336" s="29"/>
      <c r="O1336" s="135">
        <f>+VLOOKUP(Tabla1[[#This Row],[concatenar]],IG!$M$3:$W$1908,2,FALSE)</f>
        <v>0</v>
      </c>
      <c r="P1336" s="50">
        <f>+VLOOKUP(Tabla1[[#This Row],[concatenar]],IG!$M$3:$W$1908,3,FALSE)</f>
        <v>0</v>
      </c>
      <c r="Q1336" s="103">
        <f>+VLOOKUP(Tabla1[[#This Row],[concatenar]],IG!$M$3:$W$1908,8,FALSE)</f>
        <v>0</v>
      </c>
      <c r="R1336" s="97">
        <f>+VLOOKUP(Tabla1[[#This Row],[concatenar]],IG!$M$3:$W$1908,9,FALSE)</f>
        <v>0</v>
      </c>
      <c r="S1336" s="136">
        <f>+VLOOKUP(Tabla1[[#This Row],[concatenar]],IG!$M$3:$W$1908,10,FALSE)</f>
        <v>0</v>
      </c>
      <c r="T1336" s="137">
        <f>+VLOOKUP(Tabla1[[#This Row],[concatenar]],IG!$M$3:$W$1908,11,FALSE)</f>
        <v>0</v>
      </c>
      <c r="U1336" s="130"/>
      <c r="V1336" s="138"/>
      <c r="W1336" s="130"/>
      <c r="X1336" s="29"/>
      <c r="Y1336" s="139">
        <f>ROUND(Tabla1[[#This Row],[VALOR UNITARIO SEGUIMIENTO FINANCIERO
2024]]*Tabla1[[#This Row],[MET AFECTADA PORLA GLOSA
RECURSOS 2024]]*Tabla1[[#This Row],[Porcentaje de Glosa]],0)</f>
        <v>0</v>
      </c>
      <c r="Z1336" s="51">
        <f>ROUND(Tabla1[[#This Row],[VALOR UNITARIO SEGUIMIENTO FINANCIERO
2025]]*Tabla1[[#This Row],[META AFECTADA PORLA GLOSA
RECURSOS 2025]]*Tabla1[[#This Row],[Porcentaje de Glosa]],0)</f>
        <v>0</v>
      </c>
      <c r="AA1336" s="51">
        <f>ROUND(Tabla1[[#This Row],[VALOR DE LA GLOSA 2024]]+Tabla1[[#This Row],[VALOR DE LA GLOSA 2025]],0)</f>
        <v>0</v>
      </c>
      <c r="AB1336" s="56"/>
      <c r="AC1336" s="130"/>
      <c r="AD1336" s="140"/>
      <c r="AE1336" s="130"/>
      <c r="AF1336" s="140">
        <f>ROUND(Tabla1[[#This Row],[VALOR TOTAL DE LA GLOSA]]-Tabla1[[#This Row],[Valor soportado por la Subred]],0)</f>
        <v>0</v>
      </c>
      <c r="AG1336" s="130"/>
      <c r="AH1336" s="130"/>
      <c r="AI1336" s="140">
        <f>ROUND(Tabla1[[#This Row],[VALOR GLOSA DEFINITIVA]]-Tabla1[[#This Row],[VALOR LEVANTADO EN LIQUIDACION]],0)</f>
        <v>0</v>
      </c>
    </row>
    <row r="1337" spans="2:35" s="32" customFormat="1" ht="87.6" hidden="1" customHeight="1" x14ac:dyDescent="0.25">
      <c r="B1337" s="131"/>
      <c r="C1337" s="132"/>
      <c r="D1337" s="131"/>
      <c r="E1337" s="133" t="str">
        <f>+Tabla1[[#This Row],[CODIGO ACTIVIDAD EN PPP Y LINEAMIENTO]]&amp;Tabla1[[#This Row],[ENTORNO/COMPONENTE]]</f>
        <v/>
      </c>
      <c r="F1337" s="134">
        <f>+VLOOKUP(Tabla1[[#This Row],[Columna1]],IG!$D$3:$L$1908,3,FALSE)</f>
        <v>0</v>
      </c>
      <c r="G1337" s="134">
        <f>+VLOOKUP(Tabla1[[#This Row],[Columna1]],IG!$D$3:$W$1908,4,FALSE)</f>
        <v>0</v>
      </c>
      <c r="H1337" s="134">
        <f>+VLOOKUP(Tabla1[[#This Row],[Columna1]],IG!$D$3:$W$1908,5,FALSE)</f>
        <v>0</v>
      </c>
      <c r="I1337" s="134">
        <f>+VLOOKUP(Tabla1[[#This Row],[Columna1]],IG!$D$3:$W$1908,6,FALSE)</f>
        <v>0</v>
      </c>
      <c r="J1337" s="134">
        <f>+VLOOKUP(Tabla1[[#This Row],[Columna1]],IG!$D$3:$W$1908,7,FALSE)</f>
        <v>0</v>
      </c>
      <c r="K1337" s="130"/>
      <c r="L1337" s="131"/>
      <c r="M1337" s="133" t="str">
        <f>+Tabla1[[#This Row],[Columna1]]&amp;Tabla1[[#This Row],[LOCALIDAD]]&amp;Tabla1[[#This Row],[MES]]</f>
        <v/>
      </c>
      <c r="N1337" s="29"/>
      <c r="O1337" s="135">
        <f>+VLOOKUP(Tabla1[[#This Row],[concatenar]],IG!$M$3:$W$1908,2,FALSE)</f>
        <v>0</v>
      </c>
      <c r="P1337" s="50">
        <f>+VLOOKUP(Tabla1[[#This Row],[concatenar]],IG!$M$3:$W$1908,3,FALSE)</f>
        <v>0</v>
      </c>
      <c r="Q1337" s="103">
        <f>+VLOOKUP(Tabla1[[#This Row],[concatenar]],IG!$M$3:$W$1908,8,FALSE)</f>
        <v>0</v>
      </c>
      <c r="R1337" s="97">
        <f>+VLOOKUP(Tabla1[[#This Row],[concatenar]],IG!$M$3:$W$1908,9,FALSE)</f>
        <v>0</v>
      </c>
      <c r="S1337" s="136">
        <f>+VLOOKUP(Tabla1[[#This Row],[concatenar]],IG!$M$3:$W$1908,10,FALSE)</f>
        <v>0</v>
      </c>
      <c r="T1337" s="137">
        <f>+VLOOKUP(Tabla1[[#This Row],[concatenar]],IG!$M$3:$W$1908,11,FALSE)</f>
        <v>0</v>
      </c>
      <c r="U1337" s="130"/>
      <c r="V1337" s="138"/>
      <c r="W1337" s="130"/>
      <c r="X1337" s="29"/>
      <c r="Y1337" s="139">
        <f>ROUND(Tabla1[[#This Row],[VALOR UNITARIO SEGUIMIENTO FINANCIERO
2024]]*Tabla1[[#This Row],[MET AFECTADA PORLA GLOSA
RECURSOS 2024]]*Tabla1[[#This Row],[Porcentaje de Glosa]],0)</f>
        <v>0</v>
      </c>
      <c r="Z1337" s="51">
        <f>ROUND(Tabla1[[#This Row],[VALOR UNITARIO SEGUIMIENTO FINANCIERO
2025]]*Tabla1[[#This Row],[META AFECTADA PORLA GLOSA
RECURSOS 2025]]*Tabla1[[#This Row],[Porcentaje de Glosa]],0)</f>
        <v>0</v>
      </c>
      <c r="AA1337" s="51">
        <f>ROUND(Tabla1[[#This Row],[VALOR DE LA GLOSA 2024]]+Tabla1[[#This Row],[VALOR DE LA GLOSA 2025]],0)</f>
        <v>0</v>
      </c>
      <c r="AB1337" s="56"/>
      <c r="AC1337" s="130"/>
      <c r="AD1337" s="140"/>
      <c r="AE1337" s="130"/>
      <c r="AF1337" s="140">
        <f>ROUND(Tabla1[[#This Row],[VALOR TOTAL DE LA GLOSA]]-Tabla1[[#This Row],[Valor soportado por la Subred]],0)</f>
        <v>0</v>
      </c>
      <c r="AG1337" s="130"/>
      <c r="AH1337" s="130"/>
      <c r="AI1337" s="140">
        <f>ROUND(Tabla1[[#This Row],[VALOR GLOSA DEFINITIVA]]-Tabla1[[#This Row],[VALOR LEVANTADO EN LIQUIDACION]],0)</f>
        <v>0</v>
      </c>
    </row>
    <row r="1338" spans="2:35" s="32" customFormat="1" ht="87.6" hidden="1" customHeight="1" x14ac:dyDescent="0.25">
      <c r="B1338" s="131"/>
      <c r="C1338" s="132"/>
      <c r="D1338" s="131"/>
      <c r="E1338" s="133" t="str">
        <f>+Tabla1[[#This Row],[CODIGO ACTIVIDAD EN PPP Y LINEAMIENTO]]&amp;Tabla1[[#This Row],[ENTORNO/COMPONENTE]]</f>
        <v/>
      </c>
      <c r="F1338" s="134">
        <f>+VLOOKUP(Tabla1[[#This Row],[Columna1]],IG!$D$3:$L$1908,3,FALSE)</f>
        <v>0</v>
      </c>
      <c r="G1338" s="134">
        <f>+VLOOKUP(Tabla1[[#This Row],[Columna1]],IG!$D$3:$W$1908,4,FALSE)</f>
        <v>0</v>
      </c>
      <c r="H1338" s="134">
        <f>+VLOOKUP(Tabla1[[#This Row],[Columna1]],IG!$D$3:$W$1908,5,FALSE)</f>
        <v>0</v>
      </c>
      <c r="I1338" s="134">
        <f>+VLOOKUP(Tabla1[[#This Row],[Columna1]],IG!$D$3:$W$1908,6,FALSE)</f>
        <v>0</v>
      </c>
      <c r="J1338" s="134">
        <f>+VLOOKUP(Tabla1[[#This Row],[Columna1]],IG!$D$3:$W$1908,7,FALSE)</f>
        <v>0</v>
      </c>
      <c r="K1338" s="130"/>
      <c r="L1338" s="131"/>
      <c r="M1338" s="133" t="str">
        <f>+Tabla1[[#This Row],[Columna1]]&amp;Tabla1[[#This Row],[LOCALIDAD]]&amp;Tabla1[[#This Row],[MES]]</f>
        <v/>
      </c>
      <c r="N1338" s="29"/>
      <c r="O1338" s="135">
        <f>+VLOOKUP(Tabla1[[#This Row],[concatenar]],IG!$M$3:$W$1908,2,FALSE)</f>
        <v>0</v>
      </c>
      <c r="P1338" s="50">
        <f>+VLOOKUP(Tabla1[[#This Row],[concatenar]],IG!$M$3:$W$1908,3,FALSE)</f>
        <v>0</v>
      </c>
      <c r="Q1338" s="103">
        <f>+VLOOKUP(Tabla1[[#This Row],[concatenar]],IG!$M$3:$W$1908,8,FALSE)</f>
        <v>0</v>
      </c>
      <c r="R1338" s="97">
        <f>+VLOOKUP(Tabla1[[#This Row],[concatenar]],IG!$M$3:$W$1908,9,FALSE)</f>
        <v>0</v>
      </c>
      <c r="S1338" s="136">
        <f>+VLOOKUP(Tabla1[[#This Row],[concatenar]],IG!$M$3:$W$1908,10,FALSE)</f>
        <v>0</v>
      </c>
      <c r="T1338" s="137">
        <f>+VLOOKUP(Tabla1[[#This Row],[concatenar]],IG!$M$3:$W$1908,11,FALSE)</f>
        <v>0</v>
      </c>
      <c r="U1338" s="130"/>
      <c r="V1338" s="138"/>
      <c r="W1338" s="130"/>
      <c r="X1338" s="29"/>
      <c r="Y1338" s="139">
        <f>ROUND(Tabla1[[#This Row],[VALOR UNITARIO SEGUIMIENTO FINANCIERO
2024]]*Tabla1[[#This Row],[MET AFECTADA PORLA GLOSA
RECURSOS 2024]]*Tabla1[[#This Row],[Porcentaje de Glosa]],0)</f>
        <v>0</v>
      </c>
      <c r="Z1338" s="51">
        <f>ROUND(Tabla1[[#This Row],[VALOR UNITARIO SEGUIMIENTO FINANCIERO
2025]]*Tabla1[[#This Row],[META AFECTADA PORLA GLOSA
RECURSOS 2025]]*Tabla1[[#This Row],[Porcentaje de Glosa]],0)</f>
        <v>0</v>
      </c>
      <c r="AA1338" s="51">
        <f>ROUND(Tabla1[[#This Row],[VALOR DE LA GLOSA 2024]]+Tabla1[[#This Row],[VALOR DE LA GLOSA 2025]],0)</f>
        <v>0</v>
      </c>
      <c r="AB1338" s="56"/>
      <c r="AC1338" s="130"/>
      <c r="AD1338" s="140"/>
      <c r="AE1338" s="130"/>
      <c r="AF1338" s="140">
        <f>ROUND(Tabla1[[#This Row],[VALOR TOTAL DE LA GLOSA]]-Tabla1[[#This Row],[Valor soportado por la Subred]],0)</f>
        <v>0</v>
      </c>
      <c r="AG1338" s="130"/>
      <c r="AH1338" s="130"/>
      <c r="AI1338" s="140">
        <f>ROUND(Tabla1[[#This Row],[VALOR GLOSA DEFINITIVA]]-Tabla1[[#This Row],[VALOR LEVANTADO EN LIQUIDACION]],0)</f>
        <v>0</v>
      </c>
    </row>
    <row r="1339" spans="2:35" s="32" customFormat="1" ht="87.6" hidden="1" customHeight="1" x14ac:dyDescent="0.25">
      <c r="B1339" s="131"/>
      <c r="C1339" s="132"/>
      <c r="D1339" s="131"/>
      <c r="E1339" s="133" t="str">
        <f>+Tabla1[[#This Row],[CODIGO ACTIVIDAD EN PPP Y LINEAMIENTO]]&amp;Tabla1[[#This Row],[ENTORNO/COMPONENTE]]</f>
        <v/>
      </c>
      <c r="F1339" s="134">
        <f>+VLOOKUP(Tabla1[[#This Row],[Columna1]],IG!$D$3:$L$1908,3,FALSE)</f>
        <v>0</v>
      </c>
      <c r="G1339" s="134">
        <f>+VLOOKUP(Tabla1[[#This Row],[Columna1]],IG!$D$3:$W$1908,4,FALSE)</f>
        <v>0</v>
      </c>
      <c r="H1339" s="134">
        <f>+VLOOKUP(Tabla1[[#This Row],[Columna1]],IG!$D$3:$W$1908,5,FALSE)</f>
        <v>0</v>
      </c>
      <c r="I1339" s="134">
        <f>+VLOOKUP(Tabla1[[#This Row],[Columna1]],IG!$D$3:$W$1908,6,FALSE)</f>
        <v>0</v>
      </c>
      <c r="J1339" s="134">
        <f>+VLOOKUP(Tabla1[[#This Row],[Columna1]],IG!$D$3:$W$1908,7,FALSE)</f>
        <v>0</v>
      </c>
      <c r="K1339" s="130"/>
      <c r="L1339" s="131"/>
      <c r="M1339" s="133" t="str">
        <f>+Tabla1[[#This Row],[Columna1]]&amp;Tabla1[[#This Row],[LOCALIDAD]]&amp;Tabla1[[#This Row],[MES]]</f>
        <v/>
      </c>
      <c r="N1339" s="29"/>
      <c r="O1339" s="135">
        <f>+VLOOKUP(Tabla1[[#This Row],[concatenar]],IG!$M$3:$W$1908,2,FALSE)</f>
        <v>0</v>
      </c>
      <c r="P1339" s="50">
        <f>+VLOOKUP(Tabla1[[#This Row],[concatenar]],IG!$M$3:$W$1908,3,FALSE)</f>
        <v>0</v>
      </c>
      <c r="Q1339" s="103">
        <f>+VLOOKUP(Tabla1[[#This Row],[concatenar]],IG!$M$3:$W$1908,8,FALSE)</f>
        <v>0</v>
      </c>
      <c r="R1339" s="97">
        <f>+VLOOKUP(Tabla1[[#This Row],[concatenar]],IG!$M$3:$W$1908,9,FALSE)</f>
        <v>0</v>
      </c>
      <c r="S1339" s="136">
        <f>+VLOOKUP(Tabla1[[#This Row],[concatenar]],IG!$M$3:$W$1908,10,FALSE)</f>
        <v>0</v>
      </c>
      <c r="T1339" s="137">
        <f>+VLOOKUP(Tabla1[[#This Row],[concatenar]],IG!$M$3:$W$1908,11,FALSE)</f>
        <v>0</v>
      </c>
      <c r="U1339" s="130"/>
      <c r="V1339" s="138"/>
      <c r="W1339" s="130"/>
      <c r="X1339" s="29"/>
      <c r="Y1339" s="139">
        <f>ROUND(Tabla1[[#This Row],[VALOR UNITARIO SEGUIMIENTO FINANCIERO
2024]]*Tabla1[[#This Row],[MET AFECTADA PORLA GLOSA
RECURSOS 2024]]*Tabla1[[#This Row],[Porcentaje de Glosa]],0)</f>
        <v>0</v>
      </c>
      <c r="Z1339" s="51">
        <f>ROUND(Tabla1[[#This Row],[VALOR UNITARIO SEGUIMIENTO FINANCIERO
2025]]*Tabla1[[#This Row],[META AFECTADA PORLA GLOSA
RECURSOS 2025]]*Tabla1[[#This Row],[Porcentaje de Glosa]],0)</f>
        <v>0</v>
      </c>
      <c r="AA1339" s="51">
        <f>ROUND(Tabla1[[#This Row],[VALOR DE LA GLOSA 2024]]+Tabla1[[#This Row],[VALOR DE LA GLOSA 2025]],0)</f>
        <v>0</v>
      </c>
      <c r="AB1339" s="56"/>
      <c r="AC1339" s="130"/>
      <c r="AD1339" s="140"/>
      <c r="AE1339" s="130"/>
      <c r="AF1339" s="140">
        <f>ROUND(Tabla1[[#This Row],[VALOR TOTAL DE LA GLOSA]]-Tabla1[[#This Row],[Valor soportado por la Subred]],0)</f>
        <v>0</v>
      </c>
      <c r="AG1339" s="130"/>
      <c r="AH1339" s="130"/>
      <c r="AI1339" s="140">
        <f>ROUND(Tabla1[[#This Row],[VALOR GLOSA DEFINITIVA]]-Tabla1[[#This Row],[VALOR LEVANTADO EN LIQUIDACION]],0)</f>
        <v>0</v>
      </c>
    </row>
    <row r="1340" spans="2:35" s="32" customFormat="1" ht="87.6" hidden="1" customHeight="1" x14ac:dyDescent="0.25">
      <c r="B1340" s="131"/>
      <c r="C1340" s="132"/>
      <c r="D1340" s="131"/>
      <c r="E1340" s="133" t="str">
        <f>+Tabla1[[#This Row],[CODIGO ACTIVIDAD EN PPP Y LINEAMIENTO]]&amp;Tabla1[[#This Row],[ENTORNO/COMPONENTE]]</f>
        <v/>
      </c>
      <c r="F1340" s="134">
        <f>+VLOOKUP(Tabla1[[#This Row],[Columna1]],IG!$D$3:$L$1908,3,FALSE)</f>
        <v>0</v>
      </c>
      <c r="G1340" s="134">
        <f>+VLOOKUP(Tabla1[[#This Row],[Columna1]],IG!$D$3:$W$1908,4,FALSE)</f>
        <v>0</v>
      </c>
      <c r="H1340" s="134">
        <f>+VLOOKUP(Tabla1[[#This Row],[Columna1]],IG!$D$3:$W$1908,5,FALSE)</f>
        <v>0</v>
      </c>
      <c r="I1340" s="134">
        <f>+VLOOKUP(Tabla1[[#This Row],[Columna1]],IG!$D$3:$W$1908,6,FALSE)</f>
        <v>0</v>
      </c>
      <c r="J1340" s="134">
        <f>+VLOOKUP(Tabla1[[#This Row],[Columna1]],IG!$D$3:$W$1908,7,FALSE)</f>
        <v>0</v>
      </c>
      <c r="K1340" s="130"/>
      <c r="L1340" s="131"/>
      <c r="M1340" s="133" t="str">
        <f>+Tabla1[[#This Row],[Columna1]]&amp;Tabla1[[#This Row],[LOCALIDAD]]&amp;Tabla1[[#This Row],[MES]]</f>
        <v/>
      </c>
      <c r="N1340" s="29"/>
      <c r="O1340" s="135">
        <f>+VLOOKUP(Tabla1[[#This Row],[concatenar]],IG!$M$3:$W$1908,2,FALSE)</f>
        <v>0</v>
      </c>
      <c r="P1340" s="50">
        <f>+VLOOKUP(Tabla1[[#This Row],[concatenar]],IG!$M$3:$W$1908,3,FALSE)</f>
        <v>0</v>
      </c>
      <c r="Q1340" s="103">
        <f>+VLOOKUP(Tabla1[[#This Row],[concatenar]],IG!$M$3:$W$1908,8,FALSE)</f>
        <v>0</v>
      </c>
      <c r="R1340" s="97">
        <f>+VLOOKUP(Tabla1[[#This Row],[concatenar]],IG!$M$3:$W$1908,9,FALSE)</f>
        <v>0</v>
      </c>
      <c r="S1340" s="136">
        <f>+VLOOKUP(Tabla1[[#This Row],[concatenar]],IG!$M$3:$W$1908,10,FALSE)</f>
        <v>0</v>
      </c>
      <c r="T1340" s="137">
        <f>+VLOOKUP(Tabla1[[#This Row],[concatenar]],IG!$M$3:$W$1908,11,FALSE)</f>
        <v>0</v>
      </c>
      <c r="U1340" s="130"/>
      <c r="V1340" s="138"/>
      <c r="W1340" s="130"/>
      <c r="X1340" s="29"/>
      <c r="Y1340" s="139">
        <f>ROUND(Tabla1[[#This Row],[VALOR UNITARIO SEGUIMIENTO FINANCIERO
2024]]*Tabla1[[#This Row],[MET AFECTADA PORLA GLOSA
RECURSOS 2024]]*Tabla1[[#This Row],[Porcentaje de Glosa]],0)</f>
        <v>0</v>
      </c>
      <c r="Z1340" s="51">
        <f>ROUND(Tabla1[[#This Row],[VALOR UNITARIO SEGUIMIENTO FINANCIERO
2025]]*Tabla1[[#This Row],[META AFECTADA PORLA GLOSA
RECURSOS 2025]]*Tabla1[[#This Row],[Porcentaje de Glosa]],0)</f>
        <v>0</v>
      </c>
      <c r="AA1340" s="51">
        <f>ROUND(Tabla1[[#This Row],[VALOR DE LA GLOSA 2024]]+Tabla1[[#This Row],[VALOR DE LA GLOSA 2025]],0)</f>
        <v>0</v>
      </c>
      <c r="AB1340" s="56"/>
      <c r="AC1340" s="130"/>
      <c r="AD1340" s="140"/>
      <c r="AE1340" s="130"/>
      <c r="AF1340" s="140">
        <f>ROUND(Tabla1[[#This Row],[VALOR TOTAL DE LA GLOSA]]-Tabla1[[#This Row],[Valor soportado por la Subred]],0)</f>
        <v>0</v>
      </c>
      <c r="AG1340" s="130"/>
      <c r="AH1340" s="130"/>
      <c r="AI1340" s="140">
        <f>ROUND(Tabla1[[#This Row],[VALOR GLOSA DEFINITIVA]]-Tabla1[[#This Row],[VALOR LEVANTADO EN LIQUIDACION]],0)</f>
        <v>0</v>
      </c>
    </row>
    <row r="1341" spans="2:35" s="32" customFormat="1" ht="87.6" hidden="1" customHeight="1" x14ac:dyDescent="0.25">
      <c r="B1341" s="131"/>
      <c r="C1341" s="132"/>
      <c r="D1341" s="131"/>
      <c r="E1341" s="133" t="str">
        <f>+Tabla1[[#This Row],[CODIGO ACTIVIDAD EN PPP Y LINEAMIENTO]]&amp;Tabla1[[#This Row],[ENTORNO/COMPONENTE]]</f>
        <v/>
      </c>
      <c r="F1341" s="134">
        <f>+VLOOKUP(Tabla1[[#This Row],[Columna1]],IG!$D$3:$L$1908,3,FALSE)</f>
        <v>0</v>
      </c>
      <c r="G1341" s="134">
        <f>+VLOOKUP(Tabla1[[#This Row],[Columna1]],IG!$D$3:$W$1908,4,FALSE)</f>
        <v>0</v>
      </c>
      <c r="H1341" s="134">
        <f>+VLOOKUP(Tabla1[[#This Row],[Columna1]],IG!$D$3:$W$1908,5,FALSE)</f>
        <v>0</v>
      </c>
      <c r="I1341" s="134">
        <f>+VLOOKUP(Tabla1[[#This Row],[Columna1]],IG!$D$3:$W$1908,6,FALSE)</f>
        <v>0</v>
      </c>
      <c r="J1341" s="134">
        <f>+VLOOKUP(Tabla1[[#This Row],[Columna1]],IG!$D$3:$W$1908,7,FALSE)</f>
        <v>0</v>
      </c>
      <c r="K1341" s="130"/>
      <c r="L1341" s="131"/>
      <c r="M1341" s="133" t="str">
        <f>+Tabla1[[#This Row],[Columna1]]&amp;Tabla1[[#This Row],[LOCALIDAD]]&amp;Tabla1[[#This Row],[MES]]</f>
        <v/>
      </c>
      <c r="N1341" s="29"/>
      <c r="O1341" s="135">
        <f>+VLOOKUP(Tabla1[[#This Row],[concatenar]],IG!$M$3:$W$1908,2,FALSE)</f>
        <v>0</v>
      </c>
      <c r="P1341" s="50">
        <f>+VLOOKUP(Tabla1[[#This Row],[concatenar]],IG!$M$3:$W$1908,3,FALSE)</f>
        <v>0</v>
      </c>
      <c r="Q1341" s="103">
        <f>+VLOOKUP(Tabla1[[#This Row],[concatenar]],IG!$M$3:$W$1908,8,FALSE)</f>
        <v>0</v>
      </c>
      <c r="R1341" s="97">
        <f>+VLOOKUP(Tabla1[[#This Row],[concatenar]],IG!$M$3:$W$1908,9,FALSE)</f>
        <v>0</v>
      </c>
      <c r="S1341" s="136">
        <f>+VLOOKUP(Tabla1[[#This Row],[concatenar]],IG!$M$3:$W$1908,10,FALSE)</f>
        <v>0</v>
      </c>
      <c r="T1341" s="137">
        <f>+VLOOKUP(Tabla1[[#This Row],[concatenar]],IG!$M$3:$W$1908,11,FALSE)</f>
        <v>0</v>
      </c>
      <c r="U1341" s="130"/>
      <c r="V1341" s="138"/>
      <c r="W1341" s="130"/>
      <c r="X1341" s="29"/>
      <c r="Y1341" s="139">
        <f>ROUND(Tabla1[[#This Row],[VALOR UNITARIO SEGUIMIENTO FINANCIERO
2024]]*Tabla1[[#This Row],[MET AFECTADA PORLA GLOSA
RECURSOS 2024]]*Tabla1[[#This Row],[Porcentaje de Glosa]],0)</f>
        <v>0</v>
      </c>
      <c r="Z1341" s="51">
        <f>ROUND(Tabla1[[#This Row],[VALOR UNITARIO SEGUIMIENTO FINANCIERO
2025]]*Tabla1[[#This Row],[META AFECTADA PORLA GLOSA
RECURSOS 2025]]*Tabla1[[#This Row],[Porcentaje de Glosa]],0)</f>
        <v>0</v>
      </c>
      <c r="AA1341" s="51">
        <f>ROUND(Tabla1[[#This Row],[VALOR DE LA GLOSA 2024]]+Tabla1[[#This Row],[VALOR DE LA GLOSA 2025]],0)</f>
        <v>0</v>
      </c>
      <c r="AB1341" s="56"/>
      <c r="AC1341" s="130"/>
      <c r="AD1341" s="140"/>
      <c r="AE1341" s="130"/>
      <c r="AF1341" s="140">
        <f>ROUND(Tabla1[[#This Row],[VALOR TOTAL DE LA GLOSA]]-Tabla1[[#This Row],[Valor soportado por la Subred]],0)</f>
        <v>0</v>
      </c>
      <c r="AG1341" s="130"/>
      <c r="AH1341" s="130"/>
      <c r="AI1341" s="140">
        <f>ROUND(Tabla1[[#This Row],[VALOR GLOSA DEFINITIVA]]-Tabla1[[#This Row],[VALOR LEVANTADO EN LIQUIDACION]],0)</f>
        <v>0</v>
      </c>
    </row>
    <row r="1342" spans="2:35" s="32" customFormat="1" ht="87.6" hidden="1" customHeight="1" x14ac:dyDescent="0.25">
      <c r="B1342" s="131"/>
      <c r="C1342" s="132"/>
      <c r="D1342" s="131"/>
      <c r="E1342" s="133" t="str">
        <f>+Tabla1[[#This Row],[CODIGO ACTIVIDAD EN PPP Y LINEAMIENTO]]&amp;Tabla1[[#This Row],[ENTORNO/COMPONENTE]]</f>
        <v/>
      </c>
      <c r="F1342" s="134">
        <f>+VLOOKUP(Tabla1[[#This Row],[Columna1]],IG!$D$3:$L$1908,3,FALSE)</f>
        <v>0</v>
      </c>
      <c r="G1342" s="134">
        <f>+VLOOKUP(Tabla1[[#This Row],[Columna1]],IG!$D$3:$W$1908,4,FALSE)</f>
        <v>0</v>
      </c>
      <c r="H1342" s="134">
        <f>+VLOOKUP(Tabla1[[#This Row],[Columna1]],IG!$D$3:$W$1908,5,FALSE)</f>
        <v>0</v>
      </c>
      <c r="I1342" s="134">
        <f>+VLOOKUP(Tabla1[[#This Row],[Columna1]],IG!$D$3:$W$1908,6,FALSE)</f>
        <v>0</v>
      </c>
      <c r="J1342" s="134">
        <f>+VLOOKUP(Tabla1[[#This Row],[Columna1]],IG!$D$3:$W$1908,7,FALSE)</f>
        <v>0</v>
      </c>
      <c r="K1342" s="130"/>
      <c r="L1342" s="131"/>
      <c r="M1342" s="133" t="str">
        <f>+Tabla1[[#This Row],[Columna1]]&amp;Tabla1[[#This Row],[LOCALIDAD]]&amp;Tabla1[[#This Row],[MES]]</f>
        <v/>
      </c>
      <c r="N1342" s="29"/>
      <c r="O1342" s="135">
        <f>+VLOOKUP(Tabla1[[#This Row],[concatenar]],IG!$M$3:$W$1908,2,FALSE)</f>
        <v>0</v>
      </c>
      <c r="P1342" s="50">
        <f>+VLOOKUP(Tabla1[[#This Row],[concatenar]],IG!$M$3:$W$1908,3,FALSE)</f>
        <v>0</v>
      </c>
      <c r="Q1342" s="103">
        <f>+VLOOKUP(Tabla1[[#This Row],[concatenar]],IG!$M$3:$W$1908,8,FALSE)</f>
        <v>0</v>
      </c>
      <c r="R1342" s="97">
        <f>+VLOOKUP(Tabla1[[#This Row],[concatenar]],IG!$M$3:$W$1908,9,FALSE)</f>
        <v>0</v>
      </c>
      <c r="S1342" s="136">
        <f>+VLOOKUP(Tabla1[[#This Row],[concatenar]],IG!$M$3:$W$1908,10,FALSE)</f>
        <v>0</v>
      </c>
      <c r="T1342" s="137">
        <f>+VLOOKUP(Tabla1[[#This Row],[concatenar]],IG!$M$3:$W$1908,11,FALSE)</f>
        <v>0</v>
      </c>
      <c r="U1342" s="130"/>
      <c r="V1342" s="138"/>
      <c r="W1342" s="130"/>
      <c r="X1342" s="29"/>
      <c r="Y1342" s="139">
        <f>ROUND(Tabla1[[#This Row],[VALOR UNITARIO SEGUIMIENTO FINANCIERO
2024]]*Tabla1[[#This Row],[MET AFECTADA PORLA GLOSA
RECURSOS 2024]]*Tabla1[[#This Row],[Porcentaje de Glosa]],0)</f>
        <v>0</v>
      </c>
      <c r="Z1342" s="51">
        <f>ROUND(Tabla1[[#This Row],[VALOR UNITARIO SEGUIMIENTO FINANCIERO
2025]]*Tabla1[[#This Row],[META AFECTADA PORLA GLOSA
RECURSOS 2025]]*Tabla1[[#This Row],[Porcentaje de Glosa]],0)</f>
        <v>0</v>
      </c>
      <c r="AA1342" s="51">
        <f>ROUND(Tabla1[[#This Row],[VALOR DE LA GLOSA 2024]]+Tabla1[[#This Row],[VALOR DE LA GLOSA 2025]],0)</f>
        <v>0</v>
      </c>
      <c r="AB1342" s="56"/>
      <c r="AC1342" s="130"/>
      <c r="AD1342" s="140"/>
      <c r="AE1342" s="130"/>
      <c r="AF1342" s="140">
        <f>ROUND(Tabla1[[#This Row],[VALOR TOTAL DE LA GLOSA]]-Tabla1[[#This Row],[Valor soportado por la Subred]],0)</f>
        <v>0</v>
      </c>
      <c r="AG1342" s="130"/>
      <c r="AH1342" s="130"/>
      <c r="AI1342" s="140">
        <f>ROUND(Tabla1[[#This Row],[VALOR GLOSA DEFINITIVA]]-Tabla1[[#This Row],[VALOR LEVANTADO EN LIQUIDACION]],0)</f>
        <v>0</v>
      </c>
    </row>
    <row r="1343" spans="2:35" s="32" customFormat="1" ht="87.6" hidden="1" customHeight="1" x14ac:dyDescent="0.25">
      <c r="B1343" s="131"/>
      <c r="C1343" s="132"/>
      <c r="D1343" s="131"/>
      <c r="E1343" s="133" t="str">
        <f>+Tabla1[[#This Row],[CODIGO ACTIVIDAD EN PPP Y LINEAMIENTO]]&amp;Tabla1[[#This Row],[ENTORNO/COMPONENTE]]</f>
        <v/>
      </c>
      <c r="F1343" s="134">
        <f>+VLOOKUP(Tabla1[[#This Row],[Columna1]],IG!$D$3:$L$1908,3,FALSE)</f>
        <v>0</v>
      </c>
      <c r="G1343" s="134">
        <f>+VLOOKUP(Tabla1[[#This Row],[Columna1]],IG!$D$3:$W$1908,4,FALSE)</f>
        <v>0</v>
      </c>
      <c r="H1343" s="134">
        <f>+VLOOKUP(Tabla1[[#This Row],[Columna1]],IG!$D$3:$W$1908,5,FALSE)</f>
        <v>0</v>
      </c>
      <c r="I1343" s="134">
        <f>+VLOOKUP(Tabla1[[#This Row],[Columna1]],IG!$D$3:$W$1908,6,FALSE)</f>
        <v>0</v>
      </c>
      <c r="J1343" s="134">
        <f>+VLOOKUP(Tabla1[[#This Row],[Columna1]],IG!$D$3:$W$1908,7,FALSE)</f>
        <v>0</v>
      </c>
      <c r="K1343" s="130"/>
      <c r="L1343" s="131"/>
      <c r="M1343" s="133" t="str">
        <f>+Tabla1[[#This Row],[Columna1]]&amp;Tabla1[[#This Row],[LOCALIDAD]]&amp;Tabla1[[#This Row],[MES]]</f>
        <v/>
      </c>
      <c r="N1343" s="29"/>
      <c r="O1343" s="135">
        <f>+VLOOKUP(Tabla1[[#This Row],[concatenar]],IG!$M$3:$W$1908,2,FALSE)</f>
        <v>0</v>
      </c>
      <c r="P1343" s="50">
        <f>+VLOOKUP(Tabla1[[#This Row],[concatenar]],IG!$M$3:$W$1908,3,FALSE)</f>
        <v>0</v>
      </c>
      <c r="Q1343" s="103">
        <f>+VLOOKUP(Tabla1[[#This Row],[concatenar]],IG!$M$3:$W$1908,8,FALSE)</f>
        <v>0</v>
      </c>
      <c r="R1343" s="97">
        <f>+VLOOKUP(Tabla1[[#This Row],[concatenar]],IG!$M$3:$W$1908,9,FALSE)</f>
        <v>0</v>
      </c>
      <c r="S1343" s="136">
        <f>+VLOOKUP(Tabla1[[#This Row],[concatenar]],IG!$M$3:$W$1908,10,FALSE)</f>
        <v>0</v>
      </c>
      <c r="T1343" s="137">
        <f>+VLOOKUP(Tabla1[[#This Row],[concatenar]],IG!$M$3:$W$1908,11,FALSE)</f>
        <v>0</v>
      </c>
      <c r="U1343" s="130"/>
      <c r="V1343" s="138"/>
      <c r="W1343" s="130"/>
      <c r="X1343" s="29"/>
      <c r="Y1343" s="139">
        <f>ROUND(Tabla1[[#This Row],[VALOR UNITARIO SEGUIMIENTO FINANCIERO
2024]]*Tabla1[[#This Row],[MET AFECTADA PORLA GLOSA
RECURSOS 2024]]*Tabla1[[#This Row],[Porcentaje de Glosa]],0)</f>
        <v>0</v>
      </c>
      <c r="Z1343" s="51">
        <f>ROUND(Tabla1[[#This Row],[VALOR UNITARIO SEGUIMIENTO FINANCIERO
2025]]*Tabla1[[#This Row],[META AFECTADA PORLA GLOSA
RECURSOS 2025]]*Tabla1[[#This Row],[Porcentaje de Glosa]],0)</f>
        <v>0</v>
      </c>
      <c r="AA1343" s="51">
        <f>ROUND(Tabla1[[#This Row],[VALOR DE LA GLOSA 2024]]+Tabla1[[#This Row],[VALOR DE LA GLOSA 2025]],0)</f>
        <v>0</v>
      </c>
      <c r="AB1343" s="56"/>
      <c r="AC1343" s="130"/>
      <c r="AD1343" s="140"/>
      <c r="AE1343" s="130"/>
      <c r="AF1343" s="140">
        <f>ROUND(Tabla1[[#This Row],[VALOR TOTAL DE LA GLOSA]]-Tabla1[[#This Row],[Valor soportado por la Subred]],0)</f>
        <v>0</v>
      </c>
      <c r="AG1343" s="130"/>
      <c r="AH1343" s="130"/>
      <c r="AI1343" s="140">
        <f>ROUND(Tabla1[[#This Row],[VALOR GLOSA DEFINITIVA]]-Tabla1[[#This Row],[VALOR LEVANTADO EN LIQUIDACION]],0)</f>
        <v>0</v>
      </c>
    </row>
    <row r="1344" spans="2:35" s="32" customFormat="1" ht="87.6" hidden="1" customHeight="1" x14ac:dyDescent="0.25">
      <c r="B1344" s="131"/>
      <c r="C1344" s="132"/>
      <c r="D1344" s="131"/>
      <c r="E1344" s="133" t="str">
        <f>+Tabla1[[#This Row],[CODIGO ACTIVIDAD EN PPP Y LINEAMIENTO]]&amp;Tabla1[[#This Row],[ENTORNO/COMPONENTE]]</f>
        <v/>
      </c>
      <c r="F1344" s="134">
        <f>+VLOOKUP(Tabla1[[#This Row],[Columna1]],IG!$D$3:$L$1908,3,FALSE)</f>
        <v>0</v>
      </c>
      <c r="G1344" s="134">
        <f>+VLOOKUP(Tabla1[[#This Row],[Columna1]],IG!$D$3:$W$1908,4,FALSE)</f>
        <v>0</v>
      </c>
      <c r="H1344" s="134">
        <f>+VLOOKUP(Tabla1[[#This Row],[Columna1]],IG!$D$3:$W$1908,5,FALSE)</f>
        <v>0</v>
      </c>
      <c r="I1344" s="134">
        <f>+VLOOKUP(Tabla1[[#This Row],[Columna1]],IG!$D$3:$W$1908,6,FALSE)</f>
        <v>0</v>
      </c>
      <c r="J1344" s="134">
        <f>+VLOOKUP(Tabla1[[#This Row],[Columna1]],IG!$D$3:$W$1908,7,FALSE)</f>
        <v>0</v>
      </c>
      <c r="K1344" s="130"/>
      <c r="L1344" s="131"/>
      <c r="M1344" s="133" t="str">
        <f>+Tabla1[[#This Row],[Columna1]]&amp;Tabla1[[#This Row],[LOCALIDAD]]&amp;Tabla1[[#This Row],[MES]]</f>
        <v/>
      </c>
      <c r="N1344" s="29"/>
      <c r="O1344" s="135">
        <f>+VLOOKUP(Tabla1[[#This Row],[concatenar]],IG!$M$3:$W$1908,2,FALSE)</f>
        <v>0</v>
      </c>
      <c r="P1344" s="50">
        <f>+VLOOKUP(Tabla1[[#This Row],[concatenar]],IG!$M$3:$W$1908,3,FALSE)</f>
        <v>0</v>
      </c>
      <c r="Q1344" s="103">
        <f>+VLOOKUP(Tabla1[[#This Row],[concatenar]],IG!$M$3:$W$1908,8,FALSE)</f>
        <v>0</v>
      </c>
      <c r="R1344" s="97">
        <f>+VLOOKUP(Tabla1[[#This Row],[concatenar]],IG!$M$3:$W$1908,9,FALSE)</f>
        <v>0</v>
      </c>
      <c r="S1344" s="136">
        <f>+VLOOKUP(Tabla1[[#This Row],[concatenar]],IG!$M$3:$W$1908,10,FALSE)</f>
        <v>0</v>
      </c>
      <c r="T1344" s="137">
        <f>+VLOOKUP(Tabla1[[#This Row],[concatenar]],IG!$M$3:$W$1908,11,FALSE)</f>
        <v>0</v>
      </c>
      <c r="U1344" s="130"/>
      <c r="V1344" s="138"/>
      <c r="W1344" s="130"/>
      <c r="X1344" s="29"/>
      <c r="Y1344" s="139">
        <f>ROUND(Tabla1[[#This Row],[VALOR UNITARIO SEGUIMIENTO FINANCIERO
2024]]*Tabla1[[#This Row],[MET AFECTADA PORLA GLOSA
RECURSOS 2024]]*Tabla1[[#This Row],[Porcentaje de Glosa]],0)</f>
        <v>0</v>
      </c>
      <c r="Z1344" s="51">
        <f>ROUND(Tabla1[[#This Row],[VALOR UNITARIO SEGUIMIENTO FINANCIERO
2025]]*Tabla1[[#This Row],[META AFECTADA PORLA GLOSA
RECURSOS 2025]]*Tabla1[[#This Row],[Porcentaje de Glosa]],0)</f>
        <v>0</v>
      </c>
      <c r="AA1344" s="51">
        <f>ROUND(Tabla1[[#This Row],[VALOR DE LA GLOSA 2024]]+Tabla1[[#This Row],[VALOR DE LA GLOSA 2025]],0)</f>
        <v>0</v>
      </c>
      <c r="AB1344" s="56"/>
      <c r="AC1344" s="130"/>
      <c r="AD1344" s="140"/>
      <c r="AE1344" s="130"/>
      <c r="AF1344" s="140">
        <f>ROUND(Tabla1[[#This Row],[VALOR TOTAL DE LA GLOSA]]-Tabla1[[#This Row],[Valor soportado por la Subred]],0)</f>
        <v>0</v>
      </c>
      <c r="AG1344" s="130"/>
      <c r="AH1344" s="130"/>
      <c r="AI1344" s="140">
        <f>ROUND(Tabla1[[#This Row],[VALOR GLOSA DEFINITIVA]]-Tabla1[[#This Row],[VALOR LEVANTADO EN LIQUIDACION]],0)</f>
        <v>0</v>
      </c>
    </row>
    <row r="1345" spans="2:35" s="32" customFormat="1" ht="87.6" hidden="1" customHeight="1" x14ac:dyDescent="0.25">
      <c r="B1345" s="131"/>
      <c r="C1345" s="132"/>
      <c r="D1345" s="131"/>
      <c r="E1345" s="133" t="str">
        <f>+Tabla1[[#This Row],[CODIGO ACTIVIDAD EN PPP Y LINEAMIENTO]]&amp;Tabla1[[#This Row],[ENTORNO/COMPONENTE]]</f>
        <v/>
      </c>
      <c r="F1345" s="134">
        <f>+VLOOKUP(Tabla1[[#This Row],[Columna1]],IG!$D$3:$L$1908,3,FALSE)</f>
        <v>0</v>
      </c>
      <c r="G1345" s="134">
        <f>+VLOOKUP(Tabla1[[#This Row],[Columna1]],IG!$D$3:$W$1908,4,FALSE)</f>
        <v>0</v>
      </c>
      <c r="H1345" s="134">
        <f>+VLOOKUP(Tabla1[[#This Row],[Columna1]],IG!$D$3:$W$1908,5,FALSE)</f>
        <v>0</v>
      </c>
      <c r="I1345" s="134">
        <f>+VLOOKUP(Tabla1[[#This Row],[Columna1]],IG!$D$3:$W$1908,6,FALSE)</f>
        <v>0</v>
      </c>
      <c r="J1345" s="134">
        <f>+VLOOKUP(Tabla1[[#This Row],[Columna1]],IG!$D$3:$W$1908,7,FALSE)</f>
        <v>0</v>
      </c>
      <c r="K1345" s="130"/>
      <c r="L1345" s="131"/>
      <c r="M1345" s="133" t="str">
        <f>+Tabla1[[#This Row],[Columna1]]&amp;Tabla1[[#This Row],[LOCALIDAD]]&amp;Tabla1[[#This Row],[MES]]</f>
        <v/>
      </c>
      <c r="N1345" s="29"/>
      <c r="O1345" s="135">
        <f>+VLOOKUP(Tabla1[[#This Row],[concatenar]],IG!$M$3:$W$1908,2,FALSE)</f>
        <v>0</v>
      </c>
      <c r="P1345" s="50">
        <f>+VLOOKUP(Tabla1[[#This Row],[concatenar]],IG!$M$3:$W$1908,3,FALSE)</f>
        <v>0</v>
      </c>
      <c r="Q1345" s="103">
        <f>+VLOOKUP(Tabla1[[#This Row],[concatenar]],IG!$M$3:$W$1908,8,FALSE)</f>
        <v>0</v>
      </c>
      <c r="R1345" s="97">
        <f>+VLOOKUP(Tabla1[[#This Row],[concatenar]],IG!$M$3:$W$1908,9,FALSE)</f>
        <v>0</v>
      </c>
      <c r="S1345" s="136">
        <f>+VLOOKUP(Tabla1[[#This Row],[concatenar]],IG!$M$3:$W$1908,10,FALSE)</f>
        <v>0</v>
      </c>
      <c r="T1345" s="137">
        <f>+VLOOKUP(Tabla1[[#This Row],[concatenar]],IG!$M$3:$W$1908,11,FALSE)</f>
        <v>0</v>
      </c>
      <c r="U1345" s="130"/>
      <c r="V1345" s="138"/>
      <c r="W1345" s="130"/>
      <c r="X1345" s="29"/>
      <c r="Y1345" s="139">
        <f>ROUND(Tabla1[[#This Row],[VALOR UNITARIO SEGUIMIENTO FINANCIERO
2024]]*Tabla1[[#This Row],[MET AFECTADA PORLA GLOSA
RECURSOS 2024]]*Tabla1[[#This Row],[Porcentaje de Glosa]],0)</f>
        <v>0</v>
      </c>
      <c r="Z1345" s="51">
        <f>ROUND(Tabla1[[#This Row],[VALOR UNITARIO SEGUIMIENTO FINANCIERO
2025]]*Tabla1[[#This Row],[META AFECTADA PORLA GLOSA
RECURSOS 2025]]*Tabla1[[#This Row],[Porcentaje de Glosa]],0)</f>
        <v>0</v>
      </c>
      <c r="AA1345" s="51">
        <f>ROUND(Tabla1[[#This Row],[VALOR DE LA GLOSA 2024]]+Tabla1[[#This Row],[VALOR DE LA GLOSA 2025]],0)</f>
        <v>0</v>
      </c>
      <c r="AB1345" s="56"/>
      <c r="AC1345" s="130"/>
      <c r="AD1345" s="140"/>
      <c r="AE1345" s="130"/>
      <c r="AF1345" s="140">
        <f>ROUND(Tabla1[[#This Row],[VALOR TOTAL DE LA GLOSA]]-Tabla1[[#This Row],[Valor soportado por la Subred]],0)</f>
        <v>0</v>
      </c>
      <c r="AG1345" s="130"/>
      <c r="AH1345" s="130"/>
      <c r="AI1345" s="140">
        <f>ROUND(Tabla1[[#This Row],[VALOR GLOSA DEFINITIVA]]-Tabla1[[#This Row],[VALOR LEVANTADO EN LIQUIDACION]],0)</f>
        <v>0</v>
      </c>
    </row>
    <row r="1346" spans="2:35" s="32" customFormat="1" ht="87.6" hidden="1" customHeight="1" x14ac:dyDescent="0.25">
      <c r="B1346" s="131"/>
      <c r="C1346" s="132"/>
      <c r="D1346" s="131"/>
      <c r="E1346" s="133" t="str">
        <f>+Tabla1[[#This Row],[CODIGO ACTIVIDAD EN PPP Y LINEAMIENTO]]&amp;Tabla1[[#This Row],[ENTORNO/COMPONENTE]]</f>
        <v/>
      </c>
      <c r="F1346" s="134">
        <f>+VLOOKUP(Tabla1[[#This Row],[Columna1]],IG!$D$3:$L$1908,3,FALSE)</f>
        <v>0</v>
      </c>
      <c r="G1346" s="134">
        <f>+VLOOKUP(Tabla1[[#This Row],[Columna1]],IG!$D$3:$W$1908,4,FALSE)</f>
        <v>0</v>
      </c>
      <c r="H1346" s="134">
        <f>+VLOOKUP(Tabla1[[#This Row],[Columna1]],IG!$D$3:$W$1908,5,FALSE)</f>
        <v>0</v>
      </c>
      <c r="I1346" s="134">
        <f>+VLOOKUP(Tabla1[[#This Row],[Columna1]],IG!$D$3:$W$1908,6,FALSE)</f>
        <v>0</v>
      </c>
      <c r="J1346" s="134">
        <f>+VLOOKUP(Tabla1[[#This Row],[Columna1]],IG!$D$3:$W$1908,7,FALSE)</f>
        <v>0</v>
      </c>
      <c r="K1346" s="130"/>
      <c r="L1346" s="131"/>
      <c r="M1346" s="133" t="str">
        <f>+Tabla1[[#This Row],[Columna1]]&amp;Tabla1[[#This Row],[LOCALIDAD]]&amp;Tabla1[[#This Row],[MES]]</f>
        <v/>
      </c>
      <c r="N1346" s="29"/>
      <c r="O1346" s="135">
        <f>+VLOOKUP(Tabla1[[#This Row],[concatenar]],IG!$M$3:$W$1908,2,FALSE)</f>
        <v>0</v>
      </c>
      <c r="P1346" s="50">
        <f>+VLOOKUP(Tabla1[[#This Row],[concatenar]],IG!$M$3:$W$1908,3,FALSE)</f>
        <v>0</v>
      </c>
      <c r="Q1346" s="103">
        <f>+VLOOKUP(Tabla1[[#This Row],[concatenar]],IG!$M$3:$W$1908,8,FALSE)</f>
        <v>0</v>
      </c>
      <c r="R1346" s="97">
        <f>+VLOOKUP(Tabla1[[#This Row],[concatenar]],IG!$M$3:$W$1908,9,FALSE)</f>
        <v>0</v>
      </c>
      <c r="S1346" s="136">
        <f>+VLOOKUP(Tabla1[[#This Row],[concatenar]],IG!$M$3:$W$1908,10,FALSE)</f>
        <v>0</v>
      </c>
      <c r="T1346" s="137">
        <f>+VLOOKUP(Tabla1[[#This Row],[concatenar]],IG!$M$3:$W$1908,11,FALSE)</f>
        <v>0</v>
      </c>
      <c r="U1346" s="130"/>
      <c r="V1346" s="138"/>
      <c r="W1346" s="130"/>
      <c r="X1346" s="29"/>
      <c r="Y1346" s="139">
        <f>ROUND(Tabla1[[#This Row],[VALOR UNITARIO SEGUIMIENTO FINANCIERO
2024]]*Tabla1[[#This Row],[MET AFECTADA PORLA GLOSA
RECURSOS 2024]]*Tabla1[[#This Row],[Porcentaje de Glosa]],0)</f>
        <v>0</v>
      </c>
      <c r="Z1346" s="51">
        <f>ROUND(Tabla1[[#This Row],[VALOR UNITARIO SEGUIMIENTO FINANCIERO
2025]]*Tabla1[[#This Row],[META AFECTADA PORLA GLOSA
RECURSOS 2025]]*Tabla1[[#This Row],[Porcentaje de Glosa]],0)</f>
        <v>0</v>
      </c>
      <c r="AA1346" s="51">
        <f>ROUND(Tabla1[[#This Row],[VALOR DE LA GLOSA 2024]]+Tabla1[[#This Row],[VALOR DE LA GLOSA 2025]],0)</f>
        <v>0</v>
      </c>
      <c r="AB1346" s="56"/>
      <c r="AC1346" s="130"/>
      <c r="AD1346" s="140"/>
      <c r="AE1346" s="130"/>
      <c r="AF1346" s="140">
        <f>ROUND(Tabla1[[#This Row],[VALOR TOTAL DE LA GLOSA]]-Tabla1[[#This Row],[Valor soportado por la Subred]],0)</f>
        <v>0</v>
      </c>
      <c r="AG1346" s="130"/>
      <c r="AH1346" s="130"/>
      <c r="AI1346" s="140">
        <f>ROUND(Tabla1[[#This Row],[VALOR GLOSA DEFINITIVA]]-Tabla1[[#This Row],[VALOR LEVANTADO EN LIQUIDACION]],0)</f>
        <v>0</v>
      </c>
    </row>
    <row r="1347" spans="2:35" s="32" customFormat="1" ht="87.6" hidden="1" customHeight="1" x14ac:dyDescent="0.25">
      <c r="B1347" s="131"/>
      <c r="C1347" s="132"/>
      <c r="D1347" s="131"/>
      <c r="E1347" s="133" t="str">
        <f>+Tabla1[[#This Row],[CODIGO ACTIVIDAD EN PPP Y LINEAMIENTO]]&amp;Tabla1[[#This Row],[ENTORNO/COMPONENTE]]</f>
        <v/>
      </c>
      <c r="F1347" s="134">
        <f>+VLOOKUP(Tabla1[[#This Row],[Columna1]],IG!$D$3:$L$1908,3,FALSE)</f>
        <v>0</v>
      </c>
      <c r="G1347" s="134">
        <f>+VLOOKUP(Tabla1[[#This Row],[Columna1]],IG!$D$3:$W$1908,4,FALSE)</f>
        <v>0</v>
      </c>
      <c r="H1347" s="134">
        <f>+VLOOKUP(Tabla1[[#This Row],[Columna1]],IG!$D$3:$W$1908,5,FALSE)</f>
        <v>0</v>
      </c>
      <c r="I1347" s="134">
        <f>+VLOOKUP(Tabla1[[#This Row],[Columna1]],IG!$D$3:$W$1908,6,FALSE)</f>
        <v>0</v>
      </c>
      <c r="J1347" s="134">
        <f>+VLOOKUP(Tabla1[[#This Row],[Columna1]],IG!$D$3:$W$1908,7,FALSE)</f>
        <v>0</v>
      </c>
      <c r="K1347" s="130"/>
      <c r="L1347" s="131"/>
      <c r="M1347" s="133" t="str">
        <f>+Tabla1[[#This Row],[Columna1]]&amp;Tabla1[[#This Row],[LOCALIDAD]]&amp;Tabla1[[#This Row],[MES]]</f>
        <v/>
      </c>
      <c r="N1347" s="29"/>
      <c r="O1347" s="135">
        <f>+VLOOKUP(Tabla1[[#This Row],[concatenar]],IG!$M$3:$W$1908,2,FALSE)</f>
        <v>0</v>
      </c>
      <c r="P1347" s="50">
        <f>+VLOOKUP(Tabla1[[#This Row],[concatenar]],IG!$M$3:$W$1908,3,FALSE)</f>
        <v>0</v>
      </c>
      <c r="Q1347" s="103">
        <f>+VLOOKUP(Tabla1[[#This Row],[concatenar]],IG!$M$3:$W$1908,8,FALSE)</f>
        <v>0</v>
      </c>
      <c r="R1347" s="97">
        <f>+VLOOKUP(Tabla1[[#This Row],[concatenar]],IG!$M$3:$W$1908,9,FALSE)</f>
        <v>0</v>
      </c>
      <c r="S1347" s="136">
        <f>+VLOOKUP(Tabla1[[#This Row],[concatenar]],IG!$M$3:$W$1908,10,FALSE)</f>
        <v>0</v>
      </c>
      <c r="T1347" s="137">
        <f>+VLOOKUP(Tabla1[[#This Row],[concatenar]],IG!$M$3:$W$1908,11,FALSE)</f>
        <v>0</v>
      </c>
      <c r="U1347" s="130"/>
      <c r="V1347" s="138"/>
      <c r="W1347" s="130"/>
      <c r="X1347" s="29"/>
      <c r="Y1347" s="139">
        <f>ROUND(Tabla1[[#This Row],[VALOR UNITARIO SEGUIMIENTO FINANCIERO
2024]]*Tabla1[[#This Row],[MET AFECTADA PORLA GLOSA
RECURSOS 2024]]*Tabla1[[#This Row],[Porcentaje de Glosa]],0)</f>
        <v>0</v>
      </c>
      <c r="Z1347" s="51">
        <f>ROUND(Tabla1[[#This Row],[VALOR UNITARIO SEGUIMIENTO FINANCIERO
2025]]*Tabla1[[#This Row],[META AFECTADA PORLA GLOSA
RECURSOS 2025]]*Tabla1[[#This Row],[Porcentaje de Glosa]],0)</f>
        <v>0</v>
      </c>
      <c r="AA1347" s="51">
        <f>ROUND(Tabla1[[#This Row],[VALOR DE LA GLOSA 2024]]+Tabla1[[#This Row],[VALOR DE LA GLOSA 2025]],0)</f>
        <v>0</v>
      </c>
      <c r="AB1347" s="56"/>
      <c r="AC1347" s="130"/>
      <c r="AD1347" s="140"/>
      <c r="AE1347" s="130"/>
      <c r="AF1347" s="140">
        <f>ROUND(Tabla1[[#This Row],[VALOR TOTAL DE LA GLOSA]]-Tabla1[[#This Row],[Valor soportado por la Subred]],0)</f>
        <v>0</v>
      </c>
      <c r="AG1347" s="130"/>
      <c r="AH1347" s="130"/>
      <c r="AI1347" s="140">
        <f>ROUND(Tabla1[[#This Row],[VALOR GLOSA DEFINITIVA]]-Tabla1[[#This Row],[VALOR LEVANTADO EN LIQUIDACION]],0)</f>
        <v>0</v>
      </c>
    </row>
    <row r="1348" spans="2:35" s="32" customFormat="1" ht="87.6" hidden="1" customHeight="1" x14ac:dyDescent="0.25">
      <c r="B1348" s="131"/>
      <c r="C1348" s="132"/>
      <c r="D1348" s="131"/>
      <c r="E1348" s="133" t="str">
        <f>+Tabla1[[#This Row],[CODIGO ACTIVIDAD EN PPP Y LINEAMIENTO]]&amp;Tabla1[[#This Row],[ENTORNO/COMPONENTE]]</f>
        <v/>
      </c>
      <c r="F1348" s="134">
        <f>+VLOOKUP(Tabla1[[#This Row],[Columna1]],IG!$D$3:$L$1908,3,FALSE)</f>
        <v>0</v>
      </c>
      <c r="G1348" s="134">
        <f>+VLOOKUP(Tabla1[[#This Row],[Columna1]],IG!$D$3:$W$1908,4,FALSE)</f>
        <v>0</v>
      </c>
      <c r="H1348" s="134">
        <f>+VLOOKUP(Tabla1[[#This Row],[Columna1]],IG!$D$3:$W$1908,5,FALSE)</f>
        <v>0</v>
      </c>
      <c r="I1348" s="134">
        <f>+VLOOKUP(Tabla1[[#This Row],[Columna1]],IG!$D$3:$W$1908,6,FALSE)</f>
        <v>0</v>
      </c>
      <c r="J1348" s="134">
        <f>+VLOOKUP(Tabla1[[#This Row],[Columna1]],IG!$D$3:$W$1908,7,FALSE)</f>
        <v>0</v>
      </c>
      <c r="K1348" s="130"/>
      <c r="L1348" s="131"/>
      <c r="M1348" s="133" t="str">
        <f>+Tabla1[[#This Row],[Columna1]]&amp;Tabla1[[#This Row],[LOCALIDAD]]&amp;Tabla1[[#This Row],[MES]]</f>
        <v/>
      </c>
      <c r="N1348" s="29"/>
      <c r="O1348" s="135">
        <f>+VLOOKUP(Tabla1[[#This Row],[concatenar]],IG!$M$3:$W$1908,2,FALSE)</f>
        <v>0</v>
      </c>
      <c r="P1348" s="50">
        <f>+VLOOKUP(Tabla1[[#This Row],[concatenar]],IG!$M$3:$W$1908,3,FALSE)</f>
        <v>0</v>
      </c>
      <c r="Q1348" s="103">
        <f>+VLOOKUP(Tabla1[[#This Row],[concatenar]],IG!$M$3:$W$1908,8,FALSE)</f>
        <v>0</v>
      </c>
      <c r="R1348" s="97">
        <f>+VLOOKUP(Tabla1[[#This Row],[concatenar]],IG!$M$3:$W$1908,9,FALSE)</f>
        <v>0</v>
      </c>
      <c r="S1348" s="136">
        <f>+VLOOKUP(Tabla1[[#This Row],[concatenar]],IG!$M$3:$W$1908,10,FALSE)</f>
        <v>0</v>
      </c>
      <c r="T1348" s="137">
        <f>+VLOOKUP(Tabla1[[#This Row],[concatenar]],IG!$M$3:$W$1908,11,FALSE)</f>
        <v>0</v>
      </c>
      <c r="U1348" s="130"/>
      <c r="V1348" s="138"/>
      <c r="W1348" s="130"/>
      <c r="X1348" s="29"/>
      <c r="Y1348" s="139">
        <f>ROUND(Tabla1[[#This Row],[VALOR UNITARIO SEGUIMIENTO FINANCIERO
2024]]*Tabla1[[#This Row],[MET AFECTADA PORLA GLOSA
RECURSOS 2024]]*Tabla1[[#This Row],[Porcentaje de Glosa]],0)</f>
        <v>0</v>
      </c>
      <c r="Z1348" s="51">
        <f>ROUND(Tabla1[[#This Row],[VALOR UNITARIO SEGUIMIENTO FINANCIERO
2025]]*Tabla1[[#This Row],[META AFECTADA PORLA GLOSA
RECURSOS 2025]]*Tabla1[[#This Row],[Porcentaje de Glosa]],0)</f>
        <v>0</v>
      </c>
      <c r="AA1348" s="51">
        <f>ROUND(Tabla1[[#This Row],[VALOR DE LA GLOSA 2024]]+Tabla1[[#This Row],[VALOR DE LA GLOSA 2025]],0)</f>
        <v>0</v>
      </c>
      <c r="AB1348" s="56"/>
      <c r="AC1348" s="130"/>
      <c r="AD1348" s="140"/>
      <c r="AE1348" s="130"/>
      <c r="AF1348" s="140">
        <f>ROUND(Tabla1[[#This Row],[VALOR TOTAL DE LA GLOSA]]-Tabla1[[#This Row],[Valor soportado por la Subred]],0)</f>
        <v>0</v>
      </c>
      <c r="AG1348" s="130"/>
      <c r="AH1348" s="130"/>
      <c r="AI1348" s="140">
        <f>ROUND(Tabla1[[#This Row],[VALOR GLOSA DEFINITIVA]]-Tabla1[[#This Row],[VALOR LEVANTADO EN LIQUIDACION]],0)</f>
        <v>0</v>
      </c>
    </row>
    <row r="1349" spans="2:35" s="32" customFormat="1" ht="87.6" hidden="1" customHeight="1" x14ac:dyDescent="0.25">
      <c r="B1349" s="131"/>
      <c r="C1349" s="132"/>
      <c r="D1349" s="131"/>
      <c r="E1349" s="133" t="str">
        <f>+Tabla1[[#This Row],[CODIGO ACTIVIDAD EN PPP Y LINEAMIENTO]]&amp;Tabla1[[#This Row],[ENTORNO/COMPONENTE]]</f>
        <v/>
      </c>
      <c r="F1349" s="134">
        <f>+VLOOKUP(Tabla1[[#This Row],[Columna1]],IG!$D$3:$L$1908,3,FALSE)</f>
        <v>0</v>
      </c>
      <c r="G1349" s="134">
        <f>+VLOOKUP(Tabla1[[#This Row],[Columna1]],IG!$D$3:$W$1908,4,FALSE)</f>
        <v>0</v>
      </c>
      <c r="H1349" s="134">
        <f>+VLOOKUP(Tabla1[[#This Row],[Columna1]],IG!$D$3:$W$1908,5,FALSE)</f>
        <v>0</v>
      </c>
      <c r="I1349" s="134">
        <f>+VLOOKUP(Tabla1[[#This Row],[Columna1]],IG!$D$3:$W$1908,6,FALSE)</f>
        <v>0</v>
      </c>
      <c r="J1349" s="134">
        <f>+VLOOKUP(Tabla1[[#This Row],[Columna1]],IG!$D$3:$W$1908,7,FALSE)</f>
        <v>0</v>
      </c>
      <c r="K1349" s="130"/>
      <c r="L1349" s="131"/>
      <c r="M1349" s="133" t="str">
        <f>+Tabla1[[#This Row],[Columna1]]&amp;Tabla1[[#This Row],[LOCALIDAD]]&amp;Tabla1[[#This Row],[MES]]</f>
        <v/>
      </c>
      <c r="N1349" s="29"/>
      <c r="O1349" s="135">
        <f>+VLOOKUP(Tabla1[[#This Row],[concatenar]],IG!$M$3:$W$1908,2,FALSE)</f>
        <v>0</v>
      </c>
      <c r="P1349" s="50">
        <f>+VLOOKUP(Tabla1[[#This Row],[concatenar]],IG!$M$3:$W$1908,3,FALSE)</f>
        <v>0</v>
      </c>
      <c r="Q1349" s="103">
        <f>+VLOOKUP(Tabla1[[#This Row],[concatenar]],IG!$M$3:$W$1908,8,FALSE)</f>
        <v>0</v>
      </c>
      <c r="R1349" s="97">
        <f>+VLOOKUP(Tabla1[[#This Row],[concatenar]],IG!$M$3:$W$1908,9,FALSE)</f>
        <v>0</v>
      </c>
      <c r="S1349" s="136">
        <f>+VLOOKUP(Tabla1[[#This Row],[concatenar]],IG!$M$3:$W$1908,10,FALSE)</f>
        <v>0</v>
      </c>
      <c r="T1349" s="137">
        <f>+VLOOKUP(Tabla1[[#This Row],[concatenar]],IG!$M$3:$W$1908,11,FALSE)</f>
        <v>0</v>
      </c>
      <c r="U1349" s="130"/>
      <c r="V1349" s="138"/>
      <c r="W1349" s="130"/>
      <c r="X1349" s="29"/>
      <c r="Y1349" s="139">
        <f>ROUND(Tabla1[[#This Row],[VALOR UNITARIO SEGUIMIENTO FINANCIERO
2024]]*Tabla1[[#This Row],[MET AFECTADA PORLA GLOSA
RECURSOS 2024]]*Tabla1[[#This Row],[Porcentaje de Glosa]],0)</f>
        <v>0</v>
      </c>
      <c r="Z1349" s="51">
        <f>ROUND(Tabla1[[#This Row],[VALOR UNITARIO SEGUIMIENTO FINANCIERO
2025]]*Tabla1[[#This Row],[META AFECTADA PORLA GLOSA
RECURSOS 2025]]*Tabla1[[#This Row],[Porcentaje de Glosa]],0)</f>
        <v>0</v>
      </c>
      <c r="AA1349" s="51">
        <f>ROUND(Tabla1[[#This Row],[VALOR DE LA GLOSA 2024]]+Tabla1[[#This Row],[VALOR DE LA GLOSA 2025]],0)</f>
        <v>0</v>
      </c>
      <c r="AB1349" s="56"/>
      <c r="AC1349" s="130"/>
      <c r="AD1349" s="140"/>
      <c r="AE1349" s="130"/>
      <c r="AF1349" s="140">
        <f>ROUND(Tabla1[[#This Row],[VALOR TOTAL DE LA GLOSA]]-Tabla1[[#This Row],[Valor soportado por la Subred]],0)</f>
        <v>0</v>
      </c>
      <c r="AG1349" s="130"/>
      <c r="AH1349" s="130"/>
      <c r="AI1349" s="140">
        <f>ROUND(Tabla1[[#This Row],[VALOR GLOSA DEFINITIVA]]-Tabla1[[#This Row],[VALOR LEVANTADO EN LIQUIDACION]],0)</f>
        <v>0</v>
      </c>
    </row>
    <row r="1350" spans="2:35" s="32" customFormat="1" ht="87.6" hidden="1" customHeight="1" x14ac:dyDescent="0.25">
      <c r="B1350" s="131"/>
      <c r="C1350" s="132"/>
      <c r="D1350" s="131"/>
      <c r="E1350" s="133" t="str">
        <f>+Tabla1[[#This Row],[CODIGO ACTIVIDAD EN PPP Y LINEAMIENTO]]&amp;Tabla1[[#This Row],[ENTORNO/COMPONENTE]]</f>
        <v/>
      </c>
      <c r="F1350" s="134">
        <f>+VLOOKUP(Tabla1[[#This Row],[Columna1]],IG!$D$3:$L$1908,3,FALSE)</f>
        <v>0</v>
      </c>
      <c r="G1350" s="134">
        <f>+VLOOKUP(Tabla1[[#This Row],[Columna1]],IG!$D$3:$W$1908,4,FALSE)</f>
        <v>0</v>
      </c>
      <c r="H1350" s="134">
        <f>+VLOOKUP(Tabla1[[#This Row],[Columna1]],IG!$D$3:$W$1908,5,FALSE)</f>
        <v>0</v>
      </c>
      <c r="I1350" s="134">
        <f>+VLOOKUP(Tabla1[[#This Row],[Columna1]],IG!$D$3:$W$1908,6,FALSE)</f>
        <v>0</v>
      </c>
      <c r="J1350" s="134">
        <f>+VLOOKUP(Tabla1[[#This Row],[Columna1]],IG!$D$3:$W$1908,7,FALSE)</f>
        <v>0</v>
      </c>
      <c r="K1350" s="130"/>
      <c r="L1350" s="131"/>
      <c r="M1350" s="133" t="str">
        <f>+Tabla1[[#This Row],[Columna1]]&amp;Tabla1[[#This Row],[LOCALIDAD]]&amp;Tabla1[[#This Row],[MES]]</f>
        <v/>
      </c>
      <c r="N1350" s="29"/>
      <c r="O1350" s="135">
        <f>+VLOOKUP(Tabla1[[#This Row],[concatenar]],IG!$M$3:$W$1908,2,FALSE)</f>
        <v>0</v>
      </c>
      <c r="P1350" s="50">
        <f>+VLOOKUP(Tabla1[[#This Row],[concatenar]],IG!$M$3:$W$1908,3,FALSE)</f>
        <v>0</v>
      </c>
      <c r="Q1350" s="103">
        <f>+VLOOKUP(Tabla1[[#This Row],[concatenar]],IG!$M$3:$W$1908,8,FALSE)</f>
        <v>0</v>
      </c>
      <c r="R1350" s="97">
        <f>+VLOOKUP(Tabla1[[#This Row],[concatenar]],IG!$M$3:$W$1908,9,FALSE)</f>
        <v>0</v>
      </c>
      <c r="S1350" s="136">
        <f>+VLOOKUP(Tabla1[[#This Row],[concatenar]],IG!$M$3:$W$1908,10,FALSE)</f>
        <v>0</v>
      </c>
      <c r="T1350" s="137">
        <f>+VLOOKUP(Tabla1[[#This Row],[concatenar]],IG!$M$3:$W$1908,11,FALSE)</f>
        <v>0</v>
      </c>
      <c r="U1350" s="130"/>
      <c r="V1350" s="138"/>
      <c r="W1350" s="130"/>
      <c r="X1350" s="29"/>
      <c r="Y1350" s="139">
        <f>ROUND(Tabla1[[#This Row],[VALOR UNITARIO SEGUIMIENTO FINANCIERO
2024]]*Tabla1[[#This Row],[MET AFECTADA PORLA GLOSA
RECURSOS 2024]]*Tabla1[[#This Row],[Porcentaje de Glosa]],0)</f>
        <v>0</v>
      </c>
      <c r="Z1350" s="51">
        <f>ROUND(Tabla1[[#This Row],[VALOR UNITARIO SEGUIMIENTO FINANCIERO
2025]]*Tabla1[[#This Row],[META AFECTADA PORLA GLOSA
RECURSOS 2025]]*Tabla1[[#This Row],[Porcentaje de Glosa]],0)</f>
        <v>0</v>
      </c>
      <c r="AA1350" s="51">
        <f>ROUND(Tabla1[[#This Row],[VALOR DE LA GLOSA 2024]]+Tabla1[[#This Row],[VALOR DE LA GLOSA 2025]],0)</f>
        <v>0</v>
      </c>
      <c r="AB1350" s="56"/>
      <c r="AC1350" s="130"/>
      <c r="AD1350" s="140"/>
      <c r="AE1350" s="130"/>
      <c r="AF1350" s="140">
        <f>ROUND(Tabla1[[#This Row],[VALOR TOTAL DE LA GLOSA]]-Tabla1[[#This Row],[Valor soportado por la Subred]],0)</f>
        <v>0</v>
      </c>
      <c r="AG1350" s="130"/>
      <c r="AH1350" s="130"/>
      <c r="AI1350" s="140">
        <f>ROUND(Tabla1[[#This Row],[VALOR GLOSA DEFINITIVA]]-Tabla1[[#This Row],[VALOR LEVANTADO EN LIQUIDACION]],0)</f>
        <v>0</v>
      </c>
    </row>
    <row r="1351" spans="2:35" s="32" customFormat="1" ht="87.6" hidden="1" customHeight="1" x14ac:dyDescent="0.25">
      <c r="B1351" s="131"/>
      <c r="C1351" s="132"/>
      <c r="D1351" s="131"/>
      <c r="E1351" s="133" t="str">
        <f>+Tabla1[[#This Row],[CODIGO ACTIVIDAD EN PPP Y LINEAMIENTO]]&amp;Tabla1[[#This Row],[ENTORNO/COMPONENTE]]</f>
        <v/>
      </c>
      <c r="F1351" s="134">
        <f>+VLOOKUP(Tabla1[[#This Row],[Columna1]],IG!$D$3:$L$1908,3,FALSE)</f>
        <v>0</v>
      </c>
      <c r="G1351" s="134">
        <f>+VLOOKUP(Tabla1[[#This Row],[Columna1]],IG!$D$3:$W$1908,4,FALSE)</f>
        <v>0</v>
      </c>
      <c r="H1351" s="134">
        <f>+VLOOKUP(Tabla1[[#This Row],[Columna1]],IG!$D$3:$W$1908,5,FALSE)</f>
        <v>0</v>
      </c>
      <c r="I1351" s="134">
        <f>+VLOOKUP(Tabla1[[#This Row],[Columna1]],IG!$D$3:$W$1908,6,FALSE)</f>
        <v>0</v>
      </c>
      <c r="J1351" s="134">
        <f>+VLOOKUP(Tabla1[[#This Row],[Columna1]],IG!$D$3:$W$1908,7,FALSE)</f>
        <v>0</v>
      </c>
      <c r="K1351" s="130"/>
      <c r="L1351" s="131"/>
      <c r="M1351" s="133" t="str">
        <f>+Tabla1[[#This Row],[Columna1]]&amp;Tabla1[[#This Row],[LOCALIDAD]]&amp;Tabla1[[#This Row],[MES]]</f>
        <v/>
      </c>
      <c r="N1351" s="29"/>
      <c r="O1351" s="135">
        <f>+VLOOKUP(Tabla1[[#This Row],[concatenar]],IG!$M$3:$W$1908,2,FALSE)</f>
        <v>0</v>
      </c>
      <c r="P1351" s="50">
        <f>+VLOOKUP(Tabla1[[#This Row],[concatenar]],IG!$M$3:$W$1908,3,FALSE)</f>
        <v>0</v>
      </c>
      <c r="Q1351" s="103">
        <f>+VLOOKUP(Tabla1[[#This Row],[concatenar]],IG!$M$3:$W$1908,8,FALSE)</f>
        <v>0</v>
      </c>
      <c r="R1351" s="97">
        <f>+VLOOKUP(Tabla1[[#This Row],[concatenar]],IG!$M$3:$W$1908,9,FALSE)</f>
        <v>0</v>
      </c>
      <c r="S1351" s="136">
        <f>+VLOOKUP(Tabla1[[#This Row],[concatenar]],IG!$M$3:$W$1908,10,FALSE)</f>
        <v>0</v>
      </c>
      <c r="T1351" s="137">
        <f>+VLOOKUP(Tabla1[[#This Row],[concatenar]],IG!$M$3:$W$1908,11,FALSE)</f>
        <v>0</v>
      </c>
      <c r="U1351" s="130"/>
      <c r="V1351" s="138"/>
      <c r="W1351" s="130"/>
      <c r="X1351" s="29"/>
      <c r="Y1351" s="139">
        <f>ROUND(Tabla1[[#This Row],[VALOR UNITARIO SEGUIMIENTO FINANCIERO
2024]]*Tabla1[[#This Row],[MET AFECTADA PORLA GLOSA
RECURSOS 2024]]*Tabla1[[#This Row],[Porcentaje de Glosa]],0)</f>
        <v>0</v>
      </c>
      <c r="Z1351" s="51">
        <f>ROUND(Tabla1[[#This Row],[VALOR UNITARIO SEGUIMIENTO FINANCIERO
2025]]*Tabla1[[#This Row],[META AFECTADA PORLA GLOSA
RECURSOS 2025]]*Tabla1[[#This Row],[Porcentaje de Glosa]],0)</f>
        <v>0</v>
      </c>
      <c r="AA1351" s="51">
        <f>ROUND(Tabla1[[#This Row],[VALOR DE LA GLOSA 2024]]+Tabla1[[#This Row],[VALOR DE LA GLOSA 2025]],0)</f>
        <v>0</v>
      </c>
      <c r="AB1351" s="56"/>
      <c r="AC1351" s="130"/>
      <c r="AD1351" s="140"/>
      <c r="AE1351" s="130"/>
      <c r="AF1351" s="140">
        <f>ROUND(Tabla1[[#This Row],[VALOR TOTAL DE LA GLOSA]]-Tabla1[[#This Row],[Valor soportado por la Subred]],0)</f>
        <v>0</v>
      </c>
      <c r="AG1351" s="130"/>
      <c r="AH1351" s="130"/>
      <c r="AI1351" s="140">
        <f>ROUND(Tabla1[[#This Row],[VALOR GLOSA DEFINITIVA]]-Tabla1[[#This Row],[VALOR LEVANTADO EN LIQUIDACION]],0)</f>
        <v>0</v>
      </c>
    </row>
    <row r="1352" spans="2:35" s="32" customFormat="1" ht="87.6" hidden="1" customHeight="1" x14ac:dyDescent="0.25">
      <c r="B1352" s="131"/>
      <c r="C1352" s="132"/>
      <c r="D1352" s="131"/>
      <c r="E1352" s="133" t="str">
        <f>+Tabla1[[#This Row],[CODIGO ACTIVIDAD EN PPP Y LINEAMIENTO]]&amp;Tabla1[[#This Row],[ENTORNO/COMPONENTE]]</f>
        <v/>
      </c>
      <c r="F1352" s="134">
        <f>+VLOOKUP(Tabla1[[#This Row],[Columna1]],IG!$D$3:$L$1908,3,FALSE)</f>
        <v>0</v>
      </c>
      <c r="G1352" s="134">
        <f>+VLOOKUP(Tabla1[[#This Row],[Columna1]],IG!$D$3:$W$1908,4,FALSE)</f>
        <v>0</v>
      </c>
      <c r="H1352" s="134">
        <f>+VLOOKUP(Tabla1[[#This Row],[Columna1]],IG!$D$3:$W$1908,5,FALSE)</f>
        <v>0</v>
      </c>
      <c r="I1352" s="134">
        <f>+VLOOKUP(Tabla1[[#This Row],[Columna1]],IG!$D$3:$W$1908,6,FALSE)</f>
        <v>0</v>
      </c>
      <c r="J1352" s="134">
        <f>+VLOOKUP(Tabla1[[#This Row],[Columna1]],IG!$D$3:$W$1908,7,FALSE)</f>
        <v>0</v>
      </c>
      <c r="K1352" s="130"/>
      <c r="L1352" s="131"/>
      <c r="M1352" s="133" t="str">
        <f>+Tabla1[[#This Row],[Columna1]]&amp;Tabla1[[#This Row],[LOCALIDAD]]&amp;Tabla1[[#This Row],[MES]]</f>
        <v/>
      </c>
      <c r="N1352" s="29"/>
      <c r="O1352" s="135">
        <f>+VLOOKUP(Tabla1[[#This Row],[concatenar]],IG!$M$3:$W$1908,2,FALSE)</f>
        <v>0</v>
      </c>
      <c r="P1352" s="50">
        <f>+VLOOKUP(Tabla1[[#This Row],[concatenar]],IG!$M$3:$W$1908,3,FALSE)</f>
        <v>0</v>
      </c>
      <c r="Q1352" s="103">
        <f>+VLOOKUP(Tabla1[[#This Row],[concatenar]],IG!$M$3:$W$1908,8,FALSE)</f>
        <v>0</v>
      </c>
      <c r="R1352" s="97">
        <f>+VLOOKUP(Tabla1[[#This Row],[concatenar]],IG!$M$3:$W$1908,9,FALSE)</f>
        <v>0</v>
      </c>
      <c r="S1352" s="136">
        <f>+VLOOKUP(Tabla1[[#This Row],[concatenar]],IG!$M$3:$W$1908,10,FALSE)</f>
        <v>0</v>
      </c>
      <c r="T1352" s="137">
        <f>+VLOOKUP(Tabla1[[#This Row],[concatenar]],IG!$M$3:$W$1908,11,FALSE)</f>
        <v>0</v>
      </c>
      <c r="U1352" s="130"/>
      <c r="V1352" s="138"/>
      <c r="W1352" s="130"/>
      <c r="X1352" s="29"/>
      <c r="Y1352" s="139">
        <f>ROUND(Tabla1[[#This Row],[VALOR UNITARIO SEGUIMIENTO FINANCIERO
2024]]*Tabla1[[#This Row],[MET AFECTADA PORLA GLOSA
RECURSOS 2024]]*Tabla1[[#This Row],[Porcentaje de Glosa]],0)</f>
        <v>0</v>
      </c>
      <c r="Z1352" s="51">
        <f>ROUND(Tabla1[[#This Row],[VALOR UNITARIO SEGUIMIENTO FINANCIERO
2025]]*Tabla1[[#This Row],[META AFECTADA PORLA GLOSA
RECURSOS 2025]]*Tabla1[[#This Row],[Porcentaje de Glosa]],0)</f>
        <v>0</v>
      </c>
      <c r="AA1352" s="51">
        <f>ROUND(Tabla1[[#This Row],[VALOR DE LA GLOSA 2024]]+Tabla1[[#This Row],[VALOR DE LA GLOSA 2025]],0)</f>
        <v>0</v>
      </c>
      <c r="AB1352" s="56"/>
      <c r="AC1352" s="130"/>
      <c r="AD1352" s="140"/>
      <c r="AE1352" s="130"/>
      <c r="AF1352" s="140">
        <f>ROUND(Tabla1[[#This Row],[VALOR TOTAL DE LA GLOSA]]-Tabla1[[#This Row],[Valor soportado por la Subred]],0)</f>
        <v>0</v>
      </c>
      <c r="AG1352" s="130"/>
      <c r="AH1352" s="130"/>
      <c r="AI1352" s="140">
        <f>ROUND(Tabla1[[#This Row],[VALOR GLOSA DEFINITIVA]]-Tabla1[[#This Row],[VALOR LEVANTADO EN LIQUIDACION]],0)</f>
        <v>0</v>
      </c>
    </row>
    <row r="1353" spans="2:35" s="32" customFormat="1" ht="87.6" hidden="1" customHeight="1" x14ac:dyDescent="0.25">
      <c r="B1353" s="131"/>
      <c r="C1353" s="132"/>
      <c r="D1353" s="131"/>
      <c r="E1353" s="133" t="str">
        <f>+Tabla1[[#This Row],[CODIGO ACTIVIDAD EN PPP Y LINEAMIENTO]]&amp;Tabla1[[#This Row],[ENTORNO/COMPONENTE]]</f>
        <v/>
      </c>
      <c r="F1353" s="134">
        <f>+VLOOKUP(Tabla1[[#This Row],[Columna1]],IG!$D$3:$L$1908,3,FALSE)</f>
        <v>0</v>
      </c>
      <c r="G1353" s="134">
        <f>+VLOOKUP(Tabla1[[#This Row],[Columna1]],IG!$D$3:$W$1908,4,FALSE)</f>
        <v>0</v>
      </c>
      <c r="H1353" s="134">
        <f>+VLOOKUP(Tabla1[[#This Row],[Columna1]],IG!$D$3:$W$1908,5,FALSE)</f>
        <v>0</v>
      </c>
      <c r="I1353" s="134">
        <f>+VLOOKUP(Tabla1[[#This Row],[Columna1]],IG!$D$3:$W$1908,6,FALSE)</f>
        <v>0</v>
      </c>
      <c r="J1353" s="134">
        <f>+VLOOKUP(Tabla1[[#This Row],[Columna1]],IG!$D$3:$W$1908,7,FALSE)</f>
        <v>0</v>
      </c>
      <c r="K1353" s="130"/>
      <c r="L1353" s="131"/>
      <c r="M1353" s="133" t="str">
        <f>+Tabla1[[#This Row],[Columna1]]&amp;Tabla1[[#This Row],[LOCALIDAD]]&amp;Tabla1[[#This Row],[MES]]</f>
        <v/>
      </c>
      <c r="N1353" s="29"/>
      <c r="O1353" s="135">
        <f>+VLOOKUP(Tabla1[[#This Row],[concatenar]],IG!$M$3:$W$1908,2,FALSE)</f>
        <v>0</v>
      </c>
      <c r="P1353" s="50">
        <f>+VLOOKUP(Tabla1[[#This Row],[concatenar]],IG!$M$3:$W$1908,3,FALSE)</f>
        <v>0</v>
      </c>
      <c r="Q1353" s="103">
        <f>+VLOOKUP(Tabla1[[#This Row],[concatenar]],IG!$M$3:$W$1908,8,FALSE)</f>
        <v>0</v>
      </c>
      <c r="R1353" s="97">
        <f>+VLOOKUP(Tabla1[[#This Row],[concatenar]],IG!$M$3:$W$1908,9,FALSE)</f>
        <v>0</v>
      </c>
      <c r="S1353" s="136">
        <f>+VLOOKUP(Tabla1[[#This Row],[concatenar]],IG!$M$3:$W$1908,10,FALSE)</f>
        <v>0</v>
      </c>
      <c r="T1353" s="137">
        <f>+VLOOKUP(Tabla1[[#This Row],[concatenar]],IG!$M$3:$W$1908,11,FALSE)</f>
        <v>0</v>
      </c>
      <c r="U1353" s="130"/>
      <c r="V1353" s="138"/>
      <c r="W1353" s="130"/>
      <c r="X1353" s="29"/>
      <c r="Y1353" s="139">
        <f>ROUND(Tabla1[[#This Row],[VALOR UNITARIO SEGUIMIENTO FINANCIERO
2024]]*Tabla1[[#This Row],[MET AFECTADA PORLA GLOSA
RECURSOS 2024]]*Tabla1[[#This Row],[Porcentaje de Glosa]],0)</f>
        <v>0</v>
      </c>
      <c r="Z1353" s="51">
        <f>ROUND(Tabla1[[#This Row],[VALOR UNITARIO SEGUIMIENTO FINANCIERO
2025]]*Tabla1[[#This Row],[META AFECTADA PORLA GLOSA
RECURSOS 2025]]*Tabla1[[#This Row],[Porcentaje de Glosa]],0)</f>
        <v>0</v>
      </c>
      <c r="AA1353" s="51">
        <f>ROUND(Tabla1[[#This Row],[VALOR DE LA GLOSA 2024]]+Tabla1[[#This Row],[VALOR DE LA GLOSA 2025]],0)</f>
        <v>0</v>
      </c>
      <c r="AB1353" s="56"/>
      <c r="AC1353" s="130"/>
      <c r="AD1353" s="140"/>
      <c r="AE1353" s="130"/>
      <c r="AF1353" s="140">
        <f>ROUND(Tabla1[[#This Row],[VALOR TOTAL DE LA GLOSA]]-Tabla1[[#This Row],[Valor soportado por la Subred]],0)</f>
        <v>0</v>
      </c>
      <c r="AG1353" s="130"/>
      <c r="AH1353" s="130"/>
      <c r="AI1353" s="140">
        <f>ROUND(Tabla1[[#This Row],[VALOR GLOSA DEFINITIVA]]-Tabla1[[#This Row],[VALOR LEVANTADO EN LIQUIDACION]],0)</f>
        <v>0</v>
      </c>
    </row>
    <row r="1354" spans="2:35" s="32" customFormat="1" ht="87.6" hidden="1" customHeight="1" x14ac:dyDescent="0.25">
      <c r="B1354" s="131"/>
      <c r="C1354" s="132"/>
      <c r="D1354" s="131"/>
      <c r="E1354" s="133" t="str">
        <f>+Tabla1[[#This Row],[CODIGO ACTIVIDAD EN PPP Y LINEAMIENTO]]&amp;Tabla1[[#This Row],[ENTORNO/COMPONENTE]]</f>
        <v/>
      </c>
      <c r="F1354" s="134">
        <f>+VLOOKUP(Tabla1[[#This Row],[Columna1]],IG!$D$3:$L$1908,3,FALSE)</f>
        <v>0</v>
      </c>
      <c r="G1354" s="134">
        <f>+VLOOKUP(Tabla1[[#This Row],[Columna1]],IG!$D$3:$W$1908,4,FALSE)</f>
        <v>0</v>
      </c>
      <c r="H1354" s="134">
        <f>+VLOOKUP(Tabla1[[#This Row],[Columna1]],IG!$D$3:$W$1908,5,FALSE)</f>
        <v>0</v>
      </c>
      <c r="I1354" s="134">
        <f>+VLOOKUP(Tabla1[[#This Row],[Columna1]],IG!$D$3:$W$1908,6,FALSE)</f>
        <v>0</v>
      </c>
      <c r="J1354" s="134">
        <f>+VLOOKUP(Tabla1[[#This Row],[Columna1]],IG!$D$3:$W$1908,7,FALSE)</f>
        <v>0</v>
      </c>
      <c r="K1354" s="130"/>
      <c r="L1354" s="131"/>
      <c r="M1354" s="133" t="str">
        <f>+Tabla1[[#This Row],[Columna1]]&amp;Tabla1[[#This Row],[LOCALIDAD]]&amp;Tabla1[[#This Row],[MES]]</f>
        <v/>
      </c>
      <c r="N1354" s="29"/>
      <c r="O1354" s="135">
        <f>+VLOOKUP(Tabla1[[#This Row],[concatenar]],IG!$M$3:$W$1908,2,FALSE)</f>
        <v>0</v>
      </c>
      <c r="P1354" s="50">
        <f>+VLOOKUP(Tabla1[[#This Row],[concatenar]],IG!$M$3:$W$1908,3,FALSE)</f>
        <v>0</v>
      </c>
      <c r="Q1354" s="103">
        <f>+VLOOKUP(Tabla1[[#This Row],[concatenar]],IG!$M$3:$W$1908,8,FALSE)</f>
        <v>0</v>
      </c>
      <c r="R1354" s="97">
        <f>+VLOOKUP(Tabla1[[#This Row],[concatenar]],IG!$M$3:$W$1908,9,FALSE)</f>
        <v>0</v>
      </c>
      <c r="S1354" s="136">
        <f>+VLOOKUP(Tabla1[[#This Row],[concatenar]],IG!$M$3:$W$1908,10,FALSE)</f>
        <v>0</v>
      </c>
      <c r="T1354" s="137">
        <f>+VLOOKUP(Tabla1[[#This Row],[concatenar]],IG!$M$3:$W$1908,11,FALSE)</f>
        <v>0</v>
      </c>
      <c r="U1354" s="130"/>
      <c r="V1354" s="138"/>
      <c r="W1354" s="130"/>
      <c r="X1354" s="29"/>
      <c r="Y1354" s="139">
        <f>ROUND(Tabla1[[#This Row],[VALOR UNITARIO SEGUIMIENTO FINANCIERO
2024]]*Tabla1[[#This Row],[MET AFECTADA PORLA GLOSA
RECURSOS 2024]]*Tabla1[[#This Row],[Porcentaje de Glosa]],0)</f>
        <v>0</v>
      </c>
      <c r="Z1354" s="51">
        <f>ROUND(Tabla1[[#This Row],[VALOR UNITARIO SEGUIMIENTO FINANCIERO
2025]]*Tabla1[[#This Row],[META AFECTADA PORLA GLOSA
RECURSOS 2025]]*Tabla1[[#This Row],[Porcentaje de Glosa]],0)</f>
        <v>0</v>
      </c>
      <c r="AA1354" s="51">
        <f>ROUND(Tabla1[[#This Row],[VALOR DE LA GLOSA 2024]]+Tabla1[[#This Row],[VALOR DE LA GLOSA 2025]],0)</f>
        <v>0</v>
      </c>
      <c r="AB1354" s="56"/>
      <c r="AC1354" s="130"/>
      <c r="AD1354" s="140"/>
      <c r="AE1354" s="130"/>
      <c r="AF1354" s="140">
        <f>ROUND(Tabla1[[#This Row],[VALOR TOTAL DE LA GLOSA]]-Tabla1[[#This Row],[Valor soportado por la Subred]],0)</f>
        <v>0</v>
      </c>
      <c r="AG1354" s="130"/>
      <c r="AH1354" s="130"/>
      <c r="AI1354" s="140">
        <f>ROUND(Tabla1[[#This Row],[VALOR GLOSA DEFINITIVA]]-Tabla1[[#This Row],[VALOR LEVANTADO EN LIQUIDACION]],0)</f>
        <v>0</v>
      </c>
    </row>
    <row r="1355" spans="2:35" s="32" customFormat="1" ht="87.6" hidden="1" customHeight="1" x14ac:dyDescent="0.25">
      <c r="B1355" s="131"/>
      <c r="C1355" s="132"/>
      <c r="D1355" s="131"/>
      <c r="E1355" s="133" t="str">
        <f>+Tabla1[[#This Row],[CODIGO ACTIVIDAD EN PPP Y LINEAMIENTO]]&amp;Tabla1[[#This Row],[ENTORNO/COMPONENTE]]</f>
        <v/>
      </c>
      <c r="F1355" s="134">
        <f>+VLOOKUP(Tabla1[[#This Row],[Columna1]],IG!$D$3:$L$1908,3,FALSE)</f>
        <v>0</v>
      </c>
      <c r="G1355" s="134">
        <f>+VLOOKUP(Tabla1[[#This Row],[Columna1]],IG!$D$3:$W$1908,4,FALSE)</f>
        <v>0</v>
      </c>
      <c r="H1355" s="134">
        <f>+VLOOKUP(Tabla1[[#This Row],[Columna1]],IG!$D$3:$W$1908,5,FALSE)</f>
        <v>0</v>
      </c>
      <c r="I1355" s="134">
        <f>+VLOOKUP(Tabla1[[#This Row],[Columna1]],IG!$D$3:$W$1908,6,FALSE)</f>
        <v>0</v>
      </c>
      <c r="J1355" s="134">
        <f>+VLOOKUP(Tabla1[[#This Row],[Columna1]],IG!$D$3:$W$1908,7,FALSE)</f>
        <v>0</v>
      </c>
      <c r="K1355" s="130"/>
      <c r="L1355" s="131"/>
      <c r="M1355" s="133" t="str">
        <f>+Tabla1[[#This Row],[Columna1]]&amp;Tabla1[[#This Row],[LOCALIDAD]]&amp;Tabla1[[#This Row],[MES]]</f>
        <v/>
      </c>
      <c r="N1355" s="29"/>
      <c r="O1355" s="135">
        <f>+VLOOKUP(Tabla1[[#This Row],[concatenar]],IG!$M$3:$W$1908,2,FALSE)</f>
        <v>0</v>
      </c>
      <c r="P1355" s="50">
        <f>+VLOOKUP(Tabla1[[#This Row],[concatenar]],IG!$M$3:$W$1908,3,FALSE)</f>
        <v>0</v>
      </c>
      <c r="Q1355" s="103">
        <f>+VLOOKUP(Tabla1[[#This Row],[concatenar]],IG!$M$3:$W$1908,8,FALSE)</f>
        <v>0</v>
      </c>
      <c r="R1355" s="97">
        <f>+VLOOKUP(Tabla1[[#This Row],[concatenar]],IG!$M$3:$W$1908,9,FALSE)</f>
        <v>0</v>
      </c>
      <c r="S1355" s="136">
        <f>+VLOOKUP(Tabla1[[#This Row],[concatenar]],IG!$M$3:$W$1908,10,FALSE)</f>
        <v>0</v>
      </c>
      <c r="T1355" s="137">
        <f>+VLOOKUP(Tabla1[[#This Row],[concatenar]],IG!$M$3:$W$1908,11,FALSE)</f>
        <v>0</v>
      </c>
      <c r="U1355" s="130"/>
      <c r="V1355" s="138"/>
      <c r="W1355" s="130"/>
      <c r="X1355" s="29"/>
      <c r="Y1355" s="139">
        <f>ROUND(Tabla1[[#This Row],[VALOR UNITARIO SEGUIMIENTO FINANCIERO
2024]]*Tabla1[[#This Row],[MET AFECTADA PORLA GLOSA
RECURSOS 2024]]*Tabla1[[#This Row],[Porcentaje de Glosa]],0)</f>
        <v>0</v>
      </c>
      <c r="Z1355" s="51">
        <f>ROUND(Tabla1[[#This Row],[VALOR UNITARIO SEGUIMIENTO FINANCIERO
2025]]*Tabla1[[#This Row],[META AFECTADA PORLA GLOSA
RECURSOS 2025]]*Tabla1[[#This Row],[Porcentaje de Glosa]],0)</f>
        <v>0</v>
      </c>
      <c r="AA1355" s="51">
        <f>ROUND(Tabla1[[#This Row],[VALOR DE LA GLOSA 2024]]+Tabla1[[#This Row],[VALOR DE LA GLOSA 2025]],0)</f>
        <v>0</v>
      </c>
      <c r="AB1355" s="56"/>
      <c r="AC1355" s="130"/>
      <c r="AD1355" s="140"/>
      <c r="AE1355" s="130"/>
      <c r="AF1355" s="140">
        <f>ROUND(Tabla1[[#This Row],[VALOR TOTAL DE LA GLOSA]]-Tabla1[[#This Row],[Valor soportado por la Subred]],0)</f>
        <v>0</v>
      </c>
      <c r="AG1355" s="130"/>
      <c r="AH1355" s="130"/>
      <c r="AI1355" s="140">
        <f>ROUND(Tabla1[[#This Row],[VALOR GLOSA DEFINITIVA]]-Tabla1[[#This Row],[VALOR LEVANTADO EN LIQUIDACION]],0)</f>
        <v>0</v>
      </c>
    </row>
    <row r="1356" spans="2:35" s="32" customFormat="1" ht="87.6" hidden="1" customHeight="1" x14ac:dyDescent="0.25">
      <c r="B1356" s="131"/>
      <c r="C1356" s="132"/>
      <c r="D1356" s="131"/>
      <c r="E1356" s="133" t="str">
        <f>+Tabla1[[#This Row],[CODIGO ACTIVIDAD EN PPP Y LINEAMIENTO]]&amp;Tabla1[[#This Row],[ENTORNO/COMPONENTE]]</f>
        <v/>
      </c>
      <c r="F1356" s="134">
        <f>+VLOOKUP(Tabla1[[#This Row],[Columna1]],IG!$D$3:$L$1908,3,FALSE)</f>
        <v>0</v>
      </c>
      <c r="G1356" s="134">
        <f>+VLOOKUP(Tabla1[[#This Row],[Columna1]],IG!$D$3:$W$1908,4,FALSE)</f>
        <v>0</v>
      </c>
      <c r="H1356" s="134">
        <f>+VLOOKUP(Tabla1[[#This Row],[Columna1]],IG!$D$3:$W$1908,5,FALSE)</f>
        <v>0</v>
      </c>
      <c r="I1356" s="134">
        <f>+VLOOKUP(Tabla1[[#This Row],[Columna1]],IG!$D$3:$W$1908,6,FALSE)</f>
        <v>0</v>
      </c>
      <c r="J1356" s="134">
        <f>+VLOOKUP(Tabla1[[#This Row],[Columna1]],IG!$D$3:$W$1908,7,FALSE)</f>
        <v>0</v>
      </c>
      <c r="K1356" s="130"/>
      <c r="L1356" s="131"/>
      <c r="M1356" s="133" t="str">
        <f>+Tabla1[[#This Row],[Columna1]]&amp;Tabla1[[#This Row],[LOCALIDAD]]&amp;Tabla1[[#This Row],[MES]]</f>
        <v/>
      </c>
      <c r="N1356" s="29"/>
      <c r="O1356" s="135">
        <f>+VLOOKUP(Tabla1[[#This Row],[concatenar]],IG!$M$3:$W$1908,2,FALSE)</f>
        <v>0</v>
      </c>
      <c r="P1356" s="50">
        <f>+VLOOKUP(Tabla1[[#This Row],[concatenar]],IG!$M$3:$W$1908,3,FALSE)</f>
        <v>0</v>
      </c>
      <c r="Q1356" s="103">
        <f>+VLOOKUP(Tabla1[[#This Row],[concatenar]],IG!$M$3:$W$1908,8,FALSE)</f>
        <v>0</v>
      </c>
      <c r="R1356" s="97">
        <f>+VLOOKUP(Tabla1[[#This Row],[concatenar]],IG!$M$3:$W$1908,9,FALSE)</f>
        <v>0</v>
      </c>
      <c r="S1356" s="136">
        <f>+VLOOKUP(Tabla1[[#This Row],[concatenar]],IG!$M$3:$W$1908,10,FALSE)</f>
        <v>0</v>
      </c>
      <c r="T1356" s="137">
        <f>+VLOOKUP(Tabla1[[#This Row],[concatenar]],IG!$M$3:$W$1908,11,FALSE)</f>
        <v>0</v>
      </c>
      <c r="U1356" s="130"/>
      <c r="V1356" s="138"/>
      <c r="W1356" s="130"/>
      <c r="X1356" s="29"/>
      <c r="Y1356" s="139">
        <f>ROUND(Tabla1[[#This Row],[VALOR UNITARIO SEGUIMIENTO FINANCIERO
2024]]*Tabla1[[#This Row],[MET AFECTADA PORLA GLOSA
RECURSOS 2024]]*Tabla1[[#This Row],[Porcentaje de Glosa]],0)</f>
        <v>0</v>
      </c>
      <c r="Z1356" s="51">
        <f>ROUND(Tabla1[[#This Row],[VALOR UNITARIO SEGUIMIENTO FINANCIERO
2025]]*Tabla1[[#This Row],[META AFECTADA PORLA GLOSA
RECURSOS 2025]]*Tabla1[[#This Row],[Porcentaje de Glosa]],0)</f>
        <v>0</v>
      </c>
      <c r="AA1356" s="51">
        <f>ROUND(Tabla1[[#This Row],[VALOR DE LA GLOSA 2024]]+Tabla1[[#This Row],[VALOR DE LA GLOSA 2025]],0)</f>
        <v>0</v>
      </c>
      <c r="AB1356" s="56"/>
      <c r="AC1356" s="130"/>
      <c r="AD1356" s="140"/>
      <c r="AE1356" s="130"/>
      <c r="AF1356" s="140">
        <f>ROUND(Tabla1[[#This Row],[VALOR TOTAL DE LA GLOSA]]-Tabla1[[#This Row],[Valor soportado por la Subred]],0)</f>
        <v>0</v>
      </c>
      <c r="AG1356" s="130"/>
      <c r="AH1356" s="130"/>
      <c r="AI1356" s="140">
        <f>ROUND(Tabla1[[#This Row],[VALOR GLOSA DEFINITIVA]]-Tabla1[[#This Row],[VALOR LEVANTADO EN LIQUIDACION]],0)</f>
        <v>0</v>
      </c>
    </row>
    <row r="1357" spans="2:35" s="32" customFormat="1" ht="87.6" hidden="1" customHeight="1" x14ac:dyDescent="0.25">
      <c r="B1357" s="131"/>
      <c r="C1357" s="132"/>
      <c r="D1357" s="131"/>
      <c r="E1357" s="133" t="str">
        <f>+Tabla1[[#This Row],[CODIGO ACTIVIDAD EN PPP Y LINEAMIENTO]]&amp;Tabla1[[#This Row],[ENTORNO/COMPONENTE]]</f>
        <v/>
      </c>
      <c r="F1357" s="134">
        <f>+VLOOKUP(Tabla1[[#This Row],[Columna1]],IG!$D$3:$L$1908,3,FALSE)</f>
        <v>0</v>
      </c>
      <c r="G1357" s="134">
        <f>+VLOOKUP(Tabla1[[#This Row],[Columna1]],IG!$D$3:$W$1908,4,FALSE)</f>
        <v>0</v>
      </c>
      <c r="H1357" s="134">
        <f>+VLOOKUP(Tabla1[[#This Row],[Columna1]],IG!$D$3:$W$1908,5,FALSE)</f>
        <v>0</v>
      </c>
      <c r="I1357" s="134">
        <f>+VLOOKUP(Tabla1[[#This Row],[Columna1]],IG!$D$3:$W$1908,6,FALSE)</f>
        <v>0</v>
      </c>
      <c r="J1357" s="134">
        <f>+VLOOKUP(Tabla1[[#This Row],[Columna1]],IG!$D$3:$W$1908,7,FALSE)</f>
        <v>0</v>
      </c>
      <c r="K1357" s="130"/>
      <c r="L1357" s="131"/>
      <c r="M1357" s="133" t="str">
        <f>+Tabla1[[#This Row],[Columna1]]&amp;Tabla1[[#This Row],[LOCALIDAD]]&amp;Tabla1[[#This Row],[MES]]</f>
        <v/>
      </c>
      <c r="N1357" s="29"/>
      <c r="O1357" s="135">
        <f>+VLOOKUP(Tabla1[[#This Row],[concatenar]],IG!$M$3:$W$1908,2,FALSE)</f>
        <v>0</v>
      </c>
      <c r="P1357" s="50">
        <f>+VLOOKUP(Tabla1[[#This Row],[concatenar]],IG!$M$3:$W$1908,3,FALSE)</f>
        <v>0</v>
      </c>
      <c r="Q1357" s="103">
        <f>+VLOOKUP(Tabla1[[#This Row],[concatenar]],IG!$M$3:$W$1908,8,FALSE)</f>
        <v>0</v>
      </c>
      <c r="R1357" s="97">
        <f>+VLOOKUP(Tabla1[[#This Row],[concatenar]],IG!$M$3:$W$1908,9,FALSE)</f>
        <v>0</v>
      </c>
      <c r="S1357" s="136">
        <f>+VLOOKUP(Tabla1[[#This Row],[concatenar]],IG!$M$3:$W$1908,10,FALSE)</f>
        <v>0</v>
      </c>
      <c r="T1357" s="137">
        <f>+VLOOKUP(Tabla1[[#This Row],[concatenar]],IG!$M$3:$W$1908,11,FALSE)</f>
        <v>0</v>
      </c>
      <c r="U1357" s="130"/>
      <c r="V1357" s="138"/>
      <c r="W1357" s="130"/>
      <c r="X1357" s="29"/>
      <c r="Y1357" s="139">
        <f>ROUND(Tabla1[[#This Row],[VALOR UNITARIO SEGUIMIENTO FINANCIERO
2024]]*Tabla1[[#This Row],[MET AFECTADA PORLA GLOSA
RECURSOS 2024]]*Tabla1[[#This Row],[Porcentaje de Glosa]],0)</f>
        <v>0</v>
      </c>
      <c r="Z1357" s="51">
        <f>ROUND(Tabla1[[#This Row],[VALOR UNITARIO SEGUIMIENTO FINANCIERO
2025]]*Tabla1[[#This Row],[META AFECTADA PORLA GLOSA
RECURSOS 2025]]*Tabla1[[#This Row],[Porcentaje de Glosa]],0)</f>
        <v>0</v>
      </c>
      <c r="AA1357" s="51">
        <f>ROUND(Tabla1[[#This Row],[VALOR DE LA GLOSA 2024]]+Tabla1[[#This Row],[VALOR DE LA GLOSA 2025]],0)</f>
        <v>0</v>
      </c>
      <c r="AB1357" s="56"/>
      <c r="AC1357" s="130"/>
      <c r="AD1357" s="140"/>
      <c r="AE1357" s="130"/>
      <c r="AF1357" s="140">
        <f>ROUND(Tabla1[[#This Row],[VALOR TOTAL DE LA GLOSA]]-Tabla1[[#This Row],[Valor soportado por la Subred]],0)</f>
        <v>0</v>
      </c>
      <c r="AG1357" s="130"/>
      <c r="AH1357" s="130"/>
      <c r="AI1357" s="140">
        <f>ROUND(Tabla1[[#This Row],[VALOR GLOSA DEFINITIVA]]-Tabla1[[#This Row],[VALOR LEVANTADO EN LIQUIDACION]],0)</f>
        <v>0</v>
      </c>
    </row>
    <row r="1358" spans="2:35" s="32" customFormat="1" ht="87.6" hidden="1" customHeight="1" x14ac:dyDescent="0.25">
      <c r="B1358" s="131"/>
      <c r="C1358" s="132"/>
      <c r="D1358" s="131"/>
      <c r="E1358" s="133" t="str">
        <f>+Tabla1[[#This Row],[CODIGO ACTIVIDAD EN PPP Y LINEAMIENTO]]&amp;Tabla1[[#This Row],[ENTORNO/COMPONENTE]]</f>
        <v/>
      </c>
      <c r="F1358" s="134">
        <f>+VLOOKUP(Tabla1[[#This Row],[Columna1]],IG!$D$3:$L$1908,3,FALSE)</f>
        <v>0</v>
      </c>
      <c r="G1358" s="134">
        <f>+VLOOKUP(Tabla1[[#This Row],[Columna1]],IG!$D$3:$W$1908,4,FALSE)</f>
        <v>0</v>
      </c>
      <c r="H1358" s="134">
        <f>+VLOOKUP(Tabla1[[#This Row],[Columna1]],IG!$D$3:$W$1908,5,FALSE)</f>
        <v>0</v>
      </c>
      <c r="I1358" s="134">
        <f>+VLOOKUP(Tabla1[[#This Row],[Columna1]],IG!$D$3:$W$1908,6,FALSE)</f>
        <v>0</v>
      </c>
      <c r="J1358" s="134">
        <f>+VLOOKUP(Tabla1[[#This Row],[Columna1]],IG!$D$3:$W$1908,7,FALSE)</f>
        <v>0</v>
      </c>
      <c r="K1358" s="130"/>
      <c r="L1358" s="131"/>
      <c r="M1358" s="133" t="str">
        <f>+Tabla1[[#This Row],[Columna1]]&amp;Tabla1[[#This Row],[LOCALIDAD]]&amp;Tabla1[[#This Row],[MES]]</f>
        <v/>
      </c>
      <c r="N1358" s="29"/>
      <c r="O1358" s="135">
        <f>+VLOOKUP(Tabla1[[#This Row],[concatenar]],IG!$M$3:$W$1908,2,FALSE)</f>
        <v>0</v>
      </c>
      <c r="P1358" s="50">
        <f>+VLOOKUP(Tabla1[[#This Row],[concatenar]],IG!$M$3:$W$1908,3,FALSE)</f>
        <v>0</v>
      </c>
      <c r="Q1358" s="103">
        <f>+VLOOKUP(Tabla1[[#This Row],[concatenar]],IG!$M$3:$W$1908,8,FALSE)</f>
        <v>0</v>
      </c>
      <c r="R1358" s="97">
        <f>+VLOOKUP(Tabla1[[#This Row],[concatenar]],IG!$M$3:$W$1908,9,FALSE)</f>
        <v>0</v>
      </c>
      <c r="S1358" s="136">
        <f>+VLOOKUP(Tabla1[[#This Row],[concatenar]],IG!$M$3:$W$1908,10,FALSE)</f>
        <v>0</v>
      </c>
      <c r="T1358" s="137">
        <f>+VLOOKUP(Tabla1[[#This Row],[concatenar]],IG!$M$3:$W$1908,11,FALSE)</f>
        <v>0</v>
      </c>
      <c r="U1358" s="130"/>
      <c r="V1358" s="138"/>
      <c r="W1358" s="130"/>
      <c r="X1358" s="29"/>
      <c r="Y1358" s="139">
        <f>ROUND(Tabla1[[#This Row],[VALOR UNITARIO SEGUIMIENTO FINANCIERO
2024]]*Tabla1[[#This Row],[MET AFECTADA PORLA GLOSA
RECURSOS 2024]]*Tabla1[[#This Row],[Porcentaje de Glosa]],0)</f>
        <v>0</v>
      </c>
      <c r="Z1358" s="51">
        <f>ROUND(Tabla1[[#This Row],[VALOR UNITARIO SEGUIMIENTO FINANCIERO
2025]]*Tabla1[[#This Row],[META AFECTADA PORLA GLOSA
RECURSOS 2025]]*Tabla1[[#This Row],[Porcentaje de Glosa]],0)</f>
        <v>0</v>
      </c>
      <c r="AA1358" s="51">
        <f>ROUND(Tabla1[[#This Row],[VALOR DE LA GLOSA 2024]]+Tabla1[[#This Row],[VALOR DE LA GLOSA 2025]],0)</f>
        <v>0</v>
      </c>
      <c r="AB1358" s="56"/>
      <c r="AC1358" s="130"/>
      <c r="AD1358" s="140"/>
      <c r="AE1358" s="130"/>
      <c r="AF1358" s="140">
        <f>ROUND(Tabla1[[#This Row],[VALOR TOTAL DE LA GLOSA]]-Tabla1[[#This Row],[Valor soportado por la Subred]],0)</f>
        <v>0</v>
      </c>
      <c r="AG1358" s="130"/>
      <c r="AH1358" s="130"/>
      <c r="AI1358" s="140">
        <f>ROUND(Tabla1[[#This Row],[VALOR GLOSA DEFINITIVA]]-Tabla1[[#This Row],[VALOR LEVANTADO EN LIQUIDACION]],0)</f>
        <v>0</v>
      </c>
    </row>
    <row r="1359" spans="2:35" s="32" customFormat="1" ht="87.6" hidden="1" customHeight="1" x14ac:dyDescent="0.25">
      <c r="B1359" s="131"/>
      <c r="C1359" s="132"/>
      <c r="D1359" s="131"/>
      <c r="E1359" s="133" t="str">
        <f>+Tabla1[[#This Row],[CODIGO ACTIVIDAD EN PPP Y LINEAMIENTO]]&amp;Tabla1[[#This Row],[ENTORNO/COMPONENTE]]</f>
        <v/>
      </c>
      <c r="F1359" s="134">
        <f>+VLOOKUP(Tabla1[[#This Row],[Columna1]],IG!$D$3:$L$1908,3,FALSE)</f>
        <v>0</v>
      </c>
      <c r="G1359" s="134">
        <f>+VLOOKUP(Tabla1[[#This Row],[Columna1]],IG!$D$3:$W$1908,4,FALSE)</f>
        <v>0</v>
      </c>
      <c r="H1359" s="134">
        <f>+VLOOKUP(Tabla1[[#This Row],[Columna1]],IG!$D$3:$W$1908,5,FALSE)</f>
        <v>0</v>
      </c>
      <c r="I1359" s="134">
        <f>+VLOOKUP(Tabla1[[#This Row],[Columna1]],IG!$D$3:$W$1908,6,FALSE)</f>
        <v>0</v>
      </c>
      <c r="J1359" s="134">
        <f>+VLOOKUP(Tabla1[[#This Row],[Columna1]],IG!$D$3:$W$1908,7,FALSE)</f>
        <v>0</v>
      </c>
      <c r="K1359" s="130"/>
      <c r="L1359" s="131"/>
      <c r="M1359" s="133" t="str">
        <f>+Tabla1[[#This Row],[Columna1]]&amp;Tabla1[[#This Row],[LOCALIDAD]]&amp;Tabla1[[#This Row],[MES]]</f>
        <v/>
      </c>
      <c r="N1359" s="29"/>
      <c r="O1359" s="135">
        <f>+VLOOKUP(Tabla1[[#This Row],[concatenar]],IG!$M$3:$W$1908,2,FALSE)</f>
        <v>0</v>
      </c>
      <c r="P1359" s="50">
        <f>+VLOOKUP(Tabla1[[#This Row],[concatenar]],IG!$M$3:$W$1908,3,FALSE)</f>
        <v>0</v>
      </c>
      <c r="Q1359" s="103">
        <f>+VLOOKUP(Tabla1[[#This Row],[concatenar]],IG!$M$3:$W$1908,8,FALSE)</f>
        <v>0</v>
      </c>
      <c r="R1359" s="97">
        <f>+VLOOKUP(Tabla1[[#This Row],[concatenar]],IG!$M$3:$W$1908,9,FALSE)</f>
        <v>0</v>
      </c>
      <c r="S1359" s="136">
        <f>+VLOOKUP(Tabla1[[#This Row],[concatenar]],IG!$M$3:$W$1908,10,FALSE)</f>
        <v>0</v>
      </c>
      <c r="T1359" s="137">
        <f>+VLOOKUP(Tabla1[[#This Row],[concatenar]],IG!$M$3:$W$1908,11,FALSE)</f>
        <v>0</v>
      </c>
      <c r="U1359" s="130"/>
      <c r="V1359" s="138"/>
      <c r="W1359" s="130"/>
      <c r="X1359" s="29"/>
      <c r="Y1359" s="139">
        <f>ROUND(Tabla1[[#This Row],[VALOR UNITARIO SEGUIMIENTO FINANCIERO
2024]]*Tabla1[[#This Row],[MET AFECTADA PORLA GLOSA
RECURSOS 2024]]*Tabla1[[#This Row],[Porcentaje de Glosa]],0)</f>
        <v>0</v>
      </c>
      <c r="Z1359" s="51">
        <f>ROUND(Tabla1[[#This Row],[VALOR UNITARIO SEGUIMIENTO FINANCIERO
2025]]*Tabla1[[#This Row],[META AFECTADA PORLA GLOSA
RECURSOS 2025]]*Tabla1[[#This Row],[Porcentaje de Glosa]],0)</f>
        <v>0</v>
      </c>
      <c r="AA1359" s="51">
        <f>ROUND(Tabla1[[#This Row],[VALOR DE LA GLOSA 2024]]+Tabla1[[#This Row],[VALOR DE LA GLOSA 2025]],0)</f>
        <v>0</v>
      </c>
      <c r="AB1359" s="56"/>
      <c r="AC1359" s="130"/>
      <c r="AD1359" s="140"/>
      <c r="AE1359" s="130"/>
      <c r="AF1359" s="140">
        <f>ROUND(Tabla1[[#This Row],[VALOR TOTAL DE LA GLOSA]]-Tabla1[[#This Row],[Valor soportado por la Subred]],0)</f>
        <v>0</v>
      </c>
      <c r="AG1359" s="130"/>
      <c r="AH1359" s="130"/>
      <c r="AI1359" s="140">
        <f>ROUND(Tabla1[[#This Row],[VALOR GLOSA DEFINITIVA]]-Tabla1[[#This Row],[VALOR LEVANTADO EN LIQUIDACION]],0)</f>
        <v>0</v>
      </c>
    </row>
    <row r="1360" spans="2:35" s="32" customFormat="1" ht="87.6" hidden="1" customHeight="1" x14ac:dyDescent="0.25">
      <c r="B1360" s="131"/>
      <c r="C1360" s="132"/>
      <c r="D1360" s="131"/>
      <c r="E1360" s="133" t="str">
        <f>+Tabla1[[#This Row],[CODIGO ACTIVIDAD EN PPP Y LINEAMIENTO]]&amp;Tabla1[[#This Row],[ENTORNO/COMPONENTE]]</f>
        <v/>
      </c>
      <c r="F1360" s="134">
        <f>+VLOOKUP(Tabla1[[#This Row],[Columna1]],IG!$D$3:$L$1908,3,FALSE)</f>
        <v>0</v>
      </c>
      <c r="G1360" s="134">
        <f>+VLOOKUP(Tabla1[[#This Row],[Columna1]],IG!$D$3:$W$1908,4,FALSE)</f>
        <v>0</v>
      </c>
      <c r="H1360" s="134">
        <f>+VLOOKUP(Tabla1[[#This Row],[Columna1]],IG!$D$3:$W$1908,5,FALSE)</f>
        <v>0</v>
      </c>
      <c r="I1360" s="134">
        <f>+VLOOKUP(Tabla1[[#This Row],[Columna1]],IG!$D$3:$W$1908,6,FALSE)</f>
        <v>0</v>
      </c>
      <c r="J1360" s="134">
        <f>+VLOOKUP(Tabla1[[#This Row],[Columna1]],IG!$D$3:$W$1908,7,FALSE)</f>
        <v>0</v>
      </c>
      <c r="K1360" s="130"/>
      <c r="L1360" s="131"/>
      <c r="M1360" s="133" t="str">
        <f>+Tabla1[[#This Row],[Columna1]]&amp;Tabla1[[#This Row],[LOCALIDAD]]&amp;Tabla1[[#This Row],[MES]]</f>
        <v/>
      </c>
      <c r="N1360" s="29"/>
      <c r="O1360" s="135">
        <f>+VLOOKUP(Tabla1[[#This Row],[concatenar]],IG!$M$3:$W$1908,2,FALSE)</f>
        <v>0</v>
      </c>
      <c r="P1360" s="50">
        <f>+VLOOKUP(Tabla1[[#This Row],[concatenar]],IG!$M$3:$W$1908,3,FALSE)</f>
        <v>0</v>
      </c>
      <c r="Q1360" s="103">
        <f>+VLOOKUP(Tabla1[[#This Row],[concatenar]],IG!$M$3:$W$1908,8,FALSE)</f>
        <v>0</v>
      </c>
      <c r="R1360" s="97">
        <f>+VLOOKUP(Tabla1[[#This Row],[concatenar]],IG!$M$3:$W$1908,9,FALSE)</f>
        <v>0</v>
      </c>
      <c r="S1360" s="136">
        <f>+VLOOKUP(Tabla1[[#This Row],[concatenar]],IG!$M$3:$W$1908,10,FALSE)</f>
        <v>0</v>
      </c>
      <c r="T1360" s="137">
        <f>+VLOOKUP(Tabla1[[#This Row],[concatenar]],IG!$M$3:$W$1908,11,FALSE)</f>
        <v>0</v>
      </c>
      <c r="U1360" s="130"/>
      <c r="V1360" s="138"/>
      <c r="W1360" s="130"/>
      <c r="X1360" s="29"/>
      <c r="Y1360" s="139">
        <f>ROUND(Tabla1[[#This Row],[VALOR UNITARIO SEGUIMIENTO FINANCIERO
2024]]*Tabla1[[#This Row],[MET AFECTADA PORLA GLOSA
RECURSOS 2024]]*Tabla1[[#This Row],[Porcentaje de Glosa]],0)</f>
        <v>0</v>
      </c>
      <c r="Z1360" s="51">
        <f>ROUND(Tabla1[[#This Row],[VALOR UNITARIO SEGUIMIENTO FINANCIERO
2025]]*Tabla1[[#This Row],[META AFECTADA PORLA GLOSA
RECURSOS 2025]]*Tabla1[[#This Row],[Porcentaje de Glosa]],0)</f>
        <v>0</v>
      </c>
      <c r="AA1360" s="51">
        <f>ROUND(Tabla1[[#This Row],[VALOR DE LA GLOSA 2024]]+Tabla1[[#This Row],[VALOR DE LA GLOSA 2025]],0)</f>
        <v>0</v>
      </c>
      <c r="AB1360" s="56"/>
      <c r="AC1360" s="130"/>
      <c r="AD1360" s="140"/>
      <c r="AE1360" s="130"/>
      <c r="AF1360" s="140">
        <f>ROUND(Tabla1[[#This Row],[VALOR TOTAL DE LA GLOSA]]-Tabla1[[#This Row],[Valor soportado por la Subred]],0)</f>
        <v>0</v>
      </c>
      <c r="AG1360" s="130"/>
      <c r="AH1360" s="130"/>
      <c r="AI1360" s="140">
        <f>ROUND(Tabla1[[#This Row],[VALOR GLOSA DEFINITIVA]]-Tabla1[[#This Row],[VALOR LEVANTADO EN LIQUIDACION]],0)</f>
        <v>0</v>
      </c>
    </row>
    <row r="1361" spans="2:35" s="32" customFormat="1" ht="87.6" hidden="1" customHeight="1" x14ac:dyDescent="0.25">
      <c r="B1361" s="131"/>
      <c r="C1361" s="132"/>
      <c r="D1361" s="131"/>
      <c r="E1361" s="133" t="str">
        <f>+Tabla1[[#This Row],[CODIGO ACTIVIDAD EN PPP Y LINEAMIENTO]]&amp;Tabla1[[#This Row],[ENTORNO/COMPONENTE]]</f>
        <v/>
      </c>
      <c r="F1361" s="134">
        <f>+VLOOKUP(Tabla1[[#This Row],[Columna1]],IG!$D$3:$L$1908,3,FALSE)</f>
        <v>0</v>
      </c>
      <c r="G1361" s="134">
        <f>+VLOOKUP(Tabla1[[#This Row],[Columna1]],IG!$D$3:$W$1908,4,FALSE)</f>
        <v>0</v>
      </c>
      <c r="H1361" s="134">
        <f>+VLOOKUP(Tabla1[[#This Row],[Columna1]],IG!$D$3:$W$1908,5,FALSE)</f>
        <v>0</v>
      </c>
      <c r="I1361" s="134">
        <f>+VLOOKUP(Tabla1[[#This Row],[Columna1]],IG!$D$3:$W$1908,6,FALSE)</f>
        <v>0</v>
      </c>
      <c r="J1361" s="134">
        <f>+VLOOKUP(Tabla1[[#This Row],[Columna1]],IG!$D$3:$W$1908,7,FALSE)</f>
        <v>0</v>
      </c>
      <c r="K1361" s="130"/>
      <c r="L1361" s="131"/>
      <c r="M1361" s="133" t="str">
        <f>+Tabla1[[#This Row],[Columna1]]&amp;Tabla1[[#This Row],[LOCALIDAD]]&amp;Tabla1[[#This Row],[MES]]</f>
        <v/>
      </c>
      <c r="N1361" s="29"/>
      <c r="O1361" s="135">
        <f>+VLOOKUP(Tabla1[[#This Row],[concatenar]],IG!$M$3:$W$1908,2,FALSE)</f>
        <v>0</v>
      </c>
      <c r="P1361" s="50">
        <f>+VLOOKUP(Tabla1[[#This Row],[concatenar]],IG!$M$3:$W$1908,3,FALSE)</f>
        <v>0</v>
      </c>
      <c r="Q1361" s="103">
        <f>+VLOOKUP(Tabla1[[#This Row],[concatenar]],IG!$M$3:$W$1908,8,FALSE)</f>
        <v>0</v>
      </c>
      <c r="R1361" s="97">
        <f>+VLOOKUP(Tabla1[[#This Row],[concatenar]],IG!$M$3:$W$1908,9,FALSE)</f>
        <v>0</v>
      </c>
      <c r="S1361" s="136">
        <f>+VLOOKUP(Tabla1[[#This Row],[concatenar]],IG!$M$3:$W$1908,10,FALSE)</f>
        <v>0</v>
      </c>
      <c r="T1361" s="137">
        <f>+VLOOKUP(Tabla1[[#This Row],[concatenar]],IG!$M$3:$W$1908,11,FALSE)</f>
        <v>0</v>
      </c>
      <c r="U1361" s="130"/>
      <c r="V1361" s="138"/>
      <c r="W1361" s="130"/>
      <c r="X1361" s="29"/>
      <c r="Y1361" s="139">
        <f>ROUND(Tabla1[[#This Row],[VALOR UNITARIO SEGUIMIENTO FINANCIERO
2024]]*Tabla1[[#This Row],[MET AFECTADA PORLA GLOSA
RECURSOS 2024]]*Tabla1[[#This Row],[Porcentaje de Glosa]],0)</f>
        <v>0</v>
      </c>
      <c r="Z1361" s="51">
        <f>ROUND(Tabla1[[#This Row],[VALOR UNITARIO SEGUIMIENTO FINANCIERO
2025]]*Tabla1[[#This Row],[META AFECTADA PORLA GLOSA
RECURSOS 2025]]*Tabla1[[#This Row],[Porcentaje de Glosa]],0)</f>
        <v>0</v>
      </c>
      <c r="AA1361" s="51">
        <f>ROUND(Tabla1[[#This Row],[VALOR DE LA GLOSA 2024]]+Tabla1[[#This Row],[VALOR DE LA GLOSA 2025]],0)</f>
        <v>0</v>
      </c>
      <c r="AB1361" s="56"/>
      <c r="AC1361" s="130"/>
      <c r="AD1361" s="140"/>
      <c r="AE1361" s="130"/>
      <c r="AF1361" s="140">
        <f>ROUND(Tabla1[[#This Row],[VALOR TOTAL DE LA GLOSA]]-Tabla1[[#This Row],[Valor soportado por la Subred]],0)</f>
        <v>0</v>
      </c>
      <c r="AG1361" s="130"/>
      <c r="AH1361" s="130"/>
      <c r="AI1361" s="140">
        <f>ROUND(Tabla1[[#This Row],[VALOR GLOSA DEFINITIVA]]-Tabla1[[#This Row],[VALOR LEVANTADO EN LIQUIDACION]],0)</f>
        <v>0</v>
      </c>
    </row>
    <row r="1362" spans="2:35" s="32" customFormat="1" ht="87.6" hidden="1" customHeight="1" x14ac:dyDescent="0.25">
      <c r="B1362" s="131"/>
      <c r="C1362" s="132"/>
      <c r="D1362" s="131"/>
      <c r="E1362" s="133" t="str">
        <f>+Tabla1[[#This Row],[CODIGO ACTIVIDAD EN PPP Y LINEAMIENTO]]&amp;Tabla1[[#This Row],[ENTORNO/COMPONENTE]]</f>
        <v/>
      </c>
      <c r="F1362" s="134">
        <f>+VLOOKUP(Tabla1[[#This Row],[Columna1]],IG!$D$3:$L$1908,3,FALSE)</f>
        <v>0</v>
      </c>
      <c r="G1362" s="134">
        <f>+VLOOKUP(Tabla1[[#This Row],[Columna1]],IG!$D$3:$W$1908,4,FALSE)</f>
        <v>0</v>
      </c>
      <c r="H1362" s="134">
        <f>+VLOOKUP(Tabla1[[#This Row],[Columna1]],IG!$D$3:$W$1908,5,FALSE)</f>
        <v>0</v>
      </c>
      <c r="I1362" s="134">
        <f>+VLOOKUP(Tabla1[[#This Row],[Columna1]],IG!$D$3:$W$1908,6,FALSE)</f>
        <v>0</v>
      </c>
      <c r="J1362" s="134">
        <f>+VLOOKUP(Tabla1[[#This Row],[Columna1]],IG!$D$3:$W$1908,7,FALSE)</f>
        <v>0</v>
      </c>
      <c r="K1362" s="130"/>
      <c r="L1362" s="131"/>
      <c r="M1362" s="133" t="str">
        <f>+Tabla1[[#This Row],[Columna1]]&amp;Tabla1[[#This Row],[LOCALIDAD]]&amp;Tabla1[[#This Row],[MES]]</f>
        <v/>
      </c>
      <c r="N1362" s="29"/>
      <c r="O1362" s="135">
        <f>+VLOOKUP(Tabla1[[#This Row],[concatenar]],IG!$M$3:$W$1908,2,FALSE)</f>
        <v>0</v>
      </c>
      <c r="P1362" s="50">
        <f>+VLOOKUP(Tabla1[[#This Row],[concatenar]],IG!$M$3:$W$1908,3,FALSE)</f>
        <v>0</v>
      </c>
      <c r="Q1362" s="103">
        <f>+VLOOKUP(Tabla1[[#This Row],[concatenar]],IG!$M$3:$W$1908,8,FALSE)</f>
        <v>0</v>
      </c>
      <c r="R1362" s="97">
        <f>+VLOOKUP(Tabla1[[#This Row],[concatenar]],IG!$M$3:$W$1908,9,FALSE)</f>
        <v>0</v>
      </c>
      <c r="S1362" s="136">
        <f>+VLOOKUP(Tabla1[[#This Row],[concatenar]],IG!$M$3:$W$1908,10,FALSE)</f>
        <v>0</v>
      </c>
      <c r="T1362" s="137">
        <f>+VLOOKUP(Tabla1[[#This Row],[concatenar]],IG!$M$3:$W$1908,11,FALSE)</f>
        <v>0</v>
      </c>
      <c r="U1362" s="130"/>
      <c r="V1362" s="138"/>
      <c r="W1362" s="130"/>
      <c r="X1362" s="29"/>
      <c r="Y1362" s="139">
        <f>ROUND(Tabla1[[#This Row],[VALOR UNITARIO SEGUIMIENTO FINANCIERO
2024]]*Tabla1[[#This Row],[MET AFECTADA PORLA GLOSA
RECURSOS 2024]]*Tabla1[[#This Row],[Porcentaje de Glosa]],0)</f>
        <v>0</v>
      </c>
      <c r="Z1362" s="51">
        <f>ROUND(Tabla1[[#This Row],[VALOR UNITARIO SEGUIMIENTO FINANCIERO
2025]]*Tabla1[[#This Row],[META AFECTADA PORLA GLOSA
RECURSOS 2025]]*Tabla1[[#This Row],[Porcentaje de Glosa]],0)</f>
        <v>0</v>
      </c>
      <c r="AA1362" s="51">
        <f>ROUND(Tabla1[[#This Row],[VALOR DE LA GLOSA 2024]]+Tabla1[[#This Row],[VALOR DE LA GLOSA 2025]],0)</f>
        <v>0</v>
      </c>
      <c r="AB1362" s="56"/>
      <c r="AC1362" s="130"/>
      <c r="AD1362" s="140"/>
      <c r="AE1362" s="130"/>
      <c r="AF1362" s="140">
        <f>ROUND(Tabla1[[#This Row],[VALOR TOTAL DE LA GLOSA]]-Tabla1[[#This Row],[Valor soportado por la Subred]],0)</f>
        <v>0</v>
      </c>
      <c r="AG1362" s="130"/>
      <c r="AH1362" s="130"/>
      <c r="AI1362" s="140">
        <f>ROUND(Tabla1[[#This Row],[VALOR GLOSA DEFINITIVA]]-Tabla1[[#This Row],[VALOR LEVANTADO EN LIQUIDACION]],0)</f>
        <v>0</v>
      </c>
    </row>
    <row r="1363" spans="2:35" s="32" customFormat="1" ht="87.6" hidden="1" customHeight="1" x14ac:dyDescent="0.25">
      <c r="B1363" s="131"/>
      <c r="C1363" s="132"/>
      <c r="D1363" s="131"/>
      <c r="E1363" s="133" t="str">
        <f>+Tabla1[[#This Row],[CODIGO ACTIVIDAD EN PPP Y LINEAMIENTO]]&amp;Tabla1[[#This Row],[ENTORNO/COMPONENTE]]</f>
        <v/>
      </c>
      <c r="F1363" s="134">
        <f>+VLOOKUP(Tabla1[[#This Row],[Columna1]],IG!$D$3:$L$1908,3,FALSE)</f>
        <v>0</v>
      </c>
      <c r="G1363" s="134">
        <f>+VLOOKUP(Tabla1[[#This Row],[Columna1]],IG!$D$3:$W$1908,4,FALSE)</f>
        <v>0</v>
      </c>
      <c r="H1363" s="134">
        <f>+VLOOKUP(Tabla1[[#This Row],[Columna1]],IG!$D$3:$W$1908,5,FALSE)</f>
        <v>0</v>
      </c>
      <c r="I1363" s="134">
        <f>+VLOOKUP(Tabla1[[#This Row],[Columna1]],IG!$D$3:$W$1908,6,FALSE)</f>
        <v>0</v>
      </c>
      <c r="J1363" s="134">
        <f>+VLOOKUP(Tabla1[[#This Row],[Columna1]],IG!$D$3:$W$1908,7,FALSE)</f>
        <v>0</v>
      </c>
      <c r="K1363" s="130"/>
      <c r="L1363" s="131"/>
      <c r="M1363" s="133" t="str">
        <f>+Tabla1[[#This Row],[Columna1]]&amp;Tabla1[[#This Row],[LOCALIDAD]]&amp;Tabla1[[#This Row],[MES]]</f>
        <v/>
      </c>
      <c r="N1363" s="29"/>
      <c r="O1363" s="135">
        <f>+VLOOKUP(Tabla1[[#This Row],[concatenar]],IG!$M$3:$W$1908,2,FALSE)</f>
        <v>0</v>
      </c>
      <c r="P1363" s="50">
        <f>+VLOOKUP(Tabla1[[#This Row],[concatenar]],IG!$M$3:$W$1908,3,FALSE)</f>
        <v>0</v>
      </c>
      <c r="Q1363" s="103">
        <f>+VLOOKUP(Tabla1[[#This Row],[concatenar]],IG!$M$3:$W$1908,8,FALSE)</f>
        <v>0</v>
      </c>
      <c r="R1363" s="97">
        <f>+VLOOKUP(Tabla1[[#This Row],[concatenar]],IG!$M$3:$W$1908,9,FALSE)</f>
        <v>0</v>
      </c>
      <c r="S1363" s="136">
        <f>+VLOOKUP(Tabla1[[#This Row],[concatenar]],IG!$M$3:$W$1908,10,FALSE)</f>
        <v>0</v>
      </c>
      <c r="T1363" s="137">
        <f>+VLOOKUP(Tabla1[[#This Row],[concatenar]],IG!$M$3:$W$1908,11,FALSE)</f>
        <v>0</v>
      </c>
      <c r="U1363" s="130"/>
      <c r="V1363" s="138"/>
      <c r="W1363" s="130"/>
      <c r="X1363" s="29"/>
      <c r="Y1363" s="139">
        <f>ROUND(Tabla1[[#This Row],[VALOR UNITARIO SEGUIMIENTO FINANCIERO
2024]]*Tabla1[[#This Row],[MET AFECTADA PORLA GLOSA
RECURSOS 2024]]*Tabla1[[#This Row],[Porcentaje de Glosa]],0)</f>
        <v>0</v>
      </c>
      <c r="Z1363" s="51">
        <f>ROUND(Tabla1[[#This Row],[VALOR UNITARIO SEGUIMIENTO FINANCIERO
2025]]*Tabla1[[#This Row],[META AFECTADA PORLA GLOSA
RECURSOS 2025]]*Tabla1[[#This Row],[Porcentaje de Glosa]],0)</f>
        <v>0</v>
      </c>
      <c r="AA1363" s="51">
        <f>ROUND(Tabla1[[#This Row],[VALOR DE LA GLOSA 2024]]+Tabla1[[#This Row],[VALOR DE LA GLOSA 2025]],0)</f>
        <v>0</v>
      </c>
      <c r="AB1363" s="56"/>
      <c r="AC1363" s="130"/>
      <c r="AD1363" s="140"/>
      <c r="AE1363" s="130"/>
      <c r="AF1363" s="140">
        <f>ROUND(Tabla1[[#This Row],[VALOR TOTAL DE LA GLOSA]]-Tabla1[[#This Row],[Valor soportado por la Subred]],0)</f>
        <v>0</v>
      </c>
      <c r="AG1363" s="130"/>
      <c r="AH1363" s="130"/>
      <c r="AI1363" s="140">
        <f>ROUND(Tabla1[[#This Row],[VALOR GLOSA DEFINITIVA]]-Tabla1[[#This Row],[VALOR LEVANTADO EN LIQUIDACION]],0)</f>
        <v>0</v>
      </c>
    </row>
    <row r="1364" spans="2:35" s="32" customFormat="1" ht="87.6" hidden="1" customHeight="1" x14ac:dyDescent="0.25">
      <c r="B1364" s="131"/>
      <c r="C1364" s="132"/>
      <c r="D1364" s="131"/>
      <c r="E1364" s="133" t="str">
        <f>+Tabla1[[#This Row],[CODIGO ACTIVIDAD EN PPP Y LINEAMIENTO]]&amp;Tabla1[[#This Row],[ENTORNO/COMPONENTE]]</f>
        <v/>
      </c>
      <c r="F1364" s="134">
        <f>+VLOOKUP(Tabla1[[#This Row],[Columna1]],IG!$D$3:$L$1908,3,FALSE)</f>
        <v>0</v>
      </c>
      <c r="G1364" s="134">
        <f>+VLOOKUP(Tabla1[[#This Row],[Columna1]],IG!$D$3:$W$1908,4,FALSE)</f>
        <v>0</v>
      </c>
      <c r="H1364" s="134">
        <f>+VLOOKUP(Tabla1[[#This Row],[Columna1]],IG!$D$3:$W$1908,5,FALSE)</f>
        <v>0</v>
      </c>
      <c r="I1364" s="134">
        <f>+VLOOKUP(Tabla1[[#This Row],[Columna1]],IG!$D$3:$W$1908,6,FALSE)</f>
        <v>0</v>
      </c>
      <c r="J1364" s="134">
        <f>+VLOOKUP(Tabla1[[#This Row],[Columna1]],IG!$D$3:$W$1908,7,FALSE)</f>
        <v>0</v>
      </c>
      <c r="K1364" s="130"/>
      <c r="L1364" s="131"/>
      <c r="M1364" s="133" t="str">
        <f>+Tabla1[[#This Row],[Columna1]]&amp;Tabla1[[#This Row],[LOCALIDAD]]&amp;Tabla1[[#This Row],[MES]]</f>
        <v/>
      </c>
      <c r="N1364" s="29"/>
      <c r="O1364" s="135">
        <f>+VLOOKUP(Tabla1[[#This Row],[concatenar]],IG!$M$3:$W$1908,2,FALSE)</f>
        <v>0</v>
      </c>
      <c r="P1364" s="50">
        <f>+VLOOKUP(Tabla1[[#This Row],[concatenar]],IG!$M$3:$W$1908,3,FALSE)</f>
        <v>0</v>
      </c>
      <c r="Q1364" s="103">
        <f>+VLOOKUP(Tabla1[[#This Row],[concatenar]],IG!$M$3:$W$1908,8,FALSE)</f>
        <v>0</v>
      </c>
      <c r="R1364" s="97">
        <f>+VLOOKUP(Tabla1[[#This Row],[concatenar]],IG!$M$3:$W$1908,9,FALSE)</f>
        <v>0</v>
      </c>
      <c r="S1364" s="136">
        <f>+VLOOKUP(Tabla1[[#This Row],[concatenar]],IG!$M$3:$W$1908,10,FALSE)</f>
        <v>0</v>
      </c>
      <c r="T1364" s="137">
        <f>+VLOOKUP(Tabla1[[#This Row],[concatenar]],IG!$M$3:$W$1908,11,FALSE)</f>
        <v>0</v>
      </c>
      <c r="U1364" s="130"/>
      <c r="V1364" s="138"/>
      <c r="W1364" s="130"/>
      <c r="X1364" s="29"/>
      <c r="Y1364" s="139">
        <f>ROUND(Tabla1[[#This Row],[VALOR UNITARIO SEGUIMIENTO FINANCIERO
2024]]*Tabla1[[#This Row],[MET AFECTADA PORLA GLOSA
RECURSOS 2024]]*Tabla1[[#This Row],[Porcentaje de Glosa]],0)</f>
        <v>0</v>
      </c>
      <c r="Z1364" s="51">
        <f>ROUND(Tabla1[[#This Row],[VALOR UNITARIO SEGUIMIENTO FINANCIERO
2025]]*Tabla1[[#This Row],[META AFECTADA PORLA GLOSA
RECURSOS 2025]]*Tabla1[[#This Row],[Porcentaje de Glosa]],0)</f>
        <v>0</v>
      </c>
      <c r="AA1364" s="51">
        <f>ROUND(Tabla1[[#This Row],[VALOR DE LA GLOSA 2024]]+Tabla1[[#This Row],[VALOR DE LA GLOSA 2025]],0)</f>
        <v>0</v>
      </c>
      <c r="AB1364" s="56"/>
      <c r="AC1364" s="130"/>
      <c r="AD1364" s="140"/>
      <c r="AE1364" s="130"/>
      <c r="AF1364" s="140">
        <f>ROUND(Tabla1[[#This Row],[VALOR TOTAL DE LA GLOSA]]-Tabla1[[#This Row],[Valor soportado por la Subred]],0)</f>
        <v>0</v>
      </c>
      <c r="AG1364" s="130"/>
      <c r="AH1364" s="130"/>
      <c r="AI1364" s="140">
        <f>ROUND(Tabla1[[#This Row],[VALOR GLOSA DEFINITIVA]]-Tabla1[[#This Row],[VALOR LEVANTADO EN LIQUIDACION]],0)</f>
        <v>0</v>
      </c>
    </row>
    <row r="1365" spans="2:35" s="32" customFormat="1" ht="87.6" hidden="1" customHeight="1" x14ac:dyDescent="0.25">
      <c r="B1365" s="131"/>
      <c r="C1365" s="132"/>
      <c r="D1365" s="131"/>
      <c r="E1365" s="133" t="str">
        <f>+Tabla1[[#This Row],[CODIGO ACTIVIDAD EN PPP Y LINEAMIENTO]]&amp;Tabla1[[#This Row],[ENTORNO/COMPONENTE]]</f>
        <v/>
      </c>
      <c r="F1365" s="134">
        <f>+VLOOKUP(Tabla1[[#This Row],[Columna1]],IG!$D$3:$L$1908,3,FALSE)</f>
        <v>0</v>
      </c>
      <c r="G1365" s="134">
        <f>+VLOOKUP(Tabla1[[#This Row],[Columna1]],IG!$D$3:$W$1908,4,FALSE)</f>
        <v>0</v>
      </c>
      <c r="H1365" s="134">
        <f>+VLOOKUP(Tabla1[[#This Row],[Columna1]],IG!$D$3:$W$1908,5,FALSE)</f>
        <v>0</v>
      </c>
      <c r="I1365" s="134">
        <f>+VLOOKUP(Tabla1[[#This Row],[Columna1]],IG!$D$3:$W$1908,6,FALSE)</f>
        <v>0</v>
      </c>
      <c r="J1365" s="134">
        <f>+VLOOKUP(Tabla1[[#This Row],[Columna1]],IG!$D$3:$W$1908,7,FALSE)</f>
        <v>0</v>
      </c>
      <c r="K1365" s="130"/>
      <c r="L1365" s="131"/>
      <c r="M1365" s="133" t="str">
        <f>+Tabla1[[#This Row],[Columna1]]&amp;Tabla1[[#This Row],[LOCALIDAD]]&amp;Tabla1[[#This Row],[MES]]</f>
        <v/>
      </c>
      <c r="N1365" s="29"/>
      <c r="O1365" s="135">
        <f>+VLOOKUP(Tabla1[[#This Row],[concatenar]],IG!$M$3:$W$1908,2,FALSE)</f>
        <v>0</v>
      </c>
      <c r="P1365" s="50">
        <f>+VLOOKUP(Tabla1[[#This Row],[concatenar]],IG!$M$3:$W$1908,3,FALSE)</f>
        <v>0</v>
      </c>
      <c r="Q1365" s="103">
        <f>+VLOOKUP(Tabla1[[#This Row],[concatenar]],IG!$M$3:$W$1908,8,FALSE)</f>
        <v>0</v>
      </c>
      <c r="R1365" s="97">
        <f>+VLOOKUP(Tabla1[[#This Row],[concatenar]],IG!$M$3:$W$1908,9,FALSE)</f>
        <v>0</v>
      </c>
      <c r="S1365" s="136">
        <f>+VLOOKUP(Tabla1[[#This Row],[concatenar]],IG!$M$3:$W$1908,10,FALSE)</f>
        <v>0</v>
      </c>
      <c r="T1365" s="137">
        <f>+VLOOKUP(Tabla1[[#This Row],[concatenar]],IG!$M$3:$W$1908,11,FALSE)</f>
        <v>0</v>
      </c>
      <c r="U1365" s="130"/>
      <c r="V1365" s="138"/>
      <c r="W1365" s="130"/>
      <c r="X1365" s="29"/>
      <c r="Y1365" s="139">
        <f>ROUND(Tabla1[[#This Row],[VALOR UNITARIO SEGUIMIENTO FINANCIERO
2024]]*Tabla1[[#This Row],[MET AFECTADA PORLA GLOSA
RECURSOS 2024]]*Tabla1[[#This Row],[Porcentaje de Glosa]],0)</f>
        <v>0</v>
      </c>
      <c r="Z1365" s="51">
        <f>ROUND(Tabla1[[#This Row],[VALOR UNITARIO SEGUIMIENTO FINANCIERO
2025]]*Tabla1[[#This Row],[META AFECTADA PORLA GLOSA
RECURSOS 2025]]*Tabla1[[#This Row],[Porcentaje de Glosa]],0)</f>
        <v>0</v>
      </c>
      <c r="AA1365" s="51">
        <f>ROUND(Tabla1[[#This Row],[VALOR DE LA GLOSA 2024]]+Tabla1[[#This Row],[VALOR DE LA GLOSA 2025]],0)</f>
        <v>0</v>
      </c>
      <c r="AB1365" s="56"/>
      <c r="AC1365" s="130"/>
      <c r="AD1365" s="140"/>
      <c r="AE1365" s="130"/>
      <c r="AF1365" s="140">
        <f>ROUND(Tabla1[[#This Row],[VALOR TOTAL DE LA GLOSA]]-Tabla1[[#This Row],[Valor soportado por la Subred]],0)</f>
        <v>0</v>
      </c>
      <c r="AG1365" s="130"/>
      <c r="AH1365" s="130"/>
      <c r="AI1365" s="140">
        <f>ROUND(Tabla1[[#This Row],[VALOR GLOSA DEFINITIVA]]-Tabla1[[#This Row],[VALOR LEVANTADO EN LIQUIDACION]],0)</f>
        <v>0</v>
      </c>
    </row>
    <row r="1366" spans="2:35" s="32" customFormat="1" ht="87.6" hidden="1" customHeight="1" x14ac:dyDescent="0.25">
      <c r="B1366" s="131"/>
      <c r="C1366" s="132"/>
      <c r="D1366" s="131"/>
      <c r="E1366" s="133" t="str">
        <f>+Tabla1[[#This Row],[CODIGO ACTIVIDAD EN PPP Y LINEAMIENTO]]&amp;Tabla1[[#This Row],[ENTORNO/COMPONENTE]]</f>
        <v/>
      </c>
      <c r="F1366" s="134">
        <f>+VLOOKUP(Tabla1[[#This Row],[Columna1]],IG!$D$3:$L$1908,3,FALSE)</f>
        <v>0</v>
      </c>
      <c r="G1366" s="134">
        <f>+VLOOKUP(Tabla1[[#This Row],[Columna1]],IG!$D$3:$W$1908,4,FALSE)</f>
        <v>0</v>
      </c>
      <c r="H1366" s="134">
        <f>+VLOOKUP(Tabla1[[#This Row],[Columna1]],IG!$D$3:$W$1908,5,FALSE)</f>
        <v>0</v>
      </c>
      <c r="I1366" s="134">
        <f>+VLOOKUP(Tabla1[[#This Row],[Columna1]],IG!$D$3:$W$1908,6,FALSE)</f>
        <v>0</v>
      </c>
      <c r="J1366" s="134">
        <f>+VLOOKUP(Tabla1[[#This Row],[Columna1]],IG!$D$3:$W$1908,7,FALSE)</f>
        <v>0</v>
      </c>
      <c r="K1366" s="130"/>
      <c r="L1366" s="131"/>
      <c r="M1366" s="133" t="str">
        <f>+Tabla1[[#This Row],[Columna1]]&amp;Tabla1[[#This Row],[LOCALIDAD]]&amp;Tabla1[[#This Row],[MES]]</f>
        <v/>
      </c>
      <c r="N1366" s="29"/>
      <c r="O1366" s="135">
        <f>+VLOOKUP(Tabla1[[#This Row],[concatenar]],IG!$M$3:$W$1908,2,FALSE)</f>
        <v>0</v>
      </c>
      <c r="P1366" s="50">
        <f>+VLOOKUP(Tabla1[[#This Row],[concatenar]],IG!$M$3:$W$1908,3,FALSE)</f>
        <v>0</v>
      </c>
      <c r="Q1366" s="103">
        <f>+VLOOKUP(Tabla1[[#This Row],[concatenar]],IG!$M$3:$W$1908,8,FALSE)</f>
        <v>0</v>
      </c>
      <c r="R1366" s="97">
        <f>+VLOOKUP(Tabla1[[#This Row],[concatenar]],IG!$M$3:$W$1908,9,FALSE)</f>
        <v>0</v>
      </c>
      <c r="S1366" s="136">
        <f>+VLOOKUP(Tabla1[[#This Row],[concatenar]],IG!$M$3:$W$1908,10,FALSE)</f>
        <v>0</v>
      </c>
      <c r="T1366" s="137">
        <f>+VLOOKUP(Tabla1[[#This Row],[concatenar]],IG!$M$3:$W$1908,11,FALSE)</f>
        <v>0</v>
      </c>
      <c r="U1366" s="130"/>
      <c r="V1366" s="138"/>
      <c r="W1366" s="130"/>
      <c r="X1366" s="29"/>
      <c r="Y1366" s="139">
        <f>ROUND(Tabla1[[#This Row],[VALOR UNITARIO SEGUIMIENTO FINANCIERO
2024]]*Tabla1[[#This Row],[MET AFECTADA PORLA GLOSA
RECURSOS 2024]]*Tabla1[[#This Row],[Porcentaje de Glosa]],0)</f>
        <v>0</v>
      </c>
      <c r="Z1366" s="51">
        <f>ROUND(Tabla1[[#This Row],[VALOR UNITARIO SEGUIMIENTO FINANCIERO
2025]]*Tabla1[[#This Row],[META AFECTADA PORLA GLOSA
RECURSOS 2025]]*Tabla1[[#This Row],[Porcentaje de Glosa]],0)</f>
        <v>0</v>
      </c>
      <c r="AA1366" s="51">
        <f>ROUND(Tabla1[[#This Row],[VALOR DE LA GLOSA 2024]]+Tabla1[[#This Row],[VALOR DE LA GLOSA 2025]],0)</f>
        <v>0</v>
      </c>
      <c r="AB1366" s="56"/>
      <c r="AC1366" s="130"/>
      <c r="AD1366" s="140"/>
      <c r="AE1366" s="130"/>
      <c r="AF1366" s="140">
        <f>ROUND(Tabla1[[#This Row],[VALOR TOTAL DE LA GLOSA]]-Tabla1[[#This Row],[Valor soportado por la Subred]],0)</f>
        <v>0</v>
      </c>
      <c r="AG1366" s="130"/>
      <c r="AH1366" s="130"/>
      <c r="AI1366" s="140">
        <f>ROUND(Tabla1[[#This Row],[VALOR GLOSA DEFINITIVA]]-Tabla1[[#This Row],[VALOR LEVANTADO EN LIQUIDACION]],0)</f>
        <v>0</v>
      </c>
    </row>
    <row r="1367" spans="2:35" s="32" customFormat="1" ht="87.6" hidden="1" customHeight="1" x14ac:dyDescent="0.25">
      <c r="B1367" s="131"/>
      <c r="C1367" s="132"/>
      <c r="D1367" s="131"/>
      <c r="E1367" s="133" t="str">
        <f>+Tabla1[[#This Row],[CODIGO ACTIVIDAD EN PPP Y LINEAMIENTO]]&amp;Tabla1[[#This Row],[ENTORNO/COMPONENTE]]</f>
        <v/>
      </c>
      <c r="F1367" s="134">
        <f>+VLOOKUP(Tabla1[[#This Row],[Columna1]],IG!$D$3:$L$1908,3,FALSE)</f>
        <v>0</v>
      </c>
      <c r="G1367" s="134">
        <f>+VLOOKUP(Tabla1[[#This Row],[Columna1]],IG!$D$3:$W$1908,4,FALSE)</f>
        <v>0</v>
      </c>
      <c r="H1367" s="134">
        <f>+VLOOKUP(Tabla1[[#This Row],[Columna1]],IG!$D$3:$W$1908,5,FALSE)</f>
        <v>0</v>
      </c>
      <c r="I1367" s="134">
        <f>+VLOOKUP(Tabla1[[#This Row],[Columna1]],IG!$D$3:$W$1908,6,FALSE)</f>
        <v>0</v>
      </c>
      <c r="J1367" s="134">
        <f>+VLOOKUP(Tabla1[[#This Row],[Columna1]],IG!$D$3:$W$1908,7,FALSE)</f>
        <v>0</v>
      </c>
      <c r="K1367" s="130"/>
      <c r="L1367" s="131"/>
      <c r="M1367" s="133" t="str">
        <f>+Tabla1[[#This Row],[Columna1]]&amp;Tabla1[[#This Row],[LOCALIDAD]]&amp;Tabla1[[#This Row],[MES]]</f>
        <v/>
      </c>
      <c r="N1367" s="29"/>
      <c r="O1367" s="135">
        <f>+VLOOKUP(Tabla1[[#This Row],[concatenar]],IG!$M$3:$W$1908,2,FALSE)</f>
        <v>0</v>
      </c>
      <c r="P1367" s="50">
        <f>+VLOOKUP(Tabla1[[#This Row],[concatenar]],IG!$M$3:$W$1908,3,FALSE)</f>
        <v>0</v>
      </c>
      <c r="Q1367" s="103">
        <f>+VLOOKUP(Tabla1[[#This Row],[concatenar]],IG!$M$3:$W$1908,8,FALSE)</f>
        <v>0</v>
      </c>
      <c r="R1367" s="97">
        <f>+VLOOKUP(Tabla1[[#This Row],[concatenar]],IG!$M$3:$W$1908,9,FALSE)</f>
        <v>0</v>
      </c>
      <c r="S1367" s="136">
        <f>+VLOOKUP(Tabla1[[#This Row],[concatenar]],IG!$M$3:$W$1908,10,FALSE)</f>
        <v>0</v>
      </c>
      <c r="T1367" s="137">
        <f>+VLOOKUP(Tabla1[[#This Row],[concatenar]],IG!$M$3:$W$1908,11,FALSE)</f>
        <v>0</v>
      </c>
      <c r="U1367" s="130"/>
      <c r="V1367" s="138"/>
      <c r="W1367" s="130"/>
      <c r="X1367" s="29"/>
      <c r="Y1367" s="139">
        <f>ROUND(Tabla1[[#This Row],[VALOR UNITARIO SEGUIMIENTO FINANCIERO
2024]]*Tabla1[[#This Row],[MET AFECTADA PORLA GLOSA
RECURSOS 2024]]*Tabla1[[#This Row],[Porcentaje de Glosa]],0)</f>
        <v>0</v>
      </c>
      <c r="Z1367" s="51">
        <f>ROUND(Tabla1[[#This Row],[VALOR UNITARIO SEGUIMIENTO FINANCIERO
2025]]*Tabla1[[#This Row],[META AFECTADA PORLA GLOSA
RECURSOS 2025]]*Tabla1[[#This Row],[Porcentaje de Glosa]],0)</f>
        <v>0</v>
      </c>
      <c r="AA1367" s="51">
        <f>ROUND(Tabla1[[#This Row],[VALOR DE LA GLOSA 2024]]+Tabla1[[#This Row],[VALOR DE LA GLOSA 2025]],0)</f>
        <v>0</v>
      </c>
      <c r="AB1367" s="56"/>
      <c r="AC1367" s="130"/>
      <c r="AD1367" s="140"/>
      <c r="AE1367" s="130"/>
      <c r="AF1367" s="140">
        <f>ROUND(Tabla1[[#This Row],[VALOR TOTAL DE LA GLOSA]]-Tabla1[[#This Row],[Valor soportado por la Subred]],0)</f>
        <v>0</v>
      </c>
      <c r="AG1367" s="130"/>
      <c r="AH1367" s="130"/>
      <c r="AI1367" s="140">
        <f>ROUND(Tabla1[[#This Row],[VALOR GLOSA DEFINITIVA]]-Tabla1[[#This Row],[VALOR LEVANTADO EN LIQUIDACION]],0)</f>
        <v>0</v>
      </c>
    </row>
    <row r="1368" spans="2:35" s="32" customFormat="1" ht="87.6" hidden="1" customHeight="1" x14ac:dyDescent="0.25">
      <c r="B1368" s="131"/>
      <c r="C1368" s="132"/>
      <c r="D1368" s="131"/>
      <c r="E1368" s="133" t="str">
        <f>+Tabla1[[#This Row],[CODIGO ACTIVIDAD EN PPP Y LINEAMIENTO]]&amp;Tabla1[[#This Row],[ENTORNO/COMPONENTE]]</f>
        <v/>
      </c>
      <c r="F1368" s="134">
        <f>+VLOOKUP(Tabla1[[#This Row],[Columna1]],IG!$D$3:$L$1908,3,FALSE)</f>
        <v>0</v>
      </c>
      <c r="G1368" s="134">
        <f>+VLOOKUP(Tabla1[[#This Row],[Columna1]],IG!$D$3:$W$1908,4,FALSE)</f>
        <v>0</v>
      </c>
      <c r="H1368" s="134">
        <f>+VLOOKUP(Tabla1[[#This Row],[Columna1]],IG!$D$3:$W$1908,5,FALSE)</f>
        <v>0</v>
      </c>
      <c r="I1368" s="134">
        <f>+VLOOKUP(Tabla1[[#This Row],[Columna1]],IG!$D$3:$W$1908,6,FALSE)</f>
        <v>0</v>
      </c>
      <c r="J1368" s="134">
        <f>+VLOOKUP(Tabla1[[#This Row],[Columna1]],IG!$D$3:$W$1908,7,FALSE)</f>
        <v>0</v>
      </c>
      <c r="K1368" s="130"/>
      <c r="L1368" s="131"/>
      <c r="M1368" s="133" t="str">
        <f>+Tabla1[[#This Row],[Columna1]]&amp;Tabla1[[#This Row],[LOCALIDAD]]&amp;Tabla1[[#This Row],[MES]]</f>
        <v/>
      </c>
      <c r="N1368" s="29"/>
      <c r="O1368" s="135">
        <f>+VLOOKUP(Tabla1[[#This Row],[concatenar]],IG!$M$3:$W$1908,2,FALSE)</f>
        <v>0</v>
      </c>
      <c r="P1368" s="50">
        <f>+VLOOKUP(Tabla1[[#This Row],[concatenar]],IG!$M$3:$W$1908,3,FALSE)</f>
        <v>0</v>
      </c>
      <c r="Q1368" s="103">
        <f>+VLOOKUP(Tabla1[[#This Row],[concatenar]],IG!$M$3:$W$1908,8,FALSE)</f>
        <v>0</v>
      </c>
      <c r="R1368" s="97">
        <f>+VLOOKUP(Tabla1[[#This Row],[concatenar]],IG!$M$3:$W$1908,9,FALSE)</f>
        <v>0</v>
      </c>
      <c r="S1368" s="136">
        <f>+VLOOKUP(Tabla1[[#This Row],[concatenar]],IG!$M$3:$W$1908,10,FALSE)</f>
        <v>0</v>
      </c>
      <c r="T1368" s="137">
        <f>+VLOOKUP(Tabla1[[#This Row],[concatenar]],IG!$M$3:$W$1908,11,FALSE)</f>
        <v>0</v>
      </c>
      <c r="U1368" s="130"/>
      <c r="V1368" s="138"/>
      <c r="W1368" s="130"/>
      <c r="X1368" s="29"/>
      <c r="Y1368" s="139">
        <f>ROUND(Tabla1[[#This Row],[VALOR UNITARIO SEGUIMIENTO FINANCIERO
2024]]*Tabla1[[#This Row],[MET AFECTADA PORLA GLOSA
RECURSOS 2024]]*Tabla1[[#This Row],[Porcentaje de Glosa]],0)</f>
        <v>0</v>
      </c>
      <c r="Z1368" s="51">
        <f>ROUND(Tabla1[[#This Row],[VALOR UNITARIO SEGUIMIENTO FINANCIERO
2025]]*Tabla1[[#This Row],[META AFECTADA PORLA GLOSA
RECURSOS 2025]]*Tabla1[[#This Row],[Porcentaje de Glosa]],0)</f>
        <v>0</v>
      </c>
      <c r="AA1368" s="51">
        <f>ROUND(Tabla1[[#This Row],[VALOR DE LA GLOSA 2024]]+Tabla1[[#This Row],[VALOR DE LA GLOSA 2025]],0)</f>
        <v>0</v>
      </c>
      <c r="AB1368" s="56"/>
      <c r="AC1368" s="130"/>
      <c r="AD1368" s="140"/>
      <c r="AE1368" s="130"/>
      <c r="AF1368" s="140">
        <f>ROUND(Tabla1[[#This Row],[VALOR TOTAL DE LA GLOSA]]-Tabla1[[#This Row],[Valor soportado por la Subred]],0)</f>
        <v>0</v>
      </c>
      <c r="AG1368" s="130"/>
      <c r="AH1368" s="130"/>
      <c r="AI1368" s="140">
        <f>ROUND(Tabla1[[#This Row],[VALOR GLOSA DEFINITIVA]]-Tabla1[[#This Row],[VALOR LEVANTADO EN LIQUIDACION]],0)</f>
        <v>0</v>
      </c>
    </row>
    <row r="1369" spans="2:35" s="32" customFormat="1" ht="87.6" hidden="1" customHeight="1" x14ac:dyDescent="0.25">
      <c r="B1369" s="131"/>
      <c r="C1369" s="132"/>
      <c r="D1369" s="131"/>
      <c r="E1369" s="133" t="str">
        <f>+Tabla1[[#This Row],[CODIGO ACTIVIDAD EN PPP Y LINEAMIENTO]]&amp;Tabla1[[#This Row],[ENTORNO/COMPONENTE]]</f>
        <v/>
      </c>
      <c r="F1369" s="134">
        <f>+VLOOKUP(Tabla1[[#This Row],[Columna1]],IG!$D$3:$L$1908,3,FALSE)</f>
        <v>0</v>
      </c>
      <c r="G1369" s="134">
        <f>+VLOOKUP(Tabla1[[#This Row],[Columna1]],IG!$D$3:$W$1908,4,FALSE)</f>
        <v>0</v>
      </c>
      <c r="H1369" s="134">
        <f>+VLOOKUP(Tabla1[[#This Row],[Columna1]],IG!$D$3:$W$1908,5,FALSE)</f>
        <v>0</v>
      </c>
      <c r="I1369" s="134">
        <f>+VLOOKUP(Tabla1[[#This Row],[Columna1]],IG!$D$3:$W$1908,6,FALSE)</f>
        <v>0</v>
      </c>
      <c r="J1369" s="134">
        <f>+VLOOKUP(Tabla1[[#This Row],[Columna1]],IG!$D$3:$W$1908,7,FALSE)</f>
        <v>0</v>
      </c>
      <c r="K1369" s="130"/>
      <c r="L1369" s="131"/>
      <c r="M1369" s="133" t="str">
        <f>+Tabla1[[#This Row],[Columna1]]&amp;Tabla1[[#This Row],[LOCALIDAD]]&amp;Tabla1[[#This Row],[MES]]</f>
        <v/>
      </c>
      <c r="N1369" s="29"/>
      <c r="O1369" s="135">
        <f>+VLOOKUP(Tabla1[[#This Row],[concatenar]],IG!$M$3:$W$1908,2,FALSE)</f>
        <v>0</v>
      </c>
      <c r="P1369" s="50">
        <f>+VLOOKUP(Tabla1[[#This Row],[concatenar]],IG!$M$3:$W$1908,3,FALSE)</f>
        <v>0</v>
      </c>
      <c r="Q1369" s="103">
        <f>+VLOOKUP(Tabla1[[#This Row],[concatenar]],IG!$M$3:$W$1908,8,FALSE)</f>
        <v>0</v>
      </c>
      <c r="R1369" s="97">
        <f>+VLOOKUP(Tabla1[[#This Row],[concatenar]],IG!$M$3:$W$1908,9,FALSE)</f>
        <v>0</v>
      </c>
      <c r="S1369" s="136">
        <f>+VLOOKUP(Tabla1[[#This Row],[concatenar]],IG!$M$3:$W$1908,10,FALSE)</f>
        <v>0</v>
      </c>
      <c r="T1369" s="137">
        <f>+VLOOKUP(Tabla1[[#This Row],[concatenar]],IG!$M$3:$W$1908,11,FALSE)</f>
        <v>0</v>
      </c>
      <c r="U1369" s="130"/>
      <c r="V1369" s="138"/>
      <c r="W1369" s="130"/>
      <c r="X1369" s="29"/>
      <c r="Y1369" s="139">
        <f>ROUND(Tabla1[[#This Row],[VALOR UNITARIO SEGUIMIENTO FINANCIERO
2024]]*Tabla1[[#This Row],[MET AFECTADA PORLA GLOSA
RECURSOS 2024]]*Tabla1[[#This Row],[Porcentaje de Glosa]],0)</f>
        <v>0</v>
      </c>
      <c r="Z1369" s="51">
        <f>ROUND(Tabla1[[#This Row],[VALOR UNITARIO SEGUIMIENTO FINANCIERO
2025]]*Tabla1[[#This Row],[META AFECTADA PORLA GLOSA
RECURSOS 2025]]*Tabla1[[#This Row],[Porcentaje de Glosa]],0)</f>
        <v>0</v>
      </c>
      <c r="AA1369" s="51">
        <f>ROUND(Tabla1[[#This Row],[VALOR DE LA GLOSA 2024]]+Tabla1[[#This Row],[VALOR DE LA GLOSA 2025]],0)</f>
        <v>0</v>
      </c>
      <c r="AB1369" s="56"/>
      <c r="AC1369" s="130"/>
      <c r="AD1369" s="140"/>
      <c r="AE1369" s="130"/>
      <c r="AF1369" s="140">
        <f>ROUND(Tabla1[[#This Row],[VALOR TOTAL DE LA GLOSA]]-Tabla1[[#This Row],[Valor soportado por la Subred]],0)</f>
        <v>0</v>
      </c>
      <c r="AG1369" s="130"/>
      <c r="AH1369" s="130"/>
      <c r="AI1369" s="140">
        <f>ROUND(Tabla1[[#This Row],[VALOR GLOSA DEFINITIVA]]-Tabla1[[#This Row],[VALOR LEVANTADO EN LIQUIDACION]],0)</f>
        <v>0</v>
      </c>
    </row>
    <row r="1370" spans="2:35" s="32" customFormat="1" ht="87.6" hidden="1" customHeight="1" x14ac:dyDescent="0.25">
      <c r="B1370" s="131"/>
      <c r="C1370" s="132"/>
      <c r="D1370" s="131"/>
      <c r="E1370" s="133" t="str">
        <f>+Tabla1[[#This Row],[CODIGO ACTIVIDAD EN PPP Y LINEAMIENTO]]&amp;Tabla1[[#This Row],[ENTORNO/COMPONENTE]]</f>
        <v/>
      </c>
      <c r="F1370" s="134">
        <f>+VLOOKUP(Tabla1[[#This Row],[Columna1]],IG!$D$3:$L$1908,3,FALSE)</f>
        <v>0</v>
      </c>
      <c r="G1370" s="134">
        <f>+VLOOKUP(Tabla1[[#This Row],[Columna1]],IG!$D$3:$W$1908,4,FALSE)</f>
        <v>0</v>
      </c>
      <c r="H1370" s="134">
        <f>+VLOOKUP(Tabla1[[#This Row],[Columna1]],IG!$D$3:$W$1908,5,FALSE)</f>
        <v>0</v>
      </c>
      <c r="I1370" s="134">
        <f>+VLOOKUP(Tabla1[[#This Row],[Columna1]],IG!$D$3:$W$1908,6,FALSE)</f>
        <v>0</v>
      </c>
      <c r="J1370" s="134">
        <f>+VLOOKUP(Tabla1[[#This Row],[Columna1]],IG!$D$3:$W$1908,7,FALSE)</f>
        <v>0</v>
      </c>
      <c r="K1370" s="130"/>
      <c r="L1370" s="131"/>
      <c r="M1370" s="133" t="str">
        <f>+Tabla1[[#This Row],[Columna1]]&amp;Tabla1[[#This Row],[LOCALIDAD]]&amp;Tabla1[[#This Row],[MES]]</f>
        <v/>
      </c>
      <c r="N1370" s="29"/>
      <c r="O1370" s="135">
        <f>+VLOOKUP(Tabla1[[#This Row],[concatenar]],IG!$M$3:$W$1908,2,FALSE)</f>
        <v>0</v>
      </c>
      <c r="P1370" s="50">
        <f>+VLOOKUP(Tabla1[[#This Row],[concatenar]],IG!$M$3:$W$1908,3,FALSE)</f>
        <v>0</v>
      </c>
      <c r="Q1370" s="103">
        <f>+VLOOKUP(Tabla1[[#This Row],[concatenar]],IG!$M$3:$W$1908,8,FALSE)</f>
        <v>0</v>
      </c>
      <c r="R1370" s="97">
        <f>+VLOOKUP(Tabla1[[#This Row],[concatenar]],IG!$M$3:$W$1908,9,FALSE)</f>
        <v>0</v>
      </c>
      <c r="S1370" s="136">
        <f>+VLOOKUP(Tabla1[[#This Row],[concatenar]],IG!$M$3:$W$1908,10,FALSE)</f>
        <v>0</v>
      </c>
      <c r="T1370" s="137">
        <f>+VLOOKUP(Tabla1[[#This Row],[concatenar]],IG!$M$3:$W$1908,11,FALSE)</f>
        <v>0</v>
      </c>
      <c r="U1370" s="130"/>
      <c r="V1370" s="138"/>
      <c r="W1370" s="130"/>
      <c r="X1370" s="29"/>
      <c r="Y1370" s="139">
        <f>ROUND(Tabla1[[#This Row],[VALOR UNITARIO SEGUIMIENTO FINANCIERO
2024]]*Tabla1[[#This Row],[MET AFECTADA PORLA GLOSA
RECURSOS 2024]]*Tabla1[[#This Row],[Porcentaje de Glosa]],0)</f>
        <v>0</v>
      </c>
      <c r="Z1370" s="51">
        <f>ROUND(Tabla1[[#This Row],[VALOR UNITARIO SEGUIMIENTO FINANCIERO
2025]]*Tabla1[[#This Row],[META AFECTADA PORLA GLOSA
RECURSOS 2025]]*Tabla1[[#This Row],[Porcentaje de Glosa]],0)</f>
        <v>0</v>
      </c>
      <c r="AA1370" s="51">
        <f>ROUND(Tabla1[[#This Row],[VALOR DE LA GLOSA 2024]]+Tabla1[[#This Row],[VALOR DE LA GLOSA 2025]],0)</f>
        <v>0</v>
      </c>
      <c r="AB1370" s="56"/>
      <c r="AC1370" s="130"/>
      <c r="AD1370" s="140"/>
      <c r="AE1370" s="130"/>
      <c r="AF1370" s="140">
        <f>ROUND(Tabla1[[#This Row],[VALOR TOTAL DE LA GLOSA]]-Tabla1[[#This Row],[Valor soportado por la Subred]],0)</f>
        <v>0</v>
      </c>
      <c r="AG1370" s="130"/>
      <c r="AH1370" s="130"/>
      <c r="AI1370" s="140">
        <f>ROUND(Tabla1[[#This Row],[VALOR GLOSA DEFINITIVA]]-Tabla1[[#This Row],[VALOR LEVANTADO EN LIQUIDACION]],0)</f>
        <v>0</v>
      </c>
    </row>
    <row r="1371" spans="2:35" s="32" customFormat="1" ht="87.6" hidden="1" customHeight="1" x14ac:dyDescent="0.25">
      <c r="B1371" s="131"/>
      <c r="C1371" s="132"/>
      <c r="D1371" s="131"/>
      <c r="E1371" s="133" t="str">
        <f>+Tabla1[[#This Row],[CODIGO ACTIVIDAD EN PPP Y LINEAMIENTO]]&amp;Tabla1[[#This Row],[ENTORNO/COMPONENTE]]</f>
        <v/>
      </c>
      <c r="F1371" s="134">
        <f>+VLOOKUP(Tabla1[[#This Row],[Columna1]],IG!$D$3:$L$1908,3,FALSE)</f>
        <v>0</v>
      </c>
      <c r="G1371" s="134">
        <f>+VLOOKUP(Tabla1[[#This Row],[Columna1]],IG!$D$3:$W$1908,4,FALSE)</f>
        <v>0</v>
      </c>
      <c r="H1371" s="134">
        <f>+VLOOKUP(Tabla1[[#This Row],[Columna1]],IG!$D$3:$W$1908,5,FALSE)</f>
        <v>0</v>
      </c>
      <c r="I1371" s="134">
        <f>+VLOOKUP(Tabla1[[#This Row],[Columna1]],IG!$D$3:$W$1908,6,FALSE)</f>
        <v>0</v>
      </c>
      <c r="J1371" s="134">
        <f>+VLOOKUP(Tabla1[[#This Row],[Columna1]],IG!$D$3:$W$1908,7,FALSE)</f>
        <v>0</v>
      </c>
      <c r="K1371" s="130"/>
      <c r="L1371" s="131"/>
      <c r="M1371" s="133" t="str">
        <f>+Tabla1[[#This Row],[Columna1]]&amp;Tabla1[[#This Row],[LOCALIDAD]]&amp;Tabla1[[#This Row],[MES]]</f>
        <v/>
      </c>
      <c r="N1371" s="29"/>
      <c r="O1371" s="135">
        <f>+VLOOKUP(Tabla1[[#This Row],[concatenar]],IG!$M$3:$W$1908,2,FALSE)</f>
        <v>0</v>
      </c>
      <c r="P1371" s="50">
        <f>+VLOOKUP(Tabla1[[#This Row],[concatenar]],IG!$M$3:$W$1908,3,FALSE)</f>
        <v>0</v>
      </c>
      <c r="Q1371" s="103">
        <f>+VLOOKUP(Tabla1[[#This Row],[concatenar]],IG!$M$3:$W$1908,8,FALSE)</f>
        <v>0</v>
      </c>
      <c r="R1371" s="97">
        <f>+VLOOKUP(Tabla1[[#This Row],[concatenar]],IG!$M$3:$W$1908,9,FALSE)</f>
        <v>0</v>
      </c>
      <c r="S1371" s="136">
        <f>+VLOOKUP(Tabla1[[#This Row],[concatenar]],IG!$M$3:$W$1908,10,FALSE)</f>
        <v>0</v>
      </c>
      <c r="T1371" s="137">
        <f>+VLOOKUP(Tabla1[[#This Row],[concatenar]],IG!$M$3:$W$1908,11,FALSE)</f>
        <v>0</v>
      </c>
      <c r="U1371" s="130"/>
      <c r="V1371" s="138"/>
      <c r="W1371" s="130"/>
      <c r="X1371" s="29"/>
      <c r="Y1371" s="139">
        <f>ROUND(Tabla1[[#This Row],[VALOR UNITARIO SEGUIMIENTO FINANCIERO
2024]]*Tabla1[[#This Row],[MET AFECTADA PORLA GLOSA
RECURSOS 2024]]*Tabla1[[#This Row],[Porcentaje de Glosa]],0)</f>
        <v>0</v>
      </c>
      <c r="Z1371" s="51">
        <f>ROUND(Tabla1[[#This Row],[VALOR UNITARIO SEGUIMIENTO FINANCIERO
2025]]*Tabla1[[#This Row],[META AFECTADA PORLA GLOSA
RECURSOS 2025]]*Tabla1[[#This Row],[Porcentaje de Glosa]],0)</f>
        <v>0</v>
      </c>
      <c r="AA1371" s="51">
        <f>ROUND(Tabla1[[#This Row],[VALOR DE LA GLOSA 2024]]+Tabla1[[#This Row],[VALOR DE LA GLOSA 2025]],0)</f>
        <v>0</v>
      </c>
      <c r="AB1371" s="56"/>
      <c r="AC1371" s="130"/>
      <c r="AD1371" s="140"/>
      <c r="AE1371" s="130"/>
      <c r="AF1371" s="140">
        <f>ROUND(Tabla1[[#This Row],[VALOR TOTAL DE LA GLOSA]]-Tabla1[[#This Row],[Valor soportado por la Subred]],0)</f>
        <v>0</v>
      </c>
      <c r="AG1371" s="130"/>
      <c r="AH1371" s="130"/>
      <c r="AI1371" s="140">
        <f>ROUND(Tabla1[[#This Row],[VALOR GLOSA DEFINITIVA]]-Tabla1[[#This Row],[VALOR LEVANTADO EN LIQUIDACION]],0)</f>
        <v>0</v>
      </c>
    </row>
    <row r="1372" spans="2:35" s="32" customFormat="1" ht="87.6" hidden="1" customHeight="1" x14ac:dyDescent="0.25">
      <c r="B1372" s="131"/>
      <c r="C1372" s="132"/>
      <c r="D1372" s="131"/>
      <c r="E1372" s="133" t="str">
        <f>+Tabla1[[#This Row],[CODIGO ACTIVIDAD EN PPP Y LINEAMIENTO]]&amp;Tabla1[[#This Row],[ENTORNO/COMPONENTE]]</f>
        <v/>
      </c>
      <c r="F1372" s="134">
        <f>+VLOOKUP(Tabla1[[#This Row],[Columna1]],IG!$D$3:$L$1908,3,FALSE)</f>
        <v>0</v>
      </c>
      <c r="G1372" s="134">
        <f>+VLOOKUP(Tabla1[[#This Row],[Columna1]],IG!$D$3:$W$1908,4,FALSE)</f>
        <v>0</v>
      </c>
      <c r="H1372" s="134">
        <f>+VLOOKUP(Tabla1[[#This Row],[Columna1]],IG!$D$3:$W$1908,5,FALSE)</f>
        <v>0</v>
      </c>
      <c r="I1372" s="134">
        <f>+VLOOKUP(Tabla1[[#This Row],[Columna1]],IG!$D$3:$W$1908,6,FALSE)</f>
        <v>0</v>
      </c>
      <c r="J1372" s="134">
        <f>+VLOOKUP(Tabla1[[#This Row],[Columna1]],IG!$D$3:$W$1908,7,FALSE)</f>
        <v>0</v>
      </c>
      <c r="K1372" s="130"/>
      <c r="L1372" s="131"/>
      <c r="M1372" s="133" t="str">
        <f>+Tabla1[[#This Row],[Columna1]]&amp;Tabla1[[#This Row],[LOCALIDAD]]&amp;Tabla1[[#This Row],[MES]]</f>
        <v/>
      </c>
      <c r="N1372" s="29"/>
      <c r="O1372" s="135">
        <f>+VLOOKUP(Tabla1[[#This Row],[concatenar]],IG!$M$3:$W$1908,2,FALSE)</f>
        <v>0</v>
      </c>
      <c r="P1372" s="50">
        <f>+VLOOKUP(Tabla1[[#This Row],[concatenar]],IG!$M$3:$W$1908,3,FALSE)</f>
        <v>0</v>
      </c>
      <c r="Q1372" s="103">
        <f>+VLOOKUP(Tabla1[[#This Row],[concatenar]],IG!$M$3:$W$1908,8,FALSE)</f>
        <v>0</v>
      </c>
      <c r="R1372" s="97">
        <f>+VLOOKUP(Tabla1[[#This Row],[concatenar]],IG!$M$3:$W$1908,9,FALSE)</f>
        <v>0</v>
      </c>
      <c r="S1372" s="136">
        <f>+VLOOKUP(Tabla1[[#This Row],[concatenar]],IG!$M$3:$W$1908,10,FALSE)</f>
        <v>0</v>
      </c>
      <c r="T1372" s="137">
        <f>+VLOOKUP(Tabla1[[#This Row],[concatenar]],IG!$M$3:$W$1908,11,FALSE)</f>
        <v>0</v>
      </c>
      <c r="U1372" s="130"/>
      <c r="V1372" s="138"/>
      <c r="W1372" s="130"/>
      <c r="X1372" s="29"/>
      <c r="Y1372" s="139">
        <f>ROUND(Tabla1[[#This Row],[VALOR UNITARIO SEGUIMIENTO FINANCIERO
2024]]*Tabla1[[#This Row],[MET AFECTADA PORLA GLOSA
RECURSOS 2024]]*Tabla1[[#This Row],[Porcentaje de Glosa]],0)</f>
        <v>0</v>
      </c>
      <c r="Z1372" s="51">
        <f>ROUND(Tabla1[[#This Row],[VALOR UNITARIO SEGUIMIENTO FINANCIERO
2025]]*Tabla1[[#This Row],[META AFECTADA PORLA GLOSA
RECURSOS 2025]]*Tabla1[[#This Row],[Porcentaje de Glosa]],0)</f>
        <v>0</v>
      </c>
      <c r="AA1372" s="51">
        <f>ROUND(Tabla1[[#This Row],[VALOR DE LA GLOSA 2024]]+Tabla1[[#This Row],[VALOR DE LA GLOSA 2025]],0)</f>
        <v>0</v>
      </c>
      <c r="AB1372" s="56"/>
      <c r="AC1372" s="130"/>
      <c r="AD1372" s="140"/>
      <c r="AE1372" s="130"/>
      <c r="AF1372" s="140">
        <f>ROUND(Tabla1[[#This Row],[VALOR TOTAL DE LA GLOSA]]-Tabla1[[#This Row],[Valor soportado por la Subred]],0)</f>
        <v>0</v>
      </c>
      <c r="AG1372" s="130"/>
      <c r="AH1372" s="130"/>
      <c r="AI1372" s="140">
        <f>ROUND(Tabla1[[#This Row],[VALOR GLOSA DEFINITIVA]]-Tabla1[[#This Row],[VALOR LEVANTADO EN LIQUIDACION]],0)</f>
        <v>0</v>
      </c>
    </row>
    <row r="1373" spans="2:35" s="32" customFormat="1" ht="87.6" hidden="1" customHeight="1" x14ac:dyDescent="0.25">
      <c r="B1373" s="131"/>
      <c r="C1373" s="132"/>
      <c r="D1373" s="131"/>
      <c r="E1373" s="133" t="str">
        <f>+Tabla1[[#This Row],[CODIGO ACTIVIDAD EN PPP Y LINEAMIENTO]]&amp;Tabla1[[#This Row],[ENTORNO/COMPONENTE]]</f>
        <v/>
      </c>
      <c r="F1373" s="134">
        <f>+VLOOKUP(Tabla1[[#This Row],[Columna1]],IG!$D$3:$L$1908,3,FALSE)</f>
        <v>0</v>
      </c>
      <c r="G1373" s="134">
        <f>+VLOOKUP(Tabla1[[#This Row],[Columna1]],IG!$D$3:$W$1908,4,FALSE)</f>
        <v>0</v>
      </c>
      <c r="H1373" s="134">
        <f>+VLOOKUP(Tabla1[[#This Row],[Columna1]],IG!$D$3:$W$1908,5,FALSE)</f>
        <v>0</v>
      </c>
      <c r="I1373" s="134">
        <f>+VLOOKUP(Tabla1[[#This Row],[Columna1]],IG!$D$3:$W$1908,6,FALSE)</f>
        <v>0</v>
      </c>
      <c r="J1373" s="134">
        <f>+VLOOKUP(Tabla1[[#This Row],[Columna1]],IG!$D$3:$W$1908,7,FALSE)</f>
        <v>0</v>
      </c>
      <c r="K1373" s="130"/>
      <c r="L1373" s="131"/>
      <c r="M1373" s="133" t="str">
        <f>+Tabla1[[#This Row],[Columna1]]&amp;Tabla1[[#This Row],[LOCALIDAD]]&amp;Tabla1[[#This Row],[MES]]</f>
        <v/>
      </c>
      <c r="N1373" s="29"/>
      <c r="O1373" s="135">
        <f>+VLOOKUP(Tabla1[[#This Row],[concatenar]],IG!$M$3:$W$1908,2,FALSE)</f>
        <v>0</v>
      </c>
      <c r="P1373" s="50">
        <f>+VLOOKUP(Tabla1[[#This Row],[concatenar]],IG!$M$3:$W$1908,3,FALSE)</f>
        <v>0</v>
      </c>
      <c r="Q1373" s="103">
        <f>+VLOOKUP(Tabla1[[#This Row],[concatenar]],IG!$M$3:$W$1908,8,FALSE)</f>
        <v>0</v>
      </c>
      <c r="R1373" s="97">
        <f>+VLOOKUP(Tabla1[[#This Row],[concatenar]],IG!$M$3:$W$1908,9,FALSE)</f>
        <v>0</v>
      </c>
      <c r="S1373" s="136">
        <f>+VLOOKUP(Tabla1[[#This Row],[concatenar]],IG!$M$3:$W$1908,10,FALSE)</f>
        <v>0</v>
      </c>
      <c r="T1373" s="137">
        <f>+VLOOKUP(Tabla1[[#This Row],[concatenar]],IG!$M$3:$W$1908,11,FALSE)</f>
        <v>0</v>
      </c>
      <c r="U1373" s="130"/>
      <c r="V1373" s="138"/>
      <c r="W1373" s="130"/>
      <c r="X1373" s="29"/>
      <c r="Y1373" s="139">
        <f>ROUND(Tabla1[[#This Row],[VALOR UNITARIO SEGUIMIENTO FINANCIERO
2024]]*Tabla1[[#This Row],[MET AFECTADA PORLA GLOSA
RECURSOS 2024]]*Tabla1[[#This Row],[Porcentaje de Glosa]],0)</f>
        <v>0</v>
      </c>
      <c r="Z1373" s="51">
        <f>ROUND(Tabla1[[#This Row],[VALOR UNITARIO SEGUIMIENTO FINANCIERO
2025]]*Tabla1[[#This Row],[META AFECTADA PORLA GLOSA
RECURSOS 2025]]*Tabla1[[#This Row],[Porcentaje de Glosa]],0)</f>
        <v>0</v>
      </c>
      <c r="AA1373" s="51">
        <f>ROUND(Tabla1[[#This Row],[VALOR DE LA GLOSA 2024]]+Tabla1[[#This Row],[VALOR DE LA GLOSA 2025]],0)</f>
        <v>0</v>
      </c>
      <c r="AB1373" s="56"/>
      <c r="AC1373" s="130"/>
      <c r="AD1373" s="140"/>
      <c r="AE1373" s="130"/>
      <c r="AF1373" s="140">
        <f>ROUND(Tabla1[[#This Row],[VALOR TOTAL DE LA GLOSA]]-Tabla1[[#This Row],[Valor soportado por la Subred]],0)</f>
        <v>0</v>
      </c>
      <c r="AG1373" s="130"/>
      <c r="AH1373" s="130"/>
      <c r="AI1373" s="140">
        <f>ROUND(Tabla1[[#This Row],[VALOR GLOSA DEFINITIVA]]-Tabla1[[#This Row],[VALOR LEVANTADO EN LIQUIDACION]],0)</f>
        <v>0</v>
      </c>
    </row>
    <row r="1374" spans="2:35" s="32" customFormat="1" ht="87.6" hidden="1" customHeight="1" x14ac:dyDescent="0.25">
      <c r="B1374" s="131"/>
      <c r="C1374" s="132"/>
      <c r="D1374" s="131"/>
      <c r="E1374" s="133" t="str">
        <f>+Tabla1[[#This Row],[CODIGO ACTIVIDAD EN PPP Y LINEAMIENTO]]&amp;Tabla1[[#This Row],[ENTORNO/COMPONENTE]]</f>
        <v/>
      </c>
      <c r="F1374" s="134">
        <f>+VLOOKUP(Tabla1[[#This Row],[Columna1]],IG!$D$3:$L$1908,3,FALSE)</f>
        <v>0</v>
      </c>
      <c r="G1374" s="134">
        <f>+VLOOKUP(Tabla1[[#This Row],[Columna1]],IG!$D$3:$W$1908,4,FALSE)</f>
        <v>0</v>
      </c>
      <c r="H1374" s="134">
        <f>+VLOOKUP(Tabla1[[#This Row],[Columna1]],IG!$D$3:$W$1908,5,FALSE)</f>
        <v>0</v>
      </c>
      <c r="I1374" s="134">
        <f>+VLOOKUP(Tabla1[[#This Row],[Columna1]],IG!$D$3:$W$1908,6,FALSE)</f>
        <v>0</v>
      </c>
      <c r="J1374" s="134">
        <f>+VLOOKUP(Tabla1[[#This Row],[Columna1]],IG!$D$3:$W$1908,7,FALSE)</f>
        <v>0</v>
      </c>
      <c r="K1374" s="130"/>
      <c r="L1374" s="131"/>
      <c r="M1374" s="133" t="str">
        <f>+Tabla1[[#This Row],[Columna1]]&amp;Tabla1[[#This Row],[LOCALIDAD]]&amp;Tabla1[[#This Row],[MES]]</f>
        <v/>
      </c>
      <c r="N1374" s="29"/>
      <c r="O1374" s="135">
        <f>+VLOOKUP(Tabla1[[#This Row],[concatenar]],IG!$M$3:$W$1908,2,FALSE)</f>
        <v>0</v>
      </c>
      <c r="P1374" s="50">
        <f>+VLOOKUP(Tabla1[[#This Row],[concatenar]],IG!$M$3:$W$1908,3,FALSE)</f>
        <v>0</v>
      </c>
      <c r="Q1374" s="103">
        <f>+VLOOKUP(Tabla1[[#This Row],[concatenar]],IG!$M$3:$W$1908,8,FALSE)</f>
        <v>0</v>
      </c>
      <c r="R1374" s="97">
        <f>+VLOOKUP(Tabla1[[#This Row],[concatenar]],IG!$M$3:$W$1908,9,FALSE)</f>
        <v>0</v>
      </c>
      <c r="S1374" s="136">
        <f>+VLOOKUP(Tabla1[[#This Row],[concatenar]],IG!$M$3:$W$1908,10,FALSE)</f>
        <v>0</v>
      </c>
      <c r="T1374" s="137">
        <f>+VLOOKUP(Tabla1[[#This Row],[concatenar]],IG!$M$3:$W$1908,11,FALSE)</f>
        <v>0</v>
      </c>
      <c r="U1374" s="130"/>
      <c r="V1374" s="138"/>
      <c r="W1374" s="130"/>
      <c r="X1374" s="29"/>
      <c r="Y1374" s="139">
        <f>ROUND(Tabla1[[#This Row],[VALOR UNITARIO SEGUIMIENTO FINANCIERO
2024]]*Tabla1[[#This Row],[MET AFECTADA PORLA GLOSA
RECURSOS 2024]]*Tabla1[[#This Row],[Porcentaje de Glosa]],0)</f>
        <v>0</v>
      </c>
      <c r="Z1374" s="51">
        <f>ROUND(Tabla1[[#This Row],[VALOR UNITARIO SEGUIMIENTO FINANCIERO
2025]]*Tabla1[[#This Row],[META AFECTADA PORLA GLOSA
RECURSOS 2025]]*Tabla1[[#This Row],[Porcentaje de Glosa]],0)</f>
        <v>0</v>
      </c>
      <c r="AA1374" s="51">
        <f>ROUND(Tabla1[[#This Row],[VALOR DE LA GLOSA 2024]]+Tabla1[[#This Row],[VALOR DE LA GLOSA 2025]],0)</f>
        <v>0</v>
      </c>
      <c r="AB1374" s="56"/>
      <c r="AC1374" s="130"/>
      <c r="AD1374" s="140"/>
      <c r="AE1374" s="130"/>
      <c r="AF1374" s="140">
        <f>ROUND(Tabla1[[#This Row],[VALOR TOTAL DE LA GLOSA]]-Tabla1[[#This Row],[Valor soportado por la Subred]],0)</f>
        <v>0</v>
      </c>
      <c r="AG1374" s="130"/>
      <c r="AH1374" s="130"/>
      <c r="AI1374" s="140">
        <f>ROUND(Tabla1[[#This Row],[VALOR GLOSA DEFINITIVA]]-Tabla1[[#This Row],[VALOR LEVANTADO EN LIQUIDACION]],0)</f>
        <v>0</v>
      </c>
    </row>
    <row r="1375" spans="2:35" s="32" customFormat="1" ht="87.6" hidden="1" customHeight="1" x14ac:dyDescent="0.25">
      <c r="B1375" s="131"/>
      <c r="C1375" s="132"/>
      <c r="D1375" s="131"/>
      <c r="E1375" s="133" t="str">
        <f>+Tabla1[[#This Row],[CODIGO ACTIVIDAD EN PPP Y LINEAMIENTO]]&amp;Tabla1[[#This Row],[ENTORNO/COMPONENTE]]</f>
        <v/>
      </c>
      <c r="F1375" s="134">
        <f>+VLOOKUP(Tabla1[[#This Row],[Columna1]],IG!$D$3:$L$1908,3,FALSE)</f>
        <v>0</v>
      </c>
      <c r="G1375" s="134">
        <f>+VLOOKUP(Tabla1[[#This Row],[Columna1]],IG!$D$3:$W$1908,4,FALSE)</f>
        <v>0</v>
      </c>
      <c r="H1375" s="134">
        <f>+VLOOKUP(Tabla1[[#This Row],[Columna1]],IG!$D$3:$W$1908,5,FALSE)</f>
        <v>0</v>
      </c>
      <c r="I1375" s="134">
        <f>+VLOOKUP(Tabla1[[#This Row],[Columna1]],IG!$D$3:$W$1908,6,FALSE)</f>
        <v>0</v>
      </c>
      <c r="J1375" s="134">
        <f>+VLOOKUP(Tabla1[[#This Row],[Columna1]],IG!$D$3:$W$1908,7,FALSE)</f>
        <v>0</v>
      </c>
      <c r="K1375" s="130"/>
      <c r="L1375" s="131"/>
      <c r="M1375" s="133" t="str">
        <f>+Tabla1[[#This Row],[Columna1]]&amp;Tabla1[[#This Row],[LOCALIDAD]]&amp;Tabla1[[#This Row],[MES]]</f>
        <v/>
      </c>
      <c r="N1375" s="29"/>
      <c r="O1375" s="135">
        <f>+VLOOKUP(Tabla1[[#This Row],[concatenar]],IG!$M$3:$W$1908,2,FALSE)</f>
        <v>0</v>
      </c>
      <c r="P1375" s="50">
        <f>+VLOOKUP(Tabla1[[#This Row],[concatenar]],IG!$M$3:$W$1908,3,FALSE)</f>
        <v>0</v>
      </c>
      <c r="Q1375" s="103">
        <f>+VLOOKUP(Tabla1[[#This Row],[concatenar]],IG!$M$3:$W$1908,8,FALSE)</f>
        <v>0</v>
      </c>
      <c r="R1375" s="97">
        <f>+VLOOKUP(Tabla1[[#This Row],[concatenar]],IG!$M$3:$W$1908,9,FALSE)</f>
        <v>0</v>
      </c>
      <c r="S1375" s="136">
        <f>+VLOOKUP(Tabla1[[#This Row],[concatenar]],IG!$M$3:$W$1908,10,FALSE)</f>
        <v>0</v>
      </c>
      <c r="T1375" s="137">
        <f>+VLOOKUP(Tabla1[[#This Row],[concatenar]],IG!$M$3:$W$1908,11,FALSE)</f>
        <v>0</v>
      </c>
      <c r="U1375" s="130"/>
      <c r="V1375" s="138"/>
      <c r="W1375" s="130"/>
      <c r="X1375" s="29"/>
      <c r="Y1375" s="139">
        <f>ROUND(Tabla1[[#This Row],[VALOR UNITARIO SEGUIMIENTO FINANCIERO
2024]]*Tabla1[[#This Row],[MET AFECTADA PORLA GLOSA
RECURSOS 2024]]*Tabla1[[#This Row],[Porcentaje de Glosa]],0)</f>
        <v>0</v>
      </c>
      <c r="Z1375" s="51">
        <f>ROUND(Tabla1[[#This Row],[VALOR UNITARIO SEGUIMIENTO FINANCIERO
2025]]*Tabla1[[#This Row],[META AFECTADA PORLA GLOSA
RECURSOS 2025]]*Tabla1[[#This Row],[Porcentaje de Glosa]],0)</f>
        <v>0</v>
      </c>
      <c r="AA1375" s="51">
        <f>ROUND(Tabla1[[#This Row],[VALOR DE LA GLOSA 2024]]+Tabla1[[#This Row],[VALOR DE LA GLOSA 2025]],0)</f>
        <v>0</v>
      </c>
      <c r="AB1375" s="56"/>
      <c r="AC1375" s="130"/>
      <c r="AD1375" s="140"/>
      <c r="AE1375" s="130"/>
      <c r="AF1375" s="140">
        <f>ROUND(Tabla1[[#This Row],[VALOR TOTAL DE LA GLOSA]]-Tabla1[[#This Row],[Valor soportado por la Subred]],0)</f>
        <v>0</v>
      </c>
      <c r="AG1375" s="130"/>
      <c r="AH1375" s="130"/>
      <c r="AI1375" s="140">
        <f>ROUND(Tabla1[[#This Row],[VALOR GLOSA DEFINITIVA]]-Tabla1[[#This Row],[VALOR LEVANTADO EN LIQUIDACION]],0)</f>
        <v>0</v>
      </c>
    </row>
    <row r="1376" spans="2:35" s="32" customFormat="1" ht="87.6" hidden="1" customHeight="1" x14ac:dyDescent="0.25">
      <c r="B1376" s="131"/>
      <c r="C1376" s="132"/>
      <c r="D1376" s="131"/>
      <c r="E1376" s="133" t="str">
        <f>+Tabla1[[#This Row],[CODIGO ACTIVIDAD EN PPP Y LINEAMIENTO]]&amp;Tabla1[[#This Row],[ENTORNO/COMPONENTE]]</f>
        <v/>
      </c>
      <c r="F1376" s="134">
        <f>+VLOOKUP(Tabla1[[#This Row],[Columna1]],IG!$D$3:$L$1908,3,FALSE)</f>
        <v>0</v>
      </c>
      <c r="G1376" s="134">
        <f>+VLOOKUP(Tabla1[[#This Row],[Columna1]],IG!$D$3:$W$1908,4,FALSE)</f>
        <v>0</v>
      </c>
      <c r="H1376" s="134">
        <f>+VLOOKUP(Tabla1[[#This Row],[Columna1]],IG!$D$3:$W$1908,5,FALSE)</f>
        <v>0</v>
      </c>
      <c r="I1376" s="134">
        <f>+VLOOKUP(Tabla1[[#This Row],[Columna1]],IG!$D$3:$W$1908,6,FALSE)</f>
        <v>0</v>
      </c>
      <c r="J1376" s="134">
        <f>+VLOOKUP(Tabla1[[#This Row],[Columna1]],IG!$D$3:$W$1908,7,FALSE)</f>
        <v>0</v>
      </c>
      <c r="K1376" s="130"/>
      <c r="L1376" s="131"/>
      <c r="M1376" s="133" t="str">
        <f>+Tabla1[[#This Row],[Columna1]]&amp;Tabla1[[#This Row],[LOCALIDAD]]&amp;Tabla1[[#This Row],[MES]]</f>
        <v/>
      </c>
      <c r="N1376" s="29"/>
      <c r="O1376" s="135">
        <f>+VLOOKUP(Tabla1[[#This Row],[concatenar]],IG!$M$3:$W$1908,2,FALSE)</f>
        <v>0</v>
      </c>
      <c r="P1376" s="50">
        <f>+VLOOKUP(Tabla1[[#This Row],[concatenar]],IG!$M$3:$W$1908,3,FALSE)</f>
        <v>0</v>
      </c>
      <c r="Q1376" s="103">
        <f>+VLOOKUP(Tabla1[[#This Row],[concatenar]],IG!$M$3:$W$1908,8,FALSE)</f>
        <v>0</v>
      </c>
      <c r="R1376" s="97">
        <f>+VLOOKUP(Tabla1[[#This Row],[concatenar]],IG!$M$3:$W$1908,9,FALSE)</f>
        <v>0</v>
      </c>
      <c r="S1376" s="136">
        <f>+VLOOKUP(Tabla1[[#This Row],[concatenar]],IG!$M$3:$W$1908,10,FALSE)</f>
        <v>0</v>
      </c>
      <c r="T1376" s="137">
        <f>+VLOOKUP(Tabla1[[#This Row],[concatenar]],IG!$M$3:$W$1908,11,FALSE)</f>
        <v>0</v>
      </c>
      <c r="U1376" s="130"/>
      <c r="V1376" s="138"/>
      <c r="W1376" s="130"/>
      <c r="X1376" s="29"/>
      <c r="Y1376" s="139">
        <f>ROUND(Tabla1[[#This Row],[VALOR UNITARIO SEGUIMIENTO FINANCIERO
2024]]*Tabla1[[#This Row],[MET AFECTADA PORLA GLOSA
RECURSOS 2024]]*Tabla1[[#This Row],[Porcentaje de Glosa]],0)</f>
        <v>0</v>
      </c>
      <c r="Z1376" s="51">
        <f>ROUND(Tabla1[[#This Row],[VALOR UNITARIO SEGUIMIENTO FINANCIERO
2025]]*Tabla1[[#This Row],[META AFECTADA PORLA GLOSA
RECURSOS 2025]]*Tabla1[[#This Row],[Porcentaje de Glosa]],0)</f>
        <v>0</v>
      </c>
      <c r="AA1376" s="51">
        <f>ROUND(Tabla1[[#This Row],[VALOR DE LA GLOSA 2024]]+Tabla1[[#This Row],[VALOR DE LA GLOSA 2025]],0)</f>
        <v>0</v>
      </c>
      <c r="AB1376" s="56"/>
      <c r="AC1376" s="130"/>
      <c r="AD1376" s="140"/>
      <c r="AE1376" s="130"/>
      <c r="AF1376" s="140">
        <f>ROUND(Tabla1[[#This Row],[VALOR TOTAL DE LA GLOSA]]-Tabla1[[#This Row],[Valor soportado por la Subred]],0)</f>
        <v>0</v>
      </c>
      <c r="AG1376" s="130"/>
      <c r="AH1376" s="130"/>
      <c r="AI1376" s="140">
        <f>ROUND(Tabla1[[#This Row],[VALOR GLOSA DEFINITIVA]]-Tabla1[[#This Row],[VALOR LEVANTADO EN LIQUIDACION]],0)</f>
        <v>0</v>
      </c>
    </row>
    <row r="1377" spans="2:35" s="32" customFormat="1" ht="87.6" hidden="1" customHeight="1" x14ac:dyDescent="0.25">
      <c r="B1377" s="131"/>
      <c r="C1377" s="132"/>
      <c r="D1377" s="131"/>
      <c r="E1377" s="133" t="str">
        <f>+Tabla1[[#This Row],[CODIGO ACTIVIDAD EN PPP Y LINEAMIENTO]]&amp;Tabla1[[#This Row],[ENTORNO/COMPONENTE]]</f>
        <v/>
      </c>
      <c r="F1377" s="134">
        <f>+VLOOKUP(Tabla1[[#This Row],[Columna1]],IG!$D$3:$L$1908,3,FALSE)</f>
        <v>0</v>
      </c>
      <c r="G1377" s="134">
        <f>+VLOOKUP(Tabla1[[#This Row],[Columna1]],IG!$D$3:$W$1908,4,FALSE)</f>
        <v>0</v>
      </c>
      <c r="H1377" s="134">
        <f>+VLOOKUP(Tabla1[[#This Row],[Columna1]],IG!$D$3:$W$1908,5,FALSE)</f>
        <v>0</v>
      </c>
      <c r="I1377" s="134">
        <f>+VLOOKUP(Tabla1[[#This Row],[Columna1]],IG!$D$3:$W$1908,6,FALSE)</f>
        <v>0</v>
      </c>
      <c r="J1377" s="134">
        <f>+VLOOKUP(Tabla1[[#This Row],[Columna1]],IG!$D$3:$W$1908,7,FALSE)</f>
        <v>0</v>
      </c>
      <c r="K1377" s="130"/>
      <c r="L1377" s="131"/>
      <c r="M1377" s="133" t="str">
        <f>+Tabla1[[#This Row],[Columna1]]&amp;Tabla1[[#This Row],[LOCALIDAD]]&amp;Tabla1[[#This Row],[MES]]</f>
        <v/>
      </c>
      <c r="N1377" s="29"/>
      <c r="O1377" s="135">
        <f>+VLOOKUP(Tabla1[[#This Row],[concatenar]],IG!$M$3:$W$1908,2,FALSE)</f>
        <v>0</v>
      </c>
      <c r="P1377" s="50">
        <f>+VLOOKUP(Tabla1[[#This Row],[concatenar]],IG!$M$3:$W$1908,3,FALSE)</f>
        <v>0</v>
      </c>
      <c r="Q1377" s="103">
        <f>+VLOOKUP(Tabla1[[#This Row],[concatenar]],IG!$M$3:$W$1908,8,FALSE)</f>
        <v>0</v>
      </c>
      <c r="R1377" s="97">
        <f>+VLOOKUP(Tabla1[[#This Row],[concatenar]],IG!$M$3:$W$1908,9,FALSE)</f>
        <v>0</v>
      </c>
      <c r="S1377" s="136">
        <f>+VLOOKUP(Tabla1[[#This Row],[concatenar]],IG!$M$3:$W$1908,10,FALSE)</f>
        <v>0</v>
      </c>
      <c r="T1377" s="137">
        <f>+VLOOKUP(Tabla1[[#This Row],[concatenar]],IG!$M$3:$W$1908,11,FALSE)</f>
        <v>0</v>
      </c>
      <c r="U1377" s="130"/>
      <c r="V1377" s="138"/>
      <c r="W1377" s="130"/>
      <c r="X1377" s="29"/>
      <c r="Y1377" s="139">
        <f>ROUND(Tabla1[[#This Row],[VALOR UNITARIO SEGUIMIENTO FINANCIERO
2024]]*Tabla1[[#This Row],[MET AFECTADA PORLA GLOSA
RECURSOS 2024]]*Tabla1[[#This Row],[Porcentaje de Glosa]],0)</f>
        <v>0</v>
      </c>
      <c r="Z1377" s="51">
        <f>ROUND(Tabla1[[#This Row],[VALOR UNITARIO SEGUIMIENTO FINANCIERO
2025]]*Tabla1[[#This Row],[META AFECTADA PORLA GLOSA
RECURSOS 2025]]*Tabla1[[#This Row],[Porcentaje de Glosa]],0)</f>
        <v>0</v>
      </c>
      <c r="AA1377" s="51">
        <f>ROUND(Tabla1[[#This Row],[VALOR DE LA GLOSA 2024]]+Tabla1[[#This Row],[VALOR DE LA GLOSA 2025]],0)</f>
        <v>0</v>
      </c>
      <c r="AB1377" s="56"/>
      <c r="AC1377" s="130"/>
      <c r="AD1377" s="140"/>
      <c r="AE1377" s="130"/>
      <c r="AF1377" s="140">
        <f>ROUND(Tabla1[[#This Row],[VALOR TOTAL DE LA GLOSA]]-Tabla1[[#This Row],[Valor soportado por la Subred]],0)</f>
        <v>0</v>
      </c>
      <c r="AG1377" s="130"/>
      <c r="AH1377" s="130"/>
      <c r="AI1377" s="140">
        <f>ROUND(Tabla1[[#This Row],[VALOR GLOSA DEFINITIVA]]-Tabla1[[#This Row],[VALOR LEVANTADO EN LIQUIDACION]],0)</f>
        <v>0</v>
      </c>
    </row>
    <row r="1378" spans="2:35" s="32" customFormat="1" ht="87.6" hidden="1" customHeight="1" x14ac:dyDescent="0.25">
      <c r="B1378" s="131"/>
      <c r="C1378" s="132"/>
      <c r="D1378" s="131"/>
      <c r="E1378" s="133" t="str">
        <f>+Tabla1[[#This Row],[CODIGO ACTIVIDAD EN PPP Y LINEAMIENTO]]&amp;Tabla1[[#This Row],[ENTORNO/COMPONENTE]]</f>
        <v/>
      </c>
      <c r="F1378" s="134">
        <f>+VLOOKUP(Tabla1[[#This Row],[Columna1]],IG!$D$3:$L$1908,3,FALSE)</f>
        <v>0</v>
      </c>
      <c r="G1378" s="134">
        <f>+VLOOKUP(Tabla1[[#This Row],[Columna1]],IG!$D$3:$W$1908,4,FALSE)</f>
        <v>0</v>
      </c>
      <c r="H1378" s="134">
        <f>+VLOOKUP(Tabla1[[#This Row],[Columna1]],IG!$D$3:$W$1908,5,FALSE)</f>
        <v>0</v>
      </c>
      <c r="I1378" s="134">
        <f>+VLOOKUP(Tabla1[[#This Row],[Columna1]],IG!$D$3:$W$1908,6,FALSE)</f>
        <v>0</v>
      </c>
      <c r="J1378" s="134">
        <f>+VLOOKUP(Tabla1[[#This Row],[Columna1]],IG!$D$3:$W$1908,7,FALSE)</f>
        <v>0</v>
      </c>
      <c r="K1378" s="130"/>
      <c r="L1378" s="131"/>
      <c r="M1378" s="133" t="str">
        <f>+Tabla1[[#This Row],[Columna1]]&amp;Tabla1[[#This Row],[LOCALIDAD]]&amp;Tabla1[[#This Row],[MES]]</f>
        <v/>
      </c>
      <c r="N1378" s="29"/>
      <c r="O1378" s="135">
        <f>+VLOOKUP(Tabla1[[#This Row],[concatenar]],IG!$M$3:$W$1908,2,FALSE)</f>
        <v>0</v>
      </c>
      <c r="P1378" s="50">
        <f>+VLOOKUP(Tabla1[[#This Row],[concatenar]],IG!$M$3:$W$1908,3,FALSE)</f>
        <v>0</v>
      </c>
      <c r="Q1378" s="103">
        <f>+VLOOKUP(Tabla1[[#This Row],[concatenar]],IG!$M$3:$W$1908,8,FALSE)</f>
        <v>0</v>
      </c>
      <c r="R1378" s="97">
        <f>+VLOOKUP(Tabla1[[#This Row],[concatenar]],IG!$M$3:$W$1908,9,FALSE)</f>
        <v>0</v>
      </c>
      <c r="S1378" s="136">
        <f>+VLOOKUP(Tabla1[[#This Row],[concatenar]],IG!$M$3:$W$1908,10,FALSE)</f>
        <v>0</v>
      </c>
      <c r="T1378" s="137">
        <f>+VLOOKUP(Tabla1[[#This Row],[concatenar]],IG!$M$3:$W$1908,11,FALSE)</f>
        <v>0</v>
      </c>
      <c r="U1378" s="130"/>
      <c r="V1378" s="138"/>
      <c r="W1378" s="130"/>
      <c r="X1378" s="29"/>
      <c r="Y1378" s="139">
        <f>ROUND(Tabla1[[#This Row],[VALOR UNITARIO SEGUIMIENTO FINANCIERO
2024]]*Tabla1[[#This Row],[MET AFECTADA PORLA GLOSA
RECURSOS 2024]]*Tabla1[[#This Row],[Porcentaje de Glosa]],0)</f>
        <v>0</v>
      </c>
      <c r="Z1378" s="51">
        <f>ROUND(Tabla1[[#This Row],[VALOR UNITARIO SEGUIMIENTO FINANCIERO
2025]]*Tabla1[[#This Row],[META AFECTADA PORLA GLOSA
RECURSOS 2025]]*Tabla1[[#This Row],[Porcentaje de Glosa]],0)</f>
        <v>0</v>
      </c>
      <c r="AA1378" s="51">
        <f>ROUND(Tabla1[[#This Row],[VALOR DE LA GLOSA 2024]]+Tabla1[[#This Row],[VALOR DE LA GLOSA 2025]],0)</f>
        <v>0</v>
      </c>
      <c r="AB1378" s="56"/>
      <c r="AC1378" s="130"/>
      <c r="AD1378" s="140"/>
      <c r="AE1378" s="130"/>
      <c r="AF1378" s="140">
        <f>ROUND(Tabla1[[#This Row],[VALOR TOTAL DE LA GLOSA]]-Tabla1[[#This Row],[Valor soportado por la Subred]],0)</f>
        <v>0</v>
      </c>
      <c r="AG1378" s="130"/>
      <c r="AH1378" s="130"/>
      <c r="AI1378" s="140">
        <f>ROUND(Tabla1[[#This Row],[VALOR GLOSA DEFINITIVA]]-Tabla1[[#This Row],[VALOR LEVANTADO EN LIQUIDACION]],0)</f>
        <v>0</v>
      </c>
    </row>
    <row r="1379" spans="2:35" s="32" customFormat="1" ht="87.6" hidden="1" customHeight="1" x14ac:dyDescent="0.25">
      <c r="B1379" s="131"/>
      <c r="C1379" s="132"/>
      <c r="D1379" s="131"/>
      <c r="E1379" s="133" t="str">
        <f>+Tabla1[[#This Row],[CODIGO ACTIVIDAD EN PPP Y LINEAMIENTO]]&amp;Tabla1[[#This Row],[ENTORNO/COMPONENTE]]</f>
        <v/>
      </c>
      <c r="F1379" s="134">
        <f>+VLOOKUP(Tabla1[[#This Row],[Columna1]],IG!$D$3:$L$1908,3,FALSE)</f>
        <v>0</v>
      </c>
      <c r="G1379" s="134">
        <f>+VLOOKUP(Tabla1[[#This Row],[Columna1]],IG!$D$3:$W$1908,4,FALSE)</f>
        <v>0</v>
      </c>
      <c r="H1379" s="134">
        <f>+VLOOKUP(Tabla1[[#This Row],[Columna1]],IG!$D$3:$W$1908,5,FALSE)</f>
        <v>0</v>
      </c>
      <c r="I1379" s="134">
        <f>+VLOOKUP(Tabla1[[#This Row],[Columna1]],IG!$D$3:$W$1908,6,FALSE)</f>
        <v>0</v>
      </c>
      <c r="J1379" s="134">
        <f>+VLOOKUP(Tabla1[[#This Row],[Columna1]],IG!$D$3:$W$1908,7,FALSE)</f>
        <v>0</v>
      </c>
      <c r="K1379" s="130"/>
      <c r="L1379" s="131"/>
      <c r="M1379" s="133" t="str">
        <f>+Tabla1[[#This Row],[Columna1]]&amp;Tabla1[[#This Row],[LOCALIDAD]]&amp;Tabla1[[#This Row],[MES]]</f>
        <v/>
      </c>
      <c r="N1379" s="29"/>
      <c r="O1379" s="135">
        <f>+VLOOKUP(Tabla1[[#This Row],[concatenar]],IG!$M$3:$W$1908,2,FALSE)</f>
        <v>0</v>
      </c>
      <c r="P1379" s="50">
        <f>+VLOOKUP(Tabla1[[#This Row],[concatenar]],IG!$M$3:$W$1908,3,FALSE)</f>
        <v>0</v>
      </c>
      <c r="Q1379" s="103">
        <f>+VLOOKUP(Tabla1[[#This Row],[concatenar]],IG!$M$3:$W$1908,8,FALSE)</f>
        <v>0</v>
      </c>
      <c r="R1379" s="97">
        <f>+VLOOKUP(Tabla1[[#This Row],[concatenar]],IG!$M$3:$W$1908,9,FALSE)</f>
        <v>0</v>
      </c>
      <c r="S1379" s="136">
        <f>+VLOOKUP(Tabla1[[#This Row],[concatenar]],IG!$M$3:$W$1908,10,FALSE)</f>
        <v>0</v>
      </c>
      <c r="T1379" s="137">
        <f>+VLOOKUP(Tabla1[[#This Row],[concatenar]],IG!$M$3:$W$1908,11,FALSE)</f>
        <v>0</v>
      </c>
      <c r="U1379" s="130"/>
      <c r="V1379" s="138"/>
      <c r="W1379" s="130"/>
      <c r="X1379" s="29"/>
      <c r="Y1379" s="139">
        <f>ROUND(Tabla1[[#This Row],[VALOR UNITARIO SEGUIMIENTO FINANCIERO
2024]]*Tabla1[[#This Row],[MET AFECTADA PORLA GLOSA
RECURSOS 2024]]*Tabla1[[#This Row],[Porcentaje de Glosa]],0)</f>
        <v>0</v>
      </c>
      <c r="Z1379" s="51">
        <f>ROUND(Tabla1[[#This Row],[VALOR UNITARIO SEGUIMIENTO FINANCIERO
2025]]*Tabla1[[#This Row],[META AFECTADA PORLA GLOSA
RECURSOS 2025]]*Tabla1[[#This Row],[Porcentaje de Glosa]],0)</f>
        <v>0</v>
      </c>
      <c r="AA1379" s="51">
        <f>ROUND(Tabla1[[#This Row],[VALOR DE LA GLOSA 2024]]+Tabla1[[#This Row],[VALOR DE LA GLOSA 2025]],0)</f>
        <v>0</v>
      </c>
      <c r="AB1379" s="56"/>
      <c r="AC1379" s="130"/>
      <c r="AD1379" s="140"/>
      <c r="AE1379" s="130"/>
      <c r="AF1379" s="140">
        <f>ROUND(Tabla1[[#This Row],[VALOR TOTAL DE LA GLOSA]]-Tabla1[[#This Row],[Valor soportado por la Subred]],0)</f>
        <v>0</v>
      </c>
      <c r="AG1379" s="130"/>
      <c r="AH1379" s="130"/>
      <c r="AI1379" s="140">
        <f>ROUND(Tabla1[[#This Row],[VALOR GLOSA DEFINITIVA]]-Tabla1[[#This Row],[VALOR LEVANTADO EN LIQUIDACION]],0)</f>
        <v>0</v>
      </c>
    </row>
    <row r="1380" spans="2:35" s="32" customFormat="1" ht="87.6" hidden="1" customHeight="1" x14ac:dyDescent="0.25">
      <c r="B1380" s="131"/>
      <c r="C1380" s="132"/>
      <c r="D1380" s="131"/>
      <c r="E1380" s="133" t="str">
        <f>+Tabla1[[#This Row],[CODIGO ACTIVIDAD EN PPP Y LINEAMIENTO]]&amp;Tabla1[[#This Row],[ENTORNO/COMPONENTE]]</f>
        <v/>
      </c>
      <c r="F1380" s="134">
        <f>+VLOOKUP(Tabla1[[#This Row],[Columna1]],IG!$D$3:$L$1908,3,FALSE)</f>
        <v>0</v>
      </c>
      <c r="G1380" s="134">
        <f>+VLOOKUP(Tabla1[[#This Row],[Columna1]],IG!$D$3:$W$1908,4,FALSE)</f>
        <v>0</v>
      </c>
      <c r="H1380" s="134">
        <f>+VLOOKUP(Tabla1[[#This Row],[Columna1]],IG!$D$3:$W$1908,5,FALSE)</f>
        <v>0</v>
      </c>
      <c r="I1380" s="134">
        <f>+VLOOKUP(Tabla1[[#This Row],[Columna1]],IG!$D$3:$W$1908,6,FALSE)</f>
        <v>0</v>
      </c>
      <c r="J1380" s="134">
        <f>+VLOOKUP(Tabla1[[#This Row],[Columna1]],IG!$D$3:$W$1908,7,FALSE)</f>
        <v>0</v>
      </c>
      <c r="K1380" s="130"/>
      <c r="L1380" s="131"/>
      <c r="M1380" s="133" t="str">
        <f>+Tabla1[[#This Row],[Columna1]]&amp;Tabla1[[#This Row],[LOCALIDAD]]&amp;Tabla1[[#This Row],[MES]]</f>
        <v/>
      </c>
      <c r="N1380" s="29"/>
      <c r="O1380" s="135">
        <f>+VLOOKUP(Tabla1[[#This Row],[concatenar]],IG!$M$3:$W$1908,2,FALSE)</f>
        <v>0</v>
      </c>
      <c r="P1380" s="50">
        <f>+VLOOKUP(Tabla1[[#This Row],[concatenar]],IG!$M$3:$W$1908,3,FALSE)</f>
        <v>0</v>
      </c>
      <c r="Q1380" s="103">
        <f>+VLOOKUP(Tabla1[[#This Row],[concatenar]],IG!$M$3:$W$1908,8,FALSE)</f>
        <v>0</v>
      </c>
      <c r="R1380" s="97">
        <f>+VLOOKUP(Tabla1[[#This Row],[concatenar]],IG!$M$3:$W$1908,9,FALSE)</f>
        <v>0</v>
      </c>
      <c r="S1380" s="136">
        <f>+VLOOKUP(Tabla1[[#This Row],[concatenar]],IG!$M$3:$W$1908,10,FALSE)</f>
        <v>0</v>
      </c>
      <c r="T1380" s="137">
        <f>+VLOOKUP(Tabla1[[#This Row],[concatenar]],IG!$M$3:$W$1908,11,FALSE)</f>
        <v>0</v>
      </c>
      <c r="U1380" s="130"/>
      <c r="V1380" s="138"/>
      <c r="W1380" s="130"/>
      <c r="X1380" s="29"/>
      <c r="Y1380" s="139">
        <f>ROUND(Tabla1[[#This Row],[VALOR UNITARIO SEGUIMIENTO FINANCIERO
2024]]*Tabla1[[#This Row],[MET AFECTADA PORLA GLOSA
RECURSOS 2024]]*Tabla1[[#This Row],[Porcentaje de Glosa]],0)</f>
        <v>0</v>
      </c>
      <c r="Z1380" s="51">
        <f>ROUND(Tabla1[[#This Row],[VALOR UNITARIO SEGUIMIENTO FINANCIERO
2025]]*Tabla1[[#This Row],[META AFECTADA PORLA GLOSA
RECURSOS 2025]]*Tabla1[[#This Row],[Porcentaje de Glosa]],0)</f>
        <v>0</v>
      </c>
      <c r="AA1380" s="51">
        <f>ROUND(Tabla1[[#This Row],[VALOR DE LA GLOSA 2024]]+Tabla1[[#This Row],[VALOR DE LA GLOSA 2025]],0)</f>
        <v>0</v>
      </c>
      <c r="AB1380" s="56"/>
      <c r="AC1380" s="130"/>
      <c r="AD1380" s="140"/>
      <c r="AE1380" s="130"/>
      <c r="AF1380" s="140">
        <f>ROUND(Tabla1[[#This Row],[VALOR TOTAL DE LA GLOSA]]-Tabla1[[#This Row],[Valor soportado por la Subred]],0)</f>
        <v>0</v>
      </c>
      <c r="AG1380" s="130"/>
      <c r="AH1380" s="130"/>
      <c r="AI1380" s="140">
        <f>ROUND(Tabla1[[#This Row],[VALOR GLOSA DEFINITIVA]]-Tabla1[[#This Row],[VALOR LEVANTADO EN LIQUIDACION]],0)</f>
        <v>0</v>
      </c>
    </row>
    <row r="1381" spans="2:35" s="32" customFormat="1" ht="87.6" hidden="1" customHeight="1" x14ac:dyDescent="0.25">
      <c r="B1381" s="131"/>
      <c r="C1381" s="132"/>
      <c r="D1381" s="131"/>
      <c r="E1381" s="133" t="str">
        <f>+Tabla1[[#This Row],[CODIGO ACTIVIDAD EN PPP Y LINEAMIENTO]]&amp;Tabla1[[#This Row],[ENTORNO/COMPONENTE]]</f>
        <v/>
      </c>
      <c r="F1381" s="134">
        <f>+VLOOKUP(Tabla1[[#This Row],[Columna1]],IG!$D$3:$L$1908,3,FALSE)</f>
        <v>0</v>
      </c>
      <c r="G1381" s="134">
        <f>+VLOOKUP(Tabla1[[#This Row],[Columna1]],IG!$D$3:$W$1908,4,FALSE)</f>
        <v>0</v>
      </c>
      <c r="H1381" s="134">
        <f>+VLOOKUP(Tabla1[[#This Row],[Columna1]],IG!$D$3:$W$1908,5,FALSE)</f>
        <v>0</v>
      </c>
      <c r="I1381" s="134">
        <f>+VLOOKUP(Tabla1[[#This Row],[Columna1]],IG!$D$3:$W$1908,6,FALSE)</f>
        <v>0</v>
      </c>
      <c r="J1381" s="134">
        <f>+VLOOKUP(Tabla1[[#This Row],[Columna1]],IG!$D$3:$W$1908,7,FALSE)</f>
        <v>0</v>
      </c>
      <c r="K1381" s="130"/>
      <c r="L1381" s="131"/>
      <c r="M1381" s="133" t="str">
        <f>+Tabla1[[#This Row],[Columna1]]&amp;Tabla1[[#This Row],[LOCALIDAD]]&amp;Tabla1[[#This Row],[MES]]</f>
        <v/>
      </c>
      <c r="N1381" s="29"/>
      <c r="O1381" s="135">
        <f>+VLOOKUP(Tabla1[[#This Row],[concatenar]],IG!$M$3:$W$1908,2,FALSE)</f>
        <v>0</v>
      </c>
      <c r="P1381" s="50">
        <f>+VLOOKUP(Tabla1[[#This Row],[concatenar]],IG!$M$3:$W$1908,3,FALSE)</f>
        <v>0</v>
      </c>
      <c r="Q1381" s="103">
        <f>+VLOOKUP(Tabla1[[#This Row],[concatenar]],IG!$M$3:$W$1908,8,FALSE)</f>
        <v>0</v>
      </c>
      <c r="R1381" s="97">
        <f>+VLOOKUP(Tabla1[[#This Row],[concatenar]],IG!$M$3:$W$1908,9,FALSE)</f>
        <v>0</v>
      </c>
      <c r="S1381" s="136">
        <f>+VLOOKUP(Tabla1[[#This Row],[concatenar]],IG!$M$3:$W$1908,10,FALSE)</f>
        <v>0</v>
      </c>
      <c r="T1381" s="137">
        <f>+VLOOKUP(Tabla1[[#This Row],[concatenar]],IG!$M$3:$W$1908,11,FALSE)</f>
        <v>0</v>
      </c>
      <c r="U1381" s="130"/>
      <c r="V1381" s="138"/>
      <c r="W1381" s="130"/>
      <c r="X1381" s="29"/>
      <c r="Y1381" s="139">
        <f>ROUND(Tabla1[[#This Row],[VALOR UNITARIO SEGUIMIENTO FINANCIERO
2024]]*Tabla1[[#This Row],[MET AFECTADA PORLA GLOSA
RECURSOS 2024]]*Tabla1[[#This Row],[Porcentaje de Glosa]],0)</f>
        <v>0</v>
      </c>
      <c r="Z1381" s="51">
        <f>ROUND(Tabla1[[#This Row],[VALOR UNITARIO SEGUIMIENTO FINANCIERO
2025]]*Tabla1[[#This Row],[META AFECTADA PORLA GLOSA
RECURSOS 2025]]*Tabla1[[#This Row],[Porcentaje de Glosa]],0)</f>
        <v>0</v>
      </c>
      <c r="AA1381" s="51">
        <f>ROUND(Tabla1[[#This Row],[VALOR DE LA GLOSA 2024]]+Tabla1[[#This Row],[VALOR DE LA GLOSA 2025]],0)</f>
        <v>0</v>
      </c>
      <c r="AB1381" s="56"/>
      <c r="AC1381" s="130"/>
      <c r="AD1381" s="140"/>
      <c r="AE1381" s="130"/>
      <c r="AF1381" s="140">
        <f>ROUND(Tabla1[[#This Row],[VALOR TOTAL DE LA GLOSA]]-Tabla1[[#This Row],[Valor soportado por la Subred]],0)</f>
        <v>0</v>
      </c>
      <c r="AG1381" s="130"/>
      <c r="AH1381" s="130"/>
      <c r="AI1381" s="140">
        <f>ROUND(Tabla1[[#This Row],[VALOR GLOSA DEFINITIVA]]-Tabla1[[#This Row],[VALOR LEVANTADO EN LIQUIDACION]],0)</f>
        <v>0</v>
      </c>
    </row>
    <row r="1382" spans="2:35" s="32" customFormat="1" ht="87.6" hidden="1" customHeight="1" x14ac:dyDescent="0.25">
      <c r="B1382" s="131"/>
      <c r="C1382" s="132"/>
      <c r="D1382" s="131"/>
      <c r="E1382" s="133" t="str">
        <f>+Tabla1[[#This Row],[CODIGO ACTIVIDAD EN PPP Y LINEAMIENTO]]&amp;Tabla1[[#This Row],[ENTORNO/COMPONENTE]]</f>
        <v/>
      </c>
      <c r="F1382" s="134">
        <f>+VLOOKUP(Tabla1[[#This Row],[Columna1]],IG!$D$3:$L$1908,3,FALSE)</f>
        <v>0</v>
      </c>
      <c r="G1382" s="134">
        <f>+VLOOKUP(Tabla1[[#This Row],[Columna1]],IG!$D$3:$W$1908,4,FALSE)</f>
        <v>0</v>
      </c>
      <c r="H1382" s="134">
        <f>+VLOOKUP(Tabla1[[#This Row],[Columna1]],IG!$D$3:$W$1908,5,FALSE)</f>
        <v>0</v>
      </c>
      <c r="I1382" s="134">
        <f>+VLOOKUP(Tabla1[[#This Row],[Columna1]],IG!$D$3:$W$1908,6,FALSE)</f>
        <v>0</v>
      </c>
      <c r="J1382" s="134">
        <f>+VLOOKUP(Tabla1[[#This Row],[Columna1]],IG!$D$3:$W$1908,7,FALSE)</f>
        <v>0</v>
      </c>
      <c r="K1382" s="130"/>
      <c r="L1382" s="131"/>
      <c r="M1382" s="133" t="str">
        <f>+Tabla1[[#This Row],[Columna1]]&amp;Tabla1[[#This Row],[LOCALIDAD]]&amp;Tabla1[[#This Row],[MES]]</f>
        <v/>
      </c>
      <c r="N1382" s="29"/>
      <c r="O1382" s="135">
        <f>+VLOOKUP(Tabla1[[#This Row],[concatenar]],IG!$M$3:$W$1908,2,FALSE)</f>
        <v>0</v>
      </c>
      <c r="P1382" s="50">
        <f>+VLOOKUP(Tabla1[[#This Row],[concatenar]],IG!$M$3:$W$1908,3,FALSE)</f>
        <v>0</v>
      </c>
      <c r="Q1382" s="103">
        <f>+VLOOKUP(Tabla1[[#This Row],[concatenar]],IG!$M$3:$W$1908,8,FALSE)</f>
        <v>0</v>
      </c>
      <c r="R1382" s="97">
        <f>+VLOOKUP(Tabla1[[#This Row],[concatenar]],IG!$M$3:$W$1908,9,FALSE)</f>
        <v>0</v>
      </c>
      <c r="S1382" s="136">
        <f>+VLOOKUP(Tabla1[[#This Row],[concatenar]],IG!$M$3:$W$1908,10,FALSE)</f>
        <v>0</v>
      </c>
      <c r="T1382" s="137">
        <f>+VLOOKUP(Tabla1[[#This Row],[concatenar]],IG!$M$3:$W$1908,11,FALSE)</f>
        <v>0</v>
      </c>
      <c r="U1382" s="130"/>
      <c r="V1382" s="138"/>
      <c r="W1382" s="130"/>
      <c r="X1382" s="29"/>
      <c r="Y1382" s="139">
        <f>ROUND(Tabla1[[#This Row],[VALOR UNITARIO SEGUIMIENTO FINANCIERO
2024]]*Tabla1[[#This Row],[MET AFECTADA PORLA GLOSA
RECURSOS 2024]]*Tabla1[[#This Row],[Porcentaje de Glosa]],0)</f>
        <v>0</v>
      </c>
      <c r="Z1382" s="51">
        <f>ROUND(Tabla1[[#This Row],[VALOR UNITARIO SEGUIMIENTO FINANCIERO
2025]]*Tabla1[[#This Row],[META AFECTADA PORLA GLOSA
RECURSOS 2025]]*Tabla1[[#This Row],[Porcentaje de Glosa]],0)</f>
        <v>0</v>
      </c>
      <c r="AA1382" s="51">
        <f>ROUND(Tabla1[[#This Row],[VALOR DE LA GLOSA 2024]]+Tabla1[[#This Row],[VALOR DE LA GLOSA 2025]],0)</f>
        <v>0</v>
      </c>
      <c r="AB1382" s="56"/>
      <c r="AC1382" s="130"/>
      <c r="AD1382" s="140"/>
      <c r="AE1382" s="130"/>
      <c r="AF1382" s="140">
        <f>ROUND(Tabla1[[#This Row],[VALOR TOTAL DE LA GLOSA]]-Tabla1[[#This Row],[Valor soportado por la Subred]],0)</f>
        <v>0</v>
      </c>
      <c r="AG1382" s="130"/>
      <c r="AH1382" s="130"/>
      <c r="AI1382" s="140">
        <f>ROUND(Tabla1[[#This Row],[VALOR GLOSA DEFINITIVA]]-Tabla1[[#This Row],[VALOR LEVANTADO EN LIQUIDACION]],0)</f>
        <v>0</v>
      </c>
    </row>
    <row r="1383" spans="2:35" s="32" customFormat="1" ht="87.6" hidden="1" customHeight="1" x14ac:dyDescent="0.25">
      <c r="B1383" s="131"/>
      <c r="C1383" s="132"/>
      <c r="D1383" s="131"/>
      <c r="E1383" s="133" t="str">
        <f>+Tabla1[[#This Row],[CODIGO ACTIVIDAD EN PPP Y LINEAMIENTO]]&amp;Tabla1[[#This Row],[ENTORNO/COMPONENTE]]</f>
        <v/>
      </c>
      <c r="F1383" s="134">
        <f>+VLOOKUP(Tabla1[[#This Row],[Columna1]],IG!$D$3:$L$1908,3,FALSE)</f>
        <v>0</v>
      </c>
      <c r="G1383" s="134">
        <f>+VLOOKUP(Tabla1[[#This Row],[Columna1]],IG!$D$3:$W$1908,4,FALSE)</f>
        <v>0</v>
      </c>
      <c r="H1383" s="134">
        <f>+VLOOKUP(Tabla1[[#This Row],[Columna1]],IG!$D$3:$W$1908,5,FALSE)</f>
        <v>0</v>
      </c>
      <c r="I1383" s="134">
        <f>+VLOOKUP(Tabla1[[#This Row],[Columna1]],IG!$D$3:$W$1908,6,FALSE)</f>
        <v>0</v>
      </c>
      <c r="J1383" s="134">
        <f>+VLOOKUP(Tabla1[[#This Row],[Columna1]],IG!$D$3:$W$1908,7,FALSE)</f>
        <v>0</v>
      </c>
      <c r="K1383" s="130"/>
      <c r="L1383" s="131"/>
      <c r="M1383" s="133" t="str">
        <f>+Tabla1[[#This Row],[Columna1]]&amp;Tabla1[[#This Row],[LOCALIDAD]]&amp;Tabla1[[#This Row],[MES]]</f>
        <v/>
      </c>
      <c r="N1383" s="29"/>
      <c r="O1383" s="135">
        <f>+VLOOKUP(Tabla1[[#This Row],[concatenar]],IG!$M$3:$W$1908,2,FALSE)</f>
        <v>0</v>
      </c>
      <c r="P1383" s="50">
        <f>+VLOOKUP(Tabla1[[#This Row],[concatenar]],IG!$M$3:$W$1908,3,FALSE)</f>
        <v>0</v>
      </c>
      <c r="Q1383" s="103">
        <f>+VLOOKUP(Tabla1[[#This Row],[concatenar]],IG!$M$3:$W$1908,8,FALSE)</f>
        <v>0</v>
      </c>
      <c r="R1383" s="97">
        <f>+VLOOKUP(Tabla1[[#This Row],[concatenar]],IG!$M$3:$W$1908,9,FALSE)</f>
        <v>0</v>
      </c>
      <c r="S1383" s="136">
        <f>+VLOOKUP(Tabla1[[#This Row],[concatenar]],IG!$M$3:$W$1908,10,FALSE)</f>
        <v>0</v>
      </c>
      <c r="T1383" s="137">
        <f>+VLOOKUP(Tabla1[[#This Row],[concatenar]],IG!$M$3:$W$1908,11,FALSE)</f>
        <v>0</v>
      </c>
      <c r="U1383" s="130"/>
      <c r="V1383" s="138"/>
      <c r="W1383" s="130"/>
      <c r="X1383" s="29"/>
      <c r="Y1383" s="139">
        <f>ROUND(Tabla1[[#This Row],[VALOR UNITARIO SEGUIMIENTO FINANCIERO
2024]]*Tabla1[[#This Row],[MET AFECTADA PORLA GLOSA
RECURSOS 2024]]*Tabla1[[#This Row],[Porcentaje de Glosa]],0)</f>
        <v>0</v>
      </c>
      <c r="Z1383" s="51">
        <f>ROUND(Tabla1[[#This Row],[VALOR UNITARIO SEGUIMIENTO FINANCIERO
2025]]*Tabla1[[#This Row],[META AFECTADA PORLA GLOSA
RECURSOS 2025]]*Tabla1[[#This Row],[Porcentaje de Glosa]],0)</f>
        <v>0</v>
      </c>
      <c r="AA1383" s="51">
        <f>ROUND(Tabla1[[#This Row],[VALOR DE LA GLOSA 2024]]+Tabla1[[#This Row],[VALOR DE LA GLOSA 2025]],0)</f>
        <v>0</v>
      </c>
      <c r="AB1383" s="56"/>
      <c r="AC1383" s="130"/>
      <c r="AD1383" s="140"/>
      <c r="AE1383" s="130"/>
      <c r="AF1383" s="140">
        <f>ROUND(Tabla1[[#This Row],[VALOR TOTAL DE LA GLOSA]]-Tabla1[[#This Row],[Valor soportado por la Subred]],0)</f>
        <v>0</v>
      </c>
      <c r="AG1383" s="130"/>
      <c r="AH1383" s="130"/>
      <c r="AI1383" s="140">
        <f>ROUND(Tabla1[[#This Row],[VALOR GLOSA DEFINITIVA]]-Tabla1[[#This Row],[VALOR LEVANTADO EN LIQUIDACION]],0)</f>
        <v>0</v>
      </c>
    </row>
    <row r="1384" spans="2:35" s="32" customFormat="1" ht="87.6" hidden="1" customHeight="1" x14ac:dyDescent="0.25">
      <c r="B1384" s="131"/>
      <c r="C1384" s="132"/>
      <c r="D1384" s="131"/>
      <c r="E1384" s="133" t="str">
        <f>+Tabla1[[#This Row],[CODIGO ACTIVIDAD EN PPP Y LINEAMIENTO]]&amp;Tabla1[[#This Row],[ENTORNO/COMPONENTE]]</f>
        <v/>
      </c>
      <c r="F1384" s="134">
        <f>+VLOOKUP(Tabla1[[#This Row],[Columna1]],IG!$D$3:$L$1908,3,FALSE)</f>
        <v>0</v>
      </c>
      <c r="G1384" s="134">
        <f>+VLOOKUP(Tabla1[[#This Row],[Columna1]],IG!$D$3:$W$1908,4,FALSE)</f>
        <v>0</v>
      </c>
      <c r="H1384" s="134">
        <f>+VLOOKUP(Tabla1[[#This Row],[Columna1]],IG!$D$3:$W$1908,5,FALSE)</f>
        <v>0</v>
      </c>
      <c r="I1384" s="134">
        <f>+VLOOKUP(Tabla1[[#This Row],[Columna1]],IG!$D$3:$W$1908,6,FALSE)</f>
        <v>0</v>
      </c>
      <c r="J1384" s="134">
        <f>+VLOOKUP(Tabla1[[#This Row],[Columna1]],IG!$D$3:$W$1908,7,FALSE)</f>
        <v>0</v>
      </c>
      <c r="K1384" s="130"/>
      <c r="L1384" s="131"/>
      <c r="M1384" s="133" t="str">
        <f>+Tabla1[[#This Row],[Columna1]]&amp;Tabla1[[#This Row],[LOCALIDAD]]&amp;Tabla1[[#This Row],[MES]]</f>
        <v/>
      </c>
      <c r="N1384" s="29"/>
      <c r="O1384" s="135">
        <f>+VLOOKUP(Tabla1[[#This Row],[concatenar]],IG!$M$3:$W$1908,2,FALSE)</f>
        <v>0</v>
      </c>
      <c r="P1384" s="50">
        <f>+VLOOKUP(Tabla1[[#This Row],[concatenar]],IG!$M$3:$W$1908,3,FALSE)</f>
        <v>0</v>
      </c>
      <c r="Q1384" s="103">
        <f>+VLOOKUP(Tabla1[[#This Row],[concatenar]],IG!$M$3:$W$1908,8,FALSE)</f>
        <v>0</v>
      </c>
      <c r="R1384" s="97">
        <f>+VLOOKUP(Tabla1[[#This Row],[concatenar]],IG!$M$3:$W$1908,9,FALSE)</f>
        <v>0</v>
      </c>
      <c r="S1384" s="136">
        <f>+VLOOKUP(Tabla1[[#This Row],[concatenar]],IG!$M$3:$W$1908,10,FALSE)</f>
        <v>0</v>
      </c>
      <c r="T1384" s="137">
        <f>+VLOOKUP(Tabla1[[#This Row],[concatenar]],IG!$M$3:$W$1908,11,FALSE)</f>
        <v>0</v>
      </c>
      <c r="U1384" s="130"/>
      <c r="V1384" s="138"/>
      <c r="W1384" s="130"/>
      <c r="X1384" s="29"/>
      <c r="Y1384" s="139">
        <f>ROUND(Tabla1[[#This Row],[VALOR UNITARIO SEGUIMIENTO FINANCIERO
2024]]*Tabla1[[#This Row],[MET AFECTADA PORLA GLOSA
RECURSOS 2024]]*Tabla1[[#This Row],[Porcentaje de Glosa]],0)</f>
        <v>0</v>
      </c>
      <c r="Z1384" s="51">
        <f>ROUND(Tabla1[[#This Row],[VALOR UNITARIO SEGUIMIENTO FINANCIERO
2025]]*Tabla1[[#This Row],[META AFECTADA PORLA GLOSA
RECURSOS 2025]]*Tabla1[[#This Row],[Porcentaje de Glosa]],0)</f>
        <v>0</v>
      </c>
      <c r="AA1384" s="51">
        <f>ROUND(Tabla1[[#This Row],[VALOR DE LA GLOSA 2024]]+Tabla1[[#This Row],[VALOR DE LA GLOSA 2025]],0)</f>
        <v>0</v>
      </c>
      <c r="AB1384" s="56"/>
      <c r="AC1384" s="130"/>
      <c r="AD1384" s="140"/>
      <c r="AE1384" s="130"/>
      <c r="AF1384" s="140">
        <f>ROUND(Tabla1[[#This Row],[VALOR TOTAL DE LA GLOSA]]-Tabla1[[#This Row],[Valor soportado por la Subred]],0)</f>
        <v>0</v>
      </c>
      <c r="AG1384" s="130"/>
      <c r="AH1384" s="130"/>
      <c r="AI1384" s="140">
        <f>ROUND(Tabla1[[#This Row],[VALOR GLOSA DEFINITIVA]]-Tabla1[[#This Row],[VALOR LEVANTADO EN LIQUIDACION]],0)</f>
        <v>0</v>
      </c>
    </row>
    <row r="1385" spans="2:35" s="32" customFormat="1" ht="87.6" hidden="1" customHeight="1" x14ac:dyDescent="0.25">
      <c r="B1385" s="131"/>
      <c r="C1385" s="132"/>
      <c r="D1385" s="131"/>
      <c r="E1385" s="133" t="str">
        <f>+Tabla1[[#This Row],[CODIGO ACTIVIDAD EN PPP Y LINEAMIENTO]]&amp;Tabla1[[#This Row],[ENTORNO/COMPONENTE]]</f>
        <v/>
      </c>
      <c r="F1385" s="134">
        <f>+VLOOKUP(Tabla1[[#This Row],[Columna1]],IG!$D$3:$L$1908,3,FALSE)</f>
        <v>0</v>
      </c>
      <c r="G1385" s="134">
        <f>+VLOOKUP(Tabla1[[#This Row],[Columna1]],IG!$D$3:$W$1908,4,FALSE)</f>
        <v>0</v>
      </c>
      <c r="H1385" s="134">
        <f>+VLOOKUP(Tabla1[[#This Row],[Columna1]],IG!$D$3:$W$1908,5,FALSE)</f>
        <v>0</v>
      </c>
      <c r="I1385" s="134">
        <f>+VLOOKUP(Tabla1[[#This Row],[Columna1]],IG!$D$3:$W$1908,6,FALSE)</f>
        <v>0</v>
      </c>
      <c r="J1385" s="134">
        <f>+VLOOKUP(Tabla1[[#This Row],[Columna1]],IG!$D$3:$W$1908,7,FALSE)</f>
        <v>0</v>
      </c>
      <c r="K1385" s="130"/>
      <c r="L1385" s="131"/>
      <c r="M1385" s="133" t="str">
        <f>+Tabla1[[#This Row],[Columna1]]&amp;Tabla1[[#This Row],[LOCALIDAD]]&amp;Tabla1[[#This Row],[MES]]</f>
        <v/>
      </c>
      <c r="N1385" s="29"/>
      <c r="O1385" s="135">
        <f>+VLOOKUP(Tabla1[[#This Row],[concatenar]],IG!$M$3:$W$1908,2,FALSE)</f>
        <v>0</v>
      </c>
      <c r="P1385" s="50">
        <f>+VLOOKUP(Tabla1[[#This Row],[concatenar]],IG!$M$3:$W$1908,3,FALSE)</f>
        <v>0</v>
      </c>
      <c r="Q1385" s="103">
        <f>+VLOOKUP(Tabla1[[#This Row],[concatenar]],IG!$M$3:$W$1908,8,FALSE)</f>
        <v>0</v>
      </c>
      <c r="R1385" s="97">
        <f>+VLOOKUP(Tabla1[[#This Row],[concatenar]],IG!$M$3:$W$1908,9,FALSE)</f>
        <v>0</v>
      </c>
      <c r="S1385" s="136">
        <f>+VLOOKUP(Tabla1[[#This Row],[concatenar]],IG!$M$3:$W$1908,10,FALSE)</f>
        <v>0</v>
      </c>
      <c r="T1385" s="137">
        <f>+VLOOKUP(Tabla1[[#This Row],[concatenar]],IG!$M$3:$W$1908,11,FALSE)</f>
        <v>0</v>
      </c>
      <c r="U1385" s="130"/>
      <c r="V1385" s="138"/>
      <c r="W1385" s="130"/>
      <c r="X1385" s="29"/>
      <c r="Y1385" s="139">
        <f>ROUND(Tabla1[[#This Row],[VALOR UNITARIO SEGUIMIENTO FINANCIERO
2024]]*Tabla1[[#This Row],[MET AFECTADA PORLA GLOSA
RECURSOS 2024]]*Tabla1[[#This Row],[Porcentaje de Glosa]],0)</f>
        <v>0</v>
      </c>
      <c r="Z1385" s="51">
        <f>ROUND(Tabla1[[#This Row],[VALOR UNITARIO SEGUIMIENTO FINANCIERO
2025]]*Tabla1[[#This Row],[META AFECTADA PORLA GLOSA
RECURSOS 2025]]*Tabla1[[#This Row],[Porcentaje de Glosa]],0)</f>
        <v>0</v>
      </c>
      <c r="AA1385" s="51">
        <f>ROUND(Tabla1[[#This Row],[VALOR DE LA GLOSA 2024]]+Tabla1[[#This Row],[VALOR DE LA GLOSA 2025]],0)</f>
        <v>0</v>
      </c>
      <c r="AB1385" s="56"/>
      <c r="AC1385" s="130"/>
      <c r="AD1385" s="140"/>
      <c r="AE1385" s="130"/>
      <c r="AF1385" s="140">
        <f>ROUND(Tabla1[[#This Row],[VALOR TOTAL DE LA GLOSA]]-Tabla1[[#This Row],[Valor soportado por la Subred]],0)</f>
        <v>0</v>
      </c>
      <c r="AG1385" s="130"/>
      <c r="AH1385" s="130"/>
      <c r="AI1385" s="140">
        <f>ROUND(Tabla1[[#This Row],[VALOR GLOSA DEFINITIVA]]-Tabla1[[#This Row],[VALOR LEVANTADO EN LIQUIDACION]],0)</f>
        <v>0</v>
      </c>
    </row>
    <row r="1386" spans="2:35" s="32" customFormat="1" ht="87.6" hidden="1" customHeight="1" x14ac:dyDescent="0.25">
      <c r="B1386" s="131"/>
      <c r="C1386" s="132"/>
      <c r="D1386" s="131"/>
      <c r="E1386" s="133" t="str">
        <f>+Tabla1[[#This Row],[CODIGO ACTIVIDAD EN PPP Y LINEAMIENTO]]&amp;Tabla1[[#This Row],[ENTORNO/COMPONENTE]]</f>
        <v/>
      </c>
      <c r="F1386" s="134">
        <f>+VLOOKUP(Tabla1[[#This Row],[Columna1]],IG!$D$3:$L$1908,3,FALSE)</f>
        <v>0</v>
      </c>
      <c r="G1386" s="134">
        <f>+VLOOKUP(Tabla1[[#This Row],[Columna1]],IG!$D$3:$W$1908,4,FALSE)</f>
        <v>0</v>
      </c>
      <c r="H1386" s="134">
        <f>+VLOOKUP(Tabla1[[#This Row],[Columna1]],IG!$D$3:$W$1908,5,FALSE)</f>
        <v>0</v>
      </c>
      <c r="I1386" s="134">
        <f>+VLOOKUP(Tabla1[[#This Row],[Columna1]],IG!$D$3:$W$1908,6,FALSE)</f>
        <v>0</v>
      </c>
      <c r="J1386" s="134">
        <f>+VLOOKUP(Tabla1[[#This Row],[Columna1]],IG!$D$3:$W$1908,7,FALSE)</f>
        <v>0</v>
      </c>
      <c r="K1386" s="130"/>
      <c r="L1386" s="131"/>
      <c r="M1386" s="133" t="str">
        <f>+Tabla1[[#This Row],[Columna1]]&amp;Tabla1[[#This Row],[LOCALIDAD]]&amp;Tabla1[[#This Row],[MES]]</f>
        <v/>
      </c>
      <c r="N1386" s="29"/>
      <c r="O1386" s="135">
        <f>+VLOOKUP(Tabla1[[#This Row],[concatenar]],IG!$M$3:$W$1908,2,FALSE)</f>
        <v>0</v>
      </c>
      <c r="P1386" s="50">
        <f>+VLOOKUP(Tabla1[[#This Row],[concatenar]],IG!$M$3:$W$1908,3,FALSE)</f>
        <v>0</v>
      </c>
      <c r="Q1386" s="103">
        <f>+VLOOKUP(Tabla1[[#This Row],[concatenar]],IG!$M$3:$W$1908,8,FALSE)</f>
        <v>0</v>
      </c>
      <c r="R1386" s="97">
        <f>+VLOOKUP(Tabla1[[#This Row],[concatenar]],IG!$M$3:$W$1908,9,FALSE)</f>
        <v>0</v>
      </c>
      <c r="S1386" s="136">
        <f>+VLOOKUP(Tabla1[[#This Row],[concatenar]],IG!$M$3:$W$1908,10,FALSE)</f>
        <v>0</v>
      </c>
      <c r="T1386" s="137">
        <f>+VLOOKUP(Tabla1[[#This Row],[concatenar]],IG!$M$3:$W$1908,11,FALSE)</f>
        <v>0</v>
      </c>
      <c r="U1386" s="130"/>
      <c r="V1386" s="138"/>
      <c r="W1386" s="130"/>
      <c r="X1386" s="29"/>
      <c r="Y1386" s="139">
        <f>ROUND(Tabla1[[#This Row],[VALOR UNITARIO SEGUIMIENTO FINANCIERO
2024]]*Tabla1[[#This Row],[MET AFECTADA PORLA GLOSA
RECURSOS 2024]]*Tabla1[[#This Row],[Porcentaje de Glosa]],0)</f>
        <v>0</v>
      </c>
      <c r="Z1386" s="51">
        <f>ROUND(Tabla1[[#This Row],[VALOR UNITARIO SEGUIMIENTO FINANCIERO
2025]]*Tabla1[[#This Row],[META AFECTADA PORLA GLOSA
RECURSOS 2025]]*Tabla1[[#This Row],[Porcentaje de Glosa]],0)</f>
        <v>0</v>
      </c>
      <c r="AA1386" s="51">
        <f>ROUND(Tabla1[[#This Row],[VALOR DE LA GLOSA 2024]]+Tabla1[[#This Row],[VALOR DE LA GLOSA 2025]],0)</f>
        <v>0</v>
      </c>
      <c r="AB1386" s="56"/>
      <c r="AC1386" s="130"/>
      <c r="AD1386" s="140"/>
      <c r="AE1386" s="130"/>
      <c r="AF1386" s="140">
        <f>ROUND(Tabla1[[#This Row],[VALOR TOTAL DE LA GLOSA]]-Tabla1[[#This Row],[Valor soportado por la Subred]],0)</f>
        <v>0</v>
      </c>
      <c r="AG1386" s="130"/>
      <c r="AH1386" s="130"/>
      <c r="AI1386" s="140">
        <f>ROUND(Tabla1[[#This Row],[VALOR GLOSA DEFINITIVA]]-Tabla1[[#This Row],[VALOR LEVANTADO EN LIQUIDACION]],0)</f>
        <v>0</v>
      </c>
    </row>
    <row r="1387" spans="2:35" s="32" customFormat="1" ht="87.6" hidden="1" customHeight="1" x14ac:dyDescent="0.25">
      <c r="B1387" s="131"/>
      <c r="C1387" s="132"/>
      <c r="D1387" s="131"/>
      <c r="E1387" s="133" t="str">
        <f>+Tabla1[[#This Row],[CODIGO ACTIVIDAD EN PPP Y LINEAMIENTO]]&amp;Tabla1[[#This Row],[ENTORNO/COMPONENTE]]</f>
        <v/>
      </c>
      <c r="F1387" s="134">
        <f>+VLOOKUP(Tabla1[[#This Row],[Columna1]],IG!$D$3:$L$1908,3,FALSE)</f>
        <v>0</v>
      </c>
      <c r="G1387" s="134">
        <f>+VLOOKUP(Tabla1[[#This Row],[Columna1]],IG!$D$3:$W$1908,4,FALSE)</f>
        <v>0</v>
      </c>
      <c r="H1387" s="134">
        <f>+VLOOKUP(Tabla1[[#This Row],[Columna1]],IG!$D$3:$W$1908,5,FALSE)</f>
        <v>0</v>
      </c>
      <c r="I1387" s="134">
        <f>+VLOOKUP(Tabla1[[#This Row],[Columna1]],IG!$D$3:$W$1908,6,FALSE)</f>
        <v>0</v>
      </c>
      <c r="J1387" s="134">
        <f>+VLOOKUP(Tabla1[[#This Row],[Columna1]],IG!$D$3:$W$1908,7,FALSE)</f>
        <v>0</v>
      </c>
      <c r="K1387" s="130"/>
      <c r="L1387" s="131"/>
      <c r="M1387" s="133" t="str">
        <f>+Tabla1[[#This Row],[Columna1]]&amp;Tabla1[[#This Row],[LOCALIDAD]]&amp;Tabla1[[#This Row],[MES]]</f>
        <v/>
      </c>
      <c r="N1387" s="29"/>
      <c r="O1387" s="135">
        <f>+VLOOKUP(Tabla1[[#This Row],[concatenar]],IG!$M$3:$W$1908,2,FALSE)</f>
        <v>0</v>
      </c>
      <c r="P1387" s="50">
        <f>+VLOOKUP(Tabla1[[#This Row],[concatenar]],IG!$M$3:$W$1908,3,FALSE)</f>
        <v>0</v>
      </c>
      <c r="Q1387" s="103">
        <f>+VLOOKUP(Tabla1[[#This Row],[concatenar]],IG!$M$3:$W$1908,8,FALSE)</f>
        <v>0</v>
      </c>
      <c r="R1387" s="97">
        <f>+VLOOKUP(Tabla1[[#This Row],[concatenar]],IG!$M$3:$W$1908,9,FALSE)</f>
        <v>0</v>
      </c>
      <c r="S1387" s="136">
        <f>+VLOOKUP(Tabla1[[#This Row],[concatenar]],IG!$M$3:$W$1908,10,FALSE)</f>
        <v>0</v>
      </c>
      <c r="T1387" s="137">
        <f>+VLOOKUP(Tabla1[[#This Row],[concatenar]],IG!$M$3:$W$1908,11,FALSE)</f>
        <v>0</v>
      </c>
      <c r="U1387" s="130"/>
      <c r="V1387" s="138"/>
      <c r="W1387" s="130"/>
      <c r="X1387" s="29"/>
      <c r="Y1387" s="139">
        <f>ROUND(Tabla1[[#This Row],[VALOR UNITARIO SEGUIMIENTO FINANCIERO
2024]]*Tabla1[[#This Row],[MET AFECTADA PORLA GLOSA
RECURSOS 2024]]*Tabla1[[#This Row],[Porcentaje de Glosa]],0)</f>
        <v>0</v>
      </c>
      <c r="Z1387" s="51">
        <f>ROUND(Tabla1[[#This Row],[VALOR UNITARIO SEGUIMIENTO FINANCIERO
2025]]*Tabla1[[#This Row],[META AFECTADA PORLA GLOSA
RECURSOS 2025]]*Tabla1[[#This Row],[Porcentaje de Glosa]],0)</f>
        <v>0</v>
      </c>
      <c r="AA1387" s="51">
        <f>ROUND(Tabla1[[#This Row],[VALOR DE LA GLOSA 2024]]+Tabla1[[#This Row],[VALOR DE LA GLOSA 2025]],0)</f>
        <v>0</v>
      </c>
      <c r="AB1387" s="56"/>
      <c r="AC1387" s="130"/>
      <c r="AD1387" s="140"/>
      <c r="AE1387" s="130"/>
      <c r="AF1387" s="140">
        <f>ROUND(Tabla1[[#This Row],[VALOR TOTAL DE LA GLOSA]]-Tabla1[[#This Row],[Valor soportado por la Subred]],0)</f>
        <v>0</v>
      </c>
      <c r="AG1387" s="130"/>
      <c r="AH1387" s="130"/>
      <c r="AI1387" s="140">
        <f>ROUND(Tabla1[[#This Row],[VALOR GLOSA DEFINITIVA]]-Tabla1[[#This Row],[VALOR LEVANTADO EN LIQUIDACION]],0)</f>
        <v>0</v>
      </c>
    </row>
    <row r="1388" spans="2:35" s="32" customFormat="1" ht="87.6" hidden="1" customHeight="1" x14ac:dyDescent="0.25">
      <c r="B1388" s="131"/>
      <c r="C1388" s="132"/>
      <c r="D1388" s="131"/>
      <c r="E1388" s="133" t="str">
        <f>+Tabla1[[#This Row],[CODIGO ACTIVIDAD EN PPP Y LINEAMIENTO]]&amp;Tabla1[[#This Row],[ENTORNO/COMPONENTE]]</f>
        <v/>
      </c>
      <c r="F1388" s="134">
        <f>+VLOOKUP(Tabla1[[#This Row],[Columna1]],IG!$D$3:$L$1908,3,FALSE)</f>
        <v>0</v>
      </c>
      <c r="G1388" s="134">
        <f>+VLOOKUP(Tabla1[[#This Row],[Columna1]],IG!$D$3:$W$1908,4,FALSE)</f>
        <v>0</v>
      </c>
      <c r="H1388" s="134">
        <f>+VLOOKUP(Tabla1[[#This Row],[Columna1]],IG!$D$3:$W$1908,5,FALSE)</f>
        <v>0</v>
      </c>
      <c r="I1388" s="134">
        <f>+VLOOKUP(Tabla1[[#This Row],[Columna1]],IG!$D$3:$W$1908,6,FALSE)</f>
        <v>0</v>
      </c>
      <c r="J1388" s="134">
        <f>+VLOOKUP(Tabla1[[#This Row],[Columna1]],IG!$D$3:$W$1908,7,FALSE)</f>
        <v>0</v>
      </c>
      <c r="K1388" s="130"/>
      <c r="L1388" s="131"/>
      <c r="M1388" s="133" t="str">
        <f>+Tabla1[[#This Row],[Columna1]]&amp;Tabla1[[#This Row],[LOCALIDAD]]&amp;Tabla1[[#This Row],[MES]]</f>
        <v/>
      </c>
      <c r="N1388" s="29"/>
      <c r="O1388" s="135">
        <f>+VLOOKUP(Tabla1[[#This Row],[concatenar]],IG!$M$3:$W$1908,2,FALSE)</f>
        <v>0</v>
      </c>
      <c r="P1388" s="50">
        <f>+VLOOKUP(Tabla1[[#This Row],[concatenar]],IG!$M$3:$W$1908,3,FALSE)</f>
        <v>0</v>
      </c>
      <c r="Q1388" s="103">
        <f>+VLOOKUP(Tabla1[[#This Row],[concatenar]],IG!$M$3:$W$1908,8,FALSE)</f>
        <v>0</v>
      </c>
      <c r="R1388" s="97">
        <f>+VLOOKUP(Tabla1[[#This Row],[concatenar]],IG!$M$3:$W$1908,9,FALSE)</f>
        <v>0</v>
      </c>
      <c r="S1388" s="136">
        <f>+VLOOKUP(Tabla1[[#This Row],[concatenar]],IG!$M$3:$W$1908,10,FALSE)</f>
        <v>0</v>
      </c>
      <c r="T1388" s="137">
        <f>+VLOOKUP(Tabla1[[#This Row],[concatenar]],IG!$M$3:$W$1908,11,FALSE)</f>
        <v>0</v>
      </c>
      <c r="U1388" s="130"/>
      <c r="V1388" s="138"/>
      <c r="W1388" s="130"/>
      <c r="X1388" s="29"/>
      <c r="Y1388" s="139">
        <f>ROUND(Tabla1[[#This Row],[VALOR UNITARIO SEGUIMIENTO FINANCIERO
2024]]*Tabla1[[#This Row],[MET AFECTADA PORLA GLOSA
RECURSOS 2024]]*Tabla1[[#This Row],[Porcentaje de Glosa]],0)</f>
        <v>0</v>
      </c>
      <c r="Z1388" s="51">
        <f>ROUND(Tabla1[[#This Row],[VALOR UNITARIO SEGUIMIENTO FINANCIERO
2025]]*Tabla1[[#This Row],[META AFECTADA PORLA GLOSA
RECURSOS 2025]]*Tabla1[[#This Row],[Porcentaje de Glosa]],0)</f>
        <v>0</v>
      </c>
      <c r="AA1388" s="51">
        <f>ROUND(Tabla1[[#This Row],[VALOR DE LA GLOSA 2024]]+Tabla1[[#This Row],[VALOR DE LA GLOSA 2025]],0)</f>
        <v>0</v>
      </c>
      <c r="AB1388" s="56"/>
      <c r="AC1388" s="130"/>
      <c r="AD1388" s="140"/>
      <c r="AE1388" s="130"/>
      <c r="AF1388" s="140">
        <f>ROUND(Tabla1[[#This Row],[VALOR TOTAL DE LA GLOSA]]-Tabla1[[#This Row],[Valor soportado por la Subred]],0)</f>
        <v>0</v>
      </c>
      <c r="AG1388" s="130"/>
      <c r="AH1388" s="130"/>
      <c r="AI1388" s="140">
        <f>ROUND(Tabla1[[#This Row],[VALOR GLOSA DEFINITIVA]]-Tabla1[[#This Row],[VALOR LEVANTADO EN LIQUIDACION]],0)</f>
        <v>0</v>
      </c>
    </row>
    <row r="1389" spans="2:35" s="32" customFormat="1" ht="87.6" hidden="1" customHeight="1" x14ac:dyDescent="0.25">
      <c r="B1389" s="131"/>
      <c r="C1389" s="132"/>
      <c r="D1389" s="131"/>
      <c r="E1389" s="133" t="str">
        <f>+Tabla1[[#This Row],[CODIGO ACTIVIDAD EN PPP Y LINEAMIENTO]]&amp;Tabla1[[#This Row],[ENTORNO/COMPONENTE]]</f>
        <v/>
      </c>
      <c r="F1389" s="134">
        <f>+VLOOKUP(Tabla1[[#This Row],[Columna1]],IG!$D$3:$L$1908,3,FALSE)</f>
        <v>0</v>
      </c>
      <c r="G1389" s="134">
        <f>+VLOOKUP(Tabla1[[#This Row],[Columna1]],IG!$D$3:$W$1908,4,FALSE)</f>
        <v>0</v>
      </c>
      <c r="H1389" s="134">
        <f>+VLOOKUP(Tabla1[[#This Row],[Columna1]],IG!$D$3:$W$1908,5,FALSE)</f>
        <v>0</v>
      </c>
      <c r="I1389" s="134">
        <f>+VLOOKUP(Tabla1[[#This Row],[Columna1]],IG!$D$3:$W$1908,6,FALSE)</f>
        <v>0</v>
      </c>
      <c r="J1389" s="134">
        <f>+VLOOKUP(Tabla1[[#This Row],[Columna1]],IG!$D$3:$W$1908,7,FALSE)</f>
        <v>0</v>
      </c>
      <c r="K1389" s="130"/>
      <c r="L1389" s="131"/>
      <c r="M1389" s="133" t="str">
        <f>+Tabla1[[#This Row],[Columna1]]&amp;Tabla1[[#This Row],[LOCALIDAD]]&amp;Tabla1[[#This Row],[MES]]</f>
        <v/>
      </c>
      <c r="N1389" s="29"/>
      <c r="O1389" s="135">
        <f>+VLOOKUP(Tabla1[[#This Row],[concatenar]],IG!$M$3:$W$1908,2,FALSE)</f>
        <v>0</v>
      </c>
      <c r="P1389" s="50">
        <f>+VLOOKUP(Tabla1[[#This Row],[concatenar]],IG!$M$3:$W$1908,3,FALSE)</f>
        <v>0</v>
      </c>
      <c r="Q1389" s="103">
        <f>+VLOOKUP(Tabla1[[#This Row],[concatenar]],IG!$M$3:$W$1908,8,FALSE)</f>
        <v>0</v>
      </c>
      <c r="R1389" s="97">
        <f>+VLOOKUP(Tabla1[[#This Row],[concatenar]],IG!$M$3:$W$1908,9,FALSE)</f>
        <v>0</v>
      </c>
      <c r="S1389" s="136">
        <f>+VLOOKUP(Tabla1[[#This Row],[concatenar]],IG!$M$3:$W$1908,10,FALSE)</f>
        <v>0</v>
      </c>
      <c r="T1389" s="137">
        <f>+VLOOKUP(Tabla1[[#This Row],[concatenar]],IG!$M$3:$W$1908,11,FALSE)</f>
        <v>0</v>
      </c>
      <c r="U1389" s="130"/>
      <c r="V1389" s="138"/>
      <c r="W1389" s="130"/>
      <c r="X1389" s="29"/>
      <c r="Y1389" s="139">
        <f>ROUND(Tabla1[[#This Row],[VALOR UNITARIO SEGUIMIENTO FINANCIERO
2024]]*Tabla1[[#This Row],[MET AFECTADA PORLA GLOSA
RECURSOS 2024]]*Tabla1[[#This Row],[Porcentaje de Glosa]],0)</f>
        <v>0</v>
      </c>
      <c r="Z1389" s="51">
        <f>ROUND(Tabla1[[#This Row],[VALOR UNITARIO SEGUIMIENTO FINANCIERO
2025]]*Tabla1[[#This Row],[META AFECTADA PORLA GLOSA
RECURSOS 2025]]*Tabla1[[#This Row],[Porcentaje de Glosa]],0)</f>
        <v>0</v>
      </c>
      <c r="AA1389" s="51">
        <f>ROUND(Tabla1[[#This Row],[VALOR DE LA GLOSA 2024]]+Tabla1[[#This Row],[VALOR DE LA GLOSA 2025]],0)</f>
        <v>0</v>
      </c>
      <c r="AB1389" s="56"/>
      <c r="AC1389" s="130"/>
      <c r="AD1389" s="140"/>
      <c r="AE1389" s="130"/>
      <c r="AF1389" s="140">
        <f>ROUND(Tabla1[[#This Row],[VALOR TOTAL DE LA GLOSA]]-Tabla1[[#This Row],[Valor soportado por la Subred]],0)</f>
        <v>0</v>
      </c>
      <c r="AG1389" s="130"/>
      <c r="AH1389" s="130"/>
      <c r="AI1389" s="140">
        <f>ROUND(Tabla1[[#This Row],[VALOR GLOSA DEFINITIVA]]-Tabla1[[#This Row],[VALOR LEVANTADO EN LIQUIDACION]],0)</f>
        <v>0</v>
      </c>
    </row>
    <row r="1390" spans="2:35" s="32" customFormat="1" ht="87.6" hidden="1" customHeight="1" x14ac:dyDescent="0.25">
      <c r="B1390" s="131"/>
      <c r="C1390" s="132"/>
      <c r="D1390" s="131"/>
      <c r="E1390" s="133" t="str">
        <f>+Tabla1[[#This Row],[CODIGO ACTIVIDAD EN PPP Y LINEAMIENTO]]&amp;Tabla1[[#This Row],[ENTORNO/COMPONENTE]]</f>
        <v/>
      </c>
      <c r="F1390" s="134">
        <f>+VLOOKUP(Tabla1[[#This Row],[Columna1]],IG!$D$3:$L$1908,3,FALSE)</f>
        <v>0</v>
      </c>
      <c r="G1390" s="134">
        <f>+VLOOKUP(Tabla1[[#This Row],[Columna1]],IG!$D$3:$W$1908,4,FALSE)</f>
        <v>0</v>
      </c>
      <c r="H1390" s="134">
        <f>+VLOOKUP(Tabla1[[#This Row],[Columna1]],IG!$D$3:$W$1908,5,FALSE)</f>
        <v>0</v>
      </c>
      <c r="I1390" s="134">
        <f>+VLOOKUP(Tabla1[[#This Row],[Columna1]],IG!$D$3:$W$1908,6,FALSE)</f>
        <v>0</v>
      </c>
      <c r="J1390" s="134">
        <f>+VLOOKUP(Tabla1[[#This Row],[Columna1]],IG!$D$3:$W$1908,7,FALSE)</f>
        <v>0</v>
      </c>
      <c r="K1390" s="130"/>
      <c r="L1390" s="131"/>
      <c r="M1390" s="133" t="str">
        <f>+Tabla1[[#This Row],[Columna1]]&amp;Tabla1[[#This Row],[LOCALIDAD]]&amp;Tabla1[[#This Row],[MES]]</f>
        <v/>
      </c>
      <c r="N1390" s="29"/>
      <c r="O1390" s="135">
        <f>+VLOOKUP(Tabla1[[#This Row],[concatenar]],IG!$M$3:$W$1908,2,FALSE)</f>
        <v>0</v>
      </c>
      <c r="P1390" s="50">
        <f>+VLOOKUP(Tabla1[[#This Row],[concatenar]],IG!$M$3:$W$1908,3,FALSE)</f>
        <v>0</v>
      </c>
      <c r="Q1390" s="103">
        <f>+VLOOKUP(Tabla1[[#This Row],[concatenar]],IG!$M$3:$W$1908,8,FALSE)</f>
        <v>0</v>
      </c>
      <c r="R1390" s="97">
        <f>+VLOOKUP(Tabla1[[#This Row],[concatenar]],IG!$M$3:$W$1908,9,FALSE)</f>
        <v>0</v>
      </c>
      <c r="S1390" s="136">
        <f>+VLOOKUP(Tabla1[[#This Row],[concatenar]],IG!$M$3:$W$1908,10,FALSE)</f>
        <v>0</v>
      </c>
      <c r="T1390" s="137">
        <f>+VLOOKUP(Tabla1[[#This Row],[concatenar]],IG!$M$3:$W$1908,11,FALSE)</f>
        <v>0</v>
      </c>
      <c r="U1390" s="130"/>
      <c r="V1390" s="138"/>
      <c r="W1390" s="130"/>
      <c r="X1390" s="29"/>
      <c r="Y1390" s="139">
        <f>ROUND(Tabla1[[#This Row],[VALOR UNITARIO SEGUIMIENTO FINANCIERO
2024]]*Tabla1[[#This Row],[MET AFECTADA PORLA GLOSA
RECURSOS 2024]]*Tabla1[[#This Row],[Porcentaje de Glosa]],0)</f>
        <v>0</v>
      </c>
      <c r="Z1390" s="51">
        <f>ROUND(Tabla1[[#This Row],[VALOR UNITARIO SEGUIMIENTO FINANCIERO
2025]]*Tabla1[[#This Row],[META AFECTADA PORLA GLOSA
RECURSOS 2025]]*Tabla1[[#This Row],[Porcentaje de Glosa]],0)</f>
        <v>0</v>
      </c>
      <c r="AA1390" s="51">
        <f>ROUND(Tabla1[[#This Row],[VALOR DE LA GLOSA 2024]]+Tabla1[[#This Row],[VALOR DE LA GLOSA 2025]],0)</f>
        <v>0</v>
      </c>
      <c r="AB1390" s="56"/>
      <c r="AC1390" s="130"/>
      <c r="AD1390" s="140"/>
      <c r="AE1390" s="130"/>
      <c r="AF1390" s="140">
        <f>ROUND(Tabla1[[#This Row],[VALOR TOTAL DE LA GLOSA]]-Tabla1[[#This Row],[Valor soportado por la Subred]],0)</f>
        <v>0</v>
      </c>
      <c r="AG1390" s="130"/>
      <c r="AH1390" s="130"/>
      <c r="AI1390" s="140">
        <f>ROUND(Tabla1[[#This Row],[VALOR GLOSA DEFINITIVA]]-Tabla1[[#This Row],[VALOR LEVANTADO EN LIQUIDACION]],0)</f>
        <v>0</v>
      </c>
    </row>
    <row r="1391" spans="2:35" s="32" customFormat="1" ht="87.6" hidden="1" customHeight="1" x14ac:dyDescent="0.25">
      <c r="B1391" s="131"/>
      <c r="C1391" s="132"/>
      <c r="D1391" s="131"/>
      <c r="E1391" s="133" t="str">
        <f>+Tabla1[[#This Row],[CODIGO ACTIVIDAD EN PPP Y LINEAMIENTO]]&amp;Tabla1[[#This Row],[ENTORNO/COMPONENTE]]</f>
        <v/>
      </c>
      <c r="F1391" s="134">
        <f>+VLOOKUP(Tabla1[[#This Row],[Columna1]],IG!$D$3:$L$1908,3,FALSE)</f>
        <v>0</v>
      </c>
      <c r="G1391" s="134">
        <f>+VLOOKUP(Tabla1[[#This Row],[Columna1]],IG!$D$3:$W$1908,4,FALSE)</f>
        <v>0</v>
      </c>
      <c r="H1391" s="134">
        <f>+VLOOKUP(Tabla1[[#This Row],[Columna1]],IG!$D$3:$W$1908,5,FALSE)</f>
        <v>0</v>
      </c>
      <c r="I1391" s="134">
        <f>+VLOOKUP(Tabla1[[#This Row],[Columna1]],IG!$D$3:$W$1908,6,FALSE)</f>
        <v>0</v>
      </c>
      <c r="J1391" s="134">
        <f>+VLOOKUP(Tabla1[[#This Row],[Columna1]],IG!$D$3:$W$1908,7,FALSE)</f>
        <v>0</v>
      </c>
      <c r="K1391" s="130"/>
      <c r="L1391" s="131"/>
      <c r="M1391" s="133" t="str">
        <f>+Tabla1[[#This Row],[Columna1]]&amp;Tabla1[[#This Row],[LOCALIDAD]]&amp;Tabla1[[#This Row],[MES]]</f>
        <v/>
      </c>
      <c r="N1391" s="29"/>
      <c r="O1391" s="135">
        <f>+VLOOKUP(Tabla1[[#This Row],[concatenar]],IG!$M$3:$W$1908,2,FALSE)</f>
        <v>0</v>
      </c>
      <c r="P1391" s="50">
        <f>+VLOOKUP(Tabla1[[#This Row],[concatenar]],IG!$M$3:$W$1908,3,FALSE)</f>
        <v>0</v>
      </c>
      <c r="Q1391" s="103">
        <f>+VLOOKUP(Tabla1[[#This Row],[concatenar]],IG!$M$3:$W$1908,8,FALSE)</f>
        <v>0</v>
      </c>
      <c r="R1391" s="97">
        <f>+VLOOKUP(Tabla1[[#This Row],[concatenar]],IG!$M$3:$W$1908,9,FALSE)</f>
        <v>0</v>
      </c>
      <c r="S1391" s="136">
        <f>+VLOOKUP(Tabla1[[#This Row],[concatenar]],IG!$M$3:$W$1908,10,FALSE)</f>
        <v>0</v>
      </c>
      <c r="T1391" s="137">
        <f>+VLOOKUP(Tabla1[[#This Row],[concatenar]],IG!$M$3:$W$1908,11,FALSE)</f>
        <v>0</v>
      </c>
      <c r="U1391" s="130"/>
      <c r="V1391" s="138"/>
      <c r="W1391" s="130"/>
      <c r="X1391" s="29"/>
      <c r="Y1391" s="139">
        <f>ROUND(Tabla1[[#This Row],[VALOR UNITARIO SEGUIMIENTO FINANCIERO
2024]]*Tabla1[[#This Row],[MET AFECTADA PORLA GLOSA
RECURSOS 2024]]*Tabla1[[#This Row],[Porcentaje de Glosa]],0)</f>
        <v>0</v>
      </c>
      <c r="Z1391" s="51">
        <f>ROUND(Tabla1[[#This Row],[VALOR UNITARIO SEGUIMIENTO FINANCIERO
2025]]*Tabla1[[#This Row],[META AFECTADA PORLA GLOSA
RECURSOS 2025]]*Tabla1[[#This Row],[Porcentaje de Glosa]],0)</f>
        <v>0</v>
      </c>
      <c r="AA1391" s="51">
        <f>ROUND(Tabla1[[#This Row],[VALOR DE LA GLOSA 2024]]+Tabla1[[#This Row],[VALOR DE LA GLOSA 2025]],0)</f>
        <v>0</v>
      </c>
      <c r="AB1391" s="56"/>
      <c r="AC1391" s="130"/>
      <c r="AD1391" s="140"/>
      <c r="AE1391" s="130"/>
      <c r="AF1391" s="140">
        <f>ROUND(Tabla1[[#This Row],[VALOR TOTAL DE LA GLOSA]]-Tabla1[[#This Row],[Valor soportado por la Subred]],0)</f>
        <v>0</v>
      </c>
      <c r="AG1391" s="130"/>
      <c r="AH1391" s="130"/>
      <c r="AI1391" s="140">
        <f>ROUND(Tabla1[[#This Row],[VALOR GLOSA DEFINITIVA]]-Tabla1[[#This Row],[VALOR LEVANTADO EN LIQUIDACION]],0)</f>
        <v>0</v>
      </c>
    </row>
    <row r="1392" spans="2:35" s="32" customFormat="1" ht="87.6" hidden="1" customHeight="1" x14ac:dyDescent="0.25">
      <c r="B1392" s="131"/>
      <c r="C1392" s="132"/>
      <c r="D1392" s="131"/>
      <c r="E1392" s="133" t="str">
        <f>+Tabla1[[#This Row],[CODIGO ACTIVIDAD EN PPP Y LINEAMIENTO]]&amp;Tabla1[[#This Row],[ENTORNO/COMPONENTE]]</f>
        <v/>
      </c>
      <c r="F1392" s="134">
        <f>+VLOOKUP(Tabla1[[#This Row],[Columna1]],IG!$D$3:$L$1908,3,FALSE)</f>
        <v>0</v>
      </c>
      <c r="G1392" s="134">
        <f>+VLOOKUP(Tabla1[[#This Row],[Columna1]],IG!$D$3:$W$1908,4,FALSE)</f>
        <v>0</v>
      </c>
      <c r="H1392" s="134">
        <f>+VLOOKUP(Tabla1[[#This Row],[Columna1]],IG!$D$3:$W$1908,5,FALSE)</f>
        <v>0</v>
      </c>
      <c r="I1392" s="134">
        <f>+VLOOKUP(Tabla1[[#This Row],[Columna1]],IG!$D$3:$W$1908,6,FALSE)</f>
        <v>0</v>
      </c>
      <c r="J1392" s="134">
        <f>+VLOOKUP(Tabla1[[#This Row],[Columna1]],IG!$D$3:$W$1908,7,FALSE)</f>
        <v>0</v>
      </c>
      <c r="K1392" s="130"/>
      <c r="L1392" s="131"/>
      <c r="M1392" s="133" t="str">
        <f>+Tabla1[[#This Row],[Columna1]]&amp;Tabla1[[#This Row],[LOCALIDAD]]&amp;Tabla1[[#This Row],[MES]]</f>
        <v/>
      </c>
      <c r="N1392" s="29"/>
      <c r="O1392" s="135">
        <f>+VLOOKUP(Tabla1[[#This Row],[concatenar]],IG!$M$3:$W$1908,2,FALSE)</f>
        <v>0</v>
      </c>
      <c r="P1392" s="50">
        <f>+VLOOKUP(Tabla1[[#This Row],[concatenar]],IG!$M$3:$W$1908,3,FALSE)</f>
        <v>0</v>
      </c>
      <c r="Q1392" s="103">
        <f>+VLOOKUP(Tabla1[[#This Row],[concatenar]],IG!$M$3:$W$1908,8,FALSE)</f>
        <v>0</v>
      </c>
      <c r="R1392" s="97">
        <f>+VLOOKUP(Tabla1[[#This Row],[concatenar]],IG!$M$3:$W$1908,9,FALSE)</f>
        <v>0</v>
      </c>
      <c r="S1392" s="136">
        <f>+VLOOKUP(Tabla1[[#This Row],[concatenar]],IG!$M$3:$W$1908,10,FALSE)</f>
        <v>0</v>
      </c>
      <c r="T1392" s="137">
        <f>+VLOOKUP(Tabla1[[#This Row],[concatenar]],IG!$M$3:$W$1908,11,FALSE)</f>
        <v>0</v>
      </c>
      <c r="U1392" s="130"/>
      <c r="V1392" s="138"/>
      <c r="W1392" s="130"/>
      <c r="X1392" s="29"/>
      <c r="Y1392" s="139">
        <f>ROUND(Tabla1[[#This Row],[VALOR UNITARIO SEGUIMIENTO FINANCIERO
2024]]*Tabla1[[#This Row],[MET AFECTADA PORLA GLOSA
RECURSOS 2024]]*Tabla1[[#This Row],[Porcentaje de Glosa]],0)</f>
        <v>0</v>
      </c>
      <c r="Z1392" s="51">
        <f>ROUND(Tabla1[[#This Row],[VALOR UNITARIO SEGUIMIENTO FINANCIERO
2025]]*Tabla1[[#This Row],[META AFECTADA PORLA GLOSA
RECURSOS 2025]]*Tabla1[[#This Row],[Porcentaje de Glosa]],0)</f>
        <v>0</v>
      </c>
      <c r="AA1392" s="51">
        <f>ROUND(Tabla1[[#This Row],[VALOR DE LA GLOSA 2024]]+Tabla1[[#This Row],[VALOR DE LA GLOSA 2025]],0)</f>
        <v>0</v>
      </c>
      <c r="AB1392" s="56"/>
      <c r="AC1392" s="130"/>
      <c r="AD1392" s="140"/>
      <c r="AE1392" s="130"/>
      <c r="AF1392" s="140">
        <f>ROUND(Tabla1[[#This Row],[VALOR TOTAL DE LA GLOSA]]-Tabla1[[#This Row],[Valor soportado por la Subred]],0)</f>
        <v>0</v>
      </c>
      <c r="AG1392" s="130"/>
      <c r="AH1392" s="130"/>
      <c r="AI1392" s="140">
        <f>ROUND(Tabla1[[#This Row],[VALOR GLOSA DEFINITIVA]]-Tabla1[[#This Row],[VALOR LEVANTADO EN LIQUIDACION]],0)</f>
        <v>0</v>
      </c>
    </row>
    <row r="1393" spans="2:35" s="32" customFormat="1" ht="87.6" hidden="1" customHeight="1" x14ac:dyDescent="0.25">
      <c r="B1393" s="131"/>
      <c r="C1393" s="132"/>
      <c r="D1393" s="131"/>
      <c r="E1393" s="133" t="str">
        <f>+Tabla1[[#This Row],[CODIGO ACTIVIDAD EN PPP Y LINEAMIENTO]]&amp;Tabla1[[#This Row],[ENTORNO/COMPONENTE]]</f>
        <v/>
      </c>
      <c r="F1393" s="134">
        <f>+VLOOKUP(Tabla1[[#This Row],[Columna1]],IG!$D$3:$L$1908,3,FALSE)</f>
        <v>0</v>
      </c>
      <c r="G1393" s="134">
        <f>+VLOOKUP(Tabla1[[#This Row],[Columna1]],IG!$D$3:$W$1908,4,FALSE)</f>
        <v>0</v>
      </c>
      <c r="H1393" s="134">
        <f>+VLOOKUP(Tabla1[[#This Row],[Columna1]],IG!$D$3:$W$1908,5,FALSE)</f>
        <v>0</v>
      </c>
      <c r="I1393" s="134">
        <f>+VLOOKUP(Tabla1[[#This Row],[Columna1]],IG!$D$3:$W$1908,6,FALSE)</f>
        <v>0</v>
      </c>
      <c r="J1393" s="134">
        <f>+VLOOKUP(Tabla1[[#This Row],[Columna1]],IG!$D$3:$W$1908,7,FALSE)</f>
        <v>0</v>
      </c>
      <c r="K1393" s="130"/>
      <c r="L1393" s="131"/>
      <c r="M1393" s="133" t="str">
        <f>+Tabla1[[#This Row],[Columna1]]&amp;Tabla1[[#This Row],[LOCALIDAD]]&amp;Tabla1[[#This Row],[MES]]</f>
        <v/>
      </c>
      <c r="N1393" s="29"/>
      <c r="O1393" s="135">
        <f>+VLOOKUP(Tabla1[[#This Row],[concatenar]],IG!$M$3:$W$1908,2,FALSE)</f>
        <v>0</v>
      </c>
      <c r="P1393" s="50">
        <f>+VLOOKUP(Tabla1[[#This Row],[concatenar]],IG!$M$3:$W$1908,3,FALSE)</f>
        <v>0</v>
      </c>
      <c r="Q1393" s="103">
        <f>+VLOOKUP(Tabla1[[#This Row],[concatenar]],IG!$M$3:$W$1908,8,FALSE)</f>
        <v>0</v>
      </c>
      <c r="R1393" s="97">
        <f>+VLOOKUP(Tabla1[[#This Row],[concatenar]],IG!$M$3:$W$1908,9,FALSE)</f>
        <v>0</v>
      </c>
      <c r="S1393" s="136">
        <f>+VLOOKUP(Tabla1[[#This Row],[concatenar]],IG!$M$3:$W$1908,10,FALSE)</f>
        <v>0</v>
      </c>
      <c r="T1393" s="137">
        <f>+VLOOKUP(Tabla1[[#This Row],[concatenar]],IG!$M$3:$W$1908,11,FALSE)</f>
        <v>0</v>
      </c>
      <c r="U1393" s="130"/>
      <c r="V1393" s="138"/>
      <c r="W1393" s="130"/>
      <c r="X1393" s="29"/>
      <c r="Y1393" s="139">
        <f>ROUND(Tabla1[[#This Row],[VALOR UNITARIO SEGUIMIENTO FINANCIERO
2024]]*Tabla1[[#This Row],[MET AFECTADA PORLA GLOSA
RECURSOS 2024]]*Tabla1[[#This Row],[Porcentaje de Glosa]],0)</f>
        <v>0</v>
      </c>
      <c r="Z1393" s="51">
        <f>ROUND(Tabla1[[#This Row],[VALOR UNITARIO SEGUIMIENTO FINANCIERO
2025]]*Tabla1[[#This Row],[META AFECTADA PORLA GLOSA
RECURSOS 2025]]*Tabla1[[#This Row],[Porcentaje de Glosa]],0)</f>
        <v>0</v>
      </c>
      <c r="AA1393" s="51">
        <f>ROUND(Tabla1[[#This Row],[VALOR DE LA GLOSA 2024]]+Tabla1[[#This Row],[VALOR DE LA GLOSA 2025]],0)</f>
        <v>0</v>
      </c>
      <c r="AB1393" s="56"/>
      <c r="AC1393" s="130"/>
      <c r="AD1393" s="140"/>
      <c r="AE1393" s="130"/>
      <c r="AF1393" s="140">
        <f>ROUND(Tabla1[[#This Row],[VALOR TOTAL DE LA GLOSA]]-Tabla1[[#This Row],[Valor soportado por la Subred]],0)</f>
        <v>0</v>
      </c>
      <c r="AG1393" s="130"/>
      <c r="AH1393" s="130"/>
      <c r="AI1393" s="140">
        <f>ROUND(Tabla1[[#This Row],[VALOR GLOSA DEFINITIVA]]-Tabla1[[#This Row],[VALOR LEVANTADO EN LIQUIDACION]],0)</f>
        <v>0</v>
      </c>
    </row>
    <row r="1394" spans="2:35" s="32" customFormat="1" ht="87.6" hidden="1" customHeight="1" x14ac:dyDescent="0.25">
      <c r="B1394" s="131"/>
      <c r="C1394" s="132"/>
      <c r="D1394" s="131"/>
      <c r="E1394" s="133" t="str">
        <f>+Tabla1[[#This Row],[CODIGO ACTIVIDAD EN PPP Y LINEAMIENTO]]&amp;Tabla1[[#This Row],[ENTORNO/COMPONENTE]]</f>
        <v/>
      </c>
      <c r="F1394" s="134">
        <f>+VLOOKUP(Tabla1[[#This Row],[Columna1]],IG!$D$3:$L$1908,3,FALSE)</f>
        <v>0</v>
      </c>
      <c r="G1394" s="134">
        <f>+VLOOKUP(Tabla1[[#This Row],[Columna1]],IG!$D$3:$W$1908,4,FALSE)</f>
        <v>0</v>
      </c>
      <c r="H1394" s="134">
        <f>+VLOOKUP(Tabla1[[#This Row],[Columna1]],IG!$D$3:$W$1908,5,FALSE)</f>
        <v>0</v>
      </c>
      <c r="I1394" s="134">
        <f>+VLOOKUP(Tabla1[[#This Row],[Columna1]],IG!$D$3:$W$1908,6,FALSE)</f>
        <v>0</v>
      </c>
      <c r="J1394" s="134">
        <f>+VLOOKUP(Tabla1[[#This Row],[Columna1]],IG!$D$3:$W$1908,7,FALSE)</f>
        <v>0</v>
      </c>
      <c r="K1394" s="130"/>
      <c r="L1394" s="131"/>
      <c r="M1394" s="133" t="str">
        <f>+Tabla1[[#This Row],[Columna1]]&amp;Tabla1[[#This Row],[LOCALIDAD]]&amp;Tabla1[[#This Row],[MES]]</f>
        <v/>
      </c>
      <c r="N1394" s="29"/>
      <c r="O1394" s="135">
        <f>+VLOOKUP(Tabla1[[#This Row],[concatenar]],IG!$M$3:$W$1908,2,FALSE)</f>
        <v>0</v>
      </c>
      <c r="P1394" s="50">
        <f>+VLOOKUP(Tabla1[[#This Row],[concatenar]],IG!$M$3:$W$1908,3,FALSE)</f>
        <v>0</v>
      </c>
      <c r="Q1394" s="103">
        <f>+VLOOKUP(Tabla1[[#This Row],[concatenar]],IG!$M$3:$W$1908,8,FALSE)</f>
        <v>0</v>
      </c>
      <c r="R1394" s="97">
        <f>+VLOOKUP(Tabla1[[#This Row],[concatenar]],IG!$M$3:$W$1908,9,FALSE)</f>
        <v>0</v>
      </c>
      <c r="S1394" s="136">
        <f>+VLOOKUP(Tabla1[[#This Row],[concatenar]],IG!$M$3:$W$1908,10,FALSE)</f>
        <v>0</v>
      </c>
      <c r="T1394" s="137">
        <f>+VLOOKUP(Tabla1[[#This Row],[concatenar]],IG!$M$3:$W$1908,11,FALSE)</f>
        <v>0</v>
      </c>
      <c r="U1394" s="130"/>
      <c r="V1394" s="138"/>
      <c r="W1394" s="130"/>
      <c r="X1394" s="29"/>
      <c r="Y1394" s="139">
        <f>ROUND(Tabla1[[#This Row],[VALOR UNITARIO SEGUIMIENTO FINANCIERO
2024]]*Tabla1[[#This Row],[MET AFECTADA PORLA GLOSA
RECURSOS 2024]]*Tabla1[[#This Row],[Porcentaje de Glosa]],0)</f>
        <v>0</v>
      </c>
      <c r="Z1394" s="51">
        <f>ROUND(Tabla1[[#This Row],[VALOR UNITARIO SEGUIMIENTO FINANCIERO
2025]]*Tabla1[[#This Row],[META AFECTADA PORLA GLOSA
RECURSOS 2025]]*Tabla1[[#This Row],[Porcentaje de Glosa]],0)</f>
        <v>0</v>
      </c>
      <c r="AA1394" s="51">
        <f>ROUND(Tabla1[[#This Row],[VALOR DE LA GLOSA 2024]]+Tabla1[[#This Row],[VALOR DE LA GLOSA 2025]],0)</f>
        <v>0</v>
      </c>
      <c r="AB1394" s="56"/>
      <c r="AC1394" s="130"/>
      <c r="AD1394" s="140"/>
      <c r="AE1394" s="130"/>
      <c r="AF1394" s="140">
        <f>ROUND(Tabla1[[#This Row],[VALOR TOTAL DE LA GLOSA]]-Tabla1[[#This Row],[Valor soportado por la Subred]],0)</f>
        <v>0</v>
      </c>
      <c r="AG1394" s="130"/>
      <c r="AH1394" s="130"/>
      <c r="AI1394" s="140">
        <f>ROUND(Tabla1[[#This Row],[VALOR GLOSA DEFINITIVA]]-Tabla1[[#This Row],[VALOR LEVANTADO EN LIQUIDACION]],0)</f>
        <v>0</v>
      </c>
    </row>
    <row r="1395" spans="2:35" s="32" customFormat="1" ht="87.6" hidden="1" customHeight="1" x14ac:dyDescent="0.25">
      <c r="B1395" s="131"/>
      <c r="C1395" s="132"/>
      <c r="D1395" s="131"/>
      <c r="E1395" s="133" t="str">
        <f>+Tabla1[[#This Row],[CODIGO ACTIVIDAD EN PPP Y LINEAMIENTO]]&amp;Tabla1[[#This Row],[ENTORNO/COMPONENTE]]</f>
        <v/>
      </c>
      <c r="F1395" s="134">
        <f>+VLOOKUP(Tabla1[[#This Row],[Columna1]],IG!$D$3:$L$1908,3,FALSE)</f>
        <v>0</v>
      </c>
      <c r="G1395" s="134">
        <f>+VLOOKUP(Tabla1[[#This Row],[Columna1]],IG!$D$3:$W$1908,4,FALSE)</f>
        <v>0</v>
      </c>
      <c r="H1395" s="134">
        <f>+VLOOKUP(Tabla1[[#This Row],[Columna1]],IG!$D$3:$W$1908,5,FALSE)</f>
        <v>0</v>
      </c>
      <c r="I1395" s="134">
        <f>+VLOOKUP(Tabla1[[#This Row],[Columna1]],IG!$D$3:$W$1908,6,FALSE)</f>
        <v>0</v>
      </c>
      <c r="J1395" s="134">
        <f>+VLOOKUP(Tabla1[[#This Row],[Columna1]],IG!$D$3:$W$1908,7,FALSE)</f>
        <v>0</v>
      </c>
      <c r="K1395" s="130"/>
      <c r="L1395" s="131"/>
      <c r="M1395" s="133" t="str">
        <f>+Tabla1[[#This Row],[Columna1]]&amp;Tabla1[[#This Row],[LOCALIDAD]]&amp;Tabla1[[#This Row],[MES]]</f>
        <v/>
      </c>
      <c r="N1395" s="29"/>
      <c r="O1395" s="135">
        <f>+VLOOKUP(Tabla1[[#This Row],[concatenar]],IG!$M$3:$W$1908,2,FALSE)</f>
        <v>0</v>
      </c>
      <c r="P1395" s="50">
        <f>+VLOOKUP(Tabla1[[#This Row],[concatenar]],IG!$M$3:$W$1908,3,FALSE)</f>
        <v>0</v>
      </c>
      <c r="Q1395" s="103">
        <f>+VLOOKUP(Tabla1[[#This Row],[concatenar]],IG!$M$3:$W$1908,8,FALSE)</f>
        <v>0</v>
      </c>
      <c r="R1395" s="97">
        <f>+VLOOKUP(Tabla1[[#This Row],[concatenar]],IG!$M$3:$W$1908,9,FALSE)</f>
        <v>0</v>
      </c>
      <c r="S1395" s="136">
        <f>+VLOOKUP(Tabla1[[#This Row],[concatenar]],IG!$M$3:$W$1908,10,FALSE)</f>
        <v>0</v>
      </c>
      <c r="T1395" s="137">
        <f>+VLOOKUP(Tabla1[[#This Row],[concatenar]],IG!$M$3:$W$1908,11,FALSE)</f>
        <v>0</v>
      </c>
      <c r="U1395" s="130"/>
      <c r="V1395" s="138"/>
      <c r="W1395" s="130"/>
      <c r="X1395" s="29"/>
      <c r="Y1395" s="139">
        <f>ROUND(Tabla1[[#This Row],[VALOR UNITARIO SEGUIMIENTO FINANCIERO
2024]]*Tabla1[[#This Row],[MET AFECTADA PORLA GLOSA
RECURSOS 2024]]*Tabla1[[#This Row],[Porcentaje de Glosa]],0)</f>
        <v>0</v>
      </c>
      <c r="Z1395" s="51">
        <f>ROUND(Tabla1[[#This Row],[VALOR UNITARIO SEGUIMIENTO FINANCIERO
2025]]*Tabla1[[#This Row],[META AFECTADA PORLA GLOSA
RECURSOS 2025]]*Tabla1[[#This Row],[Porcentaje de Glosa]],0)</f>
        <v>0</v>
      </c>
      <c r="AA1395" s="51">
        <f>ROUND(Tabla1[[#This Row],[VALOR DE LA GLOSA 2024]]+Tabla1[[#This Row],[VALOR DE LA GLOSA 2025]],0)</f>
        <v>0</v>
      </c>
      <c r="AB1395" s="56"/>
      <c r="AC1395" s="130"/>
      <c r="AD1395" s="140"/>
      <c r="AE1395" s="130"/>
      <c r="AF1395" s="140">
        <f>ROUND(Tabla1[[#This Row],[VALOR TOTAL DE LA GLOSA]]-Tabla1[[#This Row],[Valor soportado por la Subred]],0)</f>
        <v>0</v>
      </c>
      <c r="AG1395" s="130"/>
      <c r="AH1395" s="130"/>
      <c r="AI1395" s="140">
        <f>ROUND(Tabla1[[#This Row],[VALOR GLOSA DEFINITIVA]]-Tabla1[[#This Row],[VALOR LEVANTADO EN LIQUIDACION]],0)</f>
        <v>0</v>
      </c>
    </row>
    <row r="1396" spans="2:35" s="32" customFormat="1" ht="87.6" hidden="1" customHeight="1" x14ac:dyDescent="0.25">
      <c r="B1396" s="131"/>
      <c r="C1396" s="132"/>
      <c r="D1396" s="131"/>
      <c r="E1396" s="133" t="str">
        <f>+Tabla1[[#This Row],[CODIGO ACTIVIDAD EN PPP Y LINEAMIENTO]]&amp;Tabla1[[#This Row],[ENTORNO/COMPONENTE]]</f>
        <v/>
      </c>
      <c r="F1396" s="134">
        <f>+VLOOKUP(Tabla1[[#This Row],[Columna1]],IG!$D$3:$L$1908,3,FALSE)</f>
        <v>0</v>
      </c>
      <c r="G1396" s="134">
        <f>+VLOOKUP(Tabla1[[#This Row],[Columna1]],IG!$D$3:$W$1908,4,FALSE)</f>
        <v>0</v>
      </c>
      <c r="H1396" s="134">
        <f>+VLOOKUP(Tabla1[[#This Row],[Columna1]],IG!$D$3:$W$1908,5,FALSE)</f>
        <v>0</v>
      </c>
      <c r="I1396" s="134">
        <f>+VLOOKUP(Tabla1[[#This Row],[Columna1]],IG!$D$3:$W$1908,6,FALSE)</f>
        <v>0</v>
      </c>
      <c r="J1396" s="134">
        <f>+VLOOKUP(Tabla1[[#This Row],[Columna1]],IG!$D$3:$W$1908,7,FALSE)</f>
        <v>0</v>
      </c>
      <c r="K1396" s="130"/>
      <c r="L1396" s="131"/>
      <c r="M1396" s="133" t="str">
        <f>+Tabla1[[#This Row],[Columna1]]&amp;Tabla1[[#This Row],[LOCALIDAD]]&amp;Tabla1[[#This Row],[MES]]</f>
        <v/>
      </c>
      <c r="N1396" s="29"/>
      <c r="O1396" s="135">
        <f>+VLOOKUP(Tabla1[[#This Row],[concatenar]],IG!$M$3:$W$1908,2,FALSE)</f>
        <v>0</v>
      </c>
      <c r="P1396" s="50">
        <f>+VLOOKUP(Tabla1[[#This Row],[concatenar]],IG!$M$3:$W$1908,3,FALSE)</f>
        <v>0</v>
      </c>
      <c r="Q1396" s="103">
        <f>+VLOOKUP(Tabla1[[#This Row],[concatenar]],IG!$M$3:$W$1908,8,FALSE)</f>
        <v>0</v>
      </c>
      <c r="R1396" s="97">
        <f>+VLOOKUP(Tabla1[[#This Row],[concatenar]],IG!$M$3:$W$1908,9,FALSE)</f>
        <v>0</v>
      </c>
      <c r="S1396" s="136">
        <f>+VLOOKUP(Tabla1[[#This Row],[concatenar]],IG!$M$3:$W$1908,10,FALSE)</f>
        <v>0</v>
      </c>
      <c r="T1396" s="137">
        <f>+VLOOKUP(Tabla1[[#This Row],[concatenar]],IG!$M$3:$W$1908,11,FALSE)</f>
        <v>0</v>
      </c>
      <c r="U1396" s="130"/>
      <c r="V1396" s="138"/>
      <c r="W1396" s="130"/>
      <c r="X1396" s="29"/>
      <c r="Y1396" s="139">
        <f>ROUND(Tabla1[[#This Row],[VALOR UNITARIO SEGUIMIENTO FINANCIERO
2024]]*Tabla1[[#This Row],[MET AFECTADA PORLA GLOSA
RECURSOS 2024]]*Tabla1[[#This Row],[Porcentaje de Glosa]],0)</f>
        <v>0</v>
      </c>
      <c r="Z1396" s="51">
        <f>ROUND(Tabla1[[#This Row],[VALOR UNITARIO SEGUIMIENTO FINANCIERO
2025]]*Tabla1[[#This Row],[META AFECTADA PORLA GLOSA
RECURSOS 2025]]*Tabla1[[#This Row],[Porcentaje de Glosa]],0)</f>
        <v>0</v>
      </c>
      <c r="AA1396" s="51">
        <f>ROUND(Tabla1[[#This Row],[VALOR DE LA GLOSA 2024]]+Tabla1[[#This Row],[VALOR DE LA GLOSA 2025]],0)</f>
        <v>0</v>
      </c>
      <c r="AB1396" s="56"/>
      <c r="AC1396" s="130"/>
      <c r="AD1396" s="140"/>
      <c r="AE1396" s="130"/>
      <c r="AF1396" s="140">
        <f>ROUND(Tabla1[[#This Row],[VALOR TOTAL DE LA GLOSA]]-Tabla1[[#This Row],[Valor soportado por la Subred]],0)</f>
        <v>0</v>
      </c>
      <c r="AG1396" s="130"/>
      <c r="AH1396" s="130"/>
      <c r="AI1396" s="140">
        <f>ROUND(Tabla1[[#This Row],[VALOR GLOSA DEFINITIVA]]-Tabla1[[#This Row],[VALOR LEVANTADO EN LIQUIDACION]],0)</f>
        <v>0</v>
      </c>
    </row>
    <row r="1397" spans="2:35" s="32" customFormat="1" ht="87.6" hidden="1" customHeight="1" x14ac:dyDescent="0.25">
      <c r="B1397" s="131"/>
      <c r="C1397" s="132"/>
      <c r="D1397" s="131"/>
      <c r="E1397" s="133" t="str">
        <f>+Tabla1[[#This Row],[CODIGO ACTIVIDAD EN PPP Y LINEAMIENTO]]&amp;Tabla1[[#This Row],[ENTORNO/COMPONENTE]]</f>
        <v/>
      </c>
      <c r="F1397" s="134">
        <f>+VLOOKUP(Tabla1[[#This Row],[Columna1]],IG!$D$3:$L$1908,3,FALSE)</f>
        <v>0</v>
      </c>
      <c r="G1397" s="134">
        <f>+VLOOKUP(Tabla1[[#This Row],[Columna1]],IG!$D$3:$W$1908,4,FALSE)</f>
        <v>0</v>
      </c>
      <c r="H1397" s="134">
        <f>+VLOOKUP(Tabla1[[#This Row],[Columna1]],IG!$D$3:$W$1908,5,FALSE)</f>
        <v>0</v>
      </c>
      <c r="I1397" s="134">
        <f>+VLOOKUP(Tabla1[[#This Row],[Columna1]],IG!$D$3:$W$1908,6,FALSE)</f>
        <v>0</v>
      </c>
      <c r="J1397" s="134">
        <f>+VLOOKUP(Tabla1[[#This Row],[Columna1]],IG!$D$3:$W$1908,7,FALSE)</f>
        <v>0</v>
      </c>
      <c r="K1397" s="130"/>
      <c r="L1397" s="131"/>
      <c r="M1397" s="133" t="str">
        <f>+Tabla1[[#This Row],[Columna1]]&amp;Tabla1[[#This Row],[LOCALIDAD]]&amp;Tabla1[[#This Row],[MES]]</f>
        <v/>
      </c>
      <c r="N1397" s="29"/>
      <c r="O1397" s="135">
        <f>+VLOOKUP(Tabla1[[#This Row],[concatenar]],IG!$M$3:$W$1908,2,FALSE)</f>
        <v>0</v>
      </c>
      <c r="P1397" s="50">
        <f>+VLOOKUP(Tabla1[[#This Row],[concatenar]],IG!$M$3:$W$1908,3,FALSE)</f>
        <v>0</v>
      </c>
      <c r="Q1397" s="103">
        <f>+VLOOKUP(Tabla1[[#This Row],[concatenar]],IG!$M$3:$W$1908,8,FALSE)</f>
        <v>0</v>
      </c>
      <c r="R1397" s="97">
        <f>+VLOOKUP(Tabla1[[#This Row],[concatenar]],IG!$M$3:$W$1908,9,FALSE)</f>
        <v>0</v>
      </c>
      <c r="S1397" s="136">
        <f>+VLOOKUP(Tabla1[[#This Row],[concatenar]],IG!$M$3:$W$1908,10,FALSE)</f>
        <v>0</v>
      </c>
      <c r="T1397" s="137">
        <f>+VLOOKUP(Tabla1[[#This Row],[concatenar]],IG!$M$3:$W$1908,11,FALSE)</f>
        <v>0</v>
      </c>
      <c r="U1397" s="130"/>
      <c r="V1397" s="138"/>
      <c r="W1397" s="130"/>
      <c r="X1397" s="29"/>
      <c r="Y1397" s="139">
        <f>ROUND(Tabla1[[#This Row],[VALOR UNITARIO SEGUIMIENTO FINANCIERO
2024]]*Tabla1[[#This Row],[MET AFECTADA PORLA GLOSA
RECURSOS 2024]]*Tabla1[[#This Row],[Porcentaje de Glosa]],0)</f>
        <v>0</v>
      </c>
      <c r="Z1397" s="51">
        <f>ROUND(Tabla1[[#This Row],[VALOR UNITARIO SEGUIMIENTO FINANCIERO
2025]]*Tabla1[[#This Row],[META AFECTADA PORLA GLOSA
RECURSOS 2025]]*Tabla1[[#This Row],[Porcentaje de Glosa]],0)</f>
        <v>0</v>
      </c>
      <c r="AA1397" s="51">
        <f>ROUND(Tabla1[[#This Row],[VALOR DE LA GLOSA 2024]]+Tabla1[[#This Row],[VALOR DE LA GLOSA 2025]],0)</f>
        <v>0</v>
      </c>
      <c r="AB1397" s="56"/>
      <c r="AC1397" s="130"/>
      <c r="AD1397" s="140"/>
      <c r="AE1397" s="130"/>
      <c r="AF1397" s="140">
        <f>ROUND(Tabla1[[#This Row],[VALOR TOTAL DE LA GLOSA]]-Tabla1[[#This Row],[Valor soportado por la Subred]],0)</f>
        <v>0</v>
      </c>
      <c r="AG1397" s="130"/>
      <c r="AH1397" s="130"/>
      <c r="AI1397" s="140">
        <f>ROUND(Tabla1[[#This Row],[VALOR GLOSA DEFINITIVA]]-Tabla1[[#This Row],[VALOR LEVANTADO EN LIQUIDACION]],0)</f>
        <v>0</v>
      </c>
    </row>
    <row r="1398" spans="2:35" s="32" customFormat="1" ht="87.6" hidden="1" customHeight="1" x14ac:dyDescent="0.25">
      <c r="B1398" s="131"/>
      <c r="C1398" s="132"/>
      <c r="D1398" s="131"/>
      <c r="E1398" s="133" t="str">
        <f>+Tabla1[[#This Row],[CODIGO ACTIVIDAD EN PPP Y LINEAMIENTO]]&amp;Tabla1[[#This Row],[ENTORNO/COMPONENTE]]</f>
        <v/>
      </c>
      <c r="F1398" s="134">
        <f>+VLOOKUP(Tabla1[[#This Row],[Columna1]],IG!$D$3:$L$1908,3,FALSE)</f>
        <v>0</v>
      </c>
      <c r="G1398" s="134">
        <f>+VLOOKUP(Tabla1[[#This Row],[Columna1]],IG!$D$3:$W$1908,4,FALSE)</f>
        <v>0</v>
      </c>
      <c r="H1398" s="134">
        <f>+VLOOKUP(Tabla1[[#This Row],[Columna1]],IG!$D$3:$W$1908,5,FALSE)</f>
        <v>0</v>
      </c>
      <c r="I1398" s="134">
        <f>+VLOOKUP(Tabla1[[#This Row],[Columna1]],IG!$D$3:$W$1908,6,FALSE)</f>
        <v>0</v>
      </c>
      <c r="J1398" s="134">
        <f>+VLOOKUP(Tabla1[[#This Row],[Columna1]],IG!$D$3:$W$1908,7,FALSE)</f>
        <v>0</v>
      </c>
      <c r="K1398" s="130"/>
      <c r="L1398" s="131"/>
      <c r="M1398" s="133" t="str">
        <f>+Tabla1[[#This Row],[Columna1]]&amp;Tabla1[[#This Row],[LOCALIDAD]]&amp;Tabla1[[#This Row],[MES]]</f>
        <v/>
      </c>
      <c r="N1398" s="29"/>
      <c r="O1398" s="135">
        <f>+VLOOKUP(Tabla1[[#This Row],[concatenar]],IG!$M$3:$W$1908,2,FALSE)</f>
        <v>0</v>
      </c>
      <c r="P1398" s="50">
        <f>+VLOOKUP(Tabla1[[#This Row],[concatenar]],IG!$M$3:$W$1908,3,FALSE)</f>
        <v>0</v>
      </c>
      <c r="Q1398" s="103">
        <f>+VLOOKUP(Tabla1[[#This Row],[concatenar]],IG!$M$3:$W$1908,8,FALSE)</f>
        <v>0</v>
      </c>
      <c r="R1398" s="97">
        <f>+VLOOKUP(Tabla1[[#This Row],[concatenar]],IG!$M$3:$W$1908,9,FALSE)</f>
        <v>0</v>
      </c>
      <c r="S1398" s="136">
        <f>+VLOOKUP(Tabla1[[#This Row],[concatenar]],IG!$M$3:$W$1908,10,FALSE)</f>
        <v>0</v>
      </c>
      <c r="T1398" s="137">
        <f>+VLOOKUP(Tabla1[[#This Row],[concatenar]],IG!$M$3:$W$1908,11,FALSE)</f>
        <v>0</v>
      </c>
      <c r="U1398" s="130"/>
      <c r="V1398" s="138"/>
      <c r="W1398" s="130"/>
      <c r="X1398" s="29"/>
      <c r="Y1398" s="139">
        <f>ROUND(Tabla1[[#This Row],[VALOR UNITARIO SEGUIMIENTO FINANCIERO
2024]]*Tabla1[[#This Row],[MET AFECTADA PORLA GLOSA
RECURSOS 2024]]*Tabla1[[#This Row],[Porcentaje de Glosa]],0)</f>
        <v>0</v>
      </c>
      <c r="Z1398" s="51">
        <f>ROUND(Tabla1[[#This Row],[VALOR UNITARIO SEGUIMIENTO FINANCIERO
2025]]*Tabla1[[#This Row],[META AFECTADA PORLA GLOSA
RECURSOS 2025]]*Tabla1[[#This Row],[Porcentaje de Glosa]],0)</f>
        <v>0</v>
      </c>
      <c r="AA1398" s="51">
        <f>ROUND(Tabla1[[#This Row],[VALOR DE LA GLOSA 2024]]+Tabla1[[#This Row],[VALOR DE LA GLOSA 2025]],0)</f>
        <v>0</v>
      </c>
      <c r="AB1398" s="56"/>
      <c r="AC1398" s="130"/>
      <c r="AD1398" s="140"/>
      <c r="AE1398" s="130"/>
      <c r="AF1398" s="140">
        <f>ROUND(Tabla1[[#This Row],[VALOR TOTAL DE LA GLOSA]]-Tabla1[[#This Row],[Valor soportado por la Subred]],0)</f>
        <v>0</v>
      </c>
      <c r="AG1398" s="130"/>
      <c r="AH1398" s="130"/>
      <c r="AI1398" s="140">
        <f>ROUND(Tabla1[[#This Row],[VALOR GLOSA DEFINITIVA]]-Tabla1[[#This Row],[VALOR LEVANTADO EN LIQUIDACION]],0)</f>
        <v>0</v>
      </c>
    </row>
    <row r="1399" spans="2:35" s="32" customFormat="1" ht="87.6" hidden="1" customHeight="1" x14ac:dyDescent="0.25">
      <c r="B1399" s="131"/>
      <c r="C1399" s="132"/>
      <c r="D1399" s="131"/>
      <c r="E1399" s="133" t="str">
        <f>+Tabla1[[#This Row],[CODIGO ACTIVIDAD EN PPP Y LINEAMIENTO]]&amp;Tabla1[[#This Row],[ENTORNO/COMPONENTE]]</f>
        <v/>
      </c>
      <c r="F1399" s="134">
        <f>+VLOOKUP(Tabla1[[#This Row],[Columna1]],IG!$D$3:$L$1908,3,FALSE)</f>
        <v>0</v>
      </c>
      <c r="G1399" s="134">
        <f>+VLOOKUP(Tabla1[[#This Row],[Columna1]],IG!$D$3:$W$1908,4,FALSE)</f>
        <v>0</v>
      </c>
      <c r="H1399" s="134">
        <f>+VLOOKUP(Tabla1[[#This Row],[Columna1]],IG!$D$3:$W$1908,5,FALSE)</f>
        <v>0</v>
      </c>
      <c r="I1399" s="134">
        <f>+VLOOKUP(Tabla1[[#This Row],[Columna1]],IG!$D$3:$W$1908,6,FALSE)</f>
        <v>0</v>
      </c>
      <c r="J1399" s="134">
        <f>+VLOOKUP(Tabla1[[#This Row],[Columna1]],IG!$D$3:$W$1908,7,FALSE)</f>
        <v>0</v>
      </c>
      <c r="K1399" s="130"/>
      <c r="L1399" s="131"/>
      <c r="M1399" s="133" t="str">
        <f>+Tabla1[[#This Row],[Columna1]]&amp;Tabla1[[#This Row],[LOCALIDAD]]&amp;Tabla1[[#This Row],[MES]]</f>
        <v/>
      </c>
      <c r="N1399" s="29"/>
      <c r="O1399" s="135">
        <f>+VLOOKUP(Tabla1[[#This Row],[concatenar]],IG!$M$3:$W$1908,2,FALSE)</f>
        <v>0</v>
      </c>
      <c r="P1399" s="50">
        <f>+VLOOKUP(Tabla1[[#This Row],[concatenar]],IG!$M$3:$W$1908,3,FALSE)</f>
        <v>0</v>
      </c>
      <c r="Q1399" s="103">
        <f>+VLOOKUP(Tabla1[[#This Row],[concatenar]],IG!$M$3:$W$1908,8,FALSE)</f>
        <v>0</v>
      </c>
      <c r="R1399" s="97">
        <f>+VLOOKUP(Tabla1[[#This Row],[concatenar]],IG!$M$3:$W$1908,9,FALSE)</f>
        <v>0</v>
      </c>
      <c r="S1399" s="136">
        <f>+VLOOKUP(Tabla1[[#This Row],[concatenar]],IG!$M$3:$W$1908,10,FALSE)</f>
        <v>0</v>
      </c>
      <c r="T1399" s="137">
        <f>+VLOOKUP(Tabla1[[#This Row],[concatenar]],IG!$M$3:$W$1908,11,FALSE)</f>
        <v>0</v>
      </c>
      <c r="U1399" s="130"/>
      <c r="V1399" s="138"/>
      <c r="W1399" s="130"/>
      <c r="X1399" s="29"/>
      <c r="Y1399" s="139">
        <f>ROUND(Tabla1[[#This Row],[VALOR UNITARIO SEGUIMIENTO FINANCIERO
2024]]*Tabla1[[#This Row],[MET AFECTADA PORLA GLOSA
RECURSOS 2024]]*Tabla1[[#This Row],[Porcentaje de Glosa]],0)</f>
        <v>0</v>
      </c>
      <c r="Z1399" s="51">
        <f>ROUND(Tabla1[[#This Row],[VALOR UNITARIO SEGUIMIENTO FINANCIERO
2025]]*Tabla1[[#This Row],[META AFECTADA PORLA GLOSA
RECURSOS 2025]]*Tabla1[[#This Row],[Porcentaje de Glosa]],0)</f>
        <v>0</v>
      </c>
      <c r="AA1399" s="51">
        <f>ROUND(Tabla1[[#This Row],[VALOR DE LA GLOSA 2024]]+Tabla1[[#This Row],[VALOR DE LA GLOSA 2025]],0)</f>
        <v>0</v>
      </c>
      <c r="AB1399" s="56"/>
      <c r="AC1399" s="130"/>
      <c r="AD1399" s="140"/>
      <c r="AE1399" s="130"/>
      <c r="AF1399" s="140">
        <f>ROUND(Tabla1[[#This Row],[VALOR TOTAL DE LA GLOSA]]-Tabla1[[#This Row],[Valor soportado por la Subred]],0)</f>
        <v>0</v>
      </c>
      <c r="AG1399" s="130"/>
      <c r="AH1399" s="130"/>
      <c r="AI1399" s="140">
        <f>ROUND(Tabla1[[#This Row],[VALOR GLOSA DEFINITIVA]]-Tabla1[[#This Row],[VALOR LEVANTADO EN LIQUIDACION]],0)</f>
        <v>0</v>
      </c>
    </row>
    <row r="1400" spans="2:35" s="32" customFormat="1" ht="87.6" hidden="1" customHeight="1" x14ac:dyDescent="0.25">
      <c r="B1400" s="131"/>
      <c r="C1400" s="132"/>
      <c r="D1400" s="131"/>
      <c r="E1400" s="133" t="str">
        <f>+Tabla1[[#This Row],[CODIGO ACTIVIDAD EN PPP Y LINEAMIENTO]]&amp;Tabla1[[#This Row],[ENTORNO/COMPONENTE]]</f>
        <v/>
      </c>
      <c r="F1400" s="134">
        <f>+VLOOKUP(Tabla1[[#This Row],[Columna1]],IG!$D$3:$L$1908,3,FALSE)</f>
        <v>0</v>
      </c>
      <c r="G1400" s="134">
        <f>+VLOOKUP(Tabla1[[#This Row],[Columna1]],IG!$D$3:$W$1908,4,FALSE)</f>
        <v>0</v>
      </c>
      <c r="H1400" s="134">
        <f>+VLOOKUP(Tabla1[[#This Row],[Columna1]],IG!$D$3:$W$1908,5,FALSE)</f>
        <v>0</v>
      </c>
      <c r="I1400" s="134">
        <f>+VLOOKUP(Tabla1[[#This Row],[Columna1]],IG!$D$3:$W$1908,6,FALSE)</f>
        <v>0</v>
      </c>
      <c r="J1400" s="134">
        <f>+VLOOKUP(Tabla1[[#This Row],[Columna1]],IG!$D$3:$W$1908,7,FALSE)</f>
        <v>0</v>
      </c>
      <c r="K1400" s="130"/>
      <c r="L1400" s="131"/>
      <c r="M1400" s="133" t="str">
        <f>+Tabla1[[#This Row],[Columna1]]&amp;Tabla1[[#This Row],[LOCALIDAD]]&amp;Tabla1[[#This Row],[MES]]</f>
        <v/>
      </c>
      <c r="N1400" s="29"/>
      <c r="O1400" s="135">
        <f>+VLOOKUP(Tabla1[[#This Row],[concatenar]],IG!$M$3:$W$1908,2,FALSE)</f>
        <v>0</v>
      </c>
      <c r="P1400" s="50">
        <f>+VLOOKUP(Tabla1[[#This Row],[concatenar]],IG!$M$3:$W$1908,3,FALSE)</f>
        <v>0</v>
      </c>
      <c r="Q1400" s="103">
        <f>+VLOOKUP(Tabla1[[#This Row],[concatenar]],IG!$M$3:$W$1908,8,FALSE)</f>
        <v>0</v>
      </c>
      <c r="R1400" s="97">
        <f>+VLOOKUP(Tabla1[[#This Row],[concatenar]],IG!$M$3:$W$1908,9,FALSE)</f>
        <v>0</v>
      </c>
      <c r="S1400" s="136">
        <f>+VLOOKUP(Tabla1[[#This Row],[concatenar]],IG!$M$3:$W$1908,10,FALSE)</f>
        <v>0</v>
      </c>
      <c r="T1400" s="137">
        <f>+VLOOKUP(Tabla1[[#This Row],[concatenar]],IG!$M$3:$W$1908,11,FALSE)</f>
        <v>0</v>
      </c>
      <c r="U1400" s="130"/>
      <c r="V1400" s="138"/>
      <c r="W1400" s="130"/>
      <c r="X1400" s="29"/>
      <c r="Y1400" s="139">
        <f>ROUND(Tabla1[[#This Row],[VALOR UNITARIO SEGUIMIENTO FINANCIERO
2024]]*Tabla1[[#This Row],[MET AFECTADA PORLA GLOSA
RECURSOS 2024]]*Tabla1[[#This Row],[Porcentaje de Glosa]],0)</f>
        <v>0</v>
      </c>
      <c r="Z1400" s="51">
        <f>ROUND(Tabla1[[#This Row],[VALOR UNITARIO SEGUIMIENTO FINANCIERO
2025]]*Tabla1[[#This Row],[META AFECTADA PORLA GLOSA
RECURSOS 2025]]*Tabla1[[#This Row],[Porcentaje de Glosa]],0)</f>
        <v>0</v>
      </c>
      <c r="AA1400" s="51">
        <f>ROUND(Tabla1[[#This Row],[VALOR DE LA GLOSA 2024]]+Tabla1[[#This Row],[VALOR DE LA GLOSA 2025]],0)</f>
        <v>0</v>
      </c>
      <c r="AB1400" s="56"/>
      <c r="AC1400" s="130"/>
      <c r="AD1400" s="140"/>
      <c r="AE1400" s="130"/>
      <c r="AF1400" s="140">
        <f>ROUND(Tabla1[[#This Row],[VALOR TOTAL DE LA GLOSA]]-Tabla1[[#This Row],[Valor soportado por la Subred]],0)</f>
        <v>0</v>
      </c>
      <c r="AG1400" s="130"/>
      <c r="AH1400" s="130"/>
      <c r="AI1400" s="140">
        <f>ROUND(Tabla1[[#This Row],[VALOR GLOSA DEFINITIVA]]-Tabla1[[#This Row],[VALOR LEVANTADO EN LIQUIDACION]],0)</f>
        <v>0</v>
      </c>
    </row>
    <row r="1401" spans="2:35" s="32" customFormat="1" ht="87.6" hidden="1" customHeight="1" x14ac:dyDescent="0.25">
      <c r="B1401" s="131"/>
      <c r="C1401" s="132"/>
      <c r="D1401" s="131"/>
      <c r="E1401" s="133" t="str">
        <f>+Tabla1[[#This Row],[CODIGO ACTIVIDAD EN PPP Y LINEAMIENTO]]&amp;Tabla1[[#This Row],[ENTORNO/COMPONENTE]]</f>
        <v/>
      </c>
      <c r="F1401" s="134">
        <f>+VLOOKUP(Tabla1[[#This Row],[Columna1]],IG!$D$3:$L$1908,3,FALSE)</f>
        <v>0</v>
      </c>
      <c r="G1401" s="134">
        <f>+VLOOKUP(Tabla1[[#This Row],[Columna1]],IG!$D$3:$W$1908,4,FALSE)</f>
        <v>0</v>
      </c>
      <c r="H1401" s="134">
        <f>+VLOOKUP(Tabla1[[#This Row],[Columna1]],IG!$D$3:$W$1908,5,FALSE)</f>
        <v>0</v>
      </c>
      <c r="I1401" s="134">
        <f>+VLOOKUP(Tabla1[[#This Row],[Columna1]],IG!$D$3:$W$1908,6,FALSE)</f>
        <v>0</v>
      </c>
      <c r="J1401" s="134">
        <f>+VLOOKUP(Tabla1[[#This Row],[Columna1]],IG!$D$3:$W$1908,7,FALSE)</f>
        <v>0</v>
      </c>
      <c r="K1401" s="130"/>
      <c r="L1401" s="131"/>
      <c r="M1401" s="133" t="str">
        <f>+Tabla1[[#This Row],[Columna1]]&amp;Tabla1[[#This Row],[LOCALIDAD]]&amp;Tabla1[[#This Row],[MES]]</f>
        <v/>
      </c>
      <c r="N1401" s="29"/>
      <c r="O1401" s="135">
        <f>+VLOOKUP(Tabla1[[#This Row],[concatenar]],IG!$M$3:$W$1908,2,FALSE)</f>
        <v>0</v>
      </c>
      <c r="P1401" s="50">
        <f>+VLOOKUP(Tabla1[[#This Row],[concatenar]],IG!$M$3:$W$1908,3,FALSE)</f>
        <v>0</v>
      </c>
      <c r="Q1401" s="103">
        <f>+VLOOKUP(Tabla1[[#This Row],[concatenar]],IG!$M$3:$W$1908,8,FALSE)</f>
        <v>0</v>
      </c>
      <c r="R1401" s="97">
        <f>+VLOOKUP(Tabla1[[#This Row],[concatenar]],IG!$M$3:$W$1908,9,FALSE)</f>
        <v>0</v>
      </c>
      <c r="S1401" s="136">
        <f>+VLOOKUP(Tabla1[[#This Row],[concatenar]],IG!$M$3:$W$1908,10,FALSE)</f>
        <v>0</v>
      </c>
      <c r="T1401" s="137">
        <f>+VLOOKUP(Tabla1[[#This Row],[concatenar]],IG!$M$3:$W$1908,11,FALSE)</f>
        <v>0</v>
      </c>
      <c r="U1401" s="130"/>
      <c r="V1401" s="138"/>
      <c r="W1401" s="130"/>
      <c r="X1401" s="29"/>
      <c r="Y1401" s="139">
        <f>ROUND(Tabla1[[#This Row],[VALOR UNITARIO SEGUIMIENTO FINANCIERO
2024]]*Tabla1[[#This Row],[MET AFECTADA PORLA GLOSA
RECURSOS 2024]]*Tabla1[[#This Row],[Porcentaje de Glosa]],0)</f>
        <v>0</v>
      </c>
      <c r="Z1401" s="51">
        <f>ROUND(Tabla1[[#This Row],[VALOR UNITARIO SEGUIMIENTO FINANCIERO
2025]]*Tabla1[[#This Row],[META AFECTADA PORLA GLOSA
RECURSOS 2025]]*Tabla1[[#This Row],[Porcentaje de Glosa]],0)</f>
        <v>0</v>
      </c>
      <c r="AA1401" s="51">
        <f>ROUND(Tabla1[[#This Row],[VALOR DE LA GLOSA 2024]]+Tabla1[[#This Row],[VALOR DE LA GLOSA 2025]],0)</f>
        <v>0</v>
      </c>
      <c r="AB1401" s="56"/>
      <c r="AC1401" s="130"/>
      <c r="AD1401" s="140"/>
      <c r="AE1401" s="130"/>
      <c r="AF1401" s="140">
        <f>ROUND(Tabla1[[#This Row],[VALOR TOTAL DE LA GLOSA]]-Tabla1[[#This Row],[Valor soportado por la Subred]],0)</f>
        <v>0</v>
      </c>
      <c r="AG1401" s="130"/>
      <c r="AH1401" s="130"/>
      <c r="AI1401" s="140">
        <f>ROUND(Tabla1[[#This Row],[VALOR GLOSA DEFINITIVA]]-Tabla1[[#This Row],[VALOR LEVANTADO EN LIQUIDACION]],0)</f>
        <v>0</v>
      </c>
    </row>
    <row r="1402" spans="2:35" s="32" customFormat="1" ht="87.6" hidden="1" customHeight="1" x14ac:dyDescent="0.25">
      <c r="B1402" s="131"/>
      <c r="C1402" s="132"/>
      <c r="D1402" s="131"/>
      <c r="E1402" s="133" t="str">
        <f>+Tabla1[[#This Row],[CODIGO ACTIVIDAD EN PPP Y LINEAMIENTO]]&amp;Tabla1[[#This Row],[ENTORNO/COMPONENTE]]</f>
        <v/>
      </c>
      <c r="F1402" s="134">
        <f>+VLOOKUP(Tabla1[[#This Row],[Columna1]],IG!$D$3:$L$1908,3,FALSE)</f>
        <v>0</v>
      </c>
      <c r="G1402" s="134">
        <f>+VLOOKUP(Tabla1[[#This Row],[Columna1]],IG!$D$3:$W$1908,4,FALSE)</f>
        <v>0</v>
      </c>
      <c r="H1402" s="134">
        <f>+VLOOKUP(Tabla1[[#This Row],[Columna1]],IG!$D$3:$W$1908,5,FALSE)</f>
        <v>0</v>
      </c>
      <c r="I1402" s="134">
        <f>+VLOOKUP(Tabla1[[#This Row],[Columna1]],IG!$D$3:$W$1908,6,FALSE)</f>
        <v>0</v>
      </c>
      <c r="J1402" s="134">
        <f>+VLOOKUP(Tabla1[[#This Row],[Columna1]],IG!$D$3:$W$1908,7,FALSE)</f>
        <v>0</v>
      </c>
      <c r="K1402" s="130"/>
      <c r="L1402" s="131"/>
      <c r="M1402" s="133" t="str">
        <f>+Tabla1[[#This Row],[Columna1]]&amp;Tabla1[[#This Row],[LOCALIDAD]]&amp;Tabla1[[#This Row],[MES]]</f>
        <v/>
      </c>
      <c r="N1402" s="29"/>
      <c r="O1402" s="135">
        <f>+VLOOKUP(Tabla1[[#This Row],[concatenar]],IG!$M$3:$W$1908,2,FALSE)</f>
        <v>0</v>
      </c>
      <c r="P1402" s="50">
        <f>+VLOOKUP(Tabla1[[#This Row],[concatenar]],IG!$M$3:$W$1908,3,FALSE)</f>
        <v>0</v>
      </c>
      <c r="Q1402" s="103">
        <f>+VLOOKUP(Tabla1[[#This Row],[concatenar]],IG!$M$3:$W$1908,8,FALSE)</f>
        <v>0</v>
      </c>
      <c r="R1402" s="97">
        <f>+VLOOKUP(Tabla1[[#This Row],[concatenar]],IG!$M$3:$W$1908,9,FALSE)</f>
        <v>0</v>
      </c>
      <c r="S1402" s="136">
        <f>+VLOOKUP(Tabla1[[#This Row],[concatenar]],IG!$M$3:$W$1908,10,FALSE)</f>
        <v>0</v>
      </c>
      <c r="T1402" s="137">
        <f>+VLOOKUP(Tabla1[[#This Row],[concatenar]],IG!$M$3:$W$1908,11,FALSE)</f>
        <v>0</v>
      </c>
      <c r="U1402" s="130"/>
      <c r="V1402" s="138"/>
      <c r="W1402" s="130"/>
      <c r="X1402" s="29"/>
      <c r="Y1402" s="139">
        <f>ROUND(Tabla1[[#This Row],[VALOR UNITARIO SEGUIMIENTO FINANCIERO
2024]]*Tabla1[[#This Row],[MET AFECTADA PORLA GLOSA
RECURSOS 2024]]*Tabla1[[#This Row],[Porcentaje de Glosa]],0)</f>
        <v>0</v>
      </c>
      <c r="Z1402" s="51">
        <f>ROUND(Tabla1[[#This Row],[VALOR UNITARIO SEGUIMIENTO FINANCIERO
2025]]*Tabla1[[#This Row],[META AFECTADA PORLA GLOSA
RECURSOS 2025]]*Tabla1[[#This Row],[Porcentaje de Glosa]],0)</f>
        <v>0</v>
      </c>
      <c r="AA1402" s="51">
        <f>ROUND(Tabla1[[#This Row],[VALOR DE LA GLOSA 2024]]+Tabla1[[#This Row],[VALOR DE LA GLOSA 2025]],0)</f>
        <v>0</v>
      </c>
      <c r="AB1402" s="56"/>
      <c r="AC1402" s="130"/>
      <c r="AD1402" s="140"/>
      <c r="AE1402" s="130"/>
      <c r="AF1402" s="140">
        <f>ROUND(Tabla1[[#This Row],[VALOR TOTAL DE LA GLOSA]]-Tabla1[[#This Row],[Valor soportado por la Subred]],0)</f>
        <v>0</v>
      </c>
      <c r="AG1402" s="130"/>
      <c r="AH1402" s="130"/>
      <c r="AI1402" s="140">
        <f>ROUND(Tabla1[[#This Row],[VALOR GLOSA DEFINITIVA]]-Tabla1[[#This Row],[VALOR LEVANTADO EN LIQUIDACION]],0)</f>
        <v>0</v>
      </c>
    </row>
    <row r="1403" spans="2:35" s="32" customFormat="1" ht="87.6" hidden="1" customHeight="1" x14ac:dyDescent="0.25">
      <c r="B1403" s="131"/>
      <c r="C1403" s="132"/>
      <c r="D1403" s="131"/>
      <c r="E1403" s="133" t="str">
        <f>+Tabla1[[#This Row],[CODIGO ACTIVIDAD EN PPP Y LINEAMIENTO]]&amp;Tabla1[[#This Row],[ENTORNO/COMPONENTE]]</f>
        <v/>
      </c>
      <c r="F1403" s="134">
        <f>+VLOOKUP(Tabla1[[#This Row],[Columna1]],IG!$D$3:$L$1908,3,FALSE)</f>
        <v>0</v>
      </c>
      <c r="G1403" s="134">
        <f>+VLOOKUP(Tabla1[[#This Row],[Columna1]],IG!$D$3:$W$1908,4,FALSE)</f>
        <v>0</v>
      </c>
      <c r="H1403" s="134">
        <f>+VLOOKUP(Tabla1[[#This Row],[Columna1]],IG!$D$3:$W$1908,5,FALSE)</f>
        <v>0</v>
      </c>
      <c r="I1403" s="134">
        <f>+VLOOKUP(Tabla1[[#This Row],[Columna1]],IG!$D$3:$W$1908,6,FALSE)</f>
        <v>0</v>
      </c>
      <c r="J1403" s="134">
        <f>+VLOOKUP(Tabla1[[#This Row],[Columna1]],IG!$D$3:$W$1908,7,FALSE)</f>
        <v>0</v>
      </c>
      <c r="K1403" s="130"/>
      <c r="L1403" s="131"/>
      <c r="M1403" s="133" t="str">
        <f>+Tabla1[[#This Row],[Columna1]]&amp;Tabla1[[#This Row],[LOCALIDAD]]&amp;Tabla1[[#This Row],[MES]]</f>
        <v/>
      </c>
      <c r="N1403" s="29"/>
      <c r="O1403" s="135">
        <f>+VLOOKUP(Tabla1[[#This Row],[concatenar]],IG!$M$3:$W$1908,2,FALSE)</f>
        <v>0</v>
      </c>
      <c r="P1403" s="50">
        <f>+VLOOKUP(Tabla1[[#This Row],[concatenar]],IG!$M$3:$W$1908,3,FALSE)</f>
        <v>0</v>
      </c>
      <c r="Q1403" s="103">
        <f>+VLOOKUP(Tabla1[[#This Row],[concatenar]],IG!$M$3:$W$1908,8,FALSE)</f>
        <v>0</v>
      </c>
      <c r="R1403" s="97">
        <f>+VLOOKUP(Tabla1[[#This Row],[concatenar]],IG!$M$3:$W$1908,9,FALSE)</f>
        <v>0</v>
      </c>
      <c r="S1403" s="136">
        <f>+VLOOKUP(Tabla1[[#This Row],[concatenar]],IG!$M$3:$W$1908,10,FALSE)</f>
        <v>0</v>
      </c>
      <c r="T1403" s="137">
        <f>+VLOOKUP(Tabla1[[#This Row],[concatenar]],IG!$M$3:$W$1908,11,FALSE)</f>
        <v>0</v>
      </c>
      <c r="U1403" s="130"/>
      <c r="V1403" s="138"/>
      <c r="W1403" s="130"/>
      <c r="X1403" s="29"/>
      <c r="Y1403" s="139">
        <f>ROUND(Tabla1[[#This Row],[VALOR UNITARIO SEGUIMIENTO FINANCIERO
2024]]*Tabla1[[#This Row],[MET AFECTADA PORLA GLOSA
RECURSOS 2024]]*Tabla1[[#This Row],[Porcentaje de Glosa]],0)</f>
        <v>0</v>
      </c>
      <c r="Z1403" s="51">
        <f>ROUND(Tabla1[[#This Row],[VALOR UNITARIO SEGUIMIENTO FINANCIERO
2025]]*Tabla1[[#This Row],[META AFECTADA PORLA GLOSA
RECURSOS 2025]]*Tabla1[[#This Row],[Porcentaje de Glosa]],0)</f>
        <v>0</v>
      </c>
      <c r="AA1403" s="51">
        <f>ROUND(Tabla1[[#This Row],[VALOR DE LA GLOSA 2024]]+Tabla1[[#This Row],[VALOR DE LA GLOSA 2025]],0)</f>
        <v>0</v>
      </c>
      <c r="AB1403" s="56"/>
      <c r="AC1403" s="130"/>
      <c r="AD1403" s="140"/>
      <c r="AE1403" s="130"/>
      <c r="AF1403" s="140">
        <f>ROUND(Tabla1[[#This Row],[VALOR TOTAL DE LA GLOSA]]-Tabla1[[#This Row],[Valor soportado por la Subred]],0)</f>
        <v>0</v>
      </c>
      <c r="AG1403" s="130"/>
      <c r="AH1403" s="130"/>
      <c r="AI1403" s="140">
        <f>ROUND(Tabla1[[#This Row],[VALOR GLOSA DEFINITIVA]]-Tabla1[[#This Row],[VALOR LEVANTADO EN LIQUIDACION]],0)</f>
        <v>0</v>
      </c>
    </row>
    <row r="1404" spans="2:35" s="32" customFormat="1" ht="87.6" hidden="1" customHeight="1" x14ac:dyDescent="0.25">
      <c r="B1404" s="131"/>
      <c r="C1404" s="132"/>
      <c r="D1404" s="131"/>
      <c r="E1404" s="133" t="str">
        <f>+Tabla1[[#This Row],[CODIGO ACTIVIDAD EN PPP Y LINEAMIENTO]]&amp;Tabla1[[#This Row],[ENTORNO/COMPONENTE]]</f>
        <v/>
      </c>
      <c r="F1404" s="134">
        <f>+VLOOKUP(Tabla1[[#This Row],[Columna1]],IG!$D$3:$L$1908,3,FALSE)</f>
        <v>0</v>
      </c>
      <c r="G1404" s="134">
        <f>+VLOOKUP(Tabla1[[#This Row],[Columna1]],IG!$D$3:$W$1908,4,FALSE)</f>
        <v>0</v>
      </c>
      <c r="H1404" s="134">
        <f>+VLOOKUP(Tabla1[[#This Row],[Columna1]],IG!$D$3:$W$1908,5,FALSE)</f>
        <v>0</v>
      </c>
      <c r="I1404" s="134">
        <f>+VLOOKUP(Tabla1[[#This Row],[Columna1]],IG!$D$3:$W$1908,6,FALSE)</f>
        <v>0</v>
      </c>
      <c r="J1404" s="134">
        <f>+VLOOKUP(Tabla1[[#This Row],[Columna1]],IG!$D$3:$W$1908,7,FALSE)</f>
        <v>0</v>
      </c>
      <c r="K1404" s="130"/>
      <c r="L1404" s="131"/>
      <c r="M1404" s="133" t="str">
        <f>+Tabla1[[#This Row],[Columna1]]&amp;Tabla1[[#This Row],[LOCALIDAD]]&amp;Tabla1[[#This Row],[MES]]</f>
        <v/>
      </c>
      <c r="N1404" s="29"/>
      <c r="O1404" s="135">
        <f>+VLOOKUP(Tabla1[[#This Row],[concatenar]],IG!$M$3:$W$1908,2,FALSE)</f>
        <v>0</v>
      </c>
      <c r="P1404" s="50">
        <f>+VLOOKUP(Tabla1[[#This Row],[concatenar]],IG!$M$3:$W$1908,3,FALSE)</f>
        <v>0</v>
      </c>
      <c r="Q1404" s="103">
        <f>+VLOOKUP(Tabla1[[#This Row],[concatenar]],IG!$M$3:$W$1908,8,FALSE)</f>
        <v>0</v>
      </c>
      <c r="R1404" s="97">
        <f>+VLOOKUP(Tabla1[[#This Row],[concatenar]],IG!$M$3:$W$1908,9,FALSE)</f>
        <v>0</v>
      </c>
      <c r="S1404" s="136">
        <f>+VLOOKUP(Tabla1[[#This Row],[concatenar]],IG!$M$3:$W$1908,10,FALSE)</f>
        <v>0</v>
      </c>
      <c r="T1404" s="137">
        <f>+VLOOKUP(Tabla1[[#This Row],[concatenar]],IG!$M$3:$W$1908,11,FALSE)</f>
        <v>0</v>
      </c>
      <c r="U1404" s="130"/>
      <c r="V1404" s="138"/>
      <c r="W1404" s="130"/>
      <c r="X1404" s="29"/>
      <c r="Y1404" s="139">
        <f>ROUND(Tabla1[[#This Row],[VALOR UNITARIO SEGUIMIENTO FINANCIERO
2024]]*Tabla1[[#This Row],[MET AFECTADA PORLA GLOSA
RECURSOS 2024]]*Tabla1[[#This Row],[Porcentaje de Glosa]],0)</f>
        <v>0</v>
      </c>
      <c r="Z1404" s="51">
        <f>ROUND(Tabla1[[#This Row],[VALOR UNITARIO SEGUIMIENTO FINANCIERO
2025]]*Tabla1[[#This Row],[META AFECTADA PORLA GLOSA
RECURSOS 2025]]*Tabla1[[#This Row],[Porcentaje de Glosa]],0)</f>
        <v>0</v>
      </c>
      <c r="AA1404" s="51">
        <f>ROUND(Tabla1[[#This Row],[VALOR DE LA GLOSA 2024]]+Tabla1[[#This Row],[VALOR DE LA GLOSA 2025]],0)</f>
        <v>0</v>
      </c>
      <c r="AB1404" s="56"/>
      <c r="AC1404" s="130"/>
      <c r="AD1404" s="140"/>
      <c r="AE1404" s="130"/>
      <c r="AF1404" s="140">
        <f>ROUND(Tabla1[[#This Row],[VALOR TOTAL DE LA GLOSA]]-Tabla1[[#This Row],[Valor soportado por la Subred]],0)</f>
        <v>0</v>
      </c>
      <c r="AG1404" s="130"/>
      <c r="AH1404" s="130"/>
      <c r="AI1404" s="140">
        <f>ROUND(Tabla1[[#This Row],[VALOR GLOSA DEFINITIVA]]-Tabla1[[#This Row],[VALOR LEVANTADO EN LIQUIDACION]],0)</f>
        <v>0</v>
      </c>
    </row>
    <row r="1405" spans="2:35" s="32" customFormat="1" ht="87.6" hidden="1" customHeight="1" x14ac:dyDescent="0.25">
      <c r="B1405" s="131"/>
      <c r="C1405" s="132"/>
      <c r="D1405" s="131"/>
      <c r="E1405" s="133" t="str">
        <f>+Tabla1[[#This Row],[CODIGO ACTIVIDAD EN PPP Y LINEAMIENTO]]&amp;Tabla1[[#This Row],[ENTORNO/COMPONENTE]]</f>
        <v/>
      </c>
      <c r="F1405" s="134">
        <f>+VLOOKUP(Tabla1[[#This Row],[Columna1]],IG!$D$3:$L$1908,3,FALSE)</f>
        <v>0</v>
      </c>
      <c r="G1405" s="134">
        <f>+VLOOKUP(Tabla1[[#This Row],[Columna1]],IG!$D$3:$W$1908,4,FALSE)</f>
        <v>0</v>
      </c>
      <c r="H1405" s="134">
        <f>+VLOOKUP(Tabla1[[#This Row],[Columna1]],IG!$D$3:$W$1908,5,FALSE)</f>
        <v>0</v>
      </c>
      <c r="I1405" s="134">
        <f>+VLOOKUP(Tabla1[[#This Row],[Columna1]],IG!$D$3:$W$1908,6,FALSE)</f>
        <v>0</v>
      </c>
      <c r="J1405" s="134">
        <f>+VLOOKUP(Tabla1[[#This Row],[Columna1]],IG!$D$3:$W$1908,7,FALSE)</f>
        <v>0</v>
      </c>
      <c r="K1405" s="130"/>
      <c r="L1405" s="131"/>
      <c r="M1405" s="133" t="str">
        <f>+Tabla1[[#This Row],[Columna1]]&amp;Tabla1[[#This Row],[LOCALIDAD]]&amp;Tabla1[[#This Row],[MES]]</f>
        <v/>
      </c>
      <c r="N1405" s="29"/>
      <c r="O1405" s="135">
        <f>+VLOOKUP(Tabla1[[#This Row],[concatenar]],IG!$M$3:$W$1908,2,FALSE)</f>
        <v>0</v>
      </c>
      <c r="P1405" s="50">
        <f>+VLOOKUP(Tabla1[[#This Row],[concatenar]],IG!$M$3:$W$1908,3,FALSE)</f>
        <v>0</v>
      </c>
      <c r="Q1405" s="103">
        <f>+VLOOKUP(Tabla1[[#This Row],[concatenar]],IG!$M$3:$W$1908,8,FALSE)</f>
        <v>0</v>
      </c>
      <c r="R1405" s="97">
        <f>+VLOOKUP(Tabla1[[#This Row],[concatenar]],IG!$M$3:$W$1908,9,FALSE)</f>
        <v>0</v>
      </c>
      <c r="S1405" s="136">
        <f>+VLOOKUP(Tabla1[[#This Row],[concatenar]],IG!$M$3:$W$1908,10,FALSE)</f>
        <v>0</v>
      </c>
      <c r="T1405" s="137">
        <f>+VLOOKUP(Tabla1[[#This Row],[concatenar]],IG!$M$3:$W$1908,11,FALSE)</f>
        <v>0</v>
      </c>
      <c r="U1405" s="130"/>
      <c r="V1405" s="138"/>
      <c r="W1405" s="130"/>
      <c r="X1405" s="29"/>
      <c r="Y1405" s="139">
        <f>ROUND(Tabla1[[#This Row],[VALOR UNITARIO SEGUIMIENTO FINANCIERO
2024]]*Tabla1[[#This Row],[MET AFECTADA PORLA GLOSA
RECURSOS 2024]]*Tabla1[[#This Row],[Porcentaje de Glosa]],0)</f>
        <v>0</v>
      </c>
      <c r="Z1405" s="51">
        <f>ROUND(Tabla1[[#This Row],[VALOR UNITARIO SEGUIMIENTO FINANCIERO
2025]]*Tabla1[[#This Row],[META AFECTADA PORLA GLOSA
RECURSOS 2025]]*Tabla1[[#This Row],[Porcentaje de Glosa]],0)</f>
        <v>0</v>
      </c>
      <c r="AA1405" s="51">
        <f>ROUND(Tabla1[[#This Row],[VALOR DE LA GLOSA 2024]]+Tabla1[[#This Row],[VALOR DE LA GLOSA 2025]],0)</f>
        <v>0</v>
      </c>
      <c r="AB1405" s="56"/>
      <c r="AC1405" s="130"/>
      <c r="AD1405" s="140"/>
      <c r="AE1405" s="130"/>
      <c r="AF1405" s="140">
        <f>ROUND(Tabla1[[#This Row],[VALOR TOTAL DE LA GLOSA]]-Tabla1[[#This Row],[Valor soportado por la Subred]],0)</f>
        <v>0</v>
      </c>
      <c r="AG1405" s="130"/>
      <c r="AH1405" s="130"/>
      <c r="AI1405" s="140">
        <f>ROUND(Tabla1[[#This Row],[VALOR GLOSA DEFINITIVA]]-Tabla1[[#This Row],[VALOR LEVANTADO EN LIQUIDACION]],0)</f>
        <v>0</v>
      </c>
    </row>
    <row r="1406" spans="2:35" s="32" customFormat="1" ht="87.6" hidden="1" customHeight="1" x14ac:dyDescent="0.25">
      <c r="B1406" s="131"/>
      <c r="C1406" s="132"/>
      <c r="D1406" s="131"/>
      <c r="E1406" s="133" t="str">
        <f>+Tabla1[[#This Row],[CODIGO ACTIVIDAD EN PPP Y LINEAMIENTO]]&amp;Tabla1[[#This Row],[ENTORNO/COMPONENTE]]</f>
        <v/>
      </c>
      <c r="F1406" s="134">
        <f>+VLOOKUP(Tabla1[[#This Row],[Columna1]],IG!$D$3:$L$1908,3,FALSE)</f>
        <v>0</v>
      </c>
      <c r="G1406" s="134">
        <f>+VLOOKUP(Tabla1[[#This Row],[Columna1]],IG!$D$3:$W$1908,4,FALSE)</f>
        <v>0</v>
      </c>
      <c r="H1406" s="134">
        <f>+VLOOKUP(Tabla1[[#This Row],[Columna1]],IG!$D$3:$W$1908,5,FALSE)</f>
        <v>0</v>
      </c>
      <c r="I1406" s="134">
        <f>+VLOOKUP(Tabla1[[#This Row],[Columna1]],IG!$D$3:$W$1908,6,FALSE)</f>
        <v>0</v>
      </c>
      <c r="J1406" s="134">
        <f>+VLOOKUP(Tabla1[[#This Row],[Columna1]],IG!$D$3:$W$1908,7,FALSE)</f>
        <v>0</v>
      </c>
      <c r="K1406" s="130"/>
      <c r="L1406" s="131"/>
      <c r="M1406" s="133" t="str">
        <f>+Tabla1[[#This Row],[Columna1]]&amp;Tabla1[[#This Row],[LOCALIDAD]]&amp;Tabla1[[#This Row],[MES]]</f>
        <v/>
      </c>
      <c r="N1406" s="29"/>
      <c r="O1406" s="135">
        <f>+VLOOKUP(Tabla1[[#This Row],[concatenar]],IG!$M$3:$W$1908,2,FALSE)</f>
        <v>0</v>
      </c>
      <c r="P1406" s="50">
        <f>+VLOOKUP(Tabla1[[#This Row],[concatenar]],IG!$M$3:$W$1908,3,FALSE)</f>
        <v>0</v>
      </c>
      <c r="Q1406" s="103">
        <f>+VLOOKUP(Tabla1[[#This Row],[concatenar]],IG!$M$3:$W$1908,8,FALSE)</f>
        <v>0</v>
      </c>
      <c r="R1406" s="97">
        <f>+VLOOKUP(Tabla1[[#This Row],[concatenar]],IG!$M$3:$W$1908,9,FALSE)</f>
        <v>0</v>
      </c>
      <c r="S1406" s="136">
        <f>+VLOOKUP(Tabla1[[#This Row],[concatenar]],IG!$M$3:$W$1908,10,FALSE)</f>
        <v>0</v>
      </c>
      <c r="T1406" s="137">
        <f>+VLOOKUP(Tabla1[[#This Row],[concatenar]],IG!$M$3:$W$1908,11,FALSE)</f>
        <v>0</v>
      </c>
      <c r="U1406" s="130"/>
      <c r="V1406" s="138"/>
      <c r="W1406" s="130"/>
      <c r="X1406" s="29"/>
      <c r="Y1406" s="139">
        <f>ROUND(Tabla1[[#This Row],[VALOR UNITARIO SEGUIMIENTO FINANCIERO
2024]]*Tabla1[[#This Row],[MET AFECTADA PORLA GLOSA
RECURSOS 2024]]*Tabla1[[#This Row],[Porcentaje de Glosa]],0)</f>
        <v>0</v>
      </c>
      <c r="Z1406" s="51">
        <f>ROUND(Tabla1[[#This Row],[VALOR UNITARIO SEGUIMIENTO FINANCIERO
2025]]*Tabla1[[#This Row],[META AFECTADA PORLA GLOSA
RECURSOS 2025]]*Tabla1[[#This Row],[Porcentaje de Glosa]],0)</f>
        <v>0</v>
      </c>
      <c r="AA1406" s="51">
        <f>ROUND(Tabla1[[#This Row],[VALOR DE LA GLOSA 2024]]+Tabla1[[#This Row],[VALOR DE LA GLOSA 2025]],0)</f>
        <v>0</v>
      </c>
      <c r="AB1406" s="56"/>
      <c r="AC1406" s="130"/>
      <c r="AD1406" s="140"/>
      <c r="AE1406" s="130"/>
      <c r="AF1406" s="140">
        <f>ROUND(Tabla1[[#This Row],[VALOR TOTAL DE LA GLOSA]]-Tabla1[[#This Row],[Valor soportado por la Subred]],0)</f>
        <v>0</v>
      </c>
      <c r="AG1406" s="130"/>
      <c r="AH1406" s="130"/>
      <c r="AI1406" s="140">
        <f>ROUND(Tabla1[[#This Row],[VALOR GLOSA DEFINITIVA]]-Tabla1[[#This Row],[VALOR LEVANTADO EN LIQUIDACION]],0)</f>
        <v>0</v>
      </c>
    </row>
    <row r="1407" spans="2:35" s="32" customFormat="1" ht="87.6" hidden="1" customHeight="1" x14ac:dyDescent="0.25">
      <c r="B1407" s="131"/>
      <c r="C1407" s="132"/>
      <c r="D1407" s="131"/>
      <c r="E1407" s="133" t="str">
        <f>+Tabla1[[#This Row],[CODIGO ACTIVIDAD EN PPP Y LINEAMIENTO]]&amp;Tabla1[[#This Row],[ENTORNO/COMPONENTE]]</f>
        <v/>
      </c>
      <c r="F1407" s="134">
        <f>+VLOOKUP(Tabla1[[#This Row],[Columna1]],IG!$D$3:$L$1908,3,FALSE)</f>
        <v>0</v>
      </c>
      <c r="G1407" s="134">
        <f>+VLOOKUP(Tabla1[[#This Row],[Columna1]],IG!$D$3:$W$1908,4,FALSE)</f>
        <v>0</v>
      </c>
      <c r="H1407" s="134">
        <f>+VLOOKUP(Tabla1[[#This Row],[Columna1]],IG!$D$3:$W$1908,5,FALSE)</f>
        <v>0</v>
      </c>
      <c r="I1407" s="134">
        <f>+VLOOKUP(Tabla1[[#This Row],[Columna1]],IG!$D$3:$W$1908,6,FALSE)</f>
        <v>0</v>
      </c>
      <c r="J1407" s="134">
        <f>+VLOOKUP(Tabla1[[#This Row],[Columna1]],IG!$D$3:$W$1908,7,FALSE)</f>
        <v>0</v>
      </c>
      <c r="K1407" s="130"/>
      <c r="L1407" s="131"/>
      <c r="M1407" s="133" t="str">
        <f>+Tabla1[[#This Row],[Columna1]]&amp;Tabla1[[#This Row],[LOCALIDAD]]&amp;Tabla1[[#This Row],[MES]]</f>
        <v/>
      </c>
      <c r="N1407" s="29"/>
      <c r="O1407" s="135">
        <f>+VLOOKUP(Tabla1[[#This Row],[concatenar]],IG!$M$3:$W$1908,2,FALSE)</f>
        <v>0</v>
      </c>
      <c r="P1407" s="50">
        <f>+VLOOKUP(Tabla1[[#This Row],[concatenar]],IG!$M$3:$W$1908,3,FALSE)</f>
        <v>0</v>
      </c>
      <c r="Q1407" s="103">
        <f>+VLOOKUP(Tabla1[[#This Row],[concatenar]],IG!$M$3:$W$1908,8,FALSE)</f>
        <v>0</v>
      </c>
      <c r="R1407" s="97">
        <f>+VLOOKUP(Tabla1[[#This Row],[concatenar]],IG!$M$3:$W$1908,9,FALSE)</f>
        <v>0</v>
      </c>
      <c r="S1407" s="136">
        <f>+VLOOKUP(Tabla1[[#This Row],[concatenar]],IG!$M$3:$W$1908,10,FALSE)</f>
        <v>0</v>
      </c>
      <c r="T1407" s="137">
        <f>+VLOOKUP(Tabla1[[#This Row],[concatenar]],IG!$M$3:$W$1908,11,FALSE)</f>
        <v>0</v>
      </c>
      <c r="U1407" s="130"/>
      <c r="V1407" s="138"/>
      <c r="W1407" s="130"/>
      <c r="X1407" s="29"/>
      <c r="Y1407" s="139">
        <f>ROUND(Tabla1[[#This Row],[VALOR UNITARIO SEGUIMIENTO FINANCIERO
2024]]*Tabla1[[#This Row],[MET AFECTADA PORLA GLOSA
RECURSOS 2024]]*Tabla1[[#This Row],[Porcentaje de Glosa]],0)</f>
        <v>0</v>
      </c>
      <c r="Z1407" s="51">
        <f>ROUND(Tabla1[[#This Row],[VALOR UNITARIO SEGUIMIENTO FINANCIERO
2025]]*Tabla1[[#This Row],[META AFECTADA PORLA GLOSA
RECURSOS 2025]]*Tabla1[[#This Row],[Porcentaje de Glosa]],0)</f>
        <v>0</v>
      </c>
      <c r="AA1407" s="51">
        <f>ROUND(Tabla1[[#This Row],[VALOR DE LA GLOSA 2024]]+Tabla1[[#This Row],[VALOR DE LA GLOSA 2025]],0)</f>
        <v>0</v>
      </c>
      <c r="AB1407" s="56"/>
      <c r="AC1407" s="130"/>
      <c r="AD1407" s="140"/>
      <c r="AE1407" s="130"/>
      <c r="AF1407" s="140">
        <f>ROUND(Tabla1[[#This Row],[VALOR TOTAL DE LA GLOSA]]-Tabla1[[#This Row],[Valor soportado por la Subred]],0)</f>
        <v>0</v>
      </c>
      <c r="AG1407" s="130"/>
      <c r="AH1407" s="130"/>
      <c r="AI1407" s="140">
        <f>ROUND(Tabla1[[#This Row],[VALOR GLOSA DEFINITIVA]]-Tabla1[[#This Row],[VALOR LEVANTADO EN LIQUIDACION]],0)</f>
        <v>0</v>
      </c>
    </row>
    <row r="1408" spans="2:35" s="32" customFormat="1" ht="87.6" hidden="1" customHeight="1" x14ac:dyDescent="0.25">
      <c r="B1408" s="131"/>
      <c r="C1408" s="132"/>
      <c r="D1408" s="131"/>
      <c r="E1408" s="133" t="str">
        <f>+Tabla1[[#This Row],[CODIGO ACTIVIDAD EN PPP Y LINEAMIENTO]]&amp;Tabla1[[#This Row],[ENTORNO/COMPONENTE]]</f>
        <v/>
      </c>
      <c r="F1408" s="134">
        <f>+VLOOKUP(Tabla1[[#This Row],[Columna1]],IG!$D$3:$L$1908,3,FALSE)</f>
        <v>0</v>
      </c>
      <c r="G1408" s="134">
        <f>+VLOOKUP(Tabla1[[#This Row],[Columna1]],IG!$D$3:$W$1908,4,FALSE)</f>
        <v>0</v>
      </c>
      <c r="H1408" s="134">
        <f>+VLOOKUP(Tabla1[[#This Row],[Columna1]],IG!$D$3:$W$1908,5,FALSE)</f>
        <v>0</v>
      </c>
      <c r="I1408" s="134">
        <f>+VLOOKUP(Tabla1[[#This Row],[Columna1]],IG!$D$3:$W$1908,6,FALSE)</f>
        <v>0</v>
      </c>
      <c r="J1408" s="134">
        <f>+VLOOKUP(Tabla1[[#This Row],[Columna1]],IG!$D$3:$W$1908,7,FALSE)</f>
        <v>0</v>
      </c>
      <c r="K1408" s="130"/>
      <c r="L1408" s="131"/>
      <c r="M1408" s="133" t="str">
        <f>+Tabla1[[#This Row],[Columna1]]&amp;Tabla1[[#This Row],[LOCALIDAD]]&amp;Tabla1[[#This Row],[MES]]</f>
        <v/>
      </c>
      <c r="N1408" s="29"/>
      <c r="O1408" s="135">
        <f>+VLOOKUP(Tabla1[[#This Row],[concatenar]],IG!$M$3:$W$1908,2,FALSE)</f>
        <v>0</v>
      </c>
      <c r="P1408" s="50">
        <f>+VLOOKUP(Tabla1[[#This Row],[concatenar]],IG!$M$3:$W$1908,3,FALSE)</f>
        <v>0</v>
      </c>
      <c r="Q1408" s="103">
        <f>+VLOOKUP(Tabla1[[#This Row],[concatenar]],IG!$M$3:$W$1908,8,FALSE)</f>
        <v>0</v>
      </c>
      <c r="R1408" s="97">
        <f>+VLOOKUP(Tabla1[[#This Row],[concatenar]],IG!$M$3:$W$1908,9,FALSE)</f>
        <v>0</v>
      </c>
      <c r="S1408" s="136">
        <f>+VLOOKUP(Tabla1[[#This Row],[concatenar]],IG!$M$3:$W$1908,10,FALSE)</f>
        <v>0</v>
      </c>
      <c r="T1408" s="137">
        <f>+VLOOKUP(Tabla1[[#This Row],[concatenar]],IG!$M$3:$W$1908,11,FALSE)</f>
        <v>0</v>
      </c>
      <c r="U1408" s="130"/>
      <c r="V1408" s="138"/>
      <c r="W1408" s="130"/>
      <c r="X1408" s="29"/>
      <c r="Y1408" s="139">
        <f>ROUND(Tabla1[[#This Row],[VALOR UNITARIO SEGUIMIENTO FINANCIERO
2024]]*Tabla1[[#This Row],[MET AFECTADA PORLA GLOSA
RECURSOS 2024]]*Tabla1[[#This Row],[Porcentaje de Glosa]],0)</f>
        <v>0</v>
      </c>
      <c r="Z1408" s="51">
        <f>ROUND(Tabla1[[#This Row],[VALOR UNITARIO SEGUIMIENTO FINANCIERO
2025]]*Tabla1[[#This Row],[META AFECTADA PORLA GLOSA
RECURSOS 2025]]*Tabla1[[#This Row],[Porcentaje de Glosa]],0)</f>
        <v>0</v>
      </c>
      <c r="AA1408" s="51">
        <f>ROUND(Tabla1[[#This Row],[VALOR DE LA GLOSA 2024]]+Tabla1[[#This Row],[VALOR DE LA GLOSA 2025]],0)</f>
        <v>0</v>
      </c>
      <c r="AB1408" s="56"/>
      <c r="AC1408" s="130"/>
      <c r="AD1408" s="140"/>
      <c r="AE1408" s="130"/>
      <c r="AF1408" s="140">
        <f>ROUND(Tabla1[[#This Row],[VALOR TOTAL DE LA GLOSA]]-Tabla1[[#This Row],[Valor soportado por la Subred]],0)</f>
        <v>0</v>
      </c>
      <c r="AG1408" s="130"/>
      <c r="AH1408" s="130"/>
      <c r="AI1408" s="140">
        <f>ROUND(Tabla1[[#This Row],[VALOR GLOSA DEFINITIVA]]-Tabla1[[#This Row],[VALOR LEVANTADO EN LIQUIDACION]],0)</f>
        <v>0</v>
      </c>
    </row>
    <row r="1409" spans="2:35" s="32" customFormat="1" ht="87.6" hidden="1" customHeight="1" x14ac:dyDescent="0.25">
      <c r="B1409" s="131"/>
      <c r="C1409" s="132"/>
      <c r="D1409" s="131"/>
      <c r="E1409" s="133" t="str">
        <f>+Tabla1[[#This Row],[CODIGO ACTIVIDAD EN PPP Y LINEAMIENTO]]&amp;Tabla1[[#This Row],[ENTORNO/COMPONENTE]]</f>
        <v/>
      </c>
      <c r="F1409" s="134">
        <f>+VLOOKUP(Tabla1[[#This Row],[Columna1]],IG!$D$3:$L$1908,3,FALSE)</f>
        <v>0</v>
      </c>
      <c r="G1409" s="134">
        <f>+VLOOKUP(Tabla1[[#This Row],[Columna1]],IG!$D$3:$W$1908,4,FALSE)</f>
        <v>0</v>
      </c>
      <c r="H1409" s="134">
        <f>+VLOOKUP(Tabla1[[#This Row],[Columna1]],IG!$D$3:$W$1908,5,FALSE)</f>
        <v>0</v>
      </c>
      <c r="I1409" s="134">
        <f>+VLOOKUP(Tabla1[[#This Row],[Columna1]],IG!$D$3:$W$1908,6,FALSE)</f>
        <v>0</v>
      </c>
      <c r="J1409" s="134">
        <f>+VLOOKUP(Tabla1[[#This Row],[Columna1]],IG!$D$3:$W$1908,7,FALSE)</f>
        <v>0</v>
      </c>
      <c r="K1409" s="130"/>
      <c r="L1409" s="131"/>
      <c r="M1409" s="133" t="str">
        <f>+Tabla1[[#This Row],[Columna1]]&amp;Tabla1[[#This Row],[LOCALIDAD]]&amp;Tabla1[[#This Row],[MES]]</f>
        <v/>
      </c>
      <c r="N1409" s="29"/>
      <c r="O1409" s="135">
        <f>+VLOOKUP(Tabla1[[#This Row],[concatenar]],IG!$M$3:$W$1908,2,FALSE)</f>
        <v>0</v>
      </c>
      <c r="P1409" s="50">
        <f>+VLOOKUP(Tabla1[[#This Row],[concatenar]],IG!$M$3:$W$1908,3,FALSE)</f>
        <v>0</v>
      </c>
      <c r="Q1409" s="103">
        <f>+VLOOKUP(Tabla1[[#This Row],[concatenar]],IG!$M$3:$W$1908,8,FALSE)</f>
        <v>0</v>
      </c>
      <c r="R1409" s="97">
        <f>+VLOOKUP(Tabla1[[#This Row],[concatenar]],IG!$M$3:$W$1908,9,FALSE)</f>
        <v>0</v>
      </c>
      <c r="S1409" s="136">
        <f>+VLOOKUP(Tabla1[[#This Row],[concatenar]],IG!$M$3:$W$1908,10,FALSE)</f>
        <v>0</v>
      </c>
      <c r="T1409" s="137">
        <f>+VLOOKUP(Tabla1[[#This Row],[concatenar]],IG!$M$3:$W$1908,11,FALSE)</f>
        <v>0</v>
      </c>
      <c r="U1409" s="130"/>
      <c r="V1409" s="138"/>
      <c r="W1409" s="130"/>
      <c r="X1409" s="29"/>
      <c r="Y1409" s="139">
        <f>ROUND(Tabla1[[#This Row],[VALOR UNITARIO SEGUIMIENTO FINANCIERO
2024]]*Tabla1[[#This Row],[MET AFECTADA PORLA GLOSA
RECURSOS 2024]]*Tabla1[[#This Row],[Porcentaje de Glosa]],0)</f>
        <v>0</v>
      </c>
      <c r="Z1409" s="51">
        <f>ROUND(Tabla1[[#This Row],[VALOR UNITARIO SEGUIMIENTO FINANCIERO
2025]]*Tabla1[[#This Row],[META AFECTADA PORLA GLOSA
RECURSOS 2025]]*Tabla1[[#This Row],[Porcentaje de Glosa]],0)</f>
        <v>0</v>
      </c>
      <c r="AA1409" s="51">
        <f>ROUND(Tabla1[[#This Row],[VALOR DE LA GLOSA 2024]]+Tabla1[[#This Row],[VALOR DE LA GLOSA 2025]],0)</f>
        <v>0</v>
      </c>
      <c r="AB1409" s="56"/>
      <c r="AC1409" s="130"/>
      <c r="AD1409" s="140"/>
      <c r="AE1409" s="130"/>
      <c r="AF1409" s="140">
        <f>ROUND(Tabla1[[#This Row],[VALOR TOTAL DE LA GLOSA]]-Tabla1[[#This Row],[Valor soportado por la Subred]],0)</f>
        <v>0</v>
      </c>
      <c r="AG1409" s="130"/>
      <c r="AH1409" s="130"/>
      <c r="AI1409" s="140">
        <f>ROUND(Tabla1[[#This Row],[VALOR GLOSA DEFINITIVA]]-Tabla1[[#This Row],[VALOR LEVANTADO EN LIQUIDACION]],0)</f>
        <v>0</v>
      </c>
    </row>
    <row r="1410" spans="2:35" s="32" customFormat="1" ht="87.6" hidden="1" customHeight="1" x14ac:dyDescent="0.25">
      <c r="B1410" s="131"/>
      <c r="C1410" s="132"/>
      <c r="D1410" s="131"/>
      <c r="E1410" s="133" t="str">
        <f>+Tabla1[[#This Row],[CODIGO ACTIVIDAD EN PPP Y LINEAMIENTO]]&amp;Tabla1[[#This Row],[ENTORNO/COMPONENTE]]</f>
        <v/>
      </c>
      <c r="F1410" s="134">
        <f>+VLOOKUP(Tabla1[[#This Row],[Columna1]],IG!$D$3:$L$1908,3,FALSE)</f>
        <v>0</v>
      </c>
      <c r="G1410" s="134">
        <f>+VLOOKUP(Tabla1[[#This Row],[Columna1]],IG!$D$3:$W$1908,4,FALSE)</f>
        <v>0</v>
      </c>
      <c r="H1410" s="134">
        <f>+VLOOKUP(Tabla1[[#This Row],[Columna1]],IG!$D$3:$W$1908,5,FALSE)</f>
        <v>0</v>
      </c>
      <c r="I1410" s="134">
        <f>+VLOOKUP(Tabla1[[#This Row],[Columna1]],IG!$D$3:$W$1908,6,FALSE)</f>
        <v>0</v>
      </c>
      <c r="J1410" s="134">
        <f>+VLOOKUP(Tabla1[[#This Row],[Columna1]],IG!$D$3:$W$1908,7,FALSE)</f>
        <v>0</v>
      </c>
      <c r="K1410" s="130"/>
      <c r="L1410" s="131"/>
      <c r="M1410" s="133" t="str">
        <f>+Tabla1[[#This Row],[Columna1]]&amp;Tabla1[[#This Row],[LOCALIDAD]]&amp;Tabla1[[#This Row],[MES]]</f>
        <v/>
      </c>
      <c r="N1410" s="29"/>
      <c r="O1410" s="135">
        <f>+VLOOKUP(Tabla1[[#This Row],[concatenar]],IG!$M$3:$W$1908,2,FALSE)</f>
        <v>0</v>
      </c>
      <c r="P1410" s="50">
        <f>+VLOOKUP(Tabla1[[#This Row],[concatenar]],IG!$M$3:$W$1908,3,FALSE)</f>
        <v>0</v>
      </c>
      <c r="Q1410" s="103">
        <f>+VLOOKUP(Tabla1[[#This Row],[concatenar]],IG!$M$3:$W$1908,8,FALSE)</f>
        <v>0</v>
      </c>
      <c r="R1410" s="97">
        <f>+VLOOKUP(Tabla1[[#This Row],[concatenar]],IG!$M$3:$W$1908,9,FALSE)</f>
        <v>0</v>
      </c>
      <c r="S1410" s="136">
        <f>+VLOOKUP(Tabla1[[#This Row],[concatenar]],IG!$M$3:$W$1908,10,FALSE)</f>
        <v>0</v>
      </c>
      <c r="T1410" s="137">
        <f>+VLOOKUP(Tabla1[[#This Row],[concatenar]],IG!$M$3:$W$1908,11,FALSE)</f>
        <v>0</v>
      </c>
      <c r="U1410" s="130"/>
      <c r="V1410" s="138"/>
      <c r="W1410" s="130"/>
      <c r="X1410" s="29"/>
      <c r="Y1410" s="139">
        <f>ROUND(Tabla1[[#This Row],[VALOR UNITARIO SEGUIMIENTO FINANCIERO
2024]]*Tabla1[[#This Row],[MET AFECTADA PORLA GLOSA
RECURSOS 2024]]*Tabla1[[#This Row],[Porcentaje de Glosa]],0)</f>
        <v>0</v>
      </c>
      <c r="Z1410" s="51">
        <f>ROUND(Tabla1[[#This Row],[VALOR UNITARIO SEGUIMIENTO FINANCIERO
2025]]*Tabla1[[#This Row],[META AFECTADA PORLA GLOSA
RECURSOS 2025]]*Tabla1[[#This Row],[Porcentaje de Glosa]],0)</f>
        <v>0</v>
      </c>
      <c r="AA1410" s="51">
        <f>ROUND(Tabla1[[#This Row],[VALOR DE LA GLOSA 2024]]+Tabla1[[#This Row],[VALOR DE LA GLOSA 2025]],0)</f>
        <v>0</v>
      </c>
      <c r="AB1410" s="56"/>
      <c r="AC1410" s="130"/>
      <c r="AD1410" s="140"/>
      <c r="AE1410" s="130"/>
      <c r="AF1410" s="140">
        <f>ROUND(Tabla1[[#This Row],[VALOR TOTAL DE LA GLOSA]]-Tabla1[[#This Row],[Valor soportado por la Subred]],0)</f>
        <v>0</v>
      </c>
      <c r="AG1410" s="130"/>
      <c r="AH1410" s="130"/>
      <c r="AI1410" s="140">
        <f>ROUND(Tabla1[[#This Row],[VALOR GLOSA DEFINITIVA]]-Tabla1[[#This Row],[VALOR LEVANTADO EN LIQUIDACION]],0)</f>
        <v>0</v>
      </c>
    </row>
    <row r="1411" spans="2:35" s="32" customFormat="1" ht="87.6" hidden="1" customHeight="1" x14ac:dyDescent="0.25">
      <c r="B1411" s="131"/>
      <c r="C1411" s="132"/>
      <c r="D1411" s="131"/>
      <c r="E1411" s="133" t="str">
        <f>+Tabla1[[#This Row],[CODIGO ACTIVIDAD EN PPP Y LINEAMIENTO]]&amp;Tabla1[[#This Row],[ENTORNO/COMPONENTE]]</f>
        <v/>
      </c>
      <c r="F1411" s="134">
        <f>+VLOOKUP(Tabla1[[#This Row],[Columna1]],IG!$D$3:$L$1908,3,FALSE)</f>
        <v>0</v>
      </c>
      <c r="G1411" s="134">
        <f>+VLOOKUP(Tabla1[[#This Row],[Columna1]],IG!$D$3:$W$1908,4,FALSE)</f>
        <v>0</v>
      </c>
      <c r="H1411" s="134">
        <f>+VLOOKUP(Tabla1[[#This Row],[Columna1]],IG!$D$3:$W$1908,5,FALSE)</f>
        <v>0</v>
      </c>
      <c r="I1411" s="134">
        <f>+VLOOKUP(Tabla1[[#This Row],[Columna1]],IG!$D$3:$W$1908,6,FALSE)</f>
        <v>0</v>
      </c>
      <c r="J1411" s="134">
        <f>+VLOOKUP(Tabla1[[#This Row],[Columna1]],IG!$D$3:$W$1908,7,FALSE)</f>
        <v>0</v>
      </c>
      <c r="K1411" s="130"/>
      <c r="L1411" s="131"/>
      <c r="M1411" s="133" t="str">
        <f>+Tabla1[[#This Row],[Columna1]]&amp;Tabla1[[#This Row],[LOCALIDAD]]&amp;Tabla1[[#This Row],[MES]]</f>
        <v/>
      </c>
      <c r="N1411" s="29"/>
      <c r="O1411" s="135">
        <f>+VLOOKUP(Tabla1[[#This Row],[concatenar]],IG!$M$3:$W$1908,2,FALSE)</f>
        <v>0</v>
      </c>
      <c r="P1411" s="50">
        <f>+VLOOKUP(Tabla1[[#This Row],[concatenar]],IG!$M$3:$W$1908,3,FALSE)</f>
        <v>0</v>
      </c>
      <c r="Q1411" s="103">
        <f>+VLOOKUP(Tabla1[[#This Row],[concatenar]],IG!$M$3:$W$1908,8,FALSE)</f>
        <v>0</v>
      </c>
      <c r="R1411" s="97">
        <f>+VLOOKUP(Tabla1[[#This Row],[concatenar]],IG!$M$3:$W$1908,9,FALSE)</f>
        <v>0</v>
      </c>
      <c r="S1411" s="136">
        <f>+VLOOKUP(Tabla1[[#This Row],[concatenar]],IG!$M$3:$W$1908,10,FALSE)</f>
        <v>0</v>
      </c>
      <c r="T1411" s="137">
        <f>+VLOOKUP(Tabla1[[#This Row],[concatenar]],IG!$M$3:$W$1908,11,FALSE)</f>
        <v>0</v>
      </c>
      <c r="U1411" s="130"/>
      <c r="V1411" s="138"/>
      <c r="W1411" s="130"/>
      <c r="X1411" s="29"/>
      <c r="Y1411" s="139">
        <f>ROUND(Tabla1[[#This Row],[VALOR UNITARIO SEGUIMIENTO FINANCIERO
2024]]*Tabla1[[#This Row],[MET AFECTADA PORLA GLOSA
RECURSOS 2024]]*Tabla1[[#This Row],[Porcentaje de Glosa]],0)</f>
        <v>0</v>
      </c>
      <c r="Z1411" s="51">
        <f>ROUND(Tabla1[[#This Row],[VALOR UNITARIO SEGUIMIENTO FINANCIERO
2025]]*Tabla1[[#This Row],[META AFECTADA PORLA GLOSA
RECURSOS 2025]]*Tabla1[[#This Row],[Porcentaje de Glosa]],0)</f>
        <v>0</v>
      </c>
      <c r="AA1411" s="51">
        <f>ROUND(Tabla1[[#This Row],[VALOR DE LA GLOSA 2024]]+Tabla1[[#This Row],[VALOR DE LA GLOSA 2025]],0)</f>
        <v>0</v>
      </c>
      <c r="AB1411" s="56"/>
      <c r="AC1411" s="130"/>
      <c r="AD1411" s="140"/>
      <c r="AE1411" s="130"/>
      <c r="AF1411" s="140">
        <f>ROUND(Tabla1[[#This Row],[VALOR TOTAL DE LA GLOSA]]-Tabla1[[#This Row],[Valor soportado por la Subred]],0)</f>
        <v>0</v>
      </c>
      <c r="AG1411" s="130"/>
      <c r="AH1411" s="130"/>
      <c r="AI1411" s="140">
        <f>ROUND(Tabla1[[#This Row],[VALOR GLOSA DEFINITIVA]]-Tabla1[[#This Row],[VALOR LEVANTADO EN LIQUIDACION]],0)</f>
        <v>0</v>
      </c>
    </row>
    <row r="1412" spans="2:35" s="32" customFormat="1" ht="87.6" hidden="1" customHeight="1" x14ac:dyDescent="0.25">
      <c r="B1412" s="131"/>
      <c r="C1412" s="132"/>
      <c r="D1412" s="131"/>
      <c r="E1412" s="133" t="str">
        <f>+Tabla1[[#This Row],[CODIGO ACTIVIDAD EN PPP Y LINEAMIENTO]]&amp;Tabla1[[#This Row],[ENTORNO/COMPONENTE]]</f>
        <v/>
      </c>
      <c r="F1412" s="134">
        <f>+VLOOKUP(Tabla1[[#This Row],[Columna1]],IG!$D$3:$L$1908,3,FALSE)</f>
        <v>0</v>
      </c>
      <c r="G1412" s="134">
        <f>+VLOOKUP(Tabla1[[#This Row],[Columna1]],IG!$D$3:$W$1908,4,FALSE)</f>
        <v>0</v>
      </c>
      <c r="H1412" s="134">
        <f>+VLOOKUP(Tabla1[[#This Row],[Columna1]],IG!$D$3:$W$1908,5,FALSE)</f>
        <v>0</v>
      </c>
      <c r="I1412" s="134">
        <f>+VLOOKUP(Tabla1[[#This Row],[Columna1]],IG!$D$3:$W$1908,6,FALSE)</f>
        <v>0</v>
      </c>
      <c r="J1412" s="134">
        <f>+VLOOKUP(Tabla1[[#This Row],[Columna1]],IG!$D$3:$W$1908,7,FALSE)</f>
        <v>0</v>
      </c>
      <c r="K1412" s="130"/>
      <c r="L1412" s="131"/>
      <c r="M1412" s="133" t="str">
        <f>+Tabla1[[#This Row],[Columna1]]&amp;Tabla1[[#This Row],[LOCALIDAD]]&amp;Tabla1[[#This Row],[MES]]</f>
        <v/>
      </c>
      <c r="N1412" s="29"/>
      <c r="O1412" s="135">
        <f>+VLOOKUP(Tabla1[[#This Row],[concatenar]],IG!$M$3:$W$1908,2,FALSE)</f>
        <v>0</v>
      </c>
      <c r="P1412" s="50">
        <f>+VLOOKUP(Tabla1[[#This Row],[concatenar]],IG!$M$3:$W$1908,3,FALSE)</f>
        <v>0</v>
      </c>
      <c r="Q1412" s="103">
        <f>+VLOOKUP(Tabla1[[#This Row],[concatenar]],IG!$M$3:$W$1908,8,FALSE)</f>
        <v>0</v>
      </c>
      <c r="R1412" s="97">
        <f>+VLOOKUP(Tabla1[[#This Row],[concatenar]],IG!$M$3:$W$1908,9,FALSE)</f>
        <v>0</v>
      </c>
      <c r="S1412" s="136">
        <f>+VLOOKUP(Tabla1[[#This Row],[concatenar]],IG!$M$3:$W$1908,10,FALSE)</f>
        <v>0</v>
      </c>
      <c r="T1412" s="137">
        <f>+VLOOKUP(Tabla1[[#This Row],[concatenar]],IG!$M$3:$W$1908,11,FALSE)</f>
        <v>0</v>
      </c>
      <c r="U1412" s="130"/>
      <c r="V1412" s="138"/>
      <c r="W1412" s="130"/>
      <c r="X1412" s="29"/>
      <c r="Y1412" s="139">
        <f>ROUND(Tabla1[[#This Row],[VALOR UNITARIO SEGUIMIENTO FINANCIERO
2024]]*Tabla1[[#This Row],[MET AFECTADA PORLA GLOSA
RECURSOS 2024]]*Tabla1[[#This Row],[Porcentaje de Glosa]],0)</f>
        <v>0</v>
      </c>
      <c r="Z1412" s="51">
        <f>ROUND(Tabla1[[#This Row],[VALOR UNITARIO SEGUIMIENTO FINANCIERO
2025]]*Tabla1[[#This Row],[META AFECTADA PORLA GLOSA
RECURSOS 2025]]*Tabla1[[#This Row],[Porcentaje de Glosa]],0)</f>
        <v>0</v>
      </c>
      <c r="AA1412" s="51">
        <f>ROUND(Tabla1[[#This Row],[VALOR DE LA GLOSA 2024]]+Tabla1[[#This Row],[VALOR DE LA GLOSA 2025]],0)</f>
        <v>0</v>
      </c>
      <c r="AB1412" s="56"/>
      <c r="AC1412" s="130"/>
      <c r="AD1412" s="140"/>
      <c r="AE1412" s="130"/>
      <c r="AF1412" s="140">
        <f>ROUND(Tabla1[[#This Row],[VALOR TOTAL DE LA GLOSA]]-Tabla1[[#This Row],[Valor soportado por la Subred]],0)</f>
        <v>0</v>
      </c>
      <c r="AG1412" s="130"/>
      <c r="AH1412" s="130"/>
      <c r="AI1412" s="140">
        <f>ROUND(Tabla1[[#This Row],[VALOR GLOSA DEFINITIVA]]-Tabla1[[#This Row],[VALOR LEVANTADO EN LIQUIDACION]],0)</f>
        <v>0</v>
      </c>
    </row>
    <row r="1413" spans="2:35" s="32" customFormat="1" ht="87.6" hidden="1" customHeight="1" x14ac:dyDescent="0.25">
      <c r="B1413" s="131"/>
      <c r="C1413" s="132"/>
      <c r="D1413" s="131"/>
      <c r="E1413" s="133" t="str">
        <f>+Tabla1[[#This Row],[CODIGO ACTIVIDAD EN PPP Y LINEAMIENTO]]&amp;Tabla1[[#This Row],[ENTORNO/COMPONENTE]]</f>
        <v/>
      </c>
      <c r="F1413" s="134">
        <f>+VLOOKUP(Tabla1[[#This Row],[Columna1]],IG!$D$3:$L$1908,3,FALSE)</f>
        <v>0</v>
      </c>
      <c r="G1413" s="134">
        <f>+VLOOKUP(Tabla1[[#This Row],[Columna1]],IG!$D$3:$W$1908,4,FALSE)</f>
        <v>0</v>
      </c>
      <c r="H1413" s="134">
        <f>+VLOOKUP(Tabla1[[#This Row],[Columna1]],IG!$D$3:$W$1908,5,FALSE)</f>
        <v>0</v>
      </c>
      <c r="I1413" s="134">
        <f>+VLOOKUP(Tabla1[[#This Row],[Columna1]],IG!$D$3:$W$1908,6,FALSE)</f>
        <v>0</v>
      </c>
      <c r="J1413" s="134">
        <f>+VLOOKUP(Tabla1[[#This Row],[Columna1]],IG!$D$3:$W$1908,7,FALSE)</f>
        <v>0</v>
      </c>
      <c r="K1413" s="130"/>
      <c r="L1413" s="131"/>
      <c r="M1413" s="133" t="str">
        <f>+Tabla1[[#This Row],[Columna1]]&amp;Tabla1[[#This Row],[LOCALIDAD]]&amp;Tabla1[[#This Row],[MES]]</f>
        <v/>
      </c>
      <c r="N1413" s="29"/>
      <c r="O1413" s="135">
        <f>+VLOOKUP(Tabla1[[#This Row],[concatenar]],IG!$M$3:$W$1908,2,FALSE)</f>
        <v>0</v>
      </c>
      <c r="P1413" s="50">
        <f>+VLOOKUP(Tabla1[[#This Row],[concatenar]],IG!$M$3:$W$1908,3,FALSE)</f>
        <v>0</v>
      </c>
      <c r="Q1413" s="103">
        <f>+VLOOKUP(Tabla1[[#This Row],[concatenar]],IG!$M$3:$W$1908,8,FALSE)</f>
        <v>0</v>
      </c>
      <c r="R1413" s="97">
        <f>+VLOOKUP(Tabla1[[#This Row],[concatenar]],IG!$M$3:$W$1908,9,FALSE)</f>
        <v>0</v>
      </c>
      <c r="S1413" s="136">
        <f>+VLOOKUP(Tabla1[[#This Row],[concatenar]],IG!$M$3:$W$1908,10,FALSE)</f>
        <v>0</v>
      </c>
      <c r="T1413" s="137">
        <f>+VLOOKUP(Tabla1[[#This Row],[concatenar]],IG!$M$3:$W$1908,11,FALSE)</f>
        <v>0</v>
      </c>
      <c r="U1413" s="130"/>
      <c r="V1413" s="138"/>
      <c r="W1413" s="130"/>
      <c r="X1413" s="29"/>
      <c r="Y1413" s="139">
        <f>ROUND(Tabla1[[#This Row],[VALOR UNITARIO SEGUIMIENTO FINANCIERO
2024]]*Tabla1[[#This Row],[MET AFECTADA PORLA GLOSA
RECURSOS 2024]]*Tabla1[[#This Row],[Porcentaje de Glosa]],0)</f>
        <v>0</v>
      </c>
      <c r="Z1413" s="51">
        <f>ROUND(Tabla1[[#This Row],[VALOR UNITARIO SEGUIMIENTO FINANCIERO
2025]]*Tabla1[[#This Row],[META AFECTADA PORLA GLOSA
RECURSOS 2025]]*Tabla1[[#This Row],[Porcentaje de Glosa]],0)</f>
        <v>0</v>
      </c>
      <c r="AA1413" s="51">
        <f>ROUND(Tabla1[[#This Row],[VALOR DE LA GLOSA 2024]]+Tabla1[[#This Row],[VALOR DE LA GLOSA 2025]],0)</f>
        <v>0</v>
      </c>
      <c r="AB1413" s="56"/>
      <c r="AC1413" s="130"/>
      <c r="AD1413" s="140"/>
      <c r="AE1413" s="130"/>
      <c r="AF1413" s="140">
        <f>ROUND(Tabla1[[#This Row],[VALOR TOTAL DE LA GLOSA]]-Tabla1[[#This Row],[Valor soportado por la Subred]],0)</f>
        <v>0</v>
      </c>
      <c r="AG1413" s="130"/>
      <c r="AH1413" s="130"/>
      <c r="AI1413" s="140">
        <f>ROUND(Tabla1[[#This Row],[VALOR GLOSA DEFINITIVA]]-Tabla1[[#This Row],[VALOR LEVANTADO EN LIQUIDACION]],0)</f>
        <v>0</v>
      </c>
    </row>
    <row r="1414" spans="2:35" s="32" customFormat="1" ht="87.6" hidden="1" customHeight="1" x14ac:dyDescent="0.25">
      <c r="B1414" s="131"/>
      <c r="C1414" s="132"/>
      <c r="D1414" s="131"/>
      <c r="E1414" s="133" t="str">
        <f>+Tabla1[[#This Row],[CODIGO ACTIVIDAD EN PPP Y LINEAMIENTO]]&amp;Tabla1[[#This Row],[ENTORNO/COMPONENTE]]</f>
        <v/>
      </c>
      <c r="F1414" s="134">
        <f>+VLOOKUP(Tabla1[[#This Row],[Columna1]],IG!$D$3:$L$1908,3,FALSE)</f>
        <v>0</v>
      </c>
      <c r="G1414" s="134">
        <f>+VLOOKUP(Tabla1[[#This Row],[Columna1]],IG!$D$3:$W$1908,4,FALSE)</f>
        <v>0</v>
      </c>
      <c r="H1414" s="134">
        <f>+VLOOKUP(Tabla1[[#This Row],[Columna1]],IG!$D$3:$W$1908,5,FALSE)</f>
        <v>0</v>
      </c>
      <c r="I1414" s="134">
        <f>+VLOOKUP(Tabla1[[#This Row],[Columna1]],IG!$D$3:$W$1908,6,FALSE)</f>
        <v>0</v>
      </c>
      <c r="J1414" s="134">
        <f>+VLOOKUP(Tabla1[[#This Row],[Columna1]],IG!$D$3:$W$1908,7,FALSE)</f>
        <v>0</v>
      </c>
      <c r="K1414" s="130"/>
      <c r="L1414" s="131"/>
      <c r="M1414" s="133" t="str">
        <f>+Tabla1[[#This Row],[Columna1]]&amp;Tabla1[[#This Row],[LOCALIDAD]]&amp;Tabla1[[#This Row],[MES]]</f>
        <v/>
      </c>
      <c r="N1414" s="29"/>
      <c r="O1414" s="135">
        <f>+VLOOKUP(Tabla1[[#This Row],[concatenar]],IG!$M$3:$W$1908,2,FALSE)</f>
        <v>0</v>
      </c>
      <c r="P1414" s="50">
        <f>+VLOOKUP(Tabla1[[#This Row],[concatenar]],IG!$M$3:$W$1908,3,FALSE)</f>
        <v>0</v>
      </c>
      <c r="Q1414" s="103">
        <f>+VLOOKUP(Tabla1[[#This Row],[concatenar]],IG!$M$3:$W$1908,8,FALSE)</f>
        <v>0</v>
      </c>
      <c r="R1414" s="97">
        <f>+VLOOKUP(Tabla1[[#This Row],[concatenar]],IG!$M$3:$W$1908,9,FALSE)</f>
        <v>0</v>
      </c>
      <c r="S1414" s="136">
        <f>+VLOOKUP(Tabla1[[#This Row],[concatenar]],IG!$M$3:$W$1908,10,FALSE)</f>
        <v>0</v>
      </c>
      <c r="T1414" s="137">
        <f>+VLOOKUP(Tabla1[[#This Row],[concatenar]],IG!$M$3:$W$1908,11,FALSE)</f>
        <v>0</v>
      </c>
      <c r="U1414" s="130"/>
      <c r="V1414" s="138"/>
      <c r="W1414" s="130"/>
      <c r="X1414" s="29"/>
      <c r="Y1414" s="139">
        <f>ROUND(Tabla1[[#This Row],[VALOR UNITARIO SEGUIMIENTO FINANCIERO
2024]]*Tabla1[[#This Row],[MET AFECTADA PORLA GLOSA
RECURSOS 2024]]*Tabla1[[#This Row],[Porcentaje de Glosa]],0)</f>
        <v>0</v>
      </c>
      <c r="Z1414" s="51">
        <f>ROUND(Tabla1[[#This Row],[VALOR UNITARIO SEGUIMIENTO FINANCIERO
2025]]*Tabla1[[#This Row],[META AFECTADA PORLA GLOSA
RECURSOS 2025]]*Tabla1[[#This Row],[Porcentaje de Glosa]],0)</f>
        <v>0</v>
      </c>
      <c r="AA1414" s="51">
        <f>ROUND(Tabla1[[#This Row],[VALOR DE LA GLOSA 2024]]+Tabla1[[#This Row],[VALOR DE LA GLOSA 2025]],0)</f>
        <v>0</v>
      </c>
      <c r="AB1414" s="56"/>
      <c r="AC1414" s="130"/>
      <c r="AD1414" s="140"/>
      <c r="AE1414" s="130"/>
      <c r="AF1414" s="140">
        <f>ROUND(Tabla1[[#This Row],[VALOR TOTAL DE LA GLOSA]]-Tabla1[[#This Row],[Valor soportado por la Subred]],0)</f>
        <v>0</v>
      </c>
      <c r="AG1414" s="130"/>
      <c r="AH1414" s="130"/>
      <c r="AI1414" s="140">
        <f>ROUND(Tabla1[[#This Row],[VALOR GLOSA DEFINITIVA]]-Tabla1[[#This Row],[VALOR LEVANTADO EN LIQUIDACION]],0)</f>
        <v>0</v>
      </c>
    </row>
    <row r="1415" spans="2:35" s="32" customFormat="1" ht="87.6" hidden="1" customHeight="1" x14ac:dyDescent="0.25">
      <c r="B1415" s="131"/>
      <c r="C1415" s="132"/>
      <c r="D1415" s="131"/>
      <c r="E1415" s="133" t="str">
        <f>+Tabla1[[#This Row],[CODIGO ACTIVIDAD EN PPP Y LINEAMIENTO]]&amp;Tabla1[[#This Row],[ENTORNO/COMPONENTE]]</f>
        <v/>
      </c>
      <c r="F1415" s="134">
        <f>+VLOOKUP(Tabla1[[#This Row],[Columna1]],IG!$D$3:$L$1908,3,FALSE)</f>
        <v>0</v>
      </c>
      <c r="G1415" s="134">
        <f>+VLOOKUP(Tabla1[[#This Row],[Columna1]],IG!$D$3:$W$1908,4,FALSE)</f>
        <v>0</v>
      </c>
      <c r="H1415" s="134">
        <f>+VLOOKUP(Tabla1[[#This Row],[Columna1]],IG!$D$3:$W$1908,5,FALSE)</f>
        <v>0</v>
      </c>
      <c r="I1415" s="134">
        <f>+VLOOKUP(Tabla1[[#This Row],[Columna1]],IG!$D$3:$W$1908,6,FALSE)</f>
        <v>0</v>
      </c>
      <c r="J1415" s="134">
        <f>+VLOOKUP(Tabla1[[#This Row],[Columna1]],IG!$D$3:$W$1908,7,FALSE)</f>
        <v>0</v>
      </c>
      <c r="K1415" s="130"/>
      <c r="L1415" s="131"/>
      <c r="M1415" s="133" t="str">
        <f>+Tabla1[[#This Row],[Columna1]]&amp;Tabla1[[#This Row],[LOCALIDAD]]&amp;Tabla1[[#This Row],[MES]]</f>
        <v/>
      </c>
      <c r="N1415" s="29"/>
      <c r="O1415" s="135">
        <f>+VLOOKUP(Tabla1[[#This Row],[concatenar]],IG!$M$3:$W$1908,2,FALSE)</f>
        <v>0</v>
      </c>
      <c r="P1415" s="50">
        <f>+VLOOKUP(Tabla1[[#This Row],[concatenar]],IG!$M$3:$W$1908,3,FALSE)</f>
        <v>0</v>
      </c>
      <c r="Q1415" s="103">
        <f>+VLOOKUP(Tabla1[[#This Row],[concatenar]],IG!$M$3:$W$1908,8,FALSE)</f>
        <v>0</v>
      </c>
      <c r="R1415" s="97">
        <f>+VLOOKUP(Tabla1[[#This Row],[concatenar]],IG!$M$3:$W$1908,9,FALSE)</f>
        <v>0</v>
      </c>
      <c r="S1415" s="136">
        <f>+VLOOKUP(Tabla1[[#This Row],[concatenar]],IG!$M$3:$W$1908,10,FALSE)</f>
        <v>0</v>
      </c>
      <c r="T1415" s="137">
        <f>+VLOOKUP(Tabla1[[#This Row],[concatenar]],IG!$M$3:$W$1908,11,FALSE)</f>
        <v>0</v>
      </c>
      <c r="U1415" s="130"/>
      <c r="V1415" s="138"/>
      <c r="W1415" s="130"/>
      <c r="X1415" s="29"/>
      <c r="Y1415" s="139">
        <f>ROUND(Tabla1[[#This Row],[VALOR UNITARIO SEGUIMIENTO FINANCIERO
2024]]*Tabla1[[#This Row],[MET AFECTADA PORLA GLOSA
RECURSOS 2024]]*Tabla1[[#This Row],[Porcentaje de Glosa]],0)</f>
        <v>0</v>
      </c>
      <c r="Z1415" s="51">
        <f>ROUND(Tabla1[[#This Row],[VALOR UNITARIO SEGUIMIENTO FINANCIERO
2025]]*Tabla1[[#This Row],[META AFECTADA PORLA GLOSA
RECURSOS 2025]]*Tabla1[[#This Row],[Porcentaje de Glosa]],0)</f>
        <v>0</v>
      </c>
      <c r="AA1415" s="51">
        <f>ROUND(Tabla1[[#This Row],[VALOR DE LA GLOSA 2024]]+Tabla1[[#This Row],[VALOR DE LA GLOSA 2025]],0)</f>
        <v>0</v>
      </c>
      <c r="AB1415" s="56"/>
      <c r="AC1415" s="130"/>
      <c r="AD1415" s="140"/>
      <c r="AE1415" s="130"/>
      <c r="AF1415" s="140">
        <f>ROUND(Tabla1[[#This Row],[VALOR TOTAL DE LA GLOSA]]-Tabla1[[#This Row],[Valor soportado por la Subred]],0)</f>
        <v>0</v>
      </c>
      <c r="AG1415" s="130"/>
      <c r="AH1415" s="130"/>
      <c r="AI1415" s="140">
        <f>ROUND(Tabla1[[#This Row],[VALOR GLOSA DEFINITIVA]]-Tabla1[[#This Row],[VALOR LEVANTADO EN LIQUIDACION]],0)</f>
        <v>0</v>
      </c>
    </row>
    <row r="1416" spans="2:35" s="32" customFormat="1" ht="87.6" hidden="1" customHeight="1" x14ac:dyDescent="0.25">
      <c r="B1416" s="131"/>
      <c r="C1416" s="132"/>
      <c r="D1416" s="131"/>
      <c r="E1416" s="133" t="str">
        <f>+Tabla1[[#This Row],[CODIGO ACTIVIDAD EN PPP Y LINEAMIENTO]]&amp;Tabla1[[#This Row],[ENTORNO/COMPONENTE]]</f>
        <v/>
      </c>
      <c r="F1416" s="134">
        <f>+VLOOKUP(Tabla1[[#This Row],[Columna1]],IG!$D$3:$L$1908,3,FALSE)</f>
        <v>0</v>
      </c>
      <c r="G1416" s="134">
        <f>+VLOOKUP(Tabla1[[#This Row],[Columna1]],IG!$D$3:$W$1908,4,FALSE)</f>
        <v>0</v>
      </c>
      <c r="H1416" s="134">
        <f>+VLOOKUP(Tabla1[[#This Row],[Columna1]],IG!$D$3:$W$1908,5,FALSE)</f>
        <v>0</v>
      </c>
      <c r="I1416" s="134">
        <f>+VLOOKUP(Tabla1[[#This Row],[Columna1]],IG!$D$3:$W$1908,6,FALSE)</f>
        <v>0</v>
      </c>
      <c r="J1416" s="134">
        <f>+VLOOKUP(Tabla1[[#This Row],[Columna1]],IG!$D$3:$W$1908,7,FALSE)</f>
        <v>0</v>
      </c>
      <c r="K1416" s="130"/>
      <c r="L1416" s="131"/>
      <c r="M1416" s="133" t="str">
        <f>+Tabla1[[#This Row],[Columna1]]&amp;Tabla1[[#This Row],[LOCALIDAD]]&amp;Tabla1[[#This Row],[MES]]</f>
        <v/>
      </c>
      <c r="N1416" s="29"/>
      <c r="O1416" s="135">
        <f>+VLOOKUP(Tabla1[[#This Row],[concatenar]],IG!$M$3:$W$1908,2,FALSE)</f>
        <v>0</v>
      </c>
      <c r="P1416" s="50">
        <f>+VLOOKUP(Tabla1[[#This Row],[concatenar]],IG!$M$3:$W$1908,3,FALSE)</f>
        <v>0</v>
      </c>
      <c r="Q1416" s="103">
        <f>+VLOOKUP(Tabla1[[#This Row],[concatenar]],IG!$M$3:$W$1908,8,FALSE)</f>
        <v>0</v>
      </c>
      <c r="R1416" s="97">
        <f>+VLOOKUP(Tabla1[[#This Row],[concatenar]],IG!$M$3:$W$1908,9,FALSE)</f>
        <v>0</v>
      </c>
      <c r="S1416" s="136">
        <f>+VLOOKUP(Tabla1[[#This Row],[concatenar]],IG!$M$3:$W$1908,10,FALSE)</f>
        <v>0</v>
      </c>
      <c r="T1416" s="137">
        <f>+VLOOKUP(Tabla1[[#This Row],[concatenar]],IG!$M$3:$W$1908,11,FALSE)</f>
        <v>0</v>
      </c>
      <c r="U1416" s="130"/>
      <c r="V1416" s="138"/>
      <c r="W1416" s="130"/>
      <c r="X1416" s="29"/>
      <c r="Y1416" s="139">
        <f>ROUND(Tabla1[[#This Row],[VALOR UNITARIO SEGUIMIENTO FINANCIERO
2024]]*Tabla1[[#This Row],[MET AFECTADA PORLA GLOSA
RECURSOS 2024]]*Tabla1[[#This Row],[Porcentaje de Glosa]],0)</f>
        <v>0</v>
      </c>
      <c r="Z1416" s="51">
        <f>ROUND(Tabla1[[#This Row],[VALOR UNITARIO SEGUIMIENTO FINANCIERO
2025]]*Tabla1[[#This Row],[META AFECTADA PORLA GLOSA
RECURSOS 2025]]*Tabla1[[#This Row],[Porcentaje de Glosa]],0)</f>
        <v>0</v>
      </c>
      <c r="AA1416" s="51">
        <f>ROUND(Tabla1[[#This Row],[VALOR DE LA GLOSA 2024]]+Tabla1[[#This Row],[VALOR DE LA GLOSA 2025]],0)</f>
        <v>0</v>
      </c>
      <c r="AB1416" s="56"/>
      <c r="AC1416" s="130"/>
      <c r="AD1416" s="140"/>
      <c r="AE1416" s="130"/>
      <c r="AF1416" s="140">
        <f>ROUND(Tabla1[[#This Row],[VALOR TOTAL DE LA GLOSA]]-Tabla1[[#This Row],[Valor soportado por la Subred]],0)</f>
        <v>0</v>
      </c>
      <c r="AG1416" s="130"/>
      <c r="AH1416" s="130"/>
      <c r="AI1416" s="140">
        <f>ROUND(Tabla1[[#This Row],[VALOR GLOSA DEFINITIVA]]-Tabla1[[#This Row],[VALOR LEVANTADO EN LIQUIDACION]],0)</f>
        <v>0</v>
      </c>
    </row>
    <row r="1417" spans="2:35" s="32" customFormat="1" ht="87.6" hidden="1" customHeight="1" x14ac:dyDescent="0.25">
      <c r="B1417" s="131"/>
      <c r="C1417" s="132"/>
      <c r="D1417" s="131"/>
      <c r="E1417" s="133" t="str">
        <f>+Tabla1[[#This Row],[CODIGO ACTIVIDAD EN PPP Y LINEAMIENTO]]&amp;Tabla1[[#This Row],[ENTORNO/COMPONENTE]]</f>
        <v/>
      </c>
      <c r="F1417" s="134">
        <f>+VLOOKUP(Tabla1[[#This Row],[Columna1]],IG!$D$3:$L$1908,3,FALSE)</f>
        <v>0</v>
      </c>
      <c r="G1417" s="134">
        <f>+VLOOKUP(Tabla1[[#This Row],[Columna1]],IG!$D$3:$W$1908,4,FALSE)</f>
        <v>0</v>
      </c>
      <c r="H1417" s="134">
        <f>+VLOOKUP(Tabla1[[#This Row],[Columna1]],IG!$D$3:$W$1908,5,FALSE)</f>
        <v>0</v>
      </c>
      <c r="I1417" s="134">
        <f>+VLOOKUP(Tabla1[[#This Row],[Columna1]],IG!$D$3:$W$1908,6,FALSE)</f>
        <v>0</v>
      </c>
      <c r="J1417" s="134">
        <f>+VLOOKUP(Tabla1[[#This Row],[Columna1]],IG!$D$3:$W$1908,7,FALSE)</f>
        <v>0</v>
      </c>
      <c r="K1417" s="130"/>
      <c r="L1417" s="131"/>
      <c r="M1417" s="133" t="str">
        <f>+Tabla1[[#This Row],[Columna1]]&amp;Tabla1[[#This Row],[LOCALIDAD]]&amp;Tabla1[[#This Row],[MES]]</f>
        <v/>
      </c>
      <c r="N1417" s="29"/>
      <c r="O1417" s="135">
        <f>+VLOOKUP(Tabla1[[#This Row],[concatenar]],IG!$M$3:$W$1908,2,FALSE)</f>
        <v>0</v>
      </c>
      <c r="P1417" s="50">
        <f>+VLOOKUP(Tabla1[[#This Row],[concatenar]],IG!$M$3:$W$1908,3,FALSE)</f>
        <v>0</v>
      </c>
      <c r="Q1417" s="103">
        <f>+VLOOKUP(Tabla1[[#This Row],[concatenar]],IG!$M$3:$W$1908,8,FALSE)</f>
        <v>0</v>
      </c>
      <c r="R1417" s="97">
        <f>+VLOOKUP(Tabla1[[#This Row],[concatenar]],IG!$M$3:$W$1908,9,FALSE)</f>
        <v>0</v>
      </c>
      <c r="S1417" s="136">
        <f>+VLOOKUP(Tabla1[[#This Row],[concatenar]],IG!$M$3:$W$1908,10,FALSE)</f>
        <v>0</v>
      </c>
      <c r="T1417" s="137">
        <f>+VLOOKUP(Tabla1[[#This Row],[concatenar]],IG!$M$3:$W$1908,11,FALSE)</f>
        <v>0</v>
      </c>
      <c r="U1417" s="130"/>
      <c r="V1417" s="138"/>
      <c r="W1417" s="130"/>
      <c r="X1417" s="29"/>
      <c r="Y1417" s="139">
        <f>ROUND(Tabla1[[#This Row],[VALOR UNITARIO SEGUIMIENTO FINANCIERO
2024]]*Tabla1[[#This Row],[MET AFECTADA PORLA GLOSA
RECURSOS 2024]]*Tabla1[[#This Row],[Porcentaje de Glosa]],0)</f>
        <v>0</v>
      </c>
      <c r="Z1417" s="51">
        <f>ROUND(Tabla1[[#This Row],[VALOR UNITARIO SEGUIMIENTO FINANCIERO
2025]]*Tabla1[[#This Row],[META AFECTADA PORLA GLOSA
RECURSOS 2025]]*Tabla1[[#This Row],[Porcentaje de Glosa]],0)</f>
        <v>0</v>
      </c>
      <c r="AA1417" s="51">
        <f>ROUND(Tabla1[[#This Row],[VALOR DE LA GLOSA 2024]]+Tabla1[[#This Row],[VALOR DE LA GLOSA 2025]],0)</f>
        <v>0</v>
      </c>
      <c r="AB1417" s="56"/>
      <c r="AC1417" s="130"/>
      <c r="AD1417" s="140"/>
      <c r="AE1417" s="130"/>
      <c r="AF1417" s="140">
        <f>ROUND(Tabla1[[#This Row],[VALOR TOTAL DE LA GLOSA]]-Tabla1[[#This Row],[Valor soportado por la Subred]],0)</f>
        <v>0</v>
      </c>
      <c r="AG1417" s="130"/>
      <c r="AH1417" s="130"/>
      <c r="AI1417" s="140">
        <f>ROUND(Tabla1[[#This Row],[VALOR GLOSA DEFINITIVA]]-Tabla1[[#This Row],[VALOR LEVANTADO EN LIQUIDACION]],0)</f>
        <v>0</v>
      </c>
    </row>
    <row r="1418" spans="2:35" s="32" customFormat="1" ht="87.6" hidden="1" customHeight="1" x14ac:dyDescent="0.25">
      <c r="B1418" s="131"/>
      <c r="C1418" s="132"/>
      <c r="D1418" s="131"/>
      <c r="E1418" s="133" t="str">
        <f>+Tabla1[[#This Row],[CODIGO ACTIVIDAD EN PPP Y LINEAMIENTO]]&amp;Tabla1[[#This Row],[ENTORNO/COMPONENTE]]</f>
        <v/>
      </c>
      <c r="F1418" s="134">
        <f>+VLOOKUP(Tabla1[[#This Row],[Columna1]],IG!$D$3:$L$1908,3,FALSE)</f>
        <v>0</v>
      </c>
      <c r="G1418" s="134">
        <f>+VLOOKUP(Tabla1[[#This Row],[Columna1]],IG!$D$3:$W$1908,4,FALSE)</f>
        <v>0</v>
      </c>
      <c r="H1418" s="134">
        <f>+VLOOKUP(Tabla1[[#This Row],[Columna1]],IG!$D$3:$W$1908,5,FALSE)</f>
        <v>0</v>
      </c>
      <c r="I1418" s="134">
        <f>+VLOOKUP(Tabla1[[#This Row],[Columna1]],IG!$D$3:$W$1908,6,FALSE)</f>
        <v>0</v>
      </c>
      <c r="J1418" s="134">
        <f>+VLOOKUP(Tabla1[[#This Row],[Columna1]],IG!$D$3:$W$1908,7,FALSE)</f>
        <v>0</v>
      </c>
      <c r="K1418" s="130"/>
      <c r="L1418" s="131"/>
      <c r="M1418" s="133" t="str">
        <f>+Tabla1[[#This Row],[Columna1]]&amp;Tabla1[[#This Row],[LOCALIDAD]]&amp;Tabla1[[#This Row],[MES]]</f>
        <v/>
      </c>
      <c r="N1418" s="29"/>
      <c r="O1418" s="135">
        <f>+VLOOKUP(Tabla1[[#This Row],[concatenar]],IG!$M$3:$W$1908,2,FALSE)</f>
        <v>0</v>
      </c>
      <c r="P1418" s="50">
        <f>+VLOOKUP(Tabla1[[#This Row],[concatenar]],IG!$M$3:$W$1908,3,FALSE)</f>
        <v>0</v>
      </c>
      <c r="Q1418" s="103">
        <f>+VLOOKUP(Tabla1[[#This Row],[concatenar]],IG!$M$3:$W$1908,8,FALSE)</f>
        <v>0</v>
      </c>
      <c r="R1418" s="97">
        <f>+VLOOKUP(Tabla1[[#This Row],[concatenar]],IG!$M$3:$W$1908,9,FALSE)</f>
        <v>0</v>
      </c>
      <c r="S1418" s="136">
        <f>+VLOOKUP(Tabla1[[#This Row],[concatenar]],IG!$M$3:$W$1908,10,FALSE)</f>
        <v>0</v>
      </c>
      <c r="T1418" s="137">
        <f>+VLOOKUP(Tabla1[[#This Row],[concatenar]],IG!$M$3:$W$1908,11,FALSE)</f>
        <v>0</v>
      </c>
      <c r="U1418" s="130"/>
      <c r="V1418" s="138"/>
      <c r="W1418" s="130"/>
      <c r="X1418" s="29"/>
      <c r="Y1418" s="139">
        <f>ROUND(Tabla1[[#This Row],[VALOR UNITARIO SEGUIMIENTO FINANCIERO
2024]]*Tabla1[[#This Row],[MET AFECTADA PORLA GLOSA
RECURSOS 2024]]*Tabla1[[#This Row],[Porcentaje de Glosa]],0)</f>
        <v>0</v>
      </c>
      <c r="Z1418" s="51">
        <f>ROUND(Tabla1[[#This Row],[VALOR UNITARIO SEGUIMIENTO FINANCIERO
2025]]*Tabla1[[#This Row],[META AFECTADA PORLA GLOSA
RECURSOS 2025]]*Tabla1[[#This Row],[Porcentaje de Glosa]],0)</f>
        <v>0</v>
      </c>
      <c r="AA1418" s="51">
        <f>ROUND(Tabla1[[#This Row],[VALOR DE LA GLOSA 2024]]+Tabla1[[#This Row],[VALOR DE LA GLOSA 2025]],0)</f>
        <v>0</v>
      </c>
      <c r="AB1418" s="56"/>
      <c r="AC1418" s="130"/>
      <c r="AD1418" s="140"/>
      <c r="AE1418" s="130"/>
      <c r="AF1418" s="140">
        <f>ROUND(Tabla1[[#This Row],[VALOR TOTAL DE LA GLOSA]]-Tabla1[[#This Row],[Valor soportado por la Subred]],0)</f>
        <v>0</v>
      </c>
      <c r="AG1418" s="130"/>
      <c r="AH1418" s="130"/>
      <c r="AI1418" s="140">
        <f>ROUND(Tabla1[[#This Row],[VALOR GLOSA DEFINITIVA]]-Tabla1[[#This Row],[VALOR LEVANTADO EN LIQUIDACION]],0)</f>
        <v>0</v>
      </c>
    </row>
    <row r="1419" spans="2:35" s="32" customFormat="1" ht="87.6" hidden="1" customHeight="1" x14ac:dyDescent="0.25">
      <c r="B1419" s="131"/>
      <c r="C1419" s="132"/>
      <c r="D1419" s="131"/>
      <c r="E1419" s="133" t="str">
        <f>+Tabla1[[#This Row],[CODIGO ACTIVIDAD EN PPP Y LINEAMIENTO]]&amp;Tabla1[[#This Row],[ENTORNO/COMPONENTE]]</f>
        <v/>
      </c>
      <c r="F1419" s="134">
        <f>+VLOOKUP(Tabla1[[#This Row],[Columna1]],IG!$D$3:$L$1908,3,FALSE)</f>
        <v>0</v>
      </c>
      <c r="G1419" s="134">
        <f>+VLOOKUP(Tabla1[[#This Row],[Columna1]],IG!$D$3:$W$1908,4,FALSE)</f>
        <v>0</v>
      </c>
      <c r="H1419" s="134">
        <f>+VLOOKUP(Tabla1[[#This Row],[Columna1]],IG!$D$3:$W$1908,5,FALSE)</f>
        <v>0</v>
      </c>
      <c r="I1419" s="134">
        <f>+VLOOKUP(Tabla1[[#This Row],[Columna1]],IG!$D$3:$W$1908,6,FALSE)</f>
        <v>0</v>
      </c>
      <c r="J1419" s="134">
        <f>+VLOOKUP(Tabla1[[#This Row],[Columna1]],IG!$D$3:$W$1908,7,FALSE)</f>
        <v>0</v>
      </c>
      <c r="K1419" s="130"/>
      <c r="L1419" s="131"/>
      <c r="M1419" s="133" t="str">
        <f>+Tabla1[[#This Row],[Columna1]]&amp;Tabla1[[#This Row],[LOCALIDAD]]&amp;Tabla1[[#This Row],[MES]]</f>
        <v/>
      </c>
      <c r="N1419" s="29"/>
      <c r="O1419" s="135">
        <f>+VLOOKUP(Tabla1[[#This Row],[concatenar]],IG!$M$3:$W$1908,2,FALSE)</f>
        <v>0</v>
      </c>
      <c r="P1419" s="50">
        <f>+VLOOKUP(Tabla1[[#This Row],[concatenar]],IG!$M$3:$W$1908,3,FALSE)</f>
        <v>0</v>
      </c>
      <c r="Q1419" s="103">
        <f>+VLOOKUP(Tabla1[[#This Row],[concatenar]],IG!$M$3:$W$1908,8,FALSE)</f>
        <v>0</v>
      </c>
      <c r="R1419" s="97">
        <f>+VLOOKUP(Tabla1[[#This Row],[concatenar]],IG!$M$3:$W$1908,9,FALSE)</f>
        <v>0</v>
      </c>
      <c r="S1419" s="136">
        <f>+VLOOKUP(Tabla1[[#This Row],[concatenar]],IG!$M$3:$W$1908,10,FALSE)</f>
        <v>0</v>
      </c>
      <c r="T1419" s="137">
        <f>+VLOOKUP(Tabla1[[#This Row],[concatenar]],IG!$M$3:$W$1908,11,FALSE)</f>
        <v>0</v>
      </c>
      <c r="U1419" s="130"/>
      <c r="V1419" s="138"/>
      <c r="W1419" s="130"/>
      <c r="X1419" s="29"/>
      <c r="Y1419" s="139">
        <f>ROUND(Tabla1[[#This Row],[VALOR UNITARIO SEGUIMIENTO FINANCIERO
2024]]*Tabla1[[#This Row],[MET AFECTADA PORLA GLOSA
RECURSOS 2024]]*Tabla1[[#This Row],[Porcentaje de Glosa]],0)</f>
        <v>0</v>
      </c>
      <c r="Z1419" s="51">
        <f>ROUND(Tabla1[[#This Row],[VALOR UNITARIO SEGUIMIENTO FINANCIERO
2025]]*Tabla1[[#This Row],[META AFECTADA PORLA GLOSA
RECURSOS 2025]]*Tabla1[[#This Row],[Porcentaje de Glosa]],0)</f>
        <v>0</v>
      </c>
      <c r="AA1419" s="51">
        <f>ROUND(Tabla1[[#This Row],[VALOR DE LA GLOSA 2024]]+Tabla1[[#This Row],[VALOR DE LA GLOSA 2025]],0)</f>
        <v>0</v>
      </c>
      <c r="AB1419" s="56"/>
      <c r="AC1419" s="130"/>
      <c r="AD1419" s="140"/>
      <c r="AE1419" s="130"/>
      <c r="AF1419" s="140">
        <f>ROUND(Tabla1[[#This Row],[VALOR TOTAL DE LA GLOSA]]-Tabla1[[#This Row],[Valor soportado por la Subred]],0)</f>
        <v>0</v>
      </c>
      <c r="AG1419" s="130"/>
      <c r="AH1419" s="130"/>
      <c r="AI1419" s="140">
        <f>ROUND(Tabla1[[#This Row],[VALOR GLOSA DEFINITIVA]]-Tabla1[[#This Row],[VALOR LEVANTADO EN LIQUIDACION]],0)</f>
        <v>0</v>
      </c>
    </row>
    <row r="1420" spans="2:35" s="32" customFormat="1" ht="87.6" hidden="1" customHeight="1" x14ac:dyDescent="0.25">
      <c r="B1420" s="131"/>
      <c r="C1420" s="132"/>
      <c r="D1420" s="131"/>
      <c r="E1420" s="133" t="str">
        <f>+Tabla1[[#This Row],[CODIGO ACTIVIDAD EN PPP Y LINEAMIENTO]]&amp;Tabla1[[#This Row],[ENTORNO/COMPONENTE]]</f>
        <v/>
      </c>
      <c r="F1420" s="134">
        <f>+VLOOKUP(Tabla1[[#This Row],[Columna1]],IG!$D$3:$L$1908,3,FALSE)</f>
        <v>0</v>
      </c>
      <c r="G1420" s="134">
        <f>+VLOOKUP(Tabla1[[#This Row],[Columna1]],IG!$D$3:$W$1908,4,FALSE)</f>
        <v>0</v>
      </c>
      <c r="H1420" s="134">
        <f>+VLOOKUP(Tabla1[[#This Row],[Columna1]],IG!$D$3:$W$1908,5,FALSE)</f>
        <v>0</v>
      </c>
      <c r="I1420" s="134">
        <f>+VLOOKUP(Tabla1[[#This Row],[Columna1]],IG!$D$3:$W$1908,6,FALSE)</f>
        <v>0</v>
      </c>
      <c r="J1420" s="134">
        <f>+VLOOKUP(Tabla1[[#This Row],[Columna1]],IG!$D$3:$W$1908,7,FALSE)</f>
        <v>0</v>
      </c>
      <c r="K1420" s="130"/>
      <c r="L1420" s="131"/>
      <c r="M1420" s="133" t="str">
        <f>+Tabla1[[#This Row],[Columna1]]&amp;Tabla1[[#This Row],[LOCALIDAD]]&amp;Tabla1[[#This Row],[MES]]</f>
        <v/>
      </c>
      <c r="N1420" s="29"/>
      <c r="O1420" s="135">
        <f>+VLOOKUP(Tabla1[[#This Row],[concatenar]],IG!$M$3:$W$1908,2,FALSE)</f>
        <v>0</v>
      </c>
      <c r="P1420" s="50">
        <f>+VLOOKUP(Tabla1[[#This Row],[concatenar]],IG!$M$3:$W$1908,3,FALSE)</f>
        <v>0</v>
      </c>
      <c r="Q1420" s="103">
        <f>+VLOOKUP(Tabla1[[#This Row],[concatenar]],IG!$M$3:$W$1908,8,FALSE)</f>
        <v>0</v>
      </c>
      <c r="R1420" s="97">
        <f>+VLOOKUP(Tabla1[[#This Row],[concatenar]],IG!$M$3:$W$1908,9,FALSE)</f>
        <v>0</v>
      </c>
      <c r="S1420" s="136">
        <f>+VLOOKUP(Tabla1[[#This Row],[concatenar]],IG!$M$3:$W$1908,10,FALSE)</f>
        <v>0</v>
      </c>
      <c r="T1420" s="137">
        <f>+VLOOKUP(Tabla1[[#This Row],[concatenar]],IG!$M$3:$W$1908,11,FALSE)</f>
        <v>0</v>
      </c>
      <c r="U1420" s="130"/>
      <c r="V1420" s="138"/>
      <c r="W1420" s="130"/>
      <c r="X1420" s="29"/>
      <c r="Y1420" s="139">
        <f>ROUND(Tabla1[[#This Row],[VALOR UNITARIO SEGUIMIENTO FINANCIERO
2024]]*Tabla1[[#This Row],[MET AFECTADA PORLA GLOSA
RECURSOS 2024]]*Tabla1[[#This Row],[Porcentaje de Glosa]],0)</f>
        <v>0</v>
      </c>
      <c r="Z1420" s="51">
        <f>ROUND(Tabla1[[#This Row],[VALOR UNITARIO SEGUIMIENTO FINANCIERO
2025]]*Tabla1[[#This Row],[META AFECTADA PORLA GLOSA
RECURSOS 2025]]*Tabla1[[#This Row],[Porcentaje de Glosa]],0)</f>
        <v>0</v>
      </c>
      <c r="AA1420" s="51">
        <f>ROUND(Tabla1[[#This Row],[VALOR DE LA GLOSA 2024]]+Tabla1[[#This Row],[VALOR DE LA GLOSA 2025]],0)</f>
        <v>0</v>
      </c>
      <c r="AB1420" s="56"/>
      <c r="AC1420" s="130"/>
      <c r="AD1420" s="140"/>
      <c r="AE1420" s="130"/>
      <c r="AF1420" s="140">
        <f>ROUND(Tabla1[[#This Row],[VALOR TOTAL DE LA GLOSA]]-Tabla1[[#This Row],[Valor soportado por la Subred]],0)</f>
        <v>0</v>
      </c>
      <c r="AG1420" s="130"/>
      <c r="AH1420" s="130"/>
      <c r="AI1420" s="140">
        <f>ROUND(Tabla1[[#This Row],[VALOR GLOSA DEFINITIVA]]-Tabla1[[#This Row],[VALOR LEVANTADO EN LIQUIDACION]],0)</f>
        <v>0</v>
      </c>
    </row>
    <row r="1421" spans="2:35" s="32" customFormat="1" ht="87.6" hidden="1" customHeight="1" x14ac:dyDescent="0.25">
      <c r="B1421" s="131"/>
      <c r="C1421" s="132"/>
      <c r="D1421" s="131"/>
      <c r="E1421" s="133" t="str">
        <f>+Tabla1[[#This Row],[CODIGO ACTIVIDAD EN PPP Y LINEAMIENTO]]&amp;Tabla1[[#This Row],[ENTORNO/COMPONENTE]]</f>
        <v/>
      </c>
      <c r="F1421" s="134">
        <f>+VLOOKUP(Tabla1[[#This Row],[Columna1]],IG!$D$3:$L$1908,3,FALSE)</f>
        <v>0</v>
      </c>
      <c r="G1421" s="134">
        <f>+VLOOKUP(Tabla1[[#This Row],[Columna1]],IG!$D$3:$W$1908,4,FALSE)</f>
        <v>0</v>
      </c>
      <c r="H1421" s="134">
        <f>+VLOOKUP(Tabla1[[#This Row],[Columna1]],IG!$D$3:$W$1908,5,FALSE)</f>
        <v>0</v>
      </c>
      <c r="I1421" s="134">
        <f>+VLOOKUP(Tabla1[[#This Row],[Columna1]],IG!$D$3:$W$1908,6,FALSE)</f>
        <v>0</v>
      </c>
      <c r="J1421" s="134">
        <f>+VLOOKUP(Tabla1[[#This Row],[Columna1]],IG!$D$3:$W$1908,7,FALSE)</f>
        <v>0</v>
      </c>
      <c r="K1421" s="130"/>
      <c r="L1421" s="131"/>
      <c r="M1421" s="133" t="str">
        <f>+Tabla1[[#This Row],[Columna1]]&amp;Tabla1[[#This Row],[LOCALIDAD]]&amp;Tabla1[[#This Row],[MES]]</f>
        <v/>
      </c>
      <c r="N1421" s="29"/>
      <c r="O1421" s="135">
        <f>+VLOOKUP(Tabla1[[#This Row],[concatenar]],IG!$M$3:$W$1908,2,FALSE)</f>
        <v>0</v>
      </c>
      <c r="P1421" s="50">
        <f>+VLOOKUP(Tabla1[[#This Row],[concatenar]],IG!$M$3:$W$1908,3,FALSE)</f>
        <v>0</v>
      </c>
      <c r="Q1421" s="103">
        <f>+VLOOKUP(Tabla1[[#This Row],[concatenar]],IG!$M$3:$W$1908,8,FALSE)</f>
        <v>0</v>
      </c>
      <c r="R1421" s="97">
        <f>+VLOOKUP(Tabla1[[#This Row],[concatenar]],IG!$M$3:$W$1908,9,FALSE)</f>
        <v>0</v>
      </c>
      <c r="S1421" s="136">
        <f>+VLOOKUP(Tabla1[[#This Row],[concatenar]],IG!$M$3:$W$1908,10,FALSE)</f>
        <v>0</v>
      </c>
      <c r="T1421" s="137">
        <f>+VLOOKUP(Tabla1[[#This Row],[concatenar]],IG!$M$3:$W$1908,11,FALSE)</f>
        <v>0</v>
      </c>
      <c r="U1421" s="130"/>
      <c r="V1421" s="138"/>
      <c r="W1421" s="130"/>
      <c r="X1421" s="29"/>
      <c r="Y1421" s="139">
        <f>ROUND(Tabla1[[#This Row],[VALOR UNITARIO SEGUIMIENTO FINANCIERO
2024]]*Tabla1[[#This Row],[MET AFECTADA PORLA GLOSA
RECURSOS 2024]]*Tabla1[[#This Row],[Porcentaje de Glosa]],0)</f>
        <v>0</v>
      </c>
      <c r="Z1421" s="51">
        <f>ROUND(Tabla1[[#This Row],[VALOR UNITARIO SEGUIMIENTO FINANCIERO
2025]]*Tabla1[[#This Row],[META AFECTADA PORLA GLOSA
RECURSOS 2025]]*Tabla1[[#This Row],[Porcentaje de Glosa]],0)</f>
        <v>0</v>
      </c>
      <c r="AA1421" s="51">
        <f>ROUND(Tabla1[[#This Row],[VALOR DE LA GLOSA 2024]]+Tabla1[[#This Row],[VALOR DE LA GLOSA 2025]],0)</f>
        <v>0</v>
      </c>
      <c r="AB1421" s="56"/>
      <c r="AC1421" s="130"/>
      <c r="AD1421" s="140"/>
      <c r="AE1421" s="130"/>
      <c r="AF1421" s="140">
        <f>ROUND(Tabla1[[#This Row],[VALOR TOTAL DE LA GLOSA]]-Tabla1[[#This Row],[Valor soportado por la Subred]],0)</f>
        <v>0</v>
      </c>
      <c r="AG1421" s="130"/>
      <c r="AH1421" s="130"/>
      <c r="AI1421" s="140">
        <f>ROUND(Tabla1[[#This Row],[VALOR GLOSA DEFINITIVA]]-Tabla1[[#This Row],[VALOR LEVANTADO EN LIQUIDACION]],0)</f>
        <v>0</v>
      </c>
    </row>
    <row r="1422" spans="2:35" s="32" customFormat="1" ht="87.6" hidden="1" customHeight="1" x14ac:dyDescent="0.25">
      <c r="B1422" s="131"/>
      <c r="C1422" s="132"/>
      <c r="D1422" s="131"/>
      <c r="E1422" s="133" t="str">
        <f>+Tabla1[[#This Row],[CODIGO ACTIVIDAD EN PPP Y LINEAMIENTO]]&amp;Tabla1[[#This Row],[ENTORNO/COMPONENTE]]</f>
        <v/>
      </c>
      <c r="F1422" s="134">
        <f>+VLOOKUP(Tabla1[[#This Row],[Columna1]],IG!$D$3:$L$1908,3,FALSE)</f>
        <v>0</v>
      </c>
      <c r="G1422" s="134">
        <f>+VLOOKUP(Tabla1[[#This Row],[Columna1]],IG!$D$3:$W$1908,4,FALSE)</f>
        <v>0</v>
      </c>
      <c r="H1422" s="134">
        <f>+VLOOKUP(Tabla1[[#This Row],[Columna1]],IG!$D$3:$W$1908,5,FALSE)</f>
        <v>0</v>
      </c>
      <c r="I1422" s="134">
        <f>+VLOOKUP(Tabla1[[#This Row],[Columna1]],IG!$D$3:$W$1908,6,FALSE)</f>
        <v>0</v>
      </c>
      <c r="J1422" s="134">
        <f>+VLOOKUP(Tabla1[[#This Row],[Columna1]],IG!$D$3:$W$1908,7,FALSE)</f>
        <v>0</v>
      </c>
      <c r="K1422" s="130"/>
      <c r="L1422" s="131"/>
      <c r="M1422" s="133" t="str">
        <f>+Tabla1[[#This Row],[Columna1]]&amp;Tabla1[[#This Row],[LOCALIDAD]]&amp;Tabla1[[#This Row],[MES]]</f>
        <v/>
      </c>
      <c r="N1422" s="29"/>
      <c r="O1422" s="135">
        <f>+VLOOKUP(Tabla1[[#This Row],[concatenar]],IG!$M$3:$W$1908,2,FALSE)</f>
        <v>0</v>
      </c>
      <c r="P1422" s="50">
        <f>+VLOOKUP(Tabla1[[#This Row],[concatenar]],IG!$M$3:$W$1908,3,FALSE)</f>
        <v>0</v>
      </c>
      <c r="Q1422" s="103">
        <f>+VLOOKUP(Tabla1[[#This Row],[concatenar]],IG!$M$3:$W$1908,8,FALSE)</f>
        <v>0</v>
      </c>
      <c r="R1422" s="97">
        <f>+VLOOKUP(Tabla1[[#This Row],[concatenar]],IG!$M$3:$W$1908,9,FALSE)</f>
        <v>0</v>
      </c>
      <c r="S1422" s="136">
        <f>+VLOOKUP(Tabla1[[#This Row],[concatenar]],IG!$M$3:$W$1908,10,FALSE)</f>
        <v>0</v>
      </c>
      <c r="T1422" s="137">
        <f>+VLOOKUP(Tabla1[[#This Row],[concatenar]],IG!$M$3:$W$1908,11,FALSE)</f>
        <v>0</v>
      </c>
      <c r="U1422" s="130"/>
      <c r="V1422" s="138"/>
      <c r="W1422" s="130"/>
      <c r="X1422" s="29"/>
      <c r="Y1422" s="139">
        <f>ROUND(Tabla1[[#This Row],[VALOR UNITARIO SEGUIMIENTO FINANCIERO
2024]]*Tabla1[[#This Row],[MET AFECTADA PORLA GLOSA
RECURSOS 2024]]*Tabla1[[#This Row],[Porcentaje de Glosa]],0)</f>
        <v>0</v>
      </c>
      <c r="Z1422" s="51">
        <f>ROUND(Tabla1[[#This Row],[VALOR UNITARIO SEGUIMIENTO FINANCIERO
2025]]*Tabla1[[#This Row],[META AFECTADA PORLA GLOSA
RECURSOS 2025]]*Tabla1[[#This Row],[Porcentaje de Glosa]],0)</f>
        <v>0</v>
      </c>
      <c r="AA1422" s="51">
        <f>ROUND(Tabla1[[#This Row],[VALOR DE LA GLOSA 2024]]+Tabla1[[#This Row],[VALOR DE LA GLOSA 2025]],0)</f>
        <v>0</v>
      </c>
      <c r="AB1422" s="56"/>
      <c r="AC1422" s="130"/>
      <c r="AD1422" s="140"/>
      <c r="AE1422" s="130"/>
      <c r="AF1422" s="140">
        <f>ROUND(Tabla1[[#This Row],[VALOR TOTAL DE LA GLOSA]]-Tabla1[[#This Row],[Valor soportado por la Subred]],0)</f>
        <v>0</v>
      </c>
      <c r="AG1422" s="130"/>
      <c r="AH1422" s="130"/>
      <c r="AI1422" s="140">
        <f>ROUND(Tabla1[[#This Row],[VALOR GLOSA DEFINITIVA]]-Tabla1[[#This Row],[VALOR LEVANTADO EN LIQUIDACION]],0)</f>
        <v>0</v>
      </c>
    </row>
    <row r="1423" spans="2:35" s="32" customFormat="1" ht="87.6" hidden="1" customHeight="1" x14ac:dyDescent="0.25">
      <c r="B1423" s="131"/>
      <c r="C1423" s="132"/>
      <c r="D1423" s="131"/>
      <c r="E1423" s="133" t="str">
        <f>+Tabla1[[#This Row],[CODIGO ACTIVIDAD EN PPP Y LINEAMIENTO]]&amp;Tabla1[[#This Row],[ENTORNO/COMPONENTE]]</f>
        <v/>
      </c>
      <c r="F1423" s="134">
        <f>+VLOOKUP(Tabla1[[#This Row],[Columna1]],IG!$D$3:$L$1908,3,FALSE)</f>
        <v>0</v>
      </c>
      <c r="G1423" s="134">
        <f>+VLOOKUP(Tabla1[[#This Row],[Columna1]],IG!$D$3:$W$1908,4,FALSE)</f>
        <v>0</v>
      </c>
      <c r="H1423" s="134">
        <f>+VLOOKUP(Tabla1[[#This Row],[Columna1]],IG!$D$3:$W$1908,5,FALSE)</f>
        <v>0</v>
      </c>
      <c r="I1423" s="134">
        <f>+VLOOKUP(Tabla1[[#This Row],[Columna1]],IG!$D$3:$W$1908,6,FALSE)</f>
        <v>0</v>
      </c>
      <c r="J1423" s="134">
        <f>+VLOOKUP(Tabla1[[#This Row],[Columna1]],IG!$D$3:$W$1908,7,FALSE)</f>
        <v>0</v>
      </c>
      <c r="K1423" s="130"/>
      <c r="L1423" s="131"/>
      <c r="M1423" s="133" t="str">
        <f>+Tabla1[[#This Row],[Columna1]]&amp;Tabla1[[#This Row],[LOCALIDAD]]&amp;Tabla1[[#This Row],[MES]]</f>
        <v/>
      </c>
      <c r="N1423" s="29"/>
      <c r="O1423" s="135">
        <f>+VLOOKUP(Tabla1[[#This Row],[concatenar]],IG!$M$3:$W$1908,2,FALSE)</f>
        <v>0</v>
      </c>
      <c r="P1423" s="50">
        <f>+VLOOKUP(Tabla1[[#This Row],[concatenar]],IG!$M$3:$W$1908,3,FALSE)</f>
        <v>0</v>
      </c>
      <c r="Q1423" s="103">
        <f>+VLOOKUP(Tabla1[[#This Row],[concatenar]],IG!$M$3:$W$1908,8,FALSE)</f>
        <v>0</v>
      </c>
      <c r="R1423" s="97">
        <f>+VLOOKUP(Tabla1[[#This Row],[concatenar]],IG!$M$3:$W$1908,9,FALSE)</f>
        <v>0</v>
      </c>
      <c r="S1423" s="136">
        <f>+VLOOKUP(Tabla1[[#This Row],[concatenar]],IG!$M$3:$W$1908,10,FALSE)</f>
        <v>0</v>
      </c>
      <c r="T1423" s="137">
        <f>+VLOOKUP(Tabla1[[#This Row],[concatenar]],IG!$M$3:$W$1908,11,FALSE)</f>
        <v>0</v>
      </c>
      <c r="U1423" s="130"/>
      <c r="V1423" s="138"/>
      <c r="W1423" s="130"/>
      <c r="X1423" s="29"/>
      <c r="Y1423" s="139">
        <f>ROUND(Tabla1[[#This Row],[VALOR UNITARIO SEGUIMIENTO FINANCIERO
2024]]*Tabla1[[#This Row],[MET AFECTADA PORLA GLOSA
RECURSOS 2024]]*Tabla1[[#This Row],[Porcentaje de Glosa]],0)</f>
        <v>0</v>
      </c>
      <c r="Z1423" s="51">
        <f>ROUND(Tabla1[[#This Row],[VALOR UNITARIO SEGUIMIENTO FINANCIERO
2025]]*Tabla1[[#This Row],[META AFECTADA PORLA GLOSA
RECURSOS 2025]]*Tabla1[[#This Row],[Porcentaje de Glosa]],0)</f>
        <v>0</v>
      </c>
      <c r="AA1423" s="51">
        <f>ROUND(Tabla1[[#This Row],[VALOR DE LA GLOSA 2024]]+Tabla1[[#This Row],[VALOR DE LA GLOSA 2025]],0)</f>
        <v>0</v>
      </c>
      <c r="AB1423" s="56"/>
      <c r="AC1423" s="130"/>
      <c r="AD1423" s="140"/>
      <c r="AE1423" s="130"/>
      <c r="AF1423" s="140">
        <f>ROUND(Tabla1[[#This Row],[VALOR TOTAL DE LA GLOSA]]-Tabla1[[#This Row],[Valor soportado por la Subred]],0)</f>
        <v>0</v>
      </c>
      <c r="AG1423" s="130"/>
      <c r="AH1423" s="130"/>
      <c r="AI1423" s="140">
        <f>ROUND(Tabla1[[#This Row],[VALOR GLOSA DEFINITIVA]]-Tabla1[[#This Row],[VALOR LEVANTADO EN LIQUIDACION]],0)</f>
        <v>0</v>
      </c>
    </row>
    <row r="1424" spans="2:35" s="32" customFormat="1" ht="87.6" hidden="1" customHeight="1" x14ac:dyDescent="0.25">
      <c r="B1424" s="131"/>
      <c r="C1424" s="132"/>
      <c r="D1424" s="131"/>
      <c r="E1424" s="133" t="str">
        <f>+Tabla1[[#This Row],[CODIGO ACTIVIDAD EN PPP Y LINEAMIENTO]]&amp;Tabla1[[#This Row],[ENTORNO/COMPONENTE]]</f>
        <v/>
      </c>
      <c r="F1424" s="134">
        <f>+VLOOKUP(Tabla1[[#This Row],[Columna1]],IG!$D$3:$L$1908,3,FALSE)</f>
        <v>0</v>
      </c>
      <c r="G1424" s="134">
        <f>+VLOOKUP(Tabla1[[#This Row],[Columna1]],IG!$D$3:$W$1908,4,FALSE)</f>
        <v>0</v>
      </c>
      <c r="H1424" s="134">
        <f>+VLOOKUP(Tabla1[[#This Row],[Columna1]],IG!$D$3:$W$1908,5,FALSE)</f>
        <v>0</v>
      </c>
      <c r="I1424" s="134">
        <f>+VLOOKUP(Tabla1[[#This Row],[Columna1]],IG!$D$3:$W$1908,6,FALSE)</f>
        <v>0</v>
      </c>
      <c r="J1424" s="134">
        <f>+VLOOKUP(Tabla1[[#This Row],[Columna1]],IG!$D$3:$W$1908,7,FALSE)</f>
        <v>0</v>
      </c>
      <c r="K1424" s="130"/>
      <c r="L1424" s="131"/>
      <c r="M1424" s="133" t="str">
        <f>+Tabla1[[#This Row],[Columna1]]&amp;Tabla1[[#This Row],[LOCALIDAD]]&amp;Tabla1[[#This Row],[MES]]</f>
        <v/>
      </c>
      <c r="N1424" s="29"/>
      <c r="O1424" s="135">
        <f>+VLOOKUP(Tabla1[[#This Row],[concatenar]],IG!$M$3:$W$1908,2,FALSE)</f>
        <v>0</v>
      </c>
      <c r="P1424" s="50">
        <f>+VLOOKUP(Tabla1[[#This Row],[concatenar]],IG!$M$3:$W$1908,3,FALSE)</f>
        <v>0</v>
      </c>
      <c r="Q1424" s="103">
        <f>+VLOOKUP(Tabla1[[#This Row],[concatenar]],IG!$M$3:$W$1908,8,FALSE)</f>
        <v>0</v>
      </c>
      <c r="R1424" s="97">
        <f>+VLOOKUP(Tabla1[[#This Row],[concatenar]],IG!$M$3:$W$1908,9,FALSE)</f>
        <v>0</v>
      </c>
      <c r="S1424" s="136">
        <f>+VLOOKUP(Tabla1[[#This Row],[concatenar]],IG!$M$3:$W$1908,10,FALSE)</f>
        <v>0</v>
      </c>
      <c r="T1424" s="137">
        <f>+VLOOKUP(Tabla1[[#This Row],[concatenar]],IG!$M$3:$W$1908,11,FALSE)</f>
        <v>0</v>
      </c>
      <c r="U1424" s="130"/>
      <c r="V1424" s="138"/>
      <c r="W1424" s="130"/>
      <c r="X1424" s="29"/>
      <c r="Y1424" s="139">
        <f>ROUND(Tabla1[[#This Row],[VALOR UNITARIO SEGUIMIENTO FINANCIERO
2024]]*Tabla1[[#This Row],[MET AFECTADA PORLA GLOSA
RECURSOS 2024]]*Tabla1[[#This Row],[Porcentaje de Glosa]],0)</f>
        <v>0</v>
      </c>
      <c r="Z1424" s="51">
        <f>ROUND(Tabla1[[#This Row],[VALOR UNITARIO SEGUIMIENTO FINANCIERO
2025]]*Tabla1[[#This Row],[META AFECTADA PORLA GLOSA
RECURSOS 2025]]*Tabla1[[#This Row],[Porcentaje de Glosa]],0)</f>
        <v>0</v>
      </c>
      <c r="AA1424" s="51">
        <f>ROUND(Tabla1[[#This Row],[VALOR DE LA GLOSA 2024]]+Tabla1[[#This Row],[VALOR DE LA GLOSA 2025]],0)</f>
        <v>0</v>
      </c>
      <c r="AB1424" s="56"/>
      <c r="AC1424" s="130"/>
      <c r="AD1424" s="140"/>
      <c r="AE1424" s="130"/>
      <c r="AF1424" s="140">
        <f>ROUND(Tabla1[[#This Row],[VALOR TOTAL DE LA GLOSA]]-Tabla1[[#This Row],[Valor soportado por la Subred]],0)</f>
        <v>0</v>
      </c>
      <c r="AG1424" s="130"/>
      <c r="AH1424" s="130"/>
      <c r="AI1424" s="140">
        <f>ROUND(Tabla1[[#This Row],[VALOR GLOSA DEFINITIVA]]-Tabla1[[#This Row],[VALOR LEVANTADO EN LIQUIDACION]],0)</f>
        <v>0</v>
      </c>
    </row>
    <row r="1425" spans="2:35" s="32" customFormat="1" ht="87.6" hidden="1" customHeight="1" x14ac:dyDescent="0.25">
      <c r="B1425" s="131"/>
      <c r="C1425" s="132"/>
      <c r="D1425" s="131"/>
      <c r="E1425" s="133" t="str">
        <f>+Tabla1[[#This Row],[CODIGO ACTIVIDAD EN PPP Y LINEAMIENTO]]&amp;Tabla1[[#This Row],[ENTORNO/COMPONENTE]]</f>
        <v/>
      </c>
      <c r="F1425" s="134">
        <f>+VLOOKUP(Tabla1[[#This Row],[Columna1]],IG!$D$3:$L$1908,3,FALSE)</f>
        <v>0</v>
      </c>
      <c r="G1425" s="134">
        <f>+VLOOKUP(Tabla1[[#This Row],[Columna1]],IG!$D$3:$W$1908,4,FALSE)</f>
        <v>0</v>
      </c>
      <c r="H1425" s="134">
        <f>+VLOOKUP(Tabla1[[#This Row],[Columna1]],IG!$D$3:$W$1908,5,FALSE)</f>
        <v>0</v>
      </c>
      <c r="I1425" s="134">
        <f>+VLOOKUP(Tabla1[[#This Row],[Columna1]],IG!$D$3:$W$1908,6,FALSE)</f>
        <v>0</v>
      </c>
      <c r="J1425" s="134">
        <f>+VLOOKUP(Tabla1[[#This Row],[Columna1]],IG!$D$3:$W$1908,7,FALSE)</f>
        <v>0</v>
      </c>
      <c r="K1425" s="130"/>
      <c r="L1425" s="131"/>
      <c r="M1425" s="133" t="str">
        <f>+Tabla1[[#This Row],[Columna1]]&amp;Tabla1[[#This Row],[LOCALIDAD]]&amp;Tabla1[[#This Row],[MES]]</f>
        <v/>
      </c>
      <c r="N1425" s="29"/>
      <c r="O1425" s="135">
        <f>+VLOOKUP(Tabla1[[#This Row],[concatenar]],IG!$M$3:$W$1908,2,FALSE)</f>
        <v>0</v>
      </c>
      <c r="P1425" s="50">
        <f>+VLOOKUP(Tabla1[[#This Row],[concatenar]],IG!$M$3:$W$1908,3,FALSE)</f>
        <v>0</v>
      </c>
      <c r="Q1425" s="103">
        <f>+VLOOKUP(Tabla1[[#This Row],[concatenar]],IG!$M$3:$W$1908,8,FALSE)</f>
        <v>0</v>
      </c>
      <c r="R1425" s="97">
        <f>+VLOOKUP(Tabla1[[#This Row],[concatenar]],IG!$M$3:$W$1908,9,FALSE)</f>
        <v>0</v>
      </c>
      <c r="S1425" s="136">
        <f>+VLOOKUP(Tabla1[[#This Row],[concatenar]],IG!$M$3:$W$1908,10,FALSE)</f>
        <v>0</v>
      </c>
      <c r="T1425" s="137">
        <f>+VLOOKUP(Tabla1[[#This Row],[concatenar]],IG!$M$3:$W$1908,11,FALSE)</f>
        <v>0</v>
      </c>
      <c r="U1425" s="130"/>
      <c r="V1425" s="138"/>
      <c r="W1425" s="130"/>
      <c r="X1425" s="29"/>
      <c r="Y1425" s="139">
        <f>ROUND(Tabla1[[#This Row],[VALOR UNITARIO SEGUIMIENTO FINANCIERO
2024]]*Tabla1[[#This Row],[MET AFECTADA PORLA GLOSA
RECURSOS 2024]]*Tabla1[[#This Row],[Porcentaje de Glosa]],0)</f>
        <v>0</v>
      </c>
      <c r="Z1425" s="51">
        <f>ROUND(Tabla1[[#This Row],[VALOR UNITARIO SEGUIMIENTO FINANCIERO
2025]]*Tabla1[[#This Row],[META AFECTADA PORLA GLOSA
RECURSOS 2025]]*Tabla1[[#This Row],[Porcentaje de Glosa]],0)</f>
        <v>0</v>
      </c>
      <c r="AA1425" s="51">
        <f>ROUND(Tabla1[[#This Row],[VALOR DE LA GLOSA 2024]]+Tabla1[[#This Row],[VALOR DE LA GLOSA 2025]],0)</f>
        <v>0</v>
      </c>
      <c r="AB1425" s="56"/>
      <c r="AC1425" s="130"/>
      <c r="AD1425" s="140"/>
      <c r="AE1425" s="130"/>
      <c r="AF1425" s="140">
        <f>ROUND(Tabla1[[#This Row],[VALOR TOTAL DE LA GLOSA]]-Tabla1[[#This Row],[Valor soportado por la Subred]],0)</f>
        <v>0</v>
      </c>
      <c r="AG1425" s="130"/>
      <c r="AH1425" s="130"/>
      <c r="AI1425" s="140">
        <f>ROUND(Tabla1[[#This Row],[VALOR GLOSA DEFINITIVA]]-Tabla1[[#This Row],[VALOR LEVANTADO EN LIQUIDACION]],0)</f>
        <v>0</v>
      </c>
    </row>
    <row r="1426" spans="2:35" s="32" customFormat="1" ht="87.6" hidden="1" customHeight="1" x14ac:dyDescent="0.25">
      <c r="B1426" s="131"/>
      <c r="C1426" s="132"/>
      <c r="D1426" s="131"/>
      <c r="E1426" s="133" t="str">
        <f>+Tabla1[[#This Row],[CODIGO ACTIVIDAD EN PPP Y LINEAMIENTO]]&amp;Tabla1[[#This Row],[ENTORNO/COMPONENTE]]</f>
        <v/>
      </c>
      <c r="F1426" s="134">
        <f>+VLOOKUP(Tabla1[[#This Row],[Columna1]],IG!$D$3:$L$1908,3,FALSE)</f>
        <v>0</v>
      </c>
      <c r="G1426" s="134">
        <f>+VLOOKUP(Tabla1[[#This Row],[Columna1]],IG!$D$3:$W$1908,4,FALSE)</f>
        <v>0</v>
      </c>
      <c r="H1426" s="134">
        <f>+VLOOKUP(Tabla1[[#This Row],[Columna1]],IG!$D$3:$W$1908,5,FALSE)</f>
        <v>0</v>
      </c>
      <c r="I1426" s="134">
        <f>+VLOOKUP(Tabla1[[#This Row],[Columna1]],IG!$D$3:$W$1908,6,FALSE)</f>
        <v>0</v>
      </c>
      <c r="J1426" s="134">
        <f>+VLOOKUP(Tabla1[[#This Row],[Columna1]],IG!$D$3:$W$1908,7,FALSE)</f>
        <v>0</v>
      </c>
      <c r="K1426" s="130"/>
      <c r="L1426" s="131"/>
      <c r="M1426" s="133" t="str">
        <f>+Tabla1[[#This Row],[Columna1]]&amp;Tabla1[[#This Row],[LOCALIDAD]]&amp;Tabla1[[#This Row],[MES]]</f>
        <v/>
      </c>
      <c r="N1426" s="29"/>
      <c r="O1426" s="135">
        <f>+VLOOKUP(Tabla1[[#This Row],[concatenar]],IG!$M$3:$W$1908,2,FALSE)</f>
        <v>0</v>
      </c>
      <c r="P1426" s="50">
        <f>+VLOOKUP(Tabla1[[#This Row],[concatenar]],IG!$M$3:$W$1908,3,FALSE)</f>
        <v>0</v>
      </c>
      <c r="Q1426" s="103">
        <f>+VLOOKUP(Tabla1[[#This Row],[concatenar]],IG!$M$3:$W$1908,8,FALSE)</f>
        <v>0</v>
      </c>
      <c r="R1426" s="97">
        <f>+VLOOKUP(Tabla1[[#This Row],[concatenar]],IG!$M$3:$W$1908,9,FALSE)</f>
        <v>0</v>
      </c>
      <c r="S1426" s="136">
        <f>+VLOOKUP(Tabla1[[#This Row],[concatenar]],IG!$M$3:$W$1908,10,FALSE)</f>
        <v>0</v>
      </c>
      <c r="T1426" s="137">
        <f>+VLOOKUP(Tabla1[[#This Row],[concatenar]],IG!$M$3:$W$1908,11,FALSE)</f>
        <v>0</v>
      </c>
      <c r="U1426" s="130"/>
      <c r="V1426" s="138"/>
      <c r="W1426" s="130"/>
      <c r="X1426" s="29"/>
      <c r="Y1426" s="139">
        <f>ROUND(Tabla1[[#This Row],[VALOR UNITARIO SEGUIMIENTO FINANCIERO
2024]]*Tabla1[[#This Row],[MET AFECTADA PORLA GLOSA
RECURSOS 2024]]*Tabla1[[#This Row],[Porcentaje de Glosa]],0)</f>
        <v>0</v>
      </c>
      <c r="Z1426" s="51">
        <f>ROUND(Tabla1[[#This Row],[VALOR UNITARIO SEGUIMIENTO FINANCIERO
2025]]*Tabla1[[#This Row],[META AFECTADA PORLA GLOSA
RECURSOS 2025]]*Tabla1[[#This Row],[Porcentaje de Glosa]],0)</f>
        <v>0</v>
      </c>
      <c r="AA1426" s="51">
        <f>ROUND(Tabla1[[#This Row],[VALOR DE LA GLOSA 2024]]+Tabla1[[#This Row],[VALOR DE LA GLOSA 2025]],0)</f>
        <v>0</v>
      </c>
      <c r="AB1426" s="56"/>
      <c r="AC1426" s="130"/>
      <c r="AD1426" s="140"/>
      <c r="AE1426" s="130"/>
      <c r="AF1426" s="140">
        <f>ROUND(Tabla1[[#This Row],[VALOR TOTAL DE LA GLOSA]]-Tabla1[[#This Row],[Valor soportado por la Subred]],0)</f>
        <v>0</v>
      </c>
      <c r="AG1426" s="130"/>
      <c r="AH1426" s="130"/>
      <c r="AI1426" s="140">
        <f>ROUND(Tabla1[[#This Row],[VALOR GLOSA DEFINITIVA]]-Tabla1[[#This Row],[VALOR LEVANTADO EN LIQUIDACION]],0)</f>
        <v>0</v>
      </c>
    </row>
    <row r="1427" spans="2:35" s="32" customFormat="1" ht="87.6" hidden="1" customHeight="1" x14ac:dyDescent="0.25">
      <c r="B1427" s="131"/>
      <c r="C1427" s="132"/>
      <c r="D1427" s="131"/>
      <c r="E1427" s="133" t="str">
        <f>+Tabla1[[#This Row],[CODIGO ACTIVIDAD EN PPP Y LINEAMIENTO]]&amp;Tabla1[[#This Row],[ENTORNO/COMPONENTE]]</f>
        <v/>
      </c>
      <c r="F1427" s="134">
        <f>+VLOOKUP(Tabla1[[#This Row],[Columna1]],IG!$D$3:$L$1908,3,FALSE)</f>
        <v>0</v>
      </c>
      <c r="G1427" s="134">
        <f>+VLOOKUP(Tabla1[[#This Row],[Columna1]],IG!$D$3:$W$1908,4,FALSE)</f>
        <v>0</v>
      </c>
      <c r="H1427" s="134">
        <f>+VLOOKUP(Tabla1[[#This Row],[Columna1]],IG!$D$3:$W$1908,5,FALSE)</f>
        <v>0</v>
      </c>
      <c r="I1427" s="134">
        <f>+VLOOKUP(Tabla1[[#This Row],[Columna1]],IG!$D$3:$W$1908,6,FALSE)</f>
        <v>0</v>
      </c>
      <c r="J1427" s="134">
        <f>+VLOOKUP(Tabla1[[#This Row],[Columna1]],IG!$D$3:$W$1908,7,FALSE)</f>
        <v>0</v>
      </c>
      <c r="K1427" s="130"/>
      <c r="L1427" s="131"/>
      <c r="M1427" s="133" t="str">
        <f>+Tabla1[[#This Row],[Columna1]]&amp;Tabla1[[#This Row],[LOCALIDAD]]&amp;Tabla1[[#This Row],[MES]]</f>
        <v/>
      </c>
      <c r="N1427" s="29"/>
      <c r="O1427" s="135">
        <f>+VLOOKUP(Tabla1[[#This Row],[concatenar]],IG!$M$3:$W$1908,2,FALSE)</f>
        <v>0</v>
      </c>
      <c r="P1427" s="50">
        <f>+VLOOKUP(Tabla1[[#This Row],[concatenar]],IG!$M$3:$W$1908,3,FALSE)</f>
        <v>0</v>
      </c>
      <c r="Q1427" s="103">
        <f>+VLOOKUP(Tabla1[[#This Row],[concatenar]],IG!$M$3:$W$1908,8,FALSE)</f>
        <v>0</v>
      </c>
      <c r="R1427" s="97">
        <f>+VLOOKUP(Tabla1[[#This Row],[concatenar]],IG!$M$3:$W$1908,9,FALSE)</f>
        <v>0</v>
      </c>
      <c r="S1427" s="136">
        <f>+VLOOKUP(Tabla1[[#This Row],[concatenar]],IG!$M$3:$W$1908,10,FALSE)</f>
        <v>0</v>
      </c>
      <c r="T1427" s="137">
        <f>+VLOOKUP(Tabla1[[#This Row],[concatenar]],IG!$M$3:$W$1908,11,FALSE)</f>
        <v>0</v>
      </c>
      <c r="U1427" s="130"/>
      <c r="V1427" s="138"/>
      <c r="W1427" s="130"/>
      <c r="X1427" s="29"/>
      <c r="Y1427" s="139">
        <f>ROUND(Tabla1[[#This Row],[VALOR UNITARIO SEGUIMIENTO FINANCIERO
2024]]*Tabla1[[#This Row],[MET AFECTADA PORLA GLOSA
RECURSOS 2024]]*Tabla1[[#This Row],[Porcentaje de Glosa]],0)</f>
        <v>0</v>
      </c>
      <c r="Z1427" s="51">
        <f>ROUND(Tabla1[[#This Row],[VALOR UNITARIO SEGUIMIENTO FINANCIERO
2025]]*Tabla1[[#This Row],[META AFECTADA PORLA GLOSA
RECURSOS 2025]]*Tabla1[[#This Row],[Porcentaje de Glosa]],0)</f>
        <v>0</v>
      </c>
      <c r="AA1427" s="51">
        <f>ROUND(Tabla1[[#This Row],[VALOR DE LA GLOSA 2024]]+Tabla1[[#This Row],[VALOR DE LA GLOSA 2025]],0)</f>
        <v>0</v>
      </c>
      <c r="AB1427" s="56"/>
      <c r="AC1427" s="130"/>
      <c r="AD1427" s="140"/>
      <c r="AE1427" s="130"/>
      <c r="AF1427" s="140">
        <f>ROUND(Tabla1[[#This Row],[VALOR TOTAL DE LA GLOSA]]-Tabla1[[#This Row],[Valor soportado por la Subred]],0)</f>
        <v>0</v>
      </c>
      <c r="AG1427" s="130"/>
      <c r="AH1427" s="130"/>
      <c r="AI1427" s="140">
        <f>ROUND(Tabla1[[#This Row],[VALOR GLOSA DEFINITIVA]]-Tabla1[[#This Row],[VALOR LEVANTADO EN LIQUIDACION]],0)</f>
        <v>0</v>
      </c>
    </row>
    <row r="1428" spans="2:35" s="32" customFormat="1" ht="87.6" hidden="1" customHeight="1" x14ac:dyDescent="0.25">
      <c r="B1428" s="131"/>
      <c r="C1428" s="132"/>
      <c r="D1428" s="131"/>
      <c r="E1428" s="133" t="str">
        <f>+Tabla1[[#This Row],[CODIGO ACTIVIDAD EN PPP Y LINEAMIENTO]]&amp;Tabla1[[#This Row],[ENTORNO/COMPONENTE]]</f>
        <v/>
      </c>
      <c r="F1428" s="134">
        <f>+VLOOKUP(Tabla1[[#This Row],[Columna1]],IG!$D$3:$L$1908,3,FALSE)</f>
        <v>0</v>
      </c>
      <c r="G1428" s="134">
        <f>+VLOOKUP(Tabla1[[#This Row],[Columna1]],IG!$D$3:$W$1908,4,FALSE)</f>
        <v>0</v>
      </c>
      <c r="H1428" s="134">
        <f>+VLOOKUP(Tabla1[[#This Row],[Columna1]],IG!$D$3:$W$1908,5,FALSE)</f>
        <v>0</v>
      </c>
      <c r="I1428" s="134">
        <f>+VLOOKUP(Tabla1[[#This Row],[Columna1]],IG!$D$3:$W$1908,6,FALSE)</f>
        <v>0</v>
      </c>
      <c r="J1428" s="134">
        <f>+VLOOKUP(Tabla1[[#This Row],[Columna1]],IG!$D$3:$W$1908,7,FALSE)</f>
        <v>0</v>
      </c>
      <c r="K1428" s="130"/>
      <c r="L1428" s="131"/>
      <c r="M1428" s="133" t="str">
        <f>+Tabla1[[#This Row],[Columna1]]&amp;Tabla1[[#This Row],[LOCALIDAD]]&amp;Tabla1[[#This Row],[MES]]</f>
        <v/>
      </c>
      <c r="N1428" s="29"/>
      <c r="O1428" s="135">
        <f>+VLOOKUP(Tabla1[[#This Row],[concatenar]],IG!$M$3:$W$1908,2,FALSE)</f>
        <v>0</v>
      </c>
      <c r="P1428" s="50">
        <f>+VLOOKUP(Tabla1[[#This Row],[concatenar]],IG!$M$3:$W$1908,3,FALSE)</f>
        <v>0</v>
      </c>
      <c r="Q1428" s="103">
        <f>+VLOOKUP(Tabla1[[#This Row],[concatenar]],IG!$M$3:$W$1908,8,FALSE)</f>
        <v>0</v>
      </c>
      <c r="R1428" s="97">
        <f>+VLOOKUP(Tabla1[[#This Row],[concatenar]],IG!$M$3:$W$1908,9,FALSE)</f>
        <v>0</v>
      </c>
      <c r="S1428" s="136">
        <f>+VLOOKUP(Tabla1[[#This Row],[concatenar]],IG!$M$3:$W$1908,10,FALSE)</f>
        <v>0</v>
      </c>
      <c r="T1428" s="137">
        <f>+VLOOKUP(Tabla1[[#This Row],[concatenar]],IG!$M$3:$W$1908,11,FALSE)</f>
        <v>0</v>
      </c>
      <c r="U1428" s="130"/>
      <c r="V1428" s="138"/>
      <c r="W1428" s="130"/>
      <c r="X1428" s="29"/>
      <c r="Y1428" s="139">
        <f>ROUND(Tabla1[[#This Row],[VALOR UNITARIO SEGUIMIENTO FINANCIERO
2024]]*Tabla1[[#This Row],[MET AFECTADA PORLA GLOSA
RECURSOS 2024]]*Tabla1[[#This Row],[Porcentaje de Glosa]],0)</f>
        <v>0</v>
      </c>
      <c r="Z1428" s="51">
        <f>ROUND(Tabla1[[#This Row],[VALOR UNITARIO SEGUIMIENTO FINANCIERO
2025]]*Tabla1[[#This Row],[META AFECTADA PORLA GLOSA
RECURSOS 2025]]*Tabla1[[#This Row],[Porcentaje de Glosa]],0)</f>
        <v>0</v>
      </c>
      <c r="AA1428" s="51">
        <f>ROUND(Tabla1[[#This Row],[VALOR DE LA GLOSA 2024]]+Tabla1[[#This Row],[VALOR DE LA GLOSA 2025]],0)</f>
        <v>0</v>
      </c>
      <c r="AB1428" s="56"/>
      <c r="AC1428" s="130"/>
      <c r="AD1428" s="140"/>
      <c r="AE1428" s="130"/>
      <c r="AF1428" s="140">
        <f>ROUND(Tabla1[[#This Row],[VALOR TOTAL DE LA GLOSA]]-Tabla1[[#This Row],[Valor soportado por la Subred]],0)</f>
        <v>0</v>
      </c>
      <c r="AG1428" s="130"/>
      <c r="AH1428" s="130"/>
      <c r="AI1428" s="140">
        <f>ROUND(Tabla1[[#This Row],[VALOR GLOSA DEFINITIVA]]-Tabla1[[#This Row],[VALOR LEVANTADO EN LIQUIDACION]],0)</f>
        <v>0</v>
      </c>
    </row>
    <row r="1429" spans="2:35" s="32" customFormat="1" ht="87.6" hidden="1" customHeight="1" x14ac:dyDescent="0.25">
      <c r="B1429" s="131"/>
      <c r="C1429" s="132"/>
      <c r="D1429" s="131"/>
      <c r="E1429" s="133" t="str">
        <f>+Tabla1[[#This Row],[CODIGO ACTIVIDAD EN PPP Y LINEAMIENTO]]&amp;Tabla1[[#This Row],[ENTORNO/COMPONENTE]]</f>
        <v/>
      </c>
      <c r="F1429" s="134">
        <f>+VLOOKUP(Tabla1[[#This Row],[Columna1]],IG!$D$3:$L$1908,3,FALSE)</f>
        <v>0</v>
      </c>
      <c r="G1429" s="134">
        <f>+VLOOKUP(Tabla1[[#This Row],[Columna1]],IG!$D$3:$W$1908,4,FALSE)</f>
        <v>0</v>
      </c>
      <c r="H1429" s="134">
        <f>+VLOOKUP(Tabla1[[#This Row],[Columna1]],IG!$D$3:$W$1908,5,FALSE)</f>
        <v>0</v>
      </c>
      <c r="I1429" s="134">
        <f>+VLOOKUP(Tabla1[[#This Row],[Columna1]],IG!$D$3:$W$1908,6,FALSE)</f>
        <v>0</v>
      </c>
      <c r="J1429" s="134">
        <f>+VLOOKUP(Tabla1[[#This Row],[Columna1]],IG!$D$3:$W$1908,7,FALSE)</f>
        <v>0</v>
      </c>
      <c r="K1429" s="130"/>
      <c r="L1429" s="131"/>
      <c r="M1429" s="133" t="str">
        <f>+Tabla1[[#This Row],[Columna1]]&amp;Tabla1[[#This Row],[LOCALIDAD]]&amp;Tabla1[[#This Row],[MES]]</f>
        <v/>
      </c>
      <c r="N1429" s="29"/>
      <c r="O1429" s="135">
        <f>+VLOOKUP(Tabla1[[#This Row],[concatenar]],IG!$M$3:$W$1908,2,FALSE)</f>
        <v>0</v>
      </c>
      <c r="P1429" s="50">
        <f>+VLOOKUP(Tabla1[[#This Row],[concatenar]],IG!$M$3:$W$1908,3,FALSE)</f>
        <v>0</v>
      </c>
      <c r="Q1429" s="103">
        <f>+VLOOKUP(Tabla1[[#This Row],[concatenar]],IG!$M$3:$W$1908,8,FALSE)</f>
        <v>0</v>
      </c>
      <c r="R1429" s="97">
        <f>+VLOOKUP(Tabla1[[#This Row],[concatenar]],IG!$M$3:$W$1908,9,FALSE)</f>
        <v>0</v>
      </c>
      <c r="S1429" s="136">
        <f>+VLOOKUP(Tabla1[[#This Row],[concatenar]],IG!$M$3:$W$1908,10,FALSE)</f>
        <v>0</v>
      </c>
      <c r="T1429" s="137">
        <f>+VLOOKUP(Tabla1[[#This Row],[concatenar]],IG!$M$3:$W$1908,11,FALSE)</f>
        <v>0</v>
      </c>
      <c r="U1429" s="130"/>
      <c r="V1429" s="138"/>
      <c r="W1429" s="130"/>
      <c r="X1429" s="29"/>
      <c r="Y1429" s="139">
        <f>ROUND(Tabla1[[#This Row],[VALOR UNITARIO SEGUIMIENTO FINANCIERO
2024]]*Tabla1[[#This Row],[MET AFECTADA PORLA GLOSA
RECURSOS 2024]]*Tabla1[[#This Row],[Porcentaje de Glosa]],0)</f>
        <v>0</v>
      </c>
      <c r="Z1429" s="51">
        <f>ROUND(Tabla1[[#This Row],[VALOR UNITARIO SEGUIMIENTO FINANCIERO
2025]]*Tabla1[[#This Row],[META AFECTADA PORLA GLOSA
RECURSOS 2025]]*Tabla1[[#This Row],[Porcentaje de Glosa]],0)</f>
        <v>0</v>
      </c>
      <c r="AA1429" s="51">
        <f>ROUND(Tabla1[[#This Row],[VALOR DE LA GLOSA 2024]]+Tabla1[[#This Row],[VALOR DE LA GLOSA 2025]],0)</f>
        <v>0</v>
      </c>
      <c r="AB1429" s="56"/>
      <c r="AC1429" s="130"/>
      <c r="AD1429" s="140"/>
      <c r="AE1429" s="130"/>
      <c r="AF1429" s="140">
        <f>ROUND(Tabla1[[#This Row],[VALOR TOTAL DE LA GLOSA]]-Tabla1[[#This Row],[Valor soportado por la Subred]],0)</f>
        <v>0</v>
      </c>
      <c r="AG1429" s="130"/>
      <c r="AH1429" s="130"/>
      <c r="AI1429" s="140">
        <f>ROUND(Tabla1[[#This Row],[VALOR GLOSA DEFINITIVA]]-Tabla1[[#This Row],[VALOR LEVANTADO EN LIQUIDACION]],0)</f>
        <v>0</v>
      </c>
    </row>
    <row r="1430" spans="2:35" s="32" customFormat="1" ht="87.6" hidden="1" customHeight="1" x14ac:dyDescent="0.25">
      <c r="B1430" s="131"/>
      <c r="C1430" s="132"/>
      <c r="D1430" s="131"/>
      <c r="E1430" s="133" t="str">
        <f>+Tabla1[[#This Row],[CODIGO ACTIVIDAD EN PPP Y LINEAMIENTO]]&amp;Tabla1[[#This Row],[ENTORNO/COMPONENTE]]</f>
        <v/>
      </c>
      <c r="F1430" s="134">
        <f>+VLOOKUP(Tabla1[[#This Row],[Columna1]],IG!$D$3:$L$1908,3,FALSE)</f>
        <v>0</v>
      </c>
      <c r="G1430" s="134">
        <f>+VLOOKUP(Tabla1[[#This Row],[Columna1]],IG!$D$3:$W$1908,4,FALSE)</f>
        <v>0</v>
      </c>
      <c r="H1430" s="134">
        <f>+VLOOKUP(Tabla1[[#This Row],[Columna1]],IG!$D$3:$W$1908,5,FALSE)</f>
        <v>0</v>
      </c>
      <c r="I1430" s="134">
        <f>+VLOOKUP(Tabla1[[#This Row],[Columna1]],IG!$D$3:$W$1908,6,FALSE)</f>
        <v>0</v>
      </c>
      <c r="J1430" s="134">
        <f>+VLOOKUP(Tabla1[[#This Row],[Columna1]],IG!$D$3:$W$1908,7,FALSE)</f>
        <v>0</v>
      </c>
      <c r="K1430" s="130"/>
      <c r="L1430" s="131"/>
      <c r="M1430" s="133" t="str">
        <f>+Tabla1[[#This Row],[Columna1]]&amp;Tabla1[[#This Row],[LOCALIDAD]]&amp;Tabla1[[#This Row],[MES]]</f>
        <v/>
      </c>
      <c r="N1430" s="29"/>
      <c r="O1430" s="135">
        <f>+VLOOKUP(Tabla1[[#This Row],[concatenar]],IG!$M$3:$W$1908,2,FALSE)</f>
        <v>0</v>
      </c>
      <c r="P1430" s="50">
        <f>+VLOOKUP(Tabla1[[#This Row],[concatenar]],IG!$M$3:$W$1908,3,FALSE)</f>
        <v>0</v>
      </c>
      <c r="Q1430" s="103">
        <f>+VLOOKUP(Tabla1[[#This Row],[concatenar]],IG!$M$3:$W$1908,8,FALSE)</f>
        <v>0</v>
      </c>
      <c r="R1430" s="97">
        <f>+VLOOKUP(Tabla1[[#This Row],[concatenar]],IG!$M$3:$W$1908,9,FALSE)</f>
        <v>0</v>
      </c>
      <c r="S1430" s="136">
        <f>+VLOOKUP(Tabla1[[#This Row],[concatenar]],IG!$M$3:$W$1908,10,FALSE)</f>
        <v>0</v>
      </c>
      <c r="T1430" s="137">
        <f>+VLOOKUP(Tabla1[[#This Row],[concatenar]],IG!$M$3:$W$1908,11,FALSE)</f>
        <v>0</v>
      </c>
      <c r="U1430" s="130"/>
      <c r="V1430" s="138"/>
      <c r="W1430" s="130"/>
      <c r="X1430" s="29"/>
      <c r="Y1430" s="139">
        <f>ROUND(Tabla1[[#This Row],[VALOR UNITARIO SEGUIMIENTO FINANCIERO
2024]]*Tabla1[[#This Row],[MET AFECTADA PORLA GLOSA
RECURSOS 2024]]*Tabla1[[#This Row],[Porcentaje de Glosa]],0)</f>
        <v>0</v>
      </c>
      <c r="Z1430" s="51">
        <f>ROUND(Tabla1[[#This Row],[VALOR UNITARIO SEGUIMIENTO FINANCIERO
2025]]*Tabla1[[#This Row],[META AFECTADA PORLA GLOSA
RECURSOS 2025]]*Tabla1[[#This Row],[Porcentaje de Glosa]],0)</f>
        <v>0</v>
      </c>
      <c r="AA1430" s="51">
        <f>ROUND(Tabla1[[#This Row],[VALOR DE LA GLOSA 2024]]+Tabla1[[#This Row],[VALOR DE LA GLOSA 2025]],0)</f>
        <v>0</v>
      </c>
      <c r="AB1430" s="56"/>
      <c r="AC1430" s="130"/>
      <c r="AD1430" s="140"/>
      <c r="AE1430" s="130"/>
      <c r="AF1430" s="140">
        <f>ROUND(Tabla1[[#This Row],[VALOR TOTAL DE LA GLOSA]]-Tabla1[[#This Row],[Valor soportado por la Subred]],0)</f>
        <v>0</v>
      </c>
      <c r="AG1430" s="130"/>
      <c r="AH1430" s="130"/>
      <c r="AI1430" s="140">
        <f>ROUND(Tabla1[[#This Row],[VALOR GLOSA DEFINITIVA]]-Tabla1[[#This Row],[VALOR LEVANTADO EN LIQUIDACION]],0)</f>
        <v>0</v>
      </c>
    </row>
    <row r="1431" spans="2:35" s="32" customFormat="1" ht="87.6" hidden="1" customHeight="1" x14ac:dyDescent="0.25">
      <c r="B1431" s="131"/>
      <c r="C1431" s="132"/>
      <c r="D1431" s="131"/>
      <c r="E1431" s="133" t="str">
        <f>+Tabla1[[#This Row],[CODIGO ACTIVIDAD EN PPP Y LINEAMIENTO]]&amp;Tabla1[[#This Row],[ENTORNO/COMPONENTE]]</f>
        <v/>
      </c>
      <c r="F1431" s="134">
        <f>+VLOOKUP(Tabla1[[#This Row],[Columna1]],IG!$D$3:$L$1908,3,FALSE)</f>
        <v>0</v>
      </c>
      <c r="G1431" s="134">
        <f>+VLOOKUP(Tabla1[[#This Row],[Columna1]],IG!$D$3:$W$1908,4,FALSE)</f>
        <v>0</v>
      </c>
      <c r="H1431" s="134">
        <f>+VLOOKUP(Tabla1[[#This Row],[Columna1]],IG!$D$3:$W$1908,5,FALSE)</f>
        <v>0</v>
      </c>
      <c r="I1431" s="134">
        <f>+VLOOKUP(Tabla1[[#This Row],[Columna1]],IG!$D$3:$W$1908,6,FALSE)</f>
        <v>0</v>
      </c>
      <c r="J1431" s="134">
        <f>+VLOOKUP(Tabla1[[#This Row],[Columna1]],IG!$D$3:$W$1908,7,FALSE)</f>
        <v>0</v>
      </c>
      <c r="K1431" s="130"/>
      <c r="L1431" s="131"/>
      <c r="M1431" s="133" t="str">
        <f>+Tabla1[[#This Row],[Columna1]]&amp;Tabla1[[#This Row],[LOCALIDAD]]&amp;Tabla1[[#This Row],[MES]]</f>
        <v/>
      </c>
      <c r="N1431" s="29"/>
      <c r="O1431" s="135">
        <f>+VLOOKUP(Tabla1[[#This Row],[concatenar]],IG!$M$3:$W$1908,2,FALSE)</f>
        <v>0</v>
      </c>
      <c r="P1431" s="50">
        <f>+VLOOKUP(Tabla1[[#This Row],[concatenar]],IG!$M$3:$W$1908,3,FALSE)</f>
        <v>0</v>
      </c>
      <c r="Q1431" s="103">
        <f>+VLOOKUP(Tabla1[[#This Row],[concatenar]],IG!$M$3:$W$1908,8,FALSE)</f>
        <v>0</v>
      </c>
      <c r="R1431" s="97">
        <f>+VLOOKUP(Tabla1[[#This Row],[concatenar]],IG!$M$3:$W$1908,9,FALSE)</f>
        <v>0</v>
      </c>
      <c r="S1431" s="136">
        <f>+VLOOKUP(Tabla1[[#This Row],[concatenar]],IG!$M$3:$W$1908,10,FALSE)</f>
        <v>0</v>
      </c>
      <c r="T1431" s="137">
        <f>+VLOOKUP(Tabla1[[#This Row],[concatenar]],IG!$M$3:$W$1908,11,FALSE)</f>
        <v>0</v>
      </c>
      <c r="U1431" s="130"/>
      <c r="V1431" s="138"/>
      <c r="W1431" s="130"/>
      <c r="X1431" s="29"/>
      <c r="Y1431" s="139">
        <f>ROUND(Tabla1[[#This Row],[VALOR UNITARIO SEGUIMIENTO FINANCIERO
2024]]*Tabla1[[#This Row],[MET AFECTADA PORLA GLOSA
RECURSOS 2024]]*Tabla1[[#This Row],[Porcentaje de Glosa]],0)</f>
        <v>0</v>
      </c>
      <c r="Z1431" s="51">
        <f>ROUND(Tabla1[[#This Row],[VALOR UNITARIO SEGUIMIENTO FINANCIERO
2025]]*Tabla1[[#This Row],[META AFECTADA PORLA GLOSA
RECURSOS 2025]]*Tabla1[[#This Row],[Porcentaje de Glosa]],0)</f>
        <v>0</v>
      </c>
      <c r="AA1431" s="51">
        <f>ROUND(Tabla1[[#This Row],[VALOR DE LA GLOSA 2024]]+Tabla1[[#This Row],[VALOR DE LA GLOSA 2025]],0)</f>
        <v>0</v>
      </c>
      <c r="AB1431" s="56"/>
      <c r="AC1431" s="130"/>
      <c r="AD1431" s="140"/>
      <c r="AE1431" s="130"/>
      <c r="AF1431" s="140">
        <f>ROUND(Tabla1[[#This Row],[VALOR TOTAL DE LA GLOSA]]-Tabla1[[#This Row],[Valor soportado por la Subred]],0)</f>
        <v>0</v>
      </c>
      <c r="AG1431" s="130"/>
      <c r="AH1431" s="130"/>
      <c r="AI1431" s="140">
        <f>ROUND(Tabla1[[#This Row],[VALOR GLOSA DEFINITIVA]]-Tabla1[[#This Row],[VALOR LEVANTADO EN LIQUIDACION]],0)</f>
        <v>0</v>
      </c>
    </row>
    <row r="1432" spans="2:35" s="32" customFormat="1" ht="87.6" hidden="1" customHeight="1" x14ac:dyDescent="0.25">
      <c r="B1432" s="131"/>
      <c r="C1432" s="132"/>
      <c r="D1432" s="131"/>
      <c r="E1432" s="133" t="str">
        <f>+Tabla1[[#This Row],[CODIGO ACTIVIDAD EN PPP Y LINEAMIENTO]]&amp;Tabla1[[#This Row],[ENTORNO/COMPONENTE]]</f>
        <v/>
      </c>
      <c r="F1432" s="134">
        <f>+VLOOKUP(Tabla1[[#This Row],[Columna1]],IG!$D$3:$L$1908,3,FALSE)</f>
        <v>0</v>
      </c>
      <c r="G1432" s="134">
        <f>+VLOOKUP(Tabla1[[#This Row],[Columna1]],IG!$D$3:$W$1908,4,FALSE)</f>
        <v>0</v>
      </c>
      <c r="H1432" s="134">
        <f>+VLOOKUP(Tabla1[[#This Row],[Columna1]],IG!$D$3:$W$1908,5,FALSE)</f>
        <v>0</v>
      </c>
      <c r="I1432" s="134">
        <f>+VLOOKUP(Tabla1[[#This Row],[Columna1]],IG!$D$3:$W$1908,6,FALSE)</f>
        <v>0</v>
      </c>
      <c r="J1432" s="134">
        <f>+VLOOKUP(Tabla1[[#This Row],[Columna1]],IG!$D$3:$W$1908,7,FALSE)</f>
        <v>0</v>
      </c>
      <c r="K1432" s="130"/>
      <c r="L1432" s="131"/>
      <c r="M1432" s="133" t="str">
        <f>+Tabla1[[#This Row],[Columna1]]&amp;Tabla1[[#This Row],[LOCALIDAD]]&amp;Tabla1[[#This Row],[MES]]</f>
        <v/>
      </c>
      <c r="N1432" s="29"/>
      <c r="O1432" s="135">
        <f>+VLOOKUP(Tabla1[[#This Row],[concatenar]],IG!$M$3:$W$1908,2,FALSE)</f>
        <v>0</v>
      </c>
      <c r="P1432" s="50">
        <f>+VLOOKUP(Tabla1[[#This Row],[concatenar]],IG!$M$3:$W$1908,3,FALSE)</f>
        <v>0</v>
      </c>
      <c r="Q1432" s="103">
        <f>+VLOOKUP(Tabla1[[#This Row],[concatenar]],IG!$M$3:$W$1908,8,FALSE)</f>
        <v>0</v>
      </c>
      <c r="R1432" s="97">
        <f>+VLOOKUP(Tabla1[[#This Row],[concatenar]],IG!$M$3:$W$1908,9,FALSE)</f>
        <v>0</v>
      </c>
      <c r="S1432" s="136">
        <f>+VLOOKUP(Tabla1[[#This Row],[concatenar]],IG!$M$3:$W$1908,10,FALSE)</f>
        <v>0</v>
      </c>
      <c r="T1432" s="137">
        <f>+VLOOKUP(Tabla1[[#This Row],[concatenar]],IG!$M$3:$W$1908,11,FALSE)</f>
        <v>0</v>
      </c>
      <c r="U1432" s="130"/>
      <c r="V1432" s="138"/>
      <c r="W1432" s="130"/>
      <c r="X1432" s="29"/>
      <c r="Y1432" s="139">
        <f>ROUND(Tabla1[[#This Row],[VALOR UNITARIO SEGUIMIENTO FINANCIERO
2024]]*Tabla1[[#This Row],[MET AFECTADA PORLA GLOSA
RECURSOS 2024]]*Tabla1[[#This Row],[Porcentaje de Glosa]],0)</f>
        <v>0</v>
      </c>
      <c r="Z1432" s="51">
        <f>ROUND(Tabla1[[#This Row],[VALOR UNITARIO SEGUIMIENTO FINANCIERO
2025]]*Tabla1[[#This Row],[META AFECTADA PORLA GLOSA
RECURSOS 2025]]*Tabla1[[#This Row],[Porcentaje de Glosa]],0)</f>
        <v>0</v>
      </c>
      <c r="AA1432" s="51">
        <f>ROUND(Tabla1[[#This Row],[VALOR DE LA GLOSA 2024]]+Tabla1[[#This Row],[VALOR DE LA GLOSA 2025]],0)</f>
        <v>0</v>
      </c>
      <c r="AB1432" s="56"/>
      <c r="AC1432" s="130"/>
      <c r="AD1432" s="140"/>
      <c r="AE1432" s="130"/>
      <c r="AF1432" s="140">
        <f>ROUND(Tabla1[[#This Row],[VALOR TOTAL DE LA GLOSA]]-Tabla1[[#This Row],[Valor soportado por la Subred]],0)</f>
        <v>0</v>
      </c>
      <c r="AG1432" s="130"/>
      <c r="AH1432" s="130"/>
      <c r="AI1432" s="140">
        <f>ROUND(Tabla1[[#This Row],[VALOR GLOSA DEFINITIVA]]-Tabla1[[#This Row],[VALOR LEVANTADO EN LIQUIDACION]],0)</f>
        <v>0</v>
      </c>
    </row>
    <row r="1433" spans="2:35" s="32" customFormat="1" ht="87.6" hidden="1" customHeight="1" x14ac:dyDescent="0.25">
      <c r="B1433" s="131"/>
      <c r="C1433" s="132"/>
      <c r="D1433" s="131"/>
      <c r="E1433" s="133" t="str">
        <f>+Tabla1[[#This Row],[CODIGO ACTIVIDAD EN PPP Y LINEAMIENTO]]&amp;Tabla1[[#This Row],[ENTORNO/COMPONENTE]]</f>
        <v/>
      </c>
      <c r="F1433" s="134">
        <f>+VLOOKUP(Tabla1[[#This Row],[Columna1]],IG!$D$3:$L$1908,3,FALSE)</f>
        <v>0</v>
      </c>
      <c r="G1433" s="134">
        <f>+VLOOKUP(Tabla1[[#This Row],[Columna1]],IG!$D$3:$W$1908,4,FALSE)</f>
        <v>0</v>
      </c>
      <c r="H1433" s="134">
        <f>+VLOOKUP(Tabla1[[#This Row],[Columna1]],IG!$D$3:$W$1908,5,FALSE)</f>
        <v>0</v>
      </c>
      <c r="I1433" s="134">
        <f>+VLOOKUP(Tabla1[[#This Row],[Columna1]],IG!$D$3:$W$1908,6,FALSE)</f>
        <v>0</v>
      </c>
      <c r="J1433" s="134">
        <f>+VLOOKUP(Tabla1[[#This Row],[Columna1]],IG!$D$3:$W$1908,7,FALSE)</f>
        <v>0</v>
      </c>
      <c r="K1433" s="130"/>
      <c r="L1433" s="131"/>
      <c r="M1433" s="133" t="str">
        <f>+Tabla1[[#This Row],[Columna1]]&amp;Tabla1[[#This Row],[LOCALIDAD]]&amp;Tabla1[[#This Row],[MES]]</f>
        <v/>
      </c>
      <c r="N1433" s="29"/>
      <c r="O1433" s="135">
        <f>+VLOOKUP(Tabla1[[#This Row],[concatenar]],IG!$M$3:$W$1908,2,FALSE)</f>
        <v>0</v>
      </c>
      <c r="P1433" s="50">
        <f>+VLOOKUP(Tabla1[[#This Row],[concatenar]],IG!$M$3:$W$1908,3,FALSE)</f>
        <v>0</v>
      </c>
      <c r="Q1433" s="103">
        <f>+VLOOKUP(Tabla1[[#This Row],[concatenar]],IG!$M$3:$W$1908,8,FALSE)</f>
        <v>0</v>
      </c>
      <c r="R1433" s="97">
        <f>+VLOOKUP(Tabla1[[#This Row],[concatenar]],IG!$M$3:$W$1908,9,FALSE)</f>
        <v>0</v>
      </c>
      <c r="S1433" s="136">
        <f>+VLOOKUP(Tabla1[[#This Row],[concatenar]],IG!$M$3:$W$1908,10,FALSE)</f>
        <v>0</v>
      </c>
      <c r="T1433" s="137">
        <f>+VLOOKUP(Tabla1[[#This Row],[concatenar]],IG!$M$3:$W$1908,11,FALSE)</f>
        <v>0</v>
      </c>
      <c r="U1433" s="130"/>
      <c r="V1433" s="138"/>
      <c r="W1433" s="130"/>
      <c r="X1433" s="29"/>
      <c r="Y1433" s="139">
        <f>ROUND(Tabla1[[#This Row],[VALOR UNITARIO SEGUIMIENTO FINANCIERO
2024]]*Tabla1[[#This Row],[MET AFECTADA PORLA GLOSA
RECURSOS 2024]]*Tabla1[[#This Row],[Porcentaje de Glosa]],0)</f>
        <v>0</v>
      </c>
      <c r="Z1433" s="51">
        <f>ROUND(Tabla1[[#This Row],[VALOR UNITARIO SEGUIMIENTO FINANCIERO
2025]]*Tabla1[[#This Row],[META AFECTADA PORLA GLOSA
RECURSOS 2025]]*Tabla1[[#This Row],[Porcentaje de Glosa]],0)</f>
        <v>0</v>
      </c>
      <c r="AA1433" s="51">
        <f>ROUND(Tabla1[[#This Row],[VALOR DE LA GLOSA 2024]]+Tabla1[[#This Row],[VALOR DE LA GLOSA 2025]],0)</f>
        <v>0</v>
      </c>
      <c r="AB1433" s="56"/>
      <c r="AC1433" s="130"/>
      <c r="AD1433" s="140"/>
      <c r="AE1433" s="130"/>
      <c r="AF1433" s="140">
        <f>ROUND(Tabla1[[#This Row],[VALOR TOTAL DE LA GLOSA]]-Tabla1[[#This Row],[Valor soportado por la Subred]],0)</f>
        <v>0</v>
      </c>
      <c r="AG1433" s="130"/>
      <c r="AH1433" s="130"/>
      <c r="AI1433" s="140">
        <f>ROUND(Tabla1[[#This Row],[VALOR GLOSA DEFINITIVA]]-Tabla1[[#This Row],[VALOR LEVANTADO EN LIQUIDACION]],0)</f>
        <v>0</v>
      </c>
    </row>
    <row r="1434" spans="2:35" s="32" customFormat="1" ht="87.6" hidden="1" customHeight="1" x14ac:dyDescent="0.25">
      <c r="B1434" s="131"/>
      <c r="C1434" s="132"/>
      <c r="D1434" s="131"/>
      <c r="E1434" s="133" t="str">
        <f>+Tabla1[[#This Row],[CODIGO ACTIVIDAD EN PPP Y LINEAMIENTO]]&amp;Tabla1[[#This Row],[ENTORNO/COMPONENTE]]</f>
        <v/>
      </c>
      <c r="F1434" s="134">
        <f>+VLOOKUP(Tabla1[[#This Row],[Columna1]],IG!$D$3:$L$1908,3,FALSE)</f>
        <v>0</v>
      </c>
      <c r="G1434" s="134">
        <f>+VLOOKUP(Tabla1[[#This Row],[Columna1]],IG!$D$3:$W$1908,4,FALSE)</f>
        <v>0</v>
      </c>
      <c r="H1434" s="134">
        <f>+VLOOKUP(Tabla1[[#This Row],[Columna1]],IG!$D$3:$W$1908,5,FALSE)</f>
        <v>0</v>
      </c>
      <c r="I1434" s="134">
        <f>+VLOOKUP(Tabla1[[#This Row],[Columna1]],IG!$D$3:$W$1908,6,FALSE)</f>
        <v>0</v>
      </c>
      <c r="J1434" s="134">
        <f>+VLOOKUP(Tabla1[[#This Row],[Columna1]],IG!$D$3:$W$1908,7,FALSE)</f>
        <v>0</v>
      </c>
      <c r="K1434" s="130"/>
      <c r="L1434" s="131"/>
      <c r="M1434" s="133" t="str">
        <f>+Tabla1[[#This Row],[Columna1]]&amp;Tabla1[[#This Row],[LOCALIDAD]]&amp;Tabla1[[#This Row],[MES]]</f>
        <v/>
      </c>
      <c r="N1434" s="29"/>
      <c r="O1434" s="135">
        <f>+VLOOKUP(Tabla1[[#This Row],[concatenar]],IG!$M$3:$W$1908,2,FALSE)</f>
        <v>0</v>
      </c>
      <c r="P1434" s="50">
        <f>+VLOOKUP(Tabla1[[#This Row],[concatenar]],IG!$M$3:$W$1908,3,FALSE)</f>
        <v>0</v>
      </c>
      <c r="Q1434" s="103">
        <f>+VLOOKUP(Tabla1[[#This Row],[concatenar]],IG!$M$3:$W$1908,8,FALSE)</f>
        <v>0</v>
      </c>
      <c r="R1434" s="97">
        <f>+VLOOKUP(Tabla1[[#This Row],[concatenar]],IG!$M$3:$W$1908,9,FALSE)</f>
        <v>0</v>
      </c>
      <c r="S1434" s="136">
        <f>+VLOOKUP(Tabla1[[#This Row],[concatenar]],IG!$M$3:$W$1908,10,FALSE)</f>
        <v>0</v>
      </c>
      <c r="T1434" s="137">
        <f>+VLOOKUP(Tabla1[[#This Row],[concatenar]],IG!$M$3:$W$1908,11,FALSE)</f>
        <v>0</v>
      </c>
      <c r="U1434" s="130"/>
      <c r="V1434" s="138"/>
      <c r="W1434" s="130"/>
      <c r="X1434" s="29"/>
      <c r="Y1434" s="139">
        <f>ROUND(Tabla1[[#This Row],[VALOR UNITARIO SEGUIMIENTO FINANCIERO
2024]]*Tabla1[[#This Row],[MET AFECTADA PORLA GLOSA
RECURSOS 2024]]*Tabla1[[#This Row],[Porcentaje de Glosa]],0)</f>
        <v>0</v>
      </c>
      <c r="Z1434" s="51">
        <f>ROUND(Tabla1[[#This Row],[VALOR UNITARIO SEGUIMIENTO FINANCIERO
2025]]*Tabla1[[#This Row],[META AFECTADA PORLA GLOSA
RECURSOS 2025]]*Tabla1[[#This Row],[Porcentaje de Glosa]],0)</f>
        <v>0</v>
      </c>
      <c r="AA1434" s="51">
        <f>ROUND(Tabla1[[#This Row],[VALOR DE LA GLOSA 2024]]+Tabla1[[#This Row],[VALOR DE LA GLOSA 2025]],0)</f>
        <v>0</v>
      </c>
      <c r="AB1434" s="56"/>
      <c r="AC1434" s="130"/>
      <c r="AD1434" s="140"/>
      <c r="AE1434" s="130"/>
      <c r="AF1434" s="140">
        <f>ROUND(Tabla1[[#This Row],[VALOR TOTAL DE LA GLOSA]]-Tabla1[[#This Row],[Valor soportado por la Subred]],0)</f>
        <v>0</v>
      </c>
      <c r="AG1434" s="130"/>
      <c r="AH1434" s="130"/>
      <c r="AI1434" s="140">
        <f>ROUND(Tabla1[[#This Row],[VALOR GLOSA DEFINITIVA]]-Tabla1[[#This Row],[VALOR LEVANTADO EN LIQUIDACION]],0)</f>
        <v>0</v>
      </c>
    </row>
    <row r="1435" spans="2:35" s="32" customFormat="1" ht="87.6" hidden="1" customHeight="1" x14ac:dyDescent="0.25">
      <c r="B1435" s="131"/>
      <c r="C1435" s="132"/>
      <c r="D1435" s="131"/>
      <c r="E1435" s="133" t="str">
        <f>+Tabla1[[#This Row],[CODIGO ACTIVIDAD EN PPP Y LINEAMIENTO]]&amp;Tabla1[[#This Row],[ENTORNO/COMPONENTE]]</f>
        <v/>
      </c>
      <c r="F1435" s="134">
        <f>+VLOOKUP(Tabla1[[#This Row],[Columna1]],IG!$D$3:$L$1908,3,FALSE)</f>
        <v>0</v>
      </c>
      <c r="G1435" s="134">
        <f>+VLOOKUP(Tabla1[[#This Row],[Columna1]],IG!$D$3:$W$1908,4,FALSE)</f>
        <v>0</v>
      </c>
      <c r="H1435" s="134">
        <f>+VLOOKUP(Tabla1[[#This Row],[Columna1]],IG!$D$3:$W$1908,5,FALSE)</f>
        <v>0</v>
      </c>
      <c r="I1435" s="134">
        <f>+VLOOKUP(Tabla1[[#This Row],[Columna1]],IG!$D$3:$W$1908,6,FALSE)</f>
        <v>0</v>
      </c>
      <c r="J1435" s="134">
        <f>+VLOOKUP(Tabla1[[#This Row],[Columna1]],IG!$D$3:$W$1908,7,FALSE)</f>
        <v>0</v>
      </c>
      <c r="K1435" s="130"/>
      <c r="L1435" s="131"/>
      <c r="M1435" s="133" t="str">
        <f>+Tabla1[[#This Row],[Columna1]]&amp;Tabla1[[#This Row],[LOCALIDAD]]&amp;Tabla1[[#This Row],[MES]]</f>
        <v/>
      </c>
      <c r="N1435" s="29"/>
      <c r="O1435" s="135">
        <f>+VLOOKUP(Tabla1[[#This Row],[concatenar]],IG!$M$3:$W$1908,2,FALSE)</f>
        <v>0</v>
      </c>
      <c r="P1435" s="50">
        <f>+VLOOKUP(Tabla1[[#This Row],[concatenar]],IG!$M$3:$W$1908,3,FALSE)</f>
        <v>0</v>
      </c>
      <c r="Q1435" s="103">
        <f>+VLOOKUP(Tabla1[[#This Row],[concatenar]],IG!$M$3:$W$1908,8,FALSE)</f>
        <v>0</v>
      </c>
      <c r="R1435" s="97">
        <f>+VLOOKUP(Tabla1[[#This Row],[concatenar]],IG!$M$3:$W$1908,9,FALSE)</f>
        <v>0</v>
      </c>
      <c r="S1435" s="136">
        <f>+VLOOKUP(Tabla1[[#This Row],[concatenar]],IG!$M$3:$W$1908,10,FALSE)</f>
        <v>0</v>
      </c>
      <c r="T1435" s="137">
        <f>+VLOOKUP(Tabla1[[#This Row],[concatenar]],IG!$M$3:$W$1908,11,FALSE)</f>
        <v>0</v>
      </c>
      <c r="U1435" s="130"/>
      <c r="V1435" s="138"/>
      <c r="W1435" s="130"/>
      <c r="X1435" s="29"/>
      <c r="Y1435" s="139">
        <f>ROUND(Tabla1[[#This Row],[VALOR UNITARIO SEGUIMIENTO FINANCIERO
2024]]*Tabla1[[#This Row],[MET AFECTADA PORLA GLOSA
RECURSOS 2024]]*Tabla1[[#This Row],[Porcentaje de Glosa]],0)</f>
        <v>0</v>
      </c>
      <c r="Z1435" s="51">
        <f>ROUND(Tabla1[[#This Row],[VALOR UNITARIO SEGUIMIENTO FINANCIERO
2025]]*Tabla1[[#This Row],[META AFECTADA PORLA GLOSA
RECURSOS 2025]]*Tabla1[[#This Row],[Porcentaje de Glosa]],0)</f>
        <v>0</v>
      </c>
      <c r="AA1435" s="51">
        <f>ROUND(Tabla1[[#This Row],[VALOR DE LA GLOSA 2024]]+Tabla1[[#This Row],[VALOR DE LA GLOSA 2025]],0)</f>
        <v>0</v>
      </c>
      <c r="AB1435" s="56"/>
      <c r="AC1435" s="130"/>
      <c r="AD1435" s="140"/>
      <c r="AE1435" s="130"/>
      <c r="AF1435" s="140">
        <f>ROUND(Tabla1[[#This Row],[VALOR TOTAL DE LA GLOSA]]-Tabla1[[#This Row],[Valor soportado por la Subred]],0)</f>
        <v>0</v>
      </c>
      <c r="AG1435" s="130"/>
      <c r="AH1435" s="130"/>
      <c r="AI1435" s="140">
        <f>ROUND(Tabla1[[#This Row],[VALOR GLOSA DEFINITIVA]]-Tabla1[[#This Row],[VALOR LEVANTADO EN LIQUIDACION]],0)</f>
        <v>0</v>
      </c>
    </row>
    <row r="1436" spans="2:35" s="32" customFormat="1" ht="87.6" hidden="1" customHeight="1" x14ac:dyDescent="0.25">
      <c r="B1436" s="131"/>
      <c r="C1436" s="132"/>
      <c r="D1436" s="131"/>
      <c r="E1436" s="133" t="str">
        <f>+Tabla1[[#This Row],[CODIGO ACTIVIDAD EN PPP Y LINEAMIENTO]]&amp;Tabla1[[#This Row],[ENTORNO/COMPONENTE]]</f>
        <v/>
      </c>
      <c r="F1436" s="134">
        <f>+VLOOKUP(Tabla1[[#This Row],[Columna1]],IG!$D$3:$L$1908,3,FALSE)</f>
        <v>0</v>
      </c>
      <c r="G1436" s="134">
        <f>+VLOOKUP(Tabla1[[#This Row],[Columna1]],IG!$D$3:$W$1908,4,FALSE)</f>
        <v>0</v>
      </c>
      <c r="H1436" s="134">
        <f>+VLOOKUP(Tabla1[[#This Row],[Columna1]],IG!$D$3:$W$1908,5,FALSE)</f>
        <v>0</v>
      </c>
      <c r="I1436" s="134">
        <f>+VLOOKUP(Tabla1[[#This Row],[Columna1]],IG!$D$3:$W$1908,6,FALSE)</f>
        <v>0</v>
      </c>
      <c r="J1436" s="134">
        <f>+VLOOKUP(Tabla1[[#This Row],[Columna1]],IG!$D$3:$W$1908,7,FALSE)</f>
        <v>0</v>
      </c>
      <c r="K1436" s="130"/>
      <c r="L1436" s="131"/>
      <c r="M1436" s="133" t="str">
        <f>+Tabla1[[#This Row],[Columna1]]&amp;Tabla1[[#This Row],[LOCALIDAD]]&amp;Tabla1[[#This Row],[MES]]</f>
        <v/>
      </c>
      <c r="N1436" s="29"/>
      <c r="O1436" s="135">
        <f>+VLOOKUP(Tabla1[[#This Row],[concatenar]],IG!$M$3:$W$1908,2,FALSE)</f>
        <v>0</v>
      </c>
      <c r="P1436" s="50">
        <f>+VLOOKUP(Tabla1[[#This Row],[concatenar]],IG!$M$3:$W$1908,3,FALSE)</f>
        <v>0</v>
      </c>
      <c r="Q1436" s="103">
        <f>+VLOOKUP(Tabla1[[#This Row],[concatenar]],IG!$M$3:$W$1908,8,FALSE)</f>
        <v>0</v>
      </c>
      <c r="R1436" s="97">
        <f>+VLOOKUP(Tabla1[[#This Row],[concatenar]],IG!$M$3:$W$1908,9,FALSE)</f>
        <v>0</v>
      </c>
      <c r="S1436" s="136">
        <f>+VLOOKUP(Tabla1[[#This Row],[concatenar]],IG!$M$3:$W$1908,10,FALSE)</f>
        <v>0</v>
      </c>
      <c r="T1436" s="137">
        <f>+VLOOKUP(Tabla1[[#This Row],[concatenar]],IG!$M$3:$W$1908,11,FALSE)</f>
        <v>0</v>
      </c>
      <c r="U1436" s="130"/>
      <c r="V1436" s="138"/>
      <c r="W1436" s="130"/>
      <c r="X1436" s="29"/>
      <c r="Y1436" s="139">
        <f>ROUND(Tabla1[[#This Row],[VALOR UNITARIO SEGUIMIENTO FINANCIERO
2024]]*Tabla1[[#This Row],[MET AFECTADA PORLA GLOSA
RECURSOS 2024]]*Tabla1[[#This Row],[Porcentaje de Glosa]],0)</f>
        <v>0</v>
      </c>
      <c r="Z1436" s="51">
        <f>ROUND(Tabla1[[#This Row],[VALOR UNITARIO SEGUIMIENTO FINANCIERO
2025]]*Tabla1[[#This Row],[META AFECTADA PORLA GLOSA
RECURSOS 2025]]*Tabla1[[#This Row],[Porcentaje de Glosa]],0)</f>
        <v>0</v>
      </c>
      <c r="AA1436" s="51">
        <f>ROUND(Tabla1[[#This Row],[VALOR DE LA GLOSA 2024]]+Tabla1[[#This Row],[VALOR DE LA GLOSA 2025]],0)</f>
        <v>0</v>
      </c>
      <c r="AB1436" s="56"/>
      <c r="AC1436" s="130"/>
      <c r="AD1436" s="140"/>
      <c r="AE1436" s="130"/>
      <c r="AF1436" s="140">
        <f>ROUND(Tabla1[[#This Row],[VALOR TOTAL DE LA GLOSA]]-Tabla1[[#This Row],[Valor soportado por la Subred]],0)</f>
        <v>0</v>
      </c>
      <c r="AG1436" s="130"/>
      <c r="AH1436" s="130"/>
      <c r="AI1436" s="140">
        <f>ROUND(Tabla1[[#This Row],[VALOR GLOSA DEFINITIVA]]-Tabla1[[#This Row],[VALOR LEVANTADO EN LIQUIDACION]],0)</f>
        <v>0</v>
      </c>
    </row>
    <row r="1437" spans="2:35" s="32" customFormat="1" ht="87.6" hidden="1" customHeight="1" x14ac:dyDescent="0.25">
      <c r="B1437" s="131"/>
      <c r="C1437" s="132"/>
      <c r="D1437" s="131"/>
      <c r="E1437" s="133" t="str">
        <f>+Tabla1[[#This Row],[CODIGO ACTIVIDAD EN PPP Y LINEAMIENTO]]&amp;Tabla1[[#This Row],[ENTORNO/COMPONENTE]]</f>
        <v/>
      </c>
      <c r="F1437" s="134">
        <f>+VLOOKUP(Tabla1[[#This Row],[Columna1]],IG!$D$3:$L$1908,3,FALSE)</f>
        <v>0</v>
      </c>
      <c r="G1437" s="134">
        <f>+VLOOKUP(Tabla1[[#This Row],[Columna1]],IG!$D$3:$W$1908,4,FALSE)</f>
        <v>0</v>
      </c>
      <c r="H1437" s="134">
        <f>+VLOOKUP(Tabla1[[#This Row],[Columna1]],IG!$D$3:$W$1908,5,FALSE)</f>
        <v>0</v>
      </c>
      <c r="I1437" s="134">
        <f>+VLOOKUP(Tabla1[[#This Row],[Columna1]],IG!$D$3:$W$1908,6,FALSE)</f>
        <v>0</v>
      </c>
      <c r="J1437" s="134">
        <f>+VLOOKUP(Tabla1[[#This Row],[Columna1]],IG!$D$3:$W$1908,7,FALSE)</f>
        <v>0</v>
      </c>
      <c r="K1437" s="130"/>
      <c r="L1437" s="131"/>
      <c r="M1437" s="133" t="str">
        <f>+Tabla1[[#This Row],[Columna1]]&amp;Tabla1[[#This Row],[LOCALIDAD]]&amp;Tabla1[[#This Row],[MES]]</f>
        <v/>
      </c>
      <c r="N1437" s="29"/>
      <c r="O1437" s="135">
        <f>+VLOOKUP(Tabla1[[#This Row],[concatenar]],IG!$M$3:$W$1908,2,FALSE)</f>
        <v>0</v>
      </c>
      <c r="P1437" s="50">
        <f>+VLOOKUP(Tabla1[[#This Row],[concatenar]],IG!$M$3:$W$1908,3,FALSE)</f>
        <v>0</v>
      </c>
      <c r="Q1437" s="103">
        <f>+VLOOKUP(Tabla1[[#This Row],[concatenar]],IG!$M$3:$W$1908,8,FALSE)</f>
        <v>0</v>
      </c>
      <c r="R1437" s="97">
        <f>+VLOOKUP(Tabla1[[#This Row],[concatenar]],IG!$M$3:$W$1908,9,FALSE)</f>
        <v>0</v>
      </c>
      <c r="S1437" s="136">
        <f>+VLOOKUP(Tabla1[[#This Row],[concatenar]],IG!$M$3:$W$1908,10,FALSE)</f>
        <v>0</v>
      </c>
      <c r="T1437" s="137">
        <f>+VLOOKUP(Tabla1[[#This Row],[concatenar]],IG!$M$3:$W$1908,11,FALSE)</f>
        <v>0</v>
      </c>
      <c r="U1437" s="130"/>
      <c r="V1437" s="138"/>
      <c r="W1437" s="130"/>
      <c r="X1437" s="29"/>
      <c r="Y1437" s="139">
        <f>ROUND(Tabla1[[#This Row],[VALOR UNITARIO SEGUIMIENTO FINANCIERO
2024]]*Tabla1[[#This Row],[MET AFECTADA PORLA GLOSA
RECURSOS 2024]]*Tabla1[[#This Row],[Porcentaje de Glosa]],0)</f>
        <v>0</v>
      </c>
      <c r="Z1437" s="51">
        <f>ROUND(Tabla1[[#This Row],[VALOR UNITARIO SEGUIMIENTO FINANCIERO
2025]]*Tabla1[[#This Row],[META AFECTADA PORLA GLOSA
RECURSOS 2025]]*Tabla1[[#This Row],[Porcentaje de Glosa]],0)</f>
        <v>0</v>
      </c>
      <c r="AA1437" s="51">
        <f>ROUND(Tabla1[[#This Row],[VALOR DE LA GLOSA 2024]]+Tabla1[[#This Row],[VALOR DE LA GLOSA 2025]],0)</f>
        <v>0</v>
      </c>
      <c r="AB1437" s="56"/>
      <c r="AC1437" s="130"/>
      <c r="AD1437" s="140"/>
      <c r="AE1437" s="130"/>
      <c r="AF1437" s="140">
        <f>ROUND(Tabla1[[#This Row],[VALOR TOTAL DE LA GLOSA]]-Tabla1[[#This Row],[Valor soportado por la Subred]],0)</f>
        <v>0</v>
      </c>
      <c r="AG1437" s="130"/>
      <c r="AH1437" s="130"/>
      <c r="AI1437" s="140">
        <f>ROUND(Tabla1[[#This Row],[VALOR GLOSA DEFINITIVA]]-Tabla1[[#This Row],[VALOR LEVANTADO EN LIQUIDACION]],0)</f>
        <v>0</v>
      </c>
    </row>
    <row r="1438" spans="2:35" s="32" customFormat="1" ht="87.6" hidden="1" customHeight="1" x14ac:dyDescent="0.25">
      <c r="B1438" s="131"/>
      <c r="C1438" s="132"/>
      <c r="D1438" s="131"/>
      <c r="E1438" s="133" t="str">
        <f>+Tabla1[[#This Row],[CODIGO ACTIVIDAD EN PPP Y LINEAMIENTO]]&amp;Tabla1[[#This Row],[ENTORNO/COMPONENTE]]</f>
        <v/>
      </c>
      <c r="F1438" s="134">
        <f>+VLOOKUP(Tabla1[[#This Row],[Columna1]],IG!$D$3:$L$1908,3,FALSE)</f>
        <v>0</v>
      </c>
      <c r="G1438" s="134">
        <f>+VLOOKUP(Tabla1[[#This Row],[Columna1]],IG!$D$3:$W$1908,4,FALSE)</f>
        <v>0</v>
      </c>
      <c r="H1438" s="134">
        <f>+VLOOKUP(Tabla1[[#This Row],[Columna1]],IG!$D$3:$W$1908,5,FALSE)</f>
        <v>0</v>
      </c>
      <c r="I1438" s="134">
        <f>+VLOOKUP(Tabla1[[#This Row],[Columna1]],IG!$D$3:$W$1908,6,FALSE)</f>
        <v>0</v>
      </c>
      <c r="J1438" s="134">
        <f>+VLOOKUP(Tabla1[[#This Row],[Columna1]],IG!$D$3:$W$1908,7,FALSE)</f>
        <v>0</v>
      </c>
      <c r="K1438" s="130"/>
      <c r="L1438" s="131"/>
      <c r="M1438" s="133" t="str">
        <f>+Tabla1[[#This Row],[Columna1]]&amp;Tabla1[[#This Row],[LOCALIDAD]]&amp;Tabla1[[#This Row],[MES]]</f>
        <v/>
      </c>
      <c r="N1438" s="29"/>
      <c r="O1438" s="135">
        <f>+VLOOKUP(Tabla1[[#This Row],[concatenar]],IG!$M$3:$W$1908,2,FALSE)</f>
        <v>0</v>
      </c>
      <c r="P1438" s="50">
        <f>+VLOOKUP(Tabla1[[#This Row],[concatenar]],IG!$M$3:$W$1908,3,FALSE)</f>
        <v>0</v>
      </c>
      <c r="Q1438" s="103">
        <f>+VLOOKUP(Tabla1[[#This Row],[concatenar]],IG!$M$3:$W$1908,8,FALSE)</f>
        <v>0</v>
      </c>
      <c r="R1438" s="97">
        <f>+VLOOKUP(Tabla1[[#This Row],[concatenar]],IG!$M$3:$W$1908,9,FALSE)</f>
        <v>0</v>
      </c>
      <c r="S1438" s="136">
        <f>+VLOOKUP(Tabla1[[#This Row],[concatenar]],IG!$M$3:$W$1908,10,FALSE)</f>
        <v>0</v>
      </c>
      <c r="T1438" s="137">
        <f>+VLOOKUP(Tabla1[[#This Row],[concatenar]],IG!$M$3:$W$1908,11,FALSE)</f>
        <v>0</v>
      </c>
      <c r="U1438" s="130"/>
      <c r="V1438" s="138"/>
      <c r="W1438" s="130"/>
      <c r="X1438" s="29"/>
      <c r="Y1438" s="139">
        <f>ROUND(Tabla1[[#This Row],[VALOR UNITARIO SEGUIMIENTO FINANCIERO
2024]]*Tabla1[[#This Row],[MET AFECTADA PORLA GLOSA
RECURSOS 2024]]*Tabla1[[#This Row],[Porcentaje de Glosa]],0)</f>
        <v>0</v>
      </c>
      <c r="Z1438" s="51">
        <f>ROUND(Tabla1[[#This Row],[VALOR UNITARIO SEGUIMIENTO FINANCIERO
2025]]*Tabla1[[#This Row],[META AFECTADA PORLA GLOSA
RECURSOS 2025]]*Tabla1[[#This Row],[Porcentaje de Glosa]],0)</f>
        <v>0</v>
      </c>
      <c r="AA1438" s="51">
        <f>ROUND(Tabla1[[#This Row],[VALOR DE LA GLOSA 2024]]+Tabla1[[#This Row],[VALOR DE LA GLOSA 2025]],0)</f>
        <v>0</v>
      </c>
      <c r="AB1438" s="56"/>
      <c r="AC1438" s="130"/>
      <c r="AD1438" s="140"/>
      <c r="AE1438" s="130"/>
      <c r="AF1438" s="140">
        <f>ROUND(Tabla1[[#This Row],[VALOR TOTAL DE LA GLOSA]]-Tabla1[[#This Row],[Valor soportado por la Subred]],0)</f>
        <v>0</v>
      </c>
      <c r="AG1438" s="130"/>
      <c r="AH1438" s="130"/>
      <c r="AI1438" s="140">
        <f>ROUND(Tabla1[[#This Row],[VALOR GLOSA DEFINITIVA]]-Tabla1[[#This Row],[VALOR LEVANTADO EN LIQUIDACION]],0)</f>
        <v>0</v>
      </c>
    </row>
    <row r="1439" spans="2:35" s="32" customFormat="1" ht="87.6" hidden="1" customHeight="1" x14ac:dyDescent="0.25">
      <c r="B1439" s="131"/>
      <c r="C1439" s="132"/>
      <c r="D1439" s="131"/>
      <c r="E1439" s="133" t="str">
        <f>+Tabla1[[#This Row],[CODIGO ACTIVIDAD EN PPP Y LINEAMIENTO]]&amp;Tabla1[[#This Row],[ENTORNO/COMPONENTE]]</f>
        <v/>
      </c>
      <c r="F1439" s="134">
        <f>+VLOOKUP(Tabla1[[#This Row],[Columna1]],IG!$D$3:$L$1908,3,FALSE)</f>
        <v>0</v>
      </c>
      <c r="G1439" s="134">
        <f>+VLOOKUP(Tabla1[[#This Row],[Columna1]],IG!$D$3:$W$1908,4,FALSE)</f>
        <v>0</v>
      </c>
      <c r="H1439" s="134">
        <f>+VLOOKUP(Tabla1[[#This Row],[Columna1]],IG!$D$3:$W$1908,5,FALSE)</f>
        <v>0</v>
      </c>
      <c r="I1439" s="134">
        <f>+VLOOKUP(Tabla1[[#This Row],[Columna1]],IG!$D$3:$W$1908,6,FALSE)</f>
        <v>0</v>
      </c>
      <c r="J1439" s="134">
        <f>+VLOOKUP(Tabla1[[#This Row],[Columna1]],IG!$D$3:$W$1908,7,FALSE)</f>
        <v>0</v>
      </c>
      <c r="K1439" s="130"/>
      <c r="L1439" s="131"/>
      <c r="M1439" s="133" t="str">
        <f>+Tabla1[[#This Row],[Columna1]]&amp;Tabla1[[#This Row],[LOCALIDAD]]&amp;Tabla1[[#This Row],[MES]]</f>
        <v/>
      </c>
      <c r="N1439" s="29"/>
      <c r="O1439" s="135">
        <f>+VLOOKUP(Tabla1[[#This Row],[concatenar]],IG!$M$3:$W$1908,2,FALSE)</f>
        <v>0</v>
      </c>
      <c r="P1439" s="50">
        <f>+VLOOKUP(Tabla1[[#This Row],[concatenar]],IG!$M$3:$W$1908,3,FALSE)</f>
        <v>0</v>
      </c>
      <c r="Q1439" s="103">
        <f>+VLOOKUP(Tabla1[[#This Row],[concatenar]],IG!$M$3:$W$1908,8,FALSE)</f>
        <v>0</v>
      </c>
      <c r="R1439" s="97">
        <f>+VLOOKUP(Tabla1[[#This Row],[concatenar]],IG!$M$3:$W$1908,9,FALSE)</f>
        <v>0</v>
      </c>
      <c r="S1439" s="136">
        <f>+VLOOKUP(Tabla1[[#This Row],[concatenar]],IG!$M$3:$W$1908,10,FALSE)</f>
        <v>0</v>
      </c>
      <c r="T1439" s="137">
        <f>+VLOOKUP(Tabla1[[#This Row],[concatenar]],IG!$M$3:$W$1908,11,FALSE)</f>
        <v>0</v>
      </c>
      <c r="U1439" s="130"/>
      <c r="V1439" s="138"/>
      <c r="W1439" s="130"/>
      <c r="X1439" s="29"/>
      <c r="Y1439" s="139">
        <f>ROUND(Tabla1[[#This Row],[VALOR UNITARIO SEGUIMIENTO FINANCIERO
2024]]*Tabla1[[#This Row],[MET AFECTADA PORLA GLOSA
RECURSOS 2024]]*Tabla1[[#This Row],[Porcentaje de Glosa]],0)</f>
        <v>0</v>
      </c>
      <c r="Z1439" s="51">
        <f>ROUND(Tabla1[[#This Row],[VALOR UNITARIO SEGUIMIENTO FINANCIERO
2025]]*Tabla1[[#This Row],[META AFECTADA PORLA GLOSA
RECURSOS 2025]]*Tabla1[[#This Row],[Porcentaje de Glosa]],0)</f>
        <v>0</v>
      </c>
      <c r="AA1439" s="51">
        <f>ROUND(Tabla1[[#This Row],[VALOR DE LA GLOSA 2024]]+Tabla1[[#This Row],[VALOR DE LA GLOSA 2025]],0)</f>
        <v>0</v>
      </c>
      <c r="AB1439" s="56"/>
      <c r="AC1439" s="130"/>
      <c r="AD1439" s="140"/>
      <c r="AE1439" s="130"/>
      <c r="AF1439" s="140">
        <f>ROUND(Tabla1[[#This Row],[VALOR TOTAL DE LA GLOSA]]-Tabla1[[#This Row],[Valor soportado por la Subred]],0)</f>
        <v>0</v>
      </c>
      <c r="AG1439" s="130"/>
      <c r="AH1439" s="130"/>
      <c r="AI1439" s="140">
        <f>ROUND(Tabla1[[#This Row],[VALOR GLOSA DEFINITIVA]]-Tabla1[[#This Row],[VALOR LEVANTADO EN LIQUIDACION]],0)</f>
        <v>0</v>
      </c>
    </row>
    <row r="1440" spans="2:35" s="32" customFormat="1" ht="87.6" hidden="1" customHeight="1" x14ac:dyDescent="0.25">
      <c r="B1440" s="131"/>
      <c r="C1440" s="132"/>
      <c r="D1440" s="131"/>
      <c r="E1440" s="133" t="str">
        <f>+Tabla1[[#This Row],[CODIGO ACTIVIDAD EN PPP Y LINEAMIENTO]]&amp;Tabla1[[#This Row],[ENTORNO/COMPONENTE]]</f>
        <v/>
      </c>
      <c r="F1440" s="134">
        <f>+VLOOKUP(Tabla1[[#This Row],[Columna1]],IG!$D$3:$L$1908,3,FALSE)</f>
        <v>0</v>
      </c>
      <c r="G1440" s="134">
        <f>+VLOOKUP(Tabla1[[#This Row],[Columna1]],IG!$D$3:$W$1908,4,FALSE)</f>
        <v>0</v>
      </c>
      <c r="H1440" s="134">
        <f>+VLOOKUP(Tabla1[[#This Row],[Columna1]],IG!$D$3:$W$1908,5,FALSE)</f>
        <v>0</v>
      </c>
      <c r="I1440" s="134">
        <f>+VLOOKUP(Tabla1[[#This Row],[Columna1]],IG!$D$3:$W$1908,6,FALSE)</f>
        <v>0</v>
      </c>
      <c r="J1440" s="134">
        <f>+VLOOKUP(Tabla1[[#This Row],[Columna1]],IG!$D$3:$W$1908,7,FALSE)</f>
        <v>0</v>
      </c>
      <c r="K1440" s="130"/>
      <c r="L1440" s="131"/>
      <c r="M1440" s="133" t="str">
        <f>+Tabla1[[#This Row],[Columna1]]&amp;Tabla1[[#This Row],[LOCALIDAD]]&amp;Tabla1[[#This Row],[MES]]</f>
        <v/>
      </c>
      <c r="N1440" s="29"/>
      <c r="O1440" s="135">
        <f>+VLOOKUP(Tabla1[[#This Row],[concatenar]],IG!$M$3:$W$1908,2,FALSE)</f>
        <v>0</v>
      </c>
      <c r="P1440" s="50">
        <f>+VLOOKUP(Tabla1[[#This Row],[concatenar]],IG!$M$3:$W$1908,3,FALSE)</f>
        <v>0</v>
      </c>
      <c r="Q1440" s="103">
        <f>+VLOOKUP(Tabla1[[#This Row],[concatenar]],IG!$M$3:$W$1908,8,FALSE)</f>
        <v>0</v>
      </c>
      <c r="R1440" s="97">
        <f>+VLOOKUP(Tabla1[[#This Row],[concatenar]],IG!$M$3:$W$1908,9,FALSE)</f>
        <v>0</v>
      </c>
      <c r="S1440" s="136">
        <f>+VLOOKUP(Tabla1[[#This Row],[concatenar]],IG!$M$3:$W$1908,10,FALSE)</f>
        <v>0</v>
      </c>
      <c r="T1440" s="137">
        <f>+VLOOKUP(Tabla1[[#This Row],[concatenar]],IG!$M$3:$W$1908,11,FALSE)</f>
        <v>0</v>
      </c>
      <c r="U1440" s="130"/>
      <c r="V1440" s="138"/>
      <c r="W1440" s="130"/>
      <c r="X1440" s="29"/>
      <c r="Y1440" s="139">
        <f>ROUND(Tabla1[[#This Row],[VALOR UNITARIO SEGUIMIENTO FINANCIERO
2024]]*Tabla1[[#This Row],[MET AFECTADA PORLA GLOSA
RECURSOS 2024]]*Tabla1[[#This Row],[Porcentaje de Glosa]],0)</f>
        <v>0</v>
      </c>
      <c r="Z1440" s="51">
        <f>ROUND(Tabla1[[#This Row],[VALOR UNITARIO SEGUIMIENTO FINANCIERO
2025]]*Tabla1[[#This Row],[META AFECTADA PORLA GLOSA
RECURSOS 2025]]*Tabla1[[#This Row],[Porcentaje de Glosa]],0)</f>
        <v>0</v>
      </c>
      <c r="AA1440" s="51">
        <f>ROUND(Tabla1[[#This Row],[VALOR DE LA GLOSA 2024]]+Tabla1[[#This Row],[VALOR DE LA GLOSA 2025]],0)</f>
        <v>0</v>
      </c>
      <c r="AB1440" s="56"/>
      <c r="AC1440" s="130"/>
      <c r="AD1440" s="140"/>
      <c r="AE1440" s="130"/>
      <c r="AF1440" s="140">
        <f>ROUND(Tabla1[[#This Row],[VALOR TOTAL DE LA GLOSA]]-Tabla1[[#This Row],[Valor soportado por la Subred]],0)</f>
        <v>0</v>
      </c>
      <c r="AG1440" s="130"/>
      <c r="AH1440" s="130"/>
      <c r="AI1440" s="140">
        <f>ROUND(Tabla1[[#This Row],[VALOR GLOSA DEFINITIVA]]-Tabla1[[#This Row],[VALOR LEVANTADO EN LIQUIDACION]],0)</f>
        <v>0</v>
      </c>
    </row>
    <row r="1441" spans="2:35" s="32" customFormat="1" ht="87.6" hidden="1" customHeight="1" x14ac:dyDescent="0.25">
      <c r="B1441" s="131"/>
      <c r="C1441" s="132"/>
      <c r="D1441" s="131"/>
      <c r="E1441" s="133" t="str">
        <f>+Tabla1[[#This Row],[CODIGO ACTIVIDAD EN PPP Y LINEAMIENTO]]&amp;Tabla1[[#This Row],[ENTORNO/COMPONENTE]]</f>
        <v/>
      </c>
      <c r="F1441" s="134">
        <f>+VLOOKUP(Tabla1[[#This Row],[Columna1]],IG!$D$3:$L$1908,3,FALSE)</f>
        <v>0</v>
      </c>
      <c r="G1441" s="134">
        <f>+VLOOKUP(Tabla1[[#This Row],[Columna1]],IG!$D$3:$W$1908,4,FALSE)</f>
        <v>0</v>
      </c>
      <c r="H1441" s="134">
        <f>+VLOOKUP(Tabla1[[#This Row],[Columna1]],IG!$D$3:$W$1908,5,FALSE)</f>
        <v>0</v>
      </c>
      <c r="I1441" s="134">
        <f>+VLOOKUP(Tabla1[[#This Row],[Columna1]],IG!$D$3:$W$1908,6,FALSE)</f>
        <v>0</v>
      </c>
      <c r="J1441" s="134">
        <f>+VLOOKUP(Tabla1[[#This Row],[Columna1]],IG!$D$3:$W$1908,7,FALSE)</f>
        <v>0</v>
      </c>
      <c r="K1441" s="130"/>
      <c r="L1441" s="131"/>
      <c r="M1441" s="133" t="str">
        <f>+Tabla1[[#This Row],[Columna1]]&amp;Tabla1[[#This Row],[LOCALIDAD]]&amp;Tabla1[[#This Row],[MES]]</f>
        <v/>
      </c>
      <c r="N1441" s="29"/>
      <c r="O1441" s="135">
        <f>+VLOOKUP(Tabla1[[#This Row],[concatenar]],IG!$M$3:$W$1908,2,FALSE)</f>
        <v>0</v>
      </c>
      <c r="P1441" s="50">
        <f>+VLOOKUP(Tabla1[[#This Row],[concatenar]],IG!$M$3:$W$1908,3,FALSE)</f>
        <v>0</v>
      </c>
      <c r="Q1441" s="103">
        <f>+VLOOKUP(Tabla1[[#This Row],[concatenar]],IG!$M$3:$W$1908,8,FALSE)</f>
        <v>0</v>
      </c>
      <c r="R1441" s="97">
        <f>+VLOOKUP(Tabla1[[#This Row],[concatenar]],IG!$M$3:$W$1908,9,FALSE)</f>
        <v>0</v>
      </c>
      <c r="S1441" s="136">
        <f>+VLOOKUP(Tabla1[[#This Row],[concatenar]],IG!$M$3:$W$1908,10,FALSE)</f>
        <v>0</v>
      </c>
      <c r="T1441" s="137">
        <f>+VLOOKUP(Tabla1[[#This Row],[concatenar]],IG!$M$3:$W$1908,11,FALSE)</f>
        <v>0</v>
      </c>
      <c r="U1441" s="130"/>
      <c r="V1441" s="138"/>
      <c r="W1441" s="130"/>
      <c r="X1441" s="29"/>
      <c r="Y1441" s="139">
        <f>ROUND(Tabla1[[#This Row],[VALOR UNITARIO SEGUIMIENTO FINANCIERO
2024]]*Tabla1[[#This Row],[MET AFECTADA PORLA GLOSA
RECURSOS 2024]]*Tabla1[[#This Row],[Porcentaje de Glosa]],0)</f>
        <v>0</v>
      </c>
      <c r="Z1441" s="51">
        <f>ROUND(Tabla1[[#This Row],[VALOR UNITARIO SEGUIMIENTO FINANCIERO
2025]]*Tabla1[[#This Row],[META AFECTADA PORLA GLOSA
RECURSOS 2025]]*Tabla1[[#This Row],[Porcentaje de Glosa]],0)</f>
        <v>0</v>
      </c>
      <c r="AA1441" s="51">
        <f>ROUND(Tabla1[[#This Row],[VALOR DE LA GLOSA 2024]]+Tabla1[[#This Row],[VALOR DE LA GLOSA 2025]],0)</f>
        <v>0</v>
      </c>
      <c r="AB1441" s="56"/>
      <c r="AC1441" s="130"/>
      <c r="AD1441" s="140"/>
      <c r="AE1441" s="130"/>
      <c r="AF1441" s="140">
        <f>ROUND(Tabla1[[#This Row],[VALOR TOTAL DE LA GLOSA]]-Tabla1[[#This Row],[Valor soportado por la Subred]],0)</f>
        <v>0</v>
      </c>
      <c r="AG1441" s="130"/>
      <c r="AH1441" s="130"/>
      <c r="AI1441" s="140">
        <f>ROUND(Tabla1[[#This Row],[VALOR GLOSA DEFINITIVA]]-Tabla1[[#This Row],[VALOR LEVANTADO EN LIQUIDACION]],0)</f>
        <v>0</v>
      </c>
    </row>
    <row r="1442" spans="2:35" s="32" customFormat="1" ht="87.6" hidden="1" customHeight="1" x14ac:dyDescent="0.25">
      <c r="B1442" s="131"/>
      <c r="C1442" s="132"/>
      <c r="D1442" s="131"/>
      <c r="E1442" s="133" t="str">
        <f>+Tabla1[[#This Row],[CODIGO ACTIVIDAD EN PPP Y LINEAMIENTO]]&amp;Tabla1[[#This Row],[ENTORNO/COMPONENTE]]</f>
        <v/>
      </c>
      <c r="F1442" s="134">
        <f>+VLOOKUP(Tabla1[[#This Row],[Columna1]],IG!$D$3:$L$1908,3,FALSE)</f>
        <v>0</v>
      </c>
      <c r="G1442" s="134">
        <f>+VLOOKUP(Tabla1[[#This Row],[Columna1]],IG!$D$3:$W$1908,4,FALSE)</f>
        <v>0</v>
      </c>
      <c r="H1442" s="134">
        <f>+VLOOKUP(Tabla1[[#This Row],[Columna1]],IG!$D$3:$W$1908,5,FALSE)</f>
        <v>0</v>
      </c>
      <c r="I1442" s="134">
        <f>+VLOOKUP(Tabla1[[#This Row],[Columna1]],IG!$D$3:$W$1908,6,FALSE)</f>
        <v>0</v>
      </c>
      <c r="J1442" s="134">
        <f>+VLOOKUP(Tabla1[[#This Row],[Columna1]],IG!$D$3:$W$1908,7,FALSE)</f>
        <v>0</v>
      </c>
      <c r="K1442" s="130"/>
      <c r="L1442" s="131"/>
      <c r="M1442" s="133" t="str">
        <f>+Tabla1[[#This Row],[Columna1]]&amp;Tabla1[[#This Row],[LOCALIDAD]]&amp;Tabla1[[#This Row],[MES]]</f>
        <v/>
      </c>
      <c r="N1442" s="29"/>
      <c r="O1442" s="135">
        <f>+VLOOKUP(Tabla1[[#This Row],[concatenar]],IG!$M$3:$W$1908,2,FALSE)</f>
        <v>0</v>
      </c>
      <c r="P1442" s="50">
        <f>+VLOOKUP(Tabla1[[#This Row],[concatenar]],IG!$M$3:$W$1908,3,FALSE)</f>
        <v>0</v>
      </c>
      <c r="Q1442" s="103">
        <f>+VLOOKUP(Tabla1[[#This Row],[concatenar]],IG!$M$3:$W$1908,8,FALSE)</f>
        <v>0</v>
      </c>
      <c r="R1442" s="97">
        <f>+VLOOKUP(Tabla1[[#This Row],[concatenar]],IG!$M$3:$W$1908,9,FALSE)</f>
        <v>0</v>
      </c>
      <c r="S1442" s="136">
        <f>+VLOOKUP(Tabla1[[#This Row],[concatenar]],IG!$M$3:$W$1908,10,FALSE)</f>
        <v>0</v>
      </c>
      <c r="T1442" s="137">
        <f>+VLOOKUP(Tabla1[[#This Row],[concatenar]],IG!$M$3:$W$1908,11,FALSE)</f>
        <v>0</v>
      </c>
      <c r="U1442" s="130"/>
      <c r="V1442" s="138"/>
      <c r="W1442" s="130"/>
      <c r="X1442" s="29"/>
      <c r="Y1442" s="139">
        <f>ROUND(Tabla1[[#This Row],[VALOR UNITARIO SEGUIMIENTO FINANCIERO
2024]]*Tabla1[[#This Row],[MET AFECTADA PORLA GLOSA
RECURSOS 2024]]*Tabla1[[#This Row],[Porcentaje de Glosa]],0)</f>
        <v>0</v>
      </c>
      <c r="Z1442" s="51">
        <f>ROUND(Tabla1[[#This Row],[VALOR UNITARIO SEGUIMIENTO FINANCIERO
2025]]*Tabla1[[#This Row],[META AFECTADA PORLA GLOSA
RECURSOS 2025]]*Tabla1[[#This Row],[Porcentaje de Glosa]],0)</f>
        <v>0</v>
      </c>
      <c r="AA1442" s="51">
        <f>ROUND(Tabla1[[#This Row],[VALOR DE LA GLOSA 2024]]+Tabla1[[#This Row],[VALOR DE LA GLOSA 2025]],0)</f>
        <v>0</v>
      </c>
      <c r="AB1442" s="56"/>
      <c r="AC1442" s="130"/>
      <c r="AD1442" s="140"/>
      <c r="AE1442" s="130"/>
      <c r="AF1442" s="140">
        <f>ROUND(Tabla1[[#This Row],[VALOR TOTAL DE LA GLOSA]]-Tabla1[[#This Row],[Valor soportado por la Subred]],0)</f>
        <v>0</v>
      </c>
      <c r="AG1442" s="130"/>
      <c r="AH1442" s="130"/>
      <c r="AI1442" s="140">
        <f>ROUND(Tabla1[[#This Row],[VALOR GLOSA DEFINITIVA]]-Tabla1[[#This Row],[VALOR LEVANTADO EN LIQUIDACION]],0)</f>
        <v>0</v>
      </c>
    </row>
    <row r="1443" spans="2:35" s="32" customFormat="1" ht="87.6" hidden="1" customHeight="1" x14ac:dyDescent="0.25">
      <c r="B1443" s="131"/>
      <c r="C1443" s="132"/>
      <c r="D1443" s="131"/>
      <c r="E1443" s="133" t="str">
        <f>+Tabla1[[#This Row],[CODIGO ACTIVIDAD EN PPP Y LINEAMIENTO]]&amp;Tabla1[[#This Row],[ENTORNO/COMPONENTE]]</f>
        <v/>
      </c>
      <c r="F1443" s="134">
        <f>+VLOOKUP(Tabla1[[#This Row],[Columna1]],IG!$D$3:$L$1908,3,FALSE)</f>
        <v>0</v>
      </c>
      <c r="G1443" s="134">
        <f>+VLOOKUP(Tabla1[[#This Row],[Columna1]],IG!$D$3:$W$1908,4,FALSE)</f>
        <v>0</v>
      </c>
      <c r="H1443" s="134">
        <f>+VLOOKUP(Tabla1[[#This Row],[Columna1]],IG!$D$3:$W$1908,5,FALSE)</f>
        <v>0</v>
      </c>
      <c r="I1443" s="134">
        <f>+VLOOKUP(Tabla1[[#This Row],[Columna1]],IG!$D$3:$W$1908,6,FALSE)</f>
        <v>0</v>
      </c>
      <c r="J1443" s="134">
        <f>+VLOOKUP(Tabla1[[#This Row],[Columna1]],IG!$D$3:$W$1908,7,FALSE)</f>
        <v>0</v>
      </c>
      <c r="K1443" s="130"/>
      <c r="L1443" s="131"/>
      <c r="M1443" s="133" t="str">
        <f>+Tabla1[[#This Row],[Columna1]]&amp;Tabla1[[#This Row],[LOCALIDAD]]&amp;Tabla1[[#This Row],[MES]]</f>
        <v/>
      </c>
      <c r="N1443" s="29"/>
      <c r="O1443" s="135">
        <f>+VLOOKUP(Tabla1[[#This Row],[concatenar]],IG!$M$3:$W$1908,2,FALSE)</f>
        <v>0</v>
      </c>
      <c r="P1443" s="50">
        <f>+VLOOKUP(Tabla1[[#This Row],[concatenar]],IG!$M$3:$W$1908,3,FALSE)</f>
        <v>0</v>
      </c>
      <c r="Q1443" s="103">
        <f>+VLOOKUP(Tabla1[[#This Row],[concatenar]],IG!$M$3:$W$1908,8,FALSE)</f>
        <v>0</v>
      </c>
      <c r="R1443" s="97">
        <f>+VLOOKUP(Tabla1[[#This Row],[concatenar]],IG!$M$3:$W$1908,9,FALSE)</f>
        <v>0</v>
      </c>
      <c r="S1443" s="136">
        <f>+VLOOKUP(Tabla1[[#This Row],[concatenar]],IG!$M$3:$W$1908,10,FALSE)</f>
        <v>0</v>
      </c>
      <c r="T1443" s="137">
        <f>+VLOOKUP(Tabla1[[#This Row],[concatenar]],IG!$M$3:$W$1908,11,FALSE)</f>
        <v>0</v>
      </c>
      <c r="U1443" s="130"/>
      <c r="V1443" s="138"/>
      <c r="W1443" s="130"/>
      <c r="X1443" s="29"/>
      <c r="Y1443" s="139">
        <f>ROUND(Tabla1[[#This Row],[VALOR UNITARIO SEGUIMIENTO FINANCIERO
2024]]*Tabla1[[#This Row],[MET AFECTADA PORLA GLOSA
RECURSOS 2024]]*Tabla1[[#This Row],[Porcentaje de Glosa]],0)</f>
        <v>0</v>
      </c>
      <c r="Z1443" s="51">
        <f>ROUND(Tabla1[[#This Row],[VALOR UNITARIO SEGUIMIENTO FINANCIERO
2025]]*Tabla1[[#This Row],[META AFECTADA PORLA GLOSA
RECURSOS 2025]]*Tabla1[[#This Row],[Porcentaje de Glosa]],0)</f>
        <v>0</v>
      </c>
      <c r="AA1443" s="51">
        <f>ROUND(Tabla1[[#This Row],[VALOR DE LA GLOSA 2024]]+Tabla1[[#This Row],[VALOR DE LA GLOSA 2025]],0)</f>
        <v>0</v>
      </c>
      <c r="AB1443" s="56"/>
      <c r="AC1443" s="130"/>
      <c r="AD1443" s="140"/>
      <c r="AE1443" s="130"/>
      <c r="AF1443" s="140">
        <f>ROUND(Tabla1[[#This Row],[VALOR TOTAL DE LA GLOSA]]-Tabla1[[#This Row],[Valor soportado por la Subred]],0)</f>
        <v>0</v>
      </c>
      <c r="AG1443" s="130"/>
      <c r="AH1443" s="130"/>
      <c r="AI1443" s="140">
        <f>ROUND(Tabla1[[#This Row],[VALOR GLOSA DEFINITIVA]]-Tabla1[[#This Row],[VALOR LEVANTADO EN LIQUIDACION]],0)</f>
        <v>0</v>
      </c>
    </row>
    <row r="1444" spans="2:35" s="32" customFormat="1" ht="87.6" hidden="1" customHeight="1" x14ac:dyDescent="0.25">
      <c r="B1444" s="131"/>
      <c r="C1444" s="132"/>
      <c r="D1444" s="131"/>
      <c r="E1444" s="133" t="str">
        <f>+Tabla1[[#This Row],[CODIGO ACTIVIDAD EN PPP Y LINEAMIENTO]]&amp;Tabla1[[#This Row],[ENTORNO/COMPONENTE]]</f>
        <v/>
      </c>
      <c r="F1444" s="134">
        <f>+VLOOKUP(Tabla1[[#This Row],[Columna1]],IG!$D$3:$L$1908,3,FALSE)</f>
        <v>0</v>
      </c>
      <c r="G1444" s="134">
        <f>+VLOOKUP(Tabla1[[#This Row],[Columna1]],IG!$D$3:$W$1908,4,FALSE)</f>
        <v>0</v>
      </c>
      <c r="H1444" s="134">
        <f>+VLOOKUP(Tabla1[[#This Row],[Columna1]],IG!$D$3:$W$1908,5,FALSE)</f>
        <v>0</v>
      </c>
      <c r="I1444" s="134">
        <f>+VLOOKUP(Tabla1[[#This Row],[Columna1]],IG!$D$3:$W$1908,6,FALSE)</f>
        <v>0</v>
      </c>
      <c r="J1444" s="134">
        <f>+VLOOKUP(Tabla1[[#This Row],[Columna1]],IG!$D$3:$W$1908,7,FALSE)</f>
        <v>0</v>
      </c>
      <c r="K1444" s="130"/>
      <c r="L1444" s="131"/>
      <c r="M1444" s="133" t="str">
        <f>+Tabla1[[#This Row],[Columna1]]&amp;Tabla1[[#This Row],[LOCALIDAD]]&amp;Tabla1[[#This Row],[MES]]</f>
        <v/>
      </c>
      <c r="N1444" s="29"/>
      <c r="O1444" s="135">
        <f>+VLOOKUP(Tabla1[[#This Row],[concatenar]],IG!$M$3:$W$1908,2,FALSE)</f>
        <v>0</v>
      </c>
      <c r="P1444" s="50">
        <f>+VLOOKUP(Tabla1[[#This Row],[concatenar]],IG!$M$3:$W$1908,3,FALSE)</f>
        <v>0</v>
      </c>
      <c r="Q1444" s="103">
        <f>+VLOOKUP(Tabla1[[#This Row],[concatenar]],IG!$M$3:$W$1908,8,FALSE)</f>
        <v>0</v>
      </c>
      <c r="R1444" s="97">
        <f>+VLOOKUP(Tabla1[[#This Row],[concatenar]],IG!$M$3:$W$1908,9,FALSE)</f>
        <v>0</v>
      </c>
      <c r="S1444" s="136">
        <f>+VLOOKUP(Tabla1[[#This Row],[concatenar]],IG!$M$3:$W$1908,10,FALSE)</f>
        <v>0</v>
      </c>
      <c r="T1444" s="137">
        <f>+VLOOKUP(Tabla1[[#This Row],[concatenar]],IG!$M$3:$W$1908,11,FALSE)</f>
        <v>0</v>
      </c>
      <c r="U1444" s="130"/>
      <c r="V1444" s="138"/>
      <c r="W1444" s="130"/>
      <c r="X1444" s="29"/>
      <c r="Y1444" s="139">
        <f>ROUND(Tabla1[[#This Row],[VALOR UNITARIO SEGUIMIENTO FINANCIERO
2024]]*Tabla1[[#This Row],[MET AFECTADA PORLA GLOSA
RECURSOS 2024]]*Tabla1[[#This Row],[Porcentaje de Glosa]],0)</f>
        <v>0</v>
      </c>
      <c r="Z1444" s="51">
        <f>ROUND(Tabla1[[#This Row],[VALOR UNITARIO SEGUIMIENTO FINANCIERO
2025]]*Tabla1[[#This Row],[META AFECTADA PORLA GLOSA
RECURSOS 2025]]*Tabla1[[#This Row],[Porcentaje de Glosa]],0)</f>
        <v>0</v>
      </c>
      <c r="AA1444" s="51">
        <f>ROUND(Tabla1[[#This Row],[VALOR DE LA GLOSA 2024]]+Tabla1[[#This Row],[VALOR DE LA GLOSA 2025]],0)</f>
        <v>0</v>
      </c>
      <c r="AB1444" s="56"/>
      <c r="AC1444" s="130"/>
      <c r="AD1444" s="140"/>
      <c r="AE1444" s="130"/>
      <c r="AF1444" s="140">
        <f>ROUND(Tabla1[[#This Row],[VALOR TOTAL DE LA GLOSA]]-Tabla1[[#This Row],[Valor soportado por la Subred]],0)</f>
        <v>0</v>
      </c>
      <c r="AG1444" s="130"/>
      <c r="AH1444" s="130"/>
      <c r="AI1444" s="140">
        <f>ROUND(Tabla1[[#This Row],[VALOR GLOSA DEFINITIVA]]-Tabla1[[#This Row],[VALOR LEVANTADO EN LIQUIDACION]],0)</f>
        <v>0</v>
      </c>
    </row>
    <row r="1445" spans="2:35" s="32" customFormat="1" ht="87.6" hidden="1" customHeight="1" x14ac:dyDescent="0.25">
      <c r="B1445" s="131"/>
      <c r="C1445" s="132"/>
      <c r="D1445" s="131"/>
      <c r="E1445" s="133" t="str">
        <f>+Tabla1[[#This Row],[CODIGO ACTIVIDAD EN PPP Y LINEAMIENTO]]&amp;Tabla1[[#This Row],[ENTORNO/COMPONENTE]]</f>
        <v/>
      </c>
      <c r="F1445" s="134">
        <f>+VLOOKUP(Tabla1[[#This Row],[Columna1]],IG!$D$3:$L$1908,3,FALSE)</f>
        <v>0</v>
      </c>
      <c r="G1445" s="134">
        <f>+VLOOKUP(Tabla1[[#This Row],[Columna1]],IG!$D$3:$W$1908,4,FALSE)</f>
        <v>0</v>
      </c>
      <c r="H1445" s="134">
        <f>+VLOOKUP(Tabla1[[#This Row],[Columna1]],IG!$D$3:$W$1908,5,FALSE)</f>
        <v>0</v>
      </c>
      <c r="I1445" s="134">
        <f>+VLOOKUP(Tabla1[[#This Row],[Columna1]],IG!$D$3:$W$1908,6,FALSE)</f>
        <v>0</v>
      </c>
      <c r="J1445" s="134">
        <f>+VLOOKUP(Tabla1[[#This Row],[Columna1]],IG!$D$3:$W$1908,7,FALSE)</f>
        <v>0</v>
      </c>
      <c r="K1445" s="130"/>
      <c r="L1445" s="131"/>
      <c r="M1445" s="133" t="str">
        <f>+Tabla1[[#This Row],[Columna1]]&amp;Tabla1[[#This Row],[LOCALIDAD]]&amp;Tabla1[[#This Row],[MES]]</f>
        <v/>
      </c>
      <c r="N1445" s="29"/>
      <c r="O1445" s="135">
        <f>+VLOOKUP(Tabla1[[#This Row],[concatenar]],IG!$M$3:$W$1908,2,FALSE)</f>
        <v>0</v>
      </c>
      <c r="P1445" s="50">
        <f>+VLOOKUP(Tabla1[[#This Row],[concatenar]],IG!$M$3:$W$1908,3,FALSE)</f>
        <v>0</v>
      </c>
      <c r="Q1445" s="103">
        <f>+VLOOKUP(Tabla1[[#This Row],[concatenar]],IG!$M$3:$W$1908,8,FALSE)</f>
        <v>0</v>
      </c>
      <c r="R1445" s="97">
        <f>+VLOOKUP(Tabla1[[#This Row],[concatenar]],IG!$M$3:$W$1908,9,FALSE)</f>
        <v>0</v>
      </c>
      <c r="S1445" s="136">
        <f>+VLOOKUP(Tabla1[[#This Row],[concatenar]],IG!$M$3:$W$1908,10,FALSE)</f>
        <v>0</v>
      </c>
      <c r="T1445" s="137">
        <f>+VLOOKUP(Tabla1[[#This Row],[concatenar]],IG!$M$3:$W$1908,11,FALSE)</f>
        <v>0</v>
      </c>
      <c r="U1445" s="130"/>
      <c r="V1445" s="138"/>
      <c r="W1445" s="130"/>
      <c r="X1445" s="29"/>
      <c r="Y1445" s="139">
        <f>ROUND(Tabla1[[#This Row],[VALOR UNITARIO SEGUIMIENTO FINANCIERO
2024]]*Tabla1[[#This Row],[MET AFECTADA PORLA GLOSA
RECURSOS 2024]]*Tabla1[[#This Row],[Porcentaje de Glosa]],0)</f>
        <v>0</v>
      </c>
      <c r="Z1445" s="51">
        <f>ROUND(Tabla1[[#This Row],[VALOR UNITARIO SEGUIMIENTO FINANCIERO
2025]]*Tabla1[[#This Row],[META AFECTADA PORLA GLOSA
RECURSOS 2025]]*Tabla1[[#This Row],[Porcentaje de Glosa]],0)</f>
        <v>0</v>
      </c>
      <c r="AA1445" s="51">
        <f>ROUND(Tabla1[[#This Row],[VALOR DE LA GLOSA 2024]]+Tabla1[[#This Row],[VALOR DE LA GLOSA 2025]],0)</f>
        <v>0</v>
      </c>
      <c r="AB1445" s="56"/>
      <c r="AC1445" s="130"/>
      <c r="AD1445" s="140"/>
      <c r="AE1445" s="130"/>
      <c r="AF1445" s="140">
        <f>ROUND(Tabla1[[#This Row],[VALOR TOTAL DE LA GLOSA]]-Tabla1[[#This Row],[Valor soportado por la Subred]],0)</f>
        <v>0</v>
      </c>
      <c r="AG1445" s="130"/>
      <c r="AH1445" s="130"/>
      <c r="AI1445" s="140">
        <f>ROUND(Tabla1[[#This Row],[VALOR GLOSA DEFINITIVA]]-Tabla1[[#This Row],[VALOR LEVANTADO EN LIQUIDACION]],0)</f>
        <v>0</v>
      </c>
    </row>
    <row r="1446" spans="2:35" s="32" customFormat="1" ht="87.6" hidden="1" customHeight="1" x14ac:dyDescent="0.25">
      <c r="B1446" s="131"/>
      <c r="C1446" s="132"/>
      <c r="D1446" s="131"/>
      <c r="E1446" s="133" t="str">
        <f>+Tabla1[[#This Row],[CODIGO ACTIVIDAD EN PPP Y LINEAMIENTO]]&amp;Tabla1[[#This Row],[ENTORNO/COMPONENTE]]</f>
        <v/>
      </c>
      <c r="F1446" s="134">
        <f>+VLOOKUP(Tabla1[[#This Row],[Columna1]],IG!$D$3:$L$1908,3,FALSE)</f>
        <v>0</v>
      </c>
      <c r="G1446" s="134">
        <f>+VLOOKUP(Tabla1[[#This Row],[Columna1]],IG!$D$3:$W$1908,4,FALSE)</f>
        <v>0</v>
      </c>
      <c r="H1446" s="134">
        <f>+VLOOKUP(Tabla1[[#This Row],[Columna1]],IG!$D$3:$W$1908,5,FALSE)</f>
        <v>0</v>
      </c>
      <c r="I1446" s="134">
        <f>+VLOOKUP(Tabla1[[#This Row],[Columna1]],IG!$D$3:$W$1908,6,FALSE)</f>
        <v>0</v>
      </c>
      <c r="J1446" s="134">
        <f>+VLOOKUP(Tabla1[[#This Row],[Columna1]],IG!$D$3:$W$1908,7,FALSE)</f>
        <v>0</v>
      </c>
      <c r="K1446" s="130"/>
      <c r="L1446" s="131"/>
      <c r="M1446" s="133" t="str">
        <f>+Tabla1[[#This Row],[Columna1]]&amp;Tabla1[[#This Row],[LOCALIDAD]]&amp;Tabla1[[#This Row],[MES]]</f>
        <v/>
      </c>
      <c r="N1446" s="29"/>
      <c r="O1446" s="135">
        <f>+VLOOKUP(Tabla1[[#This Row],[concatenar]],IG!$M$3:$W$1908,2,FALSE)</f>
        <v>0</v>
      </c>
      <c r="P1446" s="50">
        <f>+VLOOKUP(Tabla1[[#This Row],[concatenar]],IG!$M$3:$W$1908,3,FALSE)</f>
        <v>0</v>
      </c>
      <c r="Q1446" s="103">
        <f>+VLOOKUP(Tabla1[[#This Row],[concatenar]],IG!$M$3:$W$1908,8,FALSE)</f>
        <v>0</v>
      </c>
      <c r="R1446" s="97">
        <f>+VLOOKUP(Tabla1[[#This Row],[concatenar]],IG!$M$3:$W$1908,9,FALSE)</f>
        <v>0</v>
      </c>
      <c r="S1446" s="136">
        <f>+VLOOKUP(Tabla1[[#This Row],[concatenar]],IG!$M$3:$W$1908,10,FALSE)</f>
        <v>0</v>
      </c>
      <c r="T1446" s="137">
        <f>+VLOOKUP(Tabla1[[#This Row],[concatenar]],IG!$M$3:$W$1908,11,FALSE)</f>
        <v>0</v>
      </c>
      <c r="U1446" s="130"/>
      <c r="V1446" s="138"/>
      <c r="W1446" s="130"/>
      <c r="X1446" s="29"/>
      <c r="Y1446" s="139">
        <f>ROUND(Tabla1[[#This Row],[VALOR UNITARIO SEGUIMIENTO FINANCIERO
2024]]*Tabla1[[#This Row],[MET AFECTADA PORLA GLOSA
RECURSOS 2024]]*Tabla1[[#This Row],[Porcentaje de Glosa]],0)</f>
        <v>0</v>
      </c>
      <c r="Z1446" s="51">
        <f>ROUND(Tabla1[[#This Row],[VALOR UNITARIO SEGUIMIENTO FINANCIERO
2025]]*Tabla1[[#This Row],[META AFECTADA PORLA GLOSA
RECURSOS 2025]]*Tabla1[[#This Row],[Porcentaje de Glosa]],0)</f>
        <v>0</v>
      </c>
      <c r="AA1446" s="51">
        <f>ROUND(Tabla1[[#This Row],[VALOR DE LA GLOSA 2024]]+Tabla1[[#This Row],[VALOR DE LA GLOSA 2025]],0)</f>
        <v>0</v>
      </c>
      <c r="AB1446" s="56"/>
      <c r="AC1446" s="130"/>
      <c r="AD1446" s="140"/>
      <c r="AE1446" s="130"/>
      <c r="AF1446" s="140">
        <f>ROUND(Tabla1[[#This Row],[VALOR TOTAL DE LA GLOSA]]-Tabla1[[#This Row],[Valor soportado por la Subred]],0)</f>
        <v>0</v>
      </c>
      <c r="AG1446" s="130"/>
      <c r="AH1446" s="130"/>
      <c r="AI1446" s="140">
        <f>ROUND(Tabla1[[#This Row],[VALOR GLOSA DEFINITIVA]]-Tabla1[[#This Row],[VALOR LEVANTADO EN LIQUIDACION]],0)</f>
        <v>0</v>
      </c>
    </row>
    <row r="1447" spans="2:35" s="32" customFormat="1" ht="87.6" hidden="1" customHeight="1" x14ac:dyDescent="0.25">
      <c r="B1447" s="131"/>
      <c r="C1447" s="132"/>
      <c r="D1447" s="131"/>
      <c r="E1447" s="133" t="str">
        <f>+Tabla1[[#This Row],[CODIGO ACTIVIDAD EN PPP Y LINEAMIENTO]]&amp;Tabla1[[#This Row],[ENTORNO/COMPONENTE]]</f>
        <v/>
      </c>
      <c r="F1447" s="134">
        <f>+VLOOKUP(Tabla1[[#This Row],[Columna1]],IG!$D$3:$L$1908,3,FALSE)</f>
        <v>0</v>
      </c>
      <c r="G1447" s="134">
        <f>+VLOOKUP(Tabla1[[#This Row],[Columna1]],IG!$D$3:$W$1908,4,FALSE)</f>
        <v>0</v>
      </c>
      <c r="H1447" s="134">
        <f>+VLOOKUP(Tabla1[[#This Row],[Columna1]],IG!$D$3:$W$1908,5,FALSE)</f>
        <v>0</v>
      </c>
      <c r="I1447" s="134">
        <f>+VLOOKUP(Tabla1[[#This Row],[Columna1]],IG!$D$3:$W$1908,6,FALSE)</f>
        <v>0</v>
      </c>
      <c r="J1447" s="134">
        <f>+VLOOKUP(Tabla1[[#This Row],[Columna1]],IG!$D$3:$W$1908,7,FALSE)</f>
        <v>0</v>
      </c>
      <c r="K1447" s="130"/>
      <c r="L1447" s="131"/>
      <c r="M1447" s="133" t="str">
        <f>+Tabla1[[#This Row],[Columna1]]&amp;Tabla1[[#This Row],[LOCALIDAD]]&amp;Tabla1[[#This Row],[MES]]</f>
        <v/>
      </c>
      <c r="N1447" s="29"/>
      <c r="O1447" s="135">
        <f>+VLOOKUP(Tabla1[[#This Row],[concatenar]],IG!$M$3:$W$1908,2,FALSE)</f>
        <v>0</v>
      </c>
      <c r="P1447" s="50">
        <f>+VLOOKUP(Tabla1[[#This Row],[concatenar]],IG!$M$3:$W$1908,3,FALSE)</f>
        <v>0</v>
      </c>
      <c r="Q1447" s="103">
        <f>+VLOOKUP(Tabla1[[#This Row],[concatenar]],IG!$M$3:$W$1908,8,FALSE)</f>
        <v>0</v>
      </c>
      <c r="R1447" s="97">
        <f>+VLOOKUP(Tabla1[[#This Row],[concatenar]],IG!$M$3:$W$1908,9,FALSE)</f>
        <v>0</v>
      </c>
      <c r="S1447" s="136">
        <f>+VLOOKUP(Tabla1[[#This Row],[concatenar]],IG!$M$3:$W$1908,10,FALSE)</f>
        <v>0</v>
      </c>
      <c r="T1447" s="137">
        <f>+VLOOKUP(Tabla1[[#This Row],[concatenar]],IG!$M$3:$W$1908,11,FALSE)</f>
        <v>0</v>
      </c>
      <c r="U1447" s="130"/>
      <c r="V1447" s="138"/>
      <c r="W1447" s="130"/>
      <c r="X1447" s="29"/>
      <c r="Y1447" s="139">
        <f>ROUND(Tabla1[[#This Row],[VALOR UNITARIO SEGUIMIENTO FINANCIERO
2024]]*Tabla1[[#This Row],[MET AFECTADA PORLA GLOSA
RECURSOS 2024]]*Tabla1[[#This Row],[Porcentaje de Glosa]],0)</f>
        <v>0</v>
      </c>
      <c r="Z1447" s="51">
        <f>ROUND(Tabla1[[#This Row],[VALOR UNITARIO SEGUIMIENTO FINANCIERO
2025]]*Tabla1[[#This Row],[META AFECTADA PORLA GLOSA
RECURSOS 2025]]*Tabla1[[#This Row],[Porcentaje de Glosa]],0)</f>
        <v>0</v>
      </c>
      <c r="AA1447" s="51">
        <f>ROUND(Tabla1[[#This Row],[VALOR DE LA GLOSA 2024]]+Tabla1[[#This Row],[VALOR DE LA GLOSA 2025]],0)</f>
        <v>0</v>
      </c>
      <c r="AB1447" s="56"/>
      <c r="AC1447" s="130"/>
      <c r="AD1447" s="140"/>
      <c r="AE1447" s="130"/>
      <c r="AF1447" s="140">
        <f>ROUND(Tabla1[[#This Row],[VALOR TOTAL DE LA GLOSA]]-Tabla1[[#This Row],[Valor soportado por la Subred]],0)</f>
        <v>0</v>
      </c>
      <c r="AG1447" s="130"/>
      <c r="AH1447" s="130"/>
      <c r="AI1447" s="140">
        <f>ROUND(Tabla1[[#This Row],[VALOR GLOSA DEFINITIVA]]-Tabla1[[#This Row],[VALOR LEVANTADO EN LIQUIDACION]],0)</f>
        <v>0</v>
      </c>
    </row>
    <row r="1448" spans="2:35" s="32" customFormat="1" ht="87.6" hidden="1" customHeight="1" x14ac:dyDescent="0.25">
      <c r="B1448" s="131"/>
      <c r="C1448" s="132"/>
      <c r="D1448" s="131"/>
      <c r="E1448" s="133" t="str">
        <f>+Tabla1[[#This Row],[CODIGO ACTIVIDAD EN PPP Y LINEAMIENTO]]&amp;Tabla1[[#This Row],[ENTORNO/COMPONENTE]]</f>
        <v/>
      </c>
      <c r="F1448" s="134">
        <f>+VLOOKUP(Tabla1[[#This Row],[Columna1]],IG!$D$3:$L$1908,3,FALSE)</f>
        <v>0</v>
      </c>
      <c r="G1448" s="134">
        <f>+VLOOKUP(Tabla1[[#This Row],[Columna1]],IG!$D$3:$W$1908,4,FALSE)</f>
        <v>0</v>
      </c>
      <c r="H1448" s="134">
        <f>+VLOOKUP(Tabla1[[#This Row],[Columna1]],IG!$D$3:$W$1908,5,FALSE)</f>
        <v>0</v>
      </c>
      <c r="I1448" s="134">
        <f>+VLOOKUP(Tabla1[[#This Row],[Columna1]],IG!$D$3:$W$1908,6,FALSE)</f>
        <v>0</v>
      </c>
      <c r="J1448" s="134">
        <f>+VLOOKUP(Tabla1[[#This Row],[Columna1]],IG!$D$3:$W$1908,7,FALSE)</f>
        <v>0</v>
      </c>
      <c r="K1448" s="130"/>
      <c r="L1448" s="131"/>
      <c r="M1448" s="133" t="str">
        <f>+Tabla1[[#This Row],[Columna1]]&amp;Tabla1[[#This Row],[LOCALIDAD]]&amp;Tabla1[[#This Row],[MES]]</f>
        <v/>
      </c>
      <c r="N1448" s="29"/>
      <c r="O1448" s="135">
        <f>+VLOOKUP(Tabla1[[#This Row],[concatenar]],IG!$M$3:$W$1908,2,FALSE)</f>
        <v>0</v>
      </c>
      <c r="P1448" s="50">
        <f>+VLOOKUP(Tabla1[[#This Row],[concatenar]],IG!$M$3:$W$1908,3,FALSE)</f>
        <v>0</v>
      </c>
      <c r="Q1448" s="103">
        <f>+VLOOKUP(Tabla1[[#This Row],[concatenar]],IG!$M$3:$W$1908,8,FALSE)</f>
        <v>0</v>
      </c>
      <c r="R1448" s="97">
        <f>+VLOOKUP(Tabla1[[#This Row],[concatenar]],IG!$M$3:$W$1908,9,FALSE)</f>
        <v>0</v>
      </c>
      <c r="S1448" s="136">
        <f>+VLOOKUP(Tabla1[[#This Row],[concatenar]],IG!$M$3:$W$1908,10,FALSE)</f>
        <v>0</v>
      </c>
      <c r="T1448" s="137">
        <f>+VLOOKUP(Tabla1[[#This Row],[concatenar]],IG!$M$3:$W$1908,11,FALSE)</f>
        <v>0</v>
      </c>
      <c r="U1448" s="130"/>
      <c r="V1448" s="138"/>
      <c r="W1448" s="130"/>
      <c r="X1448" s="29"/>
      <c r="Y1448" s="139">
        <f>ROUND(Tabla1[[#This Row],[VALOR UNITARIO SEGUIMIENTO FINANCIERO
2024]]*Tabla1[[#This Row],[MET AFECTADA PORLA GLOSA
RECURSOS 2024]]*Tabla1[[#This Row],[Porcentaje de Glosa]],0)</f>
        <v>0</v>
      </c>
      <c r="Z1448" s="51">
        <f>ROUND(Tabla1[[#This Row],[VALOR UNITARIO SEGUIMIENTO FINANCIERO
2025]]*Tabla1[[#This Row],[META AFECTADA PORLA GLOSA
RECURSOS 2025]]*Tabla1[[#This Row],[Porcentaje de Glosa]],0)</f>
        <v>0</v>
      </c>
      <c r="AA1448" s="51">
        <f>ROUND(Tabla1[[#This Row],[VALOR DE LA GLOSA 2024]]+Tabla1[[#This Row],[VALOR DE LA GLOSA 2025]],0)</f>
        <v>0</v>
      </c>
      <c r="AB1448" s="56"/>
      <c r="AC1448" s="130"/>
      <c r="AD1448" s="140"/>
      <c r="AE1448" s="130"/>
      <c r="AF1448" s="140">
        <f>ROUND(Tabla1[[#This Row],[VALOR TOTAL DE LA GLOSA]]-Tabla1[[#This Row],[Valor soportado por la Subred]],0)</f>
        <v>0</v>
      </c>
      <c r="AG1448" s="130"/>
      <c r="AH1448" s="130"/>
      <c r="AI1448" s="140">
        <f>ROUND(Tabla1[[#This Row],[VALOR GLOSA DEFINITIVA]]-Tabla1[[#This Row],[VALOR LEVANTADO EN LIQUIDACION]],0)</f>
        <v>0</v>
      </c>
    </row>
    <row r="1449" spans="2:35" s="32" customFormat="1" ht="87.6" hidden="1" customHeight="1" x14ac:dyDescent="0.25">
      <c r="B1449" s="131"/>
      <c r="C1449" s="132"/>
      <c r="D1449" s="131"/>
      <c r="E1449" s="133" t="str">
        <f>+Tabla1[[#This Row],[CODIGO ACTIVIDAD EN PPP Y LINEAMIENTO]]&amp;Tabla1[[#This Row],[ENTORNO/COMPONENTE]]</f>
        <v/>
      </c>
      <c r="F1449" s="134">
        <f>+VLOOKUP(Tabla1[[#This Row],[Columna1]],IG!$D$3:$L$1908,3,FALSE)</f>
        <v>0</v>
      </c>
      <c r="G1449" s="134">
        <f>+VLOOKUP(Tabla1[[#This Row],[Columna1]],IG!$D$3:$W$1908,4,FALSE)</f>
        <v>0</v>
      </c>
      <c r="H1449" s="134">
        <f>+VLOOKUP(Tabla1[[#This Row],[Columna1]],IG!$D$3:$W$1908,5,FALSE)</f>
        <v>0</v>
      </c>
      <c r="I1449" s="134">
        <f>+VLOOKUP(Tabla1[[#This Row],[Columna1]],IG!$D$3:$W$1908,6,FALSE)</f>
        <v>0</v>
      </c>
      <c r="J1449" s="134">
        <f>+VLOOKUP(Tabla1[[#This Row],[Columna1]],IG!$D$3:$W$1908,7,FALSE)</f>
        <v>0</v>
      </c>
      <c r="K1449" s="130"/>
      <c r="L1449" s="131"/>
      <c r="M1449" s="133" t="str">
        <f>+Tabla1[[#This Row],[Columna1]]&amp;Tabla1[[#This Row],[LOCALIDAD]]&amp;Tabla1[[#This Row],[MES]]</f>
        <v/>
      </c>
      <c r="N1449" s="29"/>
      <c r="O1449" s="135">
        <f>+VLOOKUP(Tabla1[[#This Row],[concatenar]],IG!$M$3:$W$1908,2,FALSE)</f>
        <v>0</v>
      </c>
      <c r="P1449" s="50">
        <f>+VLOOKUP(Tabla1[[#This Row],[concatenar]],IG!$M$3:$W$1908,3,FALSE)</f>
        <v>0</v>
      </c>
      <c r="Q1449" s="103">
        <f>+VLOOKUP(Tabla1[[#This Row],[concatenar]],IG!$M$3:$W$1908,8,FALSE)</f>
        <v>0</v>
      </c>
      <c r="R1449" s="97">
        <f>+VLOOKUP(Tabla1[[#This Row],[concatenar]],IG!$M$3:$W$1908,9,FALSE)</f>
        <v>0</v>
      </c>
      <c r="S1449" s="136">
        <f>+VLOOKUP(Tabla1[[#This Row],[concatenar]],IG!$M$3:$W$1908,10,FALSE)</f>
        <v>0</v>
      </c>
      <c r="T1449" s="137">
        <f>+VLOOKUP(Tabla1[[#This Row],[concatenar]],IG!$M$3:$W$1908,11,FALSE)</f>
        <v>0</v>
      </c>
      <c r="U1449" s="130"/>
      <c r="V1449" s="138"/>
      <c r="W1449" s="130"/>
      <c r="X1449" s="29"/>
      <c r="Y1449" s="139">
        <f>ROUND(Tabla1[[#This Row],[VALOR UNITARIO SEGUIMIENTO FINANCIERO
2024]]*Tabla1[[#This Row],[MET AFECTADA PORLA GLOSA
RECURSOS 2024]]*Tabla1[[#This Row],[Porcentaje de Glosa]],0)</f>
        <v>0</v>
      </c>
      <c r="Z1449" s="51">
        <f>ROUND(Tabla1[[#This Row],[VALOR UNITARIO SEGUIMIENTO FINANCIERO
2025]]*Tabla1[[#This Row],[META AFECTADA PORLA GLOSA
RECURSOS 2025]]*Tabla1[[#This Row],[Porcentaje de Glosa]],0)</f>
        <v>0</v>
      </c>
      <c r="AA1449" s="51">
        <f>ROUND(Tabla1[[#This Row],[VALOR DE LA GLOSA 2024]]+Tabla1[[#This Row],[VALOR DE LA GLOSA 2025]],0)</f>
        <v>0</v>
      </c>
      <c r="AB1449" s="56"/>
      <c r="AC1449" s="130"/>
      <c r="AD1449" s="140"/>
      <c r="AE1449" s="130"/>
      <c r="AF1449" s="140">
        <f>ROUND(Tabla1[[#This Row],[VALOR TOTAL DE LA GLOSA]]-Tabla1[[#This Row],[Valor soportado por la Subred]],0)</f>
        <v>0</v>
      </c>
      <c r="AG1449" s="130"/>
      <c r="AH1449" s="130"/>
      <c r="AI1449" s="140">
        <f>ROUND(Tabla1[[#This Row],[VALOR GLOSA DEFINITIVA]]-Tabla1[[#This Row],[VALOR LEVANTADO EN LIQUIDACION]],0)</f>
        <v>0</v>
      </c>
    </row>
    <row r="1450" spans="2:35" s="32" customFormat="1" ht="87.6" hidden="1" customHeight="1" x14ac:dyDescent="0.25">
      <c r="B1450" s="131"/>
      <c r="C1450" s="132"/>
      <c r="D1450" s="131"/>
      <c r="E1450" s="133" t="str">
        <f>+Tabla1[[#This Row],[CODIGO ACTIVIDAD EN PPP Y LINEAMIENTO]]&amp;Tabla1[[#This Row],[ENTORNO/COMPONENTE]]</f>
        <v/>
      </c>
      <c r="F1450" s="134">
        <f>+VLOOKUP(Tabla1[[#This Row],[Columna1]],IG!$D$3:$L$1908,3,FALSE)</f>
        <v>0</v>
      </c>
      <c r="G1450" s="134">
        <f>+VLOOKUP(Tabla1[[#This Row],[Columna1]],IG!$D$3:$W$1908,4,FALSE)</f>
        <v>0</v>
      </c>
      <c r="H1450" s="134">
        <f>+VLOOKUP(Tabla1[[#This Row],[Columna1]],IG!$D$3:$W$1908,5,FALSE)</f>
        <v>0</v>
      </c>
      <c r="I1450" s="134">
        <f>+VLOOKUP(Tabla1[[#This Row],[Columna1]],IG!$D$3:$W$1908,6,FALSE)</f>
        <v>0</v>
      </c>
      <c r="J1450" s="134">
        <f>+VLOOKUP(Tabla1[[#This Row],[Columna1]],IG!$D$3:$W$1908,7,FALSE)</f>
        <v>0</v>
      </c>
      <c r="K1450" s="130"/>
      <c r="L1450" s="131"/>
      <c r="M1450" s="133" t="str">
        <f>+Tabla1[[#This Row],[Columna1]]&amp;Tabla1[[#This Row],[LOCALIDAD]]&amp;Tabla1[[#This Row],[MES]]</f>
        <v/>
      </c>
      <c r="N1450" s="29"/>
      <c r="O1450" s="135">
        <f>+VLOOKUP(Tabla1[[#This Row],[concatenar]],IG!$M$3:$W$1908,2,FALSE)</f>
        <v>0</v>
      </c>
      <c r="P1450" s="50">
        <f>+VLOOKUP(Tabla1[[#This Row],[concatenar]],IG!$M$3:$W$1908,3,FALSE)</f>
        <v>0</v>
      </c>
      <c r="Q1450" s="103">
        <f>+VLOOKUP(Tabla1[[#This Row],[concatenar]],IG!$M$3:$W$1908,8,FALSE)</f>
        <v>0</v>
      </c>
      <c r="R1450" s="97">
        <f>+VLOOKUP(Tabla1[[#This Row],[concatenar]],IG!$M$3:$W$1908,9,FALSE)</f>
        <v>0</v>
      </c>
      <c r="S1450" s="136">
        <f>+VLOOKUP(Tabla1[[#This Row],[concatenar]],IG!$M$3:$W$1908,10,FALSE)</f>
        <v>0</v>
      </c>
      <c r="T1450" s="137">
        <f>+VLOOKUP(Tabla1[[#This Row],[concatenar]],IG!$M$3:$W$1908,11,FALSE)</f>
        <v>0</v>
      </c>
      <c r="U1450" s="130"/>
      <c r="V1450" s="138"/>
      <c r="W1450" s="130"/>
      <c r="X1450" s="29"/>
      <c r="Y1450" s="139">
        <f>ROUND(Tabla1[[#This Row],[VALOR UNITARIO SEGUIMIENTO FINANCIERO
2024]]*Tabla1[[#This Row],[MET AFECTADA PORLA GLOSA
RECURSOS 2024]]*Tabla1[[#This Row],[Porcentaje de Glosa]],0)</f>
        <v>0</v>
      </c>
      <c r="Z1450" s="51">
        <f>ROUND(Tabla1[[#This Row],[VALOR UNITARIO SEGUIMIENTO FINANCIERO
2025]]*Tabla1[[#This Row],[META AFECTADA PORLA GLOSA
RECURSOS 2025]]*Tabla1[[#This Row],[Porcentaje de Glosa]],0)</f>
        <v>0</v>
      </c>
      <c r="AA1450" s="51">
        <f>ROUND(Tabla1[[#This Row],[VALOR DE LA GLOSA 2024]]+Tabla1[[#This Row],[VALOR DE LA GLOSA 2025]],0)</f>
        <v>0</v>
      </c>
      <c r="AB1450" s="56"/>
      <c r="AC1450" s="130"/>
      <c r="AD1450" s="140"/>
      <c r="AE1450" s="130"/>
      <c r="AF1450" s="140">
        <f>ROUND(Tabla1[[#This Row],[VALOR TOTAL DE LA GLOSA]]-Tabla1[[#This Row],[Valor soportado por la Subred]],0)</f>
        <v>0</v>
      </c>
      <c r="AG1450" s="130"/>
      <c r="AH1450" s="130"/>
      <c r="AI1450" s="140">
        <f>ROUND(Tabla1[[#This Row],[VALOR GLOSA DEFINITIVA]]-Tabla1[[#This Row],[VALOR LEVANTADO EN LIQUIDACION]],0)</f>
        <v>0</v>
      </c>
    </row>
    <row r="1451" spans="2:35" s="32" customFormat="1" ht="87.6" hidden="1" customHeight="1" x14ac:dyDescent="0.25">
      <c r="B1451" s="131"/>
      <c r="C1451" s="132"/>
      <c r="D1451" s="131"/>
      <c r="E1451" s="133" t="str">
        <f>+Tabla1[[#This Row],[CODIGO ACTIVIDAD EN PPP Y LINEAMIENTO]]&amp;Tabla1[[#This Row],[ENTORNO/COMPONENTE]]</f>
        <v/>
      </c>
      <c r="F1451" s="134">
        <f>+VLOOKUP(Tabla1[[#This Row],[Columna1]],IG!$D$3:$L$1908,3,FALSE)</f>
        <v>0</v>
      </c>
      <c r="G1451" s="134">
        <f>+VLOOKUP(Tabla1[[#This Row],[Columna1]],IG!$D$3:$W$1908,4,FALSE)</f>
        <v>0</v>
      </c>
      <c r="H1451" s="134">
        <f>+VLOOKUP(Tabla1[[#This Row],[Columna1]],IG!$D$3:$W$1908,5,FALSE)</f>
        <v>0</v>
      </c>
      <c r="I1451" s="134">
        <f>+VLOOKUP(Tabla1[[#This Row],[Columna1]],IG!$D$3:$W$1908,6,FALSE)</f>
        <v>0</v>
      </c>
      <c r="J1451" s="134">
        <f>+VLOOKUP(Tabla1[[#This Row],[Columna1]],IG!$D$3:$W$1908,7,FALSE)</f>
        <v>0</v>
      </c>
      <c r="K1451" s="130"/>
      <c r="L1451" s="131"/>
      <c r="M1451" s="133" t="str">
        <f>+Tabla1[[#This Row],[Columna1]]&amp;Tabla1[[#This Row],[LOCALIDAD]]&amp;Tabla1[[#This Row],[MES]]</f>
        <v/>
      </c>
      <c r="N1451" s="29"/>
      <c r="O1451" s="135">
        <f>+VLOOKUP(Tabla1[[#This Row],[concatenar]],IG!$M$3:$W$1908,2,FALSE)</f>
        <v>0</v>
      </c>
      <c r="P1451" s="50">
        <f>+VLOOKUP(Tabla1[[#This Row],[concatenar]],IG!$M$3:$W$1908,3,FALSE)</f>
        <v>0</v>
      </c>
      <c r="Q1451" s="103">
        <f>+VLOOKUP(Tabla1[[#This Row],[concatenar]],IG!$M$3:$W$1908,8,FALSE)</f>
        <v>0</v>
      </c>
      <c r="R1451" s="97">
        <f>+VLOOKUP(Tabla1[[#This Row],[concatenar]],IG!$M$3:$W$1908,9,FALSE)</f>
        <v>0</v>
      </c>
      <c r="S1451" s="136">
        <f>+VLOOKUP(Tabla1[[#This Row],[concatenar]],IG!$M$3:$W$1908,10,FALSE)</f>
        <v>0</v>
      </c>
      <c r="T1451" s="137">
        <f>+VLOOKUP(Tabla1[[#This Row],[concatenar]],IG!$M$3:$W$1908,11,FALSE)</f>
        <v>0</v>
      </c>
      <c r="U1451" s="130"/>
      <c r="V1451" s="138"/>
      <c r="W1451" s="130"/>
      <c r="X1451" s="29"/>
      <c r="Y1451" s="139">
        <f>ROUND(Tabla1[[#This Row],[VALOR UNITARIO SEGUIMIENTO FINANCIERO
2024]]*Tabla1[[#This Row],[MET AFECTADA PORLA GLOSA
RECURSOS 2024]]*Tabla1[[#This Row],[Porcentaje de Glosa]],0)</f>
        <v>0</v>
      </c>
      <c r="Z1451" s="51">
        <f>ROUND(Tabla1[[#This Row],[VALOR UNITARIO SEGUIMIENTO FINANCIERO
2025]]*Tabla1[[#This Row],[META AFECTADA PORLA GLOSA
RECURSOS 2025]]*Tabla1[[#This Row],[Porcentaje de Glosa]],0)</f>
        <v>0</v>
      </c>
      <c r="AA1451" s="51">
        <f>ROUND(Tabla1[[#This Row],[VALOR DE LA GLOSA 2024]]+Tabla1[[#This Row],[VALOR DE LA GLOSA 2025]],0)</f>
        <v>0</v>
      </c>
      <c r="AB1451" s="56"/>
      <c r="AC1451" s="130"/>
      <c r="AD1451" s="140"/>
      <c r="AE1451" s="130"/>
      <c r="AF1451" s="140">
        <f>ROUND(Tabla1[[#This Row],[VALOR TOTAL DE LA GLOSA]]-Tabla1[[#This Row],[Valor soportado por la Subred]],0)</f>
        <v>0</v>
      </c>
      <c r="AG1451" s="130"/>
      <c r="AH1451" s="130"/>
      <c r="AI1451" s="140">
        <f>ROUND(Tabla1[[#This Row],[VALOR GLOSA DEFINITIVA]]-Tabla1[[#This Row],[VALOR LEVANTADO EN LIQUIDACION]],0)</f>
        <v>0</v>
      </c>
    </row>
    <row r="1452" spans="2:35" s="32" customFormat="1" ht="87.6" hidden="1" customHeight="1" x14ac:dyDescent="0.25">
      <c r="B1452" s="131"/>
      <c r="C1452" s="132"/>
      <c r="D1452" s="131"/>
      <c r="E1452" s="133" t="str">
        <f>+Tabla1[[#This Row],[CODIGO ACTIVIDAD EN PPP Y LINEAMIENTO]]&amp;Tabla1[[#This Row],[ENTORNO/COMPONENTE]]</f>
        <v/>
      </c>
      <c r="F1452" s="134">
        <f>+VLOOKUP(Tabla1[[#This Row],[Columna1]],IG!$D$3:$L$1908,3,FALSE)</f>
        <v>0</v>
      </c>
      <c r="G1452" s="134">
        <f>+VLOOKUP(Tabla1[[#This Row],[Columna1]],IG!$D$3:$W$1908,4,FALSE)</f>
        <v>0</v>
      </c>
      <c r="H1452" s="134">
        <f>+VLOOKUP(Tabla1[[#This Row],[Columna1]],IG!$D$3:$W$1908,5,FALSE)</f>
        <v>0</v>
      </c>
      <c r="I1452" s="134">
        <f>+VLOOKUP(Tabla1[[#This Row],[Columna1]],IG!$D$3:$W$1908,6,FALSE)</f>
        <v>0</v>
      </c>
      <c r="J1452" s="134">
        <f>+VLOOKUP(Tabla1[[#This Row],[Columna1]],IG!$D$3:$W$1908,7,FALSE)</f>
        <v>0</v>
      </c>
      <c r="K1452" s="130"/>
      <c r="L1452" s="131"/>
      <c r="M1452" s="133" t="str">
        <f>+Tabla1[[#This Row],[Columna1]]&amp;Tabla1[[#This Row],[LOCALIDAD]]&amp;Tabla1[[#This Row],[MES]]</f>
        <v/>
      </c>
      <c r="N1452" s="29"/>
      <c r="O1452" s="135">
        <f>+VLOOKUP(Tabla1[[#This Row],[concatenar]],IG!$M$3:$W$1908,2,FALSE)</f>
        <v>0</v>
      </c>
      <c r="P1452" s="50">
        <f>+VLOOKUP(Tabla1[[#This Row],[concatenar]],IG!$M$3:$W$1908,3,FALSE)</f>
        <v>0</v>
      </c>
      <c r="Q1452" s="103">
        <f>+VLOOKUP(Tabla1[[#This Row],[concatenar]],IG!$M$3:$W$1908,8,FALSE)</f>
        <v>0</v>
      </c>
      <c r="R1452" s="97">
        <f>+VLOOKUP(Tabla1[[#This Row],[concatenar]],IG!$M$3:$W$1908,9,FALSE)</f>
        <v>0</v>
      </c>
      <c r="S1452" s="136">
        <f>+VLOOKUP(Tabla1[[#This Row],[concatenar]],IG!$M$3:$W$1908,10,FALSE)</f>
        <v>0</v>
      </c>
      <c r="T1452" s="137">
        <f>+VLOOKUP(Tabla1[[#This Row],[concatenar]],IG!$M$3:$W$1908,11,FALSE)</f>
        <v>0</v>
      </c>
      <c r="U1452" s="130"/>
      <c r="V1452" s="138"/>
      <c r="W1452" s="130"/>
      <c r="X1452" s="29"/>
      <c r="Y1452" s="139">
        <f>ROUND(Tabla1[[#This Row],[VALOR UNITARIO SEGUIMIENTO FINANCIERO
2024]]*Tabla1[[#This Row],[MET AFECTADA PORLA GLOSA
RECURSOS 2024]]*Tabla1[[#This Row],[Porcentaje de Glosa]],0)</f>
        <v>0</v>
      </c>
      <c r="Z1452" s="51">
        <f>ROUND(Tabla1[[#This Row],[VALOR UNITARIO SEGUIMIENTO FINANCIERO
2025]]*Tabla1[[#This Row],[META AFECTADA PORLA GLOSA
RECURSOS 2025]]*Tabla1[[#This Row],[Porcentaje de Glosa]],0)</f>
        <v>0</v>
      </c>
      <c r="AA1452" s="51">
        <f>ROUND(Tabla1[[#This Row],[VALOR DE LA GLOSA 2024]]+Tabla1[[#This Row],[VALOR DE LA GLOSA 2025]],0)</f>
        <v>0</v>
      </c>
      <c r="AB1452" s="56"/>
      <c r="AC1452" s="130"/>
      <c r="AD1452" s="140"/>
      <c r="AE1452" s="130"/>
      <c r="AF1452" s="140">
        <f>ROUND(Tabla1[[#This Row],[VALOR TOTAL DE LA GLOSA]]-Tabla1[[#This Row],[Valor soportado por la Subred]],0)</f>
        <v>0</v>
      </c>
      <c r="AG1452" s="130"/>
      <c r="AH1452" s="130"/>
      <c r="AI1452" s="140">
        <f>ROUND(Tabla1[[#This Row],[VALOR GLOSA DEFINITIVA]]-Tabla1[[#This Row],[VALOR LEVANTADO EN LIQUIDACION]],0)</f>
        <v>0</v>
      </c>
    </row>
    <row r="1453" spans="2:35" s="32" customFormat="1" ht="87.6" hidden="1" customHeight="1" x14ac:dyDescent="0.25">
      <c r="B1453" s="131"/>
      <c r="C1453" s="132"/>
      <c r="D1453" s="131"/>
      <c r="E1453" s="133" t="str">
        <f>+Tabla1[[#This Row],[CODIGO ACTIVIDAD EN PPP Y LINEAMIENTO]]&amp;Tabla1[[#This Row],[ENTORNO/COMPONENTE]]</f>
        <v/>
      </c>
      <c r="F1453" s="134">
        <f>+VLOOKUP(Tabla1[[#This Row],[Columna1]],IG!$D$3:$L$1908,3,FALSE)</f>
        <v>0</v>
      </c>
      <c r="G1453" s="134">
        <f>+VLOOKUP(Tabla1[[#This Row],[Columna1]],IG!$D$3:$W$1908,4,FALSE)</f>
        <v>0</v>
      </c>
      <c r="H1453" s="134">
        <f>+VLOOKUP(Tabla1[[#This Row],[Columna1]],IG!$D$3:$W$1908,5,FALSE)</f>
        <v>0</v>
      </c>
      <c r="I1453" s="134">
        <f>+VLOOKUP(Tabla1[[#This Row],[Columna1]],IG!$D$3:$W$1908,6,FALSE)</f>
        <v>0</v>
      </c>
      <c r="J1453" s="134">
        <f>+VLOOKUP(Tabla1[[#This Row],[Columna1]],IG!$D$3:$W$1908,7,FALSE)</f>
        <v>0</v>
      </c>
      <c r="K1453" s="130"/>
      <c r="L1453" s="131"/>
      <c r="M1453" s="133" t="str">
        <f>+Tabla1[[#This Row],[Columna1]]&amp;Tabla1[[#This Row],[LOCALIDAD]]&amp;Tabla1[[#This Row],[MES]]</f>
        <v/>
      </c>
      <c r="N1453" s="29"/>
      <c r="O1453" s="135">
        <f>+VLOOKUP(Tabla1[[#This Row],[concatenar]],IG!$M$3:$W$1908,2,FALSE)</f>
        <v>0</v>
      </c>
      <c r="P1453" s="50">
        <f>+VLOOKUP(Tabla1[[#This Row],[concatenar]],IG!$M$3:$W$1908,3,FALSE)</f>
        <v>0</v>
      </c>
      <c r="Q1453" s="103">
        <f>+VLOOKUP(Tabla1[[#This Row],[concatenar]],IG!$M$3:$W$1908,8,FALSE)</f>
        <v>0</v>
      </c>
      <c r="R1453" s="97">
        <f>+VLOOKUP(Tabla1[[#This Row],[concatenar]],IG!$M$3:$W$1908,9,FALSE)</f>
        <v>0</v>
      </c>
      <c r="S1453" s="136">
        <f>+VLOOKUP(Tabla1[[#This Row],[concatenar]],IG!$M$3:$W$1908,10,FALSE)</f>
        <v>0</v>
      </c>
      <c r="T1453" s="137">
        <f>+VLOOKUP(Tabla1[[#This Row],[concatenar]],IG!$M$3:$W$1908,11,FALSE)</f>
        <v>0</v>
      </c>
      <c r="U1453" s="130"/>
      <c r="V1453" s="138"/>
      <c r="W1453" s="130"/>
      <c r="X1453" s="29"/>
      <c r="Y1453" s="139">
        <f>ROUND(Tabla1[[#This Row],[VALOR UNITARIO SEGUIMIENTO FINANCIERO
2024]]*Tabla1[[#This Row],[MET AFECTADA PORLA GLOSA
RECURSOS 2024]]*Tabla1[[#This Row],[Porcentaje de Glosa]],0)</f>
        <v>0</v>
      </c>
      <c r="Z1453" s="51">
        <f>ROUND(Tabla1[[#This Row],[VALOR UNITARIO SEGUIMIENTO FINANCIERO
2025]]*Tabla1[[#This Row],[META AFECTADA PORLA GLOSA
RECURSOS 2025]]*Tabla1[[#This Row],[Porcentaje de Glosa]],0)</f>
        <v>0</v>
      </c>
      <c r="AA1453" s="51">
        <f>ROUND(Tabla1[[#This Row],[VALOR DE LA GLOSA 2024]]+Tabla1[[#This Row],[VALOR DE LA GLOSA 2025]],0)</f>
        <v>0</v>
      </c>
      <c r="AB1453" s="56"/>
      <c r="AC1453" s="130"/>
      <c r="AD1453" s="140"/>
      <c r="AE1453" s="130"/>
      <c r="AF1453" s="140">
        <f>ROUND(Tabla1[[#This Row],[VALOR TOTAL DE LA GLOSA]]-Tabla1[[#This Row],[Valor soportado por la Subred]],0)</f>
        <v>0</v>
      </c>
      <c r="AG1453" s="130"/>
      <c r="AH1453" s="130"/>
      <c r="AI1453" s="140">
        <f>ROUND(Tabla1[[#This Row],[VALOR GLOSA DEFINITIVA]]-Tabla1[[#This Row],[VALOR LEVANTADO EN LIQUIDACION]],0)</f>
        <v>0</v>
      </c>
    </row>
    <row r="1454" spans="2:35" s="32" customFormat="1" ht="87.6" hidden="1" customHeight="1" x14ac:dyDescent="0.25">
      <c r="B1454" s="131"/>
      <c r="C1454" s="132"/>
      <c r="D1454" s="131"/>
      <c r="E1454" s="133" t="str">
        <f>+Tabla1[[#This Row],[CODIGO ACTIVIDAD EN PPP Y LINEAMIENTO]]&amp;Tabla1[[#This Row],[ENTORNO/COMPONENTE]]</f>
        <v/>
      </c>
      <c r="F1454" s="134">
        <f>+VLOOKUP(Tabla1[[#This Row],[Columna1]],IG!$D$3:$L$1908,3,FALSE)</f>
        <v>0</v>
      </c>
      <c r="G1454" s="134">
        <f>+VLOOKUP(Tabla1[[#This Row],[Columna1]],IG!$D$3:$W$1908,4,FALSE)</f>
        <v>0</v>
      </c>
      <c r="H1454" s="134">
        <f>+VLOOKUP(Tabla1[[#This Row],[Columna1]],IG!$D$3:$W$1908,5,FALSE)</f>
        <v>0</v>
      </c>
      <c r="I1454" s="134">
        <f>+VLOOKUP(Tabla1[[#This Row],[Columna1]],IG!$D$3:$W$1908,6,FALSE)</f>
        <v>0</v>
      </c>
      <c r="J1454" s="134">
        <f>+VLOOKUP(Tabla1[[#This Row],[Columna1]],IG!$D$3:$W$1908,7,FALSE)</f>
        <v>0</v>
      </c>
      <c r="K1454" s="130"/>
      <c r="L1454" s="131"/>
      <c r="M1454" s="133" t="str">
        <f>+Tabla1[[#This Row],[Columna1]]&amp;Tabla1[[#This Row],[LOCALIDAD]]&amp;Tabla1[[#This Row],[MES]]</f>
        <v/>
      </c>
      <c r="N1454" s="29"/>
      <c r="O1454" s="135">
        <f>+VLOOKUP(Tabla1[[#This Row],[concatenar]],IG!$M$3:$W$1908,2,FALSE)</f>
        <v>0</v>
      </c>
      <c r="P1454" s="50">
        <f>+VLOOKUP(Tabla1[[#This Row],[concatenar]],IG!$M$3:$W$1908,3,FALSE)</f>
        <v>0</v>
      </c>
      <c r="Q1454" s="103">
        <f>+VLOOKUP(Tabla1[[#This Row],[concatenar]],IG!$M$3:$W$1908,8,FALSE)</f>
        <v>0</v>
      </c>
      <c r="R1454" s="97">
        <f>+VLOOKUP(Tabla1[[#This Row],[concatenar]],IG!$M$3:$W$1908,9,FALSE)</f>
        <v>0</v>
      </c>
      <c r="S1454" s="136">
        <f>+VLOOKUP(Tabla1[[#This Row],[concatenar]],IG!$M$3:$W$1908,10,FALSE)</f>
        <v>0</v>
      </c>
      <c r="T1454" s="137">
        <f>+VLOOKUP(Tabla1[[#This Row],[concatenar]],IG!$M$3:$W$1908,11,FALSE)</f>
        <v>0</v>
      </c>
      <c r="U1454" s="130"/>
      <c r="V1454" s="138"/>
      <c r="W1454" s="130"/>
      <c r="X1454" s="29"/>
      <c r="Y1454" s="139">
        <f>ROUND(Tabla1[[#This Row],[VALOR UNITARIO SEGUIMIENTO FINANCIERO
2024]]*Tabla1[[#This Row],[MET AFECTADA PORLA GLOSA
RECURSOS 2024]]*Tabla1[[#This Row],[Porcentaje de Glosa]],0)</f>
        <v>0</v>
      </c>
      <c r="Z1454" s="51">
        <f>ROUND(Tabla1[[#This Row],[VALOR UNITARIO SEGUIMIENTO FINANCIERO
2025]]*Tabla1[[#This Row],[META AFECTADA PORLA GLOSA
RECURSOS 2025]]*Tabla1[[#This Row],[Porcentaje de Glosa]],0)</f>
        <v>0</v>
      </c>
      <c r="AA1454" s="51">
        <f>ROUND(Tabla1[[#This Row],[VALOR DE LA GLOSA 2024]]+Tabla1[[#This Row],[VALOR DE LA GLOSA 2025]],0)</f>
        <v>0</v>
      </c>
      <c r="AB1454" s="56"/>
      <c r="AC1454" s="130"/>
      <c r="AD1454" s="140"/>
      <c r="AE1454" s="130"/>
      <c r="AF1454" s="140">
        <f>ROUND(Tabla1[[#This Row],[VALOR TOTAL DE LA GLOSA]]-Tabla1[[#This Row],[Valor soportado por la Subred]],0)</f>
        <v>0</v>
      </c>
      <c r="AG1454" s="130"/>
      <c r="AH1454" s="130"/>
      <c r="AI1454" s="140">
        <f>ROUND(Tabla1[[#This Row],[VALOR GLOSA DEFINITIVA]]-Tabla1[[#This Row],[VALOR LEVANTADO EN LIQUIDACION]],0)</f>
        <v>0</v>
      </c>
    </row>
    <row r="1455" spans="2:35" s="32" customFormat="1" ht="87.6" hidden="1" customHeight="1" x14ac:dyDescent="0.25">
      <c r="B1455" s="131"/>
      <c r="C1455" s="132"/>
      <c r="D1455" s="131"/>
      <c r="E1455" s="133" t="str">
        <f>+Tabla1[[#This Row],[CODIGO ACTIVIDAD EN PPP Y LINEAMIENTO]]&amp;Tabla1[[#This Row],[ENTORNO/COMPONENTE]]</f>
        <v/>
      </c>
      <c r="F1455" s="134">
        <f>+VLOOKUP(Tabla1[[#This Row],[Columna1]],IG!$D$3:$L$1908,3,FALSE)</f>
        <v>0</v>
      </c>
      <c r="G1455" s="134">
        <f>+VLOOKUP(Tabla1[[#This Row],[Columna1]],IG!$D$3:$W$1908,4,FALSE)</f>
        <v>0</v>
      </c>
      <c r="H1455" s="134">
        <f>+VLOOKUP(Tabla1[[#This Row],[Columna1]],IG!$D$3:$W$1908,5,FALSE)</f>
        <v>0</v>
      </c>
      <c r="I1455" s="134">
        <f>+VLOOKUP(Tabla1[[#This Row],[Columna1]],IG!$D$3:$W$1908,6,FALSE)</f>
        <v>0</v>
      </c>
      <c r="J1455" s="134">
        <f>+VLOOKUP(Tabla1[[#This Row],[Columna1]],IG!$D$3:$W$1908,7,FALSE)</f>
        <v>0</v>
      </c>
      <c r="K1455" s="130"/>
      <c r="L1455" s="131"/>
      <c r="M1455" s="133" t="str">
        <f>+Tabla1[[#This Row],[Columna1]]&amp;Tabla1[[#This Row],[LOCALIDAD]]&amp;Tabla1[[#This Row],[MES]]</f>
        <v/>
      </c>
      <c r="N1455" s="29"/>
      <c r="O1455" s="135">
        <f>+VLOOKUP(Tabla1[[#This Row],[concatenar]],IG!$M$3:$W$1908,2,FALSE)</f>
        <v>0</v>
      </c>
      <c r="P1455" s="50">
        <f>+VLOOKUP(Tabla1[[#This Row],[concatenar]],IG!$M$3:$W$1908,3,FALSE)</f>
        <v>0</v>
      </c>
      <c r="Q1455" s="103">
        <f>+VLOOKUP(Tabla1[[#This Row],[concatenar]],IG!$M$3:$W$1908,8,FALSE)</f>
        <v>0</v>
      </c>
      <c r="R1455" s="97">
        <f>+VLOOKUP(Tabla1[[#This Row],[concatenar]],IG!$M$3:$W$1908,9,FALSE)</f>
        <v>0</v>
      </c>
      <c r="S1455" s="136">
        <f>+VLOOKUP(Tabla1[[#This Row],[concatenar]],IG!$M$3:$W$1908,10,FALSE)</f>
        <v>0</v>
      </c>
      <c r="T1455" s="137">
        <f>+VLOOKUP(Tabla1[[#This Row],[concatenar]],IG!$M$3:$W$1908,11,FALSE)</f>
        <v>0</v>
      </c>
      <c r="U1455" s="130"/>
      <c r="V1455" s="138"/>
      <c r="W1455" s="130"/>
      <c r="X1455" s="29"/>
      <c r="Y1455" s="139">
        <f>ROUND(Tabla1[[#This Row],[VALOR UNITARIO SEGUIMIENTO FINANCIERO
2024]]*Tabla1[[#This Row],[MET AFECTADA PORLA GLOSA
RECURSOS 2024]]*Tabla1[[#This Row],[Porcentaje de Glosa]],0)</f>
        <v>0</v>
      </c>
      <c r="Z1455" s="51">
        <f>ROUND(Tabla1[[#This Row],[VALOR UNITARIO SEGUIMIENTO FINANCIERO
2025]]*Tabla1[[#This Row],[META AFECTADA PORLA GLOSA
RECURSOS 2025]]*Tabla1[[#This Row],[Porcentaje de Glosa]],0)</f>
        <v>0</v>
      </c>
      <c r="AA1455" s="51">
        <f>ROUND(Tabla1[[#This Row],[VALOR DE LA GLOSA 2024]]+Tabla1[[#This Row],[VALOR DE LA GLOSA 2025]],0)</f>
        <v>0</v>
      </c>
      <c r="AB1455" s="56"/>
      <c r="AC1455" s="130"/>
      <c r="AD1455" s="140"/>
      <c r="AE1455" s="130"/>
      <c r="AF1455" s="140">
        <f>ROUND(Tabla1[[#This Row],[VALOR TOTAL DE LA GLOSA]]-Tabla1[[#This Row],[Valor soportado por la Subred]],0)</f>
        <v>0</v>
      </c>
      <c r="AG1455" s="130"/>
      <c r="AH1455" s="130"/>
      <c r="AI1455" s="140">
        <f>ROUND(Tabla1[[#This Row],[VALOR GLOSA DEFINITIVA]]-Tabla1[[#This Row],[VALOR LEVANTADO EN LIQUIDACION]],0)</f>
        <v>0</v>
      </c>
    </row>
    <row r="1456" spans="2:35" s="32" customFormat="1" ht="87.6" hidden="1" customHeight="1" x14ac:dyDescent="0.25">
      <c r="B1456" s="131"/>
      <c r="C1456" s="132"/>
      <c r="D1456" s="131"/>
      <c r="E1456" s="133" t="str">
        <f>+Tabla1[[#This Row],[CODIGO ACTIVIDAD EN PPP Y LINEAMIENTO]]&amp;Tabla1[[#This Row],[ENTORNO/COMPONENTE]]</f>
        <v/>
      </c>
      <c r="F1456" s="134">
        <f>+VLOOKUP(Tabla1[[#This Row],[Columna1]],IG!$D$3:$L$1908,3,FALSE)</f>
        <v>0</v>
      </c>
      <c r="G1456" s="134">
        <f>+VLOOKUP(Tabla1[[#This Row],[Columna1]],IG!$D$3:$W$1908,4,FALSE)</f>
        <v>0</v>
      </c>
      <c r="H1456" s="134">
        <f>+VLOOKUP(Tabla1[[#This Row],[Columna1]],IG!$D$3:$W$1908,5,FALSE)</f>
        <v>0</v>
      </c>
      <c r="I1456" s="134">
        <f>+VLOOKUP(Tabla1[[#This Row],[Columna1]],IG!$D$3:$W$1908,6,FALSE)</f>
        <v>0</v>
      </c>
      <c r="J1456" s="134">
        <f>+VLOOKUP(Tabla1[[#This Row],[Columna1]],IG!$D$3:$W$1908,7,FALSE)</f>
        <v>0</v>
      </c>
      <c r="K1456" s="130"/>
      <c r="L1456" s="131"/>
      <c r="M1456" s="133" t="str">
        <f>+Tabla1[[#This Row],[Columna1]]&amp;Tabla1[[#This Row],[LOCALIDAD]]&amp;Tabla1[[#This Row],[MES]]</f>
        <v/>
      </c>
      <c r="N1456" s="29"/>
      <c r="O1456" s="135">
        <f>+VLOOKUP(Tabla1[[#This Row],[concatenar]],IG!$M$3:$W$1908,2,FALSE)</f>
        <v>0</v>
      </c>
      <c r="P1456" s="50">
        <f>+VLOOKUP(Tabla1[[#This Row],[concatenar]],IG!$M$3:$W$1908,3,FALSE)</f>
        <v>0</v>
      </c>
      <c r="Q1456" s="103">
        <f>+VLOOKUP(Tabla1[[#This Row],[concatenar]],IG!$M$3:$W$1908,8,FALSE)</f>
        <v>0</v>
      </c>
      <c r="R1456" s="97">
        <f>+VLOOKUP(Tabla1[[#This Row],[concatenar]],IG!$M$3:$W$1908,9,FALSE)</f>
        <v>0</v>
      </c>
      <c r="S1456" s="136">
        <f>+VLOOKUP(Tabla1[[#This Row],[concatenar]],IG!$M$3:$W$1908,10,FALSE)</f>
        <v>0</v>
      </c>
      <c r="T1456" s="137">
        <f>+VLOOKUP(Tabla1[[#This Row],[concatenar]],IG!$M$3:$W$1908,11,FALSE)</f>
        <v>0</v>
      </c>
      <c r="U1456" s="130"/>
      <c r="V1456" s="138"/>
      <c r="W1456" s="130"/>
      <c r="X1456" s="29"/>
      <c r="Y1456" s="139">
        <f>ROUND(Tabla1[[#This Row],[VALOR UNITARIO SEGUIMIENTO FINANCIERO
2024]]*Tabla1[[#This Row],[MET AFECTADA PORLA GLOSA
RECURSOS 2024]]*Tabla1[[#This Row],[Porcentaje de Glosa]],0)</f>
        <v>0</v>
      </c>
      <c r="Z1456" s="51">
        <f>ROUND(Tabla1[[#This Row],[VALOR UNITARIO SEGUIMIENTO FINANCIERO
2025]]*Tabla1[[#This Row],[META AFECTADA PORLA GLOSA
RECURSOS 2025]]*Tabla1[[#This Row],[Porcentaje de Glosa]],0)</f>
        <v>0</v>
      </c>
      <c r="AA1456" s="51">
        <f>ROUND(Tabla1[[#This Row],[VALOR DE LA GLOSA 2024]]+Tabla1[[#This Row],[VALOR DE LA GLOSA 2025]],0)</f>
        <v>0</v>
      </c>
      <c r="AB1456" s="56"/>
      <c r="AC1456" s="130"/>
      <c r="AD1456" s="140"/>
      <c r="AE1456" s="130"/>
      <c r="AF1456" s="140">
        <f>ROUND(Tabla1[[#This Row],[VALOR TOTAL DE LA GLOSA]]-Tabla1[[#This Row],[Valor soportado por la Subred]],0)</f>
        <v>0</v>
      </c>
      <c r="AG1456" s="130"/>
      <c r="AH1456" s="130"/>
      <c r="AI1456" s="140">
        <f>ROUND(Tabla1[[#This Row],[VALOR GLOSA DEFINITIVA]]-Tabla1[[#This Row],[VALOR LEVANTADO EN LIQUIDACION]],0)</f>
        <v>0</v>
      </c>
    </row>
    <row r="1457" spans="2:35" s="32" customFormat="1" ht="87.6" hidden="1" customHeight="1" x14ac:dyDescent="0.25">
      <c r="B1457" s="131"/>
      <c r="C1457" s="132"/>
      <c r="D1457" s="131"/>
      <c r="E1457" s="133" t="str">
        <f>+Tabla1[[#This Row],[CODIGO ACTIVIDAD EN PPP Y LINEAMIENTO]]&amp;Tabla1[[#This Row],[ENTORNO/COMPONENTE]]</f>
        <v/>
      </c>
      <c r="F1457" s="134">
        <f>+VLOOKUP(Tabla1[[#This Row],[Columna1]],IG!$D$3:$L$1908,3,FALSE)</f>
        <v>0</v>
      </c>
      <c r="G1457" s="134">
        <f>+VLOOKUP(Tabla1[[#This Row],[Columna1]],IG!$D$3:$W$1908,4,FALSE)</f>
        <v>0</v>
      </c>
      <c r="H1457" s="134">
        <f>+VLOOKUP(Tabla1[[#This Row],[Columna1]],IG!$D$3:$W$1908,5,FALSE)</f>
        <v>0</v>
      </c>
      <c r="I1457" s="134">
        <f>+VLOOKUP(Tabla1[[#This Row],[Columna1]],IG!$D$3:$W$1908,6,FALSE)</f>
        <v>0</v>
      </c>
      <c r="J1457" s="134">
        <f>+VLOOKUP(Tabla1[[#This Row],[Columna1]],IG!$D$3:$W$1908,7,FALSE)</f>
        <v>0</v>
      </c>
      <c r="K1457" s="130"/>
      <c r="L1457" s="131"/>
      <c r="M1457" s="133" t="str">
        <f>+Tabla1[[#This Row],[Columna1]]&amp;Tabla1[[#This Row],[LOCALIDAD]]&amp;Tabla1[[#This Row],[MES]]</f>
        <v/>
      </c>
      <c r="N1457" s="29"/>
      <c r="O1457" s="135">
        <f>+VLOOKUP(Tabla1[[#This Row],[concatenar]],IG!$M$3:$W$1908,2,FALSE)</f>
        <v>0</v>
      </c>
      <c r="P1457" s="50">
        <f>+VLOOKUP(Tabla1[[#This Row],[concatenar]],IG!$M$3:$W$1908,3,FALSE)</f>
        <v>0</v>
      </c>
      <c r="Q1457" s="103">
        <f>+VLOOKUP(Tabla1[[#This Row],[concatenar]],IG!$M$3:$W$1908,8,FALSE)</f>
        <v>0</v>
      </c>
      <c r="R1457" s="97">
        <f>+VLOOKUP(Tabla1[[#This Row],[concatenar]],IG!$M$3:$W$1908,9,FALSE)</f>
        <v>0</v>
      </c>
      <c r="S1457" s="136">
        <f>+VLOOKUP(Tabla1[[#This Row],[concatenar]],IG!$M$3:$W$1908,10,FALSE)</f>
        <v>0</v>
      </c>
      <c r="T1457" s="137">
        <f>+VLOOKUP(Tabla1[[#This Row],[concatenar]],IG!$M$3:$W$1908,11,FALSE)</f>
        <v>0</v>
      </c>
      <c r="U1457" s="130"/>
      <c r="V1457" s="138"/>
      <c r="W1457" s="130"/>
      <c r="X1457" s="29"/>
      <c r="Y1457" s="139">
        <f>ROUND(Tabla1[[#This Row],[VALOR UNITARIO SEGUIMIENTO FINANCIERO
2024]]*Tabla1[[#This Row],[MET AFECTADA PORLA GLOSA
RECURSOS 2024]]*Tabla1[[#This Row],[Porcentaje de Glosa]],0)</f>
        <v>0</v>
      </c>
      <c r="Z1457" s="51">
        <f>ROUND(Tabla1[[#This Row],[VALOR UNITARIO SEGUIMIENTO FINANCIERO
2025]]*Tabla1[[#This Row],[META AFECTADA PORLA GLOSA
RECURSOS 2025]]*Tabla1[[#This Row],[Porcentaje de Glosa]],0)</f>
        <v>0</v>
      </c>
      <c r="AA1457" s="51">
        <f>ROUND(Tabla1[[#This Row],[VALOR DE LA GLOSA 2024]]+Tabla1[[#This Row],[VALOR DE LA GLOSA 2025]],0)</f>
        <v>0</v>
      </c>
      <c r="AB1457" s="56"/>
      <c r="AC1457" s="130"/>
      <c r="AD1457" s="140"/>
      <c r="AE1457" s="130"/>
      <c r="AF1457" s="140">
        <f>ROUND(Tabla1[[#This Row],[VALOR TOTAL DE LA GLOSA]]-Tabla1[[#This Row],[Valor soportado por la Subred]],0)</f>
        <v>0</v>
      </c>
      <c r="AG1457" s="130"/>
      <c r="AH1457" s="130"/>
      <c r="AI1457" s="140">
        <f>ROUND(Tabla1[[#This Row],[VALOR GLOSA DEFINITIVA]]-Tabla1[[#This Row],[VALOR LEVANTADO EN LIQUIDACION]],0)</f>
        <v>0</v>
      </c>
    </row>
    <row r="1458" spans="2:35" s="32" customFormat="1" ht="87.6" hidden="1" customHeight="1" x14ac:dyDescent="0.25">
      <c r="B1458" s="131"/>
      <c r="C1458" s="132"/>
      <c r="D1458" s="131"/>
      <c r="E1458" s="133" t="str">
        <f>+Tabla1[[#This Row],[CODIGO ACTIVIDAD EN PPP Y LINEAMIENTO]]&amp;Tabla1[[#This Row],[ENTORNO/COMPONENTE]]</f>
        <v/>
      </c>
      <c r="F1458" s="134">
        <f>+VLOOKUP(Tabla1[[#This Row],[Columna1]],IG!$D$3:$L$1908,3,FALSE)</f>
        <v>0</v>
      </c>
      <c r="G1458" s="134">
        <f>+VLOOKUP(Tabla1[[#This Row],[Columna1]],IG!$D$3:$W$1908,4,FALSE)</f>
        <v>0</v>
      </c>
      <c r="H1458" s="134">
        <f>+VLOOKUP(Tabla1[[#This Row],[Columna1]],IG!$D$3:$W$1908,5,FALSE)</f>
        <v>0</v>
      </c>
      <c r="I1458" s="134">
        <f>+VLOOKUP(Tabla1[[#This Row],[Columna1]],IG!$D$3:$W$1908,6,FALSE)</f>
        <v>0</v>
      </c>
      <c r="J1458" s="134">
        <f>+VLOOKUP(Tabla1[[#This Row],[Columna1]],IG!$D$3:$W$1908,7,FALSE)</f>
        <v>0</v>
      </c>
      <c r="K1458" s="130"/>
      <c r="L1458" s="131"/>
      <c r="M1458" s="133" t="str">
        <f>+Tabla1[[#This Row],[Columna1]]&amp;Tabla1[[#This Row],[LOCALIDAD]]&amp;Tabla1[[#This Row],[MES]]</f>
        <v/>
      </c>
      <c r="N1458" s="29"/>
      <c r="O1458" s="135">
        <f>+VLOOKUP(Tabla1[[#This Row],[concatenar]],IG!$M$3:$W$1908,2,FALSE)</f>
        <v>0</v>
      </c>
      <c r="P1458" s="50">
        <f>+VLOOKUP(Tabla1[[#This Row],[concatenar]],IG!$M$3:$W$1908,3,FALSE)</f>
        <v>0</v>
      </c>
      <c r="Q1458" s="103">
        <f>+VLOOKUP(Tabla1[[#This Row],[concatenar]],IG!$M$3:$W$1908,8,FALSE)</f>
        <v>0</v>
      </c>
      <c r="R1458" s="97">
        <f>+VLOOKUP(Tabla1[[#This Row],[concatenar]],IG!$M$3:$W$1908,9,FALSE)</f>
        <v>0</v>
      </c>
      <c r="S1458" s="136">
        <f>+VLOOKUP(Tabla1[[#This Row],[concatenar]],IG!$M$3:$W$1908,10,FALSE)</f>
        <v>0</v>
      </c>
      <c r="T1458" s="137">
        <f>+VLOOKUP(Tabla1[[#This Row],[concatenar]],IG!$M$3:$W$1908,11,FALSE)</f>
        <v>0</v>
      </c>
      <c r="U1458" s="130"/>
      <c r="V1458" s="138"/>
      <c r="W1458" s="130"/>
      <c r="X1458" s="29"/>
      <c r="Y1458" s="139">
        <f>ROUND(Tabla1[[#This Row],[VALOR UNITARIO SEGUIMIENTO FINANCIERO
2024]]*Tabla1[[#This Row],[MET AFECTADA PORLA GLOSA
RECURSOS 2024]]*Tabla1[[#This Row],[Porcentaje de Glosa]],0)</f>
        <v>0</v>
      </c>
      <c r="Z1458" s="51">
        <f>ROUND(Tabla1[[#This Row],[VALOR UNITARIO SEGUIMIENTO FINANCIERO
2025]]*Tabla1[[#This Row],[META AFECTADA PORLA GLOSA
RECURSOS 2025]]*Tabla1[[#This Row],[Porcentaje de Glosa]],0)</f>
        <v>0</v>
      </c>
      <c r="AA1458" s="51">
        <f>ROUND(Tabla1[[#This Row],[VALOR DE LA GLOSA 2024]]+Tabla1[[#This Row],[VALOR DE LA GLOSA 2025]],0)</f>
        <v>0</v>
      </c>
      <c r="AB1458" s="56"/>
      <c r="AC1458" s="130"/>
      <c r="AD1458" s="140"/>
      <c r="AE1458" s="130"/>
      <c r="AF1458" s="140">
        <f>ROUND(Tabla1[[#This Row],[VALOR TOTAL DE LA GLOSA]]-Tabla1[[#This Row],[Valor soportado por la Subred]],0)</f>
        <v>0</v>
      </c>
      <c r="AG1458" s="130"/>
      <c r="AH1458" s="130"/>
      <c r="AI1458" s="140">
        <f>ROUND(Tabla1[[#This Row],[VALOR GLOSA DEFINITIVA]]-Tabla1[[#This Row],[VALOR LEVANTADO EN LIQUIDACION]],0)</f>
        <v>0</v>
      </c>
    </row>
    <row r="1459" spans="2:35" s="32" customFormat="1" ht="87.6" hidden="1" customHeight="1" x14ac:dyDescent="0.25">
      <c r="B1459" s="131"/>
      <c r="C1459" s="132"/>
      <c r="D1459" s="131"/>
      <c r="E1459" s="133" t="str">
        <f>+Tabla1[[#This Row],[CODIGO ACTIVIDAD EN PPP Y LINEAMIENTO]]&amp;Tabla1[[#This Row],[ENTORNO/COMPONENTE]]</f>
        <v/>
      </c>
      <c r="F1459" s="134">
        <f>+VLOOKUP(Tabla1[[#This Row],[Columna1]],IG!$D$3:$L$1908,3,FALSE)</f>
        <v>0</v>
      </c>
      <c r="G1459" s="134">
        <f>+VLOOKUP(Tabla1[[#This Row],[Columna1]],IG!$D$3:$W$1908,4,FALSE)</f>
        <v>0</v>
      </c>
      <c r="H1459" s="134">
        <f>+VLOOKUP(Tabla1[[#This Row],[Columna1]],IG!$D$3:$W$1908,5,FALSE)</f>
        <v>0</v>
      </c>
      <c r="I1459" s="134">
        <f>+VLOOKUP(Tabla1[[#This Row],[Columna1]],IG!$D$3:$W$1908,6,FALSE)</f>
        <v>0</v>
      </c>
      <c r="J1459" s="134">
        <f>+VLOOKUP(Tabla1[[#This Row],[Columna1]],IG!$D$3:$W$1908,7,FALSE)</f>
        <v>0</v>
      </c>
      <c r="K1459" s="130"/>
      <c r="L1459" s="131"/>
      <c r="M1459" s="133" t="str">
        <f>+Tabla1[[#This Row],[Columna1]]&amp;Tabla1[[#This Row],[LOCALIDAD]]&amp;Tabla1[[#This Row],[MES]]</f>
        <v/>
      </c>
      <c r="N1459" s="29"/>
      <c r="O1459" s="135">
        <f>+VLOOKUP(Tabla1[[#This Row],[concatenar]],IG!$M$3:$W$1908,2,FALSE)</f>
        <v>0</v>
      </c>
      <c r="P1459" s="50">
        <f>+VLOOKUP(Tabla1[[#This Row],[concatenar]],IG!$M$3:$W$1908,3,FALSE)</f>
        <v>0</v>
      </c>
      <c r="Q1459" s="103">
        <f>+VLOOKUP(Tabla1[[#This Row],[concatenar]],IG!$M$3:$W$1908,8,FALSE)</f>
        <v>0</v>
      </c>
      <c r="R1459" s="97">
        <f>+VLOOKUP(Tabla1[[#This Row],[concatenar]],IG!$M$3:$W$1908,9,FALSE)</f>
        <v>0</v>
      </c>
      <c r="S1459" s="136">
        <f>+VLOOKUP(Tabla1[[#This Row],[concatenar]],IG!$M$3:$W$1908,10,FALSE)</f>
        <v>0</v>
      </c>
      <c r="T1459" s="137">
        <f>+VLOOKUP(Tabla1[[#This Row],[concatenar]],IG!$M$3:$W$1908,11,FALSE)</f>
        <v>0</v>
      </c>
      <c r="U1459" s="130"/>
      <c r="V1459" s="138"/>
      <c r="W1459" s="130"/>
      <c r="X1459" s="29"/>
      <c r="Y1459" s="139">
        <f>ROUND(Tabla1[[#This Row],[VALOR UNITARIO SEGUIMIENTO FINANCIERO
2024]]*Tabla1[[#This Row],[MET AFECTADA PORLA GLOSA
RECURSOS 2024]]*Tabla1[[#This Row],[Porcentaje de Glosa]],0)</f>
        <v>0</v>
      </c>
      <c r="Z1459" s="51">
        <f>ROUND(Tabla1[[#This Row],[VALOR UNITARIO SEGUIMIENTO FINANCIERO
2025]]*Tabla1[[#This Row],[META AFECTADA PORLA GLOSA
RECURSOS 2025]]*Tabla1[[#This Row],[Porcentaje de Glosa]],0)</f>
        <v>0</v>
      </c>
      <c r="AA1459" s="51">
        <f>ROUND(Tabla1[[#This Row],[VALOR DE LA GLOSA 2024]]+Tabla1[[#This Row],[VALOR DE LA GLOSA 2025]],0)</f>
        <v>0</v>
      </c>
      <c r="AB1459" s="56"/>
      <c r="AC1459" s="130"/>
      <c r="AD1459" s="140"/>
      <c r="AE1459" s="130"/>
      <c r="AF1459" s="140">
        <f>ROUND(Tabla1[[#This Row],[VALOR TOTAL DE LA GLOSA]]-Tabla1[[#This Row],[Valor soportado por la Subred]],0)</f>
        <v>0</v>
      </c>
      <c r="AG1459" s="130"/>
      <c r="AH1459" s="130"/>
      <c r="AI1459" s="140">
        <f>ROUND(Tabla1[[#This Row],[VALOR GLOSA DEFINITIVA]]-Tabla1[[#This Row],[VALOR LEVANTADO EN LIQUIDACION]],0)</f>
        <v>0</v>
      </c>
    </row>
    <row r="1460" spans="2:35" s="32" customFormat="1" ht="87.6" hidden="1" customHeight="1" x14ac:dyDescent="0.25">
      <c r="B1460" s="131"/>
      <c r="C1460" s="132"/>
      <c r="D1460" s="131"/>
      <c r="E1460" s="133" t="str">
        <f>+Tabla1[[#This Row],[CODIGO ACTIVIDAD EN PPP Y LINEAMIENTO]]&amp;Tabla1[[#This Row],[ENTORNO/COMPONENTE]]</f>
        <v/>
      </c>
      <c r="F1460" s="134">
        <f>+VLOOKUP(Tabla1[[#This Row],[Columna1]],IG!$D$3:$L$1908,3,FALSE)</f>
        <v>0</v>
      </c>
      <c r="G1460" s="134">
        <f>+VLOOKUP(Tabla1[[#This Row],[Columna1]],IG!$D$3:$W$1908,4,FALSE)</f>
        <v>0</v>
      </c>
      <c r="H1460" s="134">
        <f>+VLOOKUP(Tabla1[[#This Row],[Columna1]],IG!$D$3:$W$1908,5,FALSE)</f>
        <v>0</v>
      </c>
      <c r="I1460" s="134">
        <f>+VLOOKUP(Tabla1[[#This Row],[Columna1]],IG!$D$3:$W$1908,6,FALSE)</f>
        <v>0</v>
      </c>
      <c r="J1460" s="134">
        <f>+VLOOKUP(Tabla1[[#This Row],[Columna1]],IG!$D$3:$W$1908,7,FALSE)</f>
        <v>0</v>
      </c>
      <c r="K1460" s="130"/>
      <c r="L1460" s="131"/>
      <c r="M1460" s="133" t="str">
        <f>+Tabla1[[#This Row],[Columna1]]&amp;Tabla1[[#This Row],[LOCALIDAD]]&amp;Tabla1[[#This Row],[MES]]</f>
        <v/>
      </c>
      <c r="N1460" s="29"/>
      <c r="O1460" s="135">
        <f>+VLOOKUP(Tabla1[[#This Row],[concatenar]],IG!$M$3:$W$1908,2,FALSE)</f>
        <v>0</v>
      </c>
      <c r="P1460" s="50">
        <f>+VLOOKUP(Tabla1[[#This Row],[concatenar]],IG!$M$3:$W$1908,3,FALSE)</f>
        <v>0</v>
      </c>
      <c r="Q1460" s="103">
        <f>+VLOOKUP(Tabla1[[#This Row],[concatenar]],IG!$M$3:$W$1908,8,FALSE)</f>
        <v>0</v>
      </c>
      <c r="R1460" s="97">
        <f>+VLOOKUP(Tabla1[[#This Row],[concatenar]],IG!$M$3:$W$1908,9,FALSE)</f>
        <v>0</v>
      </c>
      <c r="S1460" s="136">
        <f>+VLOOKUP(Tabla1[[#This Row],[concatenar]],IG!$M$3:$W$1908,10,FALSE)</f>
        <v>0</v>
      </c>
      <c r="T1460" s="137">
        <f>+VLOOKUP(Tabla1[[#This Row],[concatenar]],IG!$M$3:$W$1908,11,FALSE)</f>
        <v>0</v>
      </c>
      <c r="U1460" s="130"/>
      <c r="V1460" s="138"/>
      <c r="W1460" s="130"/>
      <c r="X1460" s="29"/>
      <c r="Y1460" s="139">
        <f>ROUND(Tabla1[[#This Row],[VALOR UNITARIO SEGUIMIENTO FINANCIERO
2024]]*Tabla1[[#This Row],[MET AFECTADA PORLA GLOSA
RECURSOS 2024]]*Tabla1[[#This Row],[Porcentaje de Glosa]],0)</f>
        <v>0</v>
      </c>
      <c r="Z1460" s="51">
        <f>ROUND(Tabla1[[#This Row],[VALOR UNITARIO SEGUIMIENTO FINANCIERO
2025]]*Tabla1[[#This Row],[META AFECTADA PORLA GLOSA
RECURSOS 2025]]*Tabla1[[#This Row],[Porcentaje de Glosa]],0)</f>
        <v>0</v>
      </c>
      <c r="AA1460" s="51">
        <f>ROUND(Tabla1[[#This Row],[VALOR DE LA GLOSA 2024]]+Tabla1[[#This Row],[VALOR DE LA GLOSA 2025]],0)</f>
        <v>0</v>
      </c>
      <c r="AB1460" s="56"/>
      <c r="AC1460" s="130"/>
      <c r="AD1460" s="140"/>
      <c r="AE1460" s="130"/>
      <c r="AF1460" s="140">
        <f>ROUND(Tabla1[[#This Row],[VALOR TOTAL DE LA GLOSA]]-Tabla1[[#This Row],[Valor soportado por la Subred]],0)</f>
        <v>0</v>
      </c>
      <c r="AG1460" s="130"/>
      <c r="AH1460" s="130"/>
      <c r="AI1460" s="140">
        <f>ROUND(Tabla1[[#This Row],[VALOR GLOSA DEFINITIVA]]-Tabla1[[#This Row],[VALOR LEVANTADO EN LIQUIDACION]],0)</f>
        <v>0</v>
      </c>
    </row>
    <row r="1461" spans="2:35" s="32" customFormat="1" ht="87.6" hidden="1" customHeight="1" x14ac:dyDescent="0.25">
      <c r="B1461" s="131"/>
      <c r="C1461" s="132"/>
      <c r="D1461" s="131"/>
      <c r="E1461" s="133" t="str">
        <f>+Tabla1[[#This Row],[CODIGO ACTIVIDAD EN PPP Y LINEAMIENTO]]&amp;Tabla1[[#This Row],[ENTORNO/COMPONENTE]]</f>
        <v/>
      </c>
      <c r="F1461" s="134">
        <f>+VLOOKUP(Tabla1[[#This Row],[Columna1]],IG!$D$3:$L$1908,3,FALSE)</f>
        <v>0</v>
      </c>
      <c r="G1461" s="134">
        <f>+VLOOKUP(Tabla1[[#This Row],[Columna1]],IG!$D$3:$W$1908,4,FALSE)</f>
        <v>0</v>
      </c>
      <c r="H1461" s="134">
        <f>+VLOOKUP(Tabla1[[#This Row],[Columna1]],IG!$D$3:$W$1908,5,FALSE)</f>
        <v>0</v>
      </c>
      <c r="I1461" s="134">
        <f>+VLOOKUP(Tabla1[[#This Row],[Columna1]],IG!$D$3:$W$1908,6,FALSE)</f>
        <v>0</v>
      </c>
      <c r="J1461" s="134">
        <f>+VLOOKUP(Tabla1[[#This Row],[Columna1]],IG!$D$3:$W$1908,7,FALSE)</f>
        <v>0</v>
      </c>
      <c r="K1461" s="130"/>
      <c r="L1461" s="131"/>
      <c r="M1461" s="133" t="str">
        <f>+Tabla1[[#This Row],[Columna1]]&amp;Tabla1[[#This Row],[LOCALIDAD]]&amp;Tabla1[[#This Row],[MES]]</f>
        <v/>
      </c>
      <c r="N1461" s="29"/>
      <c r="O1461" s="135">
        <f>+VLOOKUP(Tabla1[[#This Row],[concatenar]],IG!$M$3:$W$1908,2,FALSE)</f>
        <v>0</v>
      </c>
      <c r="P1461" s="50">
        <f>+VLOOKUP(Tabla1[[#This Row],[concatenar]],IG!$M$3:$W$1908,3,FALSE)</f>
        <v>0</v>
      </c>
      <c r="Q1461" s="103">
        <f>+VLOOKUP(Tabla1[[#This Row],[concatenar]],IG!$M$3:$W$1908,8,FALSE)</f>
        <v>0</v>
      </c>
      <c r="R1461" s="97">
        <f>+VLOOKUP(Tabla1[[#This Row],[concatenar]],IG!$M$3:$W$1908,9,FALSE)</f>
        <v>0</v>
      </c>
      <c r="S1461" s="136">
        <f>+VLOOKUP(Tabla1[[#This Row],[concatenar]],IG!$M$3:$W$1908,10,FALSE)</f>
        <v>0</v>
      </c>
      <c r="T1461" s="137">
        <f>+VLOOKUP(Tabla1[[#This Row],[concatenar]],IG!$M$3:$W$1908,11,FALSE)</f>
        <v>0</v>
      </c>
      <c r="U1461" s="130"/>
      <c r="V1461" s="138"/>
      <c r="W1461" s="130"/>
      <c r="X1461" s="29"/>
      <c r="Y1461" s="139">
        <f>ROUND(Tabla1[[#This Row],[VALOR UNITARIO SEGUIMIENTO FINANCIERO
2024]]*Tabla1[[#This Row],[MET AFECTADA PORLA GLOSA
RECURSOS 2024]]*Tabla1[[#This Row],[Porcentaje de Glosa]],0)</f>
        <v>0</v>
      </c>
      <c r="Z1461" s="51">
        <f>ROUND(Tabla1[[#This Row],[VALOR UNITARIO SEGUIMIENTO FINANCIERO
2025]]*Tabla1[[#This Row],[META AFECTADA PORLA GLOSA
RECURSOS 2025]]*Tabla1[[#This Row],[Porcentaje de Glosa]],0)</f>
        <v>0</v>
      </c>
      <c r="AA1461" s="51">
        <f>ROUND(Tabla1[[#This Row],[VALOR DE LA GLOSA 2024]]+Tabla1[[#This Row],[VALOR DE LA GLOSA 2025]],0)</f>
        <v>0</v>
      </c>
      <c r="AB1461" s="56"/>
      <c r="AC1461" s="130"/>
      <c r="AD1461" s="140"/>
      <c r="AE1461" s="130"/>
      <c r="AF1461" s="140">
        <f>ROUND(Tabla1[[#This Row],[VALOR TOTAL DE LA GLOSA]]-Tabla1[[#This Row],[Valor soportado por la Subred]],0)</f>
        <v>0</v>
      </c>
      <c r="AG1461" s="130"/>
      <c r="AH1461" s="130"/>
      <c r="AI1461" s="140">
        <f>ROUND(Tabla1[[#This Row],[VALOR GLOSA DEFINITIVA]]-Tabla1[[#This Row],[VALOR LEVANTADO EN LIQUIDACION]],0)</f>
        <v>0</v>
      </c>
    </row>
    <row r="1462" spans="2:35" s="32" customFormat="1" ht="87.6" hidden="1" customHeight="1" x14ac:dyDescent="0.25">
      <c r="B1462" s="131"/>
      <c r="C1462" s="132"/>
      <c r="D1462" s="131"/>
      <c r="E1462" s="133" t="str">
        <f>+Tabla1[[#This Row],[CODIGO ACTIVIDAD EN PPP Y LINEAMIENTO]]&amp;Tabla1[[#This Row],[ENTORNO/COMPONENTE]]</f>
        <v/>
      </c>
      <c r="F1462" s="134">
        <f>+VLOOKUP(Tabla1[[#This Row],[Columna1]],IG!$D$3:$L$1908,3,FALSE)</f>
        <v>0</v>
      </c>
      <c r="G1462" s="134">
        <f>+VLOOKUP(Tabla1[[#This Row],[Columna1]],IG!$D$3:$W$1908,4,FALSE)</f>
        <v>0</v>
      </c>
      <c r="H1462" s="134">
        <f>+VLOOKUP(Tabla1[[#This Row],[Columna1]],IG!$D$3:$W$1908,5,FALSE)</f>
        <v>0</v>
      </c>
      <c r="I1462" s="134">
        <f>+VLOOKUP(Tabla1[[#This Row],[Columna1]],IG!$D$3:$W$1908,6,FALSE)</f>
        <v>0</v>
      </c>
      <c r="J1462" s="134">
        <f>+VLOOKUP(Tabla1[[#This Row],[Columna1]],IG!$D$3:$W$1908,7,FALSE)</f>
        <v>0</v>
      </c>
      <c r="K1462" s="130"/>
      <c r="L1462" s="131"/>
      <c r="M1462" s="133" t="str">
        <f>+Tabla1[[#This Row],[Columna1]]&amp;Tabla1[[#This Row],[LOCALIDAD]]&amp;Tabla1[[#This Row],[MES]]</f>
        <v/>
      </c>
      <c r="N1462" s="29"/>
      <c r="O1462" s="135">
        <f>+VLOOKUP(Tabla1[[#This Row],[concatenar]],IG!$M$3:$W$1908,2,FALSE)</f>
        <v>0</v>
      </c>
      <c r="P1462" s="50">
        <f>+VLOOKUP(Tabla1[[#This Row],[concatenar]],IG!$M$3:$W$1908,3,FALSE)</f>
        <v>0</v>
      </c>
      <c r="Q1462" s="103">
        <f>+VLOOKUP(Tabla1[[#This Row],[concatenar]],IG!$M$3:$W$1908,8,FALSE)</f>
        <v>0</v>
      </c>
      <c r="R1462" s="97">
        <f>+VLOOKUP(Tabla1[[#This Row],[concatenar]],IG!$M$3:$W$1908,9,FALSE)</f>
        <v>0</v>
      </c>
      <c r="S1462" s="136">
        <f>+VLOOKUP(Tabla1[[#This Row],[concatenar]],IG!$M$3:$W$1908,10,FALSE)</f>
        <v>0</v>
      </c>
      <c r="T1462" s="137">
        <f>+VLOOKUP(Tabla1[[#This Row],[concatenar]],IG!$M$3:$W$1908,11,FALSE)</f>
        <v>0</v>
      </c>
      <c r="U1462" s="130"/>
      <c r="V1462" s="138"/>
      <c r="W1462" s="130"/>
      <c r="X1462" s="29"/>
      <c r="Y1462" s="139">
        <f>ROUND(Tabla1[[#This Row],[VALOR UNITARIO SEGUIMIENTO FINANCIERO
2024]]*Tabla1[[#This Row],[MET AFECTADA PORLA GLOSA
RECURSOS 2024]]*Tabla1[[#This Row],[Porcentaje de Glosa]],0)</f>
        <v>0</v>
      </c>
      <c r="Z1462" s="51">
        <f>ROUND(Tabla1[[#This Row],[VALOR UNITARIO SEGUIMIENTO FINANCIERO
2025]]*Tabla1[[#This Row],[META AFECTADA PORLA GLOSA
RECURSOS 2025]]*Tabla1[[#This Row],[Porcentaje de Glosa]],0)</f>
        <v>0</v>
      </c>
      <c r="AA1462" s="51">
        <f>ROUND(Tabla1[[#This Row],[VALOR DE LA GLOSA 2024]]+Tabla1[[#This Row],[VALOR DE LA GLOSA 2025]],0)</f>
        <v>0</v>
      </c>
      <c r="AB1462" s="56"/>
      <c r="AC1462" s="130"/>
      <c r="AD1462" s="140"/>
      <c r="AE1462" s="130"/>
      <c r="AF1462" s="140">
        <f>ROUND(Tabla1[[#This Row],[VALOR TOTAL DE LA GLOSA]]-Tabla1[[#This Row],[Valor soportado por la Subred]],0)</f>
        <v>0</v>
      </c>
      <c r="AG1462" s="130"/>
      <c r="AH1462" s="130"/>
      <c r="AI1462" s="140">
        <f>ROUND(Tabla1[[#This Row],[VALOR GLOSA DEFINITIVA]]-Tabla1[[#This Row],[VALOR LEVANTADO EN LIQUIDACION]],0)</f>
        <v>0</v>
      </c>
    </row>
    <row r="1463" spans="2:35" s="32" customFormat="1" ht="87.6" hidden="1" customHeight="1" x14ac:dyDescent="0.25">
      <c r="B1463" s="131"/>
      <c r="C1463" s="132"/>
      <c r="D1463" s="131"/>
      <c r="E1463" s="133" t="str">
        <f>+Tabla1[[#This Row],[CODIGO ACTIVIDAD EN PPP Y LINEAMIENTO]]&amp;Tabla1[[#This Row],[ENTORNO/COMPONENTE]]</f>
        <v/>
      </c>
      <c r="F1463" s="134">
        <f>+VLOOKUP(Tabla1[[#This Row],[Columna1]],IG!$D$3:$L$1908,3,FALSE)</f>
        <v>0</v>
      </c>
      <c r="G1463" s="134">
        <f>+VLOOKUP(Tabla1[[#This Row],[Columna1]],IG!$D$3:$W$1908,4,FALSE)</f>
        <v>0</v>
      </c>
      <c r="H1463" s="134">
        <f>+VLOOKUP(Tabla1[[#This Row],[Columna1]],IG!$D$3:$W$1908,5,FALSE)</f>
        <v>0</v>
      </c>
      <c r="I1463" s="134">
        <f>+VLOOKUP(Tabla1[[#This Row],[Columna1]],IG!$D$3:$W$1908,6,FALSE)</f>
        <v>0</v>
      </c>
      <c r="J1463" s="134">
        <f>+VLOOKUP(Tabla1[[#This Row],[Columna1]],IG!$D$3:$W$1908,7,FALSE)</f>
        <v>0</v>
      </c>
      <c r="K1463" s="130"/>
      <c r="L1463" s="131"/>
      <c r="M1463" s="133" t="str">
        <f>+Tabla1[[#This Row],[Columna1]]&amp;Tabla1[[#This Row],[LOCALIDAD]]&amp;Tabla1[[#This Row],[MES]]</f>
        <v/>
      </c>
      <c r="N1463" s="29"/>
      <c r="O1463" s="135">
        <f>+VLOOKUP(Tabla1[[#This Row],[concatenar]],IG!$M$3:$W$1908,2,FALSE)</f>
        <v>0</v>
      </c>
      <c r="P1463" s="50">
        <f>+VLOOKUP(Tabla1[[#This Row],[concatenar]],IG!$M$3:$W$1908,3,FALSE)</f>
        <v>0</v>
      </c>
      <c r="Q1463" s="103">
        <f>+VLOOKUP(Tabla1[[#This Row],[concatenar]],IG!$M$3:$W$1908,8,FALSE)</f>
        <v>0</v>
      </c>
      <c r="R1463" s="97">
        <f>+VLOOKUP(Tabla1[[#This Row],[concatenar]],IG!$M$3:$W$1908,9,FALSE)</f>
        <v>0</v>
      </c>
      <c r="S1463" s="136">
        <f>+VLOOKUP(Tabla1[[#This Row],[concatenar]],IG!$M$3:$W$1908,10,FALSE)</f>
        <v>0</v>
      </c>
      <c r="T1463" s="137">
        <f>+VLOOKUP(Tabla1[[#This Row],[concatenar]],IG!$M$3:$W$1908,11,FALSE)</f>
        <v>0</v>
      </c>
      <c r="U1463" s="130"/>
      <c r="V1463" s="138"/>
      <c r="W1463" s="130"/>
      <c r="X1463" s="29"/>
      <c r="Y1463" s="139">
        <f>ROUND(Tabla1[[#This Row],[VALOR UNITARIO SEGUIMIENTO FINANCIERO
2024]]*Tabla1[[#This Row],[MET AFECTADA PORLA GLOSA
RECURSOS 2024]]*Tabla1[[#This Row],[Porcentaje de Glosa]],0)</f>
        <v>0</v>
      </c>
      <c r="Z1463" s="51">
        <f>ROUND(Tabla1[[#This Row],[VALOR UNITARIO SEGUIMIENTO FINANCIERO
2025]]*Tabla1[[#This Row],[META AFECTADA PORLA GLOSA
RECURSOS 2025]]*Tabla1[[#This Row],[Porcentaje de Glosa]],0)</f>
        <v>0</v>
      </c>
      <c r="AA1463" s="51">
        <f>ROUND(Tabla1[[#This Row],[VALOR DE LA GLOSA 2024]]+Tabla1[[#This Row],[VALOR DE LA GLOSA 2025]],0)</f>
        <v>0</v>
      </c>
      <c r="AB1463" s="56"/>
      <c r="AC1463" s="130"/>
      <c r="AD1463" s="140"/>
      <c r="AE1463" s="130"/>
      <c r="AF1463" s="140">
        <f>ROUND(Tabla1[[#This Row],[VALOR TOTAL DE LA GLOSA]]-Tabla1[[#This Row],[Valor soportado por la Subred]],0)</f>
        <v>0</v>
      </c>
      <c r="AG1463" s="130"/>
      <c r="AH1463" s="130"/>
      <c r="AI1463" s="140">
        <f>ROUND(Tabla1[[#This Row],[VALOR GLOSA DEFINITIVA]]-Tabla1[[#This Row],[VALOR LEVANTADO EN LIQUIDACION]],0)</f>
        <v>0</v>
      </c>
    </row>
    <row r="1464" spans="2:35" s="32" customFormat="1" ht="87.6" hidden="1" customHeight="1" x14ac:dyDescent="0.25">
      <c r="B1464" s="131"/>
      <c r="C1464" s="132"/>
      <c r="D1464" s="131"/>
      <c r="E1464" s="133" t="str">
        <f>+Tabla1[[#This Row],[CODIGO ACTIVIDAD EN PPP Y LINEAMIENTO]]&amp;Tabla1[[#This Row],[ENTORNO/COMPONENTE]]</f>
        <v/>
      </c>
      <c r="F1464" s="134">
        <f>+VLOOKUP(Tabla1[[#This Row],[Columna1]],IG!$D$3:$L$1908,3,FALSE)</f>
        <v>0</v>
      </c>
      <c r="G1464" s="134">
        <f>+VLOOKUP(Tabla1[[#This Row],[Columna1]],IG!$D$3:$W$1908,4,FALSE)</f>
        <v>0</v>
      </c>
      <c r="H1464" s="134">
        <f>+VLOOKUP(Tabla1[[#This Row],[Columna1]],IG!$D$3:$W$1908,5,FALSE)</f>
        <v>0</v>
      </c>
      <c r="I1464" s="134">
        <f>+VLOOKUP(Tabla1[[#This Row],[Columna1]],IG!$D$3:$W$1908,6,FALSE)</f>
        <v>0</v>
      </c>
      <c r="J1464" s="134">
        <f>+VLOOKUP(Tabla1[[#This Row],[Columna1]],IG!$D$3:$W$1908,7,FALSE)</f>
        <v>0</v>
      </c>
      <c r="K1464" s="130"/>
      <c r="L1464" s="131"/>
      <c r="M1464" s="133" t="str">
        <f>+Tabla1[[#This Row],[Columna1]]&amp;Tabla1[[#This Row],[LOCALIDAD]]&amp;Tabla1[[#This Row],[MES]]</f>
        <v/>
      </c>
      <c r="N1464" s="29"/>
      <c r="O1464" s="135">
        <f>+VLOOKUP(Tabla1[[#This Row],[concatenar]],IG!$M$3:$W$1908,2,FALSE)</f>
        <v>0</v>
      </c>
      <c r="P1464" s="50">
        <f>+VLOOKUP(Tabla1[[#This Row],[concatenar]],IG!$M$3:$W$1908,3,FALSE)</f>
        <v>0</v>
      </c>
      <c r="Q1464" s="103">
        <f>+VLOOKUP(Tabla1[[#This Row],[concatenar]],IG!$M$3:$W$1908,8,FALSE)</f>
        <v>0</v>
      </c>
      <c r="R1464" s="97">
        <f>+VLOOKUP(Tabla1[[#This Row],[concatenar]],IG!$M$3:$W$1908,9,FALSE)</f>
        <v>0</v>
      </c>
      <c r="S1464" s="136">
        <f>+VLOOKUP(Tabla1[[#This Row],[concatenar]],IG!$M$3:$W$1908,10,FALSE)</f>
        <v>0</v>
      </c>
      <c r="T1464" s="137">
        <f>+VLOOKUP(Tabla1[[#This Row],[concatenar]],IG!$M$3:$W$1908,11,FALSE)</f>
        <v>0</v>
      </c>
      <c r="U1464" s="130"/>
      <c r="V1464" s="138"/>
      <c r="W1464" s="130"/>
      <c r="X1464" s="29"/>
      <c r="Y1464" s="139">
        <f>ROUND(Tabla1[[#This Row],[VALOR UNITARIO SEGUIMIENTO FINANCIERO
2024]]*Tabla1[[#This Row],[MET AFECTADA PORLA GLOSA
RECURSOS 2024]]*Tabla1[[#This Row],[Porcentaje de Glosa]],0)</f>
        <v>0</v>
      </c>
      <c r="Z1464" s="51">
        <f>ROUND(Tabla1[[#This Row],[VALOR UNITARIO SEGUIMIENTO FINANCIERO
2025]]*Tabla1[[#This Row],[META AFECTADA PORLA GLOSA
RECURSOS 2025]]*Tabla1[[#This Row],[Porcentaje de Glosa]],0)</f>
        <v>0</v>
      </c>
      <c r="AA1464" s="51">
        <f>ROUND(Tabla1[[#This Row],[VALOR DE LA GLOSA 2024]]+Tabla1[[#This Row],[VALOR DE LA GLOSA 2025]],0)</f>
        <v>0</v>
      </c>
      <c r="AB1464" s="56"/>
      <c r="AC1464" s="130"/>
      <c r="AD1464" s="140"/>
      <c r="AE1464" s="130"/>
      <c r="AF1464" s="140">
        <f>ROUND(Tabla1[[#This Row],[VALOR TOTAL DE LA GLOSA]]-Tabla1[[#This Row],[Valor soportado por la Subred]],0)</f>
        <v>0</v>
      </c>
      <c r="AG1464" s="130"/>
      <c r="AH1464" s="130"/>
      <c r="AI1464" s="140">
        <f>ROUND(Tabla1[[#This Row],[VALOR GLOSA DEFINITIVA]]-Tabla1[[#This Row],[VALOR LEVANTADO EN LIQUIDACION]],0)</f>
        <v>0</v>
      </c>
    </row>
    <row r="1465" spans="2:35" s="32" customFormat="1" ht="87.6" hidden="1" customHeight="1" x14ac:dyDescent="0.25">
      <c r="B1465" s="131"/>
      <c r="C1465" s="132"/>
      <c r="D1465" s="131"/>
      <c r="E1465" s="133" t="str">
        <f>+Tabla1[[#This Row],[CODIGO ACTIVIDAD EN PPP Y LINEAMIENTO]]&amp;Tabla1[[#This Row],[ENTORNO/COMPONENTE]]</f>
        <v/>
      </c>
      <c r="F1465" s="134">
        <f>+VLOOKUP(Tabla1[[#This Row],[Columna1]],IG!$D$3:$L$1908,3,FALSE)</f>
        <v>0</v>
      </c>
      <c r="G1465" s="134">
        <f>+VLOOKUP(Tabla1[[#This Row],[Columna1]],IG!$D$3:$W$1908,4,FALSE)</f>
        <v>0</v>
      </c>
      <c r="H1465" s="134">
        <f>+VLOOKUP(Tabla1[[#This Row],[Columna1]],IG!$D$3:$W$1908,5,FALSE)</f>
        <v>0</v>
      </c>
      <c r="I1465" s="134">
        <f>+VLOOKUP(Tabla1[[#This Row],[Columna1]],IG!$D$3:$W$1908,6,FALSE)</f>
        <v>0</v>
      </c>
      <c r="J1465" s="134">
        <f>+VLOOKUP(Tabla1[[#This Row],[Columna1]],IG!$D$3:$W$1908,7,FALSE)</f>
        <v>0</v>
      </c>
      <c r="K1465" s="130"/>
      <c r="L1465" s="131"/>
      <c r="M1465" s="133" t="str">
        <f>+Tabla1[[#This Row],[Columna1]]&amp;Tabla1[[#This Row],[LOCALIDAD]]&amp;Tabla1[[#This Row],[MES]]</f>
        <v/>
      </c>
      <c r="N1465" s="29"/>
      <c r="O1465" s="135">
        <f>+VLOOKUP(Tabla1[[#This Row],[concatenar]],IG!$M$3:$W$1908,2,FALSE)</f>
        <v>0</v>
      </c>
      <c r="P1465" s="50">
        <f>+VLOOKUP(Tabla1[[#This Row],[concatenar]],IG!$M$3:$W$1908,3,FALSE)</f>
        <v>0</v>
      </c>
      <c r="Q1465" s="103">
        <f>+VLOOKUP(Tabla1[[#This Row],[concatenar]],IG!$M$3:$W$1908,8,FALSE)</f>
        <v>0</v>
      </c>
      <c r="R1465" s="97">
        <f>+VLOOKUP(Tabla1[[#This Row],[concatenar]],IG!$M$3:$W$1908,9,FALSE)</f>
        <v>0</v>
      </c>
      <c r="S1465" s="136">
        <f>+VLOOKUP(Tabla1[[#This Row],[concatenar]],IG!$M$3:$W$1908,10,FALSE)</f>
        <v>0</v>
      </c>
      <c r="T1465" s="137">
        <f>+VLOOKUP(Tabla1[[#This Row],[concatenar]],IG!$M$3:$W$1908,11,FALSE)</f>
        <v>0</v>
      </c>
      <c r="U1465" s="130"/>
      <c r="V1465" s="138"/>
      <c r="W1465" s="130"/>
      <c r="X1465" s="29"/>
      <c r="Y1465" s="139">
        <f>ROUND(Tabla1[[#This Row],[VALOR UNITARIO SEGUIMIENTO FINANCIERO
2024]]*Tabla1[[#This Row],[MET AFECTADA PORLA GLOSA
RECURSOS 2024]]*Tabla1[[#This Row],[Porcentaje de Glosa]],0)</f>
        <v>0</v>
      </c>
      <c r="Z1465" s="51">
        <f>ROUND(Tabla1[[#This Row],[VALOR UNITARIO SEGUIMIENTO FINANCIERO
2025]]*Tabla1[[#This Row],[META AFECTADA PORLA GLOSA
RECURSOS 2025]]*Tabla1[[#This Row],[Porcentaje de Glosa]],0)</f>
        <v>0</v>
      </c>
      <c r="AA1465" s="51">
        <f>ROUND(Tabla1[[#This Row],[VALOR DE LA GLOSA 2024]]+Tabla1[[#This Row],[VALOR DE LA GLOSA 2025]],0)</f>
        <v>0</v>
      </c>
      <c r="AB1465" s="56"/>
      <c r="AC1465" s="130"/>
      <c r="AD1465" s="140"/>
      <c r="AE1465" s="130"/>
      <c r="AF1465" s="140">
        <f>ROUND(Tabla1[[#This Row],[VALOR TOTAL DE LA GLOSA]]-Tabla1[[#This Row],[Valor soportado por la Subred]],0)</f>
        <v>0</v>
      </c>
      <c r="AG1465" s="130"/>
      <c r="AH1465" s="130"/>
      <c r="AI1465" s="140">
        <f>ROUND(Tabla1[[#This Row],[VALOR GLOSA DEFINITIVA]]-Tabla1[[#This Row],[VALOR LEVANTADO EN LIQUIDACION]],0)</f>
        <v>0</v>
      </c>
    </row>
    <row r="1466" spans="2:35" s="32" customFormat="1" ht="87.6" hidden="1" customHeight="1" x14ac:dyDescent="0.25">
      <c r="B1466" s="131"/>
      <c r="C1466" s="132"/>
      <c r="D1466" s="131"/>
      <c r="E1466" s="133" t="str">
        <f>+Tabla1[[#This Row],[CODIGO ACTIVIDAD EN PPP Y LINEAMIENTO]]&amp;Tabla1[[#This Row],[ENTORNO/COMPONENTE]]</f>
        <v/>
      </c>
      <c r="F1466" s="134">
        <f>+VLOOKUP(Tabla1[[#This Row],[Columna1]],IG!$D$3:$L$1908,3,FALSE)</f>
        <v>0</v>
      </c>
      <c r="G1466" s="134">
        <f>+VLOOKUP(Tabla1[[#This Row],[Columna1]],IG!$D$3:$W$1908,4,FALSE)</f>
        <v>0</v>
      </c>
      <c r="H1466" s="134">
        <f>+VLOOKUP(Tabla1[[#This Row],[Columna1]],IG!$D$3:$W$1908,5,FALSE)</f>
        <v>0</v>
      </c>
      <c r="I1466" s="134">
        <f>+VLOOKUP(Tabla1[[#This Row],[Columna1]],IG!$D$3:$W$1908,6,FALSE)</f>
        <v>0</v>
      </c>
      <c r="J1466" s="134">
        <f>+VLOOKUP(Tabla1[[#This Row],[Columna1]],IG!$D$3:$W$1908,7,FALSE)</f>
        <v>0</v>
      </c>
      <c r="K1466" s="130"/>
      <c r="L1466" s="131"/>
      <c r="M1466" s="133" t="str">
        <f>+Tabla1[[#This Row],[Columna1]]&amp;Tabla1[[#This Row],[LOCALIDAD]]&amp;Tabla1[[#This Row],[MES]]</f>
        <v/>
      </c>
      <c r="N1466" s="29"/>
      <c r="O1466" s="135">
        <f>+VLOOKUP(Tabla1[[#This Row],[concatenar]],IG!$M$3:$W$1908,2,FALSE)</f>
        <v>0</v>
      </c>
      <c r="P1466" s="50">
        <f>+VLOOKUP(Tabla1[[#This Row],[concatenar]],IG!$M$3:$W$1908,3,FALSE)</f>
        <v>0</v>
      </c>
      <c r="Q1466" s="103">
        <f>+VLOOKUP(Tabla1[[#This Row],[concatenar]],IG!$M$3:$W$1908,8,FALSE)</f>
        <v>0</v>
      </c>
      <c r="R1466" s="97">
        <f>+VLOOKUP(Tabla1[[#This Row],[concatenar]],IG!$M$3:$W$1908,9,FALSE)</f>
        <v>0</v>
      </c>
      <c r="S1466" s="136">
        <f>+VLOOKUP(Tabla1[[#This Row],[concatenar]],IG!$M$3:$W$1908,10,FALSE)</f>
        <v>0</v>
      </c>
      <c r="T1466" s="137">
        <f>+VLOOKUP(Tabla1[[#This Row],[concatenar]],IG!$M$3:$W$1908,11,FALSE)</f>
        <v>0</v>
      </c>
      <c r="U1466" s="130"/>
      <c r="V1466" s="138"/>
      <c r="W1466" s="130"/>
      <c r="X1466" s="29"/>
      <c r="Y1466" s="139">
        <f>ROUND(Tabla1[[#This Row],[VALOR UNITARIO SEGUIMIENTO FINANCIERO
2024]]*Tabla1[[#This Row],[MET AFECTADA PORLA GLOSA
RECURSOS 2024]]*Tabla1[[#This Row],[Porcentaje de Glosa]],0)</f>
        <v>0</v>
      </c>
      <c r="Z1466" s="51">
        <f>ROUND(Tabla1[[#This Row],[VALOR UNITARIO SEGUIMIENTO FINANCIERO
2025]]*Tabla1[[#This Row],[META AFECTADA PORLA GLOSA
RECURSOS 2025]]*Tabla1[[#This Row],[Porcentaje de Glosa]],0)</f>
        <v>0</v>
      </c>
      <c r="AA1466" s="51">
        <f>ROUND(Tabla1[[#This Row],[VALOR DE LA GLOSA 2024]]+Tabla1[[#This Row],[VALOR DE LA GLOSA 2025]],0)</f>
        <v>0</v>
      </c>
      <c r="AB1466" s="56"/>
      <c r="AC1466" s="130"/>
      <c r="AD1466" s="140"/>
      <c r="AE1466" s="130"/>
      <c r="AF1466" s="140">
        <f>ROUND(Tabla1[[#This Row],[VALOR TOTAL DE LA GLOSA]]-Tabla1[[#This Row],[Valor soportado por la Subred]],0)</f>
        <v>0</v>
      </c>
      <c r="AG1466" s="130"/>
      <c r="AH1466" s="130"/>
      <c r="AI1466" s="140">
        <f>ROUND(Tabla1[[#This Row],[VALOR GLOSA DEFINITIVA]]-Tabla1[[#This Row],[VALOR LEVANTADO EN LIQUIDACION]],0)</f>
        <v>0</v>
      </c>
    </row>
    <row r="1467" spans="2:35" s="32" customFormat="1" ht="87.6" hidden="1" customHeight="1" x14ac:dyDescent="0.25">
      <c r="B1467" s="131"/>
      <c r="C1467" s="132"/>
      <c r="D1467" s="131"/>
      <c r="E1467" s="133" t="str">
        <f>+Tabla1[[#This Row],[CODIGO ACTIVIDAD EN PPP Y LINEAMIENTO]]&amp;Tabla1[[#This Row],[ENTORNO/COMPONENTE]]</f>
        <v/>
      </c>
      <c r="F1467" s="134">
        <f>+VLOOKUP(Tabla1[[#This Row],[Columna1]],IG!$D$3:$L$1908,3,FALSE)</f>
        <v>0</v>
      </c>
      <c r="G1467" s="134">
        <f>+VLOOKUP(Tabla1[[#This Row],[Columna1]],IG!$D$3:$W$1908,4,FALSE)</f>
        <v>0</v>
      </c>
      <c r="H1467" s="134">
        <f>+VLOOKUP(Tabla1[[#This Row],[Columna1]],IG!$D$3:$W$1908,5,FALSE)</f>
        <v>0</v>
      </c>
      <c r="I1467" s="134">
        <f>+VLOOKUP(Tabla1[[#This Row],[Columna1]],IG!$D$3:$W$1908,6,FALSE)</f>
        <v>0</v>
      </c>
      <c r="J1467" s="134">
        <f>+VLOOKUP(Tabla1[[#This Row],[Columna1]],IG!$D$3:$W$1908,7,FALSE)</f>
        <v>0</v>
      </c>
      <c r="K1467" s="130"/>
      <c r="L1467" s="131"/>
      <c r="M1467" s="133" t="str">
        <f>+Tabla1[[#This Row],[Columna1]]&amp;Tabla1[[#This Row],[LOCALIDAD]]&amp;Tabla1[[#This Row],[MES]]</f>
        <v/>
      </c>
      <c r="N1467" s="29"/>
      <c r="O1467" s="135">
        <f>+VLOOKUP(Tabla1[[#This Row],[concatenar]],IG!$M$3:$W$1908,2,FALSE)</f>
        <v>0</v>
      </c>
      <c r="P1467" s="50">
        <f>+VLOOKUP(Tabla1[[#This Row],[concatenar]],IG!$M$3:$W$1908,3,FALSE)</f>
        <v>0</v>
      </c>
      <c r="Q1467" s="103">
        <f>+VLOOKUP(Tabla1[[#This Row],[concatenar]],IG!$M$3:$W$1908,8,FALSE)</f>
        <v>0</v>
      </c>
      <c r="R1467" s="97">
        <f>+VLOOKUP(Tabla1[[#This Row],[concatenar]],IG!$M$3:$W$1908,9,FALSE)</f>
        <v>0</v>
      </c>
      <c r="S1467" s="136">
        <f>+VLOOKUP(Tabla1[[#This Row],[concatenar]],IG!$M$3:$W$1908,10,FALSE)</f>
        <v>0</v>
      </c>
      <c r="T1467" s="137">
        <f>+VLOOKUP(Tabla1[[#This Row],[concatenar]],IG!$M$3:$W$1908,11,FALSE)</f>
        <v>0</v>
      </c>
      <c r="U1467" s="130"/>
      <c r="V1467" s="138"/>
      <c r="W1467" s="130"/>
      <c r="X1467" s="29"/>
      <c r="Y1467" s="139">
        <f>ROUND(Tabla1[[#This Row],[VALOR UNITARIO SEGUIMIENTO FINANCIERO
2024]]*Tabla1[[#This Row],[MET AFECTADA PORLA GLOSA
RECURSOS 2024]]*Tabla1[[#This Row],[Porcentaje de Glosa]],0)</f>
        <v>0</v>
      </c>
      <c r="Z1467" s="51">
        <f>ROUND(Tabla1[[#This Row],[VALOR UNITARIO SEGUIMIENTO FINANCIERO
2025]]*Tabla1[[#This Row],[META AFECTADA PORLA GLOSA
RECURSOS 2025]]*Tabla1[[#This Row],[Porcentaje de Glosa]],0)</f>
        <v>0</v>
      </c>
      <c r="AA1467" s="51">
        <f>ROUND(Tabla1[[#This Row],[VALOR DE LA GLOSA 2024]]+Tabla1[[#This Row],[VALOR DE LA GLOSA 2025]],0)</f>
        <v>0</v>
      </c>
      <c r="AB1467" s="56"/>
      <c r="AC1467" s="130"/>
      <c r="AD1467" s="140"/>
      <c r="AE1467" s="130"/>
      <c r="AF1467" s="140">
        <f>ROUND(Tabla1[[#This Row],[VALOR TOTAL DE LA GLOSA]]-Tabla1[[#This Row],[Valor soportado por la Subred]],0)</f>
        <v>0</v>
      </c>
      <c r="AG1467" s="130"/>
      <c r="AH1467" s="130"/>
      <c r="AI1467" s="140">
        <f>ROUND(Tabla1[[#This Row],[VALOR GLOSA DEFINITIVA]]-Tabla1[[#This Row],[VALOR LEVANTADO EN LIQUIDACION]],0)</f>
        <v>0</v>
      </c>
    </row>
    <row r="1468" spans="2:35" s="32" customFormat="1" ht="87.6" hidden="1" customHeight="1" x14ac:dyDescent="0.25">
      <c r="B1468" s="131"/>
      <c r="C1468" s="132"/>
      <c r="D1468" s="131"/>
      <c r="E1468" s="133" t="str">
        <f>+Tabla1[[#This Row],[CODIGO ACTIVIDAD EN PPP Y LINEAMIENTO]]&amp;Tabla1[[#This Row],[ENTORNO/COMPONENTE]]</f>
        <v/>
      </c>
      <c r="F1468" s="134">
        <f>+VLOOKUP(Tabla1[[#This Row],[Columna1]],IG!$D$3:$L$1908,3,FALSE)</f>
        <v>0</v>
      </c>
      <c r="G1468" s="134">
        <f>+VLOOKUP(Tabla1[[#This Row],[Columna1]],IG!$D$3:$W$1908,4,FALSE)</f>
        <v>0</v>
      </c>
      <c r="H1468" s="134">
        <f>+VLOOKUP(Tabla1[[#This Row],[Columna1]],IG!$D$3:$W$1908,5,FALSE)</f>
        <v>0</v>
      </c>
      <c r="I1468" s="134">
        <f>+VLOOKUP(Tabla1[[#This Row],[Columna1]],IG!$D$3:$W$1908,6,FALSE)</f>
        <v>0</v>
      </c>
      <c r="J1468" s="134">
        <f>+VLOOKUP(Tabla1[[#This Row],[Columna1]],IG!$D$3:$W$1908,7,FALSE)</f>
        <v>0</v>
      </c>
      <c r="K1468" s="130"/>
      <c r="L1468" s="131"/>
      <c r="M1468" s="133" t="str">
        <f>+Tabla1[[#This Row],[Columna1]]&amp;Tabla1[[#This Row],[LOCALIDAD]]&amp;Tabla1[[#This Row],[MES]]</f>
        <v/>
      </c>
      <c r="N1468" s="29"/>
      <c r="O1468" s="135">
        <f>+VLOOKUP(Tabla1[[#This Row],[concatenar]],IG!$M$3:$W$1908,2,FALSE)</f>
        <v>0</v>
      </c>
      <c r="P1468" s="50">
        <f>+VLOOKUP(Tabla1[[#This Row],[concatenar]],IG!$M$3:$W$1908,3,FALSE)</f>
        <v>0</v>
      </c>
      <c r="Q1468" s="103">
        <f>+VLOOKUP(Tabla1[[#This Row],[concatenar]],IG!$M$3:$W$1908,8,FALSE)</f>
        <v>0</v>
      </c>
      <c r="R1468" s="97">
        <f>+VLOOKUP(Tabla1[[#This Row],[concatenar]],IG!$M$3:$W$1908,9,FALSE)</f>
        <v>0</v>
      </c>
      <c r="S1468" s="136">
        <f>+VLOOKUP(Tabla1[[#This Row],[concatenar]],IG!$M$3:$W$1908,10,FALSE)</f>
        <v>0</v>
      </c>
      <c r="T1468" s="137">
        <f>+VLOOKUP(Tabla1[[#This Row],[concatenar]],IG!$M$3:$W$1908,11,FALSE)</f>
        <v>0</v>
      </c>
      <c r="U1468" s="130"/>
      <c r="V1468" s="138"/>
      <c r="W1468" s="130"/>
      <c r="X1468" s="29"/>
      <c r="Y1468" s="139">
        <f>ROUND(Tabla1[[#This Row],[VALOR UNITARIO SEGUIMIENTO FINANCIERO
2024]]*Tabla1[[#This Row],[MET AFECTADA PORLA GLOSA
RECURSOS 2024]]*Tabla1[[#This Row],[Porcentaje de Glosa]],0)</f>
        <v>0</v>
      </c>
      <c r="Z1468" s="51">
        <f>ROUND(Tabla1[[#This Row],[VALOR UNITARIO SEGUIMIENTO FINANCIERO
2025]]*Tabla1[[#This Row],[META AFECTADA PORLA GLOSA
RECURSOS 2025]]*Tabla1[[#This Row],[Porcentaje de Glosa]],0)</f>
        <v>0</v>
      </c>
      <c r="AA1468" s="51">
        <f>ROUND(Tabla1[[#This Row],[VALOR DE LA GLOSA 2024]]+Tabla1[[#This Row],[VALOR DE LA GLOSA 2025]],0)</f>
        <v>0</v>
      </c>
      <c r="AB1468" s="56"/>
      <c r="AC1468" s="130"/>
      <c r="AD1468" s="140"/>
      <c r="AE1468" s="130"/>
      <c r="AF1468" s="140">
        <f>ROUND(Tabla1[[#This Row],[VALOR TOTAL DE LA GLOSA]]-Tabla1[[#This Row],[Valor soportado por la Subred]],0)</f>
        <v>0</v>
      </c>
      <c r="AG1468" s="130"/>
      <c r="AH1468" s="130"/>
      <c r="AI1468" s="140">
        <f>ROUND(Tabla1[[#This Row],[VALOR GLOSA DEFINITIVA]]-Tabla1[[#This Row],[VALOR LEVANTADO EN LIQUIDACION]],0)</f>
        <v>0</v>
      </c>
    </row>
    <row r="1469" spans="2:35" s="32" customFormat="1" ht="87.6" hidden="1" customHeight="1" x14ac:dyDescent="0.25">
      <c r="B1469" s="131"/>
      <c r="C1469" s="132"/>
      <c r="D1469" s="131"/>
      <c r="E1469" s="133" t="str">
        <f>+Tabla1[[#This Row],[CODIGO ACTIVIDAD EN PPP Y LINEAMIENTO]]&amp;Tabla1[[#This Row],[ENTORNO/COMPONENTE]]</f>
        <v/>
      </c>
      <c r="F1469" s="134">
        <f>+VLOOKUP(Tabla1[[#This Row],[Columna1]],IG!$D$3:$L$1908,3,FALSE)</f>
        <v>0</v>
      </c>
      <c r="G1469" s="134">
        <f>+VLOOKUP(Tabla1[[#This Row],[Columna1]],IG!$D$3:$W$1908,4,FALSE)</f>
        <v>0</v>
      </c>
      <c r="H1469" s="134">
        <f>+VLOOKUP(Tabla1[[#This Row],[Columna1]],IG!$D$3:$W$1908,5,FALSE)</f>
        <v>0</v>
      </c>
      <c r="I1469" s="134">
        <f>+VLOOKUP(Tabla1[[#This Row],[Columna1]],IG!$D$3:$W$1908,6,FALSE)</f>
        <v>0</v>
      </c>
      <c r="J1469" s="134">
        <f>+VLOOKUP(Tabla1[[#This Row],[Columna1]],IG!$D$3:$W$1908,7,FALSE)</f>
        <v>0</v>
      </c>
      <c r="K1469" s="130"/>
      <c r="L1469" s="131"/>
      <c r="M1469" s="133" t="str">
        <f>+Tabla1[[#This Row],[Columna1]]&amp;Tabla1[[#This Row],[LOCALIDAD]]&amp;Tabla1[[#This Row],[MES]]</f>
        <v/>
      </c>
      <c r="N1469" s="29"/>
      <c r="O1469" s="135">
        <f>+VLOOKUP(Tabla1[[#This Row],[concatenar]],IG!$M$3:$W$1908,2,FALSE)</f>
        <v>0</v>
      </c>
      <c r="P1469" s="50">
        <f>+VLOOKUP(Tabla1[[#This Row],[concatenar]],IG!$M$3:$W$1908,3,FALSE)</f>
        <v>0</v>
      </c>
      <c r="Q1469" s="103">
        <f>+VLOOKUP(Tabla1[[#This Row],[concatenar]],IG!$M$3:$W$1908,8,FALSE)</f>
        <v>0</v>
      </c>
      <c r="R1469" s="97">
        <f>+VLOOKUP(Tabla1[[#This Row],[concatenar]],IG!$M$3:$W$1908,9,FALSE)</f>
        <v>0</v>
      </c>
      <c r="S1469" s="136">
        <f>+VLOOKUP(Tabla1[[#This Row],[concatenar]],IG!$M$3:$W$1908,10,FALSE)</f>
        <v>0</v>
      </c>
      <c r="T1469" s="137">
        <f>+VLOOKUP(Tabla1[[#This Row],[concatenar]],IG!$M$3:$W$1908,11,FALSE)</f>
        <v>0</v>
      </c>
      <c r="U1469" s="130"/>
      <c r="V1469" s="138"/>
      <c r="W1469" s="130"/>
      <c r="X1469" s="29"/>
      <c r="Y1469" s="139">
        <f>ROUND(Tabla1[[#This Row],[VALOR UNITARIO SEGUIMIENTO FINANCIERO
2024]]*Tabla1[[#This Row],[MET AFECTADA PORLA GLOSA
RECURSOS 2024]]*Tabla1[[#This Row],[Porcentaje de Glosa]],0)</f>
        <v>0</v>
      </c>
      <c r="Z1469" s="51">
        <f>ROUND(Tabla1[[#This Row],[VALOR UNITARIO SEGUIMIENTO FINANCIERO
2025]]*Tabla1[[#This Row],[META AFECTADA PORLA GLOSA
RECURSOS 2025]]*Tabla1[[#This Row],[Porcentaje de Glosa]],0)</f>
        <v>0</v>
      </c>
      <c r="AA1469" s="51">
        <f>ROUND(Tabla1[[#This Row],[VALOR DE LA GLOSA 2024]]+Tabla1[[#This Row],[VALOR DE LA GLOSA 2025]],0)</f>
        <v>0</v>
      </c>
      <c r="AB1469" s="56"/>
      <c r="AC1469" s="130"/>
      <c r="AD1469" s="140"/>
      <c r="AE1469" s="130"/>
      <c r="AF1469" s="140">
        <f>ROUND(Tabla1[[#This Row],[VALOR TOTAL DE LA GLOSA]]-Tabla1[[#This Row],[Valor soportado por la Subred]],0)</f>
        <v>0</v>
      </c>
      <c r="AG1469" s="130"/>
      <c r="AH1469" s="130"/>
      <c r="AI1469" s="140">
        <f>ROUND(Tabla1[[#This Row],[VALOR GLOSA DEFINITIVA]]-Tabla1[[#This Row],[VALOR LEVANTADO EN LIQUIDACION]],0)</f>
        <v>0</v>
      </c>
    </row>
    <row r="1470" spans="2:35" s="32" customFormat="1" ht="87.6" hidden="1" customHeight="1" x14ac:dyDescent="0.25">
      <c r="B1470" s="131"/>
      <c r="C1470" s="132"/>
      <c r="D1470" s="131"/>
      <c r="E1470" s="133" t="str">
        <f>+Tabla1[[#This Row],[CODIGO ACTIVIDAD EN PPP Y LINEAMIENTO]]&amp;Tabla1[[#This Row],[ENTORNO/COMPONENTE]]</f>
        <v/>
      </c>
      <c r="F1470" s="134">
        <f>+VLOOKUP(Tabla1[[#This Row],[Columna1]],IG!$D$3:$L$1908,3,FALSE)</f>
        <v>0</v>
      </c>
      <c r="G1470" s="134">
        <f>+VLOOKUP(Tabla1[[#This Row],[Columna1]],IG!$D$3:$W$1908,4,FALSE)</f>
        <v>0</v>
      </c>
      <c r="H1470" s="134">
        <f>+VLOOKUP(Tabla1[[#This Row],[Columna1]],IG!$D$3:$W$1908,5,FALSE)</f>
        <v>0</v>
      </c>
      <c r="I1470" s="134">
        <f>+VLOOKUP(Tabla1[[#This Row],[Columna1]],IG!$D$3:$W$1908,6,FALSE)</f>
        <v>0</v>
      </c>
      <c r="J1470" s="134">
        <f>+VLOOKUP(Tabla1[[#This Row],[Columna1]],IG!$D$3:$W$1908,7,FALSE)</f>
        <v>0</v>
      </c>
      <c r="K1470" s="130"/>
      <c r="L1470" s="131"/>
      <c r="M1470" s="133" t="str">
        <f>+Tabla1[[#This Row],[Columna1]]&amp;Tabla1[[#This Row],[LOCALIDAD]]&amp;Tabla1[[#This Row],[MES]]</f>
        <v/>
      </c>
      <c r="N1470" s="29"/>
      <c r="O1470" s="135">
        <f>+VLOOKUP(Tabla1[[#This Row],[concatenar]],IG!$M$3:$W$1908,2,FALSE)</f>
        <v>0</v>
      </c>
      <c r="P1470" s="50">
        <f>+VLOOKUP(Tabla1[[#This Row],[concatenar]],IG!$M$3:$W$1908,3,FALSE)</f>
        <v>0</v>
      </c>
      <c r="Q1470" s="103">
        <f>+VLOOKUP(Tabla1[[#This Row],[concatenar]],IG!$M$3:$W$1908,8,FALSE)</f>
        <v>0</v>
      </c>
      <c r="R1470" s="97">
        <f>+VLOOKUP(Tabla1[[#This Row],[concatenar]],IG!$M$3:$W$1908,9,FALSE)</f>
        <v>0</v>
      </c>
      <c r="S1470" s="136">
        <f>+VLOOKUP(Tabla1[[#This Row],[concatenar]],IG!$M$3:$W$1908,10,FALSE)</f>
        <v>0</v>
      </c>
      <c r="T1470" s="137">
        <f>+VLOOKUP(Tabla1[[#This Row],[concatenar]],IG!$M$3:$W$1908,11,FALSE)</f>
        <v>0</v>
      </c>
      <c r="U1470" s="130"/>
      <c r="V1470" s="138"/>
      <c r="W1470" s="130"/>
      <c r="X1470" s="29"/>
      <c r="Y1470" s="139">
        <f>ROUND(Tabla1[[#This Row],[VALOR UNITARIO SEGUIMIENTO FINANCIERO
2024]]*Tabla1[[#This Row],[MET AFECTADA PORLA GLOSA
RECURSOS 2024]]*Tabla1[[#This Row],[Porcentaje de Glosa]],0)</f>
        <v>0</v>
      </c>
      <c r="Z1470" s="51">
        <f>ROUND(Tabla1[[#This Row],[VALOR UNITARIO SEGUIMIENTO FINANCIERO
2025]]*Tabla1[[#This Row],[META AFECTADA PORLA GLOSA
RECURSOS 2025]]*Tabla1[[#This Row],[Porcentaje de Glosa]],0)</f>
        <v>0</v>
      </c>
      <c r="AA1470" s="51">
        <f>ROUND(Tabla1[[#This Row],[VALOR DE LA GLOSA 2024]]+Tabla1[[#This Row],[VALOR DE LA GLOSA 2025]],0)</f>
        <v>0</v>
      </c>
      <c r="AB1470" s="56"/>
      <c r="AC1470" s="130"/>
      <c r="AD1470" s="140"/>
      <c r="AE1470" s="130"/>
      <c r="AF1470" s="140">
        <f>ROUND(Tabla1[[#This Row],[VALOR TOTAL DE LA GLOSA]]-Tabla1[[#This Row],[Valor soportado por la Subred]],0)</f>
        <v>0</v>
      </c>
      <c r="AG1470" s="130"/>
      <c r="AH1470" s="130"/>
      <c r="AI1470" s="140">
        <f>ROUND(Tabla1[[#This Row],[VALOR GLOSA DEFINITIVA]]-Tabla1[[#This Row],[VALOR LEVANTADO EN LIQUIDACION]],0)</f>
        <v>0</v>
      </c>
    </row>
    <row r="1471" spans="2:35" s="32" customFormat="1" ht="87.6" hidden="1" customHeight="1" x14ac:dyDescent="0.25">
      <c r="B1471" s="131"/>
      <c r="C1471" s="132"/>
      <c r="D1471" s="131"/>
      <c r="E1471" s="133" t="str">
        <f>+Tabla1[[#This Row],[CODIGO ACTIVIDAD EN PPP Y LINEAMIENTO]]&amp;Tabla1[[#This Row],[ENTORNO/COMPONENTE]]</f>
        <v/>
      </c>
      <c r="F1471" s="134">
        <f>+VLOOKUP(Tabla1[[#This Row],[Columna1]],IG!$D$3:$L$1908,3,FALSE)</f>
        <v>0</v>
      </c>
      <c r="G1471" s="134">
        <f>+VLOOKUP(Tabla1[[#This Row],[Columna1]],IG!$D$3:$W$1908,4,FALSE)</f>
        <v>0</v>
      </c>
      <c r="H1471" s="134">
        <f>+VLOOKUP(Tabla1[[#This Row],[Columna1]],IG!$D$3:$W$1908,5,FALSE)</f>
        <v>0</v>
      </c>
      <c r="I1471" s="134">
        <f>+VLOOKUP(Tabla1[[#This Row],[Columna1]],IG!$D$3:$W$1908,6,FALSE)</f>
        <v>0</v>
      </c>
      <c r="J1471" s="134">
        <f>+VLOOKUP(Tabla1[[#This Row],[Columna1]],IG!$D$3:$W$1908,7,FALSE)</f>
        <v>0</v>
      </c>
      <c r="K1471" s="130"/>
      <c r="L1471" s="131"/>
      <c r="M1471" s="133" t="str">
        <f>+Tabla1[[#This Row],[Columna1]]&amp;Tabla1[[#This Row],[LOCALIDAD]]&amp;Tabla1[[#This Row],[MES]]</f>
        <v/>
      </c>
      <c r="N1471" s="29"/>
      <c r="O1471" s="135">
        <f>+VLOOKUP(Tabla1[[#This Row],[concatenar]],IG!$M$3:$W$1908,2,FALSE)</f>
        <v>0</v>
      </c>
      <c r="P1471" s="50">
        <f>+VLOOKUP(Tabla1[[#This Row],[concatenar]],IG!$M$3:$W$1908,3,FALSE)</f>
        <v>0</v>
      </c>
      <c r="Q1471" s="103">
        <f>+VLOOKUP(Tabla1[[#This Row],[concatenar]],IG!$M$3:$W$1908,8,FALSE)</f>
        <v>0</v>
      </c>
      <c r="R1471" s="97">
        <f>+VLOOKUP(Tabla1[[#This Row],[concatenar]],IG!$M$3:$W$1908,9,FALSE)</f>
        <v>0</v>
      </c>
      <c r="S1471" s="136">
        <f>+VLOOKUP(Tabla1[[#This Row],[concatenar]],IG!$M$3:$W$1908,10,FALSE)</f>
        <v>0</v>
      </c>
      <c r="T1471" s="137">
        <f>+VLOOKUP(Tabla1[[#This Row],[concatenar]],IG!$M$3:$W$1908,11,FALSE)</f>
        <v>0</v>
      </c>
      <c r="U1471" s="130"/>
      <c r="V1471" s="138"/>
      <c r="W1471" s="130"/>
      <c r="X1471" s="29"/>
      <c r="Y1471" s="139">
        <f>ROUND(Tabla1[[#This Row],[VALOR UNITARIO SEGUIMIENTO FINANCIERO
2024]]*Tabla1[[#This Row],[MET AFECTADA PORLA GLOSA
RECURSOS 2024]]*Tabla1[[#This Row],[Porcentaje de Glosa]],0)</f>
        <v>0</v>
      </c>
      <c r="Z1471" s="51">
        <f>ROUND(Tabla1[[#This Row],[VALOR UNITARIO SEGUIMIENTO FINANCIERO
2025]]*Tabla1[[#This Row],[META AFECTADA PORLA GLOSA
RECURSOS 2025]]*Tabla1[[#This Row],[Porcentaje de Glosa]],0)</f>
        <v>0</v>
      </c>
      <c r="AA1471" s="51">
        <f>ROUND(Tabla1[[#This Row],[VALOR DE LA GLOSA 2024]]+Tabla1[[#This Row],[VALOR DE LA GLOSA 2025]],0)</f>
        <v>0</v>
      </c>
      <c r="AB1471" s="56"/>
      <c r="AC1471" s="130"/>
      <c r="AD1471" s="140"/>
      <c r="AE1471" s="130"/>
      <c r="AF1471" s="140">
        <f>ROUND(Tabla1[[#This Row],[VALOR TOTAL DE LA GLOSA]]-Tabla1[[#This Row],[Valor soportado por la Subred]],0)</f>
        <v>0</v>
      </c>
      <c r="AG1471" s="130"/>
      <c r="AH1471" s="130"/>
      <c r="AI1471" s="140">
        <f>ROUND(Tabla1[[#This Row],[VALOR GLOSA DEFINITIVA]]-Tabla1[[#This Row],[VALOR LEVANTADO EN LIQUIDACION]],0)</f>
        <v>0</v>
      </c>
    </row>
    <row r="1472" spans="2:35" s="32" customFormat="1" ht="87.6" hidden="1" customHeight="1" x14ac:dyDescent="0.25">
      <c r="B1472" s="131"/>
      <c r="C1472" s="132"/>
      <c r="D1472" s="131"/>
      <c r="E1472" s="133" t="str">
        <f>+Tabla1[[#This Row],[CODIGO ACTIVIDAD EN PPP Y LINEAMIENTO]]&amp;Tabla1[[#This Row],[ENTORNO/COMPONENTE]]</f>
        <v/>
      </c>
      <c r="F1472" s="134">
        <f>+VLOOKUP(Tabla1[[#This Row],[Columna1]],IG!$D$3:$L$1908,3,FALSE)</f>
        <v>0</v>
      </c>
      <c r="G1472" s="134">
        <f>+VLOOKUP(Tabla1[[#This Row],[Columna1]],IG!$D$3:$W$1908,4,FALSE)</f>
        <v>0</v>
      </c>
      <c r="H1472" s="134">
        <f>+VLOOKUP(Tabla1[[#This Row],[Columna1]],IG!$D$3:$W$1908,5,FALSE)</f>
        <v>0</v>
      </c>
      <c r="I1472" s="134">
        <f>+VLOOKUP(Tabla1[[#This Row],[Columna1]],IG!$D$3:$W$1908,6,FALSE)</f>
        <v>0</v>
      </c>
      <c r="J1472" s="134">
        <f>+VLOOKUP(Tabla1[[#This Row],[Columna1]],IG!$D$3:$W$1908,7,FALSE)</f>
        <v>0</v>
      </c>
      <c r="K1472" s="130"/>
      <c r="L1472" s="131"/>
      <c r="M1472" s="133" t="str">
        <f>+Tabla1[[#This Row],[Columna1]]&amp;Tabla1[[#This Row],[LOCALIDAD]]&amp;Tabla1[[#This Row],[MES]]</f>
        <v/>
      </c>
      <c r="N1472" s="29"/>
      <c r="O1472" s="135">
        <f>+VLOOKUP(Tabla1[[#This Row],[concatenar]],IG!$M$3:$W$1908,2,FALSE)</f>
        <v>0</v>
      </c>
      <c r="P1472" s="50">
        <f>+VLOOKUP(Tabla1[[#This Row],[concatenar]],IG!$M$3:$W$1908,3,FALSE)</f>
        <v>0</v>
      </c>
      <c r="Q1472" s="103">
        <f>+VLOOKUP(Tabla1[[#This Row],[concatenar]],IG!$M$3:$W$1908,8,FALSE)</f>
        <v>0</v>
      </c>
      <c r="R1472" s="97">
        <f>+VLOOKUP(Tabla1[[#This Row],[concatenar]],IG!$M$3:$W$1908,9,FALSE)</f>
        <v>0</v>
      </c>
      <c r="S1472" s="136">
        <f>+VLOOKUP(Tabla1[[#This Row],[concatenar]],IG!$M$3:$W$1908,10,FALSE)</f>
        <v>0</v>
      </c>
      <c r="T1472" s="137">
        <f>+VLOOKUP(Tabla1[[#This Row],[concatenar]],IG!$M$3:$W$1908,11,FALSE)</f>
        <v>0</v>
      </c>
      <c r="U1472" s="130"/>
      <c r="V1472" s="138"/>
      <c r="W1472" s="130"/>
      <c r="X1472" s="29"/>
      <c r="Y1472" s="139">
        <f>ROUND(Tabla1[[#This Row],[VALOR UNITARIO SEGUIMIENTO FINANCIERO
2024]]*Tabla1[[#This Row],[MET AFECTADA PORLA GLOSA
RECURSOS 2024]]*Tabla1[[#This Row],[Porcentaje de Glosa]],0)</f>
        <v>0</v>
      </c>
      <c r="Z1472" s="51">
        <f>ROUND(Tabla1[[#This Row],[VALOR UNITARIO SEGUIMIENTO FINANCIERO
2025]]*Tabla1[[#This Row],[META AFECTADA PORLA GLOSA
RECURSOS 2025]]*Tabla1[[#This Row],[Porcentaje de Glosa]],0)</f>
        <v>0</v>
      </c>
      <c r="AA1472" s="51">
        <f>ROUND(Tabla1[[#This Row],[VALOR DE LA GLOSA 2024]]+Tabla1[[#This Row],[VALOR DE LA GLOSA 2025]],0)</f>
        <v>0</v>
      </c>
      <c r="AB1472" s="56"/>
      <c r="AC1472" s="130"/>
      <c r="AD1472" s="140"/>
      <c r="AE1472" s="130"/>
      <c r="AF1472" s="140">
        <f>ROUND(Tabla1[[#This Row],[VALOR TOTAL DE LA GLOSA]]-Tabla1[[#This Row],[Valor soportado por la Subred]],0)</f>
        <v>0</v>
      </c>
      <c r="AG1472" s="130"/>
      <c r="AH1472" s="130"/>
      <c r="AI1472" s="140">
        <f>ROUND(Tabla1[[#This Row],[VALOR GLOSA DEFINITIVA]]-Tabla1[[#This Row],[VALOR LEVANTADO EN LIQUIDACION]],0)</f>
        <v>0</v>
      </c>
    </row>
    <row r="1473" spans="2:35" s="32" customFormat="1" ht="87.6" hidden="1" customHeight="1" x14ac:dyDescent="0.25">
      <c r="B1473" s="131"/>
      <c r="C1473" s="132"/>
      <c r="D1473" s="131"/>
      <c r="E1473" s="133" t="str">
        <f>+Tabla1[[#This Row],[CODIGO ACTIVIDAD EN PPP Y LINEAMIENTO]]&amp;Tabla1[[#This Row],[ENTORNO/COMPONENTE]]</f>
        <v/>
      </c>
      <c r="F1473" s="134">
        <f>+VLOOKUP(Tabla1[[#This Row],[Columna1]],IG!$D$3:$L$1908,3,FALSE)</f>
        <v>0</v>
      </c>
      <c r="G1473" s="134">
        <f>+VLOOKUP(Tabla1[[#This Row],[Columna1]],IG!$D$3:$W$1908,4,FALSE)</f>
        <v>0</v>
      </c>
      <c r="H1473" s="134">
        <f>+VLOOKUP(Tabla1[[#This Row],[Columna1]],IG!$D$3:$W$1908,5,FALSE)</f>
        <v>0</v>
      </c>
      <c r="I1473" s="134">
        <f>+VLOOKUP(Tabla1[[#This Row],[Columna1]],IG!$D$3:$W$1908,6,FALSE)</f>
        <v>0</v>
      </c>
      <c r="J1473" s="134">
        <f>+VLOOKUP(Tabla1[[#This Row],[Columna1]],IG!$D$3:$W$1908,7,FALSE)</f>
        <v>0</v>
      </c>
      <c r="K1473" s="130"/>
      <c r="L1473" s="131"/>
      <c r="M1473" s="133" t="str">
        <f>+Tabla1[[#This Row],[Columna1]]&amp;Tabla1[[#This Row],[LOCALIDAD]]&amp;Tabla1[[#This Row],[MES]]</f>
        <v/>
      </c>
      <c r="N1473" s="29"/>
      <c r="O1473" s="135">
        <f>+VLOOKUP(Tabla1[[#This Row],[concatenar]],IG!$M$3:$W$1908,2,FALSE)</f>
        <v>0</v>
      </c>
      <c r="P1473" s="50">
        <f>+VLOOKUP(Tabla1[[#This Row],[concatenar]],IG!$M$3:$W$1908,3,FALSE)</f>
        <v>0</v>
      </c>
      <c r="Q1473" s="103">
        <f>+VLOOKUP(Tabla1[[#This Row],[concatenar]],IG!$M$3:$W$1908,8,FALSE)</f>
        <v>0</v>
      </c>
      <c r="R1473" s="97">
        <f>+VLOOKUP(Tabla1[[#This Row],[concatenar]],IG!$M$3:$W$1908,9,FALSE)</f>
        <v>0</v>
      </c>
      <c r="S1473" s="136">
        <f>+VLOOKUP(Tabla1[[#This Row],[concatenar]],IG!$M$3:$W$1908,10,FALSE)</f>
        <v>0</v>
      </c>
      <c r="T1473" s="137">
        <f>+VLOOKUP(Tabla1[[#This Row],[concatenar]],IG!$M$3:$W$1908,11,FALSE)</f>
        <v>0</v>
      </c>
      <c r="U1473" s="130"/>
      <c r="V1473" s="138"/>
      <c r="W1473" s="130"/>
      <c r="X1473" s="29"/>
      <c r="Y1473" s="139">
        <f>ROUND(Tabla1[[#This Row],[VALOR UNITARIO SEGUIMIENTO FINANCIERO
2024]]*Tabla1[[#This Row],[MET AFECTADA PORLA GLOSA
RECURSOS 2024]]*Tabla1[[#This Row],[Porcentaje de Glosa]],0)</f>
        <v>0</v>
      </c>
      <c r="Z1473" s="51">
        <f>ROUND(Tabla1[[#This Row],[VALOR UNITARIO SEGUIMIENTO FINANCIERO
2025]]*Tabla1[[#This Row],[META AFECTADA PORLA GLOSA
RECURSOS 2025]]*Tabla1[[#This Row],[Porcentaje de Glosa]],0)</f>
        <v>0</v>
      </c>
      <c r="AA1473" s="51">
        <f>ROUND(Tabla1[[#This Row],[VALOR DE LA GLOSA 2024]]+Tabla1[[#This Row],[VALOR DE LA GLOSA 2025]],0)</f>
        <v>0</v>
      </c>
      <c r="AB1473" s="56"/>
      <c r="AC1473" s="130"/>
      <c r="AD1473" s="140"/>
      <c r="AE1473" s="130"/>
      <c r="AF1473" s="140">
        <f>ROUND(Tabla1[[#This Row],[VALOR TOTAL DE LA GLOSA]]-Tabla1[[#This Row],[Valor soportado por la Subred]],0)</f>
        <v>0</v>
      </c>
      <c r="AG1473" s="130"/>
      <c r="AH1473" s="130"/>
      <c r="AI1473" s="140">
        <f>ROUND(Tabla1[[#This Row],[VALOR GLOSA DEFINITIVA]]-Tabla1[[#This Row],[VALOR LEVANTADO EN LIQUIDACION]],0)</f>
        <v>0</v>
      </c>
    </row>
    <row r="1474" spans="2:35" s="32" customFormat="1" ht="87.6" hidden="1" customHeight="1" x14ac:dyDescent="0.25">
      <c r="B1474" s="131"/>
      <c r="C1474" s="132"/>
      <c r="D1474" s="131"/>
      <c r="E1474" s="133" t="str">
        <f>+Tabla1[[#This Row],[CODIGO ACTIVIDAD EN PPP Y LINEAMIENTO]]&amp;Tabla1[[#This Row],[ENTORNO/COMPONENTE]]</f>
        <v/>
      </c>
      <c r="F1474" s="134">
        <f>+VLOOKUP(Tabla1[[#This Row],[Columna1]],IG!$D$3:$L$1908,3,FALSE)</f>
        <v>0</v>
      </c>
      <c r="G1474" s="134">
        <f>+VLOOKUP(Tabla1[[#This Row],[Columna1]],IG!$D$3:$W$1908,4,FALSE)</f>
        <v>0</v>
      </c>
      <c r="H1474" s="134">
        <f>+VLOOKUP(Tabla1[[#This Row],[Columna1]],IG!$D$3:$W$1908,5,FALSE)</f>
        <v>0</v>
      </c>
      <c r="I1474" s="134">
        <f>+VLOOKUP(Tabla1[[#This Row],[Columna1]],IG!$D$3:$W$1908,6,FALSE)</f>
        <v>0</v>
      </c>
      <c r="J1474" s="134">
        <f>+VLOOKUP(Tabla1[[#This Row],[Columna1]],IG!$D$3:$W$1908,7,FALSE)</f>
        <v>0</v>
      </c>
      <c r="K1474" s="130"/>
      <c r="L1474" s="131"/>
      <c r="M1474" s="133" t="str">
        <f>+Tabla1[[#This Row],[Columna1]]&amp;Tabla1[[#This Row],[LOCALIDAD]]&amp;Tabla1[[#This Row],[MES]]</f>
        <v/>
      </c>
      <c r="N1474" s="29"/>
      <c r="O1474" s="135">
        <f>+VLOOKUP(Tabla1[[#This Row],[concatenar]],IG!$M$3:$W$1908,2,FALSE)</f>
        <v>0</v>
      </c>
      <c r="P1474" s="50">
        <f>+VLOOKUP(Tabla1[[#This Row],[concatenar]],IG!$M$3:$W$1908,3,FALSE)</f>
        <v>0</v>
      </c>
      <c r="Q1474" s="103">
        <f>+VLOOKUP(Tabla1[[#This Row],[concatenar]],IG!$M$3:$W$1908,8,FALSE)</f>
        <v>0</v>
      </c>
      <c r="R1474" s="97">
        <f>+VLOOKUP(Tabla1[[#This Row],[concatenar]],IG!$M$3:$W$1908,9,FALSE)</f>
        <v>0</v>
      </c>
      <c r="S1474" s="136">
        <f>+VLOOKUP(Tabla1[[#This Row],[concatenar]],IG!$M$3:$W$1908,10,FALSE)</f>
        <v>0</v>
      </c>
      <c r="T1474" s="137">
        <f>+VLOOKUP(Tabla1[[#This Row],[concatenar]],IG!$M$3:$W$1908,11,FALSE)</f>
        <v>0</v>
      </c>
      <c r="U1474" s="130"/>
      <c r="V1474" s="138"/>
      <c r="W1474" s="130"/>
      <c r="X1474" s="29"/>
      <c r="Y1474" s="139">
        <f>ROUND(Tabla1[[#This Row],[VALOR UNITARIO SEGUIMIENTO FINANCIERO
2024]]*Tabla1[[#This Row],[MET AFECTADA PORLA GLOSA
RECURSOS 2024]]*Tabla1[[#This Row],[Porcentaje de Glosa]],0)</f>
        <v>0</v>
      </c>
      <c r="Z1474" s="51">
        <f>ROUND(Tabla1[[#This Row],[VALOR UNITARIO SEGUIMIENTO FINANCIERO
2025]]*Tabla1[[#This Row],[META AFECTADA PORLA GLOSA
RECURSOS 2025]]*Tabla1[[#This Row],[Porcentaje de Glosa]],0)</f>
        <v>0</v>
      </c>
      <c r="AA1474" s="51">
        <f>ROUND(Tabla1[[#This Row],[VALOR DE LA GLOSA 2024]]+Tabla1[[#This Row],[VALOR DE LA GLOSA 2025]],0)</f>
        <v>0</v>
      </c>
      <c r="AB1474" s="56"/>
      <c r="AC1474" s="130"/>
      <c r="AD1474" s="140"/>
      <c r="AE1474" s="130"/>
      <c r="AF1474" s="140">
        <f>ROUND(Tabla1[[#This Row],[VALOR TOTAL DE LA GLOSA]]-Tabla1[[#This Row],[Valor soportado por la Subred]],0)</f>
        <v>0</v>
      </c>
      <c r="AG1474" s="130"/>
      <c r="AH1474" s="130"/>
      <c r="AI1474" s="140">
        <f>ROUND(Tabla1[[#This Row],[VALOR GLOSA DEFINITIVA]]-Tabla1[[#This Row],[VALOR LEVANTADO EN LIQUIDACION]],0)</f>
        <v>0</v>
      </c>
    </row>
    <row r="1475" spans="2:35" s="32" customFormat="1" ht="87.6" hidden="1" customHeight="1" x14ac:dyDescent="0.25">
      <c r="B1475" s="131"/>
      <c r="C1475" s="132"/>
      <c r="D1475" s="131"/>
      <c r="E1475" s="133" t="str">
        <f>+Tabla1[[#This Row],[CODIGO ACTIVIDAD EN PPP Y LINEAMIENTO]]&amp;Tabla1[[#This Row],[ENTORNO/COMPONENTE]]</f>
        <v/>
      </c>
      <c r="F1475" s="134">
        <f>+VLOOKUP(Tabla1[[#This Row],[Columna1]],IG!$D$3:$L$1908,3,FALSE)</f>
        <v>0</v>
      </c>
      <c r="G1475" s="134">
        <f>+VLOOKUP(Tabla1[[#This Row],[Columna1]],IG!$D$3:$W$1908,4,FALSE)</f>
        <v>0</v>
      </c>
      <c r="H1475" s="134">
        <f>+VLOOKUP(Tabla1[[#This Row],[Columna1]],IG!$D$3:$W$1908,5,FALSE)</f>
        <v>0</v>
      </c>
      <c r="I1475" s="134">
        <f>+VLOOKUP(Tabla1[[#This Row],[Columna1]],IG!$D$3:$W$1908,6,FALSE)</f>
        <v>0</v>
      </c>
      <c r="J1475" s="134">
        <f>+VLOOKUP(Tabla1[[#This Row],[Columna1]],IG!$D$3:$W$1908,7,FALSE)</f>
        <v>0</v>
      </c>
      <c r="K1475" s="130"/>
      <c r="L1475" s="131"/>
      <c r="M1475" s="133" t="str">
        <f>+Tabla1[[#This Row],[Columna1]]&amp;Tabla1[[#This Row],[LOCALIDAD]]&amp;Tabla1[[#This Row],[MES]]</f>
        <v/>
      </c>
      <c r="N1475" s="29"/>
      <c r="O1475" s="135">
        <f>+VLOOKUP(Tabla1[[#This Row],[concatenar]],IG!$M$3:$W$1908,2,FALSE)</f>
        <v>0</v>
      </c>
      <c r="P1475" s="50">
        <f>+VLOOKUP(Tabla1[[#This Row],[concatenar]],IG!$M$3:$W$1908,3,FALSE)</f>
        <v>0</v>
      </c>
      <c r="Q1475" s="103">
        <f>+VLOOKUP(Tabla1[[#This Row],[concatenar]],IG!$M$3:$W$1908,8,FALSE)</f>
        <v>0</v>
      </c>
      <c r="R1475" s="97">
        <f>+VLOOKUP(Tabla1[[#This Row],[concatenar]],IG!$M$3:$W$1908,9,FALSE)</f>
        <v>0</v>
      </c>
      <c r="S1475" s="136">
        <f>+VLOOKUP(Tabla1[[#This Row],[concatenar]],IG!$M$3:$W$1908,10,FALSE)</f>
        <v>0</v>
      </c>
      <c r="T1475" s="137">
        <f>+VLOOKUP(Tabla1[[#This Row],[concatenar]],IG!$M$3:$W$1908,11,FALSE)</f>
        <v>0</v>
      </c>
      <c r="U1475" s="130"/>
      <c r="V1475" s="138"/>
      <c r="W1475" s="130"/>
      <c r="X1475" s="29"/>
      <c r="Y1475" s="139">
        <f>ROUND(Tabla1[[#This Row],[VALOR UNITARIO SEGUIMIENTO FINANCIERO
2024]]*Tabla1[[#This Row],[MET AFECTADA PORLA GLOSA
RECURSOS 2024]]*Tabla1[[#This Row],[Porcentaje de Glosa]],0)</f>
        <v>0</v>
      </c>
      <c r="Z1475" s="51">
        <f>ROUND(Tabla1[[#This Row],[VALOR UNITARIO SEGUIMIENTO FINANCIERO
2025]]*Tabla1[[#This Row],[META AFECTADA PORLA GLOSA
RECURSOS 2025]]*Tabla1[[#This Row],[Porcentaje de Glosa]],0)</f>
        <v>0</v>
      </c>
      <c r="AA1475" s="51">
        <f>ROUND(Tabla1[[#This Row],[VALOR DE LA GLOSA 2024]]+Tabla1[[#This Row],[VALOR DE LA GLOSA 2025]],0)</f>
        <v>0</v>
      </c>
      <c r="AB1475" s="56"/>
      <c r="AC1475" s="130"/>
      <c r="AD1475" s="140"/>
      <c r="AE1475" s="130"/>
      <c r="AF1475" s="140">
        <f>ROUND(Tabla1[[#This Row],[VALOR TOTAL DE LA GLOSA]]-Tabla1[[#This Row],[Valor soportado por la Subred]],0)</f>
        <v>0</v>
      </c>
      <c r="AG1475" s="130"/>
      <c r="AH1475" s="130"/>
      <c r="AI1475" s="140">
        <f>ROUND(Tabla1[[#This Row],[VALOR GLOSA DEFINITIVA]]-Tabla1[[#This Row],[VALOR LEVANTADO EN LIQUIDACION]],0)</f>
        <v>0</v>
      </c>
    </row>
    <row r="1476" spans="2:35" s="32" customFormat="1" ht="87.6" hidden="1" customHeight="1" x14ac:dyDescent="0.25">
      <c r="B1476" s="131"/>
      <c r="C1476" s="132"/>
      <c r="D1476" s="131"/>
      <c r="E1476" s="133" t="str">
        <f>+Tabla1[[#This Row],[CODIGO ACTIVIDAD EN PPP Y LINEAMIENTO]]&amp;Tabla1[[#This Row],[ENTORNO/COMPONENTE]]</f>
        <v/>
      </c>
      <c r="F1476" s="134">
        <f>+VLOOKUP(Tabla1[[#This Row],[Columna1]],IG!$D$3:$L$1908,3,FALSE)</f>
        <v>0</v>
      </c>
      <c r="G1476" s="134">
        <f>+VLOOKUP(Tabla1[[#This Row],[Columna1]],IG!$D$3:$W$1908,4,FALSE)</f>
        <v>0</v>
      </c>
      <c r="H1476" s="134">
        <f>+VLOOKUP(Tabla1[[#This Row],[Columna1]],IG!$D$3:$W$1908,5,FALSE)</f>
        <v>0</v>
      </c>
      <c r="I1476" s="134">
        <f>+VLOOKUP(Tabla1[[#This Row],[Columna1]],IG!$D$3:$W$1908,6,FALSE)</f>
        <v>0</v>
      </c>
      <c r="J1476" s="134">
        <f>+VLOOKUP(Tabla1[[#This Row],[Columna1]],IG!$D$3:$W$1908,7,FALSE)</f>
        <v>0</v>
      </c>
      <c r="K1476" s="130"/>
      <c r="L1476" s="131"/>
      <c r="M1476" s="133" t="str">
        <f>+Tabla1[[#This Row],[Columna1]]&amp;Tabla1[[#This Row],[LOCALIDAD]]&amp;Tabla1[[#This Row],[MES]]</f>
        <v/>
      </c>
      <c r="N1476" s="29"/>
      <c r="O1476" s="135">
        <f>+VLOOKUP(Tabla1[[#This Row],[concatenar]],IG!$M$3:$W$1908,2,FALSE)</f>
        <v>0</v>
      </c>
      <c r="P1476" s="50">
        <f>+VLOOKUP(Tabla1[[#This Row],[concatenar]],IG!$M$3:$W$1908,3,FALSE)</f>
        <v>0</v>
      </c>
      <c r="Q1476" s="103">
        <f>+VLOOKUP(Tabla1[[#This Row],[concatenar]],IG!$M$3:$W$1908,8,FALSE)</f>
        <v>0</v>
      </c>
      <c r="R1476" s="97">
        <f>+VLOOKUP(Tabla1[[#This Row],[concatenar]],IG!$M$3:$W$1908,9,FALSE)</f>
        <v>0</v>
      </c>
      <c r="S1476" s="136">
        <f>+VLOOKUP(Tabla1[[#This Row],[concatenar]],IG!$M$3:$W$1908,10,FALSE)</f>
        <v>0</v>
      </c>
      <c r="T1476" s="137">
        <f>+VLOOKUP(Tabla1[[#This Row],[concatenar]],IG!$M$3:$W$1908,11,FALSE)</f>
        <v>0</v>
      </c>
      <c r="U1476" s="130"/>
      <c r="V1476" s="138"/>
      <c r="W1476" s="130"/>
      <c r="X1476" s="29"/>
      <c r="Y1476" s="139">
        <f>ROUND(Tabla1[[#This Row],[VALOR UNITARIO SEGUIMIENTO FINANCIERO
2024]]*Tabla1[[#This Row],[MET AFECTADA PORLA GLOSA
RECURSOS 2024]]*Tabla1[[#This Row],[Porcentaje de Glosa]],0)</f>
        <v>0</v>
      </c>
      <c r="Z1476" s="51">
        <f>ROUND(Tabla1[[#This Row],[VALOR UNITARIO SEGUIMIENTO FINANCIERO
2025]]*Tabla1[[#This Row],[META AFECTADA PORLA GLOSA
RECURSOS 2025]]*Tabla1[[#This Row],[Porcentaje de Glosa]],0)</f>
        <v>0</v>
      </c>
      <c r="AA1476" s="51">
        <f>ROUND(Tabla1[[#This Row],[VALOR DE LA GLOSA 2024]]+Tabla1[[#This Row],[VALOR DE LA GLOSA 2025]],0)</f>
        <v>0</v>
      </c>
      <c r="AB1476" s="56"/>
      <c r="AC1476" s="130"/>
      <c r="AD1476" s="140"/>
      <c r="AE1476" s="130"/>
      <c r="AF1476" s="140">
        <f>ROUND(Tabla1[[#This Row],[VALOR TOTAL DE LA GLOSA]]-Tabla1[[#This Row],[Valor soportado por la Subred]],0)</f>
        <v>0</v>
      </c>
      <c r="AG1476" s="130"/>
      <c r="AH1476" s="130"/>
      <c r="AI1476" s="140">
        <f>ROUND(Tabla1[[#This Row],[VALOR GLOSA DEFINITIVA]]-Tabla1[[#This Row],[VALOR LEVANTADO EN LIQUIDACION]],0)</f>
        <v>0</v>
      </c>
    </row>
    <row r="1477" spans="2:35" s="32" customFormat="1" ht="87.6" hidden="1" customHeight="1" x14ac:dyDescent="0.25">
      <c r="B1477" s="131"/>
      <c r="C1477" s="132"/>
      <c r="D1477" s="131"/>
      <c r="E1477" s="133" t="str">
        <f>+Tabla1[[#This Row],[CODIGO ACTIVIDAD EN PPP Y LINEAMIENTO]]&amp;Tabla1[[#This Row],[ENTORNO/COMPONENTE]]</f>
        <v/>
      </c>
      <c r="F1477" s="134">
        <f>+VLOOKUP(Tabla1[[#This Row],[Columna1]],IG!$D$3:$L$1908,3,FALSE)</f>
        <v>0</v>
      </c>
      <c r="G1477" s="134">
        <f>+VLOOKUP(Tabla1[[#This Row],[Columna1]],IG!$D$3:$W$1908,4,FALSE)</f>
        <v>0</v>
      </c>
      <c r="H1477" s="134">
        <f>+VLOOKUP(Tabla1[[#This Row],[Columna1]],IG!$D$3:$W$1908,5,FALSE)</f>
        <v>0</v>
      </c>
      <c r="I1477" s="134">
        <f>+VLOOKUP(Tabla1[[#This Row],[Columna1]],IG!$D$3:$W$1908,6,FALSE)</f>
        <v>0</v>
      </c>
      <c r="J1477" s="134">
        <f>+VLOOKUP(Tabla1[[#This Row],[Columna1]],IG!$D$3:$W$1908,7,FALSE)</f>
        <v>0</v>
      </c>
      <c r="K1477" s="130"/>
      <c r="L1477" s="131"/>
      <c r="M1477" s="133" t="str">
        <f>+Tabla1[[#This Row],[Columna1]]&amp;Tabla1[[#This Row],[LOCALIDAD]]&amp;Tabla1[[#This Row],[MES]]</f>
        <v/>
      </c>
      <c r="N1477" s="29"/>
      <c r="O1477" s="135">
        <f>+VLOOKUP(Tabla1[[#This Row],[concatenar]],IG!$M$3:$W$1908,2,FALSE)</f>
        <v>0</v>
      </c>
      <c r="P1477" s="50">
        <f>+VLOOKUP(Tabla1[[#This Row],[concatenar]],IG!$M$3:$W$1908,3,FALSE)</f>
        <v>0</v>
      </c>
      <c r="Q1477" s="103">
        <f>+VLOOKUP(Tabla1[[#This Row],[concatenar]],IG!$M$3:$W$1908,8,FALSE)</f>
        <v>0</v>
      </c>
      <c r="R1477" s="97">
        <f>+VLOOKUP(Tabla1[[#This Row],[concatenar]],IG!$M$3:$W$1908,9,FALSE)</f>
        <v>0</v>
      </c>
      <c r="S1477" s="136">
        <f>+VLOOKUP(Tabla1[[#This Row],[concatenar]],IG!$M$3:$W$1908,10,FALSE)</f>
        <v>0</v>
      </c>
      <c r="T1477" s="137">
        <f>+VLOOKUP(Tabla1[[#This Row],[concatenar]],IG!$M$3:$W$1908,11,FALSE)</f>
        <v>0</v>
      </c>
      <c r="U1477" s="130"/>
      <c r="V1477" s="138"/>
      <c r="W1477" s="130"/>
      <c r="X1477" s="29"/>
      <c r="Y1477" s="139">
        <f>ROUND(Tabla1[[#This Row],[VALOR UNITARIO SEGUIMIENTO FINANCIERO
2024]]*Tabla1[[#This Row],[MET AFECTADA PORLA GLOSA
RECURSOS 2024]]*Tabla1[[#This Row],[Porcentaje de Glosa]],0)</f>
        <v>0</v>
      </c>
      <c r="Z1477" s="51">
        <f>ROUND(Tabla1[[#This Row],[VALOR UNITARIO SEGUIMIENTO FINANCIERO
2025]]*Tabla1[[#This Row],[META AFECTADA PORLA GLOSA
RECURSOS 2025]]*Tabla1[[#This Row],[Porcentaje de Glosa]],0)</f>
        <v>0</v>
      </c>
      <c r="AA1477" s="51">
        <f>ROUND(Tabla1[[#This Row],[VALOR DE LA GLOSA 2024]]+Tabla1[[#This Row],[VALOR DE LA GLOSA 2025]],0)</f>
        <v>0</v>
      </c>
      <c r="AB1477" s="56"/>
      <c r="AC1477" s="130"/>
      <c r="AD1477" s="140"/>
      <c r="AE1477" s="130"/>
      <c r="AF1477" s="140">
        <f>ROUND(Tabla1[[#This Row],[VALOR TOTAL DE LA GLOSA]]-Tabla1[[#This Row],[Valor soportado por la Subred]],0)</f>
        <v>0</v>
      </c>
      <c r="AG1477" s="130"/>
      <c r="AH1477" s="130"/>
      <c r="AI1477" s="140">
        <f>ROUND(Tabla1[[#This Row],[VALOR GLOSA DEFINITIVA]]-Tabla1[[#This Row],[VALOR LEVANTADO EN LIQUIDACION]],0)</f>
        <v>0</v>
      </c>
    </row>
    <row r="1478" spans="2:35" s="32" customFormat="1" ht="87.6" hidden="1" customHeight="1" x14ac:dyDescent="0.25">
      <c r="B1478" s="131"/>
      <c r="C1478" s="132"/>
      <c r="D1478" s="131"/>
      <c r="E1478" s="133" t="str">
        <f>+Tabla1[[#This Row],[CODIGO ACTIVIDAD EN PPP Y LINEAMIENTO]]&amp;Tabla1[[#This Row],[ENTORNO/COMPONENTE]]</f>
        <v/>
      </c>
      <c r="F1478" s="134">
        <f>+VLOOKUP(Tabla1[[#This Row],[Columna1]],IG!$D$3:$L$1908,3,FALSE)</f>
        <v>0</v>
      </c>
      <c r="G1478" s="134">
        <f>+VLOOKUP(Tabla1[[#This Row],[Columna1]],IG!$D$3:$W$1908,4,FALSE)</f>
        <v>0</v>
      </c>
      <c r="H1478" s="134">
        <f>+VLOOKUP(Tabla1[[#This Row],[Columna1]],IG!$D$3:$W$1908,5,FALSE)</f>
        <v>0</v>
      </c>
      <c r="I1478" s="134">
        <f>+VLOOKUP(Tabla1[[#This Row],[Columna1]],IG!$D$3:$W$1908,6,FALSE)</f>
        <v>0</v>
      </c>
      <c r="J1478" s="134">
        <f>+VLOOKUP(Tabla1[[#This Row],[Columna1]],IG!$D$3:$W$1908,7,FALSE)</f>
        <v>0</v>
      </c>
      <c r="K1478" s="130"/>
      <c r="L1478" s="131"/>
      <c r="M1478" s="133" t="str">
        <f>+Tabla1[[#This Row],[Columna1]]&amp;Tabla1[[#This Row],[LOCALIDAD]]&amp;Tabla1[[#This Row],[MES]]</f>
        <v/>
      </c>
      <c r="N1478" s="29"/>
      <c r="O1478" s="135">
        <f>+VLOOKUP(Tabla1[[#This Row],[concatenar]],IG!$M$3:$W$1908,2,FALSE)</f>
        <v>0</v>
      </c>
      <c r="P1478" s="50">
        <f>+VLOOKUP(Tabla1[[#This Row],[concatenar]],IG!$M$3:$W$1908,3,FALSE)</f>
        <v>0</v>
      </c>
      <c r="Q1478" s="103">
        <f>+VLOOKUP(Tabla1[[#This Row],[concatenar]],IG!$M$3:$W$1908,8,FALSE)</f>
        <v>0</v>
      </c>
      <c r="R1478" s="97">
        <f>+VLOOKUP(Tabla1[[#This Row],[concatenar]],IG!$M$3:$W$1908,9,FALSE)</f>
        <v>0</v>
      </c>
      <c r="S1478" s="136">
        <f>+VLOOKUP(Tabla1[[#This Row],[concatenar]],IG!$M$3:$W$1908,10,FALSE)</f>
        <v>0</v>
      </c>
      <c r="T1478" s="137">
        <f>+VLOOKUP(Tabla1[[#This Row],[concatenar]],IG!$M$3:$W$1908,11,FALSE)</f>
        <v>0</v>
      </c>
      <c r="U1478" s="130"/>
      <c r="V1478" s="138"/>
      <c r="W1478" s="130"/>
      <c r="X1478" s="29"/>
      <c r="Y1478" s="139">
        <f>ROUND(Tabla1[[#This Row],[VALOR UNITARIO SEGUIMIENTO FINANCIERO
2024]]*Tabla1[[#This Row],[MET AFECTADA PORLA GLOSA
RECURSOS 2024]]*Tabla1[[#This Row],[Porcentaje de Glosa]],0)</f>
        <v>0</v>
      </c>
      <c r="Z1478" s="51">
        <f>ROUND(Tabla1[[#This Row],[VALOR UNITARIO SEGUIMIENTO FINANCIERO
2025]]*Tabla1[[#This Row],[META AFECTADA PORLA GLOSA
RECURSOS 2025]]*Tabla1[[#This Row],[Porcentaje de Glosa]],0)</f>
        <v>0</v>
      </c>
      <c r="AA1478" s="51">
        <f>ROUND(Tabla1[[#This Row],[VALOR DE LA GLOSA 2024]]+Tabla1[[#This Row],[VALOR DE LA GLOSA 2025]],0)</f>
        <v>0</v>
      </c>
      <c r="AB1478" s="56"/>
      <c r="AC1478" s="130"/>
      <c r="AD1478" s="140"/>
      <c r="AE1478" s="130"/>
      <c r="AF1478" s="140">
        <f>ROUND(Tabla1[[#This Row],[VALOR TOTAL DE LA GLOSA]]-Tabla1[[#This Row],[Valor soportado por la Subred]],0)</f>
        <v>0</v>
      </c>
      <c r="AG1478" s="130"/>
      <c r="AH1478" s="130"/>
      <c r="AI1478" s="140">
        <f>ROUND(Tabla1[[#This Row],[VALOR GLOSA DEFINITIVA]]-Tabla1[[#This Row],[VALOR LEVANTADO EN LIQUIDACION]],0)</f>
        <v>0</v>
      </c>
    </row>
    <row r="1479" spans="2:35" s="32" customFormat="1" ht="87.6" hidden="1" customHeight="1" x14ac:dyDescent="0.25">
      <c r="B1479" s="131"/>
      <c r="C1479" s="132"/>
      <c r="D1479" s="131"/>
      <c r="E1479" s="133" t="str">
        <f>+Tabla1[[#This Row],[CODIGO ACTIVIDAD EN PPP Y LINEAMIENTO]]&amp;Tabla1[[#This Row],[ENTORNO/COMPONENTE]]</f>
        <v/>
      </c>
      <c r="F1479" s="134">
        <f>+VLOOKUP(Tabla1[[#This Row],[Columna1]],IG!$D$3:$L$1908,3,FALSE)</f>
        <v>0</v>
      </c>
      <c r="G1479" s="134">
        <f>+VLOOKUP(Tabla1[[#This Row],[Columna1]],IG!$D$3:$W$1908,4,FALSE)</f>
        <v>0</v>
      </c>
      <c r="H1479" s="134">
        <f>+VLOOKUP(Tabla1[[#This Row],[Columna1]],IG!$D$3:$W$1908,5,FALSE)</f>
        <v>0</v>
      </c>
      <c r="I1479" s="134">
        <f>+VLOOKUP(Tabla1[[#This Row],[Columna1]],IG!$D$3:$W$1908,6,FALSE)</f>
        <v>0</v>
      </c>
      <c r="J1479" s="134">
        <f>+VLOOKUP(Tabla1[[#This Row],[Columna1]],IG!$D$3:$W$1908,7,FALSE)</f>
        <v>0</v>
      </c>
      <c r="K1479" s="130"/>
      <c r="L1479" s="131"/>
      <c r="M1479" s="133" t="str">
        <f>+Tabla1[[#This Row],[Columna1]]&amp;Tabla1[[#This Row],[LOCALIDAD]]&amp;Tabla1[[#This Row],[MES]]</f>
        <v/>
      </c>
      <c r="N1479" s="29"/>
      <c r="O1479" s="135">
        <f>+VLOOKUP(Tabla1[[#This Row],[concatenar]],IG!$M$3:$W$1908,2,FALSE)</f>
        <v>0</v>
      </c>
      <c r="P1479" s="50">
        <f>+VLOOKUP(Tabla1[[#This Row],[concatenar]],IG!$M$3:$W$1908,3,FALSE)</f>
        <v>0</v>
      </c>
      <c r="Q1479" s="103">
        <f>+VLOOKUP(Tabla1[[#This Row],[concatenar]],IG!$M$3:$W$1908,8,FALSE)</f>
        <v>0</v>
      </c>
      <c r="R1479" s="97">
        <f>+VLOOKUP(Tabla1[[#This Row],[concatenar]],IG!$M$3:$W$1908,9,FALSE)</f>
        <v>0</v>
      </c>
      <c r="S1479" s="136">
        <f>+VLOOKUP(Tabla1[[#This Row],[concatenar]],IG!$M$3:$W$1908,10,FALSE)</f>
        <v>0</v>
      </c>
      <c r="T1479" s="137">
        <f>+VLOOKUP(Tabla1[[#This Row],[concatenar]],IG!$M$3:$W$1908,11,FALSE)</f>
        <v>0</v>
      </c>
      <c r="U1479" s="130"/>
      <c r="V1479" s="138"/>
      <c r="W1479" s="130"/>
      <c r="X1479" s="29"/>
      <c r="Y1479" s="139">
        <f>ROUND(Tabla1[[#This Row],[VALOR UNITARIO SEGUIMIENTO FINANCIERO
2024]]*Tabla1[[#This Row],[MET AFECTADA PORLA GLOSA
RECURSOS 2024]]*Tabla1[[#This Row],[Porcentaje de Glosa]],0)</f>
        <v>0</v>
      </c>
      <c r="Z1479" s="51">
        <f>ROUND(Tabla1[[#This Row],[VALOR UNITARIO SEGUIMIENTO FINANCIERO
2025]]*Tabla1[[#This Row],[META AFECTADA PORLA GLOSA
RECURSOS 2025]]*Tabla1[[#This Row],[Porcentaje de Glosa]],0)</f>
        <v>0</v>
      </c>
      <c r="AA1479" s="51">
        <f>ROUND(Tabla1[[#This Row],[VALOR DE LA GLOSA 2024]]+Tabla1[[#This Row],[VALOR DE LA GLOSA 2025]],0)</f>
        <v>0</v>
      </c>
      <c r="AB1479" s="56"/>
      <c r="AC1479" s="130"/>
      <c r="AD1479" s="140"/>
      <c r="AE1479" s="130"/>
      <c r="AF1479" s="140">
        <f>ROUND(Tabla1[[#This Row],[VALOR TOTAL DE LA GLOSA]]-Tabla1[[#This Row],[Valor soportado por la Subred]],0)</f>
        <v>0</v>
      </c>
      <c r="AG1479" s="130"/>
      <c r="AH1479" s="130"/>
      <c r="AI1479" s="140">
        <f>ROUND(Tabla1[[#This Row],[VALOR GLOSA DEFINITIVA]]-Tabla1[[#This Row],[VALOR LEVANTADO EN LIQUIDACION]],0)</f>
        <v>0</v>
      </c>
    </row>
    <row r="1480" spans="2:35" s="32" customFormat="1" ht="87.6" hidden="1" customHeight="1" x14ac:dyDescent="0.25">
      <c r="B1480" s="131"/>
      <c r="C1480" s="132"/>
      <c r="D1480" s="131"/>
      <c r="E1480" s="133" t="str">
        <f>+Tabla1[[#This Row],[CODIGO ACTIVIDAD EN PPP Y LINEAMIENTO]]&amp;Tabla1[[#This Row],[ENTORNO/COMPONENTE]]</f>
        <v/>
      </c>
      <c r="F1480" s="134">
        <f>+VLOOKUP(Tabla1[[#This Row],[Columna1]],IG!$D$3:$L$1908,3,FALSE)</f>
        <v>0</v>
      </c>
      <c r="G1480" s="134">
        <f>+VLOOKUP(Tabla1[[#This Row],[Columna1]],IG!$D$3:$W$1908,4,FALSE)</f>
        <v>0</v>
      </c>
      <c r="H1480" s="134">
        <f>+VLOOKUP(Tabla1[[#This Row],[Columna1]],IG!$D$3:$W$1908,5,FALSE)</f>
        <v>0</v>
      </c>
      <c r="I1480" s="134">
        <f>+VLOOKUP(Tabla1[[#This Row],[Columna1]],IG!$D$3:$W$1908,6,FALSE)</f>
        <v>0</v>
      </c>
      <c r="J1480" s="134">
        <f>+VLOOKUP(Tabla1[[#This Row],[Columna1]],IG!$D$3:$W$1908,7,FALSE)</f>
        <v>0</v>
      </c>
      <c r="K1480" s="130"/>
      <c r="L1480" s="131"/>
      <c r="M1480" s="133" t="str">
        <f>+Tabla1[[#This Row],[Columna1]]&amp;Tabla1[[#This Row],[LOCALIDAD]]&amp;Tabla1[[#This Row],[MES]]</f>
        <v/>
      </c>
      <c r="N1480" s="29"/>
      <c r="O1480" s="135">
        <f>+VLOOKUP(Tabla1[[#This Row],[concatenar]],IG!$M$3:$W$1908,2,FALSE)</f>
        <v>0</v>
      </c>
      <c r="P1480" s="50">
        <f>+VLOOKUP(Tabla1[[#This Row],[concatenar]],IG!$M$3:$W$1908,3,FALSE)</f>
        <v>0</v>
      </c>
      <c r="Q1480" s="103">
        <f>+VLOOKUP(Tabla1[[#This Row],[concatenar]],IG!$M$3:$W$1908,8,FALSE)</f>
        <v>0</v>
      </c>
      <c r="R1480" s="97">
        <f>+VLOOKUP(Tabla1[[#This Row],[concatenar]],IG!$M$3:$W$1908,9,FALSE)</f>
        <v>0</v>
      </c>
      <c r="S1480" s="136">
        <f>+VLOOKUP(Tabla1[[#This Row],[concatenar]],IG!$M$3:$W$1908,10,FALSE)</f>
        <v>0</v>
      </c>
      <c r="T1480" s="137">
        <f>+VLOOKUP(Tabla1[[#This Row],[concatenar]],IG!$M$3:$W$1908,11,FALSE)</f>
        <v>0</v>
      </c>
      <c r="U1480" s="130"/>
      <c r="V1480" s="138"/>
      <c r="W1480" s="130"/>
      <c r="X1480" s="29"/>
      <c r="Y1480" s="139">
        <f>ROUND(Tabla1[[#This Row],[VALOR UNITARIO SEGUIMIENTO FINANCIERO
2024]]*Tabla1[[#This Row],[MET AFECTADA PORLA GLOSA
RECURSOS 2024]]*Tabla1[[#This Row],[Porcentaje de Glosa]],0)</f>
        <v>0</v>
      </c>
      <c r="Z1480" s="51">
        <f>ROUND(Tabla1[[#This Row],[VALOR UNITARIO SEGUIMIENTO FINANCIERO
2025]]*Tabla1[[#This Row],[META AFECTADA PORLA GLOSA
RECURSOS 2025]]*Tabla1[[#This Row],[Porcentaje de Glosa]],0)</f>
        <v>0</v>
      </c>
      <c r="AA1480" s="51">
        <f>ROUND(Tabla1[[#This Row],[VALOR DE LA GLOSA 2024]]+Tabla1[[#This Row],[VALOR DE LA GLOSA 2025]],0)</f>
        <v>0</v>
      </c>
      <c r="AB1480" s="56"/>
      <c r="AC1480" s="130"/>
      <c r="AD1480" s="140"/>
      <c r="AE1480" s="130"/>
      <c r="AF1480" s="140">
        <f>ROUND(Tabla1[[#This Row],[VALOR TOTAL DE LA GLOSA]]-Tabla1[[#This Row],[Valor soportado por la Subred]],0)</f>
        <v>0</v>
      </c>
      <c r="AG1480" s="130"/>
      <c r="AH1480" s="130"/>
      <c r="AI1480" s="140">
        <f>ROUND(Tabla1[[#This Row],[VALOR GLOSA DEFINITIVA]]-Tabla1[[#This Row],[VALOR LEVANTADO EN LIQUIDACION]],0)</f>
        <v>0</v>
      </c>
    </row>
    <row r="1481" spans="2:35" s="32" customFormat="1" ht="87.6" hidden="1" customHeight="1" x14ac:dyDescent="0.25">
      <c r="B1481" s="131"/>
      <c r="C1481" s="132"/>
      <c r="D1481" s="131"/>
      <c r="E1481" s="133" t="str">
        <f>+Tabla1[[#This Row],[CODIGO ACTIVIDAD EN PPP Y LINEAMIENTO]]&amp;Tabla1[[#This Row],[ENTORNO/COMPONENTE]]</f>
        <v/>
      </c>
      <c r="F1481" s="134">
        <f>+VLOOKUP(Tabla1[[#This Row],[Columna1]],IG!$D$3:$L$1908,3,FALSE)</f>
        <v>0</v>
      </c>
      <c r="G1481" s="134">
        <f>+VLOOKUP(Tabla1[[#This Row],[Columna1]],IG!$D$3:$W$1908,4,FALSE)</f>
        <v>0</v>
      </c>
      <c r="H1481" s="134">
        <f>+VLOOKUP(Tabla1[[#This Row],[Columna1]],IG!$D$3:$W$1908,5,FALSE)</f>
        <v>0</v>
      </c>
      <c r="I1481" s="134">
        <f>+VLOOKUP(Tabla1[[#This Row],[Columna1]],IG!$D$3:$W$1908,6,FALSE)</f>
        <v>0</v>
      </c>
      <c r="J1481" s="134">
        <f>+VLOOKUP(Tabla1[[#This Row],[Columna1]],IG!$D$3:$W$1908,7,FALSE)</f>
        <v>0</v>
      </c>
      <c r="K1481" s="130"/>
      <c r="L1481" s="131"/>
      <c r="M1481" s="133" t="str">
        <f>+Tabla1[[#This Row],[Columna1]]&amp;Tabla1[[#This Row],[LOCALIDAD]]&amp;Tabla1[[#This Row],[MES]]</f>
        <v/>
      </c>
      <c r="N1481" s="29"/>
      <c r="O1481" s="135">
        <f>+VLOOKUP(Tabla1[[#This Row],[concatenar]],IG!$M$3:$W$1908,2,FALSE)</f>
        <v>0</v>
      </c>
      <c r="P1481" s="50">
        <f>+VLOOKUP(Tabla1[[#This Row],[concatenar]],IG!$M$3:$W$1908,3,FALSE)</f>
        <v>0</v>
      </c>
      <c r="Q1481" s="103">
        <f>+VLOOKUP(Tabla1[[#This Row],[concatenar]],IG!$M$3:$W$1908,8,FALSE)</f>
        <v>0</v>
      </c>
      <c r="R1481" s="97">
        <f>+VLOOKUP(Tabla1[[#This Row],[concatenar]],IG!$M$3:$W$1908,9,FALSE)</f>
        <v>0</v>
      </c>
      <c r="S1481" s="136">
        <f>+VLOOKUP(Tabla1[[#This Row],[concatenar]],IG!$M$3:$W$1908,10,FALSE)</f>
        <v>0</v>
      </c>
      <c r="T1481" s="137">
        <f>+VLOOKUP(Tabla1[[#This Row],[concatenar]],IG!$M$3:$W$1908,11,FALSE)</f>
        <v>0</v>
      </c>
      <c r="U1481" s="130"/>
      <c r="V1481" s="138"/>
      <c r="W1481" s="130"/>
      <c r="X1481" s="29"/>
      <c r="Y1481" s="139">
        <f>ROUND(Tabla1[[#This Row],[VALOR UNITARIO SEGUIMIENTO FINANCIERO
2024]]*Tabla1[[#This Row],[MET AFECTADA PORLA GLOSA
RECURSOS 2024]]*Tabla1[[#This Row],[Porcentaje de Glosa]],0)</f>
        <v>0</v>
      </c>
      <c r="Z1481" s="51">
        <f>ROUND(Tabla1[[#This Row],[VALOR UNITARIO SEGUIMIENTO FINANCIERO
2025]]*Tabla1[[#This Row],[META AFECTADA PORLA GLOSA
RECURSOS 2025]]*Tabla1[[#This Row],[Porcentaje de Glosa]],0)</f>
        <v>0</v>
      </c>
      <c r="AA1481" s="51">
        <f>ROUND(Tabla1[[#This Row],[VALOR DE LA GLOSA 2024]]+Tabla1[[#This Row],[VALOR DE LA GLOSA 2025]],0)</f>
        <v>0</v>
      </c>
      <c r="AB1481" s="56"/>
      <c r="AC1481" s="130"/>
      <c r="AD1481" s="140"/>
      <c r="AE1481" s="130"/>
      <c r="AF1481" s="140">
        <f>ROUND(Tabla1[[#This Row],[VALOR TOTAL DE LA GLOSA]]-Tabla1[[#This Row],[Valor soportado por la Subred]],0)</f>
        <v>0</v>
      </c>
      <c r="AG1481" s="130"/>
      <c r="AH1481" s="130"/>
      <c r="AI1481" s="140">
        <f>ROUND(Tabla1[[#This Row],[VALOR GLOSA DEFINITIVA]]-Tabla1[[#This Row],[VALOR LEVANTADO EN LIQUIDACION]],0)</f>
        <v>0</v>
      </c>
    </row>
    <row r="1482" spans="2:35" s="32" customFormat="1" ht="87.6" hidden="1" customHeight="1" x14ac:dyDescent="0.25">
      <c r="B1482" s="131"/>
      <c r="C1482" s="132"/>
      <c r="D1482" s="131"/>
      <c r="E1482" s="133" t="str">
        <f>+Tabla1[[#This Row],[CODIGO ACTIVIDAD EN PPP Y LINEAMIENTO]]&amp;Tabla1[[#This Row],[ENTORNO/COMPONENTE]]</f>
        <v/>
      </c>
      <c r="F1482" s="134">
        <f>+VLOOKUP(Tabla1[[#This Row],[Columna1]],IG!$D$3:$L$1908,3,FALSE)</f>
        <v>0</v>
      </c>
      <c r="G1482" s="134">
        <f>+VLOOKUP(Tabla1[[#This Row],[Columna1]],IG!$D$3:$W$1908,4,FALSE)</f>
        <v>0</v>
      </c>
      <c r="H1482" s="134">
        <f>+VLOOKUP(Tabla1[[#This Row],[Columna1]],IG!$D$3:$W$1908,5,FALSE)</f>
        <v>0</v>
      </c>
      <c r="I1482" s="134">
        <f>+VLOOKUP(Tabla1[[#This Row],[Columna1]],IG!$D$3:$W$1908,6,FALSE)</f>
        <v>0</v>
      </c>
      <c r="J1482" s="134">
        <f>+VLOOKUP(Tabla1[[#This Row],[Columna1]],IG!$D$3:$W$1908,7,FALSE)</f>
        <v>0</v>
      </c>
      <c r="K1482" s="130"/>
      <c r="L1482" s="131"/>
      <c r="M1482" s="133" t="str">
        <f>+Tabla1[[#This Row],[Columna1]]&amp;Tabla1[[#This Row],[LOCALIDAD]]&amp;Tabla1[[#This Row],[MES]]</f>
        <v/>
      </c>
      <c r="N1482" s="29"/>
      <c r="O1482" s="135">
        <f>+VLOOKUP(Tabla1[[#This Row],[concatenar]],IG!$M$3:$W$1908,2,FALSE)</f>
        <v>0</v>
      </c>
      <c r="P1482" s="50">
        <f>+VLOOKUP(Tabla1[[#This Row],[concatenar]],IG!$M$3:$W$1908,3,FALSE)</f>
        <v>0</v>
      </c>
      <c r="Q1482" s="103">
        <f>+VLOOKUP(Tabla1[[#This Row],[concatenar]],IG!$M$3:$W$1908,8,FALSE)</f>
        <v>0</v>
      </c>
      <c r="R1482" s="97">
        <f>+VLOOKUP(Tabla1[[#This Row],[concatenar]],IG!$M$3:$W$1908,9,FALSE)</f>
        <v>0</v>
      </c>
      <c r="S1482" s="136">
        <f>+VLOOKUP(Tabla1[[#This Row],[concatenar]],IG!$M$3:$W$1908,10,FALSE)</f>
        <v>0</v>
      </c>
      <c r="T1482" s="137">
        <f>+VLOOKUP(Tabla1[[#This Row],[concatenar]],IG!$M$3:$W$1908,11,FALSE)</f>
        <v>0</v>
      </c>
      <c r="U1482" s="130"/>
      <c r="V1482" s="138"/>
      <c r="W1482" s="130"/>
      <c r="X1482" s="29"/>
      <c r="Y1482" s="139">
        <f>ROUND(Tabla1[[#This Row],[VALOR UNITARIO SEGUIMIENTO FINANCIERO
2024]]*Tabla1[[#This Row],[MET AFECTADA PORLA GLOSA
RECURSOS 2024]]*Tabla1[[#This Row],[Porcentaje de Glosa]],0)</f>
        <v>0</v>
      </c>
      <c r="Z1482" s="51">
        <f>ROUND(Tabla1[[#This Row],[VALOR UNITARIO SEGUIMIENTO FINANCIERO
2025]]*Tabla1[[#This Row],[META AFECTADA PORLA GLOSA
RECURSOS 2025]]*Tabla1[[#This Row],[Porcentaje de Glosa]],0)</f>
        <v>0</v>
      </c>
      <c r="AA1482" s="51">
        <f>ROUND(Tabla1[[#This Row],[VALOR DE LA GLOSA 2024]]+Tabla1[[#This Row],[VALOR DE LA GLOSA 2025]],0)</f>
        <v>0</v>
      </c>
      <c r="AB1482" s="56"/>
      <c r="AC1482" s="130"/>
      <c r="AD1482" s="140"/>
      <c r="AE1482" s="130"/>
      <c r="AF1482" s="140">
        <f>ROUND(Tabla1[[#This Row],[VALOR TOTAL DE LA GLOSA]]-Tabla1[[#This Row],[Valor soportado por la Subred]],0)</f>
        <v>0</v>
      </c>
      <c r="AG1482" s="130"/>
      <c r="AH1482" s="130"/>
      <c r="AI1482" s="140">
        <f>ROUND(Tabla1[[#This Row],[VALOR GLOSA DEFINITIVA]]-Tabla1[[#This Row],[VALOR LEVANTADO EN LIQUIDACION]],0)</f>
        <v>0</v>
      </c>
    </row>
    <row r="1483" spans="2:35" s="32" customFormat="1" ht="87.6" hidden="1" customHeight="1" x14ac:dyDescent="0.25">
      <c r="B1483" s="131"/>
      <c r="C1483" s="132"/>
      <c r="D1483" s="131"/>
      <c r="E1483" s="133" t="str">
        <f>+Tabla1[[#This Row],[CODIGO ACTIVIDAD EN PPP Y LINEAMIENTO]]&amp;Tabla1[[#This Row],[ENTORNO/COMPONENTE]]</f>
        <v/>
      </c>
      <c r="F1483" s="134">
        <f>+VLOOKUP(Tabla1[[#This Row],[Columna1]],IG!$D$3:$L$1908,3,FALSE)</f>
        <v>0</v>
      </c>
      <c r="G1483" s="134">
        <f>+VLOOKUP(Tabla1[[#This Row],[Columna1]],IG!$D$3:$W$1908,4,FALSE)</f>
        <v>0</v>
      </c>
      <c r="H1483" s="134">
        <f>+VLOOKUP(Tabla1[[#This Row],[Columna1]],IG!$D$3:$W$1908,5,FALSE)</f>
        <v>0</v>
      </c>
      <c r="I1483" s="134">
        <f>+VLOOKUP(Tabla1[[#This Row],[Columna1]],IG!$D$3:$W$1908,6,FALSE)</f>
        <v>0</v>
      </c>
      <c r="J1483" s="134">
        <f>+VLOOKUP(Tabla1[[#This Row],[Columna1]],IG!$D$3:$W$1908,7,FALSE)</f>
        <v>0</v>
      </c>
      <c r="K1483" s="130"/>
      <c r="L1483" s="131"/>
      <c r="M1483" s="133" t="str">
        <f>+Tabla1[[#This Row],[Columna1]]&amp;Tabla1[[#This Row],[LOCALIDAD]]&amp;Tabla1[[#This Row],[MES]]</f>
        <v/>
      </c>
      <c r="N1483" s="29"/>
      <c r="O1483" s="135">
        <f>+VLOOKUP(Tabla1[[#This Row],[concatenar]],IG!$M$3:$W$1908,2,FALSE)</f>
        <v>0</v>
      </c>
      <c r="P1483" s="50">
        <f>+VLOOKUP(Tabla1[[#This Row],[concatenar]],IG!$M$3:$W$1908,3,FALSE)</f>
        <v>0</v>
      </c>
      <c r="Q1483" s="103">
        <f>+VLOOKUP(Tabla1[[#This Row],[concatenar]],IG!$M$3:$W$1908,8,FALSE)</f>
        <v>0</v>
      </c>
      <c r="R1483" s="97">
        <f>+VLOOKUP(Tabla1[[#This Row],[concatenar]],IG!$M$3:$W$1908,9,FALSE)</f>
        <v>0</v>
      </c>
      <c r="S1483" s="136">
        <f>+VLOOKUP(Tabla1[[#This Row],[concatenar]],IG!$M$3:$W$1908,10,FALSE)</f>
        <v>0</v>
      </c>
      <c r="T1483" s="137">
        <f>+VLOOKUP(Tabla1[[#This Row],[concatenar]],IG!$M$3:$W$1908,11,FALSE)</f>
        <v>0</v>
      </c>
      <c r="U1483" s="130"/>
      <c r="V1483" s="138"/>
      <c r="W1483" s="130"/>
      <c r="X1483" s="29"/>
      <c r="Y1483" s="139">
        <f>ROUND(Tabla1[[#This Row],[VALOR UNITARIO SEGUIMIENTO FINANCIERO
2024]]*Tabla1[[#This Row],[MET AFECTADA PORLA GLOSA
RECURSOS 2024]]*Tabla1[[#This Row],[Porcentaje de Glosa]],0)</f>
        <v>0</v>
      </c>
      <c r="Z1483" s="51">
        <f>ROUND(Tabla1[[#This Row],[VALOR UNITARIO SEGUIMIENTO FINANCIERO
2025]]*Tabla1[[#This Row],[META AFECTADA PORLA GLOSA
RECURSOS 2025]]*Tabla1[[#This Row],[Porcentaje de Glosa]],0)</f>
        <v>0</v>
      </c>
      <c r="AA1483" s="51">
        <f>ROUND(Tabla1[[#This Row],[VALOR DE LA GLOSA 2024]]+Tabla1[[#This Row],[VALOR DE LA GLOSA 2025]],0)</f>
        <v>0</v>
      </c>
      <c r="AB1483" s="56"/>
      <c r="AC1483" s="130"/>
      <c r="AD1483" s="140"/>
      <c r="AE1483" s="130"/>
      <c r="AF1483" s="140">
        <f>ROUND(Tabla1[[#This Row],[VALOR TOTAL DE LA GLOSA]]-Tabla1[[#This Row],[Valor soportado por la Subred]],0)</f>
        <v>0</v>
      </c>
      <c r="AG1483" s="130"/>
      <c r="AH1483" s="130"/>
      <c r="AI1483" s="140">
        <f>ROUND(Tabla1[[#This Row],[VALOR GLOSA DEFINITIVA]]-Tabla1[[#This Row],[VALOR LEVANTADO EN LIQUIDACION]],0)</f>
        <v>0</v>
      </c>
    </row>
    <row r="1484" spans="2:35" s="32" customFormat="1" ht="87.6" hidden="1" customHeight="1" x14ac:dyDescent="0.25">
      <c r="B1484" s="131"/>
      <c r="C1484" s="132"/>
      <c r="D1484" s="131"/>
      <c r="E1484" s="133" t="str">
        <f>+Tabla1[[#This Row],[CODIGO ACTIVIDAD EN PPP Y LINEAMIENTO]]&amp;Tabla1[[#This Row],[ENTORNO/COMPONENTE]]</f>
        <v/>
      </c>
      <c r="F1484" s="134">
        <f>+VLOOKUP(Tabla1[[#This Row],[Columna1]],IG!$D$3:$L$1908,3,FALSE)</f>
        <v>0</v>
      </c>
      <c r="G1484" s="134">
        <f>+VLOOKUP(Tabla1[[#This Row],[Columna1]],IG!$D$3:$W$1908,4,FALSE)</f>
        <v>0</v>
      </c>
      <c r="H1484" s="134">
        <f>+VLOOKUP(Tabla1[[#This Row],[Columna1]],IG!$D$3:$W$1908,5,FALSE)</f>
        <v>0</v>
      </c>
      <c r="I1484" s="134">
        <f>+VLOOKUP(Tabla1[[#This Row],[Columna1]],IG!$D$3:$W$1908,6,FALSE)</f>
        <v>0</v>
      </c>
      <c r="J1484" s="134">
        <f>+VLOOKUP(Tabla1[[#This Row],[Columna1]],IG!$D$3:$W$1908,7,FALSE)</f>
        <v>0</v>
      </c>
      <c r="K1484" s="130"/>
      <c r="L1484" s="131"/>
      <c r="M1484" s="133" t="str">
        <f>+Tabla1[[#This Row],[Columna1]]&amp;Tabla1[[#This Row],[LOCALIDAD]]&amp;Tabla1[[#This Row],[MES]]</f>
        <v/>
      </c>
      <c r="N1484" s="29"/>
      <c r="O1484" s="135">
        <f>+VLOOKUP(Tabla1[[#This Row],[concatenar]],IG!$M$3:$W$1908,2,FALSE)</f>
        <v>0</v>
      </c>
      <c r="P1484" s="50">
        <f>+VLOOKUP(Tabla1[[#This Row],[concatenar]],IG!$M$3:$W$1908,3,FALSE)</f>
        <v>0</v>
      </c>
      <c r="Q1484" s="103">
        <f>+VLOOKUP(Tabla1[[#This Row],[concatenar]],IG!$M$3:$W$1908,8,FALSE)</f>
        <v>0</v>
      </c>
      <c r="R1484" s="97">
        <f>+VLOOKUP(Tabla1[[#This Row],[concatenar]],IG!$M$3:$W$1908,9,FALSE)</f>
        <v>0</v>
      </c>
      <c r="S1484" s="136">
        <f>+VLOOKUP(Tabla1[[#This Row],[concatenar]],IG!$M$3:$W$1908,10,FALSE)</f>
        <v>0</v>
      </c>
      <c r="T1484" s="137">
        <f>+VLOOKUP(Tabla1[[#This Row],[concatenar]],IG!$M$3:$W$1908,11,FALSE)</f>
        <v>0</v>
      </c>
      <c r="U1484" s="130"/>
      <c r="V1484" s="138"/>
      <c r="W1484" s="130"/>
      <c r="X1484" s="29"/>
      <c r="Y1484" s="139">
        <f>ROUND(Tabla1[[#This Row],[VALOR UNITARIO SEGUIMIENTO FINANCIERO
2024]]*Tabla1[[#This Row],[MET AFECTADA PORLA GLOSA
RECURSOS 2024]]*Tabla1[[#This Row],[Porcentaje de Glosa]],0)</f>
        <v>0</v>
      </c>
      <c r="Z1484" s="51">
        <f>ROUND(Tabla1[[#This Row],[VALOR UNITARIO SEGUIMIENTO FINANCIERO
2025]]*Tabla1[[#This Row],[META AFECTADA PORLA GLOSA
RECURSOS 2025]]*Tabla1[[#This Row],[Porcentaje de Glosa]],0)</f>
        <v>0</v>
      </c>
      <c r="AA1484" s="51">
        <f>ROUND(Tabla1[[#This Row],[VALOR DE LA GLOSA 2024]]+Tabla1[[#This Row],[VALOR DE LA GLOSA 2025]],0)</f>
        <v>0</v>
      </c>
      <c r="AB1484" s="56"/>
      <c r="AC1484" s="130"/>
      <c r="AD1484" s="140"/>
      <c r="AE1484" s="130"/>
      <c r="AF1484" s="140">
        <f>ROUND(Tabla1[[#This Row],[VALOR TOTAL DE LA GLOSA]]-Tabla1[[#This Row],[Valor soportado por la Subred]],0)</f>
        <v>0</v>
      </c>
      <c r="AG1484" s="130"/>
      <c r="AH1484" s="130"/>
      <c r="AI1484" s="140">
        <f>ROUND(Tabla1[[#This Row],[VALOR GLOSA DEFINITIVA]]-Tabla1[[#This Row],[VALOR LEVANTADO EN LIQUIDACION]],0)</f>
        <v>0</v>
      </c>
    </row>
    <row r="1485" spans="2:35" s="32" customFormat="1" ht="87.6" hidden="1" customHeight="1" x14ac:dyDescent="0.25">
      <c r="B1485" s="131"/>
      <c r="C1485" s="132"/>
      <c r="D1485" s="131"/>
      <c r="E1485" s="133" t="str">
        <f>+Tabla1[[#This Row],[CODIGO ACTIVIDAD EN PPP Y LINEAMIENTO]]&amp;Tabla1[[#This Row],[ENTORNO/COMPONENTE]]</f>
        <v/>
      </c>
      <c r="F1485" s="134">
        <f>+VLOOKUP(Tabla1[[#This Row],[Columna1]],IG!$D$3:$L$1908,3,FALSE)</f>
        <v>0</v>
      </c>
      <c r="G1485" s="134">
        <f>+VLOOKUP(Tabla1[[#This Row],[Columna1]],IG!$D$3:$W$1908,4,FALSE)</f>
        <v>0</v>
      </c>
      <c r="H1485" s="134">
        <f>+VLOOKUP(Tabla1[[#This Row],[Columna1]],IG!$D$3:$W$1908,5,FALSE)</f>
        <v>0</v>
      </c>
      <c r="I1485" s="134">
        <f>+VLOOKUP(Tabla1[[#This Row],[Columna1]],IG!$D$3:$W$1908,6,FALSE)</f>
        <v>0</v>
      </c>
      <c r="J1485" s="134">
        <f>+VLOOKUP(Tabla1[[#This Row],[Columna1]],IG!$D$3:$W$1908,7,FALSE)</f>
        <v>0</v>
      </c>
      <c r="K1485" s="130"/>
      <c r="L1485" s="131"/>
      <c r="M1485" s="133" t="str">
        <f>+Tabla1[[#This Row],[Columna1]]&amp;Tabla1[[#This Row],[LOCALIDAD]]&amp;Tabla1[[#This Row],[MES]]</f>
        <v/>
      </c>
      <c r="N1485" s="29"/>
      <c r="O1485" s="135">
        <f>+VLOOKUP(Tabla1[[#This Row],[concatenar]],IG!$M$3:$W$1908,2,FALSE)</f>
        <v>0</v>
      </c>
      <c r="P1485" s="50">
        <f>+VLOOKUP(Tabla1[[#This Row],[concatenar]],IG!$M$3:$W$1908,3,FALSE)</f>
        <v>0</v>
      </c>
      <c r="Q1485" s="103">
        <f>+VLOOKUP(Tabla1[[#This Row],[concatenar]],IG!$M$3:$W$1908,8,FALSE)</f>
        <v>0</v>
      </c>
      <c r="R1485" s="97">
        <f>+VLOOKUP(Tabla1[[#This Row],[concatenar]],IG!$M$3:$W$1908,9,FALSE)</f>
        <v>0</v>
      </c>
      <c r="S1485" s="136">
        <f>+VLOOKUP(Tabla1[[#This Row],[concatenar]],IG!$M$3:$W$1908,10,FALSE)</f>
        <v>0</v>
      </c>
      <c r="T1485" s="137">
        <f>+VLOOKUP(Tabla1[[#This Row],[concatenar]],IG!$M$3:$W$1908,11,FALSE)</f>
        <v>0</v>
      </c>
      <c r="U1485" s="130"/>
      <c r="V1485" s="138"/>
      <c r="W1485" s="130"/>
      <c r="X1485" s="29"/>
      <c r="Y1485" s="139">
        <f>ROUND(Tabla1[[#This Row],[VALOR UNITARIO SEGUIMIENTO FINANCIERO
2024]]*Tabla1[[#This Row],[MET AFECTADA PORLA GLOSA
RECURSOS 2024]]*Tabla1[[#This Row],[Porcentaje de Glosa]],0)</f>
        <v>0</v>
      </c>
      <c r="Z1485" s="51">
        <f>ROUND(Tabla1[[#This Row],[VALOR UNITARIO SEGUIMIENTO FINANCIERO
2025]]*Tabla1[[#This Row],[META AFECTADA PORLA GLOSA
RECURSOS 2025]]*Tabla1[[#This Row],[Porcentaje de Glosa]],0)</f>
        <v>0</v>
      </c>
      <c r="AA1485" s="51">
        <f>ROUND(Tabla1[[#This Row],[VALOR DE LA GLOSA 2024]]+Tabla1[[#This Row],[VALOR DE LA GLOSA 2025]],0)</f>
        <v>0</v>
      </c>
      <c r="AB1485" s="56"/>
      <c r="AC1485" s="130"/>
      <c r="AD1485" s="140"/>
      <c r="AE1485" s="130"/>
      <c r="AF1485" s="140">
        <f>ROUND(Tabla1[[#This Row],[VALOR TOTAL DE LA GLOSA]]-Tabla1[[#This Row],[Valor soportado por la Subred]],0)</f>
        <v>0</v>
      </c>
      <c r="AG1485" s="130"/>
      <c r="AH1485" s="130"/>
      <c r="AI1485" s="140">
        <f>ROUND(Tabla1[[#This Row],[VALOR GLOSA DEFINITIVA]]-Tabla1[[#This Row],[VALOR LEVANTADO EN LIQUIDACION]],0)</f>
        <v>0</v>
      </c>
    </row>
    <row r="1486" spans="2:35" s="32" customFormat="1" ht="87.6" hidden="1" customHeight="1" x14ac:dyDescent="0.25">
      <c r="B1486" s="131"/>
      <c r="C1486" s="132"/>
      <c r="D1486" s="131"/>
      <c r="E1486" s="133" t="str">
        <f>+Tabla1[[#This Row],[CODIGO ACTIVIDAD EN PPP Y LINEAMIENTO]]&amp;Tabla1[[#This Row],[ENTORNO/COMPONENTE]]</f>
        <v/>
      </c>
      <c r="F1486" s="134">
        <f>+VLOOKUP(Tabla1[[#This Row],[Columna1]],IG!$D$3:$L$1908,3,FALSE)</f>
        <v>0</v>
      </c>
      <c r="G1486" s="134">
        <f>+VLOOKUP(Tabla1[[#This Row],[Columna1]],IG!$D$3:$W$1908,4,FALSE)</f>
        <v>0</v>
      </c>
      <c r="H1486" s="134">
        <f>+VLOOKUP(Tabla1[[#This Row],[Columna1]],IG!$D$3:$W$1908,5,FALSE)</f>
        <v>0</v>
      </c>
      <c r="I1486" s="134">
        <f>+VLOOKUP(Tabla1[[#This Row],[Columna1]],IG!$D$3:$W$1908,6,FALSE)</f>
        <v>0</v>
      </c>
      <c r="J1486" s="134">
        <f>+VLOOKUP(Tabla1[[#This Row],[Columna1]],IG!$D$3:$W$1908,7,FALSE)</f>
        <v>0</v>
      </c>
      <c r="K1486" s="130"/>
      <c r="L1486" s="131"/>
      <c r="M1486" s="133" t="str">
        <f>+Tabla1[[#This Row],[Columna1]]&amp;Tabla1[[#This Row],[LOCALIDAD]]&amp;Tabla1[[#This Row],[MES]]</f>
        <v/>
      </c>
      <c r="N1486" s="29"/>
      <c r="O1486" s="135">
        <f>+VLOOKUP(Tabla1[[#This Row],[concatenar]],IG!$M$3:$W$1908,2,FALSE)</f>
        <v>0</v>
      </c>
      <c r="P1486" s="50">
        <f>+VLOOKUP(Tabla1[[#This Row],[concatenar]],IG!$M$3:$W$1908,3,FALSE)</f>
        <v>0</v>
      </c>
      <c r="Q1486" s="103">
        <f>+VLOOKUP(Tabla1[[#This Row],[concatenar]],IG!$M$3:$W$1908,8,FALSE)</f>
        <v>0</v>
      </c>
      <c r="R1486" s="97">
        <f>+VLOOKUP(Tabla1[[#This Row],[concatenar]],IG!$M$3:$W$1908,9,FALSE)</f>
        <v>0</v>
      </c>
      <c r="S1486" s="136">
        <f>+VLOOKUP(Tabla1[[#This Row],[concatenar]],IG!$M$3:$W$1908,10,FALSE)</f>
        <v>0</v>
      </c>
      <c r="T1486" s="137">
        <f>+VLOOKUP(Tabla1[[#This Row],[concatenar]],IG!$M$3:$W$1908,11,FALSE)</f>
        <v>0</v>
      </c>
      <c r="U1486" s="130"/>
      <c r="V1486" s="138"/>
      <c r="W1486" s="130"/>
      <c r="X1486" s="29"/>
      <c r="Y1486" s="139">
        <f>ROUND(Tabla1[[#This Row],[VALOR UNITARIO SEGUIMIENTO FINANCIERO
2024]]*Tabla1[[#This Row],[MET AFECTADA PORLA GLOSA
RECURSOS 2024]]*Tabla1[[#This Row],[Porcentaje de Glosa]],0)</f>
        <v>0</v>
      </c>
      <c r="Z1486" s="51">
        <f>ROUND(Tabla1[[#This Row],[VALOR UNITARIO SEGUIMIENTO FINANCIERO
2025]]*Tabla1[[#This Row],[META AFECTADA PORLA GLOSA
RECURSOS 2025]]*Tabla1[[#This Row],[Porcentaje de Glosa]],0)</f>
        <v>0</v>
      </c>
      <c r="AA1486" s="51">
        <f>ROUND(Tabla1[[#This Row],[VALOR DE LA GLOSA 2024]]+Tabla1[[#This Row],[VALOR DE LA GLOSA 2025]],0)</f>
        <v>0</v>
      </c>
      <c r="AB1486" s="56"/>
      <c r="AC1486" s="130"/>
      <c r="AD1486" s="140"/>
      <c r="AE1486" s="130"/>
      <c r="AF1486" s="140">
        <f>ROUND(Tabla1[[#This Row],[VALOR TOTAL DE LA GLOSA]]-Tabla1[[#This Row],[Valor soportado por la Subred]],0)</f>
        <v>0</v>
      </c>
      <c r="AG1486" s="130"/>
      <c r="AH1486" s="130"/>
      <c r="AI1486" s="140">
        <f>ROUND(Tabla1[[#This Row],[VALOR GLOSA DEFINITIVA]]-Tabla1[[#This Row],[VALOR LEVANTADO EN LIQUIDACION]],0)</f>
        <v>0</v>
      </c>
    </row>
    <row r="1487" spans="2:35" s="32" customFormat="1" ht="87.6" hidden="1" customHeight="1" x14ac:dyDescent="0.25">
      <c r="B1487" s="131"/>
      <c r="C1487" s="132"/>
      <c r="D1487" s="131"/>
      <c r="E1487" s="133" t="str">
        <f>+Tabla1[[#This Row],[CODIGO ACTIVIDAD EN PPP Y LINEAMIENTO]]&amp;Tabla1[[#This Row],[ENTORNO/COMPONENTE]]</f>
        <v/>
      </c>
      <c r="F1487" s="134">
        <f>+VLOOKUP(Tabla1[[#This Row],[Columna1]],IG!$D$3:$L$1908,3,FALSE)</f>
        <v>0</v>
      </c>
      <c r="G1487" s="134">
        <f>+VLOOKUP(Tabla1[[#This Row],[Columna1]],IG!$D$3:$W$1908,4,FALSE)</f>
        <v>0</v>
      </c>
      <c r="H1487" s="134">
        <f>+VLOOKUP(Tabla1[[#This Row],[Columna1]],IG!$D$3:$W$1908,5,FALSE)</f>
        <v>0</v>
      </c>
      <c r="I1487" s="134">
        <f>+VLOOKUP(Tabla1[[#This Row],[Columna1]],IG!$D$3:$W$1908,6,FALSE)</f>
        <v>0</v>
      </c>
      <c r="J1487" s="134">
        <f>+VLOOKUP(Tabla1[[#This Row],[Columna1]],IG!$D$3:$W$1908,7,FALSE)</f>
        <v>0</v>
      </c>
      <c r="K1487" s="130"/>
      <c r="L1487" s="131"/>
      <c r="M1487" s="133" t="str">
        <f>+Tabla1[[#This Row],[Columna1]]&amp;Tabla1[[#This Row],[LOCALIDAD]]&amp;Tabla1[[#This Row],[MES]]</f>
        <v/>
      </c>
      <c r="N1487" s="29"/>
      <c r="O1487" s="135">
        <f>+VLOOKUP(Tabla1[[#This Row],[concatenar]],IG!$M$3:$W$1908,2,FALSE)</f>
        <v>0</v>
      </c>
      <c r="P1487" s="50">
        <f>+VLOOKUP(Tabla1[[#This Row],[concatenar]],IG!$M$3:$W$1908,3,FALSE)</f>
        <v>0</v>
      </c>
      <c r="Q1487" s="103">
        <f>+VLOOKUP(Tabla1[[#This Row],[concatenar]],IG!$M$3:$W$1908,8,FALSE)</f>
        <v>0</v>
      </c>
      <c r="R1487" s="97">
        <f>+VLOOKUP(Tabla1[[#This Row],[concatenar]],IG!$M$3:$W$1908,9,FALSE)</f>
        <v>0</v>
      </c>
      <c r="S1487" s="136">
        <f>+VLOOKUP(Tabla1[[#This Row],[concatenar]],IG!$M$3:$W$1908,10,FALSE)</f>
        <v>0</v>
      </c>
      <c r="T1487" s="137">
        <f>+VLOOKUP(Tabla1[[#This Row],[concatenar]],IG!$M$3:$W$1908,11,FALSE)</f>
        <v>0</v>
      </c>
      <c r="U1487" s="130"/>
      <c r="V1487" s="138"/>
      <c r="W1487" s="130"/>
      <c r="X1487" s="29"/>
      <c r="Y1487" s="139">
        <f>ROUND(Tabla1[[#This Row],[VALOR UNITARIO SEGUIMIENTO FINANCIERO
2024]]*Tabla1[[#This Row],[MET AFECTADA PORLA GLOSA
RECURSOS 2024]]*Tabla1[[#This Row],[Porcentaje de Glosa]],0)</f>
        <v>0</v>
      </c>
      <c r="Z1487" s="51">
        <f>ROUND(Tabla1[[#This Row],[VALOR UNITARIO SEGUIMIENTO FINANCIERO
2025]]*Tabla1[[#This Row],[META AFECTADA PORLA GLOSA
RECURSOS 2025]]*Tabla1[[#This Row],[Porcentaje de Glosa]],0)</f>
        <v>0</v>
      </c>
      <c r="AA1487" s="51">
        <f>ROUND(Tabla1[[#This Row],[VALOR DE LA GLOSA 2024]]+Tabla1[[#This Row],[VALOR DE LA GLOSA 2025]],0)</f>
        <v>0</v>
      </c>
      <c r="AB1487" s="56"/>
      <c r="AC1487" s="130"/>
      <c r="AD1487" s="140"/>
      <c r="AE1487" s="130"/>
      <c r="AF1487" s="140">
        <f>ROUND(Tabla1[[#This Row],[VALOR TOTAL DE LA GLOSA]]-Tabla1[[#This Row],[Valor soportado por la Subred]],0)</f>
        <v>0</v>
      </c>
      <c r="AG1487" s="130"/>
      <c r="AH1487" s="130"/>
      <c r="AI1487" s="140">
        <f>ROUND(Tabla1[[#This Row],[VALOR GLOSA DEFINITIVA]]-Tabla1[[#This Row],[VALOR LEVANTADO EN LIQUIDACION]],0)</f>
        <v>0</v>
      </c>
    </row>
    <row r="1488" spans="2:35" s="32" customFormat="1" ht="87.6" hidden="1" customHeight="1" x14ac:dyDescent="0.25">
      <c r="B1488" s="131"/>
      <c r="C1488" s="132"/>
      <c r="D1488" s="131"/>
      <c r="E1488" s="133" t="str">
        <f>+Tabla1[[#This Row],[CODIGO ACTIVIDAD EN PPP Y LINEAMIENTO]]&amp;Tabla1[[#This Row],[ENTORNO/COMPONENTE]]</f>
        <v/>
      </c>
      <c r="F1488" s="134">
        <f>+VLOOKUP(Tabla1[[#This Row],[Columna1]],IG!$D$3:$L$1908,3,FALSE)</f>
        <v>0</v>
      </c>
      <c r="G1488" s="134">
        <f>+VLOOKUP(Tabla1[[#This Row],[Columna1]],IG!$D$3:$W$1908,4,FALSE)</f>
        <v>0</v>
      </c>
      <c r="H1488" s="134">
        <f>+VLOOKUP(Tabla1[[#This Row],[Columna1]],IG!$D$3:$W$1908,5,FALSE)</f>
        <v>0</v>
      </c>
      <c r="I1488" s="134">
        <f>+VLOOKUP(Tabla1[[#This Row],[Columna1]],IG!$D$3:$W$1908,6,FALSE)</f>
        <v>0</v>
      </c>
      <c r="J1488" s="134">
        <f>+VLOOKUP(Tabla1[[#This Row],[Columna1]],IG!$D$3:$W$1908,7,FALSE)</f>
        <v>0</v>
      </c>
      <c r="K1488" s="130"/>
      <c r="L1488" s="131"/>
      <c r="M1488" s="133" t="str">
        <f>+Tabla1[[#This Row],[Columna1]]&amp;Tabla1[[#This Row],[LOCALIDAD]]&amp;Tabla1[[#This Row],[MES]]</f>
        <v/>
      </c>
      <c r="N1488" s="29"/>
      <c r="O1488" s="135">
        <f>+VLOOKUP(Tabla1[[#This Row],[concatenar]],IG!$M$3:$W$1908,2,FALSE)</f>
        <v>0</v>
      </c>
      <c r="P1488" s="50">
        <f>+VLOOKUP(Tabla1[[#This Row],[concatenar]],IG!$M$3:$W$1908,3,FALSE)</f>
        <v>0</v>
      </c>
      <c r="Q1488" s="103">
        <f>+VLOOKUP(Tabla1[[#This Row],[concatenar]],IG!$M$3:$W$1908,8,FALSE)</f>
        <v>0</v>
      </c>
      <c r="R1488" s="97">
        <f>+VLOOKUP(Tabla1[[#This Row],[concatenar]],IG!$M$3:$W$1908,9,FALSE)</f>
        <v>0</v>
      </c>
      <c r="S1488" s="136">
        <f>+VLOOKUP(Tabla1[[#This Row],[concatenar]],IG!$M$3:$W$1908,10,FALSE)</f>
        <v>0</v>
      </c>
      <c r="T1488" s="137">
        <f>+VLOOKUP(Tabla1[[#This Row],[concatenar]],IG!$M$3:$W$1908,11,FALSE)</f>
        <v>0</v>
      </c>
      <c r="U1488" s="130"/>
      <c r="V1488" s="138"/>
      <c r="W1488" s="130"/>
      <c r="X1488" s="29"/>
      <c r="Y1488" s="139">
        <f>ROUND(Tabla1[[#This Row],[VALOR UNITARIO SEGUIMIENTO FINANCIERO
2024]]*Tabla1[[#This Row],[MET AFECTADA PORLA GLOSA
RECURSOS 2024]]*Tabla1[[#This Row],[Porcentaje de Glosa]],0)</f>
        <v>0</v>
      </c>
      <c r="Z1488" s="51">
        <f>ROUND(Tabla1[[#This Row],[VALOR UNITARIO SEGUIMIENTO FINANCIERO
2025]]*Tabla1[[#This Row],[META AFECTADA PORLA GLOSA
RECURSOS 2025]]*Tabla1[[#This Row],[Porcentaje de Glosa]],0)</f>
        <v>0</v>
      </c>
      <c r="AA1488" s="51">
        <f>ROUND(Tabla1[[#This Row],[VALOR DE LA GLOSA 2024]]+Tabla1[[#This Row],[VALOR DE LA GLOSA 2025]],0)</f>
        <v>0</v>
      </c>
      <c r="AB1488" s="56"/>
      <c r="AC1488" s="130"/>
      <c r="AD1488" s="140"/>
      <c r="AE1488" s="130"/>
      <c r="AF1488" s="140">
        <f>ROUND(Tabla1[[#This Row],[VALOR TOTAL DE LA GLOSA]]-Tabla1[[#This Row],[Valor soportado por la Subred]],0)</f>
        <v>0</v>
      </c>
      <c r="AG1488" s="130"/>
      <c r="AH1488" s="130"/>
      <c r="AI1488" s="140">
        <f>ROUND(Tabla1[[#This Row],[VALOR GLOSA DEFINITIVA]]-Tabla1[[#This Row],[VALOR LEVANTADO EN LIQUIDACION]],0)</f>
        <v>0</v>
      </c>
    </row>
    <row r="1489" spans="2:35" s="32" customFormat="1" ht="87.6" hidden="1" customHeight="1" x14ac:dyDescent="0.25">
      <c r="B1489" s="131"/>
      <c r="C1489" s="132"/>
      <c r="D1489" s="131"/>
      <c r="E1489" s="133" t="str">
        <f>+Tabla1[[#This Row],[CODIGO ACTIVIDAD EN PPP Y LINEAMIENTO]]&amp;Tabla1[[#This Row],[ENTORNO/COMPONENTE]]</f>
        <v/>
      </c>
      <c r="F1489" s="134">
        <f>+VLOOKUP(Tabla1[[#This Row],[Columna1]],IG!$D$3:$L$1908,3,FALSE)</f>
        <v>0</v>
      </c>
      <c r="G1489" s="134">
        <f>+VLOOKUP(Tabla1[[#This Row],[Columna1]],IG!$D$3:$W$1908,4,FALSE)</f>
        <v>0</v>
      </c>
      <c r="H1489" s="134">
        <f>+VLOOKUP(Tabla1[[#This Row],[Columna1]],IG!$D$3:$W$1908,5,FALSE)</f>
        <v>0</v>
      </c>
      <c r="I1489" s="134">
        <f>+VLOOKUP(Tabla1[[#This Row],[Columna1]],IG!$D$3:$W$1908,6,FALSE)</f>
        <v>0</v>
      </c>
      <c r="J1489" s="134">
        <f>+VLOOKUP(Tabla1[[#This Row],[Columna1]],IG!$D$3:$W$1908,7,FALSE)</f>
        <v>0</v>
      </c>
      <c r="K1489" s="130"/>
      <c r="L1489" s="131"/>
      <c r="M1489" s="133" t="str">
        <f>+Tabla1[[#This Row],[Columna1]]&amp;Tabla1[[#This Row],[LOCALIDAD]]&amp;Tabla1[[#This Row],[MES]]</f>
        <v/>
      </c>
      <c r="N1489" s="29"/>
      <c r="O1489" s="135">
        <f>+VLOOKUP(Tabla1[[#This Row],[concatenar]],IG!$M$3:$W$1908,2,FALSE)</f>
        <v>0</v>
      </c>
      <c r="P1489" s="50">
        <f>+VLOOKUP(Tabla1[[#This Row],[concatenar]],IG!$M$3:$W$1908,3,FALSE)</f>
        <v>0</v>
      </c>
      <c r="Q1489" s="103">
        <f>+VLOOKUP(Tabla1[[#This Row],[concatenar]],IG!$M$3:$W$1908,8,FALSE)</f>
        <v>0</v>
      </c>
      <c r="R1489" s="97">
        <f>+VLOOKUP(Tabla1[[#This Row],[concatenar]],IG!$M$3:$W$1908,9,FALSE)</f>
        <v>0</v>
      </c>
      <c r="S1489" s="136">
        <f>+VLOOKUP(Tabla1[[#This Row],[concatenar]],IG!$M$3:$W$1908,10,FALSE)</f>
        <v>0</v>
      </c>
      <c r="T1489" s="137">
        <f>+VLOOKUP(Tabla1[[#This Row],[concatenar]],IG!$M$3:$W$1908,11,FALSE)</f>
        <v>0</v>
      </c>
      <c r="U1489" s="130"/>
      <c r="V1489" s="138"/>
      <c r="W1489" s="130"/>
      <c r="X1489" s="29"/>
      <c r="Y1489" s="139">
        <f>ROUND(Tabla1[[#This Row],[VALOR UNITARIO SEGUIMIENTO FINANCIERO
2024]]*Tabla1[[#This Row],[MET AFECTADA PORLA GLOSA
RECURSOS 2024]]*Tabla1[[#This Row],[Porcentaje de Glosa]],0)</f>
        <v>0</v>
      </c>
      <c r="Z1489" s="51">
        <f>ROUND(Tabla1[[#This Row],[VALOR UNITARIO SEGUIMIENTO FINANCIERO
2025]]*Tabla1[[#This Row],[META AFECTADA PORLA GLOSA
RECURSOS 2025]]*Tabla1[[#This Row],[Porcentaje de Glosa]],0)</f>
        <v>0</v>
      </c>
      <c r="AA1489" s="51">
        <f>ROUND(Tabla1[[#This Row],[VALOR DE LA GLOSA 2024]]+Tabla1[[#This Row],[VALOR DE LA GLOSA 2025]],0)</f>
        <v>0</v>
      </c>
      <c r="AB1489" s="56"/>
      <c r="AC1489" s="130"/>
      <c r="AD1489" s="140"/>
      <c r="AE1489" s="130"/>
      <c r="AF1489" s="140">
        <f>ROUND(Tabla1[[#This Row],[VALOR TOTAL DE LA GLOSA]]-Tabla1[[#This Row],[Valor soportado por la Subred]],0)</f>
        <v>0</v>
      </c>
      <c r="AG1489" s="130"/>
      <c r="AH1489" s="130"/>
      <c r="AI1489" s="140">
        <f>ROUND(Tabla1[[#This Row],[VALOR GLOSA DEFINITIVA]]-Tabla1[[#This Row],[VALOR LEVANTADO EN LIQUIDACION]],0)</f>
        <v>0</v>
      </c>
    </row>
    <row r="1490" spans="2:35" s="32" customFormat="1" ht="87.6" hidden="1" customHeight="1" x14ac:dyDescent="0.25">
      <c r="B1490" s="131"/>
      <c r="C1490" s="132"/>
      <c r="D1490" s="131"/>
      <c r="E1490" s="133" t="str">
        <f>+Tabla1[[#This Row],[CODIGO ACTIVIDAD EN PPP Y LINEAMIENTO]]&amp;Tabla1[[#This Row],[ENTORNO/COMPONENTE]]</f>
        <v/>
      </c>
      <c r="F1490" s="134">
        <f>+VLOOKUP(Tabla1[[#This Row],[Columna1]],IG!$D$3:$L$1908,3,FALSE)</f>
        <v>0</v>
      </c>
      <c r="G1490" s="134">
        <f>+VLOOKUP(Tabla1[[#This Row],[Columna1]],IG!$D$3:$W$1908,4,FALSE)</f>
        <v>0</v>
      </c>
      <c r="H1490" s="134">
        <f>+VLOOKUP(Tabla1[[#This Row],[Columna1]],IG!$D$3:$W$1908,5,FALSE)</f>
        <v>0</v>
      </c>
      <c r="I1490" s="134">
        <f>+VLOOKUP(Tabla1[[#This Row],[Columna1]],IG!$D$3:$W$1908,6,FALSE)</f>
        <v>0</v>
      </c>
      <c r="J1490" s="134">
        <f>+VLOOKUP(Tabla1[[#This Row],[Columna1]],IG!$D$3:$W$1908,7,FALSE)</f>
        <v>0</v>
      </c>
      <c r="K1490" s="130"/>
      <c r="L1490" s="131"/>
      <c r="M1490" s="133" t="str">
        <f>+Tabla1[[#This Row],[Columna1]]&amp;Tabla1[[#This Row],[LOCALIDAD]]&amp;Tabla1[[#This Row],[MES]]</f>
        <v/>
      </c>
      <c r="N1490" s="29"/>
      <c r="O1490" s="135">
        <f>+VLOOKUP(Tabla1[[#This Row],[concatenar]],IG!$M$3:$W$1908,2,FALSE)</f>
        <v>0</v>
      </c>
      <c r="P1490" s="50">
        <f>+VLOOKUP(Tabla1[[#This Row],[concatenar]],IG!$M$3:$W$1908,3,FALSE)</f>
        <v>0</v>
      </c>
      <c r="Q1490" s="103">
        <f>+VLOOKUP(Tabla1[[#This Row],[concatenar]],IG!$M$3:$W$1908,8,FALSE)</f>
        <v>0</v>
      </c>
      <c r="R1490" s="97">
        <f>+VLOOKUP(Tabla1[[#This Row],[concatenar]],IG!$M$3:$W$1908,9,FALSE)</f>
        <v>0</v>
      </c>
      <c r="S1490" s="136">
        <f>+VLOOKUP(Tabla1[[#This Row],[concatenar]],IG!$M$3:$W$1908,10,FALSE)</f>
        <v>0</v>
      </c>
      <c r="T1490" s="137">
        <f>+VLOOKUP(Tabla1[[#This Row],[concatenar]],IG!$M$3:$W$1908,11,FALSE)</f>
        <v>0</v>
      </c>
      <c r="U1490" s="130"/>
      <c r="V1490" s="138"/>
      <c r="W1490" s="130"/>
      <c r="X1490" s="29"/>
      <c r="Y1490" s="139">
        <f>ROUND(Tabla1[[#This Row],[VALOR UNITARIO SEGUIMIENTO FINANCIERO
2024]]*Tabla1[[#This Row],[MET AFECTADA PORLA GLOSA
RECURSOS 2024]]*Tabla1[[#This Row],[Porcentaje de Glosa]],0)</f>
        <v>0</v>
      </c>
      <c r="Z1490" s="51">
        <f>ROUND(Tabla1[[#This Row],[VALOR UNITARIO SEGUIMIENTO FINANCIERO
2025]]*Tabla1[[#This Row],[META AFECTADA PORLA GLOSA
RECURSOS 2025]]*Tabla1[[#This Row],[Porcentaje de Glosa]],0)</f>
        <v>0</v>
      </c>
      <c r="AA1490" s="51">
        <f>ROUND(Tabla1[[#This Row],[VALOR DE LA GLOSA 2024]]+Tabla1[[#This Row],[VALOR DE LA GLOSA 2025]],0)</f>
        <v>0</v>
      </c>
      <c r="AB1490" s="56"/>
      <c r="AC1490" s="130"/>
      <c r="AD1490" s="140"/>
      <c r="AE1490" s="130"/>
      <c r="AF1490" s="140">
        <f>ROUND(Tabla1[[#This Row],[VALOR TOTAL DE LA GLOSA]]-Tabla1[[#This Row],[Valor soportado por la Subred]],0)</f>
        <v>0</v>
      </c>
      <c r="AG1490" s="130"/>
      <c r="AH1490" s="130"/>
      <c r="AI1490" s="140">
        <f>ROUND(Tabla1[[#This Row],[VALOR GLOSA DEFINITIVA]]-Tabla1[[#This Row],[VALOR LEVANTADO EN LIQUIDACION]],0)</f>
        <v>0</v>
      </c>
    </row>
    <row r="1491" spans="2:35" s="32" customFormat="1" ht="87.6" hidden="1" customHeight="1" x14ac:dyDescent="0.25">
      <c r="B1491" s="131"/>
      <c r="C1491" s="132"/>
      <c r="D1491" s="131"/>
      <c r="E1491" s="133" t="str">
        <f>+Tabla1[[#This Row],[CODIGO ACTIVIDAD EN PPP Y LINEAMIENTO]]&amp;Tabla1[[#This Row],[ENTORNO/COMPONENTE]]</f>
        <v/>
      </c>
      <c r="F1491" s="134">
        <f>+VLOOKUP(Tabla1[[#This Row],[Columna1]],IG!$D$3:$L$1908,3,FALSE)</f>
        <v>0</v>
      </c>
      <c r="G1491" s="134">
        <f>+VLOOKUP(Tabla1[[#This Row],[Columna1]],IG!$D$3:$W$1908,4,FALSE)</f>
        <v>0</v>
      </c>
      <c r="H1491" s="134">
        <f>+VLOOKUP(Tabla1[[#This Row],[Columna1]],IG!$D$3:$W$1908,5,FALSE)</f>
        <v>0</v>
      </c>
      <c r="I1491" s="134">
        <f>+VLOOKUP(Tabla1[[#This Row],[Columna1]],IG!$D$3:$W$1908,6,FALSE)</f>
        <v>0</v>
      </c>
      <c r="J1491" s="134">
        <f>+VLOOKUP(Tabla1[[#This Row],[Columna1]],IG!$D$3:$W$1908,7,FALSE)</f>
        <v>0</v>
      </c>
      <c r="K1491" s="130"/>
      <c r="L1491" s="131"/>
      <c r="M1491" s="133" t="str">
        <f>+Tabla1[[#This Row],[Columna1]]&amp;Tabla1[[#This Row],[LOCALIDAD]]&amp;Tabla1[[#This Row],[MES]]</f>
        <v/>
      </c>
      <c r="N1491" s="29"/>
      <c r="O1491" s="135">
        <f>+VLOOKUP(Tabla1[[#This Row],[concatenar]],IG!$M$3:$W$1908,2,FALSE)</f>
        <v>0</v>
      </c>
      <c r="P1491" s="50">
        <f>+VLOOKUP(Tabla1[[#This Row],[concatenar]],IG!$M$3:$W$1908,3,FALSE)</f>
        <v>0</v>
      </c>
      <c r="Q1491" s="103">
        <f>+VLOOKUP(Tabla1[[#This Row],[concatenar]],IG!$M$3:$W$1908,8,FALSE)</f>
        <v>0</v>
      </c>
      <c r="R1491" s="97">
        <f>+VLOOKUP(Tabla1[[#This Row],[concatenar]],IG!$M$3:$W$1908,9,FALSE)</f>
        <v>0</v>
      </c>
      <c r="S1491" s="136">
        <f>+VLOOKUP(Tabla1[[#This Row],[concatenar]],IG!$M$3:$W$1908,10,FALSE)</f>
        <v>0</v>
      </c>
      <c r="T1491" s="137">
        <f>+VLOOKUP(Tabla1[[#This Row],[concatenar]],IG!$M$3:$W$1908,11,FALSE)</f>
        <v>0</v>
      </c>
      <c r="U1491" s="130"/>
      <c r="V1491" s="138"/>
      <c r="W1491" s="130"/>
      <c r="X1491" s="29"/>
      <c r="Y1491" s="139">
        <f>ROUND(Tabla1[[#This Row],[VALOR UNITARIO SEGUIMIENTO FINANCIERO
2024]]*Tabla1[[#This Row],[MET AFECTADA PORLA GLOSA
RECURSOS 2024]]*Tabla1[[#This Row],[Porcentaje de Glosa]],0)</f>
        <v>0</v>
      </c>
      <c r="Z1491" s="51">
        <f>ROUND(Tabla1[[#This Row],[VALOR UNITARIO SEGUIMIENTO FINANCIERO
2025]]*Tabla1[[#This Row],[META AFECTADA PORLA GLOSA
RECURSOS 2025]]*Tabla1[[#This Row],[Porcentaje de Glosa]],0)</f>
        <v>0</v>
      </c>
      <c r="AA1491" s="51">
        <f>ROUND(Tabla1[[#This Row],[VALOR DE LA GLOSA 2024]]+Tabla1[[#This Row],[VALOR DE LA GLOSA 2025]],0)</f>
        <v>0</v>
      </c>
      <c r="AB1491" s="56"/>
      <c r="AC1491" s="130"/>
      <c r="AD1491" s="140"/>
      <c r="AE1491" s="130"/>
      <c r="AF1491" s="140">
        <f>ROUND(Tabla1[[#This Row],[VALOR TOTAL DE LA GLOSA]]-Tabla1[[#This Row],[Valor soportado por la Subred]],0)</f>
        <v>0</v>
      </c>
      <c r="AG1491" s="130"/>
      <c r="AH1491" s="130"/>
      <c r="AI1491" s="140">
        <f>ROUND(Tabla1[[#This Row],[VALOR GLOSA DEFINITIVA]]-Tabla1[[#This Row],[VALOR LEVANTADO EN LIQUIDACION]],0)</f>
        <v>0</v>
      </c>
    </row>
    <row r="1492" spans="2:35" s="32" customFormat="1" ht="87.6" hidden="1" customHeight="1" x14ac:dyDescent="0.25">
      <c r="B1492" s="131"/>
      <c r="C1492" s="132"/>
      <c r="D1492" s="131"/>
      <c r="E1492" s="133" t="str">
        <f>+Tabla1[[#This Row],[CODIGO ACTIVIDAD EN PPP Y LINEAMIENTO]]&amp;Tabla1[[#This Row],[ENTORNO/COMPONENTE]]</f>
        <v/>
      </c>
      <c r="F1492" s="134">
        <f>+VLOOKUP(Tabla1[[#This Row],[Columna1]],IG!$D$3:$L$1908,3,FALSE)</f>
        <v>0</v>
      </c>
      <c r="G1492" s="134">
        <f>+VLOOKUP(Tabla1[[#This Row],[Columna1]],IG!$D$3:$W$1908,4,FALSE)</f>
        <v>0</v>
      </c>
      <c r="H1492" s="134">
        <f>+VLOOKUP(Tabla1[[#This Row],[Columna1]],IG!$D$3:$W$1908,5,FALSE)</f>
        <v>0</v>
      </c>
      <c r="I1492" s="134">
        <f>+VLOOKUP(Tabla1[[#This Row],[Columna1]],IG!$D$3:$W$1908,6,FALSE)</f>
        <v>0</v>
      </c>
      <c r="J1492" s="134">
        <f>+VLOOKUP(Tabla1[[#This Row],[Columna1]],IG!$D$3:$W$1908,7,FALSE)</f>
        <v>0</v>
      </c>
      <c r="K1492" s="130"/>
      <c r="L1492" s="131"/>
      <c r="M1492" s="133" t="str">
        <f>+Tabla1[[#This Row],[Columna1]]&amp;Tabla1[[#This Row],[LOCALIDAD]]&amp;Tabla1[[#This Row],[MES]]</f>
        <v/>
      </c>
      <c r="N1492" s="29"/>
      <c r="O1492" s="135">
        <f>+VLOOKUP(Tabla1[[#This Row],[concatenar]],IG!$M$3:$W$1908,2,FALSE)</f>
        <v>0</v>
      </c>
      <c r="P1492" s="50">
        <f>+VLOOKUP(Tabla1[[#This Row],[concatenar]],IG!$M$3:$W$1908,3,FALSE)</f>
        <v>0</v>
      </c>
      <c r="Q1492" s="103">
        <f>+VLOOKUP(Tabla1[[#This Row],[concatenar]],IG!$M$3:$W$1908,8,FALSE)</f>
        <v>0</v>
      </c>
      <c r="R1492" s="97">
        <f>+VLOOKUP(Tabla1[[#This Row],[concatenar]],IG!$M$3:$W$1908,9,FALSE)</f>
        <v>0</v>
      </c>
      <c r="S1492" s="136">
        <f>+VLOOKUP(Tabla1[[#This Row],[concatenar]],IG!$M$3:$W$1908,10,FALSE)</f>
        <v>0</v>
      </c>
      <c r="T1492" s="137">
        <f>+VLOOKUP(Tabla1[[#This Row],[concatenar]],IG!$M$3:$W$1908,11,FALSE)</f>
        <v>0</v>
      </c>
      <c r="U1492" s="130"/>
      <c r="V1492" s="138"/>
      <c r="W1492" s="130"/>
      <c r="X1492" s="29"/>
      <c r="Y1492" s="139">
        <f>ROUND(Tabla1[[#This Row],[VALOR UNITARIO SEGUIMIENTO FINANCIERO
2024]]*Tabla1[[#This Row],[MET AFECTADA PORLA GLOSA
RECURSOS 2024]]*Tabla1[[#This Row],[Porcentaje de Glosa]],0)</f>
        <v>0</v>
      </c>
      <c r="Z1492" s="51">
        <f>ROUND(Tabla1[[#This Row],[VALOR UNITARIO SEGUIMIENTO FINANCIERO
2025]]*Tabla1[[#This Row],[META AFECTADA PORLA GLOSA
RECURSOS 2025]]*Tabla1[[#This Row],[Porcentaje de Glosa]],0)</f>
        <v>0</v>
      </c>
      <c r="AA1492" s="51">
        <f>ROUND(Tabla1[[#This Row],[VALOR DE LA GLOSA 2024]]+Tabla1[[#This Row],[VALOR DE LA GLOSA 2025]],0)</f>
        <v>0</v>
      </c>
      <c r="AB1492" s="56"/>
      <c r="AC1492" s="130"/>
      <c r="AD1492" s="140"/>
      <c r="AE1492" s="130"/>
      <c r="AF1492" s="140">
        <f>ROUND(Tabla1[[#This Row],[VALOR TOTAL DE LA GLOSA]]-Tabla1[[#This Row],[Valor soportado por la Subred]],0)</f>
        <v>0</v>
      </c>
      <c r="AG1492" s="130"/>
      <c r="AH1492" s="130"/>
      <c r="AI1492" s="140">
        <f>ROUND(Tabla1[[#This Row],[VALOR GLOSA DEFINITIVA]]-Tabla1[[#This Row],[VALOR LEVANTADO EN LIQUIDACION]],0)</f>
        <v>0</v>
      </c>
    </row>
    <row r="1493" spans="2:35" s="32" customFormat="1" ht="87.6" hidden="1" customHeight="1" x14ac:dyDescent="0.25">
      <c r="B1493" s="131"/>
      <c r="C1493" s="132"/>
      <c r="D1493" s="131"/>
      <c r="E1493" s="133" t="str">
        <f>+Tabla1[[#This Row],[CODIGO ACTIVIDAD EN PPP Y LINEAMIENTO]]&amp;Tabla1[[#This Row],[ENTORNO/COMPONENTE]]</f>
        <v/>
      </c>
      <c r="F1493" s="134">
        <f>+VLOOKUP(Tabla1[[#This Row],[Columna1]],IG!$D$3:$L$1908,3,FALSE)</f>
        <v>0</v>
      </c>
      <c r="G1493" s="134">
        <f>+VLOOKUP(Tabla1[[#This Row],[Columna1]],IG!$D$3:$W$1908,4,FALSE)</f>
        <v>0</v>
      </c>
      <c r="H1493" s="134">
        <f>+VLOOKUP(Tabla1[[#This Row],[Columna1]],IG!$D$3:$W$1908,5,FALSE)</f>
        <v>0</v>
      </c>
      <c r="I1493" s="134">
        <f>+VLOOKUP(Tabla1[[#This Row],[Columna1]],IG!$D$3:$W$1908,6,FALSE)</f>
        <v>0</v>
      </c>
      <c r="J1493" s="134">
        <f>+VLOOKUP(Tabla1[[#This Row],[Columna1]],IG!$D$3:$W$1908,7,FALSE)</f>
        <v>0</v>
      </c>
      <c r="K1493" s="130"/>
      <c r="L1493" s="131"/>
      <c r="M1493" s="133" t="str">
        <f>+Tabla1[[#This Row],[Columna1]]&amp;Tabla1[[#This Row],[LOCALIDAD]]&amp;Tabla1[[#This Row],[MES]]</f>
        <v/>
      </c>
      <c r="N1493" s="29"/>
      <c r="O1493" s="135">
        <f>+VLOOKUP(Tabla1[[#This Row],[concatenar]],IG!$M$3:$W$1908,2,FALSE)</f>
        <v>0</v>
      </c>
      <c r="P1493" s="50">
        <f>+VLOOKUP(Tabla1[[#This Row],[concatenar]],IG!$M$3:$W$1908,3,FALSE)</f>
        <v>0</v>
      </c>
      <c r="Q1493" s="103">
        <f>+VLOOKUP(Tabla1[[#This Row],[concatenar]],IG!$M$3:$W$1908,8,FALSE)</f>
        <v>0</v>
      </c>
      <c r="R1493" s="97">
        <f>+VLOOKUP(Tabla1[[#This Row],[concatenar]],IG!$M$3:$W$1908,9,FALSE)</f>
        <v>0</v>
      </c>
      <c r="S1493" s="136">
        <f>+VLOOKUP(Tabla1[[#This Row],[concatenar]],IG!$M$3:$W$1908,10,FALSE)</f>
        <v>0</v>
      </c>
      <c r="T1493" s="137">
        <f>+VLOOKUP(Tabla1[[#This Row],[concatenar]],IG!$M$3:$W$1908,11,FALSE)</f>
        <v>0</v>
      </c>
      <c r="U1493" s="130"/>
      <c r="V1493" s="138"/>
      <c r="W1493" s="130"/>
      <c r="X1493" s="29"/>
      <c r="Y1493" s="139">
        <f>ROUND(Tabla1[[#This Row],[VALOR UNITARIO SEGUIMIENTO FINANCIERO
2024]]*Tabla1[[#This Row],[MET AFECTADA PORLA GLOSA
RECURSOS 2024]]*Tabla1[[#This Row],[Porcentaje de Glosa]],0)</f>
        <v>0</v>
      </c>
      <c r="Z1493" s="51">
        <f>ROUND(Tabla1[[#This Row],[VALOR UNITARIO SEGUIMIENTO FINANCIERO
2025]]*Tabla1[[#This Row],[META AFECTADA PORLA GLOSA
RECURSOS 2025]]*Tabla1[[#This Row],[Porcentaje de Glosa]],0)</f>
        <v>0</v>
      </c>
      <c r="AA1493" s="51">
        <f>ROUND(Tabla1[[#This Row],[VALOR DE LA GLOSA 2024]]+Tabla1[[#This Row],[VALOR DE LA GLOSA 2025]],0)</f>
        <v>0</v>
      </c>
      <c r="AB1493" s="56"/>
      <c r="AC1493" s="130"/>
      <c r="AD1493" s="140"/>
      <c r="AE1493" s="130"/>
      <c r="AF1493" s="140">
        <f>ROUND(Tabla1[[#This Row],[VALOR TOTAL DE LA GLOSA]]-Tabla1[[#This Row],[Valor soportado por la Subred]],0)</f>
        <v>0</v>
      </c>
      <c r="AG1493" s="130"/>
      <c r="AH1493" s="130"/>
      <c r="AI1493" s="140">
        <f>ROUND(Tabla1[[#This Row],[VALOR GLOSA DEFINITIVA]]-Tabla1[[#This Row],[VALOR LEVANTADO EN LIQUIDACION]],0)</f>
        <v>0</v>
      </c>
    </row>
    <row r="1494" spans="2:35" s="32" customFormat="1" ht="87.6" hidden="1" customHeight="1" x14ac:dyDescent="0.25">
      <c r="B1494" s="131"/>
      <c r="C1494" s="132"/>
      <c r="D1494" s="131"/>
      <c r="E1494" s="133" t="str">
        <f>+Tabla1[[#This Row],[CODIGO ACTIVIDAD EN PPP Y LINEAMIENTO]]&amp;Tabla1[[#This Row],[ENTORNO/COMPONENTE]]</f>
        <v/>
      </c>
      <c r="F1494" s="134">
        <f>+VLOOKUP(Tabla1[[#This Row],[Columna1]],IG!$D$3:$L$1908,3,FALSE)</f>
        <v>0</v>
      </c>
      <c r="G1494" s="134">
        <f>+VLOOKUP(Tabla1[[#This Row],[Columna1]],IG!$D$3:$W$1908,4,FALSE)</f>
        <v>0</v>
      </c>
      <c r="H1494" s="134">
        <f>+VLOOKUP(Tabla1[[#This Row],[Columna1]],IG!$D$3:$W$1908,5,FALSE)</f>
        <v>0</v>
      </c>
      <c r="I1494" s="134">
        <f>+VLOOKUP(Tabla1[[#This Row],[Columna1]],IG!$D$3:$W$1908,6,FALSE)</f>
        <v>0</v>
      </c>
      <c r="J1494" s="134">
        <f>+VLOOKUP(Tabla1[[#This Row],[Columna1]],IG!$D$3:$W$1908,7,FALSE)</f>
        <v>0</v>
      </c>
      <c r="K1494" s="130"/>
      <c r="L1494" s="131"/>
      <c r="M1494" s="133" t="str">
        <f>+Tabla1[[#This Row],[Columna1]]&amp;Tabla1[[#This Row],[LOCALIDAD]]&amp;Tabla1[[#This Row],[MES]]</f>
        <v/>
      </c>
      <c r="N1494" s="29"/>
      <c r="O1494" s="135">
        <f>+VLOOKUP(Tabla1[[#This Row],[concatenar]],IG!$M$3:$W$1908,2,FALSE)</f>
        <v>0</v>
      </c>
      <c r="P1494" s="50">
        <f>+VLOOKUP(Tabla1[[#This Row],[concatenar]],IG!$M$3:$W$1908,3,FALSE)</f>
        <v>0</v>
      </c>
      <c r="Q1494" s="103">
        <f>+VLOOKUP(Tabla1[[#This Row],[concatenar]],IG!$M$3:$W$1908,8,FALSE)</f>
        <v>0</v>
      </c>
      <c r="R1494" s="97">
        <f>+VLOOKUP(Tabla1[[#This Row],[concatenar]],IG!$M$3:$W$1908,9,FALSE)</f>
        <v>0</v>
      </c>
      <c r="S1494" s="136">
        <f>+VLOOKUP(Tabla1[[#This Row],[concatenar]],IG!$M$3:$W$1908,10,FALSE)</f>
        <v>0</v>
      </c>
      <c r="T1494" s="137">
        <f>+VLOOKUP(Tabla1[[#This Row],[concatenar]],IG!$M$3:$W$1908,11,FALSE)</f>
        <v>0</v>
      </c>
      <c r="U1494" s="130"/>
      <c r="V1494" s="138"/>
      <c r="W1494" s="130"/>
      <c r="X1494" s="29"/>
      <c r="Y1494" s="139">
        <f>ROUND(Tabla1[[#This Row],[VALOR UNITARIO SEGUIMIENTO FINANCIERO
2024]]*Tabla1[[#This Row],[MET AFECTADA PORLA GLOSA
RECURSOS 2024]]*Tabla1[[#This Row],[Porcentaje de Glosa]],0)</f>
        <v>0</v>
      </c>
      <c r="Z1494" s="51">
        <f>ROUND(Tabla1[[#This Row],[VALOR UNITARIO SEGUIMIENTO FINANCIERO
2025]]*Tabla1[[#This Row],[META AFECTADA PORLA GLOSA
RECURSOS 2025]]*Tabla1[[#This Row],[Porcentaje de Glosa]],0)</f>
        <v>0</v>
      </c>
      <c r="AA1494" s="51">
        <f>ROUND(Tabla1[[#This Row],[VALOR DE LA GLOSA 2024]]+Tabla1[[#This Row],[VALOR DE LA GLOSA 2025]],0)</f>
        <v>0</v>
      </c>
      <c r="AB1494" s="56"/>
      <c r="AC1494" s="130"/>
      <c r="AD1494" s="140"/>
      <c r="AE1494" s="130"/>
      <c r="AF1494" s="140">
        <f>ROUND(Tabla1[[#This Row],[VALOR TOTAL DE LA GLOSA]]-Tabla1[[#This Row],[Valor soportado por la Subred]],0)</f>
        <v>0</v>
      </c>
      <c r="AG1494" s="130"/>
      <c r="AH1494" s="130"/>
      <c r="AI1494" s="140">
        <f>ROUND(Tabla1[[#This Row],[VALOR GLOSA DEFINITIVA]]-Tabla1[[#This Row],[VALOR LEVANTADO EN LIQUIDACION]],0)</f>
        <v>0</v>
      </c>
    </row>
    <row r="1495" spans="2:35" s="32" customFormat="1" ht="87.6" hidden="1" customHeight="1" x14ac:dyDescent="0.25">
      <c r="B1495" s="131"/>
      <c r="C1495" s="132"/>
      <c r="D1495" s="131"/>
      <c r="E1495" s="133" t="str">
        <f>+Tabla1[[#This Row],[CODIGO ACTIVIDAD EN PPP Y LINEAMIENTO]]&amp;Tabla1[[#This Row],[ENTORNO/COMPONENTE]]</f>
        <v/>
      </c>
      <c r="F1495" s="134">
        <f>+VLOOKUP(Tabla1[[#This Row],[Columna1]],IG!$D$3:$L$1908,3,FALSE)</f>
        <v>0</v>
      </c>
      <c r="G1495" s="134">
        <f>+VLOOKUP(Tabla1[[#This Row],[Columna1]],IG!$D$3:$W$1908,4,FALSE)</f>
        <v>0</v>
      </c>
      <c r="H1495" s="134">
        <f>+VLOOKUP(Tabla1[[#This Row],[Columna1]],IG!$D$3:$W$1908,5,FALSE)</f>
        <v>0</v>
      </c>
      <c r="I1495" s="134">
        <f>+VLOOKUP(Tabla1[[#This Row],[Columna1]],IG!$D$3:$W$1908,6,FALSE)</f>
        <v>0</v>
      </c>
      <c r="J1495" s="134">
        <f>+VLOOKUP(Tabla1[[#This Row],[Columna1]],IG!$D$3:$W$1908,7,FALSE)</f>
        <v>0</v>
      </c>
      <c r="K1495" s="130"/>
      <c r="L1495" s="131"/>
      <c r="M1495" s="133" t="str">
        <f>+Tabla1[[#This Row],[Columna1]]&amp;Tabla1[[#This Row],[LOCALIDAD]]&amp;Tabla1[[#This Row],[MES]]</f>
        <v/>
      </c>
      <c r="N1495" s="29"/>
      <c r="O1495" s="135">
        <f>+VLOOKUP(Tabla1[[#This Row],[concatenar]],IG!$M$3:$W$1908,2,FALSE)</f>
        <v>0</v>
      </c>
      <c r="P1495" s="50">
        <f>+VLOOKUP(Tabla1[[#This Row],[concatenar]],IG!$M$3:$W$1908,3,FALSE)</f>
        <v>0</v>
      </c>
      <c r="Q1495" s="103">
        <f>+VLOOKUP(Tabla1[[#This Row],[concatenar]],IG!$M$3:$W$1908,8,FALSE)</f>
        <v>0</v>
      </c>
      <c r="R1495" s="97">
        <f>+VLOOKUP(Tabla1[[#This Row],[concatenar]],IG!$M$3:$W$1908,9,FALSE)</f>
        <v>0</v>
      </c>
      <c r="S1495" s="136">
        <f>+VLOOKUP(Tabla1[[#This Row],[concatenar]],IG!$M$3:$W$1908,10,FALSE)</f>
        <v>0</v>
      </c>
      <c r="T1495" s="137">
        <f>+VLOOKUP(Tabla1[[#This Row],[concatenar]],IG!$M$3:$W$1908,11,FALSE)</f>
        <v>0</v>
      </c>
      <c r="U1495" s="130"/>
      <c r="V1495" s="138"/>
      <c r="W1495" s="130"/>
      <c r="X1495" s="29"/>
      <c r="Y1495" s="139">
        <f>ROUND(Tabla1[[#This Row],[VALOR UNITARIO SEGUIMIENTO FINANCIERO
2024]]*Tabla1[[#This Row],[MET AFECTADA PORLA GLOSA
RECURSOS 2024]]*Tabla1[[#This Row],[Porcentaje de Glosa]],0)</f>
        <v>0</v>
      </c>
      <c r="Z1495" s="51">
        <f>ROUND(Tabla1[[#This Row],[VALOR UNITARIO SEGUIMIENTO FINANCIERO
2025]]*Tabla1[[#This Row],[META AFECTADA PORLA GLOSA
RECURSOS 2025]]*Tabla1[[#This Row],[Porcentaje de Glosa]],0)</f>
        <v>0</v>
      </c>
      <c r="AA1495" s="51">
        <f>ROUND(Tabla1[[#This Row],[VALOR DE LA GLOSA 2024]]+Tabla1[[#This Row],[VALOR DE LA GLOSA 2025]],0)</f>
        <v>0</v>
      </c>
      <c r="AB1495" s="56"/>
      <c r="AC1495" s="130"/>
      <c r="AD1495" s="140"/>
      <c r="AE1495" s="130"/>
      <c r="AF1495" s="140">
        <f>ROUND(Tabla1[[#This Row],[VALOR TOTAL DE LA GLOSA]]-Tabla1[[#This Row],[Valor soportado por la Subred]],0)</f>
        <v>0</v>
      </c>
      <c r="AG1495" s="130"/>
      <c r="AH1495" s="130"/>
      <c r="AI1495" s="140">
        <f>ROUND(Tabla1[[#This Row],[VALOR GLOSA DEFINITIVA]]-Tabla1[[#This Row],[VALOR LEVANTADO EN LIQUIDACION]],0)</f>
        <v>0</v>
      </c>
    </row>
    <row r="1496" spans="2:35" s="32" customFormat="1" ht="87.6" hidden="1" customHeight="1" x14ac:dyDescent="0.25">
      <c r="B1496" s="131"/>
      <c r="C1496" s="132"/>
      <c r="D1496" s="131"/>
      <c r="E1496" s="133" t="str">
        <f>+Tabla1[[#This Row],[CODIGO ACTIVIDAD EN PPP Y LINEAMIENTO]]&amp;Tabla1[[#This Row],[ENTORNO/COMPONENTE]]</f>
        <v/>
      </c>
      <c r="F1496" s="134">
        <f>+VLOOKUP(Tabla1[[#This Row],[Columna1]],IG!$D$3:$L$1908,3,FALSE)</f>
        <v>0</v>
      </c>
      <c r="G1496" s="134">
        <f>+VLOOKUP(Tabla1[[#This Row],[Columna1]],IG!$D$3:$W$1908,4,FALSE)</f>
        <v>0</v>
      </c>
      <c r="H1496" s="134">
        <f>+VLOOKUP(Tabla1[[#This Row],[Columna1]],IG!$D$3:$W$1908,5,FALSE)</f>
        <v>0</v>
      </c>
      <c r="I1496" s="134">
        <f>+VLOOKUP(Tabla1[[#This Row],[Columna1]],IG!$D$3:$W$1908,6,FALSE)</f>
        <v>0</v>
      </c>
      <c r="J1496" s="134">
        <f>+VLOOKUP(Tabla1[[#This Row],[Columna1]],IG!$D$3:$W$1908,7,FALSE)</f>
        <v>0</v>
      </c>
      <c r="K1496" s="130"/>
      <c r="L1496" s="131"/>
      <c r="M1496" s="133" t="str">
        <f>+Tabla1[[#This Row],[Columna1]]&amp;Tabla1[[#This Row],[LOCALIDAD]]&amp;Tabla1[[#This Row],[MES]]</f>
        <v/>
      </c>
      <c r="N1496" s="29"/>
      <c r="O1496" s="135">
        <f>+VLOOKUP(Tabla1[[#This Row],[concatenar]],IG!$M$3:$W$1908,2,FALSE)</f>
        <v>0</v>
      </c>
      <c r="P1496" s="50">
        <f>+VLOOKUP(Tabla1[[#This Row],[concatenar]],IG!$M$3:$W$1908,3,FALSE)</f>
        <v>0</v>
      </c>
      <c r="Q1496" s="103">
        <f>+VLOOKUP(Tabla1[[#This Row],[concatenar]],IG!$M$3:$W$1908,8,FALSE)</f>
        <v>0</v>
      </c>
      <c r="R1496" s="97">
        <f>+VLOOKUP(Tabla1[[#This Row],[concatenar]],IG!$M$3:$W$1908,9,FALSE)</f>
        <v>0</v>
      </c>
      <c r="S1496" s="136">
        <f>+VLOOKUP(Tabla1[[#This Row],[concatenar]],IG!$M$3:$W$1908,10,FALSE)</f>
        <v>0</v>
      </c>
      <c r="T1496" s="137">
        <f>+VLOOKUP(Tabla1[[#This Row],[concatenar]],IG!$M$3:$W$1908,11,FALSE)</f>
        <v>0</v>
      </c>
      <c r="U1496" s="130"/>
      <c r="V1496" s="138"/>
      <c r="W1496" s="130"/>
      <c r="X1496" s="29"/>
      <c r="Y1496" s="139">
        <f>ROUND(Tabla1[[#This Row],[VALOR UNITARIO SEGUIMIENTO FINANCIERO
2024]]*Tabla1[[#This Row],[MET AFECTADA PORLA GLOSA
RECURSOS 2024]]*Tabla1[[#This Row],[Porcentaje de Glosa]],0)</f>
        <v>0</v>
      </c>
      <c r="Z1496" s="51">
        <f>ROUND(Tabla1[[#This Row],[VALOR UNITARIO SEGUIMIENTO FINANCIERO
2025]]*Tabla1[[#This Row],[META AFECTADA PORLA GLOSA
RECURSOS 2025]]*Tabla1[[#This Row],[Porcentaje de Glosa]],0)</f>
        <v>0</v>
      </c>
      <c r="AA1496" s="51">
        <f>ROUND(Tabla1[[#This Row],[VALOR DE LA GLOSA 2024]]+Tabla1[[#This Row],[VALOR DE LA GLOSA 2025]],0)</f>
        <v>0</v>
      </c>
      <c r="AB1496" s="56"/>
      <c r="AC1496" s="130"/>
      <c r="AD1496" s="140"/>
      <c r="AE1496" s="130"/>
      <c r="AF1496" s="140">
        <f>ROUND(Tabla1[[#This Row],[VALOR TOTAL DE LA GLOSA]]-Tabla1[[#This Row],[Valor soportado por la Subred]],0)</f>
        <v>0</v>
      </c>
      <c r="AG1496" s="130"/>
      <c r="AH1496" s="130"/>
      <c r="AI1496" s="140">
        <f>ROUND(Tabla1[[#This Row],[VALOR GLOSA DEFINITIVA]]-Tabla1[[#This Row],[VALOR LEVANTADO EN LIQUIDACION]],0)</f>
        <v>0</v>
      </c>
    </row>
    <row r="1497" spans="2:35" s="32" customFormat="1" ht="87.6" hidden="1" customHeight="1" x14ac:dyDescent="0.25">
      <c r="B1497" s="131"/>
      <c r="C1497" s="132"/>
      <c r="D1497" s="131"/>
      <c r="E1497" s="133" t="str">
        <f>+Tabla1[[#This Row],[CODIGO ACTIVIDAD EN PPP Y LINEAMIENTO]]&amp;Tabla1[[#This Row],[ENTORNO/COMPONENTE]]</f>
        <v/>
      </c>
      <c r="F1497" s="134">
        <f>+VLOOKUP(Tabla1[[#This Row],[Columna1]],IG!$D$3:$L$1908,3,FALSE)</f>
        <v>0</v>
      </c>
      <c r="G1497" s="134">
        <f>+VLOOKUP(Tabla1[[#This Row],[Columna1]],IG!$D$3:$W$1908,4,FALSE)</f>
        <v>0</v>
      </c>
      <c r="H1497" s="134">
        <f>+VLOOKUP(Tabla1[[#This Row],[Columna1]],IG!$D$3:$W$1908,5,FALSE)</f>
        <v>0</v>
      </c>
      <c r="I1497" s="134">
        <f>+VLOOKUP(Tabla1[[#This Row],[Columna1]],IG!$D$3:$W$1908,6,FALSE)</f>
        <v>0</v>
      </c>
      <c r="J1497" s="134">
        <f>+VLOOKUP(Tabla1[[#This Row],[Columna1]],IG!$D$3:$W$1908,7,FALSE)</f>
        <v>0</v>
      </c>
      <c r="K1497" s="130"/>
      <c r="L1497" s="131"/>
      <c r="M1497" s="133" t="str">
        <f>+Tabla1[[#This Row],[Columna1]]&amp;Tabla1[[#This Row],[LOCALIDAD]]&amp;Tabla1[[#This Row],[MES]]</f>
        <v/>
      </c>
      <c r="N1497" s="29"/>
      <c r="O1497" s="135">
        <f>+VLOOKUP(Tabla1[[#This Row],[concatenar]],IG!$M$3:$W$1908,2,FALSE)</f>
        <v>0</v>
      </c>
      <c r="P1497" s="50">
        <f>+VLOOKUP(Tabla1[[#This Row],[concatenar]],IG!$M$3:$W$1908,3,FALSE)</f>
        <v>0</v>
      </c>
      <c r="Q1497" s="103">
        <f>+VLOOKUP(Tabla1[[#This Row],[concatenar]],IG!$M$3:$W$1908,8,FALSE)</f>
        <v>0</v>
      </c>
      <c r="R1497" s="97">
        <f>+VLOOKUP(Tabla1[[#This Row],[concatenar]],IG!$M$3:$W$1908,9,FALSE)</f>
        <v>0</v>
      </c>
      <c r="S1497" s="136">
        <f>+VLOOKUP(Tabla1[[#This Row],[concatenar]],IG!$M$3:$W$1908,10,FALSE)</f>
        <v>0</v>
      </c>
      <c r="T1497" s="137">
        <f>+VLOOKUP(Tabla1[[#This Row],[concatenar]],IG!$M$3:$W$1908,11,FALSE)</f>
        <v>0</v>
      </c>
      <c r="U1497" s="130"/>
      <c r="V1497" s="138"/>
      <c r="W1497" s="130"/>
      <c r="X1497" s="29"/>
      <c r="Y1497" s="139">
        <f>ROUND(Tabla1[[#This Row],[VALOR UNITARIO SEGUIMIENTO FINANCIERO
2024]]*Tabla1[[#This Row],[MET AFECTADA PORLA GLOSA
RECURSOS 2024]]*Tabla1[[#This Row],[Porcentaje de Glosa]],0)</f>
        <v>0</v>
      </c>
      <c r="Z1497" s="51">
        <f>ROUND(Tabla1[[#This Row],[VALOR UNITARIO SEGUIMIENTO FINANCIERO
2025]]*Tabla1[[#This Row],[META AFECTADA PORLA GLOSA
RECURSOS 2025]]*Tabla1[[#This Row],[Porcentaje de Glosa]],0)</f>
        <v>0</v>
      </c>
      <c r="AA1497" s="51">
        <f>ROUND(Tabla1[[#This Row],[VALOR DE LA GLOSA 2024]]+Tabla1[[#This Row],[VALOR DE LA GLOSA 2025]],0)</f>
        <v>0</v>
      </c>
      <c r="AB1497" s="56"/>
      <c r="AC1497" s="130"/>
      <c r="AD1497" s="140"/>
      <c r="AE1497" s="130"/>
      <c r="AF1497" s="140">
        <f>ROUND(Tabla1[[#This Row],[VALOR TOTAL DE LA GLOSA]]-Tabla1[[#This Row],[Valor soportado por la Subred]],0)</f>
        <v>0</v>
      </c>
      <c r="AG1497" s="130"/>
      <c r="AH1497" s="130"/>
      <c r="AI1497" s="140">
        <f>ROUND(Tabla1[[#This Row],[VALOR GLOSA DEFINITIVA]]-Tabla1[[#This Row],[VALOR LEVANTADO EN LIQUIDACION]],0)</f>
        <v>0</v>
      </c>
    </row>
    <row r="1498" spans="2:35" s="32" customFormat="1" ht="87.6" hidden="1" customHeight="1" x14ac:dyDescent="0.25">
      <c r="B1498" s="131"/>
      <c r="C1498" s="132"/>
      <c r="D1498" s="131"/>
      <c r="E1498" s="133" t="str">
        <f>+Tabla1[[#This Row],[CODIGO ACTIVIDAD EN PPP Y LINEAMIENTO]]&amp;Tabla1[[#This Row],[ENTORNO/COMPONENTE]]</f>
        <v/>
      </c>
      <c r="F1498" s="134">
        <f>+VLOOKUP(Tabla1[[#This Row],[Columna1]],IG!$D$3:$L$1908,3,FALSE)</f>
        <v>0</v>
      </c>
      <c r="G1498" s="134">
        <f>+VLOOKUP(Tabla1[[#This Row],[Columna1]],IG!$D$3:$W$1908,4,FALSE)</f>
        <v>0</v>
      </c>
      <c r="H1498" s="134">
        <f>+VLOOKUP(Tabla1[[#This Row],[Columna1]],IG!$D$3:$W$1908,5,FALSE)</f>
        <v>0</v>
      </c>
      <c r="I1498" s="134">
        <f>+VLOOKUP(Tabla1[[#This Row],[Columna1]],IG!$D$3:$W$1908,6,FALSE)</f>
        <v>0</v>
      </c>
      <c r="J1498" s="134">
        <f>+VLOOKUP(Tabla1[[#This Row],[Columna1]],IG!$D$3:$W$1908,7,FALSE)</f>
        <v>0</v>
      </c>
      <c r="K1498" s="130"/>
      <c r="L1498" s="131"/>
      <c r="M1498" s="133" t="str">
        <f>+Tabla1[[#This Row],[Columna1]]&amp;Tabla1[[#This Row],[LOCALIDAD]]&amp;Tabla1[[#This Row],[MES]]</f>
        <v/>
      </c>
      <c r="N1498" s="29"/>
      <c r="O1498" s="135">
        <f>+VLOOKUP(Tabla1[[#This Row],[concatenar]],IG!$M$3:$W$1908,2,FALSE)</f>
        <v>0</v>
      </c>
      <c r="P1498" s="50">
        <f>+VLOOKUP(Tabla1[[#This Row],[concatenar]],IG!$M$3:$W$1908,3,FALSE)</f>
        <v>0</v>
      </c>
      <c r="Q1498" s="103">
        <f>+VLOOKUP(Tabla1[[#This Row],[concatenar]],IG!$M$3:$W$1908,8,FALSE)</f>
        <v>0</v>
      </c>
      <c r="R1498" s="97">
        <f>+VLOOKUP(Tabla1[[#This Row],[concatenar]],IG!$M$3:$W$1908,9,FALSE)</f>
        <v>0</v>
      </c>
      <c r="S1498" s="136">
        <f>+VLOOKUP(Tabla1[[#This Row],[concatenar]],IG!$M$3:$W$1908,10,FALSE)</f>
        <v>0</v>
      </c>
      <c r="T1498" s="137">
        <f>+VLOOKUP(Tabla1[[#This Row],[concatenar]],IG!$M$3:$W$1908,11,FALSE)</f>
        <v>0</v>
      </c>
      <c r="U1498" s="130"/>
      <c r="V1498" s="138"/>
      <c r="W1498" s="130"/>
      <c r="X1498" s="29"/>
      <c r="Y1498" s="139">
        <f>ROUND(Tabla1[[#This Row],[VALOR UNITARIO SEGUIMIENTO FINANCIERO
2024]]*Tabla1[[#This Row],[MET AFECTADA PORLA GLOSA
RECURSOS 2024]]*Tabla1[[#This Row],[Porcentaje de Glosa]],0)</f>
        <v>0</v>
      </c>
      <c r="Z1498" s="51">
        <f>ROUND(Tabla1[[#This Row],[VALOR UNITARIO SEGUIMIENTO FINANCIERO
2025]]*Tabla1[[#This Row],[META AFECTADA PORLA GLOSA
RECURSOS 2025]]*Tabla1[[#This Row],[Porcentaje de Glosa]],0)</f>
        <v>0</v>
      </c>
      <c r="AA1498" s="51">
        <f>ROUND(Tabla1[[#This Row],[VALOR DE LA GLOSA 2024]]+Tabla1[[#This Row],[VALOR DE LA GLOSA 2025]],0)</f>
        <v>0</v>
      </c>
      <c r="AB1498" s="56"/>
      <c r="AC1498" s="130"/>
      <c r="AD1498" s="140"/>
      <c r="AE1498" s="130"/>
      <c r="AF1498" s="140">
        <f>ROUND(Tabla1[[#This Row],[VALOR TOTAL DE LA GLOSA]]-Tabla1[[#This Row],[Valor soportado por la Subred]],0)</f>
        <v>0</v>
      </c>
      <c r="AG1498" s="130"/>
      <c r="AH1498" s="130"/>
      <c r="AI1498" s="140">
        <f>ROUND(Tabla1[[#This Row],[VALOR GLOSA DEFINITIVA]]-Tabla1[[#This Row],[VALOR LEVANTADO EN LIQUIDACION]],0)</f>
        <v>0</v>
      </c>
    </row>
    <row r="1499" spans="2:35" s="32" customFormat="1" ht="87.6" hidden="1" customHeight="1" x14ac:dyDescent="0.25">
      <c r="B1499" s="131"/>
      <c r="C1499" s="132"/>
      <c r="D1499" s="131"/>
      <c r="E1499" s="133" t="str">
        <f>+Tabla1[[#This Row],[CODIGO ACTIVIDAD EN PPP Y LINEAMIENTO]]&amp;Tabla1[[#This Row],[ENTORNO/COMPONENTE]]</f>
        <v/>
      </c>
      <c r="F1499" s="134">
        <f>+VLOOKUP(Tabla1[[#This Row],[Columna1]],IG!$D$3:$L$1908,3,FALSE)</f>
        <v>0</v>
      </c>
      <c r="G1499" s="134">
        <f>+VLOOKUP(Tabla1[[#This Row],[Columna1]],IG!$D$3:$W$1908,4,FALSE)</f>
        <v>0</v>
      </c>
      <c r="H1499" s="134">
        <f>+VLOOKUP(Tabla1[[#This Row],[Columna1]],IG!$D$3:$W$1908,5,FALSE)</f>
        <v>0</v>
      </c>
      <c r="I1499" s="134">
        <f>+VLOOKUP(Tabla1[[#This Row],[Columna1]],IG!$D$3:$W$1908,6,FALSE)</f>
        <v>0</v>
      </c>
      <c r="J1499" s="134">
        <f>+VLOOKUP(Tabla1[[#This Row],[Columna1]],IG!$D$3:$W$1908,7,FALSE)</f>
        <v>0</v>
      </c>
      <c r="K1499" s="130"/>
      <c r="L1499" s="131"/>
      <c r="M1499" s="133" t="str">
        <f>+Tabla1[[#This Row],[Columna1]]&amp;Tabla1[[#This Row],[LOCALIDAD]]&amp;Tabla1[[#This Row],[MES]]</f>
        <v/>
      </c>
      <c r="N1499" s="29"/>
      <c r="O1499" s="135">
        <f>+VLOOKUP(Tabla1[[#This Row],[concatenar]],IG!$M$3:$W$1908,2,FALSE)</f>
        <v>0</v>
      </c>
      <c r="P1499" s="50">
        <f>+VLOOKUP(Tabla1[[#This Row],[concatenar]],IG!$M$3:$W$1908,3,FALSE)</f>
        <v>0</v>
      </c>
      <c r="Q1499" s="103">
        <f>+VLOOKUP(Tabla1[[#This Row],[concatenar]],IG!$M$3:$W$1908,8,FALSE)</f>
        <v>0</v>
      </c>
      <c r="R1499" s="97">
        <f>+VLOOKUP(Tabla1[[#This Row],[concatenar]],IG!$M$3:$W$1908,9,FALSE)</f>
        <v>0</v>
      </c>
      <c r="S1499" s="136">
        <f>+VLOOKUP(Tabla1[[#This Row],[concatenar]],IG!$M$3:$W$1908,10,FALSE)</f>
        <v>0</v>
      </c>
      <c r="T1499" s="137">
        <f>+VLOOKUP(Tabla1[[#This Row],[concatenar]],IG!$M$3:$W$1908,11,FALSE)</f>
        <v>0</v>
      </c>
      <c r="U1499" s="130"/>
      <c r="V1499" s="138"/>
      <c r="W1499" s="130"/>
      <c r="X1499" s="29"/>
      <c r="Y1499" s="139">
        <f>ROUND(Tabla1[[#This Row],[VALOR UNITARIO SEGUIMIENTO FINANCIERO
2024]]*Tabla1[[#This Row],[MET AFECTADA PORLA GLOSA
RECURSOS 2024]]*Tabla1[[#This Row],[Porcentaje de Glosa]],0)</f>
        <v>0</v>
      </c>
      <c r="Z1499" s="51">
        <f>ROUND(Tabla1[[#This Row],[VALOR UNITARIO SEGUIMIENTO FINANCIERO
2025]]*Tabla1[[#This Row],[META AFECTADA PORLA GLOSA
RECURSOS 2025]]*Tabla1[[#This Row],[Porcentaje de Glosa]],0)</f>
        <v>0</v>
      </c>
      <c r="AA1499" s="51">
        <f>ROUND(Tabla1[[#This Row],[VALOR DE LA GLOSA 2024]]+Tabla1[[#This Row],[VALOR DE LA GLOSA 2025]],0)</f>
        <v>0</v>
      </c>
      <c r="AB1499" s="56"/>
      <c r="AC1499" s="130"/>
      <c r="AD1499" s="140"/>
      <c r="AE1499" s="130"/>
      <c r="AF1499" s="140">
        <f>ROUND(Tabla1[[#This Row],[VALOR TOTAL DE LA GLOSA]]-Tabla1[[#This Row],[Valor soportado por la Subred]],0)</f>
        <v>0</v>
      </c>
      <c r="AG1499" s="130"/>
      <c r="AH1499" s="130"/>
      <c r="AI1499" s="140">
        <f>ROUND(Tabla1[[#This Row],[VALOR GLOSA DEFINITIVA]]-Tabla1[[#This Row],[VALOR LEVANTADO EN LIQUIDACION]],0)</f>
        <v>0</v>
      </c>
    </row>
    <row r="1500" spans="2:35" s="32" customFormat="1" ht="87.6" hidden="1" customHeight="1" x14ac:dyDescent="0.25">
      <c r="B1500" s="131"/>
      <c r="C1500" s="132"/>
      <c r="D1500" s="131"/>
      <c r="E1500" s="133" t="str">
        <f>+Tabla1[[#This Row],[CODIGO ACTIVIDAD EN PPP Y LINEAMIENTO]]&amp;Tabla1[[#This Row],[ENTORNO/COMPONENTE]]</f>
        <v/>
      </c>
      <c r="F1500" s="134">
        <f>+VLOOKUP(Tabla1[[#This Row],[Columna1]],IG!$D$3:$L$1908,3,FALSE)</f>
        <v>0</v>
      </c>
      <c r="G1500" s="134">
        <f>+VLOOKUP(Tabla1[[#This Row],[Columna1]],IG!$D$3:$W$1908,4,FALSE)</f>
        <v>0</v>
      </c>
      <c r="H1500" s="134">
        <f>+VLOOKUP(Tabla1[[#This Row],[Columna1]],IG!$D$3:$W$1908,5,FALSE)</f>
        <v>0</v>
      </c>
      <c r="I1500" s="134">
        <f>+VLOOKUP(Tabla1[[#This Row],[Columna1]],IG!$D$3:$W$1908,6,FALSE)</f>
        <v>0</v>
      </c>
      <c r="J1500" s="134">
        <f>+VLOOKUP(Tabla1[[#This Row],[Columna1]],IG!$D$3:$W$1908,7,FALSE)</f>
        <v>0</v>
      </c>
      <c r="K1500" s="130"/>
      <c r="L1500" s="131"/>
      <c r="M1500" s="133" t="str">
        <f>+Tabla1[[#This Row],[Columna1]]&amp;Tabla1[[#This Row],[LOCALIDAD]]&amp;Tabla1[[#This Row],[MES]]</f>
        <v/>
      </c>
      <c r="N1500" s="29"/>
      <c r="O1500" s="135">
        <f>+VLOOKUP(Tabla1[[#This Row],[concatenar]],IG!$M$3:$W$1908,2,FALSE)</f>
        <v>0</v>
      </c>
      <c r="P1500" s="50">
        <f>+VLOOKUP(Tabla1[[#This Row],[concatenar]],IG!$M$3:$W$1908,3,FALSE)</f>
        <v>0</v>
      </c>
      <c r="Q1500" s="103">
        <f>+VLOOKUP(Tabla1[[#This Row],[concatenar]],IG!$M$3:$W$1908,8,FALSE)</f>
        <v>0</v>
      </c>
      <c r="R1500" s="97">
        <f>+VLOOKUP(Tabla1[[#This Row],[concatenar]],IG!$M$3:$W$1908,9,FALSE)</f>
        <v>0</v>
      </c>
      <c r="S1500" s="136">
        <f>+VLOOKUP(Tabla1[[#This Row],[concatenar]],IG!$M$3:$W$1908,10,FALSE)</f>
        <v>0</v>
      </c>
      <c r="T1500" s="137">
        <f>+VLOOKUP(Tabla1[[#This Row],[concatenar]],IG!$M$3:$W$1908,11,FALSE)</f>
        <v>0</v>
      </c>
      <c r="U1500" s="130"/>
      <c r="V1500" s="138"/>
      <c r="W1500" s="130"/>
      <c r="X1500" s="29"/>
      <c r="Y1500" s="139">
        <f>ROUND(Tabla1[[#This Row],[VALOR UNITARIO SEGUIMIENTO FINANCIERO
2024]]*Tabla1[[#This Row],[MET AFECTADA PORLA GLOSA
RECURSOS 2024]]*Tabla1[[#This Row],[Porcentaje de Glosa]],0)</f>
        <v>0</v>
      </c>
      <c r="Z1500" s="51">
        <f>ROUND(Tabla1[[#This Row],[VALOR UNITARIO SEGUIMIENTO FINANCIERO
2025]]*Tabla1[[#This Row],[META AFECTADA PORLA GLOSA
RECURSOS 2025]]*Tabla1[[#This Row],[Porcentaje de Glosa]],0)</f>
        <v>0</v>
      </c>
      <c r="AA1500" s="51">
        <f>ROUND(Tabla1[[#This Row],[VALOR DE LA GLOSA 2024]]+Tabla1[[#This Row],[VALOR DE LA GLOSA 2025]],0)</f>
        <v>0</v>
      </c>
      <c r="AB1500" s="56"/>
      <c r="AC1500" s="130"/>
      <c r="AD1500" s="140"/>
      <c r="AE1500" s="130"/>
      <c r="AF1500" s="140">
        <f>ROUND(Tabla1[[#This Row],[VALOR TOTAL DE LA GLOSA]]-Tabla1[[#This Row],[Valor soportado por la Subred]],0)</f>
        <v>0</v>
      </c>
      <c r="AG1500" s="130"/>
      <c r="AH1500" s="130"/>
      <c r="AI1500" s="140">
        <f>ROUND(Tabla1[[#This Row],[VALOR GLOSA DEFINITIVA]]-Tabla1[[#This Row],[VALOR LEVANTADO EN LIQUIDACION]],0)</f>
        <v>0</v>
      </c>
    </row>
    <row r="1501" spans="2:35" s="32" customFormat="1" ht="87.6" hidden="1" customHeight="1" x14ac:dyDescent="0.25">
      <c r="B1501" s="131"/>
      <c r="C1501" s="132"/>
      <c r="D1501" s="131"/>
      <c r="E1501" s="133" t="str">
        <f>+Tabla1[[#This Row],[CODIGO ACTIVIDAD EN PPP Y LINEAMIENTO]]&amp;Tabla1[[#This Row],[ENTORNO/COMPONENTE]]</f>
        <v/>
      </c>
      <c r="F1501" s="134">
        <f>+VLOOKUP(Tabla1[[#This Row],[Columna1]],IG!$D$3:$L$1908,3,FALSE)</f>
        <v>0</v>
      </c>
      <c r="G1501" s="134">
        <f>+VLOOKUP(Tabla1[[#This Row],[Columna1]],IG!$D$3:$W$1908,4,FALSE)</f>
        <v>0</v>
      </c>
      <c r="H1501" s="134">
        <f>+VLOOKUP(Tabla1[[#This Row],[Columna1]],IG!$D$3:$W$1908,5,FALSE)</f>
        <v>0</v>
      </c>
      <c r="I1501" s="134">
        <f>+VLOOKUP(Tabla1[[#This Row],[Columna1]],IG!$D$3:$W$1908,6,FALSE)</f>
        <v>0</v>
      </c>
      <c r="J1501" s="134">
        <f>+VLOOKUP(Tabla1[[#This Row],[Columna1]],IG!$D$3:$W$1908,7,FALSE)</f>
        <v>0</v>
      </c>
      <c r="K1501" s="130"/>
      <c r="L1501" s="131"/>
      <c r="M1501" s="133" t="str">
        <f>+Tabla1[[#This Row],[Columna1]]&amp;Tabla1[[#This Row],[LOCALIDAD]]&amp;Tabla1[[#This Row],[MES]]</f>
        <v/>
      </c>
      <c r="N1501" s="29"/>
      <c r="O1501" s="135">
        <f>+VLOOKUP(Tabla1[[#This Row],[concatenar]],IG!$M$3:$W$1908,2,FALSE)</f>
        <v>0</v>
      </c>
      <c r="P1501" s="50">
        <f>+VLOOKUP(Tabla1[[#This Row],[concatenar]],IG!$M$3:$W$1908,3,FALSE)</f>
        <v>0</v>
      </c>
      <c r="Q1501" s="103">
        <f>+VLOOKUP(Tabla1[[#This Row],[concatenar]],IG!$M$3:$W$1908,8,FALSE)</f>
        <v>0</v>
      </c>
      <c r="R1501" s="97">
        <f>+VLOOKUP(Tabla1[[#This Row],[concatenar]],IG!$M$3:$W$1908,9,FALSE)</f>
        <v>0</v>
      </c>
      <c r="S1501" s="136">
        <f>+VLOOKUP(Tabla1[[#This Row],[concatenar]],IG!$M$3:$W$1908,10,FALSE)</f>
        <v>0</v>
      </c>
      <c r="T1501" s="137">
        <f>+VLOOKUP(Tabla1[[#This Row],[concatenar]],IG!$M$3:$W$1908,11,FALSE)</f>
        <v>0</v>
      </c>
      <c r="U1501" s="130"/>
      <c r="V1501" s="138"/>
      <c r="W1501" s="130"/>
      <c r="X1501" s="29"/>
      <c r="Y1501" s="139">
        <f>ROUND(Tabla1[[#This Row],[VALOR UNITARIO SEGUIMIENTO FINANCIERO
2024]]*Tabla1[[#This Row],[MET AFECTADA PORLA GLOSA
RECURSOS 2024]]*Tabla1[[#This Row],[Porcentaje de Glosa]],0)</f>
        <v>0</v>
      </c>
      <c r="Z1501" s="51">
        <f>ROUND(Tabla1[[#This Row],[VALOR UNITARIO SEGUIMIENTO FINANCIERO
2025]]*Tabla1[[#This Row],[META AFECTADA PORLA GLOSA
RECURSOS 2025]]*Tabla1[[#This Row],[Porcentaje de Glosa]],0)</f>
        <v>0</v>
      </c>
      <c r="AA1501" s="51">
        <f>ROUND(Tabla1[[#This Row],[VALOR DE LA GLOSA 2024]]+Tabla1[[#This Row],[VALOR DE LA GLOSA 2025]],0)</f>
        <v>0</v>
      </c>
      <c r="AB1501" s="56"/>
      <c r="AC1501" s="130"/>
      <c r="AD1501" s="140"/>
      <c r="AE1501" s="130"/>
      <c r="AF1501" s="140">
        <f>ROUND(Tabla1[[#This Row],[VALOR TOTAL DE LA GLOSA]]-Tabla1[[#This Row],[Valor soportado por la Subred]],0)</f>
        <v>0</v>
      </c>
      <c r="AG1501" s="130"/>
      <c r="AH1501" s="130"/>
      <c r="AI1501" s="140">
        <f>ROUND(Tabla1[[#This Row],[VALOR GLOSA DEFINITIVA]]-Tabla1[[#This Row],[VALOR LEVANTADO EN LIQUIDACION]],0)</f>
        <v>0</v>
      </c>
    </row>
    <row r="1502" spans="2:35" s="32" customFormat="1" ht="87.6" hidden="1" customHeight="1" x14ac:dyDescent="0.25">
      <c r="B1502" s="131"/>
      <c r="C1502" s="132"/>
      <c r="D1502" s="131"/>
      <c r="E1502" s="133" t="str">
        <f>+Tabla1[[#This Row],[CODIGO ACTIVIDAD EN PPP Y LINEAMIENTO]]&amp;Tabla1[[#This Row],[ENTORNO/COMPONENTE]]</f>
        <v/>
      </c>
      <c r="F1502" s="134">
        <f>+VLOOKUP(Tabla1[[#This Row],[Columna1]],IG!$D$3:$L$1908,3,FALSE)</f>
        <v>0</v>
      </c>
      <c r="G1502" s="134">
        <f>+VLOOKUP(Tabla1[[#This Row],[Columna1]],IG!$D$3:$W$1908,4,FALSE)</f>
        <v>0</v>
      </c>
      <c r="H1502" s="134">
        <f>+VLOOKUP(Tabla1[[#This Row],[Columna1]],IG!$D$3:$W$1908,5,FALSE)</f>
        <v>0</v>
      </c>
      <c r="I1502" s="134">
        <f>+VLOOKUP(Tabla1[[#This Row],[Columna1]],IG!$D$3:$W$1908,6,FALSE)</f>
        <v>0</v>
      </c>
      <c r="J1502" s="134">
        <f>+VLOOKUP(Tabla1[[#This Row],[Columna1]],IG!$D$3:$W$1908,7,FALSE)</f>
        <v>0</v>
      </c>
      <c r="K1502" s="130"/>
      <c r="L1502" s="131"/>
      <c r="M1502" s="133" t="str">
        <f>+Tabla1[[#This Row],[Columna1]]&amp;Tabla1[[#This Row],[LOCALIDAD]]&amp;Tabla1[[#This Row],[MES]]</f>
        <v/>
      </c>
      <c r="N1502" s="29"/>
      <c r="O1502" s="135">
        <f>+VLOOKUP(Tabla1[[#This Row],[concatenar]],IG!$M$3:$W$1908,2,FALSE)</f>
        <v>0</v>
      </c>
      <c r="P1502" s="50">
        <f>+VLOOKUP(Tabla1[[#This Row],[concatenar]],IG!$M$3:$W$1908,3,FALSE)</f>
        <v>0</v>
      </c>
      <c r="Q1502" s="103">
        <f>+VLOOKUP(Tabla1[[#This Row],[concatenar]],IG!$M$3:$W$1908,8,FALSE)</f>
        <v>0</v>
      </c>
      <c r="R1502" s="97">
        <f>+VLOOKUP(Tabla1[[#This Row],[concatenar]],IG!$M$3:$W$1908,9,FALSE)</f>
        <v>0</v>
      </c>
      <c r="S1502" s="136">
        <f>+VLOOKUP(Tabla1[[#This Row],[concatenar]],IG!$M$3:$W$1908,10,FALSE)</f>
        <v>0</v>
      </c>
      <c r="T1502" s="137">
        <f>+VLOOKUP(Tabla1[[#This Row],[concatenar]],IG!$M$3:$W$1908,11,FALSE)</f>
        <v>0</v>
      </c>
      <c r="U1502" s="130"/>
      <c r="V1502" s="138"/>
      <c r="W1502" s="130"/>
      <c r="X1502" s="29"/>
      <c r="Y1502" s="139">
        <f>ROUND(Tabla1[[#This Row],[VALOR UNITARIO SEGUIMIENTO FINANCIERO
2024]]*Tabla1[[#This Row],[MET AFECTADA PORLA GLOSA
RECURSOS 2024]]*Tabla1[[#This Row],[Porcentaje de Glosa]],0)</f>
        <v>0</v>
      </c>
      <c r="Z1502" s="51">
        <f>ROUND(Tabla1[[#This Row],[VALOR UNITARIO SEGUIMIENTO FINANCIERO
2025]]*Tabla1[[#This Row],[META AFECTADA PORLA GLOSA
RECURSOS 2025]]*Tabla1[[#This Row],[Porcentaje de Glosa]],0)</f>
        <v>0</v>
      </c>
      <c r="AA1502" s="51">
        <f>ROUND(Tabla1[[#This Row],[VALOR DE LA GLOSA 2024]]+Tabla1[[#This Row],[VALOR DE LA GLOSA 2025]],0)</f>
        <v>0</v>
      </c>
      <c r="AB1502" s="56"/>
      <c r="AC1502" s="130"/>
      <c r="AD1502" s="140"/>
      <c r="AE1502" s="130"/>
      <c r="AF1502" s="140">
        <f>ROUND(Tabla1[[#This Row],[VALOR TOTAL DE LA GLOSA]]-Tabla1[[#This Row],[Valor soportado por la Subred]],0)</f>
        <v>0</v>
      </c>
      <c r="AG1502" s="130"/>
      <c r="AH1502" s="130"/>
      <c r="AI1502" s="140">
        <f>ROUND(Tabla1[[#This Row],[VALOR GLOSA DEFINITIVA]]-Tabla1[[#This Row],[VALOR LEVANTADO EN LIQUIDACION]],0)</f>
        <v>0</v>
      </c>
    </row>
    <row r="1503" spans="2:35" s="32" customFormat="1" ht="87.6" hidden="1" customHeight="1" x14ac:dyDescent="0.25">
      <c r="B1503" s="131"/>
      <c r="C1503" s="132"/>
      <c r="D1503" s="131"/>
      <c r="E1503" s="133" t="str">
        <f>+Tabla1[[#This Row],[CODIGO ACTIVIDAD EN PPP Y LINEAMIENTO]]&amp;Tabla1[[#This Row],[ENTORNO/COMPONENTE]]</f>
        <v/>
      </c>
      <c r="F1503" s="134">
        <f>+VLOOKUP(Tabla1[[#This Row],[Columna1]],IG!$D$3:$L$1908,3,FALSE)</f>
        <v>0</v>
      </c>
      <c r="G1503" s="134">
        <f>+VLOOKUP(Tabla1[[#This Row],[Columna1]],IG!$D$3:$W$1908,4,FALSE)</f>
        <v>0</v>
      </c>
      <c r="H1503" s="134">
        <f>+VLOOKUP(Tabla1[[#This Row],[Columna1]],IG!$D$3:$W$1908,5,FALSE)</f>
        <v>0</v>
      </c>
      <c r="I1503" s="134">
        <f>+VLOOKUP(Tabla1[[#This Row],[Columna1]],IG!$D$3:$W$1908,6,FALSE)</f>
        <v>0</v>
      </c>
      <c r="J1503" s="134">
        <f>+VLOOKUP(Tabla1[[#This Row],[Columna1]],IG!$D$3:$W$1908,7,FALSE)</f>
        <v>0</v>
      </c>
      <c r="K1503" s="130"/>
      <c r="L1503" s="131"/>
      <c r="M1503" s="133" t="str">
        <f>+Tabla1[[#This Row],[Columna1]]&amp;Tabla1[[#This Row],[LOCALIDAD]]&amp;Tabla1[[#This Row],[MES]]</f>
        <v/>
      </c>
      <c r="N1503" s="29"/>
      <c r="O1503" s="135">
        <f>+VLOOKUP(Tabla1[[#This Row],[concatenar]],IG!$M$3:$W$1908,2,FALSE)</f>
        <v>0</v>
      </c>
      <c r="P1503" s="50">
        <f>+VLOOKUP(Tabla1[[#This Row],[concatenar]],IG!$M$3:$W$1908,3,FALSE)</f>
        <v>0</v>
      </c>
      <c r="Q1503" s="103">
        <f>+VLOOKUP(Tabla1[[#This Row],[concatenar]],IG!$M$3:$W$1908,8,FALSE)</f>
        <v>0</v>
      </c>
      <c r="R1503" s="97">
        <f>+VLOOKUP(Tabla1[[#This Row],[concatenar]],IG!$M$3:$W$1908,9,FALSE)</f>
        <v>0</v>
      </c>
      <c r="S1503" s="136">
        <f>+VLOOKUP(Tabla1[[#This Row],[concatenar]],IG!$M$3:$W$1908,10,FALSE)</f>
        <v>0</v>
      </c>
      <c r="T1503" s="137">
        <f>+VLOOKUP(Tabla1[[#This Row],[concatenar]],IG!$M$3:$W$1908,11,FALSE)</f>
        <v>0</v>
      </c>
      <c r="U1503" s="130"/>
      <c r="V1503" s="138"/>
      <c r="W1503" s="130"/>
      <c r="X1503" s="29"/>
      <c r="Y1503" s="139">
        <f>ROUND(Tabla1[[#This Row],[VALOR UNITARIO SEGUIMIENTO FINANCIERO
2024]]*Tabla1[[#This Row],[MET AFECTADA PORLA GLOSA
RECURSOS 2024]]*Tabla1[[#This Row],[Porcentaje de Glosa]],0)</f>
        <v>0</v>
      </c>
      <c r="Z1503" s="51">
        <f>ROUND(Tabla1[[#This Row],[VALOR UNITARIO SEGUIMIENTO FINANCIERO
2025]]*Tabla1[[#This Row],[META AFECTADA PORLA GLOSA
RECURSOS 2025]]*Tabla1[[#This Row],[Porcentaje de Glosa]],0)</f>
        <v>0</v>
      </c>
      <c r="AA1503" s="51">
        <f>ROUND(Tabla1[[#This Row],[VALOR DE LA GLOSA 2024]]+Tabla1[[#This Row],[VALOR DE LA GLOSA 2025]],0)</f>
        <v>0</v>
      </c>
      <c r="AB1503" s="56"/>
      <c r="AC1503" s="130"/>
      <c r="AD1503" s="140"/>
      <c r="AE1503" s="130"/>
      <c r="AF1503" s="140">
        <f>ROUND(Tabla1[[#This Row],[VALOR TOTAL DE LA GLOSA]]-Tabla1[[#This Row],[Valor soportado por la Subred]],0)</f>
        <v>0</v>
      </c>
      <c r="AG1503" s="130"/>
      <c r="AH1503" s="130"/>
      <c r="AI1503" s="140">
        <f>ROUND(Tabla1[[#This Row],[VALOR GLOSA DEFINITIVA]]-Tabla1[[#This Row],[VALOR LEVANTADO EN LIQUIDACION]],0)</f>
        <v>0</v>
      </c>
    </row>
    <row r="1504" spans="2:35" s="32" customFormat="1" ht="87.6" hidden="1" customHeight="1" x14ac:dyDescent="0.25">
      <c r="B1504" s="131"/>
      <c r="C1504" s="132"/>
      <c r="D1504" s="131"/>
      <c r="E1504" s="133" t="str">
        <f>+Tabla1[[#This Row],[CODIGO ACTIVIDAD EN PPP Y LINEAMIENTO]]&amp;Tabla1[[#This Row],[ENTORNO/COMPONENTE]]</f>
        <v/>
      </c>
      <c r="F1504" s="134">
        <f>+VLOOKUP(Tabla1[[#This Row],[Columna1]],IG!$D$3:$L$1908,3,FALSE)</f>
        <v>0</v>
      </c>
      <c r="G1504" s="134">
        <f>+VLOOKUP(Tabla1[[#This Row],[Columna1]],IG!$D$3:$W$1908,4,FALSE)</f>
        <v>0</v>
      </c>
      <c r="H1504" s="134">
        <f>+VLOOKUP(Tabla1[[#This Row],[Columna1]],IG!$D$3:$W$1908,5,FALSE)</f>
        <v>0</v>
      </c>
      <c r="I1504" s="134">
        <f>+VLOOKUP(Tabla1[[#This Row],[Columna1]],IG!$D$3:$W$1908,6,FALSE)</f>
        <v>0</v>
      </c>
      <c r="J1504" s="134">
        <f>+VLOOKUP(Tabla1[[#This Row],[Columna1]],IG!$D$3:$W$1908,7,FALSE)</f>
        <v>0</v>
      </c>
      <c r="K1504" s="130"/>
      <c r="L1504" s="131"/>
      <c r="M1504" s="133" t="str">
        <f>+Tabla1[[#This Row],[Columna1]]&amp;Tabla1[[#This Row],[LOCALIDAD]]&amp;Tabla1[[#This Row],[MES]]</f>
        <v/>
      </c>
      <c r="N1504" s="29"/>
      <c r="O1504" s="135">
        <f>+VLOOKUP(Tabla1[[#This Row],[concatenar]],IG!$M$3:$W$1908,2,FALSE)</f>
        <v>0</v>
      </c>
      <c r="P1504" s="50">
        <f>+VLOOKUP(Tabla1[[#This Row],[concatenar]],IG!$M$3:$W$1908,3,FALSE)</f>
        <v>0</v>
      </c>
      <c r="Q1504" s="103">
        <f>+VLOOKUP(Tabla1[[#This Row],[concatenar]],IG!$M$3:$W$1908,8,FALSE)</f>
        <v>0</v>
      </c>
      <c r="R1504" s="97">
        <f>+VLOOKUP(Tabla1[[#This Row],[concatenar]],IG!$M$3:$W$1908,9,FALSE)</f>
        <v>0</v>
      </c>
      <c r="S1504" s="136">
        <f>+VLOOKUP(Tabla1[[#This Row],[concatenar]],IG!$M$3:$W$1908,10,FALSE)</f>
        <v>0</v>
      </c>
      <c r="T1504" s="137">
        <f>+VLOOKUP(Tabla1[[#This Row],[concatenar]],IG!$M$3:$W$1908,11,FALSE)</f>
        <v>0</v>
      </c>
      <c r="U1504" s="130"/>
      <c r="V1504" s="138"/>
      <c r="W1504" s="130"/>
      <c r="X1504" s="29"/>
      <c r="Y1504" s="139">
        <f>ROUND(Tabla1[[#This Row],[VALOR UNITARIO SEGUIMIENTO FINANCIERO
2024]]*Tabla1[[#This Row],[MET AFECTADA PORLA GLOSA
RECURSOS 2024]]*Tabla1[[#This Row],[Porcentaje de Glosa]],0)</f>
        <v>0</v>
      </c>
      <c r="Z1504" s="51">
        <f>ROUND(Tabla1[[#This Row],[VALOR UNITARIO SEGUIMIENTO FINANCIERO
2025]]*Tabla1[[#This Row],[META AFECTADA PORLA GLOSA
RECURSOS 2025]]*Tabla1[[#This Row],[Porcentaje de Glosa]],0)</f>
        <v>0</v>
      </c>
      <c r="AA1504" s="51">
        <f>ROUND(Tabla1[[#This Row],[VALOR DE LA GLOSA 2024]]+Tabla1[[#This Row],[VALOR DE LA GLOSA 2025]],0)</f>
        <v>0</v>
      </c>
      <c r="AB1504" s="56"/>
      <c r="AC1504" s="130"/>
      <c r="AD1504" s="140"/>
      <c r="AE1504" s="130"/>
      <c r="AF1504" s="140">
        <f>ROUND(Tabla1[[#This Row],[VALOR TOTAL DE LA GLOSA]]-Tabla1[[#This Row],[Valor soportado por la Subred]],0)</f>
        <v>0</v>
      </c>
      <c r="AG1504" s="130"/>
      <c r="AH1504" s="130"/>
      <c r="AI1504" s="140">
        <f>ROUND(Tabla1[[#This Row],[VALOR GLOSA DEFINITIVA]]-Tabla1[[#This Row],[VALOR LEVANTADO EN LIQUIDACION]],0)</f>
        <v>0</v>
      </c>
    </row>
    <row r="1505" spans="2:35" s="32" customFormat="1" ht="87.6" hidden="1" customHeight="1" x14ac:dyDescent="0.25">
      <c r="B1505" s="131"/>
      <c r="C1505" s="132"/>
      <c r="D1505" s="131"/>
      <c r="E1505" s="133" t="str">
        <f>+Tabla1[[#This Row],[CODIGO ACTIVIDAD EN PPP Y LINEAMIENTO]]&amp;Tabla1[[#This Row],[ENTORNO/COMPONENTE]]</f>
        <v/>
      </c>
      <c r="F1505" s="134">
        <f>+VLOOKUP(Tabla1[[#This Row],[Columna1]],IG!$D$3:$L$1908,3,FALSE)</f>
        <v>0</v>
      </c>
      <c r="G1505" s="134">
        <f>+VLOOKUP(Tabla1[[#This Row],[Columna1]],IG!$D$3:$W$1908,4,FALSE)</f>
        <v>0</v>
      </c>
      <c r="H1505" s="134">
        <f>+VLOOKUP(Tabla1[[#This Row],[Columna1]],IG!$D$3:$W$1908,5,FALSE)</f>
        <v>0</v>
      </c>
      <c r="I1505" s="134">
        <f>+VLOOKUP(Tabla1[[#This Row],[Columna1]],IG!$D$3:$W$1908,6,FALSE)</f>
        <v>0</v>
      </c>
      <c r="J1505" s="134">
        <f>+VLOOKUP(Tabla1[[#This Row],[Columna1]],IG!$D$3:$W$1908,7,FALSE)</f>
        <v>0</v>
      </c>
      <c r="K1505" s="130"/>
      <c r="L1505" s="131"/>
      <c r="M1505" s="133" t="str">
        <f>+Tabla1[[#This Row],[Columna1]]&amp;Tabla1[[#This Row],[LOCALIDAD]]&amp;Tabla1[[#This Row],[MES]]</f>
        <v/>
      </c>
      <c r="N1505" s="29"/>
      <c r="O1505" s="135">
        <f>+VLOOKUP(Tabla1[[#This Row],[concatenar]],IG!$M$3:$W$1908,2,FALSE)</f>
        <v>0</v>
      </c>
      <c r="P1505" s="50">
        <f>+VLOOKUP(Tabla1[[#This Row],[concatenar]],IG!$M$3:$W$1908,3,FALSE)</f>
        <v>0</v>
      </c>
      <c r="Q1505" s="103">
        <f>+VLOOKUP(Tabla1[[#This Row],[concatenar]],IG!$M$3:$W$1908,8,FALSE)</f>
        <v>0</v>
      </c>
      <c r="R1505" s="97">
        <f>+VLOOKUP(Tabla1[[#This Row],[concatenar]],IG!$M$3:$W$1908,9,FALSE)</f>
        <v>0</v>
      </c>
      <c r="S1505" s="136">
        <f>+VLOOKUP(Tabla1[[#This Row],[concatenar]],IG!$M$3:$W$1908,10,FALSE)</f>
        <v>0</v>
      </c>
      <c r="T1505" s="137">
        <f>+VLOOKUP(Tabla1[[#This Row],[concatenar]],IG!$M$3:$W$1908,11,FALSE)</f>
        <v>0</v>
      </c>
      <c r="U1505" s="130"/>
      <c r="V1505" s="138"/>
      <c r="W1505" s="130"/>
      <c r="X1505" s="29"/>
      <c r="Y1505" s="139">
        <f>ROUND(Tabla1[[#This Row],[VALOR UNITARIO SEGUIMIENTO FINANCIERO
2024]]*Tabla1[[#This Row],[MET AFECTADA PORLA GLOSA
RECURSOS 2024]]*Tabla1[[#This Row],[Porcentaje de Glosa]],0)</f>
        <v>0</v>
      </c>
      <c r="Z1505" s="51">
        <f>ROUND(Tabla1[[#This Row],[VALOR UNITARIO SEGUIMIENTO FINANCIERO
2025]]*Tabla1[[#This Row],[META AFECTADA PORLA GLOSA
RECURSOS 2025]]*Tabla1[[#This Row],[Porcentaje de Glosa]],0)</f>
        <v>0</v>
      </c>
      <c r="AA1505" s="51">
        <f>ROUND(Tabla1[[#This Row],[VALOR DE LA GLOSA 2024]]+Tabla1[[#This Row],[VALOR DE LA GLOSA 2025]],0)</f>
        <v>0</v>
      </c>
      <c r="AB1505" s="56"/>
      <c r="AC1505" s="130"/>
      <c r="AD1505" s="140"/>
      <c r="AE1505" s="130"/>
      <c r="AF1505" s="140">
        <f>ROUND(Tabla1[[#This Row],[VALOR TOTAL DE LA GLOSA]]-Tabla1[[#This Row],[Valor soportado por la Subred]],0)</f>
        <v>0</v>
      </c>
      <c r="AG1505" s="130"/>
      <c r="AH1505" s="130"/>
      <c r="AI1505" s="140">
        <f>ROUND(Tabla1[[#This Row],[VALOR GLOSA DEFINITIVA]]-Tabla1[[#This Row],[VALOR LEVANTADO EN LIQUIDACION]],0)</f>
        <v>0</v>
      </c>
    </row>
    <row r="1506" spans="2:35" s="32" customFormat="1" ht="87.6" hidden="1" customHeight="1" x14ac:dyDescent="0.25">
      <c r="B1506" s="131"/>
      <c r="C1506" s="132"/>
      <c r="D1506" s="131"/>
      <c r="E1506" s="133" t="str">
        <f>+Tabla1[[#This Row],[CODIGO ACTIVIDAD EN PPP Y LINEAMIENTO]]&amp;Tabla1[[#This Row],[ENTORNO/COMPONENTE]]</f>
        <v/>
      </c>
      <c r="F1506" s="134">
        <f>+VLOOKUP(Tabla1[[#This Row],[Columna1]],IG!$D$3:$L$1908,3,FALSE)</f>
        <v>0</v>
      </c>
      <c r="G1506" s="134">
        <f>+VLOOKUP(Tabla1[[#This Row],[Columna1]],IG!$D$3:$W$1908,4,FALSE)</f>
        <v>0</v>
      </c>
      <c r="H1506" s="134">
        <f>+VLOOKUP(Tabla1[[#This Row],[Columna1]],IG!$D$3:$W$1908,5,FALSE)</f>
        <v>0</v>
      </c>
      <c r="I1506" s="134">
        <f>+VLOOKUP(Tabla1[[#This Row],[Columna1]],IG!$D$3:$W$1908,6,FALSE)</f>
        <v>0</v>
      </c>
      <c r="J1506" s="134">
        <f>+VLOOKUP(Tabla1[[#This Row],[Columna1]],IG!$D$3:$W$1908,7,FALSE)</f>
        <v>0</v>
      </c>
      <c r="K1506" s="130"/>
      <c r="L1506" s="131"/>
      <c r="M1506" s="133" t="str">
        <f>+Tabla1[[#This Row],[Columna1]]&amp;Tabla1[[#This Row],[LOCALIDAD]]&amp;Tabla1[[#This Row],[MES]]</f>
        <v/>
      </c>
      <c r="N1506" s="29"/>
      <c r="O1506" s="135">
        <f>+VLOOKUP(Tabla1[[#This Row],[concatenar]],IG!$M$3:$W$1908,2,FALSE)</f>
        <v>0</v>
      </c>
      <c r="P1506" s="50">
        <f>+VLOOKUP(Tabla1[[#This Row],[concatenar]],IG!$M$3:$W$1908,3,FALSE)</f>
        <v>0</v>
      </c>
      <c r="Q1506" s="103">
        <f>+VLOOKUP(Tabla1[[#This Row],[concatenar]],IG!$M$3:$W$1908,8,FALSE)</f>
        <v>0</v>
      </c>
      <c r="R1506" s="97">
        <f>+VLOOKUP(Tabla1[[#This Row],[concatenar]],IG!$M$3:$W$1908,9,FALSE)</f>
        <v>0</v>
      </c>
      <c r="S1506" s="136">
        <f>+VLOOKUP(Tabla1[[#This Row],[concatenar]],IG!$M$3:$W$1908,10,FALSE)</f>
        <v>0</v>
      </c>
      <c r="T1506" s="137">
        <f>+VLOOKUP(Tabla1[[#This Row],[concatenar]],IG!$M$3:$W$1908,11,FALSE)</f>
        <v>0</v>
      </c>
      <c r="U1506" s="130"/>
      <c r="V1506" s="138"/>
      <c r="W1506" s="130"/>
      <c r="X1506" s="29"/>
      <c r="Y1506" s="139">
        <f>ROUND(Tabla1[[#This Row],[VALOR UNITARIO SEGUIMIENTO FINANCIERO
2024]]*Tabla1[[#This Row],[MET AFECTADA PORLA GLOSA
RECURSOS 2024]]*Tabla1[[#This Row],[Porcentaje de Glosa]],0)</f>
        <v>0</v>
      </c>
      <c r="Z1506" s="51">
        <f>ROUND(Tabla1[[#This Row],[VALOR UNITARIO SEGUIMIENTO FINANCIERO
2025]]*Tabla1[[#This Row],[META AFECTADA PORLA GLOSA
RECURSOS 2025]]*Tabla1[[#This Row],[Porcentaje de Glosa]],0)</f>
        <v>0</v>
      </c>
      <c r="AA1506" s="51">
        <f>ROUND(Tabla1[[#This Row],[VALOR DE LA GLOSA 2024]]+Tabla1[[#This Row],[VALOR DE LA GLOSA 2025]],0)</f>
        <v>0</v>
      </c>
      <c r="AB1506" s="56"/>
      <c r="AC1506" s="130"/>
      <c r="AD1506" s="140"/>
      <c r="AE1506" s="130"/>
      <c r="AF1506" s="140">
        <f>ROUND(Tabla1[[#This Row],[VALOR TOTAL DE LA GLOSA]]-Tabla1[[#This Row],[Valor soportado por la Subred]],0)</f>
        <v>0</v>
      </c>
      <c r="AG1506" s="130"/>
      <c r="AH1506" s="130"/>
      <c r="AI1506" s="140">
        <f>ROUND(Tabla1[[#This Row],[VALOR GLOSA DEFINITIVA]]-Tabla1[[#This Row],[VALOR LEVANTADO EN LIQUIDACION]],0)</f>
        <v>0</v>
      </c>
    </row>
    <row r="1507" spans="2:35" s="32" customFormat="1" ht="87.6" hidden="1" customHeight="1" x14ac:dyDescent="0.25">
      <c r="B1507" s="131"/>
      <c r="C1507" s="132"/>
      <c r="D1507" s="131"/>
      <c r="E1507" s="133" t="str">
        <f>+Tabla1[[#This Row],[CODIGO ACTIVIDAD EN PPP Y LINEAMIENTO]]&amp;Tabla1[[#This Row],[ENTORNO/COMPONENTE]]</f>
        <v/>
      </c>
      <c r="F1507" s="134">
        <f>+VLOOKUP(Tabla1[[#This Row],[Columna1]],IG!$D$3:$L$1908,3,FALSE)</f>
        <v>0</v>
      </c>
      <c r="G1507" s="134">
        <f>+VLOOKUP(Tabla1[[#This Row],[Columna1]],IG!$D$3:$W$1908,4,FALSE)</f>
        <v>0</v>
      </c>
      <c r="H1507" s="134">
        <f>+VLOOKUP(Tabla1[[#This Row],[Columna1]],IG!$D$3:$W$1908,5,FALSE)</f>
        <v>0</v>
      </c>
      <c r="I1507" s="134">
        <f>+VLOOKUP(Tabla1[[#This Row],[Columna1]],IG!$D$3:$W$1908,6,FALSE)</f>
        <v>0</v>
      </c>
      <c r="J1507" s="134">
        <f>+VLOOKUP(Tabla1[[#This Row],[Columna1]],IG!$D$3:$W$1908,7,FALSE)</f>
        <v>0</v>
      </c>
      <c r="K1507" s="130"/>
      <c r="L1507" s="131"/>
      <c r="M1507" s="133" t="str">
        <f>+Tabla1[[#This Row],[Columna1]]&amp;Tabla1[[#This Row],[LOCALIDAD]]&amp;Tabla1[[#This Row],[MES]]</f>
        <v/>
      </c>
      <c r="N1507" s="29"/>
      <c r="O1507" s="135">
        <f>+VLOOKUP(Tabla1[[#This Row],[concatenar]],IG!$M$3:$W$1908,2,FALSE)</f>
        <v>0</v>
      </c>
      <c r="P1507" s="50">
        <f>+VLOOKUP(Tabla1[[#This Row],[concatenar]],IG!$M$3:$W$1908,3,FALSE)</f>
        <v>0</v>
      </c>
      <c r="Q1507" s="103">
        <f>+VLOOKUP(Tabla1[[#This Row],[concatenar]],IG!$M$3:$W$1908,8,FALSE)</f>
        <v>0</v>
      </c>
      <c r="R1507" s="97">
        <f>+VLOOKUP(Tabla1[[#This Row],[concatenar]],IG!$M$3:$W$1908,9,FALSE)</f>
        <v>0</v>
      </c>
      <c r="S1507" s="136">
        <f>+VLOOKUP(Tabla1[[#This Row],[concatenar]],IG!$M$3:$W$1908,10,FALSE)</f>
        <v>0</v>
      </c>
      <c r="T1507" s="137">
        <f>+VLOOKUP(Tabla1[[#This Row],[concatenar]],IG!$M$3:$W$1908,11,FALSE)</f>
        <v>0</v>
      </c>
      <c r="U1507" s="130"/>
      <c r="V1507" s="138"/>
      <c r="W1507" s="130"/>
      <c r="X1507" s="29"/>
      <c r="Y1507" s="139">
        <f>ROUND(Tabla1[[#This Row],[VALOR UNITARIO SEGUIMIENTO FINANCIERO
2024]]*Tabla1[[#This Row],[MET AFECTADA PORLA GLOSA
RECURSOS 2024]]*Tabla1[[#This Row],[Porcentaje de Glosa]],0)</f>
        <v>0</v>
      </c>
      <c r="Z1507" s="51">
        <f>ROUND(Tabla1[[#This Row],[VALOR UNITARIO SEGUIMIENTO FINANCIERO
2025]]*Tabla1[[#This Row],[META AFECTADA PORLA GLOSA
RECURSOS 2025]]*Tabla1[[#This Row],[Porcentaje de Glosa]],0)</f>
        <v>0</v>
      </c>
      <c r="AA1507" s="51">
        <f>ROUND(Tabla1[[#This Row],[VALOR DE LA GLOSA 2024]]+Tabla1[[#This Row],[VALOR DE LA GLOSA 2025]],0)</f>
        <v>0</v>
      </c>
      <c r="AB1507" s="56"/>
      <c r="AC1507" s="130"/>
      <c r="AD1507" s="140"/>
      <c r="AE1507" s="130"/>
      <c r="AF1507" s="140">
        <f>ROUND(Tabla1[[#This Row],[VALOR TOTAL DE LA GLOSA]]-Tabla1[[#This Row],[Valor soportado por la Subred]],0)</f>
        <v>0</v>
      </c>
      <c r="AG1507" s="130"/>
      <c r="AH1507" s="130"/>
      <c r="AI1507" s="140">
        <f>ROUND(Tabla1[[#This Row],[VALOR GLOSA DEFINITIVA]]-Tabla1[[#This Row],[VALOR LEVANTADO EN LIQUIDACION]],0)</f>
        <v>0</v>
      </c>
    </row>
    <row r="1508" spans="2:35" s="32" customFormat="1" ht="87.6" hidden="1" customHeight="1" x14ac:dyDescent="0.25">
      <c r="B1508" s="131"/>
      <c r="C1508" s="132"/>
      <c r="D1508" s="131"/>
      <c r="E1508" s="133" t="str">
        <f>+Tabla1[[#This Row],[CODIGO ACTIVIDAD EN PPP Y LINEAMIENTO]]&amp;Tabla1[[#This Row],[ENTORNO/COMPONENTE]]</f>
        <v/>
      </c>
      <c r="F1508" s="134">
        <f>+VLOOKUP(Tabla1[[#This Row],[Columna1]],IG!$D$3:$L$1908,3,FALSE)</f>
        <v>0</v>
      </c>
      <c r="G1508" s="134">
        <f>+VLOOKUP(Tabla1[[#This Row],[Columna1]],IG!$D$3:$W$1908,4,FALSE)</f>
        <v>0</v>
      </c>
      <c r="H1508" s="134">
        <f>+VLOOKUP(Tabla1[[#This Row],[Columna1]],IG!$D$3:$W$1908,5,FALSE)</f>
        <v>0</v>
      </c>
      <c r="I1508" s="134">
        <f>+VLOOKUP(Tabla1[[#This Row],[Columna1]],IG!$D$3:$W$1908,6,FALSE)</f>
        <v>0</v>
      </c>
      <c r="J1508" s="134">
        <f>+VLOOKUP(Tabla1[[#This Row],[Columna1]],IG!$D$3:$W$1908,7,FALSE)</f>
        <v>0</v>
      </c>
      <c r="K1508" s="130"/>
      <c r="L1508" s="131"/>
      <c r="M1508" s="133" t="str">
        <f>+Tabla1[[#This Row],[Columna1]]&amp;Tabla1[[#This Row],[LOCALIDAD]]&amp;Tabla1[[#This Row],[MES]]</f>
        <v/>
      </c>
      <c r="N1508" s="29"/>
      <c r="O1508" s="135">
        <f>+VLOOKUP(Tabla1[[#This Row],[concatenar]],IG!$M$3:$W$1908,2,FALSE)</f>
        <v>0</v>
      </c>
      <c r="P1508" s="50">
        <f>+VLOOKUP(Tabla1[[#This Row],[concatenar]],IG!$M$3:$W$1908,3,FALSE)</f>
        <v>0</v>
      </c>
      <c r="Q1508" s="103">
        <f>+VLOOKUP(Tabla1[[#This Row],[concatenar]],IG!$M$3:$W$1908,8,FALSE)</f>
        <v>0</v>
      </c>
      <c r="R1508" s="97">
        <f>+VLOOKUP(Tabla1[[#This Row],[concatenar]],IG!$M$3:$W$1908,9,FALSE)</f>
        <v>0</v>
      </c>
      <c r="S1508" s="136">
        <f>+VLOOKUP(Tabla1[[#This Row],[concatenar]],IG!$M$3:$W$1908,10,FALSE)</f>
        <v>0</v>
      </c>
      <c r="T1508" s="137">
        <f>+VLOOKUP(Tabla1[[#This Row],[concatenar]],IG!$M$3:$W$1908,11,FALSE)</f>
        <v>0</v>
      </c>
      <c r="U1508" s="130"/>
      <c r="V1508" s="138"/>
      <c r="W1508" s="130"/>
      <c r="X1508" s="29"/>
      <c r="Y1508" s="139">
        <f>ROUND(Tabla1[[#This Row],[VALOR UNITARIO SEGUIMIENTO FINANCIERO
2024]]*Tabla1[[#This Row],[MET AFECTADA PORLA GLOSA
RECURSOS 2024]]*Tabla1[[#This Row],[Porcentaje de Glosa]],0)</f>
        <v>0</v>
      </c>
      <c r="Z1508" s="51">
        <f>ROUND(Tabla1[[#This Row],[VALOR UNITARIO SEGUIMIENTO FINANCIERO
2025]]*Tabla1[[#This Row],[META AFECTADA PORLA GLOSA
RECURSOS 2025]]*Tabla1[[#This Row],[Porcentaje de Glosa]],0)</f>
        <v>0</v>
      </c>
      <c r="AA1508" s="51">
        <f>ROUND(Tabla1[[#This Row],[VALOR DE LA GLOSA 2024]]+Tabla1[[#This Row],[VALOR DE LA GLOSA 2025]],0)</f>
        <v>0</v>
      </c>
      <c r="AB1508" s="56"/>
      <c r="AC1508" s="130"/>
      <c r="AD1508" s="140"/>
      <c r="AE1508" s="130"/>
      <c r="AF1508" s="140">
        <f>ROUND(Tabla1[[#This Row],[VALOR TOTAL DE LA GLOSA]]-Tabla1[[#This Row],[Valor soportado por la Subred]],0)</f>
        <v>0</v>
      </c>
      <c r="AG1508" s="130"/>
      <c r="AH1508" s="130"/>
      <c r="AI1508" s="140">
        <f>ROUND(Tabla1[[#This Row],[VALOR GLOSA DEFINITIVA]]-Tabla1[[#This Row],[VALOR LEVANTADO EN LIQUIDACION]],0)</f>
        <v>0</v>
      </c>
    </row>
    <row r="1509" spans="2:35" s="32" customFormat="1" ht="87.6" hidden="1" customHeight="1" x14ac:dyDescent="0.25">
      <c r="B1509" s="131"/>
      <c r="C1509" s="132"/>
      <c r="D1509" s="131"/>
      <c r="E1509" s="133" t="str">
        <f>+Tabla1[[#This Row],[CODIGO ACTIVIDAD EN PPP Y LINEAMIENTO]]&amp;Tabla1[[#This Row],[ENTORNO/COMPONENTE]]</f>
        <v/>
      </c>
      <c r="F1509" s="134">
        <f>+VLOOKUP(Tabla1[[#This Row],[Columna1]],IG!$D$3:$L$1908,3,FALSE)</f>
        <v>0</v>
      </c>
      <c r="G1509" s="134">
        <f>+VLOOKUP(Tabla1[[#This Row],[Columna1]],IG!$D$3:$W$1908,4,FALSE)</f>
        <v>0</v>
      </c>
      <c r="H1509" s="134">
        <f>+VLOOKUP(Tabla1[[#This Row],[Columna1]],IG!$D$3:$W$1908,5,FALSE)</f>
        <v>0</v>
      </c>
      <c r="I1509" s="134">
        <f>+VLOOKUP(Tabla1[[#This Row],[Columna1]],IG!$D$3:$W$1908,6,FALSE)</f>
        <v>0</v>
      </c>
      <c r="J1509" s="134">
        <f>+VLOOKUP(Tabla1[[#This Row],[Columna1]],IG!$D$3:$W$1908,7,FALSE)</f>
        <v>0</v>
      </c>
      <c r="K1509" s="130"/>
      <c r="L1509" s="131"/>
      <c r="M1509" s="133" t="str">
        <f>+Tabla1[[#This Row],[Columna1]]&amp;Tabla1[[#This Row],[LOCALIDAD]]&amp;Tabla1[[#This Row],[MES]]</f>
        <v/>
      </c>
      <c r="N1509" s="29"/>
      <c r="O1509" s="135">
        <f>+VLOOKUP(Tabla1[[#This Row],[concatenar]],IG!$M$3:$W$1908,2,FALSE)</f>
        <v>0</v>
      </c>
      <c r="P1509" s="50">
        <f>+VLOOKUP(Tabla1[[#This Row],[concatenar]],IG!$M$3:$W$1908,3,FALSE)</f>
        <v>0</v>
      </c>
      <c r="Q1509" s="103">
        <f>+VLOOKUP(Tabla1[[#This Row],[concatenar]],IG!$M$3:$W$1908,8,FALSE)</f>
        <v>0</v>
      </c>
      <c r="R1509" s="97">
        <f>+VLOOKUP(Tabla1[[#This Row],[concatenar]],IG!$M$3:$W$1908,9,FALSE)</f>
        <v>0</v>
      </c>
      <c r="S1509" s="136">
        <f>+VLOOKUP(Tabla1[[#This Row],[concatenar]],IG!$M$3:$W$1908,10,FALSE)</f>
        <v>0</v>
      </c>
      <c r="T1509" s="137">
        <f>+VLOOKUP(Tabla1[[#This Row],[concatenar]],IG!$M$3:$W$1908,11,FALSE)</f>
        <v>0</v>
      </c>
      <c r="U1509" s="130"/>
      <c r="V1509" s="138"/>
      <c r="W1509" s="130"/>
      <c r="X1509" s="29"/>
      <c r="Y1509" s="139">
        <f>ROUND(Tabla1[[#This Row],[VALOR UNITARIO SEGUIMIENTO FINANCIERO
2024]]*Tabla1[[#This Row],[MET AFECTADA PORLA GLOSA
RECURSOS 2024]]*Tabla1[[#This Row],[Porcentaje de Glosa]],0)</f>
        <v>0</v>
      </c>
      <c r="Z1509" s="51">
        <f>ROUND(Tabla1[[#This Row],[VALOR UNITARIO SEGUIMIENTO FINANCIERO
2025]]*Tabla1[[#This Row],[META AFECTADA PORLA GLOSA
RECURSOS 2025]]*Tabla1[[#This Row],[Porcentaje de Glosa]],0)</f>
        <v>0</v>
      </c>
      <c r="AA1509" s="51">
        <f>ROUND(Tabla1[[#This Row],[VALOR DE LA GLOSA 2024]]+Tabla1[[#This Row],[VALOR DE LA GLOSA 2025]],0)</f>
        <v>0</v>
      </c>
      <c r="AB1509" s="56"/>
      <c r="AC1509" s="130"/>
      <c r="AD1509" s="140"/>
      <c r="AE1509" s="130"/>
      <c r="AF1509" s="140">
        <f>ROUND(Tabla1[[#This Row],[VALOR TOTAL DE LA GLOSA]]-Tabla1[[#This Row],[Valor soportado por la Subred]],0)</f>
        <v>0</v>
      </c>
      <c r="AG1509" s="130"/>
      <c r="AH1509" s="130"/>
      <c r="AI1509" s="140">
        <f>ROUND(Tabla1[[#This Row],[VALOR GLOSA DEFINITIVA]]-Tabla1[[#This Row],[VALOR LEVANTADO EN LIQUIDACION]],0)</f>
        <v>0</v>
      </c>
    </row>
    <row r="1510" spans="2:35" s="32" customFormat="1" ht="87.6" hidden="1" customHeight="1" x14ac:dyDescent="0.25">
      <c r="B1510" s="131"/>
      <c r="C1510" s="132"/>
      <c r="D1510" s="131"/>
      <c r="E1510" s="133" t="str">
        <f>+Tabla1[[#This Row],[CODIGO ACTIVIDAD EN PPP Y LINEAMIENTO]]&amp;Tabla1[[#This Row],[ENTORNO/COMPONENTE]]</f>
        <v/>
      </c>
      <c r="F1510" s="134">
        <f>+VLOOKUP(Tabla1[[#This Row],[Columna1]],IG!$D$3:$L$1908,3,FALSE)</f>
        <v>0</v>
      </c>
      <c r="G1510" s="134">
        <f>+VLOOKUP(Tabla1[[#This Row],[Columna1]],IG!$D$3:$W$1908,4,FALSE)</f>
        <v>0</v>
      </c>
      <c r="H1510" s="134">
        <f>+VLOOKUP(Tabla1[[#This Row],[Columna1]],IG!$D$3:$W$1908,5,FALSE)</f>
        <v>0</v>
      </c>
      <c r="I1510" s="134">
        <f>+VLOOKUP(Tabla1[[#This Row],[Columna1]],IG!$D$3:$W$1908,6,FALSE)</f>
        <v>0</v>
      </c>
      <c r="J1510" s="134">
        <f>+VLOOKUP(Tabla1[[#This Row],[Columna1]],IG!$D$3:$W$1908,7,FALSE)</f>
        <v>0</v>
      </c>
      <c r="K1510" s="130"/>
      <c r="L1510" s="131"/>
      <c r="M1510" s="133" t="str">
        <f>+Tabla1[[#This Row],[Columna1]]&amp;Tabla1[[#This Row],[LOCALIDAD]]&amp;Tabla1[[#This Row],[MES]]</f>
        <v/>
      </c>
      <c r="N1510" s="29"/>
      <c r="O1510" s="135">
        <f>+VLOOKUP(Tabla1[[#This Row],[concatenar]],IG!$M$3:$W$1908,2,FALSE)</f>
        <v>0</v>
      </c>
      <c r="P1510" s="50">
        <f>+VLOOKUP(Tabla1[[#This Row],[concatenar]],IG!$M$3:$W$1908,3,FALSE)</f>
        <v>0</v>
      </c>
      <c r="Q1510" s="103">
        <f>+VLOOKUP(Tabla1[[#This Row],[concatenar]],IG!$M$3:$W$1908,8,FALSE)</f>
        <v>0</v>
      </c>
      <c r="R1510" s="97">
        <f>+VLOOKUP(Tabla1[[#This Row],[concatenar]],IG!$M$3:$W$1908,9,FALSE)</f>
        <v>0</v>
      </c>
      <c r="S1510" s="136">
        <f>+VLOOKUP(Tabla1[[#This Row],[concatenar]],IG!$M$3:$W$1908,10,FALSE)</f>
        <v>0</v>
      </c>
      <c r="T1510" s="137">
        <f>+VLOOKUP(Tabla1[[#This Row],[concatenar]],IG!$M$3:$W$1908,11,FALSE)</f>
        <v>0</v>
      </c>
      <c r="U1510" s="130"/>
      <c r="V1510" s="138"/>
      <c r="W1510" s="130"/>
      <c r="X1510" s="29"/>
      <c r="Y1510" s="139">
        <f>ROUND(Tabla1[[#This Row],[VALOR UNITARIO SEGUIMIENTO FINANCIERO
2024]]*Tabla1[[#This Row],[MET AFECTADA PORLA GLOSA
RECURSOS 2024]]*Tabla1[[#This Row],[Porcentaje de Glosa]],0)</f>
        <v>0</v>
      </c>
      <c r="Z1510" s="51">
        <f>ROUND(Tabla1[[#This Row],[VALOR UNITARIO SEGUIMIENTO FINANCIERO
2025]]*Tabla1[[#This Row],[META AFECTADA PORLA GLOSA
RECURSOS 2025]]*Tabla1[[#This Row],[Porcentaje de Glosa]],0)</f>
        <v>0</v>
      </c>
      <c r="AA1510" s="51">
        <f>ROUND(Tabla1[[#This Row],[VALOR DE LA GLOSA 2024]]+Tabla1[[#This Row],[VALOR DE LA GLOSA 2025]],0)</f>
        <v>0</v>
      </c>
      <c r="AB1510" s="56"/>
      <c r="AC1510" s="130"/>
      <c r="AD1510" s="140"/>
      <c r="AE1510" s="130"/>
      <c r="AF1510" s="140">
        <f>ROUND(Tabla1[[#This Row],[VALOR TOTAL DE LA GLOSA]]-Tabla1[[#This Row],[Valor soportado por la Subred]],0)</f>
        <v>0</v>
      </c>
      <c r="AG1510" s="130"/>
      <c r="AH1510" s="130"/>
      <c r="AI1510" s="140">
        <f>ROUND(Tabla1[[#This Row],[VALOR GLOSA DEFINITIVA]]-Tabla1[[#This Row],[VALOR LEVANTADO EN LIQUIDACION]],0)</f>
        <v>0</v>
      </c>
    </row>
    <row r="1511" spans="2:35" s="32" customFormat="1" ht="87.6" hidden="1" customHeight="1" x14ac:dyDescent="0.25">
      <c r="B1511" s="131"/>
      <c r="C1511" s="132"/>
      <c r="D1511" s="131"/>
      <c r="E1511" s="133" t="str">
        <f>+Tabla1[[#This Row],[CODIGO ACTIVIDAD EN PPP Y LINEAMIENTO]]&amp;Tabla1[[#This Row],[ENTORNO/COMPONENTE]]</f>
        <v/>
      </c>
      <c r="F1511" s="134">
        <f>+VLOOKUP(Tabla1[[#This Row],[Columna1]],IG!$D$3:$L$1908,3,FALSE)</f>
        <v>0</v>
      </c>
      <c r="G1511" s="134">
        <f>+VLOOKUP(Tabla1[[#This Row],[Columna1]],IG!$D$3:$W$1908,4,FALSE)</f>
        <v>0</v>
      </c>
      <c r="H1511" s="134">
        <f>+VLOOKUP(Tabla1[[#This Row],[Columna1]],IG!$D$3:$W$1908,5,FALSE)</f>
        <v>0</v>
      </c>
      <c r="I1511" s="134">
        <f>+VLOOKUP(Tabla1[[#This Row],[Columna1]],IG!$D$3:$W$1908,6,FALSE)</f>
        <v>0</v>
      </c>
      <c r="J1511" s="134">
        <f>+VLOOKUP(Tabla1[[#This Row],[Columna1]],IG!$D$3:$W$1908,7,FALSE)</f>
        <v>0</v>
      </c>
      <c r="K1511" s="130"/>
      <c r="L1511" s="131"/>
      <c r="M1511" s="133" t="str">
        <f>+Tabla1[[#This Row],[Columna1]]&amp;Tabla1[[#This Row],[LOCALIDAD]]&amp;Tabla1[[#This Row],[MES]]</f>
        <v/>
      </c>
      <c r="N1511" s="29"/>
      <c r="O1511" s="135">
        <f>+VLOOKUP(Tabla1[[#This Row],[concatenar]],IG!$M$3:$W$1908,2,FALSE)</f>
        <v>0</v>
      </c>
      <c r="P1511" s="50">
        <f>+VLOOKUP(Tabla1[[#This Row],[concatenar]],IG!$M$3:$W$1908,3,FALSE)</f>
        <v>0</v>
      </c>
      <c r="Q1511" s="103">
        <f>+VLOOKUP(Tabla1[[#This Row],[concatenar]],IG!$M$3:$W$1908,8,FALSE)</f>
        <v>0</v>
      </c>
      <c r="R1511" s="97">
        <f>+VLOOKUP(Tabla1[[#This Row],[concatenar]],IG!$M$3:$W$1908,9,FALSE)</f>
        <v>0</v>
      </c>
      <c r="S1511" s="136">
        <f>+VLOOKUP(Tabla1[[#This Row],[concatenar]],IG!$M$3:$W$1908,10,FALSE)</f>
        <v>0</v>
      </c>
      <c r="T1511" s="137">
        <f>+VLOOKUP(Tabla1[[#This Row],[concatenar]],IG!$M$3:$W$1908,11,FALSE)</f>
        <v>0</v>
      </c>
      <c r="U1511" s="130"/>
      <c r="V1511" s="138"/>
      <c r="W1511" s="130"/>
      <c r="X1511" s="29"/>
      <c r="Y1511" s="139">
        <f>ROUND(Tabla1[[#This Row],[VALOR UNITARIO SEGUIMIENTO FINANCIERO
2024]]*Tabla1[[#This Row],[MET AFECTADA PORLA GLOSA
RECURSOS 2024]]*Tabla1[[#This Row],[Porcentaje de Glosa]],0)</f>
        <v>0</v>
      </c>
      <c r="Z1511" s="51">
        <f>ROUND(Tabla1[[#This Row],[VALOR UNITARIO SEGUIMIENTO FINANCIERO
2025]]*Tabla1[[#This Row],[META AFECTADA PORLA GLOSA
RECURSOS 2025]]*Tabla1[[#This Row],[Porcentaje de Glosa]],0)</f>
        <v>0</v>
      </c>
      <c r="AA1511" s="51">
        <f>ROUND(Tabla1[[#This Row],[VALOR DE LA GLOSA 2024]]+Tabla1[[#This Row],[VALOR DE LA GLOSA 2025]],0)</f>
        <v>0</v>
      </c>
      <c r="AB1511" s="56"/>
      <c r="AC1511" s="130"/>
      <c r="AD1511" s="140"/>
      <c r="AE1511" s="130"/>
      <c r="AF1511" s="140">
        <f>ROUND(Tabla1[[#This Row],[VALOR TOTAL DE LA GLOSA]]-Tabla1[[#This Row],[Valor soportado por la Subred]],0)</f>
        <v>0</v>
      </c>
      <c r="AG1511" s="130"/>
      <c r="AH1511" s="130"/>
      <c r="AI1511" s="140">
        <f>ROUND(Tabla1[[#This Row],[VALOR GLOSA DEFINITIVA]]-Tabla1[[#This Row],[VALOR LEVANTADO EN LIQUIDACION]],0)</f>
        <v>0</v>
      </c>
    </row>
    <row r="1512" spans="2:35" s="32" customFormat="1" ht="87.6" hidden="1" customHeight="1" x14ac:dyDescent="0.25">
      <c r="B1512" s="131"/>
      <c r="C1512" s="132"/>
      <c r="D1512" s="131"/>
      <c r="E1512" s="133" t="str">
        <f>+Tabla1[[#This Row],[CODIGO ACTIVIDAD EN PPP Y LINEAMIENTO]]&amp;Tabla1[[#This Row],[ENTORNO/COMPONENTE]]</f>
        <v/>
      </c>
      <c r="F1512" s="134">
        <f>+VLOOKUP(Tabla1[[#This Row],[Columna1]],IG!$D$3:$L$1908,3,FALSE)</f>
        <v>0</v>
      </c>
      <c r="G1512" s="134">
        <f>+VLOOKUP(Tabla1[[#This Row],[Columna1]],IG!$D$3:$W$1908,4,FALSE)</f>
        <v>0</v>
      </c>
      <c r="H1512" s="134">
        <f>+VLOOKUP(Tabla1[[#This Row],[Columna1]],IG!$D$3:$W$1908,5,FALSE)</f>
        <v>0</v>
      </c>
      <c r="I1512" s="134">
        <f>+VLOOKUP(Tabla1[[#This Row],[Columna1]],IG!$D$3:$W$1908,6,FALSE)</f>
        <v>0</v>
      </c>
      <c r="J1512" s="134">
        <f>+VLOOKUP(Tabla1[[#This Row],[Columna1]],IG!$D$3:$W$1908,7,FALSE)</f>
        <v>0</v>
      </c>
      <c r="K1512" s="130"/>
      <c r="L1512" s="131"/>
      <c r="M1512" s="133" t="str">
        <f>+Tabla1[[#This Row],[Columna1]]&amp;Tabla1[[#This Row],[LOCALIDAD]]&amp;Tabla1[[#This Row],[MES]]</f>
        <v/>
      </c>
      <c r="N1512" s="29"/>
      <c r="O1512" s="135">
        <f>+VLOOKUP(Tabla1[[#This Row],[concatenar]],IG!$M$3:$W$1908,2,FALSE)</f>
        <v>0</v>
      </c>
      <c r="P1512" s="50">
        <f>+VLOOKUP(Tabla1[[#This Row],[concatenar]],IG!$M$3:$W$1908,3,FALSE)</f>
        <v>0</v>
      </c>
      <c r="Q1512" s="103">
        <f>+VLOOKUP(Tabla1[[#This Row],[concatenar]],IG!$M$3:$W$1908,8,FALSE)</f>
        <v>0</v>
      </c>
      <c r="R1512" s="97">
        <f>+VLOOKUP(Tabla1[[#This Row],[concatenar]],IG!$M$3:$W$1908,9,FALSE)</f>
        <v>0</v>
      </c>
      <c r="S1512" s="136">
        <f>+VLOOKUP(Tabla1[[#This Row],[concatenar]],IG!$M$3:$W$1908,10,FALSE)</f>
        <v>0</v>
      </c>
      <c r="T1512" s="137">
        <f>+VLOOKUP(Tabla1[[#This Row],[concatenar]],IG!$M$3:$W$1908,11,FALSE)</f>
        <v>0</v>
      </c>
      <c r="U1512" s="130"/>
      <c r="V1512" s="138"/>
      <c r="W1512" s="130"/>
      <c r="X1512" s="29"/>
      <c r="Y1512" s="139">
        <f>ROUND(Tabla1[[#This Row],[VALOR UNITARIO SEGUIMIENTO FINANCIERO
2024]]*Tabla1[[#This Row],[MET AFECTADA PORLA GLOSA
RECURSOS 2024]]*Tabla1[[#This Row],[Porcentaje de Glosa]],0)</f>
        <v>0</v>
      </c>
      <c r="Z1512" s="51">
        <f>ROUND(Tabla1[[#This Row],[VALOR UNITARIO SEGUIMIENTO FINANCIERO
2025]]*Tabla1[[#This Row],[META AFECTADA PORLA GLOSA
RECURSOS 2025]]*Tabla1[[#This Row],[Porcentaje de Glosa]],0)</f>
        <v>0</v>
      </c>
      <c r="AA1512" s="51">
        <f>ROUND(Tabla1[[#This Row],[VALOR DE LA GLOSA 2024]]+Tabla1[[#This Row],[VALOR DE LA GLOSA 2025]],0)</f>
        <v>0</v>
      </c>
      <c r="AB1512" s="56"/>
      <c r="AC1512" s="130"/>
      <c r="AD1512" s="140"/>
      <c r="AE1512" s="130"/>
      <c r="AF1512" s="140">
        <f>ROUND(Tabla1[[#This Row],[VALOR TOTAL DE LA GLOSA]]-Tabla1[[#This Row],[Valor soportado por la Subred]],0)</f>
        <v>0</v>
      </c>
      <c r="AG1512" s="130"/>
      <c r="AH1512" s="130"/>
      <c r="AI1512" s="140">
        <f>ROUND(Tabla1[[#This Row],[VALOR GLOSA DEFINITIVA]]-Tabla1[[#This Row],[VALOR LEVANTADO EN LIQUIDACION]],0)</f>
        <v>0</v>
      </c>
    </row>
    <row r="1513" spans="2:35" s="32" customFormat="1" ht="87.6" hidden="1" customHeight="1" x14ac:dyDescent="0.25">
      <c r="B1513" s="131"/>
      <c r="C1513" s="132"/>
      <c r="D1513" s="131"/>
      <c r="E1513" s="133" t="str">
        <f>+Tabla1[[#This Row],[CODIGO ACTIVIDAD EN PPP Y LINEAMIENTO]]&amp;Tabla1[[#This Row],[ENTORNO/COMPONENTE]]</f>
        <v/>
      </c>
      <c r="F1513" s="134">
        <f>+VLOOKUP(Tabla1[[#This Row],[Columna1]],IG!$D$3:$L$1908,3,FALSE)</f>
        <v>0</v>
      </c>
      <c r="G1513" s="134">
        <f>+VLOOKUP(Tabla1[[#This Row],[Columna1]],IG!$D$3:$W$1908,4,FALSE)</f>
        <v>0</v>
      </c>
      <c r="H1513" s="134">
        <f>+VLOOKUP(Tabla1[[#This Row],[Columna1]],IG!$D$3:$W$1908,5,FALSE)</f>
        <v>0</v>
      </c>
      <c r="I1513" s="134">
        <f>+VLOOKUP(Tabla1[[#This Row],[Columna1]],IG!$D$3:$W$1908,6,FALSE)</f>
        <v>0</v>
      </c>
      <c r="J1513" s="134">
        <f>+VLOOKUP(Tabla1[[#This Row],[Columna1]],IG!$D$3:$W$1908,7,FALSE)</f>
        <v>0</v>
      </c>
      <c r="K1513" s="130"/>
      <c r="L1513" s="131"/>
      <c r="M1513" s="133" t="str">
        <f>+Tabla1[[#This Row],[Columna1]]&amp;Tabla1[[#This Row],[LOCALIDAD]]&amp;Tabla1[[#This Row],[MES]]</f>
        <v/>
      </c>
      <c r="N1513" s="29"/>
      <c r="O1513" s="135">
        <f>+VLOOKUP(Tabla1[[#This Row],[concatenar]],IG!$M$3:$W$1908,2,FALSE)</f>
        <v>0</v>
      </c>
      <c r="P1513" s="50">
        <f>+VLOOKUP(Tabla1[[#This Row],[concatenar]],IG!$M$3:$W$1908,3,FALSE)</f>
        <v>0</v>
      </c>
      <c r="Q1513" s="103">
        <f>+VLOOKUP(Tabla1[[#This Row],[concatenar]],IG!$M$3:$W$1908,8,FALSE)</f>
        <v>0</v>
      </c>
      <c r="R1513" s="97">
        <f>+VLOOKUP(Tabla1[[#This Row],[concatenar]],IG!$M$3:$W$1908,9,FALSE)</f>
        <v>0</v>
      </c>
      <c r="S1513" s="136">
        <f>+VLOOKUP(Tabla1[[#This Row],[concatenar]],IG!$M$3:$W$1908,10,FALSE)</f>
        <v>0</v>
      </c>
      <c r="T1513" s="137">
        <f>+VLOOKUP(Tabla1[[#This Row],[concatenar]],IG!$M$3:$W$1908,11,FALSE)</f>
        <v>0</v>
      </c>
      <c r="U1513" s="130"/>
      <c r="V1513" s="138"/>
      <c r="W1513" s="130"/>
      <c r="X1513" s="29"/>
      <c r="Y1513" s="139">
        <f>ROUND(Tabla1[[#This Row],[VALOR UNITARIO SEGUIMIENTO FINANCIERO
2024]]*Tabla1[[#This Row],[MET AFECTADA PORLA GLOSA
RECURSOS 2024]]*Tabla1[[#This Row],[Porcentaje de Glosa]],0)</f>
        <v>0</v>
      </c>
      <c r="Z1513" s="51">
        <f>ROUND(Tabla1[[#This Row],[VALOR UNITARIO SEGUIMIENTO FINANCIERO
2025]]*Tabla1[[#This Row],[META AFECTADA PORLA GLOSA
RECURSOS 2025]]*Tabla1[[#This Row],[Porcentaje de Glosa]],0)</f>
        <v>0</v>
      </c>
      <c r="AA1513" s="51">
        <f>ROUND(Tabla1[[#This Row],[VALOR DE LA GLOSA 2024]]+Tabla1[[#This Row],[VALOR DE LA GLOSA 2025]],0)</f>
        <v>0</v>
      </c>
      <c r="AB1513" s="56"/>
      <c r="AC1513" s="130"/>
      <c r="AD1513" s="140"/>
      <c r="AE1513" s="130"/>
      <c r="AF1513" s="140">
        <f>ROUND(Tabla1[[#This Row],[VALOR TOTAL DE LA GLOSA]]-Tabla1[[#This Row],[Valor soportado por la Subred]],0)</f>
        <v>0</v>
      </c>
      <c r="AG1513" s="130"/>
      <c r="AH1513" s="130"/>
      <c r="AI1513" s="140">
        <f>ROUND(Tabla1[[#This Row],[VALOR GLOSA DEFINITIVA]]-Tabla1[[#This Row],[VALOR LEVANTADO EN LIQUIDACION]],0)</f>
        <v>0</v>
      </c>
    </row>
    <row r="1514" spans="2:35" s="32" customFormat="1" ht="87.6" hidden="1" customHeight="1" x14ac:dyDescent="0.25">
      <c r="B1514" s="131"/>
      <c r="C1514" s="132"/>
      <c r="D1514" s="131"/>
      <c r="E1514" s="133" t="str">
        <f>+Tabla1[[#This Row],[CODIGO ACTIVIDAD EN PPP Y LINEAMIENTO]]&amp;Tabla1[[#This Row],[ENTORNO/COMPONENTE]]</f>
        <v/>
      </c>
      <c r="F1514" s="134">
        <f>+VLOOKUP(Tabla1[[#This Row],[Columna1]],IG!$D$3:$L$1908,3,FALSE)</f>
        <v>0</v>
      </c>
      <c r="G1514" s="134">
        <f>+VLOOKUP(Tabla1[[#This Row],[Columna1]],IG!$D$3:$W$1908,4,FALSE)</f>
        <v>0</v>
      </c>
      <c r="H1514" s="134">
        <f>+VLOOKUP(Tabla1[[#This Row],[Columna1]],IG!$D$3:$W$1908,5,FALSE)</f>
        <v>0</v>
      </c>
      <c r="I1514" s="134">
        <f>+VLOOKUP(Tabla1[[#This Row],[Columna1]],IG!$D$3:$W$1908,6,FALSE)</f>
        <v>0</v>
      </c>
      <c r="J1514" s="134">
        <f>+VLOOKUP(Tabla1[[#This Row],[Columna1]],IG!$D$3:$W$1908,7,FALSE)</f>
        <v>0</v>
      </c>
      <c r="K1514" s="130"/>
      <c r="L1514" s="131"/>
      <c r="M1514" s="133" t="str">
        <f>+Tabla1[[#This Row],[Columna1]]&amp;Tabla1[[#This Row],[LOCALIDAD]]&amp;Tabla1[[#This Row],[MES]]</f>
        <v/>
      </c>
      <c r="N1514" s="29"/>
      <c r="O1514" s="135">
        <f>+VLOOKUP(Tabla1[[#This Row],[concatenar]],IG!$M$3:$W$1908,2,FALSE)</f>
        <v>0</v>
      </c>
      <c r="P1514" s="50">
        <f>+VLOOKUP(Tabla1[[#This Row],[concatenar]],IG!$M$3:$W$1908,3,FALSE)</f>
        <v>0</v>
      </c>
      <c r="Q1514" s="103">
        <f>+VLOOKUP(Tabla1[[#This Row],[concatenar]],IG!$M$3:$W$1908,8,FALSE)</f>
        <v>0</v>
      </c>
      <c r="R1514" s="97">
        <f>+VLOOKUP(Tabla1[[#This Row],[concatenar]],IG!$M$3:$W$1908,9,FALSE)</f>
        <v>0</v>
      </c>
      <c r="S1514" s="136">
        <f>+VLOOKUP(Tabla1[[#This Row],[concatenar]],IG!$M$3:$W$1908,10,FALSE)</f>
        <v>0</v>
      </c>
      <c r="T1514" s="137">
        <f>+VLOOKUP(Tabla1[[#This Row],[concatenar]],IG!$M$3:$W$1908,11,FALSE)</f>
        <v>0</v>
      </c>
      <c r="U1514" s="130"/>
      <c r="V1514" s="138"/>
      <c r="W1514" s="130"/>
      <c r="X1514" s="29"/>
      <c r="Y1514" s="139">
        <f>ROUND(Tabla1[[#This Row],[VALOR UNITARIO SEGUIMIENTO FINANCIERO
2024]]*Tabla1[[#This Row],[MET AFECTADA PORLA GLOSA
RECURSOS 2024]]*Tabla1[[#This Row],[Porcentaje de Glosa]],0)</f>
        <v>0</v>
      </c>
      <c r="Z1514" s="51">
        <f>ROUND(Tabla1[[#This Row],[VALOR UNITARIO SEGUIMIENTO FINANCIERO
2025]]*Tabla1[[#This Row],[META AFECTADA PORLA GLOSA
RECURSOS 2025]]*Tabla1[[#This Row],[Porcentaje de Glosa]],0)</f>
        <v>0</v>
      </c>
      <c r="AA1514" s="51">
        <f>ROUND(Tabla1[[#This Row],[VALOR DE LA GLOSA 2024]]+Tabla1[[#This Row],[VALOR DE LA GLOSA 2025]],0)</f>
        <v>0</v>
      </c>
      <c r="AB1514" s="56"/>
      <c r="AC1514" s="130"/>
      <c r="AD1514" s="140"/>
      <c r="AE1514" s="130"/>
      <c r="AF1514" s="140">
        <f>ROUND(Tabla1[[#This Row],[VALOR TOTAL DE LA GLOSA]]-Tabla1[[#This Row],[Valor soportado por la Subred]],0)</f>
        <v>0</v>
      </c>
      <c r="AG1514" s="130"/>
      <c r="AH1514" s="130"/>
      <c r="AI1514" s="140">
        <f>ROUND(Tabla1[[#This Row],[VALOR GLOSA DEFINITIVA]]-Tabla1[[#This Row],[VALOR LEVANTADO EN LIQUIDACION]],0)</f>
        <v>0</v>
      </c>
    </row>
    <row r="1515" spans="2:35" s="32" customFormat="1" ht="87.6" hidden="1" customHeight="1" x14ac:dyDescent="0.25">
      <c r="B1515" s="131"/>
      <c r="C1515" s="132"/>
      <c r="D1515" s="131"/>
      <c r="E1515" s="133" t="str">
        <f>+Tabla1[[#This Row],[CODIGO ACTIVIDAD EN PPP Y LINEAMIENTO]]&amp;Tabla1[[#This Row],[ENTORNO/COMPONENTE]]</f>
        <v/>
      </c>
      <c r="F1515" s="134">
        <f>+VLOOKUP(Tabla1[[#This Row],[Columna1]],IG!$D$3:$L$1908,3,FALSE)</f>
        <v>0</v>
      </c>
      <c r="G1515" s="134">
        <f>+VLOOKUP(Tabla1[[#This Row],[Columna1]],IG!$D$3:$W$1908,4,FALSE)</f>
        <v>0</v>
      </c>
      <c r="H1515" s="134">
        <f>+VLOOKUP(Tabla1[[#This Row],[Columna1]],IG!$D$3:$W$1908,5,FALSE)</f>
        <v>0</v>
      </c>
      <c r="I1515" s="134">
        <f>+VLOOKUP(Tabla1[[#This Row],[Columna1]],IG!$D$3:$W$1908,6,FALSE)</f>
        <v>0</v>
      </c>
      <c r="J1515" s="134">
        <f>+VLOOKUP(Tabla1[[#This Row],[Columna1]],IG!$D$3:$W$1908,7,FALSE)</f>
        <v>0</v>
      </c>
      <c r="K1515" s="130"/>
      <c r="L1515" s="131"/>
      <c r="M1515" s="133" t="str">
        <f>+Tabla1[[#This Row],[Columna1]]&amp;Tabla1[[#This Row],[LOCALIDAD]]&amp;Tabla1[[#This Row],[MES]]</f>
        <v/>
      </c>
      <c r="N1515" s="29"/>
      <c r="O1515" s="135">
        <f>+VLOOKUP(Tabla1[[#This Row],[concatenar]],IG!$M$3:$W$1908,2,FALSE)</f>
        <v>0</v>
      </c>
      <c r="P1515" s="50">
        <f>+VLOOKUP(Tabla1[[#This Row],[concatenar]],IG!$M$3:$W$1908,3,FALSE)</f>
        <v>0</v>
      </c>
      <c r="Q1515" s="103">
        <f>+VLOOKUP(Tabla1[[#This Row],[concatenar]],IG!$M$3:$W$1908,8,FALSE)</f>
        <v>0</v>
      </c>
      <c r="R1515" s="97">
        <f>+VLOOKUP(Tabla1[[#This Row],[concatenar]],IG!$M$3:$W$1908,9,FALSE)</f>
        <v>0</v>
      </c>
      <c r="S1515" s="136">
        <f>+VLOOKUP(Tabla1[[#This Row],[concatenar]],IG!$M$3:$W$1908,10,FALSE)</f>
        <v>0</v>
      </c>
      <c r="T1515" s="137">
        <f>+VLOOKUP(Tabla1[[#This Row],[concatenar]],IG!$M$3:$W$1908,11,FALSE)</f>
        <v>0</v>
      </c>
      <c r="U1515" s="130"/>
      <c r="V1515" s="138"/>
      <c r="W1515" s="130"/>
      <c r="X1515" s="29"/>
      <c r="Y1515" s="139">
        <f>ROUND(Tabla1[[#This Row],[VALOR UNITARIO SEGUIMIENTO FINANCIERO
2024]]*Tabla1[[#This Row],[MET AFECTADA PORLA GLOSA
RECURSOS 2024]]*Tabla1[[#This Row],[Porcentaje de Glosa]],0)</f>
        <v>0</v>
      </c>
      <c r="Z1515" s="51">
        <f>ROUND(Tabla1[[#This Row],[VALOR UNITARIO SEGUIMIENTO FINANCIERO
2025]]*Tabla1[[#This Row],[META AFECTADA PORLA GLOSA
RECURSOS 2025]]*Tabla1[[#This Row],[Porcentaje de Glosa]],0)</f>
        <v>0</v>
      </c>
      <c r="AA1515" s="51">
        <f>ROUND(Tabla1[[#This Row],[VALOR DE LA GLOSA 2024]]+Tabla1[[#This Row],[VALOR DE LA GLOSA 2025]],0)</f>
        <v>0</v>
      </c>
      <c r="AB1515" s="56"/>
      <c r="AC1515" s="130"/>
      <c r="AD1515" s="140"/>
      <c r="AE1515" s="130"/>
      <c r="AF1515" s="140">
        <f>ROUND(Tabla1[[#This Row],[VALOR TOTAL DE LA GLOSA]]-Tabla1[[#This Row],[Valor soportado por la Subred]],0)</f>
        <v>0</v>
      </c>
      <c r="AG1515" s="130"/>
      <c r="AH1515" s="130"/>
      <c r="AI1515" s="140">
        <f>ROUND(Tabla1[[#This Row],[VALOR GLOSA DEFINITIVA]]-Tabla1[[#This Row],[VALOR LEVANTADO EN LIQUIDACION]],0)</f>
        <v>0</v>
      </c>
    </row>
    <row r="1516" spans="2:35" s="32" customFormat="1" ht="87.6" hidden="1" customHeight="1" x14ac:dyDescent="0.25">
      <c r="B1516" s="131"/>
      <c r="C1516" s="132"/>
      <c r="D1516" s="131"/>
      <c r="E1516" s="133" t="str">
        <f>+Tabla1[[#This Row],[CODIGO ACTIVIDAD EN PPP Y LINEAMIENTO]]&amp;Tabla1[[#This Row],[ENTORNO/COMPONENTE]]</f>
        <v/>
      </c>
      <c r="F1516" s="134">
        <f>+VLOOKUP(Tabla1[[#This Row],[Columna1]],IG!$D$3:$L$1908,3,FALSE)</f>
        <v>0</v>
      </c>
      <c r="G1516" s="134">
        <f>+VLOOKUP(Tabla1[[#This Row],[Columna1]],IG!$D$3:$W$1908,4,FALSE)</f>
        <v>0</v>
      </c>
      <c r="H1516" s="134">
        <f>+VLOOKUP(Tabla1[[#This Row],[Columna1]],IG!$D$3:$W$1908,5,FALSE)</f>
        <v>0</v>
      </c>
      <c r="I1516" s="134">
        <f>+VLOOKUP(Tabla1[[#This Row],[Columna1]],IG!$D$3:$W$1908,6,FALSE)</f>
        <v>0</v>
      </c>
      <c r="J1516" s="134">
        <f>+VLOOKUP(Tabla1[[#This Row],[Columna1]],IG!$D$3:$W$1908,7,FALSE)</f>
        <v>0</v>
      </c>
      <c r="K1516" s="130"/>
      <c r="L1516" s="131"/>
      <c r="M1516" s="133" t="str">
        <f>+Tabla1[[#This Row],[Columna1]]&amp;Tabla1[[#This Row],[LOCALIDAD]]&amp;Tabla1[[#This Row],[MES]]</f>
        <v/>
      </c>
      <c r="N1516" s="29"/>
      <c r="O1516" s="135">
        <f>+VLOOKUP(Tabla1[[#This Row],[concatenar]],IG!$M$3:$W$1908,2,FALSE)</f>
        <v>0</v>
      </c>
      <c r="P1516" s="50">
        <f>+VLOOKUP(Tabla1[[#This Row],[concatenar]],IG!$M$3:$W$1908,3,FALSE)</f>
        <v>0</v>
      </c>
      <c r="Q1516" s="103">
        <f>+VLOOKUP(Tabla1[[#This Row],[concatenar]],IG!$M$3:$W$1908,8,FALSE)</f>
        <v>0</v>
      </c>
      <c r="R1516" s="97">
        <f>+VLOOKUP(Tabla1[[#This Row],[concatenar]],IG!$M$3:$W$1908,9,FALSE)</f>
        <v>0</v>
      </c>
      <c r="S1516" s="136">
        <f>+VLOOKUP(Tabla1[[#This Row],[concatenar]],IG!$M$3:$W$1908,10,FALSE)</f>
        <v>0</v>
      </c>
      <c r="T1516" s="137">
        <f>+VLOOKUP(Tabla1[[#This Row],[concatenar]],IG!$M$3:$W$1908,11,FALSE)</f>
        <v>0</v>
      </c>
      <c r="U1516" s="130"/>
      <c r="V1516" s="138"/>
      <c r="W1516" s="130"/>
      <c r="X1516" s="29"/>
      <c r="Y1516" s="139">
        <f>ROUND(Tabla1[[#This Row],[VALOR UNITARIO SEGUIMIENTO FINANCIERO
2024]]*Tabla1[[#This Row],[MET AFECTADA PORLA GLOSA
RECURSOS 2024]]*Tabla1[[#This Row],[Porcentaje de Glosa]],0)</f>
        <v>0</v>
      </c>
      <c r="Z1516" s="51">
        <f>ROUND(Tabla1[[#This Row],[VALOR UNITARIO SEGUIMIENTO FINANCIERO
2025]]*Tabla1[[#This Row],[META AFECTADA PORLA GLOSA
RECURSOS 2025]]*Tabla1[[#This Row],[Porcentaje de Glosa]],0)</f>
        <v>0</v>
      </c>
      <c r="AA1516" s="51">
        <f>ROUND(Tabla1[[#This Row],[VALOR DE LA GLOSA 2024]]+Tabla1[[#This Row],[VALOR DE LA GLOSA 2025]],0)</f>
        <v>0</v>
      </c>
      <c r="AB1516" s="56"/>
      <c r="AC1516" s="130"/>
      <c r="AD1516" s="140"/>
      <c r="AE1516" s="130"/>
      <c r="AF1516" s="140">
        <f>ROUND(Tabla1[[#This Row],[VALOR TOTAL DE LA GLOSA]]-Tabla1[[#This Row],[Valor soportado por la Subred]],0)</f>
        <v>0</v>
      </c>
      <c r="AG1516" s="130"/>
      <c r="AH1516" s="130"/>
      <c r="AI1516" s="140">
        <f>ROUND(Tabla1[[#This Row],[VALOR GLOSA DEFINITIVA]]-Tabla1[[#This Row],[VALOR LEVANTADO EN LIQUIDACION]],0)</f>
        <v>0</v>
      </c>
    </row>
    <row r="1517" spans="2:35" s="32" customFormat="1" ht="87.6" hidden="1" customHeight="1" x14ac:dyDescent="0.25">
      <c r="B1517" s="131"/>
      <c r="C1517" s="132"/>
      <c r="D1517" s="131"/>
      <c r="E1517" s="133" t="str">
        <f>+Tabla1[[#This Row],[CODIGO ACTIVIDAD EN PPP Y LINEAMIENTO]]&amp;Tabla1[[#This Row],[ENTORNO/COMPONENTE]]</f>
        <v/>
      </c>
      <c r="F1517" s="134">
        <f>+VLOOKUP(Tabla1[[#This Row],[Columna1]],IG!$D$3:$L$1908,3,FALSE)</f>
        <v>0</v>
      </c>
      <c r="G1517" s="134">
        <f>+VLOOKUP(Tabla1[[#This Row],[Columna1]],IG!$D$3:$W$1908,4,FALSE)</f>
        <v>0</v>
      </c>
      <c r="H1517" s="134">
        <f>+VLOOKUP(Tabla1[[#This Row],[Columna1]],IG!$D$3:$W$1908,5,FALSE)</f>
        <v>0</v>
      </c>
      <c r="I1517" s="134">
        <f>+VLOOKUP(Tabla1[[#This Row],[Columna1]],IG!$D$3:$W$1908,6,FALSE)</f>
        <v>0</v>
      </c>
      <c r="J1517" s="134">
        <f>+VLOOKUP(Tabla1[[#This Row],[Columna1]],IG!$D$3:$W$1908,7,FALSE)</f>
        <v>0</v>
      </c>
      <c r="K1517" s="130"/>
      <c r="L1517" s="131"/>
      <c r="M1517" s="133" t="str">
        <f>+Tabla1[[#This Row],[Columna1]]&amp;Tabla1[[#This Row],[LOCALIDAD]]&amp;Tabla1[[#This Row],[MES]]</f>
        <v/>
      </c>
      <c r="N1517" s="29"/>
      <c r="O1517" s="135">
        <f>+VLOOKUP(Tabla1[[#This Row],[concatenar]],IG!$M$3:$W$1908,2,FALSE)</f>
        <v>0</v>
      </c>
      <c r="P1517" s="50">
        <f>+VLOOKUP(Tabla1[[#This Row],[concatenar]],IG!$M$3:$W$1908,3,FALSE)</f>
        <v>0</v>
      </c>
      <c r="Q1517" s="103">
        <f>+VLOOKUP(Tabla1[[#This Row],[concatenar]],IG!$M$3:$W$1908,8,FALSE)</f>
        <v>0</v>
      </c>
      <c r="R1517" s="97">
        <f>+VLOOKUP(Tabla1[[#This Row],[concatenar]],IG!$M$3:$W$1908,9,FALSE)</f>
        <v>0</v>
      </c>
      <c r="S1517" s="136">
        <f>+VLOOKUP(Tabla1[[#This Row],[concatenar]],IG!$M$3:$W$1908,10,FALSE)</f>
        <v>0</v>
      </c>
      <c r="T1517" s="137">
        <f>+VLOOKUP(Tabla1[[#This Row],[concatenar]],IG!$M$3:$W$1908,11,FALSE)</f>
        <v>0</v>
      </c>
      <c r="U1517" s="130"/>
      <c r="V1517" s="138"/>
      <c r="W1517" s="130"/>
      <c r="X1517" s="29"/>
      <c r="Y1517" s="139">
        <f>ROUND(Tabla1[[#This Row],[VALOR UNITARIO SEGUIMIENTO FINANCIERO
2024]]*Tabla1[[#This Row],[MET AFECTADA PORLA GLOSA
RECURSOS 2024]]*Tabla1[[#This Row],[Porcentaje de Glosa]],0)</f>
        <v>0</v>
      </c>
      <c r="Z1517" s="51">
        <f>ROUND(Tabla1[[#This Row],[VALOR UNITARIO SEGUIMIENTO FINANCIERO
2025]]*Tabla1[[#This Row],[META AFECTADA PORLA GLOSA
RECURSOS 2025]]*Tabla1[[#This Row],[Porcentaje de Glosa]],0)</f>
        <v>0</v>
      </c>
      <c r="AA1517" s="51">
        <f>ROUND(Tabla1[[#This Row],[VALOR DE LA GLOSA 2024]]+Tabla1[[#This Row],[VALOR DE LA GLOSA 2025]],0)</f>
        <v>0</v>
      </c>
      <c r="AB1517" s="56"/>
      <c r="AC1517" s="130"/>
      <c r="AD1517" s="140"/>
      <c r="AE1517" s="130"/>
      <c r="AF1517" s="140">
        <f>ROUND(Tabla1[[#This Row],[VALOR TOTAL DE LA GLOSA]]-Tabla1[[#This Row],[Valor soportado por la Subred]],0)</f>
        <v>0</v>
      </c>
      <c r="AG1517" s="130"/>
      <c r="AH1517" s="130"/>
      <c r="AI1517" s="140">
        <f>ROUND(Tabla1[[#This Row],[VALOR GLOSA DEFINITIVA]]-Tabla1[[#This Row],[VALOR LEVANTADO EN LIQUIDACION]],0)</f>
        <v>0</v>
      </c>
    </row>
    <row r="1518" spans="2:35" s="32" customFormat="1" ht="87.6" hidden="1" customHeight="1" x14ac:dyDescent="0.25">
      <c r="B1518" s="131"/>
      <c r="C1518" s="132"/>
      <c r="D1518" s="131"/>
      <c r="E1518" s="133" t="str">
        <f>+Tabla1[[#This Row],[CODIGO ACTIVIDAD EN PPP Y LINEAMIENTO]]&amp;Tabla1[[#This Row],[ENTORNO/COMPONENTE]]</f>
        <v/>
      </c>
      <c r="F1518" s="134">
        <f>+VLOOKUP(Tabla1[[#This Row],[Columna1]],IG!$D$3:$L$1908,3,FALSE)</f>
        <v>0</v>
      </c>
      <c r="G1518" s="134">
        <f>+VLOOKUP(Tabla1[[#This Row],[Columna1]],IG!$D$3:$W$1908,4,FALSE)</f>
        <v>0</v>
      </c>
      <c r="H1518" s="134">
        <f>+VLOOKUP(Tabla1[[#This Row],[Columna1]],IG!$D$3:$W$1908,5,FALSE)</f>
        <v>0</v>
      </c>
      <c r="I1518" s="134">
        <f>+VLOOKUP(Tabla1[[#This Row],[Columna1]],IG!$D$3:$W$1908,6,FALSE)</f>
        <v>0</v>
      </c>
      <c r="J1518" s="134">
        <f>+VLOOKUP(Tabla1[[#This Row],[Columna1]],IG!$D$3:$W$1908,7,FALSE)</f>
        <v>0</v>
      </c>
      <c r="K1518" s="130"/>
      <c r="L1518" s="131"/>
      <c r="M1518" s="133" t="str">
        <f>+Tabla1[[#This Row],[Columna1]]&amp;Tabla1[[#This Row],[LOCALIDAD]]&amp;Tabla1[[#This Row],[MES]]</f>
        <v/>
      </c>
      <c r="N1518" s="29"/>
      <c r="O1518" s="135">
        <f>+VLOOKUP(Tabla1[[#This Row],[concatenar]],IG!$M$3:$W$1908,2,FALSE)</f>
        <v>0</v>
      </c>
      <c r="P1518" s="50">
        <f>+VLOOKUP(Tabla1[[#This Row],[concatenar]],IG!$M$3:$W$1908,3,FALSE)</f>
        <v>0</v>
      </c>
      <c r="Q1518" s="103">
        <f>+VLOOKUP(Tabla1[[#This Row],[concatenar]],IG!$M$3:$W$1908,8,FALSE)</f>
        <v>0</v>
      </c>
      <c r="R1518" s="97">
        <f>+VLOOKUP(Tabla1[[#This Row],[concatenar]],IG!$M$3:$W$1908,9,FALSE)</f>
        <v>0</v>
      </c>
      <c r="S1518" s="136">
        <f>+VLOOKUP(Tabla1[[#This Row],[concatenar]],IG!$M$3:$W$1908,10,FALSE)</f>
        <v>0</v>
      </c>
      <c r="T1518" s="137">
        <f>+VLOOKUP(Tabla1[[#This Row],[concatenar]],IG!$M$3:$W$1908,11,FALSE)</f>
        <v>0</v>
      </c>
      <c r="U1518" s="130"/>
      <c r="V1518" s="138"/>
      <c r="W1518" s="130"/>
      <c r="X1518" s="29"/>
      <c r="Y1518" s="139">
        <f>ROUND(Tabla1[[#This Row],[VALOR UNITARIO SEGUIMIENTO FINANCIERO
2024]]*Tabla1[[#This Row],[MET AFECTADA PORLA GLOSA
RECURSOS 2024]]*Tabla1[[#This Row],[Porcentaje de Glosa]],0)</f>
        <v>0</v>
      </c>
      <c r="Z1518" s="51">
        <f>ROUND(Tabla1[[#This Row],[VALOR UNITARIO SEGUIMIENTO FINANCIERO
2025]]*Tabla1[[#This Row],[META AFECTADA PORLA GLOSA
RECURSOS 2025]]*Tabla1[[#This Row],[Porcentaje de Glosa]],0)</f>
        <v>0</v>
      </c>
      <c r="AA1518" s="51">
        <f>ROUND(Tabla1[[#This Row],[VALOR DE LA GLOSA 2024]]+Tabla1[[#This Row],[VALOR DE LA GLOSA 2025]],0)</f>
        <v>0</v>
      </c>
      <c r="AB1518" s="56"/>
      <c r="AC1518" s="130"/>
      <c r="AD1518" s="140"/>
      <c r="AE1518" s="130"/>
      <c r="AF1518" s="140">
        <f>ROUND(Tabla1[[#This Row],[VALOR TOTAL DE LA GLOSA]]-Tabla1[[#This Row],[Valor soportado por la Subred]],0)</f>
        <v>0</v>
      </c>
      <c r="AG1518" s="130"/>
      <c r="AH1518" s="130"/>
      <c r="AI1518" s="140">
        <f>ROUND(Tabla1[[#This Row],[VALOR GLOSA DEFINITIVA]]-Tabla1[[#This Row],[VALOR LEVANTADO EN LIQUIDACION]],0)</f>
        <v>0</v>
      </c>
    </row>
    <row r="1519" spans="2:35" s="32" customFormat="1" ht="87.6" hidden="1" customHeight="1" x14ac:dyDescent="0.25">
      <c r="B1519" s="131"/>
      <c r="C1519" s="132"/>
      <c r="D1519" s="131"/>
      <c r="E1519" s="133" t="str">
        <f>+Tabla1[[#This Row],[CODIGO ACTIVIDAD EN PPP Y LINEAMIENTO]]&amp;Tabla1[[#This Row],[ENTORNO/COMPONENTE]]</f>
        <v/>
      </c>
      <c r="F1519" s="134">
        <f>+VLOOKUP(Tabla1[[#This Row],[Columna1]],IG!$D$3:$L$1908,3,FALSE)</f>
        <v>0</v>
      </c>
      <c r="G1519" s="134">
        <f>+VLOOKUP(Tabla1[[#This Row],[Columna1]],IG!$D$3:$W$1908,4,FALSE)</f>
        <v>0</v>
      </c>
      <c r="H1519" s="134">
        <f>+VLOOKUP(Tabla1[[#This Row],[Columna1]],IG!$D$3:$W$1908,5,FALSE)</f>
        <v>0</v>
      </c>
      <c r="I1519" s="134">
        <f>+VLOOKUP(Tabla1[[#This Row],[Columna1]],IG!$D$3:$W$1908,6,FALSE)</f>
        <v>0</v>
      </c>
      <c r="J1519" s="134">
        <f>+VLOOKUP(Tabla1[[#This Row],[Columna1]],IG!$D$3:$W$1908,7,FALSE)</f>
        <v>0</v>
      </c>
      <c r="K1519" s="130"/>
      <c r="L1519" s="131"/>
      <c r="M1519" s="133" t="str">
        <f>+Tabla1[[#This Row],[Columna1]]&amp;Tabla1[[#This Row],[LOCALIDAD]]&amp;Tabla1[[#This Row],[MES]]</f>
        <v/>
      </c>
      <c r="N1519" s="29"/>
      <c r="O1519" s="135">
        <f>+VLOOKUP(Tabla1[[#This Row],[concatenar]],IG!$M$3:$W$1908,2,FALSE)</f>
        <v>0</v>
      </c>
      <c r="P1519" s="50">
        <f>+VLOOKUP(Tabla1[[#This Row],[concatenar]],IG!$M$3:$W$1908,3,FALSE)</f>
        <v>0</v>
      </c>
      <c r="Q1519" s="103">
        <f>+VLOOKUP(Tabla1[[#This Row],[concatenar]],IG!$M$3:$W$1908,8,FALSE)</f>
        <v>0</v>
      </c>
      <c r="R1519" s="97">
        <f>+VLOOKUP(Tabla1[[#This Row],[concatenar]],IG!$M$3:$W$1908,9,FALSE)</f>
        <v>0</v>
      </c>
      <c r="S1519" s="136">
        <f>+VLOOKUP(Tabla1[[#This Row],[concatenar]],IG!$M$3:$W$1908,10,FALSE)</f>
        <v>0</v>
      </c>
      <c r="T1519" s="137">
        <f>+VLOOKUP(Tabla1[[#This Row],[concatenar]],IG!$M$3:$W$1908,11,FALSE)</f>
        <v>0</v>
      </c>
      <c r="U1519" s="130"/>
      <c r="V1519" s="138"/>
      <c r="W1519" s="130"/>
      <c r="X1519" s="29"/>
      <c r="Y1519" s="139">
        <f>ROUND(Tabla1[[#This Row],[VALOR UNITARIO SEGUIMIENTO FINANCIERO
2024]]*Tabla1[[#This Row],[MET AFECTADA PORLA GLOSA
RECURSOS 2024]]*Tabla1[[#This Row],[Porcentaje de Glosa]],0)</f>
        <v>0</v>
      </c>
      <c r="Z1519" s="51">
        <f>ROUND(Tabla1[[#This Row],[VALOR UNITARIO SEGUIMIENTO FINANCIERO
2025]]*Tabla1[[#This Row],[META AFECTADA PORLA GLOSA
RECURSOS 2025]]*Tabla1[[#This Row],[Porcentaje de Glosa]],0)</f>
        <v>0</v>
      </c>
      <c r="AA1519" s="51">
        <f>ROUND(Tabla1[[#This Row],[VALOR DE LA GLOSA 2024]]+Tabla1[[#This Row],[VALOR DE LA GLOSA 2025]],0)</f>
        <v>0</v>
      </c>
      <c r="AB1519" s="56"/>
      <c r="AC1519" s="130"/>
      <c r="AD1519" s="140"/>
      <c r="AE1519" s="130"/>
      <c r="AF1519" s="140">
        <f>ROUND(Tabla1[[#This Row],[VALOR TOTAL DE LA GLOSA]]-Tabla1[[#This Row],[Valor soportado por la Subred]],0)</f>
        <v>0</v>
      </c>
      <c r="AG1519" s="130"/>
      <c r="AH1519" s="130"/>
      <c r="AI1519" s="140">
        <f>ROUND(Tabla1[[#This Row],[VALOR GLOSA DEFINITIVA]]-Tabla1[[#This Row],[VALOR LEVANTADO EN LIQUIDACION]],0)</f>
        <v>0</v>
      </c>
    </row>
    <row r="1520" spans="2:35" s="32" customFormat="1" ht="87.6" hidden="1" customHeight="1" x14ac:dyDescent="0.25">
      <c r="B1520" s="131"/>
      <c r="C1520" s="132"/>
      <c r="D1520" s="131"/>
      <c r="E1520" s="133" t="str">
        <f>+Tabla1[[#This Row],[CODIGO ACTIVIDAD EN PPP Y LINEAMIENTO]]&amp;Tabla1[[#This Row],[ENTORNO/COMPONENTE]]</f>
        <v/>
      </c>
      <c r="F1520" s="134">
        <f>+VLOOKUP(Tabla1[[#This Row],[Columna1]],IG!$D$3:$L$1908,3,FALSE)</f>
        <v>0</v>
      </c>
      <c r="G1520" s="134">
        <f>+VLOOKUP(Tabla1[[#This Row],[Columna1]],IG!$D$3:$W$1908,4,FALSE)</f>
        <v>0</v>
      </c>
      <c r="H1520" s="134">
        <f>+VLOOKUP(Tabla1[[#This Row],[Columna1]],IG!$D$3:$W$1908,5,FALSE)</f>
        <v>0</v>
      </c>
      <c r="I1520" s="134">
        <f>+VLOOKUP(Tabla1[[#This Row],[Columna1]],IG!$D$3:$W$1908,6,FALSE)</f>
        <v>0</v>
      </c>
      <c r="J1520" s="134">
        <f>+VLOOKUP(Tabla1[[#This Row],[Columna1]],IG!$D$3:$W$1908,7,FALSE)</f>
        <v>0</v>
      </c>
      <c r="K1520" s="130"/>
      <c r="L1520" s="131"/>
      <c r="M1520" s="133" t="str">
        <f>+Tabla1[[#This Row],[Columna1]]&amp;Tabla1[[#This Row],[LOCALIDAD]]&amp;Tabla1[[#This Row],[MES]]</f>
        <v/>
      </c>
      <c r="N1520" s="29"/>
      <c r="O1520" s="135">
        <f>+VLOOKUP(Tabla1[[#This Row],[concatenar]],IG!$M$3:$W$1908,2,FALSE)</f>
        <v>0</v>
      </c>
      <c r="P1520" s="50">
        <f>+VLOOKUP(Tabla1[[#This Row],[concatenar]],IG!$M$3:$W$1908,3,FALSE)</f>
        <v>0</v>
      </c>
      <c r="Q1520" s="103">
        <f>+VLOOKUP(Tabla1[[#This Row],[concatenar]],IG!$M$3:$W$1908,8,FALSE)</f>
        <v>0</v>
      </c>
      <c r="R1520" s="97">
        <f>+VLOOKUP(Tabla1[[#This Row],[concatenar]],IG!$M$3:$W$1908,9,FALSE)</f>
        <v>0</v>
      </c>
      <c r="S1520" s="136">
        <f>+VLOOKUP(Tabla1[[#This Row],[concatenar]],IG!$M$3:$W$1908,10,FALSE)</f>
        <v>0</v>
      </c>
      <c r="T1520" s="137">
        <f>+VLOOKUP(Tabla1[[#This Row],[concatenar]],IG!$M$3:$W$1908,11,FALSE)</f>
        <v>0</v>
      </c>
      <c r="U1520" s="130"/>
      <c r="V1520" s="138"/>
      <c r="W1520" s="130"/>
      <c r="X1520" s="29"/>
      <c r="Y1520" s="139">
        <f>ROUND(Tabla1[[#This Row],[VALOR UNITARIO SEGUIMIENTO FINANCIERO
2024]]*Tabla1[[#This Row],[MET AFECTADA PORLA GLOSA
RECURSOS 2024]]*Tabla1[[#This Row],[Porcentaje de Glosa]],0)</f>
        <v>0</v>
      </c>
      <c r="Z1520" s="51">
        <f>ROUND(Tabla1[[#This Row],[VALOR UNITARIO SEGUIMIENTO FINANCIERO
2025]]*Tabla1[[#This Row],[META AFECTADA PORLA GLOSA
RECURSOS 2025]]*Tabla1[[#This Row],[Porcentaje de Glosa]],0)</f>
        <v>0</v>
      </c>
      <c r="AA1520" s="51">
        <f>ROUND(Tabla1[[#This Row],[VALOR DE LA GLOSA 2024]]+Tabla1[[#This Row],[VALOR DE LA GLOSA 2025]],0)</f>
        <v>0</v>
      </c>
      <c r="AB1520" s="56"/>
      <c r="AC1520" s="130"/>
      <c r="AD1520" s="140"/>
      <c r="AE1520" s="130"/>
      <c r="AF1520" s="140">
        <f>ROUND(Tabla1[[#This Row],[VALOR TOTAL DE LA GLOSA]]-Tabla1[[#This Row],[Valor soportado por la Subred]],0)</f>
        <v>0</v>
      </c>
      <c r="AG1520" s="130"/>
      <c r="AH1520" s="130"/>
      <c r="AI1520" s="140">
        <f>ROUND(Tabla1[[#This Row],[VALOR GLOSA DEFINITIVA]]-Tabla1[[#This Row],[VALOR LEVANTADO EN LIQUIDACION]],0)</f>
        <v>0</v>
      </c>
    </row>
    <row r="1521" spans="2:35" s="32" customFormat="1" ht="87.6" hidden="1" customHeight="1" x14ac:dyDescent="0.25">
      <c r="B1521" s="131"/>
      <c r="C1521" s="132"/>
      <c r="D1521" s="131"/>
      <c r="E1521" s="133" t="str">
        <f>+Tabla1[[#This Row],[CODIGO ACTIVIDAD EN PPP Y LINEAMIENTO]]&amp;Tabla1[[#This Row],[ENTORNO/COMPONENTE]]</f>
        <v/>
      </c>
      <c r="F1521" s="134">
        <f>+VLOOKUP(Tabla1[[#This Row],[Columna1]],IG!$D$3:$L$1908,3,FALSE)</f>
        <v>0</v>
      </c>
      <c r="G1521" s="134">
        <f>+VLOOKUP(Tabla1[[#This Row],[Columna1]],IG!$D$3:$W$1908,4,FALSE)</f>
        <v>0</v>
      </c>
      <c r="H1521" s="134">
        <f>+VLOOKUP(Tabla1[[#This Row],[Columna1]],IG!$D$3:$W$1908,5,FALSE)</f>
        <v>0</v>
      </c>
      <c r="I1521" s="134">
        <f>+VLOOKUP(Tabla1[[#This Row],[Columna1]],IG!$D$3:$W$1908,6,FALSE)</f>
        <v>0</v>
      </c>
      <c r="J1521" s="134">
        <f>+VLOOKUP(Tabla1[[#This Row],[Columna1]],IG!$D$3:$W$1908,7,FALSE)</f>
        <v>0</v>
      </c>
      <c r="K1521" s="130"/>
      <c r="L1521" s="131"/>
      <c r="M1521" s="133" t="str">
        <f>+Tabla1[[#This Row],[Columna1]]&amp;Tabla1[[#This Row],[LOCALIDAD]]&amp;Tabla1[[#This Row],[MES]]</f>
        <v/>
      </c>
      <c r="N1521" s="29"/>
      <c r="O1521" s="135">
        <f>+VLOOKUP(Tabla1[[#This Row],[concatenar]],IG!$M$3:$W$1908,2,FALSE)</f>
        <v>0</v>
      </c>
      <c r="P1521" s="50">
        <f>+VLOOKUP(Tabla1[[#This Row],[concatenar]],IG!$M$3:$W$1908,3,FALSE)</f>
        <v>0</v>
      </c>
      <c r="Q1521" s="103">
        <f>+VLOOKUP(Tabla1[[#This Row],[concatenar]],IG!$M$3:$W$1908,8,FALSE)</f>
        <v>0</v>
      </c>
      <c r="R1521" s="97">
        <f>+VLOOKUP(Tabla1[[#This Row],[concatenar]],IG!$M$3:$W$1908,9,FALSE)</f>
        <v>0</v>
      </c>
      <c r="S1521" s="136">
        <f>+VLOOKUP(Tabla1[[#This Row],[concatenar]],IG!$M$3:$W$1908,10,FALSE)</f>
        <v>0</v>
      </c>
      <c r="T1521" s="137">
        <f>+VLOOKUP(Tabla1[[#This Row],[concatenar]],IG!$M$3:$W$1908,11,FALSE)</f>
        <v>0</v>
      </c>
      <c r="U1521" s="130"/>
      <c r="V1521" s="138"/>
      <c r="W1521" s="130"/>
      <c r="X1521" s="29"/>
      <c r="Y1521" s="139">
        <f>ROUND(Tabla1[[#This Row],[VALOR UNITARIO SEGUIMIENTO FINANCIERO
2024]]*Tabla1[[#This Row],[MET AFECTADA PORLA GLOSA
RECURSOS 2024]]*Tabla1[[#This Row],[Porcentaje de Glosa]],0)</f>
        <v>0</v>
      </c>
      <c r="Z1521" s="51">
        <f>ROUND(Tabla1[[#This Row],[VALOR UNITARIO SEGUIMIENTO FINANCIERO
2025]]*Tabla1[[#This Row],[META AFECTADA PORLA GLOSA
RECURSOS 2025]]*Tabla1[[#This Row],[Porcentaje de Glosa]],0)</f>
        <v>0</v>
      </c>
      <c r="AA1521" s="51">
        <f>ROUND(Tabla1[[#This Row],[VALOR DE LA GLOSA 2024]]+Tabla1[[#This Row],[VALOR DE LA GLOSA 2025]],0)</f>
        <v>0</v>
      </c>
      <c r="AB1521" s="56"/>
      <c r="AC1521" s="130"/>
      <c r="AD1521" s="140"/>
      <c r="AE1521" s="130"/>
      <c r="AF1521" s="140">
        <f>ROUND(Tabla1[[#This Row],[VALOR TOTAL DE LA GLOSA]]-Tabla1[[#This Row],[Valor soportado por la Subred]],0)</f>
        <v>0</v>
      </c>
      <c r="AG1521" s="130"/>
      <c r="AH1521" s="130"/>
      <c r="AI1521" s="140">
        <f>ROUND(Tabla1[[#This Row],[VALOR GLOSA DEFINITIVA]]-Tabla1[[#This Row],[VALOR LEVANTADO EN LIQUIDACION]],0)</f>
        <v>0</v>
      </c>
    </row>
    <row r="1522" spans="2:35" s="32" customFormat="1" ht="87.6" hidden="1" customHeight="1" x14ac:dyDescent="0.25">
      <c r="B1522" s="131"/>
      <c r="C1522" s="132"/>
      <c r="D1522" s="131"/>
      <c r="E1522" s="133" t="str">
        <f>+Tabla1[[#This Row],[CODIGO ACTIVIDAD EN PPP Y LINEAMIENTO]]&amp;Tabla1[[#This Row],[ENTORNO/COMPONENTE]]</f>
        <v/>
      </c>
      <c r="F1522" s="134">
        <f>+VLOOKUP(Tabla1[[#This Row],[Columna1]],IG!$D$3:$L$1908,3,FALSE)</f>
        <v>0</v>
      </c>
      <c r="G1522" s="134">
        <f>+VLOOKUP(Tabla1[[#This Row],[Columna1]],IG!$D$3:$W$1908,4,FALSE)</f>
        <v>0</v>
      </c>
      <c r="H1522" s="134">
        <f>+VLOOKUP(Tabla1[[#This Row],[Columna1]],IG!$D$3:$W$1908,5,FALSE)</f>
        <v>0</v>
      </c>
      <c r="I1522" s="134">
        <f>+VLOOKUP(Tabla1[[#This Row],[Columna1]],IG!$D$3:$W$1908,6,FALSE)</f>
        <v>0</v>
      </c>
      <c r="J1522" s="134">
        <f>+VLOOKUP(Tabla1[[#This Row],[Columna1]],IG!$D$3:$W$1908,7,FALSE)</f>
        <v>0</v>
      </c>
      <c r="K1522" s="130"/>
      <c r="L1522" s="131"/>
      <c r="M1522" s="133" t="str">
        <f>+Tabla1[[#This Row],[Columna1]]&amp;Tabla1[[#This Row],[LOCALIDAD]]&amp;Tabla1[[#This Row],[MES]]</f>
        <v/>
      </c>
      <c r="N1522" s="29"/>
      <c r="O1522" s="135">
        <f>+VLOOKUP(Tabla1[[#This Row],[concatenar]],IG!$M$3:$W$1908,2,FALSE)</f>
        <v>0</v>
      </c>
      <c r="P1522" s="50">
        <f>+VLOOKUP(Tabla1[[#This Row],[concatenar]],IG!$M$3:$W$1908,3,FALSE)</f>
        <v>0</v>
      </c>
      <c r="Q1522" s="103">
        <f>+VLOOKUP(Tabla1[[#This Row],[concatenar]],IG!$M$3:$W$1908,8,FALSE)</f>
        <v>0</v>
      </c>
      <c r="R1522" s="97">
        <f>+VLOOKUP(Tabla1[[#This Row],[concatenar]],IG!$M$3:$W$1908,9,FALSE)</f>
        <v>0</v>
      </c>
      <c r="S1522" s="136">
        <f>+VLOOKUP(Tabla1[[#This Row],[concatenar]],IG!$M$3:$W$1908,10,FALSE)</f>
        <v>0</v>
      </c>
      <c r="T1522" s="137">
        <f>+VLOOKUP(Tabla1[[#This Row],[concatenar]],IG!$M$3:$W$1908,11,FALSE)</f>
        <v>0</v>
      </c>
      <c r="U1522" s="130"/>
      <c r="V1522" s="138"/>
      <c r="W1522" s="130"/>
      <c r="X1522" s="29"/>
      <c r="Y1522" s="139">
        <f>ROUND(Tabla1[[#This Row],[VALOR UNITARIO SEGUIMIENTO FINANCIERO
2024]]*Tabla1[[#This Row],[MET AFECTADA PORLA GLOSA
RECURSOS 2024]]*Tabla1[[#This Row],[Porcentaje de Glosa]],0)</f>
        <v>0</v>
      </c>
      <c r="Z1522" s="51">
        <f>ROUND(Tabla1[[#This Row],[VALOR UNITARIO SEGUIMIENTO FINANCIERO
2025]]*Tabla1[[#This Row],[META AFECTADA PORLA GLOSA
RECURSOS 2025]]*Tabla1[[#This Row],[Porcentaje de Glosa]],0)</f>
        <v>0</v>
      </c>
      <c r="AA1522" s="51">
        <f>ROUND(Tabla1[[#This Row],[VALOR DE LA GLOSA 2024]]+Tabla1[[#This Row],[VALOR DE LA GLOSA 2025]],0)</f>
        <v>0</v>
      </c>
      <c r="AB1522" s="56"/>
      <c r="AC1522" s="130"/>
      <c r="AD1522" s="140"/>
      <c r="AE1522" s="130"/>
      <c r="AF1522" s="140">
        <f>ROUND(Tabla1[[#This Row],[VALOR TOTAL DE LA GLOSA]]-Tabla1[[#This Row],[Valor soportado por la Subred]],0)</f>
        <v>0</v>
      </c>
      <c r="AG1522" s="130"/>
      <c r="AH1522" s="130"/>
      <c r="AI1522" s="140">
        <f>ROUND(Tabla1[[#This Row],[VALOR GLOSA DEFINITIVA]]-Tabla1[[#This Row],[VALOR LEVANTADO EN LIQUIDACION]],0)</f>
        <v>0</v>
      </c>
    </row>
    <row r="1523" spans="2:35" s="32" customFormat="1" ht="87.6" hidden="1" customHeight="1" x14ac:dyDescent="0.25">
      <c r="B1523" s="131"/>
      <c r="C1523" s="132"/>
      <c r="D1523" s="131"/>
      <c r="E1523" s="133" t="str">
        <f>+Tabla1[[#This Row],[CODIGO ACTIVIDAD EN PPP Y LINEAMIENTO]]&amp;Tabla1[[#This Row],[ENTORNO/COMPONENTE]]</f>
        <v/>
      </c>
      <c r="F1523" s="134">
        <f>+VLOOKUP(Tabla1[[#This Row],[Columna1]],IG!$D$3:$L$1908,3,FALSE)</f>
        <v>0</v>
      </c>
      <c r="G1523" s="134">
        <f>+VLOOKUP(Tabla1[[#This Row],[Columna1]],IG!$D$3:$W$1908,4,FALSE)</f>
        <v>0</v>
      </c>
      <c r="H1523" s="134">
        <f>+VLOOKUP(Tabla1[[#This Row],[Columna1]],IG!$D$3:$W$1908,5,FALSE)</f>
        <v>0</v>
      </c>
      <c r="I1523" s="134">
        <f>+VLOOKUP(Tabla1[[#This Row],[Columna1]],IG!$D$3:$W$1908,6,FALSE)</f>
        <v>0</v>
      </c>
      <c r="J1523" s="134">
        <f>+VLOOKUP(Tabla1[[#This Row],[Columna1]],IG!$D$3:$W$1908,7,FALSE)</f>
        <v>0</v>
      </c>
      <c r="K1523" s="130"/>
      <c r="L1523" s="131"/>
      <c r="M1523" s="133" t="str">
        <f>+Tabla1[[#This Row],[Columna1]]&amp;Tabla1[[#This Row],[LOCALIDAD]]&amp;Tabla1[[#This Row],[MES]]</f>
        <v/>
      </c>
      <c r="N1523" s="29"/>
      <c r="O1523" s="135">
        <f>+VLOOKUP(Tabla1[[#This Row],[concatenar]],IG!$M$3:$W$1908,2,FALSE)</f>
        <v>0</v>
      </c>
      <c r="P1523" s="50">
        <f>+VLOOKUP(Tabla1[[#This Row],[concatenar]],IG!$M$3:$W$1908,3,FALSE)</f>
        <v>0</v>
      </c>
      <c r="Q1523" s="103">
        <f>+VLOOKUP(Tabla1[[#This Row],[concatenar]],IG!$M$3:$W$1908,8,FALSE)</f>
        <v>0</v>
      </c>
      <c r="R1523" s="97">
        <f>+VLOOKUP(Tabla1[[#This Row],[concatenar]],IG!$M$3:$W$1908,9,FALSE)</f>
        <v>0</v>
      </c>
      <c r="S1523" s="136">
        <f>+VLOOKUP(Tabla1[[#This Row],[concatenar]],IG!$M$3:$W$1908,10,FALSE)</f>
        <v>0</v>
      </c>
      <c r="T1523" s="137">
        <f>+VLOOKUP(Tabla1[[#This Row],[concatenar]],IG!$M$3:$W$1908,11,FALSE)</f>
        <v>0</v>
      </c>
      <c r="U1523" s="130"/>
      <c r="V1523" s="138"/>
      <c r="W1523" s="130"/>
      <c r="X1523" s="29"/>
      <c r="Y1523" s="139">
        <f>ROUND(Tabla1[[#This Row],[VALOR UNITARIO SEGUIMIENTO FINANCIERO
2024]]*Tabla1[[#This Row],[MET AFECTADA PORLA GLOSA
RECURSOS 2024]]*Tabla1[[#This Row],[Porcentaje de Glosa]],0)</f>
        <v>0</v>
      </c>
      <c r="Z1523" s="51">
        <f>ROUND(Tabla1[[#This Row],[VALOR UNITARIO SEGUIMIENTO FINANCIERO
2025]]*Tabla1[[#This Row],[META AFECTADA PORLA GLOSA
RECURSOS 2025]]*Tabla1[[#This Row],[Porcentaje de Glosa]],0)</f>
        <v>0</v>
      </c>
      <c r="AA1523" s="51">
        <f>ROUND(Tabla1[[#This Row],[VALOR DE LA GLOSA 2024]]+Tabla1[[#This Row],[VALOR DE LA GLOSA 2025]],0)</f>
        <v>0</v>
      </c>
      <c r="AB1523" s="56"/>
      <c r="AC1523" s="130"/>
      <c r="AD1523" s="140"/>
      <c r="AE1523" s="130"/>
      <c r="AF1523" s="140">
        <f>ROUND(Tabla1[[#This Row],[VALOR TOTAL DE LA GLOSA]]-Tabla1[[#This Row],[Valor soportado por la Subred]],0)</f>
        <v>0</v>
      </c>
      <c r="AG1523" s="130"/>
      <c r="AH1523" s="130"/>
      <c r="AI1523" s="140">
        <f>ROUND(Tabla1[[#This Row],[VALOR GLOSA DEFINITIVA]]-Tabla1[[#This Row],[VALOR LEVANTADO EN LIQUIDACION]],0)</f>
        <v>0</v>
      </c>
    </row>
    <row r="1524" spans="2:35" s="32" customFormat="1" ht="87.6" hidden="1" customHeight="1" x14ac:dyDescent="0.25">
      <c r="B1524" s="131"/>
      <c r="C1524" s="132"/>
      <c r="D1524" s="131"/>
      <c r="E1524" s="133" t="str">
        <f>+Tabla1[[#This Row],[CODIGO ACTIVIDAD EN PPP Y LINEAMIENTO]]&amp;Tabla1[[#This Row],[ENTORNO/COMPONENTE]]</f>
        <v/>
      </c>
      <c r="F1524" s="134">
        <f>+VLOOKUP(Tabla1[[#This Row],[Columna1]],IG!$D$3:$L$1908,3,FALSE)</f>
        <v>0</v>
      </c>
      <c r="G1524" s="134">
        <f>+VLOOKUP(Tabla1[[#This Row],[Columna1]],IG!$D$3:$W$1908,4,FALSE)</f>
        <v>0</v>
      </c>
      <c r="H1524" s="134">
        <f>+VLOOKUP(Tabla1[[#This Row],[Columna1]],IG!$D$3:$W$1908,5,FALSE)</f>
        <v>0</v>
      </c>
      <c r="I1524" s="134">
        <f>+VLOOKUP(Tabla1[[#This Row],[Columna1]],IG!$D$3:$W$1908,6,FALSE)</f>
        <v>0</v>
      </c>
      <c r="J1524" s="134">
        <f>+VLOOKUP(Tabla1[[#This Row],[Columna1]],IG!$D$3:$W$1908,7,FALSE)</f>
        <v>0</v>
      </c>
      <c r="K1524" s="130"/>
      <c r="L1524" s="131"/>
      <c r="M1524" s="133" t="str">
        <f>+Tabla1[[#This Row],[Columna1]]&amp;Tabla1[[#This Row],[LOCALIDAD]]&amp;Tabla1[[#This Row],[MES]]</f>
        <v/>
      </c>
      <c r="N1524" s="29"/>
      <c r="O1524" s="135">
        <f>+VLOOKUP(Tabla1[[#This Row],[concatenar]],IG!$M$3:$W$1908,2,FALSE)</f>
        <v>0</v>
      </c>
      <c r="P1524" s="50">
        <f>+VLOOKUP(Tabla1[[#This Row],[concatenar]],IG!$M$3:$W$1908,3,FALSE)</f>
        <v>0</v>
      </c>
      <c r="Q1524" s="103">
        <f>+VLOOKUP(Tabla1[[#This Row],[concatenar]],IG!$M$3:$W$1908,8,FALSE)</f>
        <v>0</v>
      </c>
      <c r="R1524" s="97">
        <f>+VLOOKUP(Tabla1[[#This Row],[concatenar]],IG!$M$3:$W$1908,9,FALSE)</f>
        <v>0</v>
      </c>
      <c r="S1524" s="136">
        <f>+VLOOKUP(Tabla1[[#This Row],[concatenar]],IG!$M$3:$W$1908,10,FALSE)</f>
        <v>0</v>
      </c>
      <c r="T1524" s="137">
        <f>+VLOOKUP(Tabla1[[#This Row],[concatenar]],IG!$M$3:$W$1908,11,FALSE)</f>
        <v>0</v>
      </c>
      <c r="U1524" s="130"/>
      <c r="V1524" s="138"/>
      <c r="W1524" s="130"/>
      <c r="X1524" s="29"/>
      <c r="Y1524" s="139">
        <f>ROUND(Tabla1[[#This Row],[VALOR UNITARIO SEGUIMIENTO FINANCIERO
2024]]*Tabla1[[#This Row],[MET AFECTADA PORLA GLOSA
RECURSOS 2024]]*Tabla1[[#This Row],[Porcentaje de Glosa]],0)</f>
        <v>0</v>
      </c>
      <c r="Z1524" s="51">
        <f>ROUND(Tabla1[[#This Row],[VALOR UNITARIO SEGUIMIENTO FINANCIERO
2025]]*Tabla1[[#This Row],[META AFECTADA PORLA GLOSA
RECURSOS 2025]]*Tabla1[[#This Row],[Porcentaje de Glosa]],0)</f>
        <v>0</v>
      </c>
      <c r="AA1524" s="51">
        <f>ROUND(Tabla1[[#This Row],[VALOR DE LA GLOSA 2024]]+Tabla1[[#This Row],[VALOR DE LA GLOSA 2025]],0)</f>
        <v>0</v>
      </c>
      <c r="AB1524" s="56"/>
      <c r="AC1524" s="130"/>
      <c r="AD1524" s="140"/>
      <c r="AE1524" s="130"/>
      <c r="AF1524" s="140">
        <f>ROUND(Tabla1[[#This Row],[VALOR TOTAL DE LA GLOSA]]-Tabla1[[#This Row],[Valor soportado por la Subred]],0)</f>
        <v>0</v>
      </c>
      <c r="AG1524" s="130"/>
      <c r="AH1524" s="130"/>
      <c r="AI1524" s="140">
        <f>ROUND(Tabla1[[#This Row],[VALOR GLOSA DEFINITIVA]]-Tabla1[[#This Row],[VALOR LEVANTADO EN LIQUIDACION]],0)</f>
        <v>0</v>
      </c>
    </row>
    <row r="1525" spans="2:35" s="32" customFormat="1" ht="87.6" hidden="1" customHeight="1" x14ac:dyDescent="0.25">
      <c r="B1525" s="131"/>
      <c r="C1525" s="132"/>
      <c r="D1525" s="131"/>
      <c r="E1525" s="133" t="str">
        <f>+Tabla1[[#This Row],[CODIGO ACTIVIDAD EN PPP Y LINEAMIENTO]]&amp;Tabla1[[#This Row],[ENTORNO/COMPONENTE]]</f>
        <v/>
      </c>
      <c r="F1525" s="134">
        <f>+VLOOKUP(Tabla1[[#This Row],[Columna1]],IG!$D$3:$L$1908,3,FALSE)</f>
        <v>0</v>
      </c>
      <c r="G1525" s="134">
        <f>+VLOOKUP(Tabla1[[#This Row],[Columna1]],IG!$D$3:$W$1908,4,FALSE)</f>
        <v>0</v>
      </c>
      <c r="H1525" s="134">
        <f>+VLOOKUP(Tabla1[[#This Row],[Columna1]],IG!$D$3:$W$1908,5,FALSE)</f>
        <v>0</v>
      </c>
      <c r="I1525" s="134">
        <f>+VLOOKUP(Tabla1[[#This Row],[Columna1]],IG!$D$3:$W$1908,6,FALSE)</f>
        <v>0</v>
      </c>
      <c r="J1525" s="134">
        <f>+VLOOKUP(Tabla1[[#This Row],[Columna1]],IG!$D$3:$W$1908,7,FALSE)</f>
        <v>0</v>
      </c>
      <c r="K1525" s="130"/>
      <c r="L1525" s="131"/>
      <c r="M1525" s="133" t="str">
        <f>+Tabla1[[#This Row],[Columna1]]&amp;Tabla1[[#This Row],[LOCALIDAD]]&amp;Tabla1[[#This Row],[MES]]</f>
        <v/>
      </c>
      <c r="N1525" s="29"/>
      <c r="O1525" s="135">
        <f>+VLOOKUP(Tabla1[[#This Row],[concatenar]],IG!$M$3:$W$1908,2,FALSE)</f>
        <v>0</v>
      </c>
      <c r="P1525" s="50">
        <f>+VLOOKUP(Tabla1[[#This Row],[concatenar]],IG!$M$3:$W$1908,3,FALSE)</f>
        <v>0</v>
      </c>
      <c r="Q1525" s="103">
        <f>+VLOOKUP(Tabla1[[#This Row],[concatenar]],IG!$M$3:$W$1908,8,FALSE)</f>
        <v>0</v>
      </c>
      <c r="R1525" s="97">
        <f>+VLOOKUP(Tabla1[[#This Row],[concatenar]],IG!$M$3:$W$1908,9,FALSE)</f>
        <v>0</v>
      </c>
      <c r="S1525" s="136">
        <f>+VLOOKUP(Tabla1[[#This Row],[concatenar]],IG!$M$3:$W$1908,10,FALSE)</f>
        <v>0</v>
      </c>
      <c r="T1525" s="137">
        <f>+VLOOKUP(Tabla1[[#This Row],[concatenar]],IG!$M$3:$W$1908,11,FALSE)</f>
        <v>0</v>
      </c>
      <c r="U1525" s="130"/>
      <c r="V1525" s="138"/>
      <c r="W1525" s="130"/>
      <c r="X1525" s="29"/>
      <c r="Y1525" s="139">
        <f>ROUND(Tabla1[[#This Row],[VALOR UNITARIO SEGUIMIENTO FINANCIERO
2024]]*Tabla1[[#This Row],[MET AFECTADA PORLA GLOSA
RECURSOS 2024]]*Tabla1[[#This Row],[Porcentaje de Glosa]],0)</f>
        <v>0</v>
      </c>
      <c r="Z1525" s="51">
        <f>ROUND(Tabla1[[#This Row],[VALOR UNITARIO SEGUIMIENTO FINANCIERO
2025]]*Tabla1[[#This Row],[META AFECTADA PORLA GLOSA
RECURSOS 2025]]*Tabla1[[#This Row],[Porcentaje de Glosa]],0)</f>
        <v>0</v>
      </c>
      <c r="AA1525" s="51">
        <f>ROUND(Tabla1[[#This Row],[VALOR DE LA GLOSA 2024]]+Tabla1[[#This Row],[VALOR DE LA GLOSA 2025]],0)</f>
        <v>0</v>
      </c>
      <c r="AB1525" s="56"/>
      <c r="AC1525" s="130"/>
      <c r="AD1525" s="140"/>
      <c r="AE1525" s="130"/>
      <c r="AF1525" s="140">
        <f>ROUND(Tabla1[[#This Row],[VALOR TOTAL DE LA GLOSA]]-Tabla1[[#This Row],[Valor soportado por la Subred]],0)</f>
        <v>0</v>
      </c>
      <c r="AG1525" s="130"/>
      <c r="AH1525" s="130"/>
      <c r="AI1525" s="140">
        <f>ROUND(Tabla1[[#This Row],[VALOR GLOSA DEFINITIVA]]-Tabla1[[#This Row],[VALOR LEVANTADO EN LIQUIDACION]],0)</f>
        <v>0</v>
      </c>
    </row>
    <row r="1526" spans="2:35" s="32" customFormat="1" ht="87.6" hidden="1" customHeight="1" x14ac:dyDescent="0.25">
      <c r="B1526" s="131"/>
      <c r="C1526" s="132"/>
      <c r="D1526" s="131"/>
      <c r="E1526" s="133" t="str">
        <f>+Tabla1[[#This Row],[CODIGO ACTIVIDAD EN PPP Y LINEAMIENTO]]&amp;Tabla1[[#This Row],[ENTORNO/COMPONENTE]]</f>
        <v/>
      </c>
      <c r="F1526" s="134">
        <f>+VLOOKUP(Tabla1[[#This Row],[Columna1]],IG!$D$3:$L$1908,3,FALSE)</f>
        <v>0</v>
      </c>
      <c r="G1526" s="134">
        <f>+VLOOKUP(Tabla1[[#This Row],[Columna1]],IG!$D$3:$W$1908,4,FALSE)</f>
        <v>0</v>
      </c>
      <c r="H1526" s="134">
        <f>+VLOOKUP(Tabla1[[#This Row],[Columna1]],IG!$D$3:$W$1908,5,FALSE)</f>
        <v>0</v>
      </c>
      <c r="I1526" s="134">
        <f>+VLOOKUP(Tabla1[[#This Row],[Columna1]],IG!$D$3:$W$1908,6,FALSE)</f>
        <v>0</v>
      </c>
      <c r="J1526" s="134">
        <f>+VLOOKUP(Tabla1[[#This Row],[Columna1]],IG!$D$3:$W$1908,7,FALSE)</f>
        <v>0</v>
      </c>
      <c r="K1526" s="130"/>
      <c r="L1526" s="131"/>
      <c r="M1526" s="133" t="str">
        <f>+Tabla1[[#This Row],[Columna1]]&amp;Tabla1[[#This Row],[LOCALIDAD]]&amp;Tabla1[[#This Row],[MES]]</f>
        <v/>
      </c>
      <c r="N1526" s="29"/>
      <c r="O1526" s="135">
        <f>+VLOOKUP(Tabla1[[#This Row],[concatenar]],IG!$M$3:$W$1908,2,FALSE)</f>
        <v>0</v>
      </c>
      <c r="P1526" s="50">
        <f>+VLOOKUP(Tabla1[[#This Row],[concatenar]],IG!$M$3:$W$1908,3,FALSE)</f>
        <v>0</v>
      </c>
      <c r="Q1526" s="103">
        <f>+VLOOKUP(Tabla1[[#This Row],[concatenar]],IG!$M$3:$W$1908,8,FALSE)</f>
        <v>0</v>
      </c>
      <c r="R1526" s="97">
        <f>+VLOOKUP(Tabla1[[#This Row],[concatenar]],IG!$M$3:$W$1908,9,FALSE)</f>
        <v>0</v>
      </c>
      <c r="S1526" s="136">
        <f>+VLOOKUP(Tabla1[[#This Row],[concatenar]],IG!$M$3:$W$1908,10,FALSE)</f>
        <v>0</v>
      </c>
      <c r="T1526" s="137">
        <f>+VLOOKUP(Tabla1[[#This Row],[concatenar]],IG!$M$3:$W$1908,11,FALSE)</f>
        <v>0</v>
      </c>
      <c r="U1526" s="130"/>
      <c r="V1526" s="138"/>
      <c r="W1526" s="130"/>
      <c r="X1526" s="29"/>
      <c r="Y1526" s="139">
        <f>ROUND(Tabla1[[#This Row],[VALOR UNITARIO SEGUIMIENTO FINANCIERO
2024]]*Tabla1[[#This Row],[MET AFECTADA PORLA GLOSA
RECURSOS 2024]]*Tabla1[[#This Row],[Porcentaje de Glosa]],0)</f>
        <v>0</v>
      </c>
      <c r="Z1526" s="51">
        <f>ROUND(Tabla1[[#This Row],[VALOR UNITARIO SEGUIMIENTO FINANCIERO
2025]]*Tabla1[[#This Row],[META AFECTADA PORLA GLOSA
RECURSOS 2025]]*Tabla1[[#This Row],[Porcentaje de Glosa]],0)</f>
        <v>0</v>
      </c>
      <c r="AA1526" s="51">
        <f>ROUND(Tabla1[[#This Row],[VALOR DE LA GLOSA 2024]]+Tabla1[[#This Row],[VALOR DE LA GLOSA 2025]],0)</f>
        <v>0</v>
      </c>
      <c r="AB1526" s="56"/>
      <c r="AC1526" s="130"/>
      <c r="AD1526" s="140"/>
      <c r="AE1526" s="130"/>
      <c r="AF1526" s="140">
        <f>ROUND(Tabla1[[#This Row],[VALOR TOTAL DE LA GLOSA]]-Tabla1[[#This Row],[Valor soportado por la Subred]],0)</f>
        <v>0</v>
      </c>
      <c r="AG1526" s="130"/>
      <c r="AH1526" s="130"/>
      <c r="AI1526" s="140">
        <f>ROUND(Tabla1[[#This Row],[VALOR GLOSA DEFINITIVA]]-Tabla1[[#This Row],[VALOR LEVANTADO EN LIQUIDACION]],0)</f>
        <v>0</v>
      </c>
    </row>
    <row r="1527" spans="2:35" s="32" customFormat="1" ht="87.6" hidden="1" customHeight="1" x14ac:dyDescent="0.25">
      <c r="B1527" s="131"/>
      <c r="C1527" s="132"/>
      <c r="D1527" s="131"/>
      <c r="E1527" s="133" t="str">
        <f>+Tabla1[[#This Row],[CODIGO ACTIVIDAD EN PPP Y LINEAMIENTO]]&amp;Tabla1[[#This Row],[ENTORNO/COMPONENTE]]</f>
        <v/>
      </c>
      <c r="F1527" s="134">
        <f>+VLOOKUP(Tabla1[[#This Row],[Columna1]],IG!$D$3:$L$1908,3,FALSE)</f>
        <v>0</v>
      </c>
      <c r="G1527" s="134">
        <f>+VLOOKUP(Tabla1[[#This Row],[Columna1]],IG!$D$3:$W$1908,4,FALSE)</f>
        <v>0</v>
      </c>
      <c r="H1527" s="134">
        <f>+VLOOKUP(Tabla1[[#This Row],[Columna1]],IG!$D$3:$W$1908,5,FALSE)</f>
        <v>0</v>
      </c>
      <c r="I1527" s="134">
        <f>+VLOOKUP(Tabla1[[#This Row],[Columna1]],IG!$D$3:$W$1908,6,FALSE)</f>
        <v>0</v>
      </c>
      <c r="J1527" s="134">
        <f>+VLOOKUP(Tabla1[[#This Row],[Columna1]],IG!$D$3:$W$1908,7,FALSE)</f>
        <v>0</v>
      </c>
      <c r="K1527" s="130"/>
      <c r="L1527" s="131"/>
      <c r="M1527" s="133" t="str">
        <f>+Tabla1[[#This Row],[Columna1]]&amp;Tabla1[[#This Row],[LOCALIDAD]]&amp;Tabla1[[#This Row],[MES]]</f>
        <v/>
      </c>
      <c r="N1527" s="29"/>
      <c r="O1527" s="135">
        <f>+VLOOKUP(Tabla1[[#This Row],[concatenar]],IG!$M$3:$W$1908,2,FALSE)</f>
        <v>0</v>
      </c>
      <c r="P1527" s="50">
        <f>+VLOOKUP(Tabla1[[#This Row],[concatenar]],IG!$M$3:$W$1908,3,FALSE)</f>
        <v>0</v>
      </c>
      <c r="Q1527" s="103">
        <f>+VLOOKUP(Tabla1[[#This Row],[concatenar]],IG!$M$3:$W$1908,8,FALSE)</f>
        <v>0</v>
      </c>
      <c r="R1527" s="97">
        <f>+VLOOKUP(Tabla1[[#This Row],[concatenar]],IG!$M$3:$W$1908,9,FALSE)</f>
        <v>0</v>
      </c>
      <c r="S1527" s="136">
        <f>+VLOOKUP(Tabla1[[#This Row],[concatenar]],IG!$M$3:$W$1908,10,FALSE)</f>
        <v>0</v>
      </c>
      <c r="T1527" s="137">
        <f>+VLOOKUP(Tabla1[[#This Row],[concatenar]],IG!$M$3:$W$1908,11,FALSE)</f>
        <v>0</v>
      </c>
      <c r="U1527" s="130"/>
      <c r="V1527" s="138"/>
      <c r="W1527" s="130"/>
      <c r="X1527" s="29"/>
      <c r="Y1527" s="139">
        <f>ROUND(Tabla1[[#This Row],[VALOR UNITARIO SEGUIMIENTO FINANCIERO
2024]]*Tabla1[[#This Row],[MET AFECTADA PORLA GLOSA
RECURSOS 2024]]*Tabla1[[#This Row],[Porcentaje de Glosa]],0)</f>
        <v>0</v>
      </c>
      <c r="Z1527" s="51">
        <f>ROUND(Tabla1[[#This Row],[VALOR UNITARIO SEGUIMIENTO FINANCIERO
2025]]*Tabla1[[#This Row],[META AFECTADA PORLA GLOSA
RECURSOS 2025]]*Tabla1[[#This Row],[Porcentaje de Glosa]],0)</f>
        <v>0</v>
      </c>
      <c r="AA1527" s="51">
        <f>ROUND(Tabla1[[#This Row],[VALOR DE LA GLOSA 2024]]+Tabla1[[#This Row],[VALOR DE LA GLOSA 2025]],0)</f>
        <v>0</v>
      </c>
      <c r="AB1527" s="56"/>
      <c r="AC1527" s="130"/>
      <c r="AD1527" s="140"/>
      <c r="AE1527" s="130"/>
      <c r="AF1527" s="140">
        <f>ROUND(Tabla1[[#This Row],[VALOR TOTAL DE LA GLOSA]]-Tabla1[[#This Row],[Valor soportado por la Subred]],0)</f>
        <v>0</v>
      </c>
      <c r="AG1527" s="130"/>
      <c r="AH1527" s="130"/>
      <c r="AI1527" s="140">
        <f>ROUND(Tabla1[[#This Row],[VALOR GLOSA DEFINITIVA]]-Tabla1[[#This Row],[VALOR LEVANTADO EN LIQUIDACION]],0)</f>
        <v>0</v>
      </c>
    </row>
    <row r="1528" spans="2:35" s="32" customFormat="1" ht="87.6" hidden="1" customHeight="1" x14ac:dyDescent="0.25">
      <c r="B1528" s="131"/>
      <c r="C1528" s="132"/>
      <c r="D1528" s="131"/>
      <c r="E1528" s="133" t="str">
        <f>+Tabla1[[#This Row],[CODIGO ACTIVIDAD EN PPP Y LINEAMIENTO]]&amp;Tabla1[[#This Row],[ENTORNO/COMPONENTE]]</f>
        <v/>
      </c>
      <c r="F1528" s="134">
        <f>+VLOOKUP(Tabla1[[#This Row],[Columna1]],IG!$D$3:$L$1908,3,FALSE)</f>
        <v>0</v>
      </c>
      <c r="G1528" s="134">
        <f>+VLOOKUP(Tabla1[[#This Row],[Columna1]],IG!$D$3:$W$1908,4,FALSE)</f>
        <v>0</v>
      </c>
      <c r="H1528" s="134">
        <f>+VLOOKUP(Tabla1[[#This Row],[Columna1]],IG!$D$3:$W$1908,5,FALSE)</f>
        <v>0</v>
      </c>
      <c r="I1528" s="134">
        <f>+VLOOKUP(Tabla1[[#This Row],[Columna1]],IG!$D$3:$W$1908,6,FALSE)</f>
        <v>0</v>
      </c>
      <c r="J1528" s="134">
        <f>+VLOOKUP(Tabla1[[#This Row],[Columna1]],IG!$D$3:$W$1908,7,FALSE)</f>
        <v>0</v>
      </c>
      <c r="K1528" s="130"/>
      <c r="L1528" s="131"/>
      <c r="M1528" s="133" t="str">
        <f>+Tabla1[[#This Row],[Columna1]]&amp;Tabla1[[#This Row],[LOCALIDAD]]&amp;Tabla1[[#This Row],[MES]]</f>
        <v/>
      </c>
      <c r="N1528" s="29"/>
      <c r="O1528" s="135">
        <f>+VLOOKUP(Tabla1[[#This Row],[concatenar]],IG!$M$3:$W$1908,2,FALSE)</f>
        <v>0</v>
      </c>
      <c r="P1528" s="50">
        <f>+VLOOKUP(Tabla1[[#This Row],[concatenar]],IG!$M$3:$W$1908,3,FALSE)</f>
        <v>0</v>
      </c>
      <c r="Q1528" s="103">
        <f>+VLOOKUP(Tabla1[[#This Row],[concatenar]],IG!$M$3:$W$1908,8,FALSE)</f>
        <v>0</v>
      </c>
      <c r="R1528" s="97">
        <f>+VLOOKUP(Tabla1[[#This Row],[concatenar]],IG!$M$3:$W$1908,9,FALSE)</f>
        <v>0</v>
      </c>
      <c r="S1528" s="136">
        <f>+VLOOKUP(Tabla1[[#This Row],[concatenar]],IG!$M$3:$W$1908,10,FALSE)</f>
        <v>0</v>
      </c>
      <c r="T1528" s="137">
        <f>+VLOOKUP(Tabla1[[#This Row],[concatenar]],IG!$M$3:$W$1908,11,FALSE)</f>
        <v>0</v>
      </c>
      <c r="U1528" s="130"/>
      <c r="V1528" s="138"/>
      <c r="W1528" s="130"/>
      <c r="X1528" s="29"/>
      <c r="Y1528" s="139">
        <f>ROUND(Tabla1[[#This Row],[VALOR UNITARIO SEGUIMIENTO FINANCIERO
2024]]*Tabla1[[#This Row],[MET AFECTADA PORLA GLOSA
RECURSOS 2024]]*Tabla1[[#This Row],[Porcentaje de Glosa]],0)</f>
        <v>0</v>
      </c>
      <c r="Z1528" s="51">
        <f>ROUND(Tabla1[[#This Row],[VALOR UNITARIO SEGUIMIENTO FINANCIERO
2025]]*Tabla1[[#This Row],[META AFECTADA PORLA GLOSA
RECURSOS 2025]]*Tabla1[[#This Row],[Porcentaje de Glosa]],0)</f>
        <v>0</v>
      </c>
      <c r="AA1528" s="51">
        <f>ROUND(Tabla1[[#This Row],[VALOR DE LA GLOSA 2024]]+Tabla1[[#This Row],[VALOR DE LA GLOSA 2025]],0)</f>
        <v>0</v>
      </c>
      <c r="AB1528" s="56"/>
      <c r="AC1528" s="130"/>
      <c r="AD1528" s="140"/>
      <c r="AE1528" s="130"/>
      <c r="AF1528" s="140">
        <f>ROUND(Tabla1[[#This Row],[VALOR TOTAL DE LA GLOSA]]-Tabla1[[#This Row],[Valor soportado por la Subred]],0)</f>
        <v>0</v>
      </c>
      <c r="AG1528" s="130"/>
      <c r="AH1528" s="130"/>
      <c r="AI1528" s="140">
        <f>ROUND(Tabla1[[#This Row],[VALOR GLOSA DEFINITIVA]]-Tabla1[[#This Row],[VALOR LEVANTADO EN LIQUIDACION]],0)</f>
        <v>0</v>
      </c>
    </row>
    <row r="1529" spans="2:35" s="32" customFormat="1" ht="87.6" hidden="1" customHeight="1" x14ac:dyDescent="0.25">
      <c r="B1529" s="131"/>
      <c r="C1529" s="132"/>
      <c r="D1529" s="131"/>
      <c r="E1529" s="133" t="str">
        <f>+Tabla1[[#This Row],[CODIGO ACTIVIDAD EN PPP Y LINEAMIENTO]]&amp;Tabla1[[#This Row],[ENTORNO/COMPONENTE]]</f>
        <v/>
      </c>
      <c r="F1529" s="134">
        <f>+VLOOKUP(Tabla1[[#This Row],[Columna1]],IG!$D$3:$L$1908,3,FALSE)</f>
        <v>0</v>
      </c>
      <c r="G1529" s="134">
        <f>+VLOOKUP(Tabla1[[#This Row],[Columna1]],IG!$D$3:$W$1908,4,FALSE)</f>
        <v>0</v>
      </c>
      <c r="H1529" s="134">
        <f>+VLOOKUP(Tabla1[[#This Row],[Columna1]],IG!$D$3:$W$1908,5,FALSE)</f>
        <v>0</v>
      </c>
      <c r="I1529" s="134">
        <f>+VLOOKUP(Tabla1[[#This Row],[Columna1]],IG!$D$3:$W$1908,6,FALSE)</f>
        <v>0</v>
      </c>
      <c r="J1529" s="134">
        <f>+VLOOKUP(Tabla1[[#This Row],[Columna1]],IG!$D$3:$W$1908,7,FALSE)</f>
        <v>0</v>
      </c>
      <c r="K1529" s="130"/>
      <c r="L1529" s="131"/>
      <c r="M1529" s="133" t="str">
        <f>+Tabla1[[#This Row],[Columna1]]&amp;Tabla1[[#This Row],[LOCALIDAD]]&amp;Tabla1[[#This Row],[MES]]</f>
        <v/>
      </c>
      <c r="N1529" s="29"/>
      <c r="O1529" s="135">
        <f>+VLOOKUP(Tabla1[[#This Row],[concatenar]],IG!$M$3:$W$1908,2,FALSE)</f>
        <v>0</v>
      </c>
      <c r="P1529" s="50">
        <f>+VLOOKUP(Tabla1[[#This Row],[concatenar]],IG!$M$3:$W$1908,3,FALSE)</f>
        <v>0</v>
      </c>
      <c r="Q1529" s="103">
        <f>+VLOOKUP(Tabla1[[#This Row],[concatenar]],IG!$M$3:$W$1908,8,FALSE)</f>
        <v>0</v>
      </c>
      <c r="R1529" s="97">
        <f>+VLOOKUP(Tabla1[[#This Row],[concatenar]],IG!$M$3:$W$1908,9,FALSE)</f>
        <v>0</v>
      </c>
      <c r="S1529" s="136">
        <f>+VLOOKUP(Tabla1[[#This Row],[concatenar]],IG!$M$3:$W$1908,10,FALSE)</f>
        <v>0</v>
      </c>
      <c r="T1529" s="137">
        <f>+VLOOKUP(Tabla1[[#This Row],[concatenar]],IG!$M$3:$W$1908,11,FALSE)</f>
        <v>0</v>
      </c>
      <c r="U1529" s="130"/>
      <c r="V1529" s="138"/>
      <c r="W1529" s="130"/>
      <c r="X1529" s="29"/>
      <c r="Y1529" s="139">
        <f>ROUND(Tabla1[[#This Row],[VALOR UNITARIO SEGUIMIENTO FINANCIERO
2024]]*Tabla1[[#This Row],[MET AFECTADA PORLA GLOSA
RECURSOS 2024]]*Tabla1[[#This Row],[Porcentaje de Glosa]],0)</f>
        <v>0</v>
      </c>
      <c r="Z1529" s="51">
        <f>ROUND(Tabla1[[#This Row],[VALOR UNITARIO SEGUIMIENTO FINANCIERO
2025]]*Tabla1[[#This Row],[META AFECTADA PORLA GLOSA
RECURSOS 2025]]*Tabla1[[#This Row],[Porcentaje de Glosa]],0)</f>
        <v>0</v>
      </c>
      <c r="AA1529" s="51">
        <f>ROUND(Tabla1[[#This Row],[VALOR DE LA GLOSA 2024]]+Tabla1[[#This Row],[VALOR DE LA GLOSA 2025]],0)</f>
        <v>0</v>
      </c>
      <c r="AB1529" s="56"/>
      <c r="AC1529" s="130"/>
      <c r="AD1529" s="140"/>
      <c r="AE1529" s="130"/>
      <c r="AF1529" s="140">
        <f>ROUND(Tabla1[[#This Row],[VALOR TOTAL DE LA GLOSA]]-Tabla1[[#This Row],[Valor soportado por la Subred]],0)</f>
        <v>0</v>
      </c>
      <c r="AG1529" s="130"/>
      <c r="AH1529" s="130"/>
      <c r="AI1529" s="140">
        <f>ROUND(Tabla1[[#This Row],[VALOR GLOSA DEFINITIVA]]-Tabla1[[#This Row],[VALOR LEVANTADO EN LIQUIDACION]],0)</f>
        <v>0</v>
      </c>
    </row>
    <row r="1530" spans="2:35" s="32" customFormat="1" ht="87.6" hidden="1" customHeight="1" x14ac:dyDescent="0.25">
      <c r="B1530" s="131"/>
      <c r="C1530" s="132"/>
      <c r="D1530" s="131"/>
      <c r="E1530" s="133" t="str">
        <f>+Tabla1[[#This Row],[CODIGO ACTIVIDAD EN PPP Y LINEAMIENTO]]&amp;Tabla1[[#This Row],[ENTORNO/COMPONENTE]]</f>
        <v/>
      </c>
      <c r="F1530" s="134">
        <f>+VLOOKUP(Tabla1[[#This Row],[Columna1]],IG!$D$3:$L$1908,3,FALSE)</f>
        <v>0</v>
      </c>
      <c r="G1530" s="134">
        <f>+VLOOKUP(Tabla1[[#This Row],[Columna1]],IG!$D$3:$W$1908,4,FALSE)</f>
        <v>0</v>
      </c>
      <c r="H1530" s="134">
        <f>+VLOOKUP(Tabla1[[#This Row],[Columna1]],IG!$D$3:$W$1908,5,FALSE)</f>
        <v>0</v>
      </c>
      <c r="I1530" s="134">
        <f>+VLOOKUP(Tabla1[[#This Row],[Columna1]],IG!$D$3:$W$1908,6,FALSE)</f>
        <v>0</v>
      </c>
      <c r="J1530" s="134">
        <f>+VLOOKUP(Tabla1[[#This Row],[Columna1]],IG!$D$3:$W$1908,7,FALSE)</f>
        <v>0</v>
      </c>
      <c r="K1530" s="130"/>
      <c r="L1530" s="131"/>
      <c r="M1530" s="133" t="str">
        <f>+Tabla1[[#This Row],[Columna1]]&amp;Tabla1[[#This Row],[LOCALIDAD]]&amp;Tabla1[[#This Row],[MES]]</f>
        <v/>
      </c>
      <c r="N1530" s="29"/>
      <c r="O1530" s="135">
        <f>+VLOOKUP(Tabla1[[#This Row],[concatenar]],IG!$M$3:$W$1908,2,FALSE)</f>
        <v>0</v>
      </c>
      <c r="P1530" s="50">
        <f>+VLOOKUP(Tabla1[[#This Row],[concatenar]],IG!$M$3:$W$1908,3,FALSE)</f>
        <v>0</v>
      </c>
      <c r="Q1530" s="103">
        <f>+VLOOKUP(Tabla1[[#This Row],[concatenar]],IG!$M$3:$W$1908,8,FALSE)</f>
        <v>0</v>
      </c>
      <c r="R1530" s="97">
        <f>+VLOOKUP(Tabla1[[#This Row],[concatenar]],IG!$M$3:$W$1908,9,FALSE)</f>
        <v>0</v>
      </c>
      <c r="S1530" s="136">
        <f>+VLOOKUP(Tabla1[[#This Row],[concatenar]],IG!$M$3:$W$1908,10,FALSE)</f>
        <v>0</v>
      </c>
      <c r="T1530" s="137">
        <f>+VLOOKUP(Tabla1[[#This Row],[concatenar]],IG!$M$3:$W$1908,11,FALSE)</f>
        <v>0</v>
      </c>
      <c r="U1530" s="130"/>
      <c r="V1530" s="138"/>
      <c r="W1530" s="130"/>
      <c r="X1530" s="29"/>
      <c r="Y1530" s="139">
        <f>ROUND(Tabla1[[#This Row],[VALOR UNITARIO SEGUIMIENTO FINANCIERO
2024]]*Tabla1[[#This Row],[MET AFECTADA PORLA GLOSA
RECURSOS 2024]]*Tabla1[[#This Row],[Porcentaje de Glosa]],0)</f>
        <v>0</v>
      </c>
      <c r="Z1530" s="51">
        <f>ROUND(Tabla1[[#This Row],[VALOR UNITARIO SEGUIMIENTO FINANCIERO
2025]]*Tabla1[[#This Row],[META AFECTADA PORLA GLOSA
RECURSOS 2025]]*Tabla1[[#This Row],[Porcentaje de Glosa]],0)</f>
        <v>0</v>
      </c>
      <c r="AA1530" s="51">
        <f>ROUND(Tabla1[[#This Row],[VALOR DE LA GLOSA 2024]]+Tabla1[[#This Row],[VALOR DE LA GLOSA 2025]],0)</f>
        <v>0</v>
      </c>
      <c r="AB1530" s="56"/>
      <c r="AC1530" s="130"/>
      <c r="AD1530" s="140"/>
      <c r="AE1530" s="130"/>
      <c r="AF1530" s="140">
        <f>ROUND(Tabla1[[#This Row],[VALOR TOTAL DE LA GLOSA]]-Tabla1[[#This Row],[Valor soportado por la Subred]],0)</f>
        <v>0</v>
      </c>
      <c r="AG1530" s="130"/>
      <c r="AH1530" s="130"/>
      <c r="AI1530" s="140">
        <f>ROUND(Tabla1[[#This Row],[VALOR GLOSA DEFINITIVA]]-Tabla1[[#This Row],[VALOR LEVANTADO EN LIQUIDACION]],0)</f>
        <v>0</v>
      </c>
    </row>
    <row r="1531" spans="2:35" s="32" customFormat="1" ht="87.6" hidden="1" customHeight="1" x14ac:dyDescent="0.25">
      <c r="B1531" s="131"/>
      <c r="C1531" s="132"/>
      <c r="D1531" s="131"/>
      <c r="E1531" s="133" t="str">
        <f>+Tabla1[[#This Row],[CODIGO ACTIVIDAD EN PPP Y LINEAMIENTO]]&amp;Tabla1[[#This Row],[ENTORNO/COMPONENTE]]</f>
        <v/>
      </c>
      <c r="F1531" s="134">
        <f>+VLOOKUP(Tabla1[[#This Row],[Columna1]],IG!$D$3:$L$1908,3,FALSE)</f>
        <v>0</v>
      </c>
      <c r="G1531" s="134">
        <f>+VLOOKUP(Tabla1[[#This Row],[Columna1]],IG!$D$3:$W$1908,4,FALSE)</f>
        <v>0</v>
      </c>
      <c r="H1531" s="134">
        <f>+VLOOKUP(Tabla1[[#This Row],[Columna1]],IG!$D$3:$W$1908,5,FALSE)</f>
        <v>0</v>
      </c>
      <c r="I1531" s="134">
        <f>+VLOOKUP(Tabla1[[#This Row],[Columna1]],IG!$D$3:$W$1908,6,FALSE)</f>
        <v>0</v>
      </c>
      <c r="J1531" s="134">
        <f>+VLOOKUP(Tabla1[[#This Row],[Columna1]],IG!$D$3:$W$1908,7,FALSE)</f>
        <v>0</v>
      </c>
      <c r="K1531" s="130"/>
      <c r="L1531" s="131"/>
      <c r="M1531" s="133" t="str">
        <f>+Tabla1[[#This Row],[Columna1]]&amp;Tabla1[[#This Row],[LOCALIDAD]]&amp;Tabla1[[#This Row],[MES]]</f>
        <v/>
      </c>
      <c r="N1531" s="29"/>
      <c r="O1531" s="135">
        <f>+VLOOKUP(Tabla1[[#This Row],[concatenar]],IG!$M$3:$W$1908,2,FALSE)</f>
        <v>0</v>
      </c>
      <c r="P1531" s="50">
        <f>+VLOOKUP(Tabla1[[#This Row],[concatenar]],IG!$M$3:$W$1908,3,FALSE)</f>
        <v>0</v>
      </c>
      <c r="Q1531" s="103">
        <f>+VLOOKUP(Tabla1[[#This Row],[concatenar]],IG!$M$3:$W$1908,8,FALSE)</f>
        <v>0</v>
      </c>
      <c r="R1531" s="97">
        <f>+VLOOKUP(Tabla1[[#This Row],[concatenar]],IG!$M$3:$W$1908,9,FALSE)</f>
        <v>0</v>
      </c>
      <c r="S1531" s="136">
        <f>+VLOOKUP(Tabla1[[#This Row],[concatenar]],IG!$M$3:$W$1908,10,FALSE)</f>
        <v>0</v>
      </c>
      <c r="T1531" s="137">
        <f>+VLOOKUP(Tabla1[[#This Row],[concatenar]],IG!$M$3:$W$1908,11,FALSE)</f>
        <v>0</v>
      </c>
      <c r="U1531" s="130"/>
      <c r="V1531" s="138"/>
      <c r="W1531" s="130"/>
      <c r="X1531" s="29"/>
      <c r="Y1531" s="139">
        <f>ROUND(Tabla1[[#This Row],[VALOR UNITARIO SEGUIMIENTO FINANCIERO
2024]]*Tabla1[[#This Row],[MET AFECTADA PORLA GLOSA
RECURSOS 2024]]*Tabla1[[#This Row],[Porcentaje de Glosa]],0)</f>
        <v>0</v>
      </c>
      <c r="Z1531" s="51">
        <f>ROUND(Tabla1[[#This Row],[VALOR UNITARIO SEGUIMIENTO FINANCIERO
2025]]*Tabla1[[#This Row],[META AFECTADA PORLA GLOSA
RECURSOS 2025]]*Tabla1[[#This Row],[Porcentaje de Glosa]],0)</f>
        <v>0</v>
      </c>
      <c r="AA1531" s="51">
        <f>ROUND(Tabla1[[#This Row],[VALOR DE LA GLOSA 2024]]+Tabla1[[#This Row],[VALOR DE LA GLOSA 2025]],0)</f>
        <v>0</v>
      </c>
      <c r="AB1531" s="56"/>
      <c r="AC1531" s="130"/>
      <c r="AD1531" s="140"/>
      <c r="AE1531" s="130"/>
      <c r="AF1531" s="140">
        <f>ROUND(Tabla1[[#This Row],[VALOR TOTAL DE LA GLOSA]]-Tabla1[[#This Row],[Valor soportado por la Subred]],0)</f>
        <v>0</v>
      </c>
      <c r="AG1531" s="130"/>
      <c r="AH1531" s="130"/>
      <c r="AI1531" s="140">
        <f>ROUND(Tabla1[[#This Row],[VALOR GLOSA DEFINITIVA]]-Tabla1[[#This Row],[VALOR LEVANTADO EN LIQUIDACION]],0)</f>
        <v>0</v>
      </c>
    </row>
    <row r="1532" spans="2:35" s="32" customFormat="1" ht="87.6" hidden="1" customHeight="1" x14ac:dyDescent="0.25">
      <c r="B1532" s="131"/>
      <c r="C1532" s="132"/>
      <c r="D1532" s="131"/>
      <c r="E1532" s="133" t="str">
        <f>+Tabla1[[#This Row],[CODIGO ACTIVIDAD EN PPP Y LINEAMIENTO]]&amp;Tabla1[[#This Row],[ENTORNO/COMPONENTE]]</f>
        <v/>
      </c>
      <c r="F1532" s="134">
        <f>+VLOOKUP(Tabla1[[#This Row],[Columna1]],IG!$D$3:$L$1908,3,FALSE)</f>
        <v>0</v>
      </c>
      <c r="G1532" s="134">
        <f>+VLOOKUP(Tabla1[[#This Row],[Columna1]],IG!$D$3:$W$1908,4,FALSE)</f>
        <v>0</v>
      </c>
      <c r="H1532" s="134">
        <f>+VLOOKUP(Tabla1[[#This Row],[Columna1]],IG!$D$3:$W$1908,5,FALSE)</f>
        <v>0</v>
      </c>
      <c r="I1532" s="134">
        <f>+VLOOKUP(Tabla1[[#This Row],[Columna1]],IG!$D$3:$W$1908,6,FALSE)</f>
        <v>0</v>
      </c>
      <c r="J1532" s="134">
        <f>+VLOOKUP(Tabla1[[#This Row],[Columna1]],IG!$D$3:$W$1908,7,FALSE)</f>
        <v>0</v>
      </c>
      <c r="K1532" s="130"/>
      <c r="L1532" s="131"/>
      <c r="M1532" s="133" t="str">
        <f>+Tabla1[[#This Row],[Columna1]]&amp;Tabla1[[#This Row],[LOCALIDAD]]&amp;Tabla1[[#This Row],[MES]]</f>
        <v/>
      </c>
      <c r="N1532" s="29"/>
      <c r="O1532" s="135">
        <f>+VLOOKUP(Tabla1[[#This Row],[concatenar]],IG!$M$3:$W$1908,2,FALSE)</f>
        <v>0</v>
      </c>
      <c r="P1532" s="50">
        <f>+VLOOKUP(Tabla1[[#This Row],[concatenar]],IG!$M$3:$W$1908,3,FALSE)</f>
        <v>0</v>
      </c>
      <c r="Q1532" s="103">
        <f>+VLOOKUP(Tabla1[[#This Row],[concatenar]],IG!$M$3:$W$1908,8,FALSE)</f>
        <v>0</v>
      </c>
      <c r="R1532" s="97">
        <f>+VLOOKUP(Tabla1[[#This Row],[concatenar]],IG!$M$3:$W$1908,9,FALSE)</f>
        <v>0</v>
      </c>
      <c r="S1532" s="136">
        <f>+VLOOKUP(Tabla1[[#This Row],[concatenar]],IG!$M$3:$W$1908,10,FALSE)</f>
        <v>0</v>
      </c>
      <c r="T1532" s="137">
        <f>+VLOOKUP(Tabla1[[#This Row],[concatenar]],IG!$M$3:$W$1908,11,FALSE)</f>
        <v>0</v>
      </c>
      <c r="U1532" s="130"/>
      <c r="V1532" s="138"/>
      <c r="W1532" s="130"/>
      <c r="X1532" s="29"/>
      <c r="Y1532" s="139">
        <f>ROUND(Tabla1[[#This Row],[VALOR UNITARIO SEGUIMIENTO FINANCIERO
2024]]*Tabla1[[#This Row],[MET AFECTADA PORLA GLOSA
RECURSOS 2024]]*Tabla1[[#This Row],[Porcentaje de Glosa]],0)</f>
        <v>0</v>
      </c>
      <c r="Z1532" s="51">
        <f>ROUND(Tabla1[[#This Row],[VALOR UNITARIO SEGUIMIENTO FINANCIERO
2025]]*Tabla1[[#This Row],[META AFECTADA PORLA GLOSA
RECURSOS 2025]]*Tabla1[[#This Row],[Porcentaje de Glosa]],0)</f>
        <v>0</v>
      </c>
      <c r="AA1532" s="51">
        <f>ROUND(Tabla1[[#This Row],[VALOR DE LA GLOSA 2024]]+Tabla1[[#This Row],[VALOR DE LA GLOSA 2025]],0)</f>
        <v>0</v>
      </c>
      <c r="AB1532" s="56"/>
      <c r="AC1532" s="130"/>
      <c r="AD1532" s="140"/>
      <c r="AE1532" s="130"/>
      <c r="AF1532" s="140">
        <f>ROUND(Tabla1[[#This Row],[VALOR TOTAL DE LA GLOSA]]-Tabla1[[#This Row],[Valor soportado por la Subred]],0)</f>
        <v>0</v>
      </c>
      <c r="AG1532" s="130"/>
      <c r="AH1532" s="130"/>
      <c r="AI1532" s="140">
        <f>ROUND(Tabla1[[#This Row],[VALOR GLOSA DEFINITIVA]]-Tabla1[[#This Row],[VALOR LEVANTADO EN LIQUIDACION]],0)</f>
        <v>0</v>
      </c>
    </row>
    <row r="1533" spans="2:35" s="32" customFormat="1" ht="87.6" hidden="1" customHeight="1" x14ac:dyDescent="0.25">
      <c r="B1533" s="131"/>
      <c r="C1533" s="132"/>
      <c r="D1533" s="131"/>
      <c r="E1533" s="133" t="str">
        <f>+Tabla1[[#This Row],[CODIGO ACTIVIDAD EN PPP Y LINEAMIENTO]]&amp;Tabla1[[#This Row],[ENTORNO/COMPONENTE]]</f>
        <v/>
      </c>
      <c r="F1533" s="134">
        <f>+VLOOKUP(Tabla1[[#This Row],[Columna1]],IG!$D$3:$L$1908,3,FALSE)</f>
        <v>0</v>
      </c>
      <c r="G1533" s="134">
        <f>+VLOOKUP(Tabla1[[#This Row],[Columna1]],IG!$D$3:$W$1908,4,FALSE)</f>
        <v>0</v>
      </c>
      <c r="H1533" s="134">
        <f>+VLOOKUP(Tabla1[[#This Row],[Columna1]],IG!$D$3:$W$1908,5,FALSE)</f>
        <v>0</v>
      </c>
      <c r="I1533" s="134">
        <f>+VLOOKUP(Tabla1[[#This Row],[Columna1]],IG!$D$3:$W$1908,6,FALSE)</f>
        <v>0</v>
      </c>
      <c r="J1533" s="134">
        <f>+VLOOKUP(Tabla1[[#This Row],[Columna1]],IG!$D$3:$W$1908,7,FALSE)</f>
        <v>0</v>
      </c>
      <c r="K1533" s="130"/>
      <c r="L1533" s="131"/>
      <c r="M1533" s="133" t="str">
        <f>+Tabla1[[#This Row],[Columna1]]&amp;Tabla1[[#This Row],[LOCALIDAD]]&amp;Tabla1[[#This Row],[MES]]</f>
        <v/>
      </c>
      <c r="N1533" s="29"/>
      <c r="O1533" s="135">
        <f>+VLOOKUP(Tabla1[[#This Row],[concatenar]],IG!$M$3:$W$1908,2,FALSE)</f>
        <v>0</v>
      </c>
      <c r="P1533" s="50">
        <f>+VLOOKUP(Tabla1[[#This Row],[concatenar]],IG!$M$3:$W$1908,3,FALSE)</f>
        <v>0</v>
      </c>
      <c r="Q1533" s="103">
        <f>+VLOOKUP(Tabla1[[#This Row],[concatenar]],IG!$M$3:$W$1908,8,FALSE)</f>
        <v>0</v>
      </c>
      <c r="R1533" s="97">
        <f>+VLOOKUP(Tabla1[[#This Row],[concatenar]],IG!$M$3:$W$1908,9,FALSE)</f>
        <v>0</v>
      </c>
      <c r="S1533" s="136">
        <f>+VLOOKUP(Tabla1[[#This Row],[concatenar]],IG!$M$3:$W$1908,10,FALSE)</f>
        <v>0</v>
      </c>
      <c r="T1533" s="137">
        <f>+VLOOKUP(Tabla1[[#This Row],[concatenar]],IG!$M$3:$W$1908,11,FALSE)</f>
        <v>0</v>
      </c>
      <c r="U1533" s="130"/>
      <c r="V1533" s="138"/>
      <c r="W1533" s="130"/>
      <c r="X1533" s="29"/>
      <c r="Y1533" s="139">
        <f>ROUND(Tabla1[[#This Row],[VALOR UNITARIO SEGUIMIENTO FINANCIERO
2024]]*Tabla1[[#This Row],[MET AFECTADA PORLA GLOSA
RECURSOS 2024]]*Tabla1[[#This Row],[Porcentaje de Glosa]],0)</f>
        <v>0</v>
      </c>
      <c r="Z1533" s="51">
        <f>ROUND(Tabla1[[#This Row],[VALOR UNITARIO SEGUIMIENTO FINANCIERO
2025]]*Tabla1[[#This Row],[META AFECTADA PORLA GLOSA
RECURSOS 2025]]*Tabla1[[#This Row],[Porcentaje de Glosa]],0)</f>
        <v>0</v>
      </c>
      <c r="AA1533" s="51">
        <f>ROUND(Tabla1[[#This Row],[VALOR DE LA GLOSA 2024]]+Tabla1[[#This Row],[VALOR DE LA GLOSA 2025]],0)</f>
        <v>0</v>
      </c>
      <c r="AB1533" s="56"/>
      <c r="AC1533" s="130"/>
      <c r="AD1533" s="140"/>
      <c r="AE1533" s="130"/>
      <c r="AF1533" s="140">
        <f>ROUND(Tabla1[[#This Row],[VALOR TOTAL DE LA GLOSA]]-Tabla1[[#This Row],[Valor soportado por la Subred]],0)</f>
        <v>0</v>
      </c>
      <c r="AG1533" s="130"/>
      <c r="AH1533" s="130"/>
      <c r="AI1533" s="140">
        <f>ROUND(Tabla1[[#This Row],[VALOR GLOSA DEFINITIVA]]-Tabla1[[#This Row],[VALOR LEVANTADO EN LIQUIDACION]],0)</f>
        <v>0</v>
      </c>
    </row>
    <row r="1534" spans="2:35" s="32" customFormat="1" ht="87.6" hidden="1" customHeight="1" x14ac:dyDescent="0.25">
      <c r="B1534" s="131"/>
      <c r="C1534" s="132"/>
      <c r="D1534" s="131"/>
      <c r="E1534" s="133" t="str">
        <f>+Tabla1[[#This Row],[CODIGO ACTIVIDAD EN PPP Y LINEAMIENTO]]&amp;Tabla1[[#This Row],[ENTORNO/COMPONENTE]]</f>
        <v/>
      </c>
      <c r="F1534" s="134">
        <f>+VLOOKUP(Tabla1[[#This Row],[Columna1]],IG!$D$3:$L$1908,3,FALSE)</f>
        <v>0</v>
      </c>
      <c r="G1534" s="134">
        <f>+VLOOKUP(Tabla1[[#This Row],[Columna1]],IG!$D$3:$W$1908,4,FALSE)</f>
        <v>0</v>
      </c>
      <c r="H1534" s="134">
        <f>+VLOOKUP(Tabla1[[#This Row],[Columna1]],IG!$D$3:$W$1908,5,FALSE)</f>
        <v>0</v>
      </c>
      <c r="I1534" s="134">
        <f>+VLOOKUP(Tabla1[[#This Row],[Columna1]],IG!$D$3:$W$1908,6,FALSE)</f>
        <v>0</v>
      </c>
      <c r="J1534" s="134">
        <f>+VLOOKUP(Tabla1[[#This Row],[Columna1]],IG!$D$3:$W$1908,7,FALSE)</f>
        <v>0</v>
      </c>
      <c r="K1534" s="130"/>
      <c r="L1534" s="131"/>
      <c r="M1534" s="133" t="str">
        <f>+Tabla1[[#This Row],[Columna1]]&amp;Tabla1[[#This Row],[LOCALIDAD]]&amp;Tabla1[[#This Row],[MES]]</f>
        <v/>
      </c>
      <c r="N1534" s="29"/>
      <c r="O1534" s="135">
        <f>+VLOOKUP(Tabla1[[#This Row],[concatenar]],IG!$M$3:$W$1908,2,FALSE)</f>
        <v>0</v>
      </c>
      <c r="P1534" s="50">
        <f>+VLOOKUP(Tabla1[[#This Row],[concatenar]],IG!$M$3:$W$1908,3,FALSE)</f>
        <v>0</v>
      </c>
      <c r="Q1534" s="103">
        <f>+VLOOKUP(Tabla1[[#This Row],[concatenar]],IG!$M$3:$W$1908,8,FALSE)</f>
        <v>0</v>
      </c>
      <c r="R1534" s="97">
        <f>+VLOOKUP(Tabla1[[#This Row],[concatenar]],IG!$M$3:$W$1908,9,FALSE)</f>
        <v>0</v>
      </c>
      <c r="S1534" s="136">
        <f>+VLOOKUP(Tabla1[[#This Row],[concatenar]],IG!$M$3:$W$1908,10,FALSE)</f>
        <v>0</v>
      </c>
      <c r="T1534" s="137">
        <f>+VLOOKUP(Tabla1[[#This Row],[concatenar]],IG!$M$3:$W$1908,11,FALSE)</f>
        <v>0</v>
      </c>
      <c r="U1534" s="130"/>
      <c r="V1534" s="138"/>
      <c r="W1534" s="130"/>
      <c r="X1534" s="29"/>
      <c r="Y1534" s="139">
        <f>ROUND(Tabla1[[#This Row],[VALOR UNITARIO SEGUIMIENTO FINANCIERO
2024]]*Tabla1[[#This Row],[MET AFECTADA PORLA GLOSA
RECURSOS 2024]]*Tabla1[[#This Row],[Porcentaje de Glosa]],0)</f>
        <v>0</v>
      </c>
      <c r="Z1534" s="51">
        <f>ROUND(Tabla1[[#This Row],[VALOR UNITARIO SEGUIMIENTO FINANCIERO
2025]]*Tabla1[[#This Row],[META AFECTADA PORLA GLOSA
RECURSOS 2025]]*Tabla1[[#This Row],[Porcentaje de Glosa]],0)</f>
        <v>0</v>
      </c>
      <c r="AA1534" s="51">
        <f>ROUND(Tabla1[[#This Row],[VALOR DE LA GLOSA 2024]]+Tabla1[[#This Row],[VALOR DE LA GLOSA 2025]],0)</f>
        <v>0</v>
      </c>
      <c r="AB1534" s="56"/>
      <c r="AC1534" s="130"/>
      <c r="AD1534" s="140"/>
      <c r="AE1534" s="130"/>
      <c r="AF1534" s="140">
        <f>ROUND(Tabla1[[#This Row],[VALOR TOTAL DE LA GLOSA]]-Tabla1[[#This Row],[Valor soportado por la Subred]],0)</f>
        <v>0</v>
      </c>
      <c r="AG1534" s="130"/>
      <c r="AH1534" s="130"/>
      <c r="AI1534" s="140">
        <f>ROUND(Tabla1[[#This Row],[VALOR GLOSA DEFINITIVA]]-Tabla1[[#This Row],[VALOR LEVANTADO EN LIQUIDACION]],0)</f>
        <v>0</v>
      </c>
    </row>
    <row r="1535" spans="2:35" s="32" customFormat="1" ht="87.6" hidden="1" customHeight="1" x14ac:dyDescent="0.25">
      <c r="B1535" s="131"/>
      <c r="C1535" s="132"/>
      <c r="D1535" s="131"/>
      <c r="E1535" s="133" t="str">
        <f>+Tabla1[[#This Row],[CODIGO ACTIVIDAD EN PPP Y LINEAMIENTO]]&amp;Tabla1[[#This Row],[ENTORNO/COMPONENTE]]</f>
        <v/>
      </c>
      <c r="F1535" s="134">
        <f>+VLOOKUP(Tabla1[[#This Row],[Columna1]],IG!$D$3:$L$1908,3,FALSE)</f>
        <v>0</v>
      </c>
      <c r="G1535" s="134">
        <f>+VLOOKUP(Tabla1[[#This Row],[Columna1]],IG!$D$3:$W$1908,4,FALSE)</f>
        <v>0</v>
      </c>
      <c r="H1535" s="134">
        <f>+VLOOKUP(Tabla1[[#This Row],[Columna1]],IG!$D$3:$W$1908,5,FALSE)</f>
        <v>0</v>
      </c>
      <c r="I1535" s="134">
        <f>+VLOOKUP(Tabla1[[#This Row],[Columna1]],IG!$D$3:$W$1908,6,FALSE)</f>
        <v>0</v>
      </c>
      <c r="J1535" s="134">
        <f>+VLOOKUP(Tabla1[[#This Row],[Columna1]],IG!$D$3:$W$1908,7,FALSE)</f>
        <v>0</v>
      </c>
      <c r="K1535" s="130"/>
      <c r="L1535" s="131"/>
      <c r="M1535" s="133" t="str">
        <f>+Tabla1[[#This Row],[Columna1]]&amp;Tabla1[[#This Row],[LOCALIDAD]]&amp;Tabla1[[#This Row],[MES]]</f>
        <v/>
      </c>
      <c r="N1535" s="29"/>
      <c r="O1535" s="135">
        <f>+VLOOKUP(Tabla1[[#This Row],[concatenar]],IG!$M$3:$W$1908,2,FALSE)</f>
        <v>0</v>
      </c>
      <c r="P1535" s="50">
        <f>+VLOOKUP(Tabla1[[#This Row],[concatenar]],IG!$M$3:$W$1908,3,FALSE)</f>
        <v>0</v>
      </c>
      <c r="Q1535" s="103">
        <f>+VLOOKUP(Tabla1[[#This Row],[concatenar]],IG!$M$3:$W$1908,8,FALSE)</f>
        <v>0</v>
      </c>
      <c r="R1535" s="97">
        <f>+VLOOKUP(Tabla1[[#This Row],[concatenar]],IG!$M$3:$W$1908,9,FALSE)</f>
        <v>0</v>
      </c>
      <c r="S1535" s="136">
        <f>+VLOOKUP(Tabla1[[#This Row],[concatenar]],IG!$M$3:$W$1908,10,FALSE)</f>
        <v>0</v>
      </c>
      <c r="T1535" s="137">
        <f>+VLOOKUP(Tabla1[[#This Row],[concatenar]],IG!$M$3:$W$1908,11,FALSE)</f>
        <v>0</v>
      </c>
      <c r="U1535" s="130"/>
      <c r="V1535" s="138"/>
      <c r="W1535" s="130"/>
      <c r="X1535" s="29"/>
      <c r="Y1535" s="139">
        <f>ROUND(Tabla1[[#This Row],[VALOR UNITARIO SEGUIMIENTO FINANCIERO
2024]]*Tabla1[[#This Row],[MET AFECTADA PORLA GLOSA
RECURSOS 2024]]*Tabla1[[#This Row],[Porcentaje de Glosa]],0)</f>
        <v>0</v>
      </c>
      <c r="Z1535" s="51">
        <f>ROUND(Tabla1[[#This Row],[VALOR UNITARIO SEGUIMIENTO FINANCIERO
2025]]*Tabla1[[#This Row],[META AFECTADA PORLA GLOSA
RECURSOS 2025]]*Tabla1[[#This Row],[Porcentaje de Glosa]],0)</f>
        <v>0</v>
      </c>
      <c r="AA1535" s="51">
        <f>ROUND(Tabla1[[#This Row],[VALOR DE LA GLOSA 2024]]+Tabla1[[#This Row],[VALOR DE LA GLOSA 2025]],0)</f>
        <v>0</v>
      </c>
      <c r="AB1535" s="56"/>
      <c r="AC1535" s="130"/>
      <c r="AD1535" s="140"/>
      <c r="AE1535" s="130"/>
      <c r="AF1535" s="140">
        <f>ROUND(Tabla1[[#This Row],[VALOR TOTAL DE LA GLOSA]]-Tabla1[[#This Row],[Valor soportado por la Subred]],0)</f>
        <v>0</v>
      </c>
      <c r="AG1535" s="130"/>
      <c r="AH1535" s="130"/>
      <c r="AI1535" s="140">
        <f>ROUND(Tabla1[[#This Row],[VALOR GLOSA DEFINITIVA]]-Tabla1[[#This Row],[VALOR LEVANTADO EN LIQUIDACION]],0)</f>
        <v>0</v>
      </c>
    </row>
    <row r="1536" spans="2:35" s="32" customFormat="1" ht="87.6" hidden="1" customHeight="1" x14ac:dyDescent="0.25">
      <c r="B1536" s="131"/>
      <c r="C1536" s="132"/>
      <c r="D1536" s="131"/>
      <c r="E1536" s="133" t="str">
        <f>+Tabla1[[#This Row],[CODIGO ACTIVIDAD EN PPP Y LINEAMIENTO]]&amp;Tabla1[[#This Row],[ENTORNO/COMPONENTE]]</f>
        <v/>
      </c>
      <c r="F1536" s="134">
        <f>+VLOOKUP(Tabla1[[#This Row],[Columna1]],IG!$D$3:$L$1908,3,FALSE)</f>
        <v>0</v>
      </c>
      <c r="G1536" s="134">
        <f>+VLOOKUP(Tabla1[[#This Row],[Columna1]],IG!$D$3:$W$1908,4,FALSE)</f>
        <v>0</v>
      </c>
      <c r="H1536" s="134">
        <f>+VLOOKUP(Tabla1[[#This Row],[Columna1]],IG!$D$3:$W$1908,5,FALSE)</f>
        <v>0</v>
      </c>
      <c r="I1536" s="134">
        <f>+VLOOKUP(Tabla1[[#This Row],[Columna1]],IG!$D$3:$W$1908,6,FALSE)</f>
        <v>0</v>
      </c>
      <c r="J1536" s="134">
        <f>+VLOOKUP(Tabla1[[#This Row],[Columna1]],IG!$D$3:$W$1908,7,FALSE)</f>
        <v>0</v>
      </c>
      <c r="K1536" s="130"/>
      <c r="L1536" s="131"/>
      <c r="M1536" s="133" t="str">
        <f>+Tabla1[[#This Row],[Columna1]]&amp;Tabla1[[#This Row],[LOCALIDAD]]&amp;Tabla1[[#This Row],[MES]]</f>
        <v/>
      </c>
      <c r="N1536" s="29"/>
      <c r="O1536" s="135">
        <f>+VLOOKUP(Tabla1[[#This Row],[concatenar]],IG!$M$3:$W$1908,2,FALSE)</f>
        <v>0</v>
      </c>
      <c r="P1536" s="50">
        <f>+VLOOKUP(Tabla1[[#This Row],[concatenar]],IG!$M$3:$W$1908,3,FALSE)</f>
        <v>0</v>
      </c>
      <c r="Q1536" s="103">
        <f>+VLOOKUP(Tabla1[[#This Row],[concatenar]],IG!$M$3:$W$1908,8,FALSE)</f>
        <v>0</v>
      </c>
      <c r="R1536" s="97">
        <f>+VLOOKUP(Tabla1[[#This Row],[concatenar]],IG!$M$3:$W$1908,9,FALSE)</f>
        <v>0</v>
      </c>
      <c r="S1536" s="136">
        <f>+VLOOKUP(Tabla1[[#This Row],[concatenar]],IG!$M$3:$W$1908,10,FALSE)</f>
        <v>0</v>
      </c>
      <c r="T1536" s="137">
        <f>+VLOOKUP(Tabla1[[#This Row],[concatenar]],IG!$M$3:$W$1908,11,FALSE)</f>
        <v>0</v>
      </c>
      <c r="U1536" s="130"/>
      <c r="V1536" s="138"/>
      <c r="W1536" s="130"/>
      <c r="X1536" s="29"/>
      <c r="Y1536" s="139">
        <f>ROUND(Tabla1[[#This Row],[VALOR UNITARIO SEGUIMIENTO FINANCIERO
2024]]*Tabla1[[#This Row],[MET AFECTADA PORLA GLOSA
RECURSOS 2024]]*Tabla1[[#This Row],[Porcentaje de Glosa]],0)</f>
        <v>0</v>
      </c>
      <c r="Z1536" s="51">
        <f>ROUND(Tabla1[[#This Row],[VALOR UNITARIO SEGUIMIENTO FINANCIERO
2025]]*Tabla1[[#This Row],[META AFECTADA PORLA GLOSA
RECURSOS 2025]]*Tabla1[[#This Row],[Porcentaje de Glosa]],0)</f>
        <v>0</v>
      </c>
      <c r="AA1536" s="51">
        <f>ROUND(Tabla1[[#This Row],[VALOR DE LA GLOSA 2024]]+Tabla1[[#This Row],[VALOR DE LA GLOSA 2025]],0)</f>
        <v>0</v>
      </c>
      <c r="AB1536" s="56"/>
      <c r="AC1536" s="130"/>
      <c r="AD1536" s="140"/>
      <c r="AE1536" s="130"/>
      <c r="AF1536" s="140">
        <f>ROUND(Tabla1[[#This Row],[VALOR TOTAL DE LA GLOSA]]-Tabla1[[#This Row],[Valor soportado por la Subred]],0)</f>
        <v>0</v>
      </c>
      <c r="AG1536" s="130"/>
      <c r="AH1536" s="130"/>
      <c r="AI1536" s="140">
        <f>ROUND(Tabla1[[#This Row],[VALOR GLOSA DEFINITIVA]]-Tabla1[[#This Row],[VALOR LEVANTADO EN LIQUIDACION]],0)</f>
        <v>0</v>
      </c>
    </row>
    <row r="1537" spans="2:35" s="32" customFormat="1" ht="87.6" hidden="1" customHeight="1" x14ac:dyDescent="0.25">
      <c r="B1537" s="131"/>
      <c r="C1537" s="132"/>
      <c r="D1537" s="131"/>
      <c r="E1537" s="133" t="str">
        <f>+Tabla1[[#This Row],[CODIGO ACTIVIDAD EN PPP Y LINEAMIENTO]]&amp;Tabla1[[#This Row],[ENTORNO/COMPONENTE]]</f>
        <v/>
      </c>
      <c r="F1537" s="134">
        <f>+VLOOKUP(Tabla1[[#This Row],[Columna1]],IG!$D$3:$L$1908,3,FALSE)</f>
        <v>0</v>
      </c>
      <c r="G1537" s="134">
        <f>+VLOOKUP(Tabla1[[#This Row],[Columna1]],IG!$D$3:$W$1908,4,FALSE)</f>
        <v>0</v>
      </c>
      <c r="H1537" s="134">
        <f>+VLOOKUP(Tabla1[[#This Row],[Columna1]],IG!$D$3:$W$1908,5,FALSE)</f>
        <v>0</v>
      </c>
      <c r="I1537" s="134">
        <f>+VLOOKUP(Tabla1[[#This Row],[Columna1]],IG!$D$3:$W$1908,6,FALSE)</f>
        <v>0</v>
      </c>
      <c r="J1537" s="134">
        <f>+VLOOKUP(Tabla1[[#This Row],[Columna1]],IG!$D$3:$W$1908,7,FALSE)</f>
        <v>0</v>
      </c>
      <c r="K1537" s="130"/>
      <c r="L1537" s="131"/>
      <c r="M1537" s="133" t="str">
        <f>+Tabla1[[#This Row],[Columna1]]&amp;Tabla1[[#This Row],[LOCALIDAD]]&amp;Tabla1[[#This Row],[MES]]</f>
        <v/>
      </c>
      <c r="N1537" s="29"/>
      <c r="O1537" s="135">
        <f>+VLOOKUP(Tabla1[[#This Row],[concatenar]],IG!$M$3:$W$1908,2,FALSE)</f>
        <v>0</v>
      </c>
      <c r="P1537" s="50">
        <f>+VLOOKUP(Tabla1[[#This Row],[concatenar]],IG!$M$3:$W$1908,3,FALSE)</f>
        <v>0</v>
      </c>
      <c r="Q1537" s="103">
        <f>+VLOOKUP(Tabla1[[#This Row],[concatenar]],IG!$M$3:$W$1908,8,FALSE)</f>
        <v>0</v>
      </c>
      <c r="R1537" s="97">
        <f>+VLOOKUP(Tabla1[[#This Row],[concatenar]],IG!$M$3:$W$1908,9,FALSE)</f>
        <v>0</v>
      </c>
      <c r="S1537" s="136">
        <f>+VLOOKUP(Tabla1[[#This Row],[concatenar]],IG!$M$3:$W$1908,10,FALSE)</f>
        <v>0</v>
      </c>
      <c r="T1537" s="137">
        <f>+VLOOKUP(Tabla1[[#This Row],[concatenar]],IG!$M$3:$W$1908,11,FALSE)</f>
        <v>0</v>
      </c>
      <c r="U1537" s="130"/>
      <c r="V1537" s="138"/>
      <c r="W1537" s="130"/>
      <c r="X1537" s="29"/>
      <c r="Y1537" s="139">
        <f>ROUND(Tabla1[[#This Row],[VALOR UNITARIO SEGUIMIENTO FINANCIERO
2024]]*Tabla1[[#This Row],[MET AFECTADA PORLA GLOSA
RECURSOS 2024]]*Tabla1[[#This Row],[Porcentaje de Glosa]],0)</f>
        <v>0</v>
      </c>
      <c r="Z1537" s="51">
        <f>ROUND(Tabla1[[#This Row],[VALOR UNITARIO SEGUIMIENTO FINANCIERO
2025]]*Tabla1[[#This Row],[META AFECTADA PORLA GLOSA
RECURSOS 2025]]*Tabla1[[#This Row],[Porcentaje de Glosa]],0)</f>
        <v>0</v>
      </c>
      <c r="AA1537" s="51">
        <f>ROUND(Tabla1[[#This Row],[VALOR DE LA GLOSA 2024]]+Tabla1[[#This Row],[VALOR DE LA GLOSA 2025]],0)</f>
        <v>0</v>
      </c>
      <c r="AB1537" s="56"/>
      <c r="AC1537" s="130"/>
      <c r="AD1537" s="140"/>
      <c r="AE1537" s="130"/>
      <c r="AF1537" s="140">
        <f>ROUND(Tabla1[[#This Row],[VALOR TOTAL DE LA GLOSA]]-Tabla1[[#This Row],[Valor soportado por la Subred]],0)</f>
        <v>0</v>
      </c>
      <c r="AG1537" s="130"/>
      <c r="AH1537" s="130"/>
      <c r="AI1537" s="140">
        <f>ROUND(Tabla1[[#This Row],[VALOR GLOSA DEFINITIVA]]-Tabla1[[#This Row],[VALOR LEVANTADO EN LIQUIDACION]],0)</f>
        <v>0</v>
      </c>
    </row>
    <row r="1538" spans="2:35" s="32" customFormat="1" ht="87.6" hidden="1" customHeight="1" x14ac:dyDescent="0.25">
      <c r="B1538" s="131"/>
      <c r="C1538" s="132"/>
      <c r="D1538" s="131"/>
      <c r="E1538" s="133" t="str">
        <f>+Tabla1[[#This Row],[CODIGO ACTIVIDAD EN PPP Y LINEAMIENTO]]&amp;Tabla1[[#This Row],[ENTORNO/COMPONENTE]]</f>
        <v/>
      </c>
      <c r="F1538" s="134">
        <f>+VLOOKUP(Tabla1[[#This Row],[Columna1]],IG!$D$3:$L$1908,3,FALSE)</f>
        <v>0</v>
      </c>
      <c r="G1538" s="134">
        <f>+VLOOKUP(Tabla1[[#This Row],[Columna1]],IG!$D$3:$W$1908,4,FALSE)</f>
        <v>0</v>
      </c>
      <c r="H1538" s="134">
        <f>+VLOOKUP(Tabla1[[#This Row],[Columna1]],IG!$D$3:$W$1908,5,FALSE)</f>
        <v>0</v>
      </c>
      <c r="I1538" s="134">
        <f>+VLOOKUP(Tabla1[[#This Row],[Columna1]],IG!$D$3:$W$1908,6,FALSE)</f>
        <v>0</v>
      </c>
      <c r="J1538" s="134">
        <f>+VLOOKUP(Tabla1[[#This Row],[Columna1]],IG!$D$3:$W$1908,7,FALSE)</f>
        <v>0</v>
      </c>
      <c r="K1538" s="130"/>
      <c r="L1538" s="131"/>
      <c r="M1538" s="133" t="str">
        <f>+Tabla1[[#This Row],[Columna1]]&amp;Tabla1[[#This Row],[LOCALIDAD]]&amp;Tabla1[[#This Row],[MES]]</f>
        <v/>
      </c>
      <c r="N1538" s="29"/>
      <c r="O1538" s="135">
        <f>+VLOOKUP(Tabla1[[#This Row],[concatenar]],IG!$M$3:$W$1908,2,FALSE)</f>
        <v>0</v>
      </c>
      <c r="P1538" s="50">
        <f>+VLOOKUP(Tabla1[[#This Row],[concatenar]],IG!$M$3:$W$1908,3,FALSE)</f>
        <v>0</v>
      </c>
      <c r="Q1538" s="103">
        <f>+VLOOKUP(Tabla1[[#This Row],[concatenar]],IG!$M$3:$W$1908,8,FALSE)</f>
        <v>0</v>
      </c>
      <c r="R1538" s="97">
        <f>+VLOOKUP(Tabla1[[#This Row],[concatenar]],IG!$M$3:$W$1908,9,FALSE)</f>
        <v>0</v>
      </c>
      <c r="S1538" s="136">
        <f>+VLOOKUP(Tabla1[[#This Row],[concatenar]],IG!$M$3:$W$1908,10,FALSE)</f>
        <v>0</v>
      </c>
      <c r="T1538" s="137">
        <f>+VLOOKUP(Tabla1[[#This Row],[concatenar]],IG!$M$3:$W$1908,11,FALSE)</f>
        <v>0</v>
      </c>
      <c r="U1538" s="130"/>
      <c r="V1538" s="138"/>
      <c r="W1538" s="130"/>
      <c r="X1538" s="29"/>
      <c r="Y1538" s="139">
        <f>ROUND(Tabla1[[#This Row],[VALOR UNITARIO SEGUIMIENTO FINANCIERO
2024]]*Tabla1[[#This Row],[MET AFECTADA PORLA GLOSA
RECURSOS 2024]]*Tabla1[[#This Row],[Porcentaje de Glosa]],0)</f>
        <v>0</v>
      </c>
      <c r="Z1538" s="51">
        <f>ROUND(Tabla1[[#This Row],[VALOR UNITARIO SEGUIMIENTO FINANCIERO
2025]]*Tabla1[[#This Row],[META AFECTADA PORLA GLOSA
RECURSOS 2025]]*Tabla1[[#This Row],[Porcentaje de Glosa]],0)</f>
        <v>0</v>
      </c>
      <c r="AA1538" s="51">
        <f>ROUND(Tabla1[[#This Row],[VALOR DE LA GLOSA 2024]]+Tabla1[[#This Row],[VALOR DE LA GLOSA 2025]],0)</f>
        <v>0</v>
      </c>
      <c r="AB1538" s="56"/>
      <c r="AC1538" s="130"/>
      <c r="AD1538" s="140"/>
      <c r="AE1538" s="130"/>
      <c r="AF1538" s="140">
        <f>ROUND(Tabla1[[#This Row],[VALOR TOTAL DE LA GLOSA]]-Tabla1[[#This Row],[Valor soportado por la Subred]],0)</f>
        <v>0</v>
      </c>
      <c r="AG1538" s="130"/>
      <c r="AH1538" s="130"/>
      <c r="AI1538" s="140">
        <f>ROUND(Tabla1[[#This Row],[VALOR GLOSA DEFINITIVA]]-Tabla1[[#This Row],[VALOR LEVANTADO EN LIQUIDACION]],0)</f>
        <v>0</v>
      </c>
    </row>
    <row r="1539" spans="2:35" s="32" customFormat="1" ht="87.6" hidden="1" customHeight="1" x14ac:dyDescent="0.25">
      <c r="B1539" s="131"/>
      <c r="C1539" s="132"/>
      <c r="D1539" s="131"/>
      <c r="E1539" s="133" t="str">
        <f>+Tabla1[[#This Row],[CODIGO ACTIVIDAD EN PPP Y LINEAMIENTO]]&amp;Tabla1[[#This Row],[ENTORNO/COMPONENTE]]</f>
        <v/>
      </c>
      <c r="F1539" s="134">
        <f>+VLOOKUP(Tabla1[[#This Row],[Columna1]],IG!$D$3:$L$1908,3,FALSE)</f>
        <v>0</v>
      </c>
      <c r="G1539" s="134">
        <f>+VLOOKUP(Tabla1[[#This Row],[Columna1]],IG!$D$3:$W$1908,4,FALSE)</f>
        <v>0</v>
      </c>
      <c r="H1539" s="134">
        <f>+VLOOKUP(Tabla1[[#This Row],[Columna1]],IG!$D$3:$W$1908,5,FALSE)</f>
        <v>0</v>
      </c>
      <c r="I1539" s="134">
        <f>+VLOOKUP(Tabla1[[#This Row],[Columna1]],IG!$D$3:$W$1908,6,FALSE)</f>
        <v>0</v>
      </c>
      <c r="J1539" s="134">
        <f>+VLOOKUP(Tabla1[[#This Row],[Columna1]],IG!$D$3:$W$1908,7,FALSE)</f>
        <v>0</v>
      </c>
      <c r="K1539" s="130"/>
      <c r="L1539" s="131"/>
      <c r="M1539" s="133" t="str">
        <f>+Tabla1[[#This Row],[Columna1]]&amp;Tabla1[[#This Row],[LOCALIDAD]]&amp;Tabla1[[#This Row],[MES]]</f>
        <v/>
      </c>
      <c r="N1539" s="29"/>
      <c r="O1539" s="135">
        <f>+VLOOKUP(Tabla1[[#This Row],[concatenar]],IG!$M$3:$W$1908,2,FALSE)</f>
        <v>0</v>
      </c>
      <c r="P1539" s="50">
        <f>+VLOOKUP(Tabla1[[#This Row],[concatenar]],IG!$M$3:$W$1908,3,FALSE)</f>
        <v>0</v>
      </c>
      <c r="Q1539" s="103">
        <f>+VLOOKUP(Tabla1[[#This Row],[concatenar]],IG!$M$3:$W$1908,8,FALSE)</f>
        <v>0</v>
      </c>
      <c r="R1539" s="97">
        <f>+VLOOKUP(Tabla1[[#This Row],[concatenar]],IG!$M$3:$W$1908,9,FALSE)</f>
        <v>0</v>
      </c>
      <c r="S1539" s="136">
        <f>+VLOOKUP(Tabla1[[#This Row],[concatenar]],IG!$M$3:$W$1908,10,FALSE)</f>
        <v>0</v>
      </c>
      <c r="T1539" s="137">
        <f>+VLOOKUP(Tabla1[[#This Row],[concatenar]],IG!$M$3:$W$1908,11,FALSE)</f>
        <v>0</v>
      </c>
      <c r="U1539" s="130"/>
      <c r="V1539" s="138"/>
      <c r="W1539" s="130"/>
      <c r="X1539" s="29"/>
      <c r="Y1539" s="139">
        <f>ROUND(Tabla1[[#This Row],[VALOR UNITARIO SEGUIMIENTO FINANCIERO
2024]]*Tabla1[[#This Row],[MET AFECTADA PORLA GLOSA
RECURSOS 2024]]*Tabla1[[#This Row],[Porcentaje de Glosa]],0)</f>
        <v>0</v>
      </c>
      <c r="Z1539" s="51">
        <f>ROUND(Tabla1[[#This Row],[VALOR UNITARIO SEGUIMIENTO FINANCIERO
2025]]*Tabla1[[#This Row],[META AFECTADA PORLA GLOSA
RECURSOS 2025]]*Tabla1[[#This Row],[Porcentaje de Glosa]],0)</f>
        <v>0</v>
      </c>
      <c r="AA1539" s="51">
        <f>ROUND(Tabla1[[#This Row],[VALOR DE LA GLOSA 2024]]+Tabla1[[#This Row],[VALOR DE LA GLOSA 2025]],0)</f>
        <v>0</v>
      </c>
      <c r="AB1539" s="56"/>
      <c r="AC1539" s="130"/>
      <c r="AD1539" s="140"/>
      <c r="AE1539" s="130"/>
      <c r="AF1539" s="140">
        <f>ROUND(Tabla1[[#This Row],[VALOR TOTAL DE LA GLOSA]]-Tabla1[[#This Row],[Valor soportado por la Subred]],0)</f>
        <v>0</v>
      </c>
      <c r="AG1539" s="130"/>
      <c r="AH1539" s="130"/>
      <c r="AI1539" s="140">
        <f>ROUND(Tabla1[[#This Row],[VALOR GLOSA DEFINITIVA]]-Tabla1[[#This Row],[VALOR LEVANTADO EN LIQUIDACION]],0)</f>
        <v>0</v>
      </c>
    </row>
    <row r="1540" spans="2:35" s="32" customFormat="1" ht="87.6" hidden="1" customHeight="1" x14ac:dyDescent="0.25">
      <c r="B1540" s="131"/>
      <c r="C1540" s="132"/>
      <c r="D1540" s="131"/>
      <c r="E1540" s="133" t="str">
        <f>+Tabla1[[#This Row],[CODIGO ACTIVIDAD EN PPP Y LINEAMIENTO]]&amp;Tabla1[[#This Row],[ENTORNO/COMPONENTE]]</f>
        <v/>
      </c>
      <c r="F1540" s="134">
        <f>+VLOOKUP(Tabla1[[#This Row],[Columna1]],IG!$D$3:$L$1908,3,FALSE)</f>
        <v>0</v>
      </c>
      <c r="G1540" s="134">
        <f>+VLOOKUP(Tabla1[[#This Row],[Columna1]],IG!$D$3:$W$1908,4,FALSE)</f>
        <v>0</v>
      </c>
      <c r="H1540" s="134">
        <f>+VLOOKUP(Tabla1[[#This Row],[Columna1]],IG!$D$3:$W$1908,5,FALSE)</f>
        <v>0</v>
      </c>
      <c r="I1540" s="134">
        <f>+VLOOKUP(Tabla1[[#This Row],[Columna1]],IG!$D$3:$W$1908,6,FALSE)</f>
        <v>0</v>
      </c>
      <c r="J1540" s="134">
        <f>+VLOOKUP(Tabla1[[#This Row],[Columna1]],IG!$D$3:$W$1908,7,FALSE)</f>
        <v>0</v>
      </c>
      <c r="K1540" s="130"/>
      <c r="L1540" s="131"/>
      <c r="M1540" s="133" t="str">
        <f>+Tabla1[[#This Row],[Columna1]]&amp;Tabla1[[#This Row],[LOCALIDAD]]&amp;Tabla1[[#This Row],[MES]]</f>
        <v/>
      </c>
      <c r="N1540" s="29"/>
      <c r="O1540" s="135">
        <f>+VLOOKUP(Tabla1[[#This Row],[concatenar]],IG!$M$3:$W$1908,2,FALSE)</f>
        <v>0</v>
      </c>
      <c r="P1540" s="50">
        <f>+VLOOKUP(Tabla1[[#This Row],[concatenar]],IG!$M$3:$W$1908,3,FALSE)</f>
        <v>0</v>
      </c>
      <c r="Q1540" s="103">
        <f>+VLOOKUP(Tabla1[[#This Row],[concatenar]],IG!$M$3:$W$1908,8,FALSE)</f>
        <v>0</v>
      </c>
      <c r="R1540" s="97">
        <f>+VLOOKUP(Tabla1[[#This Row],[concatenar]],IG!$M$3:$W$1908,9,FALSE)</f>
        <v>0</v>
      </c>
      <c r="S1540" s="136">
        <f>+VLOOKUP(Tabla1[[#This Row],[concatenar]],IG!$M$3:$W$1908,10,FALSE)</f>
        <v>0</v>
      </c>
      <c r="T1540" s="137">
        <f>+VLOOKUP(Tabla1[[#This Row],[concatenar]],IG!$M$3:$W$1908,11,FALSE)</f>
        <v>0</v>
      </c>
      <c r="U1540" s="130"/>
      <c r="V1540" s="138"/>
      <c r="W1540" s="130"/>
      <c r="X1540" s="29"/>
      <c r="Y1540" s="139">
        <f>ROUND(Tabla1[[#This Row],[VALOR UNITARIO SEGUIMIENTO FINANCIERO
2024]]*Tabla1[[#This Row],[MET AFECTADA PORLA GLOSA
RECURSOS 2024]]*Tabla1[[#This Row],[Porcentaje de Glosa]],0)</f>
        <v>0</v>
      </c>
      <c r="Z1540" s="51">
        <f>ROUND(Tabla1[[#This Row],[VALOR UNITARIO SEGUIMIENTO FINANCIERO
2025]]*Tabla1[[#This Row],[META AFECTADA PORLA GLOSA
RECURSOS 2025]]*Tabla1[[#This Row],[Porcentaje de Glosa]],0)</f>
        <v>0</v>
      </c>
      <c r="AA1540" s="51">
        <f>ROUND(Tabla1[[#This Row],[VALOR DE LA GLOSA 2024]]+Tabla1[[#This Row],[VALOR DE LA GLOSA 2025]],0)</f>
        <v>0</v>
      </c>
      <c r="AB1540" s="56"/>
      <c r="AC1540" s="130"/>
      <c r="AD1540" s="140"/>
      <c r="AE1540" s="130"/>
      <c r="AF1540" s="140">
        <f>ROUND(Tabla1[[#This Row],[VALOR TOTAL DE LA GLOSA]]-Tabla1[[#This Row],[Valor soportado por la Subred]],0)</f>
        <v>0</v>
      </c>
      <c r="AG1540" s="130"/>
      <c r="AH1540" s="130"/>
      <c r="AI1540" s="140">
        <f>ROUND(Tabla1[[#This Row],[VALOR GLOSA DEFINITIVA]]-Tabla1[[#This Row],[VALOR LEVANTADO EN LIQUIDACION]],0)</f>
        <v>0</v>
      </c>
    </row>
    <row r="1541" spans="2:35" s="32" customFormat="1" ht="87.6" hidden="1" customHeight="1" x14ac:dyDescent="0.25">
      <c r="B1541" s="131"/>
      <c r="C1541" s="132"/>
      <c r="D1541" s="131"/>
      <c r="E1541" s="133" t="str">
        <f>+Tabla1[[#This Row],[CODIGO ACTIVIDAD EN PPP Y LINEAMIENTO]]&amp;Tabla1[[#This Row],[ENTORNO/COMPONENTE]]</f>
        <v/>
      </c>
      <c r="F1541" s="134">
        <f>+VLOOKUP(Tabla1[[#This Row],[Columna1]],IG!$D$3:$L$1908,3,FALSE)</f>
        <v>0</v>
      </c>
      <c r="G1541" s="134">
        <f>+VLOOKUP(Tabla1[[#This Row],[Columna1]],IG!$D$3:$W$1908,4,FALSE)</f>
        <v>0</v>
      </c>
      <c r="H1541" s="134">
        <f>+VLOOKUP(Tabla1[[#This Row],[Columna1]],IG!$D$3:$W$1908,5,FALSE)</f>
        <v>0</v>
      </c>
      <c r="I1541" s="134">
        <f>+VLOOKUP(Tabla1[[#This Row],[Columna1]],IG!$D$3:$W$1908,6,FALSE)</f>
        <v>0</v>
      </c>
      <c r="J1541" s="134">
        <f>+VLOOKUP(Tabla1[[#This Row],[Columna1]],IG!$D$3:$W$1908,7,FALSE)</f>
        <v>0</v>
      </c>
      <c r="K1541" s="130"/>
      <c r="L1541" s="131"/>
      <c r="M1541" s="133" t="str">
        <f>+Tabla1[[#This Row],[Columna1]]&amp;Tabla1[[#This Row],[LOCALIDAD]]&amp;Tabla1[[#This Row],[MES]]</f>
        <v/>
      </c>
      <c r="N1541" s="29"/>
      <c r="O1541" s="135">
        <f>+VLOOKUP(Tabla1[[#This Row],[concatenar]],IG!$M$3:$W$1908,2,FALSE)</f>
        <v>0</v>
      </c>
      <c r="P1541" s="50">
        <f>+VLOOKUP(Tabla1[[#This Row],[concatenar]],IG!$M$3:$W$1908,3,FALSE)</f>
        <v>0</v>
      </c>
      <c r="Q1541" s="103">
        <f>+VLOOKUP(Tabla1[[#This Row],[concatenar]],IG!$M$3:$W$1908,8,FALSE)</f>
        <v>0</v>
      </c>
      <c r="R1541" s="97">
        <f>+VLOOKUP(Tabla1[[#This Row],[concatenar]],IG!$M$3:$W$1908,9,FALSE)</f>
        <v>0</v>
      </c>
      <c r="S1541" s="136">
        <f>+VLOOKUP(Tabla1[[#This Row],[concatenar]],IG!$M$3:$W$1908,10,FALSE)</f>
        <v>0</v>
      </c>
      <c r="T1541" s="137">
        <f>+VLOOKUP(Tabla1[[#This Row],[concatenar]],IG!$M$3:$W$1908,11,FALSE)</f>
        <v>0</v>
      </c>
      <c r="U1541" s="130"/>
      <c r="V1541" s="138"/>
      <c r="W1541" s="130"/>
      <c r="X1541" s="29"/>
      <c r="Y1541" s="139">
        <f>ROUND(Tabla1[[#This Row],[VALOR UNITARIO SEGUIMIENTO FINANCIERO
2024]]*Tabla1[[#This Row],[MET AFECTADA PORLA GLOSA
RECURSOS 2024]]*Tabla1[[#This Row],[Porcentaje de Glosa]],0)</f>
        <v>0</v>
      </c>
      <c r="Z1541" s="51">
        <f>ROUND(Tabla1[[#This Row],[VALOR UNITARIO SEGUIMIENTO FINANCIERO
2025]]*Tabla1[[#This Row],[META AFECTADA PORLA GLOSA
RECURSOS 2025]]*Tabla1[[#This Row],[Porcentaje de Glosa]],0)</f>
        <v>0</v>
      </c>
      <c r="AA1541" s="51">
        <f>ROUND(Tabla1[[#This Row],[VALOR DE LA GLOSA 2024]]+Tabla1[[#This Row],[VALOR DE LA GLOSA 2025]],0)</f>
        <v>0</v>
      </c>
      <c r="AB1541" s="56"/>
      <c r="AC1541" s="130"/>
      <c r="AD1541" s="140"/>
      <c r="AE1541" s="130"/>
      <c r="AF1541" s="140">
        <f>ROUND(Tabla1[[#This Row],[VALOR TOTAL DE LA GLOSA]]-Tabla1[[#This Row],[Valor soportado por la Subred]],0)</f>
        <v>0</v>
      </c>
      <c r="AG1541" s="130"/>
      <c r="AH1541" s="130"/>
      <c r="AI1541" s="140">
        <f>ROUND(Tabla1[[#This Row],[VALOR GLOSA DEFINITIVA]]-Tabla1[[#This Row],[VALOR LEVANTADO EN LIQUIDACION]],0)</f>
        <v>0</v>
      </c>
    </row>
    <row r="1542" spans="2:35" s="32" customFormat="1" ht="87.6" hidden="1" customHeight="1" x14ac:dyDescent="0.25">
      <c r="B1542" s="131"/>
      <c r="C1542" s="132"/>
      <c r="D1542" s="131"/>
      <c r="E1542" s="133" t="str">
        <f>+Tabla1[[#This Row],[CODIGO ACTIVIDAD EN PPP Y LINEAMIENTO]]&amp;Tabla1[[#This Row],[ENTORNO/COMPONENTE]]</f>
        <v/>
      </c>
      <c r="F1542" s="134">
        <f>+VLOOKUP(Tabla1[[#This Row],[Columna1]],IG!$D$3:$L$1908,3,FALSE)</f>
        <v>0</v>
      </c>
      <c r="G1542" s="134">
        <f>+VLOOKUP(Tabla1[[#This Row],[Columna1]],IG!$D$3:$W$1908,4,FALSE)</f>
        <v>0</v>
      </c>
      <c r="H1542" s="134">
        <f>+VLOOKUP(Tabla1[[#This Row],[Columna1]],IG!$D$3:$W$1908,5,FALSE)</f>
        <v>0</v>
      </c>
      <c r="I1542" s="134">
        <f>+VLOOKUP(Tabla1[[#This Row],[Columna1]],IG!$D$3:$W$1908,6,FALSE)</f>
        <v>0</v>
      </c>
      <c r="J1542" s="134">
        <f>+VLOOKUP(Tabla1[[#This Row],[Columna1]],IG!$D$3:$W$1908,7,FALSE)</f>
        <v>0</v>
      </c>
      <c r="K1542" s="130"/>
      <c r="L1542" s="131"/>
      <c r="M1542" s="133" t="str">
        <f>+Tabla1[[#This Row],[Columna1]]&amp;Tabla1[[#This Row],[LOCALIDAD]]&amp;Tabla1[[#This Row],[MES]]</f>
        <v/>
      </c>
      <c r="N1542" s="29"/>
      <c r="O1542" s="135">
        <f>+VLOOKUP(Tabla1[[#This Row],[concatenar]],IG!$M$3:$W$1908,2,FALSE)</f>
        <v>0</v>
      </c>
      <c r="P1542" s="50">
        <f>+VLOOKUP(Tabla1[[#This Row],[concatenar]],IG!$M$3:$W$1908,3,FALSE)</f>
        <v>0</v>
      </c>
      <c r="Q1542" s="103">
        <f>+VLOOKUP(Tabla1[[#This Row],[concatenar]],IG!$M$3:$W$1908,8,FALSE)</f>
        <v>0</v>
      </c>
      <c r="R1542" s="97">
        <f>+VLOOKUP(Tabla1[[#This Row],[concatenar]],IG!$M$3:$W$1908,9,FALSE)</f>
        <v>0</v>
      </c>
      <c r="S1542" s="136">
        <f>+VLOOKUP(Tabla1[[#This Row],[concatenar]],IG!$M$3:$W$1908,10,FALSE)</f>
        <v>0</v>
      </c>
      <c r="T1542" s="137">
        <f>+VLOOKUP(Tabla1[[#This Row],[concatenar]],IG!$M$3:$W$1908,11,FALSE)</f>
        <v>0</v>
      </c>
      <c r="U1542" s="130"/>
      <c r="V1542" s="138"/>
      <c r="W1542" s="130"/>
      <c r="X1542" s="29"/>
      <c r="Y1542" s="139">
        <f>ROUND(Tabla1[[#This Row],[VALOR UNITARIO SEGUIMIENTO FINANCIERO
2024]]*Tabla1[[#This Row],[MET AFECTADA PORLA GLOSA
RECURSOS 2024]]*Tabla1[[#This Row],[Porcentaje de Glosa]],0)</f>
        <v>0</v>
      </c>
      <c r="Z1542" s="51">
        <f>ROUND(Tabla1[[#This Row],[VALOR UNITARIO SEGUIMIENTO FINANCIERO
2025]]*Tabla1[[#This Row],[META AFECTADA PORLA GLOSA
RECURSOS 2025]]*Tabla1[[#This Row],[Porcentaje de Glosa]],0)</f>
        <v>0</v>
      </c>
      <c r="AA1542" s="51">
        <f>ROUND(Tabla1[[#This Row],[VALOR DE LA GLOSA 2024]]+Tabla1[[#This Row],[VALOR DE LA GLOSA 2025]],0)</f>
        <v>0</v>
      </c>
      <c r="AB1542" s="56"/>
      <c r="AC1542" s="130"/>
      <c r="AD1542" s="140"/>
      <c r="AE1542" s="130"/>
      <c r="AF1542" s="140">
        <f>ROUND(Tabla1[[#This Row],[VALOR TOTAL DE LA GLOSA]]-Tabla1[[#This Row],[Valor soportado por la Subred]],0)</f>
        <v>0</v>
      </c>
      <c r="AG1542" s="130"/>
      <c r="AH1542" s="130"/>
      <c r="AI1542" s="140">
        <f>ROUND(Tabla1[[#This Row],[VALOR GLOSA DEFINITIVA]]-Tabla1[[#This Row],[VALOR LEVANTADO EN LIQUIDACION]],0)</f>
        <v>0</v>
      </c>
    </row>
    <row r="1543" spans="2:35" s="32" customFormat="1" ht="87.6" hidden="1" customHeight="1" x14ac:dyDescent="0.25">
      <c r="B1543" s="131"/>
      <c r="C1543" s="132"/>
      <c r="D1543" s="131"/>
      <c r="E1543" s="133" t="str">
        <f>+Tabla1[[#This Row],[CODIGO ACTIVIDAD EN PPP Y LINEAMIENTO]]&amp;Tabla1[[#This Row],[ENTORNO/COMPONENTE]]</f>
        <v/>
      </c>
      <c r="F1543" s="134">
        <f>+VLOOKUP(Tabla1[[#This Row],[Columna1]],IG!$D$3:$L$1908,3,FALSE)</f>
        <v>0</v>
      </c>
      <c r="G1543" s="134">
        <f>+VLOOKUP(Tabla1[[#This Row],[Columna1]],IG!$D$3:$W$1908,4,FALSE)</f>
        <v>0</v>
      </c>
      <c r="H1543" s="134">
        <f>+VLOOKUP(Tabla1[[#This Row],[Columna1]],IG!$D$3:$W$1908,5,FALSE)</f>
        <v>0</v>
      </c>
      <c r="I1543" s="134">
        <f>+VLOOKUP(Tabla1[[#This Row],[Columna1]],IG!$D$3:$W$1908,6,FALSE)</f>
        <v>0</v>
      </c>
      <c r="J1543" s="134">
        <f>+VLOOKUP(Tabla1[[#This Row],[Columna1]],IG!$D$3:$W$1908,7,FALSE)</f>
        <v>0</v>
      </c>
      <c r="K1543" s="130"/>
      <c r="L1543" s="131"/>
      <c r="M1543" s="133" t="str">
        <f>+Tabla1[[#This Row],[Columna1]]&amp;Tabla1[[#This Row],[LOCALIDAD]]&amp;Tabla1[[#This Row],[MES]]</f>
        <v/>
      </c>
      <c r="N1543" s="29"/>
      <c r="O1543" s="135">
        <f>+VLOOKUP(Tabla1[[#This Row],[concatenar]],IG!$M$3:$W$1908,2,FALSE)</f>
        <v>0</v>
      </c>
      <c r="P1543" s="50">
        <f>+VLOOKUP(Tabla1[[#This Row],[concatenar]],IG!$M$3:$W$1908,3,FALSE)</f>
        <v>0</v>
      </c>
      <c r="Q1543" s="103">
        <f>+VLOOKUP(Tabla1[[#This Row],[concatenar]],IG!$M$3:$W$1908,8,FALSE)</f>
        <v>0</v>
      </c>
      <c r="R1543" s="97">
        <f>+VLOOKUP(Tabla1[[#This Row],[concatenar]],IG!$M$3:$W$1908,9,FALSE)</f>
        <v>0</v>
      </c>
      <c r="S1543" s="136">
        <f>+VLOOKUP(Tabla1[[#This Row],[concatenar]],IG!$M$3:$W$1908,10,FALSE)</f>
        <v>0</v>
      </c>
      <c r="T1543" s="137">
        <f>+VLOOKUP(Tabla1[[#This Row],[concatenar]],IG!$M$3:$W$1908,11,FALSE)</f>
        <v>0</v>
      </c>
      <c r="U1543" s="130"/>
      <c r="V1543" s="138"/>
      <c r="W1543" s="130"/>
      <c r="X1543" s="29"/>
      <c r="Y1543" s="139">
        <f>ROUND(Tabla1[[#This Row],[VALOR UNITARIO SEGUIMIENTO FINANCIERO
2024]]*Tabla1[[#This Row],[MET AFECTADA PORLA GLOSA
RECURSOS 2024]]*Tabla1[[#This Row],[Porcentaje de Glosa]],0)</f>
        <v>0</v>
      </c>
      <c r="Z1543" s="51">
        <f>ROUND(Tabla1[[#This Row],[VALOR UNITARIO SEGUIMIENTO FINANCIERO
2025]]*Tabla1[[#This Row],[META AFECTADA PORLA GLOSA
RECURSOS 2025]]*Tabla1[[#This Row],[Porcentaje de Glosa]],0)</f>
        <v>0</v>
      </c>
      <c r="AA1543" s="51">
        <f>ROUND(Tabla1[[#This Row],[VALOR DE LA GLOSA 2024]]+Tabla1[[#This Row],[VALOR DE LA GLOSA 2025]],0)</f>
        <v>0</v>
      </c>
      <c r="AB1543" s="56"/>
      <c r="AC1543" s="130"/>
      <c r="AD1543" s="140"/>
      <c r="AE1543" s="130"/>
      <c r="AF1543" s="140">
        <f>ROUND(Tabla1[[#This Row],[VALOR TOTAL DE LA GLOSA]]-Tabla1[[#This Row],[Valor soportado por la Subred]],0)</f>
        <v>0</v>
      </c>
      <c r="AG1543" s="130"/>
      <c r="AH1543" s="130"/>
      <c r="AI1543" s="140">
        <f>ROUND(Tabla1[[#This Row],[VALOR GLOSA DEFINITIVA]]-Tabla1[[#This Row],[VALOR LEVANTADO EN LIQUIDACION]],0)</f>
        <v>0</v>
      </c>
    </row>
    <row r="1544" spans="2:35" s="32" customFormat="1" ht="87.6" hidden="1" customHeight="1" x14ac:dyDescent="0.25">
      <c r="B1544" s="131"/>
      <c r="C1544" s="132"/>
      <c r="D1544" s="131"/>
      <c r="E1544" s="133" t="str">
        <f>+Tabla1[[#This Row],[CODIGO ACTIVIDAD EN PPP Y LINEAMIENTO]]&amp;Tabla1[[#This Row],[ENTORNO/COMPONENTE]]</f>
        <v/>
      </c>
      <c r="F1544" s="134">
        <f>+VLOOKUP(Tabla1[[#This Row],[Columna1]],IG!$D$3:$L$1908,3,FALSE)</f>
        <v>0</v>
      </c>
      <c r="G1544" s="134">
        <f>+VLOOKUP(Tabla1[[#This Row],[Columna1]],IG!$D$3:$W$1908,4,FALSE)</f>
        <v>0</v>
      </c>
      <c r="H1544" s="134">
        <f>+VLOOKUP(Tabla1[[#This Row],[Columna1]],IG!$D$3:$W$1908,5,FALSE)</f>
        <v>0</v>
      </c>
      <c r="I1544" s="134">
        <f>+VLOOKUP(Tabla1[[#This Row],[Columna1]],IG!$D$3:$W$1908,6,FALSE)</f>
        <v>0</v>
      </c>
      <c r="J1544" s="134">
        <f>+VLOOKUP(Tabla1[[#This Row],[Columna1]],IG!$D$3:$W$1908,7,FALSE)</f>
        <v>0</v>
      </c>
      <c r="K1544" s="130"/>
      <c r="L1544" s="131"/>
      <c r="M1544" s="133" t="str">
        <f>+Tabla1[[#This Row],[Columna1]]&amp;Tabla1[[#This Row],[LOCALIDAD]]&amp;Tabla1[[#This Row],[MES]]</f>
        <v/>
      </c>
      <c r="N1544" s="29"/>
      <c r="O1544" s="135">
        <f>+VLOOKUP(Tabla1[[#This Row],[concatenar]],IG!$M$3:$W$1908,2,FALSE)</f>
        <v>0</v>
      </c>
      <c r="P1544" s="50">
        <f>+VLOOKUP(Tabla1[[#This Row],[concatenar]],IG!$M$3:$W$1908,3,FALSE)</f>
        <v>0</v>
      </c>
      <c r="Q1544" s="103">
        <f>+VLOOKUP(Tabla1[[#This Row],[concatenar]],IG!$M$3:$W$1908,8,FALSE)</f>
        <v>0</v>
      </c>
      <c r="R1544" s="97">
        <f>+VLOOKUP(Tabla1[[#This Row],[concatenar]],IG!$M$3:$W$1908,9,FALSE)</f>
        <v>0</v>
      </c>
      <c r="S1544" s="136">
        <f>+VLOOKUP(Tabla1[[#This Row],[concatenar]],IG!$M$3:$W$1908,10,FALSE)</f>
        <v>0</v>
      </c>
      <c r="T1544" s="137">
        <f>+VLOOKUP(Tabla1[[#This Row],[concatenar]],IG!$M$3:$W$1908,11,FALSE)</f>
        <v>0</v>
      </c>
      <c r="U1544" s="130"/>
      <c r="V1544" s="138"/>
      <c r="W1544" s="130"/>
      <c r="X1544" s="29"/>
      <c r="Y1544" s="139">
        <f>ROUND(Tabla1[[#This Row],[VALOR UNITARIO SEGUIMIENTO FINANCIERO
2024]]*Tabla1[[#This Row],[MET AFECTADA PORLA GLOSA
RECURSOS 2024]]*Tabla1[[#This Row],[Porcentaje de Glosa]],0)</f>
        <v>0</v>
      </c>
      <c r="Z1544" s="51">
        <f>ROUND(Tabla1[[#This Row],[VALOR UNITARIO SEGUIMIENTO FINANCIERO
2025]]*Tabla1[[#This Row],[META AFECTADA PORLA GLOSA
RECURSOS 2025]]*Tabla1[[#This Row],[Porcentaje de Glosa]],0)</f>
        <v>0</v>
      </c>
      <c r="AA1544" s="51">
        <f>ROUND(Tabla1[[#This Row],[VALOR DE LA GLOSA 2024]]+Tabla1[[#This Row],[VALOR DE LA GLOSA 2025]],0)</f>
        <v>0</v>
      </c>
      <c r="AB1544" s="56"/>
      <c r="AC1544" s="130"/>
      <c r="AD1544" s="140"/>
      <c r="AE1544" s="130"/>
      <c r="AF1544" s="140">
        <f>ROUND(Tabla1[[#This Row],[VALOR TOTAL DE LA GLOSA]]-Tabla1[[#This Row],[Valor soportado por la Subred]],0)</f>
        <v>0</v>
      </c>
      <c r="AG1544" s="130"/>
      <c r="AH1544" s="130"/>
      <c r="AI1544" s="140">
        <f>ROUND(Tabla1[[#This Row],[VALOR GLOSA DEFINITIVA]]-Tabla1[[#This Row],[VALOR LEVANTADO EN LIQUIDACION]],0)</f>
        <v>0</v>
      </c>
    </row>
    <row r="1545" spans="2:35" s="32" customFormat="1" ht="87.6" hidden="1" customHeight="1" x14ac:dyDescent="0.25">
      <c r="B1545" s="131"/>
      <c r="C1545" s="132"/>
      <c r="D1545" s="131"/>
      <c r="E1545" s="133" t="str">
        <f>+Tabla1[[#This Row],[CODIGO ACTIVIDAD EN PPP Y LINEAMIENTO]]&amp;Tabla1[[#This Row],[ENTORNO/COMPONENTE]]</f>
        <v/>
      </c>
      <c r="F1545" s="134">
        <f>+VLOOKUP(Tabla1[[#This Row],[Columna1]],IG!$D$3:$L$1908,3,FALSE)</f>
        <v>0</v>
      </c>
      <c r="G1545" s="134">
        <f>+VLOOKUP(Tabla1[[#This Row],[Columna1]],IG!$D$3:$W$1908,4,FALSE)</f>
        <v>0</v>
      </c>
      <c r="H1545" s="134">
        <f>+VLOOKUP(Tabla1[[#This Row],[Columna1]],IG!$D$3:$W$1908,5,FALSE)</f>
        <v>0</v>
      </c>
      <c r="I1545" s="134">
        <f>+VLOOKUP(Tabla1[[#This Row],[Columna1]],IG!$D$3:$W$1908,6,FALSE)</f>
        <v>0</v>
      </c>
      <c r="J1545" s="134">
        <f>+VLOOKUP(Tabla1[[#This Row],[Columna1]],IG!$D$3:$W$1908,7,FALSE)</f>
        <v>0</v>
      </c>
      <c r="K1545" s="130"/>
      <c r="L1545" s="131"/>
      <c r="M1545" s="133" t="str">
        <f>+Tabla1[[#This Row],[Columna1]]&amp;Tabla1[[#This Row],[LOCALIDAD]]&amp;Tabla1[[#This Row],[MES]]</f>
        <v/>
      </c>
      <c r="N1545" s="29"/>
      <c r="O1545" s="135">
        <f>+VLOOKUP(Tabla1[[#This Row],[concatenar]],IG!$M$3:$W$1908,2,FALSE)</f>
        <v>0</v>
      </c>
      <c r="P1545" s="50">
        <f>+VLOOKUP(Tabla1[[#This Row],[concatenar]],IG!$M$3:$W$1908,3,FALSE)</f>
        <v>0</v>
      </c>
      <c r="Q1545" s="103">
        <f>+VLOOKUP(Tabla1[[#This Row],[concatenar]],IG!$M$3:$W$1908,8,FALSE)</f>
        <v>0</v>
      </c>
      <c r="R1545" s="97">
        <f>+VLOOKUP(Tabla1[[#This Row],[concatenar]],IG!$M$3:$W$1908,9,FALSE)</f>
        <v>0</v>
      </c>
      <c r="S1545" s="136">
        <f>+VLOOKUP(Tabla1[[#This Row],[concatenar]],IG!$M$3:$W$1908,10,FALSE)</f>
        <v>0</v>
      </c>
      <c r="T1545" s="137">
        <f>+VLOOKUP(Tabla1[[#This Row],[concatenar]],IG!$M$3:$W$1908,11,FALSE)</f>
        <v>0</v>
      </c>
      <c r="U1545" s="130"/>
      <c r="V1545" s="138"/>
      <c r="W1545" s="130"/>
      <c r="X1545" s="29"/>
      <c r="Y1545" s="139">
        <f>ROUND(Tabla1[[#This Row],[VALOR UNITARIO SEGUIMIENTO FINANCIERO
2024]]*Tabla1[[#This Row],[MET AFECTADA PORLA GLOSA
RECURSOS 2024]]*Tabla1[[#This Row],[Porcentaje de Glosa]],0)</f>
        <v>0</v>
      </c>
      <c r="Z1545" s="51">
        <f>ROUND(Tabla1[[#This Row],[VALOR UNITARIO SEGUIMIENTO FINANCIERO
2025]]*Tabla1[[#This Row],[META AFECTADA PORLA GLOSA
RECURSOS 2025]]*Tabla1[[#This Row],[Porcentaje de Glosa]],0)</f>
        <v>0</v>
      </c>
      <c r="AA1545" s="51">
        <f>ROUND(Tabla1[[#This Row],[VALOR DE LA GLOSA 2024]]+Tabla1[[#This Row],[VALOR DE LA GLOSA 2025]],0)</f>
        <v>0</v>
      </c>
      <c r="AB1545" s="56"/>
      <c r="AC1545" s="130"/>
      <c r="AD1545" s="140"/>
      <c r="AE1545" s="130"/>
      <c r="AF1545" s="140">
        <f>ROUND(Tabla1[[#This Row],[VALOR TOTAL DE LA GLOSA]]-Tabla1[[#This Row],[Valor soportado por la Subred]],0)</f>
        <v>0</v>
      </c>
      <c r="AG1545" s="130"/>
      <c r="AH1545" s="130"/>
      <c r="AI1545" s="140">
        <f>ROUND(Tabla1[[#This Row],[VALOR GLOSA DEFINITIVA]]-Tabla1[[#This Row],[VALOR LEVANTADO EN LIQUIDACION]],0)</f>
        <v>0</v>
      </c>
    </row>
    <row r="1546" spans="2:35" s="32" customFormat="1" ht="87.6" hidden="1" customHeight="1" x14ac:dyDescent="0.25">
      <c r="B1546" s="131"/>
      <c r="C1546" s="132"/>
      <c r="D1546" s="131"/>
      <c r="E1546" s="133" t="str">
        <f>+Tabla1[[#This Row],[CODIGO ACTIVIDAD EN PPP Y LINEAMIENTO]]&amp;Tabla1[[#This Row],[ENTORNO/COMPONENTE]]</f>
        <v/>
      </c>
      <c r="F1546" s="134">
        <f>+VLOOKUP(Tabla1[[#This Row],[Columna1]],IG!$D$3:$L$1908,3,FALSE)</f>
        <v>0</v>
      </c>
      <c r="G1546" s="134">
        <f>+VLOOKUP(Tabla1[[#This Row],[Columna1]],IG!$D$3:$W$1908,4,FALSE)</f>
        <v>0</v>
      </c>
      <c r="H1546" s="134">
        <f>+VLOOKUP(Tabla1[[#This Row],[Columna1]],IG!$D$3:$W$1908,5,FALSE)</f>
        <v>0</v>
      </c>
      <c r="I1546" s="134">
        <f>+VLOOKUP(Tabla1[[#This Row],[Columna1]],IG!$D$3:$W$1908,6,FALSE)</f>
        <v>0</v>
      </c>
      <c r="J1546" s="134">
        <f>+VLOOKUP(Tabla1[[#This Row],[Columna1]],IG!$D$3:$W$1908,7,FALSE)</f>
        <v>0</v>
      </c>
      <c r="K1546" s="130"/>
      <c r="L1546" s="131"/>
      <c r="M1546" s="133" t="str">
        <f>+Tabla1[[#This Row],[Columna1]]&amp;Tabla1[[#This Row],[LOCALIDAD]]&amp;Tabla1[[#This Row],[MES]]</f>
        <v/>
      </c>
      <c r="N1546" s="29"/>
      <c r="O1546" s="135">
        <f>+VLOOKUP(Tabla1[[#This Row],[concatenar]],IG!$M$3:$W$1908,2,FALSE)</f>
        <v>0</v>
      </c>
      <c r="P1546" s="50">
        <f>+VLOOKUP(Tabla1[[#This Row],[concatenar]],IG!$M$3:$W$1908,3,FALSE)</f>
        <v>0</v>
      </c>
      <c r="Q1546" s="103">
        <f>+VLOOKUP(Tabla1[[#This Row],[concatenar]],IG!$M$3:$W$1908,8,FALSE)</f>
        <v>0</v>
      </c>
      <c r="R1546" s="97">
        <f>+VLOOKUP(Tabla1[[#This Row],[concatenar]],IG!$M$3:$W$1908,9,FALSE)</f>
        <v>0</v>
      </c>
      <c r="S1546" s="136">
        <f>+VLOOKUP(Tabla1[[#This Row],[concatenar]],IG!$M$3:$W$1908,10,FALSE)</f>
        <v>0</v>
      </c>
      <c r="T1546" s="137">
        <f>+VLOOKUP(Tabla1[[#This Row],[concatenar]],IG!$M$3:$W$1908,11,FALSE)</f>
        <v>0</v>
      </c>
      <c r="U1546" s="130"/>
      <c r="V1546" s="138"/>
      <c r="W1546" s="130"/>
      <c r="X1546" s="29"/>
      <c r="Y1546" s="139">
        <f>ROUND(Tabla1[[#This Row],[VALOR UNITARIO SEGUIMIENTO FINANCIERO
2024]]*Tabla1[[#This Row],[MET AFECTADA PORLA GLOSA
RECURSOS 2024]]*Tabla1[[#This Row],[Porcentaje de Glosa]],0)</f>
        <v>0</v>
      </c>
      <c r="Z1546" s="51">
        <f>ROUND(Tabla1[[#This Row],[VALOR UNITARIO SEGUIMIENTO FINANCIERO
2025]]*Tabla1[[#This Row],[META AFECTADA PORLA GLOSA
RECURSOS 2025]]*Tabla1[[#This Row],[Porcentaje de Glosa]],0)</f>
        <v>0</v>
      </c>
      <c r="AA1546" s="51">
        <f>ROUND(Tabla1[[#This Row],[VALOR DE LA GLOSA 2024]]+Tabla1[[#This Row],[VALOR DE LA GLOSA 2025]],0)</f>
        <v>0</v>
      </c>
      <c r="AB1546" s="56"/>
      <c r="AC1546" s="130"/>
      <c r="AD1546" s="140"/>
      <c r="AE1546" s="130"/>
      <c r="AF1546" s="140">
        <f>ROUND(Tabla1[[#This Row],[VALOR TOTAL DE LA GLOSA]]-Tabla1[[#This Row],[Valor soportado por la Subred]],0)</f>
        <v>0</v>
      </c>
      <c r="AG1546" s="130"/>
      <c r="AH1546" s="130"/>
      <c r="AI1546" s="140">
        <f>ROUND(Tabla1[[#This Row],[VALOR GLOSA DEFINITIVA]]-Tabla1[[#This Row],[VALOR LEVANTADO EN LIQUIDACION]],0)</f>
        <v>0</v>
      </c>
    </row>
    <row r="1547" spans="2:35" s="32" customFormat="1" ht="87.6" hidden="1" customHeight="1" x14ac:dyDescent="0.25">
      <c r="B1547" s="131"/>
      <c r="C1547" s="132"/>
      <c r="D1547" s="131"/>
      <c r="E1547" s="133" t="str">
        <f>+Tabla1[[#This Row],[CODIGO ACTIVIDAD EN PPP Y LINEAMIENTO]]&amp;Tabla1[[#This Row],[ENTORNO/COMPONENTE]]</f>
        <v/>
      </c>
      <c r="F1547" s="134">
        <f>+VLOOKUP(Tabla1[[#This Row],[Columna1]],IG!$D$3:$L$1908,3,FALSE)</f>
        <v>0</v>
      </c>
      <c r="G1547" s="134">
        <f>+VLOOKUP(Tabla1[[#This Row],[Columna1]],IG!$D$3:$W$1908,4,FALSE)</f>
        <v>0</v>
      </c>
      <c r="H1547" s="134">
        <f>+VLOOKUP(Tabla1[[#This Row],[Columna1]],IG!$D$3:$W$1908,5,FALSE)</f>
        <v>0</v>
      </c>
      <c r="I1547" s="134">
        <f>+VLOOKUP(Tabla1[[#This Row],[Columna1]],IG!$D$3:$W$1908,6,FALSE)</f>
        <v>0</v>
      </c>
      <c r="J1547" s="134">
        <f>+VLOOKUP(Tabla1[[#This Row],[Columna1]],IG!$D$3:$W$1908,7,FALSE)</f>
        <v>0</v>
      </c>
      <c r="K1547" s="130"/>
      <c r="L1547" s="131"/>
      <c r="M1547" s="133" t="str">
        <f>+Tabla1[[#This Row],[Columna1]]&amp;Tabla1[[#This Row],[LOCALIDAD]]&amp;Tabla1[[#This Row],[MES]]</f>
        <v/>
      </c>
      <c r="N1547" s="29"/>
      <c r="O1547" s="135">
        <f>+VLOOKUP(Tabla1[[#This Row],[concatenar]],IG!$M$3:$W$1908,2,FALSE)</f>
        <v>0</v>
      </c>
      <c r="P1547" s="50">
        <f>+VLOOKUP(Tabla1[[#This Row],[concatenar]],IG!$M$3:$W$1908,3,FALSE)</f>
        <v>0</v>
      </c>
      <c r="Q1547" s="103">
        <f>+VLOOKUP(Tabla1[[#This Row],[concatenar]],IG!$M$3:$W$1908,8,FALSE)</f>
        <v>0</v>
      </c>
      <c r="R1547" s="97">
        <f>+VLOOKUP(Tabla1[[#This Row],[concatenar]],IG!$M$3:$W$1908,9,FALSE)</f>
        <v>0</v>
      </c>
      <c r="S1547" s="136">
        <f>+VLOOKUP(Tabla1[[#This Row],[concatenar]],IG!$M$3:$W$1908,10,FALSE)</f>
        <v>0</v>
      </c>
      <c r="T1547" s="137">
        <f>+VLOOKUP(Tabla1[[#This Row],[concatenar]],IG!$M$3:$W$1908,11,FALSE)</f>
        <v>0</v>
      </c>
      <c r="U1547" s="130"/>
      <c r="V1547" s="138"/>
      <c r="W1547" s="130"/>
      <c r="X1547" s="29"/>
      <c r="Y1547" s="139">
        <f>ROUND(Tabla1[[#This Row],[VALOR UNITARIO SEGUIMIENTO FINANCIERO
2024]]*Tabla1[[#This Row],[MET AFECTADA PORLA GLOSA
RECURSOS 2024]]*Tabla1[[#This Row],[Porcentaje de Glosa]],0)</f>
        <v>0</v>
      </c>
      <c r="Z1547" s="51">
        <f>ROUND(Tabla1[[#This Row],[VALOR UNITARIO SEGUIMIENTO FINANCIERO
2025]]*Tabla1[[#This Row],[META AFECTADA PORLA GLOSA
RECURSOS 2025]]*Tabla1[[#This Row],[Porcentaje de Glosa]],0)</f>
        <v>0</v>
      </c>
      <c r="AA1547" s="51">
        <f>ROUND(Tabla1[[#This Row],[VALOR DE LA GLOSA 2024]]+Tabla1[[#This Row],[VALOR DE LA GLOSA 2025]],0)</f>
        <v>0</v>
      </c>
      <c r="AB1547" s="56"/>
      <c r="AC1547" s="130"/>
      <c r="AD1547" s="140"/>
      <c r="AE1547" s="130"/>
      <c r="AF1547" s="140">
        <f>ROUND(Tabla1[[#This Row],[VALOR TOTAL DE LA GLOSA]]-Tabla1[[#This Row],[Valor soportado por la Subred]],0)</f>
        <v>0</v>
      </c>
      <c r="AG1547" s="130"/>
      <c r="AH1547" s="130"/>
      <c r="AI1547" s="140">
        <f>ROUND(Tabla1[[#This Row],[VALOR GLOSA DEFINITIVA]]-Tabla1[[#This Row],[VALOR LEVANTADO EN LIQUIDACION]],0)</f>
        <v>0</v>
      </c>
    </row>
    <row r="1548" spans="2:35" s="32" customFormat="1" ht="87.6" hidden="1" customHeight="1" x14ac:dyDescent="0.25">
      <c r="B1548" s="131"/>
      <c r="C1548" s="132"/>
      <c r="D1548" s="131"/>
      <c r="E1548" s="133" t="str">
        <f>+Tabla1[[#This Row],[CODIGO ACTIVIDAD EN PPP Y LINEAMIENTO]]&amp;Tabla1[[#This Row],[ENTORNO/COMPONENTE]]</f>
        <v/>
      </c>
      <c r="F1548" s="134">
        <f>+VLOOKUP(Tabla1[[#This Row],[Columna1]],IG!$D$3:$L$1908,3,FALSE)</f>
        <v>0</v>
      </c>
      <c r="G1548" s="134">
        <f>+VLOOKUP(Tabla1[[#This Row],[Columna1]],IG!$D$3:$W$1908,4,FALSE)</f>
        <v>0</v>
      </c>
      <c r="H1548" s="134">
        <f>+VLOOKUP(Tabla1[[#This Row],[Columna1]],IG!$D$3:$W$1908,5,FALSE)</f>
        <v>0</v>
      </c>
      <c r="I1548" s="134">
        <f>+VLOOKUP(Tabla1[[#This Row],[Columna1]],IG!$D$3:$W$1908,6,FALSE)</f>
        <v>0</v>
      </c>
      <c r="J1548" s="134">
        <f>+VLOOKUP(Tabla1[[#This Row],[Columna1]],IG!$D$3:$W$1908,7,FALSE)</f>
        <v>0</v>
      </c>
      <c r="K1548" s="130"/>
      <c r="L1548" s="131"/>
      <c r="M1548" s="133" t="str">
        <f>+Tabla1[[#This Row],[Columna1]]&amp;Tabla1[[#This Row],[LOCALIDAD]]&amp;Tabla1[[#This Row],[MES]]</f>
        <v/>
      </c>
      <c r="N1548" s="29"/>
      <c r="O1548" s="135">
        <f>+VLOOKUP(Tabla1[[#This Row],[concatenar]],IG!$M$3:$W$1908,2,FALSE)</f>
        <v>0</v>
      </c>
      <c r="P1548" s="50">
        <f>+VLOOKUP(Tabla1[[#This Row],[concatenar]],IG!$M$3:$W$1908,3,FALSE)</f>
        <v>0</v>
      </c>
      <c r="Q1548" s="103">
        <f>+VLOOKUP(Tabla1[[#This Row],[concatenar]],IG!$M$3:$W$1908,8,FALSE)</f>
        <v>0</v>
      </c>
      <c r="R1548" s="97">
        <f>+VLOOKUP(Tabla1[[#This Row],[concatenar]],IG!$M$3:$W$1908,9,FALSE)</f>
        <v>0</v>
      </c>
      <c r="S1548" s="136">
        <f>+VLOOKUP(Tabla1[[#This Row],[concatenar]],IG!$M$3:$W$1908,10,FALSE)</f>
        <v>0</v>
      </c>
      <c r="T1548" s="137">
        <f>+VLOOKUP(Tabla1[[#This Row],[concatenar]],IG!$M$3:$W$1908,11,FALSE)</f>
        <v>0</v>
      </c>
      <c r="U1548" s="130"/>
      <c r="V1548" s="138"/>
      <c r="W1548" s="130"/>
      <c r="X1548" s="29"/>
      <c r="Y1548" s="139">
        <f>ROUND(Tabla1[[#This Row],[VALOR UNITARIO SEGUIMIENTO FINANCIERO
2024]]*Tabla1[[#This Row],[MET AFECTADA PORLA GLOSA
RECURSOS 2024]]*Tabla1[[#This Row],[Porcentaje de Glosa]],0)</f>
        <v>0</v>
      </c>
      <c r="Z1548" s="51">
        <f>ROUND(Tabla1[[#This Row],[VALOR UNITARIO SEGUIMIENTO FINANCIERO
2025]]*Tabla1[[#This Row],[META AFECTADA PORLA GLOSA
RECURSOS 2025]]*Tabla1[[#This Row],[Porcentaje de Glosa]],0)</f>
        <v>0</v>
      </c>
      <c r="AA1548" s="51">
        <f>ROUND(Tabla1[[#This Row],[VALOR DE LA GLOSA 2024]]+Tabla1[[#This Row],[VALOR DE LA GLOSA 2025]],0)</f>
        <v>0</v>
      </c>
      <c r="AB1548" s="56"/>
      <c r="AC1548" s="130"/>
      <c r="AD1548" s="140"/>
      <c r="AE1548" s="130"/>
      <c r="AF1548" s="140">
        <f>ROUND(Tabla1[[#This Row],[VALOR TOTAL DE LA GLOSA]]-Tabla1[[#This Row],[Valor soportado por la Subred]],0)</f>
        <v>0</v>
      </c>
      <c r="AG1548" s="130"/>
      <c r="AH1548" s="130"/>
      <c r="AI1548" s="140">
        <f>ROUND(Tabla1[[#This Row],[VALOR GLOSA DEFINITIVA]]-Tabla1[[#This Row],[VALOR LEVANTADO EN LIQUIDACION]],0)</f>
        <v>0</v>
      </c>
    </row>
    <row r="1549" spans="2:35" s="32" customFormat="1" ht="87.6" hidden="1" customHeight="1" x14ac:dyDescent="0.25">
      <c r="B1549" s="131"/>
      <c r="C1549" s="132"/>
      <c r="D1549" s="131"/>
      <c r="E1549" s="133" t="str">
        <f>+Tabla1[[#This Row],[CODIGO ACTIVIDAD EN PPP Y LINEAMIENTO]]&amp;Tabla1[[#This Row],[ENTORNO/COMPONENTE]]</f>
        <v/>
      </c>
      <c r="F1549" s="134">
        <f>+VLOOKUP(Tabla1[[#This Row],[Columna1]],IG!$D$3:$L$1908,3,FALSE)</f>
        <v>0</v>
      </c>
      <c r="G1549" s="134">
        <f>+VLOOKUP(Tabla1[[#This Row],[Columna1]],IG!$D$3:$W$1908,4,FALSE)</f>
        <v>0</v>
      </c>
      <c r="H1549" s="134">
        <f>+VLOOKUP(Tabla1[[#This Row],[Columna1]],IG!$D$3:$W$1908,5,FALSE)</f>
        <v>0</v>
      </c>
      <c r="I1549" s="134">
        <f>+VLOOKUP(Tabla1[[#This Row],[Columna1]],IG!$D$3:$W$1908,6,FALSE)</f>
        <v>0</v>
      </c>
      <c r="J1549" s="134">
        <f>+VLOOKUP(Tabla1[[#This Row],[Columna1]],IG!$D$3:$W$1908,7,FALSE)</f>
        <v>0</v>
      </c>
      <c r="K1549" s="130"/>
      <c r="L1549" s="131"/>
      <c r="M1549" s="133" t="str">
        <f>+Tabla1[[#This Row],[Columna1]]&amp;Tabla1[[#This Row],[LOCALIDAD]]&amp;Tabla1[[#This Row],[MES]]</f>
        <v/>
      </c>
      <c r="N1549" s="29"/>
      <c r="O1549" s="135">
        <f>+VLOOKUP(Tabla1[[#This Row],[concatenar]],IG!$M$3:$W$1908,2,FALSE)</f>
        <v>0</v>
      </c>
      <c r="P1549" s="50">
        <f>+VLOOKUP(Tabla1[[#This Row],[concatenar]],IG!$M$3:$W$1908,3,FALSE)</f>
        <v>0</v>
      </c>
      <c r="Q1549" s="103">
        <f>+VLOOKUP(Tabla1[[#This Row],[concatenar]],IG!$M$3:$W$1908,8,FALSE)</f>
        <v>0</v>
      </c>
      <c r="R1549" s="97">
        <f>+VLOOKUP(Tabla1[[#This Row],[concatenar]],IG!$M$3:$W$1908,9,FALSE)</f>
        <v>0</v>
      </c>
      <c r="S1549" s="136">
        <f>+VLOOKUP(Tabla1[[#This Row],[concatenar]],IG!$M$3:$W$1908,10,FALSE)</f>
        <v>0</v>
      </c>
      <c r="T1549" s="137">
        <f>+VLOOKUP(Tabla1[[#This Row],[concatenar]],IG!$M$3:$W$1908,11,FALSE)</f>
        <v>0</v>
      </c>
      <c r="U1549" s="130"/>
      <c r="V1549" s="138"/>
      <c r="W1549" s="130"/>
      <c r="X1549" s="29"/>
      <c r="Y1549" s="139">
        <f>ROUND(Tabla1[[#This Row],[VALOR UNITARIO SEGUIMIENTO FINANCIERO
2024]]*Tabla1[[#This Row],[MET AFECTADA PORLA GLOSA
RECURSOS 2024]]*Tabla1[[#This Row],[Porcentaje de Glosa]],0)</f>
        <v>0</v>
      </c>
      <c r="Z1549" s="51">
        <f>ROUND(Tabla1[[#This Row],[VALOR UNITARIO SEGUIMIENTO FINANCIERO
2025]]*Tabla1[[#This Row],[META AFECTADA PORLA GLOSA
RECURSOS 2025]]*Tabla1[[#This Row],[Porcentaje de Glosa]],0)</f>
        <v>0</v>
      </c>
      <c r="AA1549" s="51">
        <f>ROUND(Tabla1[[#This Row],[VALOR DE LA GLOSA 2024]]+Tabla1[[#This Row],[VALOR DE LA GLOSA 2025]],0)</f>
        <v>0</v>
      </c>
      <c r="AB1549" s="56"/>
      <c r="AC1549" s="130"/>
      <c r="AD1549" s="140"/>
      <c r="AE1549" s="130"/>
      <c r="AF1549" s="140">
        <f>ROUND(Tabla1[[#This Row],[VALOR TOTAL DE LA GLOSA]]-Tabla1[[#This Row],[Valor soportado por la Subred]],0)</f>
        <v>0</v>
      </c>
      <c r="AG1549" s="130"/>
      <c r="AH1549" s="130"/>
      <c r="AI1549" s="140">
        <f>ROUND(Tabla1[[#This Row],[VALOR GLOSA DEFINITIVA]]-Tabla1[[#This Row],[VALOR LEVANTADO EN LIQUIDACION]],0)</f>
        <v>0</v>
      </c>
    </row>
    <row r="1550" spans="2:35" s="32" customFormat="1" ht="87.6" hidden="1" customHeight="1" x14ac:dyDescent="0.25">
      <c r="B1550" s="131"/>
      <c r="C1550" s="132"/>
      <c r="D1550" s="131"/>
      <c r="E1550" s="133" t="str">
        <f>+Tabla1[[#This Row],[CODIGO ACTIVIDAD EN PPP Y LINEAMIENTO]]&amp;Tabla1[[#This Row],[ENTORNO/COMPONENTE]]</f>
        <v/>
      </c>
      <c r="F1550" s="134">
        <f>+VLOOKUP(Tabla1[[#This Row],[Columna1]],IG!$D$3:$L$1908,3,FALSE)</f>
        <v>0</v>
      </c>
      <c r="G1550" s="134">
        <f>+VLOOKUP(Tabla1[[#This Row],[Columna1]],IG!$D$3:$W$1908,4,FALSE)</f>
        <v>0</v>
      </c>
      <c r="H1550" s="134">
        <f>+VLOOKUP(Tabla1[[#This Row],[Columna1]],IG!$D$3:$W$1908,5,FALSE)</f>
        <v>0</v>
      </c>
      <c r="I1550" s="134">
        <f>+VLOOKUP(Tabla1[[#This Row],[Columna1]],IG!$D$3:$W$1908,6,FALSE)</f>
        <v>0</v>
      </c>
      <c r="J1550" s="134">
        <f>+VLOOKUP(Tabla1[[#This Row],[Columna1]],IG!$D$3:$W$1908,7,FALSE)</f>
        <v>0</v>
      </c>
      <c r="K1550" s="130"/>
      <c r="L1550" s="131"/>
      <c r="M1550" s="133" t="str">
        <f>+Tabla1[[#This Row],[Columna1]]&amp;Tabla1[[#This Row],[LOCALIDAD]]&amp;Tabla1[[#This Row],[MES]]</f>
        <v/>
      </c>
      <c r="N1550" s="29"/>
      <c r="O1550" s="135">
        <f>+VLOOKUP(Tabla1[[#This Row],[concatenar]],IG!$M$3:$W$1908,2,FALSE)</f>
        <v>0</v>
      </c>
      <c r="P1550" s="50">
        <f>+VLOOKUP(Tabla1[[#This Row],[concatenar]],IG!$M$3:$W$1908,3,FALSE)</f>
        <v>0</v>
      </c>
      <c r="Q1550" s="103">
        <f>+VLOOKUP(Tabla1[[#This Row],[concatenar]],IG!$M$3:$W$1908,8,FALSE)</f>
        <v>0</v>
      </c>
      <c r="R1550" s="97">
        <f>+VLOOKUP(Tabla1[[#This Row],[concatenar]],IG!$M$3:$W$1908,9,FALSE)</f>
        <v>0</v>
      </c>
      <c r="S1550" s="136">
        <f>+VLOOKUP(Tabla1[[#This Row],[concatenar]],IG!$M$3:$W$1908,10,FALSE)</f>
        <v>0</v>
      </c>
      <c r="T1550" s="137">
        <f>+VLOOKUP(Tabla1[[#This Row],[concatenar]],IG!$M$3:$W$1908,11,FALSE)</f>
        <v>0</v>
      </c>
      <c r="U1550" s="130"/>
      <c r="V1550" s="138"/>
      <c r="W1550" s="130"/>
      <c r="X1550" s="29"/>
      <c r="Y1550" s="139">
        <f>ROUND(Tabla1[[#This Row],[VALOR UNITARIO SEGUIMIENTO FINANCIERO
2024]]*Tabla1[[#This Row],[MET AFECTADA PORLA GLOSA
RECURSOS 2024]]*Tabla1[[#This Row],[Porcentaje de Glosa]],0)</f>
        <v>0</v>
      </c>
      <c r="Z1550" s="51">
        <f>ROUND(Tabla1[[#This Row],[VALOR UNITARIO SEGUIMIENTO FINANCIERO
2025]]*Tabla1[[#This Row],[META AFECTADA PORLA GLOSA
RECURSOS 2025]]*Tabla1[[#This Row],[Porcentaje de Glosa]],0)</f>
        <v>0</v>
      </c>
      <c r="AA1550" s="51">
        <f>ROUND(Tabla1[[#This Row],[VALOR DE LA GLOSA 2024]]+Tabla1[[#This Row],[VALOR DE LA GLOSA 2025]],0)</f>
        <v>0</v>
      </c>
      <c r="AB1550" s="56"/>
      <c r="AC1550" s="130"/>
      <c r="AD1550" s="140"/>
      <c r="AE1550" s="130"/>
      <c r="AF1550" s="140">
        <f>ROUND(Tabla1[[#This Row],[VALOR TOTAL DE LA GLOSA]]-Tabla1[[#This Row],[Valor soportado por la Subred]],0)</f>
        <v>0</v>
      </c>
      <c r="AG1550" s="130"/>
      <c r="AH1550" s="130"/>
      <c r="AI1550" s="140">
        <f>ROUND(Tabla1[[#This Row],[VALOR GLOSA DEFINITIVA]]-Tabla1[[#This Row],[VALOR LEVANTADO EN LIQUIDACION]],0)</f>
        <v>0</v>
      </c>
    </row>
    <row r="1551" spans="2:35" s="32" customFormat="1" ht="87.6" hidden="1" customHeight="1" x14ac:dyDescent="0.25">
      <c r="B1551" s="131"/>
      <c r="C1551" s="132"/>
      <c r="D1551" s="131"/>
      <c r="E1551" s="133" t="str">
        <f>+Tabla1[[#This Row],[CODIGO ACTIVIDAD EN PPP Y LINEAMIENTO]]&amp;Tabla1[[#This Row],[ENTORNO/COMPONENTE]]</f>
        <v/>
      </c>
      <c r="F1551" s="134">
        <f>+VLOOKUP(Tabla1[[#This Row],[Columna1]],IG!$D$3:$L$1908,3,FALSE)</f>
        <v>0</v>
      </c>
      <c r="G1551" s="134">
        <f>+VLOOKUP(Tabla1[[#This Row],[Columna1]],IG!$D$3:$W$1908,4,FALSE)</f>
        <v>0</v>
      </c>
      <c r="H1551" s="134">
        <f>+VLOOKUP(Tabla1[[#This Row],[Columna1]],IG!$D$3:$W$1908,5,FALSE)</f>
        <v>0</v>
      </c>
      <c r="I1551" s="134">
        <f>+VLOOKUP(Tabla1[[#This Row],[Columna1]],IG!$D$3:$W$1908,6,FALSE)</f>
        <v>0</v>
      </c>
      <c r="J1551" s="134">
        <f>+VLOOKUP(Tabla1[[#This Row],[Columna1]],IG!$D$3:$W$1908,7,FALSE)</f>
        <v>0</v>
      </c>
      <c r="K1551" s="130"/>
      <c r="L1551" s="131"/>
      <c r="M1551" s="133" t="str">
        <f>+Tabla1[[#This Row],[Columna1]]&amp;Tabla1[[#This Row],[LOCALIDAD]]&amp;Tabla1[[#This Row],[MES]]</f>
        <v/>
      </c>
      <c r="N1551" s="29"/>
      <c r="O1551" s="135">
        <f>+VLOOKUP(Tabla1[[#This Row],[concatenar]],IG!$M$3:$W$1908,2,FALSE)</f>
        <v>0</v>
      </c>
      <c r="P1551" s="50">
        <f>+VLOOKUP(Tabla1[[#This Row],[concatenar]],IG!$M$3:$W$1908,3,FALSE)</f>
        <v>0</v>
      </c>
      <c r="Q1551" s="103">
        <f>+VLOOKUP(Tabla1[[#This Row],[concatenar]],IG!$M$3:$W$1908,8,FALSE)</f>
        <v>0</v>
      </c>
      <c r="R1551" s="97">
        <f>+VLOOKUP(Tabla1[[#This Row],[concatenar]],IG!$M$3:$W$1908,9,FALSE)</f>
        <v>0</v>
      </c>
      <c r="S1551" s="136">
        <f>+VLOOKUP(Tabla1[[#This Row],[concatenar]],IG!$M$3:$W$1908,10,FALSE)</f>
        <v>0</v>
      </c>
      <c r="T1551" s="137">
        <f>+VLOOKUP(Tabla1[[#This Row],[concatenar]],IG!$M$3:$W$1908,11,FALSE)</f>
        <v>0</v>
      </c>
      <c r="U1551" s="130"/>
      <c r="V1551" s="138"/>
      <c r="W1551" s="130"/>
      <c r="X1551" s="29"/>
      <c r="Y1551" s="139">
        <f>ROUND(Tabla1[[#This Row],[VALOR UNITARIO SEGUIMIENTO FINANCIERO
2024]]*Tabla1[[#This Row],[MET AFECTADA PORLA GLOSA
RECURSOS 2024]]*Tabla1[[#This Row],[Porcentaje de Glosa]],0)</f>
        <v>0</v>
      </c>
      <c r="Z1551" s="51">
        <f>ROUND(Tabla1[[#This Row],[VALOR UNITARIO SEGUIMIENTO FINANCIERO
2025]]*Tabla1[[#This Row],[META AFECTADA PORLA GLOSA
RECURSOS 2025]]*Tabla1[[#This Row],[Porcentaje de Glosa]],0)</f>
        <v>0</v>
      </c>
      <c r="AA1551" s="51">
        <f>ROUND(Tabla1[[#This Row],[VALOR DE LA GLOSA 2024]]+Tabla1[[#This Row],[VALOR DE LA GLOSA 2025]],0)</f>
        <v>0</v>
      </c>
      <c r="AB1551" s="56"/>
      <c r="AC1551" s="130"/>
      <c r="AD1551" s="140"/>
      <c r="AE1551" s="130"/>
      <c r="AF1551" s="140">
        <f>ROUND(Tabla1[[#This Row],[VALOR TOTAL DE LA GLOSA]]-Tabla1[[#This Row],[Valor soportado por la Subred]],0)</f>
        <v>0</v>
      </c>
      <c r="AG1551" s="130"/>
      <c r="AH1551" s="130"/>
      <c r="AI1551" s="140">
        <f>ROUND(Tabla1[[#This Row],[VALOR GLOSA DEFINITIVA]]-Tabla1[[#This Row],[VALOR LEVANTADO EN LIQUIDACION]],0)</f>
        <v>0</v>
      </c>
    </row>
    <row r="1552" spans="2:35" s="32" customFormat="1" ht="87.6" hidden="1" customHeight="1" x14ac:dyDescent="0.25">
      <c r="B1552" s="131"/>
      <c r="C1552" s="132"/>
      <c r="D1552" s="131"/>
      <c r="E1552" s="133" t="str">
        <f>+Tabla1[[#This Row],[CODIGO ACTIVIDAD EN PPP Y LINEAMIENTO]]&amp;Tabla1[[#This Row],[ENTORNO/COMPONENTE]]</f>
        <v/>
      </c>
      <c r="F1552" s="134">
        <f>+VLOOKUP(Tabla1[[#This Row],[Columna1]],IG!$D$3:$L$1908,3,FALSE)</f>
        <v>0</v>
      </c>
      <c r="G1552" s="134">
        <f>+VLOOKUP(Tabla1[[#This Row],[Columna1]],IG!$D$3:$W$1908,4,FALSE)</f>
        <v>0</v>
      </c>
      <c r="H1552" s="134">
        <f>+VLOOKUP(Tabla1[[#This Row],[Columna1]],IG!$D$3:$W$1908,5,FALSE)</f>
        <v>0</v>
      </c>
      <c r="I1552" s="134">
        <f>+VLOOKUP(Tabla1[[#This Row],[Columna1]],IG!$D$3:$W$1908,6,FALSE)</f>
        <v>0</v>
      </c>
      <c r="J1552" s="134">
        <f>+VLOOKUP(Tabla1[[#This Row],[Columna1]],IG!$D$3:$W$1908,7,FALSE)</f>
        <v>0</v>
      </c>
      <c r="K1552" s="130"/>
      <c r="L1552" s="131"/>
      <c r="M1552" s="133" t="str">
        <f>+Tabla1[[#This Row],[Columna1]]&amp;Tabla1[[#This Row],[LOCALIDAD]]&amp;Tabla1[[#This Row],[MES]]</f>
        <v/>
      </c>
      <c r="N1552" s="29"/>
      <c r="O1552" s="135">
        <f>+VLOOKUP(Tabla1[[#This Row],[concatenar]],IG!$M$3:$W$1908,2,FALSE)</f>
        <v>0</v>
      </c>
      <c r="P1552" s="50">
        <f>+VLOOKUP(Tabla1[[#This Row],[concatenar]],IG!$M$3:$W$1908,3,FALSE)</f>
        <v>0</v>
      </c>
      <c r="Q1552" s="103">
        <f>+VLOOKUP(Tabla1[[#This Row],[concatenar]],IG!$M$3:$W$1908,8,FALSE)</f>
        <v>0</v>
      </c>
      <c r="R1552" s="97">
        <f>+VLOOKUP(Tabla1[[#This Row],[concatenar]],IG!$M$3:$W$1908,9,FALSE)</f>
        <v>0</v>
      </c>
      <c r="S1552" s="136">
        <f>+VLOOKUP(Tabla1[[#This Row],[concatenar]],IG!$M$3:$W$1908,10,FALSE)</f>
        <v>0</v>
      </c>
      <c r="T1552" s="137">
        <f>+VLOOKUP(Tabla1[[#This Row],[concatenar]],IG!$M$3:$W$1908,11,FALSE)</f>
        <v>0</v>
      </c>
      <c r="U1552" s="130"/>
      <c r="V1552" s="138"/>
      <c r="W1552" s="130"/>
      <c r="X1552" s="29"/>
      <c r="Y1552" s="139">
        <f>ROUND(Tabla1[[#This Row],[VALOR UNITARIO SEGUIMIENTO FINANCIERO
2024]]*Tabla1[[#This Row],[MET AFECTADA PORLA GLOSA
RECURSOS 2024]]*Tabla1[[#This Row],[Porcentaje de Glosa]],0)</f>
        <v>0</v>
      </c>
      <c r="Z1552" s="51">
        <f>ROUND(Tabla1[[#This Row],[VALOR UNITARIO SEGUIMIENTO FINANCIERO
2025]]*Tabla1[[#This Row],[META AFECTADA PORLA GLOSA
RECURSOS 2025]]*Tabla1[[#This Row],[Porcentaje de Glosa]],0)</f>
        <v>0</v>
      </c>
      <c r="AA1552" s="51">
        <f>ROUND(Tabla1[[#This Row],[VALOR DE LA GLOSA 2024]]+Tabla1[[#This Row],[VALOR DE LA GLOSA 2025]],0)</f>
        <v>0</v>
      </c>
      <c r="AB1552" s="56"/>
      <c r="AC1552" s="130"/>
      <c r="AD1552" s="140"/>
      <c r="AE1552" s="130"/>
      <c r="AF1552" s="140">
        <f>ROUND(Tabla1[[#This Row],[VALOR TOTAL DE LA GLOSA]]-Tabla1[[#This Row],[Valor soportado por la Subred]],0)</f>
        <v>0</v>
      </c>
      <c r="AG1552" s="130"/>
      <c r="AH1552" s="130"/>
      <c r="AI1552" s="140">
        <f>ROUND(Tabla1[[#This Row],[VALOR GLOSA DEFINITIVA]]-Tabla1[[#This Row],[VALOR LEVANTADO EN LIQUIDACION]],0)</f>
        <v>0</v>
      </c>
    </row>
    <row r="1553" spans="2:35" s="32" customFormat="1" ht="87.6" hidden="1" customHeight="1" x14ac:dyDescent="0.25">
      <c r="B1553" s="131"/>
      <c r="C1553" s="132"/>
      <c r="D1553" s="131"/>
      <c r="E1553" s="133" t="str">
        <f>+Tabla1[[#This Row],[CODIGO ACTIVIDAD EN PPP Y LINEAMIENTO]]&amp;Tabla1[[#This Row],[ENTORNO/COMPONENTE]]</f>
        <v/>
      </c>
      <c r="F1553" s="134">
        <f>+VLOOKUP(Tabla1[[#This Row],[Columna1]],IG!$D$3:$L$1908,3,FALSE)</f>
        <v>0</v>
      </c>
      <c r="G1553" s="134">
        <f>+VLOOKUP(Tabla1[[#This Row],[Columna1]],IG!$D$3:$W$1908,4,FALSE)</f>
        <v>0</v>
      </c>
      <c r="H1553" s="134">
        <f>+VLOOKUP(Tabla1[[#This Row],[Columna1]],IG!$D$3:$W$1908,5,FALSE)</f>
        <v>0</v>
      </c>
      <c r="I1553" s="134">
        <f>+VLOOKUP(Tabla1[[#This Row],[Columna1]],IG!$D$3:$W$1908,6,FALSE)</f>
        <v>0</v>
      </c>
      <c r="J1553" s="134">
        <f>+VLOOKUP(Tabla1[[#This Row],[Columna1]],IG!$D$3:$W$1908,7,FALSE)</f>
        <v>0</v>
      </c>
      <c r="K1553" s="130"/>
      <c r="L1553" s="131"/>
      <c r="M1553" s="133" t="str">
        <f>+Tabla1[[#This Row],[Columna1]]&amp;Tabla1[[#This Row],[LOCALIDAD]]&amp;Tabla1[[#This Row],[MES]]</f>
        <v/>
      </c>
      <c r="N1553" s="29"/>
      <c r="O1553" s="135">
        <f>+VLOOKUP(Tabla1[[#This Row],[concatenar]],IG!$M$3:$W$1908,2,FALSE)</f>
        <v>0</v>
      </c>
      <c r="P1553" s="50">
        <f>+VLOOKUP(Tabla1[[#This Row],[concatenar]],IG!$M$3:$W$1908,3,FALSE)</f>
        <v>0</v>
      </c>
      <c r="Q1553" s="103">
        <f>+VLOOKUP(Tabla1[[#This Row],[concatenar]],IG!$M$3:$W$1908,8,FALSE)</f>
        <v>0</v>
      </c>
      <c r="R1553" s="97">
        <f>+VLOOKUP(Tabla1[[#This Row],[concatenar]],IG!$M$3:$W$1908,9,FALSE)</f>
        <v>0</v>
      </c>
      <c r="S1553" s="136">
        <f>+VLOOKUP(Tabla1[[#This Row],[concatenar]],IG!$M$3:$W$1908,10,FALSE)</f>
        <v>0</v>
      </c>
      <c r="T1553" s="137">
        <f>+VLOOKUP(Tabla1[[#This Row],[concatenar]],IG!$M$3:$W$1908,11,FALSE)</f>
        <v>0</v>
      </c>
      <c r="U1553" s="130"/>
      <c r="V1553" s="138"/>
      <c r="W1553" s="130"/>
      <c r="X1553" s="29"/>
      <c r="Y1553" s="139">
        <f>ROUND(Tabla1[[#This Row],[VALOR UNITARIO SEGUIMIENTO FINANCIERO
2024]]*Tabla1[[#This Row],[MET AFECTADA PORLA GLOSA
RECURSOS 2024]]*Tabla1[[#This Row],[Porcentaje de Glosa]],0)</f>
        <v>0</v>
      </c>
      <c r="Z1553" s="51">
        <f>ROUND(Tabla1[[#This Row],[VALOR UNITARIO SEGUIMIENTO FINANCIERO
2025]]*Tabla1[[#This Row],[META AFECTADA PORLA GLOSA
RECURSOS 2025]]*Tabla1[[#This Row],[Porcentaje de Glosa]],0)</f>
        <v>0</v>
      </c>
      <c r="AA1553" s="51">
        <f>ROUND(Tabla1[[#This Row],[VALOR DE LA GLOSA 2024]]+Tabla1[[#This Row],[VALOR DE LA GLOSA 2025]],0)</f>
        <v>0</v>
      </c>
      <c r="AB1553" s="56"/>
      <c r="AC1553" s="130"/>
      <c r="AD1553" s="140"/>
      <c r="AE1553" s="130"/>
      <c r="AF1553" s="140">
        <f>ROUND(Tabla1[[#This Row],[VALOR TOTAL DE LA GLOSA]]-Tabla1[[#This Row],[Valor soportado por la Subred]],0)</f>
        <v>0</v>
      </c>
      <c r="AG1553" s="130"/>
      <c r="AH1553" s="130"/>
      <c r="AI1553" s="140">
        <f>ROUND(Tabla1[[#This Row],[VALOR GLOSA DEFINITIVA]]-Tabla1[[#This Row],[VALOR LEVANTADO EN LIQUIDACION]],0)</f>
        <v>0</v>
      </c>
    </row>
    <row r="1554" spans="2:35" s="32" customFormat="1" ht="87.6" hidden="1" customHeight="1" x14ac:dyDescent="0.25">
      <c r="B1554" s="131"/>
      <c r="C1554" s="132"/>
      <c r="D1554" s="131"/>
      <c r="E1554" s="133" t="str">
        <f>+Tabla1[[#This Row],[CODIGO ACTIVIDAD EN PPP Y LINEAMIENTO]]&amp;Tabla1[[#This Row],[ENTORNO/COMPONENTE]]</f>
        <v/>
      </c>
      <c r="F1554" s="134">
        <f>+VLOOKUP(Tabla1[[#This Row],[Columna1]],IG!$D$3:$L$1908,3,FALSE)</f>
        <v>0</v>
      </c>
      <c r="G1554" s="134">
        <f>+VLOOKUP(Tabla1[[#This Row],[Columna1]],IG!$D$3:$W$1908,4,FALSE)</f>
        <v>0</v>
      </c>
      <c r="H1554" s="134">
        <f>+VLOOKUP(Tabla1[[#This Row],[Columna1]],IG!$D$3:$W$1908,5,FALSE)</f>
        <v>0</v>
      </c>
      <c r="I1554" s="134">
        <f>+VLOOKUP(Tabla1[[#This Row],[Columna1]],IG!$D$3:$W$1908,6,FALSE)</f>
        <v>0</v>
      </c>
      <c r="J1554" s="134">
        <f>+VLOOKUP(Tabla1[[#This Row],[Columna1]],IG!$D$3:$W$1908,7,FALSE)</f>
        <v>0</v>
      </c>
      <c r="K1554" s="130"/>
      <c r="L1554" s="131"/>
      <c r="M1554" s="133" t="str">
        <f>+Tabla1[[#This Row],[Columna1]]&amp;Tabla1[[#This Row],[LOCALIDAD]]&amp;Tabla1[[#This Row],[MES]]</f>
        <v/>
      </c>
      <c r="N1554" s="29"/>
      <c r="O1554" s="135">
        <f>+VLOOKUP(Tabla1[[#This Row],[concatenar]],IG!$M$3:$W$1908,2,FALSE)</f>
        <v>0</v>
      </c>
      <c r="P1554" s="50">
        <f>+VLOOKUP(Tabla1[[#This Row],[concatenar]],IG!$M$3:$W$1908,3,FALSE)</f>
        <v>0</v>
      </c>
      <c r="Q1554" s="103">
        <f>+VLOOKUP(Tabla1[[#This Row],[concatenar]],IG!$M$3:$W$1908,8,FALSE)</f>
        <v>0</v>
      </c>
      <c r="R1554" s="97">
        <f>+VLOOKUP(Tabla1[[#This Row],[concatenar]],IG!$M$3:$W$1908,9,FALSE)</f>
        <v>0</v>
      </c>
      <c r="S1554" s="136">
        <f>+VLOOKUP(Tabla1[[#This Row],[concatenar]],IG!$M$3:$W$1908,10,FALSE)</f>
        <v>0</v>
      </c>
      <c r="T1554" s="137">
        <f>+VLOOKUP(Tabla1[[#This Row],[concatenar]],IG!$M$3:$W$1908,11,FALSE)</f>
        <v>0</v>
      </c>
      <c r="U1554" s="130"/>
      <c r="V1554" s="138"/>
      <c r="W1554" s="130"/>
      <c r="X1554" s="29"/>
      <c r="Y1554" s="139">
        <f>ROUND(Tabla1[[#This Row],[VALOR UNITARIO SEGUIMIENTO FINANCIERO
2024]]*Tabla1[[#This Row],[MET AFECTADA PORLA GLOSA
RECURSOS 2024]]*Tabla1[[#This Row],[Porcentaje de Glosa]],0)</f>
        <v>0</v>
      </c>
      <c r="Z1554" s="51">
        <f>ROUND(Tabla1[[#This Row],[VALOR UNITARIO SEGUIMIENTO FINANCIERO
2025]]*Tabla1[[#This Row],[META AFECTADA PORLA GLOSA
RECURSOS 2025]]*Tabla1[[#This Row],[Porcentaje de Glosa]],0)</f>
        <v>0</v>
      </c>
      <c r="AA1554" s="51">
        <f>ROUND(Tabla1[[#This Row],[VALOR DE LA GLOSA 2024]]+Tabla1[[#This Row],[VALOR DE LA GLOSA 2025]],0)</f>
        <v>0</v>
      </c>
      <c r="AB1554" s="56"/>
      <c r="AC1554" s="130"/>
      <c r="AD1554" s="140"/>
      <c r="AE1554" s="130"/>
      <c r="AF1554" s="140">
        <f>ROUND(Tabla1[[#This Row],[VALOR TOTAL DE LA GLOSA]]-Tabla1[[#This Row],[Valor soportado por la Subred]],0)</f>
        <v>0</v>
      </c>
      <c r="AG1554" s="130"/>
      <c r="AH1554" s="130"/>
      <c r="AI1554" s="140">
        <f>ROUND(Tabla1[[#This Row],[VALOR GLOSA DEFINITIVA]]-Tabla1[[#This Row],[VALOR LEVANTADO EN LIQUIDACION]],0)</f>
        <v>0</v>
      </c>
    </row>
    <row r="1555" spans="2:35" s="32" customFormat="1" ht="87.6" hidden="1" customHeight="1" x14ac:dyDescent="0.25">
      <c r="B1555" s="131"/>
      <c r="C1555" s="132"/>
      <c r="D1555" s="131"/>
      <c r="E1555" s="133" t="str">
        <f>+Tabla1[[#This Row],[CODIGO ACTIVIDAD EN PPP Y LINEAMIENTO]]&amp;Tabla1[[#This Row],[ENTORNO/COMPONENTE]]</f>
        <v/>
      </c>
      <c r="F1555" s="134">
        <f>+VLOOKUP(Tabla1[[#This Row],[Columna1]],IG!$D$3:$L$1908,3,FALSE)</f>
        <v>0</v>
      </c>
      <c r="G1555" s="134">
        <f>+VLOOKUP(Tabla1[[#This Row],[Columna1]],IG!$D$3:$W$1908,4,FALSE)</f>
        <v>0</v>
      </c>
      <c r="H1555" s="134">
        <f>+VLOOKUP(Tabla1[[#This Row],[Columna1]],IG!$D$3:$W$1908,5,FALSE)</f>
        <v>0</v>
      </c>
      <c r="I1555" s="134">
        <f>+VLOOKUP(Tabla1[[#This Row],[Columna1]],IG!$D$3:$W$1908,6,FALSE)</f>
        <v>0</v>
      </c>
      <c r="J1555" s="134">
        <f>+VLOOKUP(Tabla1[[#This Row],[Columna1]],IG!$D$3:$W$1908,7,FALSE)</f>
        <v>0</v>
      </c>
      <c r="K1555" s="130"/>
      <c r="L1555" s="131"/>
      <c r="M1555" s="133" t="str">
        <f>+Tabla1[[#This Row],[Columna1]]&amp;Tabla1[[#This Row],[LOCALIDAD]]&amp;Tabla1[[#This Row],[MES]]</f>
        <v/>
      </c>
      <c r="N1555" s="29"/>
      <c r="O1555" s="135">
        <f>+VLOOKUP(Tabla1[[#This Row],[concatenar]],IG!$M$3:$W$1908,2,FALSE)</f>
        <v>0</v>
      </c>
      <c r="P1555" s="50">
        <f>+VLOOKUP(Tabla1[[#This Row],[concatenar]],IG!$M$3:$W$1908,3,FALSE)</f>
        <v>0</v>
      </c>
      <c r="Q1555" s="103">
        <f>+VLOOKUP(Tabla1[[#This Row],[concatenar]],IG!$M$3:$W$1908,8,FALSE)</f>
        <v>0</v>
      </c>
      <c r="R1555" s="97">
        <f>+VLOOKUP(Tabla1[[#This Row],[concatenar]],IG!$M$3:$W$1908,9,FALSE)</f>
        <v>0</v>
      </c>
      <c r="S1555" s="136">
        <f>+VLOOKUP(Tabla1[[#This Row],[concatenar]],IG!$M$3:$W$1908,10,FALSE)</f>
        <v>0</v>
      </c>
      <c r="T1555" s="137">
        <f>+VLOOKUP(Tabla1[[#This Row],[concatenar]],IG!$M$3:$W$1908,11,FALSE)</f>
        <v>0</v>
      </c>
      <c r="U1555" s="130"/>
      <c r="V1555" s="138"/>
      <c r="W1555" s="130"/>
      <c r="X1555" s="29"/>
      <c r="Y1555" s="139">
        <f>ROUND(Tabla1[[#This Row],[VALOR UNITARIO SEGUIMIENTO FINANCIERO
2024]]*Tabla1[[#This Row],[MET AFECTADA PORLA GLOSA
RECURSOS 2024]]*Tabla1[[#This Row],[Porcentaje de Glosa]],0)</f>
        <v>0</v>
      </c>
      <c r="Z1555" s="51">
        <f>ROUND(Tabla1[[#This Row],[VALOR UNITARIO SEGUIMIENTO FINANCIERO
2025]]*Tabla1[[#This Row],[META AFECTADA PORLA GLOSA
RECURSOS 2025]]*Tabla1[[#This Row],[Porcentaje de Glosa]],0)</f>
        <v>0</v>
      </c>
      <c r="AA1555" s="51">
        <f>ROUND(Tabla1[[#This Row],[VALOR DE LA GLOSA 2024]]+Tabla1[[#This Row],[VALOR DE LA GLOSA 2025]],0)</f>
        <v>0</v>
      </c>
      <c r="AB1555" s="56"/>
      <c r="AC1555" s="130"/>
      <c r="AD1555" s="140"/>
      <c r="AE1555" s="130"/>
      <c r="AF1555" s="140">
        <f>ROUND(Tabla1[[#This Row],[VALOR TOTAL DE LA GLOSA]]-Tabla1[[#This Row],[Valor soportado por la Subred]],0)</f>
        <v>0</v>
      </c>
      <c r="AG1555" s="130"/>
      <c r="AH1555" s="130"/>
      <c r="AI1555" s="140">
        <f>ROUND(Tabla1[[#This Row],[VALOR GLOSA DEFINITIVA]]-Tabla1[[#This Row],[VALOR LEVANTADO EN LIQUIDACION]],0)</f>
        <v>0</v>
      </c>
    </row>
    <row r="1556" spans="2:35" s="32" customFormat="1" ht="87.6" hidden="1" customHeight="1" x14ac:dyDescent="0.25">
      <c r="B1556" s="131"/>
      <c r="C1556" s="132"/>
      <c r="D1556" s="131"/>
      <c r="E1556" s="133" t="str">
        <f>+Tabla1[[#This Row],[CODIGO ACTIVIDAD EN PPP Y LINEAMIENTO]]&amp;Tabla1[[#This Row],[ENTORNO/COMPONENTE]]</f>
        <v/>
      </c>
      <c r="F1556" s="134">
        <f>+VLOOKUP(Tabla1[[#This Row],[Columna1]],IG!$D$3:$L$1908,3,FALSE)</f>
        <v>0</v>
      </c>
      <c r="G1556" s="134">
        <f>+VLOOKUP(Tabla1[[#This Row],[Columna1]],IG!$D$3:$W$1908,4,FALSE)</f>
        <v>0</v>
      </c>
      <c r="H1556" s="134">
        <f>+VLOOKUP(Tabla1[[#This Row],[Columna1]],IG!$D$3:$W$1908,5,FALSE)</f>
        <v>0</v>
      </c>
      <c r="I1556" s="134">
        <f>+VLOOKUP(Tabla1[[#This Row],[Columna1]],IG!$D$3:$W$1908,6,FALSE)</f>
        <v>0</v>
      </c>
      <c r="J1556" s="134">
        <f>+VLOOKUP(Tabla1[[#This Row],[Columna1]],IG!$D$3:$W$1908,7,FALSE)</f>
        <v>0</v>
      </c>
      <c r="K1556" s="130"/>
      <c r="L1556" s="131"/>
      <c r="M1556" s="133" t="str">
        <f>+Tabla1[[#This Row],[Columna1]]&amp;Tabla1[[#This Row],[LOCALIDAD]]&amp;Tabla1[[#This Row],[MES]]</f>
        <v/>
      </c>
      <c r="N1556" s="29"/>
      <c r="O1556" s="135">
        <f>+VLOOKUP(Tabla1[[#This Row],[concatenar]],IG!$M$3:$W$1908,2,FALSE)</f>
        <v>0</v>
      </c>
      <c r="P1556" s="50">
        <f>+VLOOKUP(Tabla1[[#This Row],[concatenar]],IG!$M$3:$W$1908,3,FALSE)</f>
        <v>0</v>
      </c>
      <c r="Q1556" s="103">
        <f>+VLOOKUP(Tabla1[[#This Row],[concatenar]],IG!$M$3:$W$1908,8,FALSE)</f>
        <v>0</v>
      </c>
      <c r="R1556" s="97">
        <f>+VLOOKUP(Tabla1[[#This Row],[concatenar]],IG!$M$3:$W$1908,9,FALSE)</f>
        <v>0</v>
      </c>
      <c r="S1556" s="136">
        <f>+VLOOKUP(Tabla1[[#This Row],[concatenar]],IG!$M$3:$W$1908,10,FALSE)</f>
        <v>0</v>
      </c>
      <c r="T1556" s="137">
        <f>+VLOOKUP(Tabla1[[#This Row],[concatenar]],IG!$M$3:$W$1908,11,FALSE)</f>
        <v>0</v>
      </c>
      <c r="U1556" s="130"/>
      <c r="V1556" s="138"/>
      <c r="W1556" s="130"/>
      <c r="X1556" s="29"/>
      <c r="Y1556" s="139">
        <f>ROUND(Tabla1[[#This Row],[VALOR UNITARIO SEGUIMIENTO FINANCIERO
2024]]*Tabla1[[#This Row],[MET AFECTADA PORLA GLOSA
RECURSOS 2024]]*Tabla1[[#This Row],[Porcentaje de Glosa]],0)</f>
        <v>0</v>
      </c>
      <c r="Z1556" s="51">
        <f>ROUND(Tabla1[[#This Row],[VALOR UNITARIO SEGUIMIENTO FINANCIERO
2025]]*Tabla1[[#This Row],[META AFECTADA PORLA GLOSA
RECURSOS 2025]]*Tabla1[[#This Row],[Porcentaje de Glosa]],0)</f>
        <v>0</v>
      </c>
      <c r="AA1556" s="51">
        <f>ROUND(Tabla1[[#This Row],[VALOR DE LA GLOSA 2024]]+Tabla1[[#This Row],[VALOR DE LA GLOSA 2025]],0)</f>
        <v>0</v>
      </c>
      <c r="AB1556" s="56"/>
      <c r="AC1556" s="130"/>
      <c r="AD1556" s="140"/>
      <c r="AE1556" s="130"/>
      <c r="AF1556" s="140">
        <f>ROUND(Tabla1[[#This Row],[VALOR TOTAL DE LA GLOSA]]-Tabla1[[#This Row],[Valor soportado por la Subred]],0)</f>
        <v>0</v>
      </c>
      <c r="AG1556" s="130"/>
      <c r="AH1556" s="130"/>
      <c r="AI1556" s="140">
        <f>ROUND(Tabla1[[#This Row],[VALOR GLOSA DEFINITIVA]]-Tabla1[[#This Row],[VALOR LEVANTADO EN LIQUIDACION]],0)</f>
        <v>0</v>
      </c>
    </row>
    <row r="1557" spans="2:35" s="32" customFormat="1" ht="87.6" hidden="1" customHeight="1" x14ac:dyDescent="0.25">
      <c r="B1557" s="131"/>
      <c r="C1557" s="132"/>
      <c r="D1557" s="131"/>
      <c r="E1557" s="133" t="str">
        <f>+Tabla1[[#This Row],[CODIGO ACTIVIDAD EN PPP Y LINEAMIENTO]]&amp;Tabla1[[#This Row],[ENTORNO/COMPONENTE]]</f>
        <v/>
      </c>
      <c r="F1557" s="134">
        <f>+VLOOKUP(Tabla1[[#This Row],[Columna1]],IG!$D$3:$L$1908,3,FALSE)</f>
        <v>0</v>
      </c>
      <c r="G1557" s="134">
        <f>+VLOOKUP(Tabla1[[#This Row],[Columna1]],IG!$D$3:$W$1908,4,FALSE)</f>
        <v>0</v>
      </c>
      <c r="H1557" s="134">
        <f>+VLOOKUP(Tabla1[[#This Row],[Columna1]],IG!$D$3:$W$1908,5,FALSE)</f>
        <v>0</v>
      </c>
      <c r="I1557" s="134">
        <f>+VLOOKUP(Tabla1[[#This Row],[Columna1]],IG!$D$3:$W$1908,6,FALSE)</f>
        <v>0</v>
      </c>
      <c r="J1557" s="134">
        <f>+VLOOKUP(Tabla1[[#This Row],[Columna1]],IG!$D$3:$W$1908,7,FALSE)</f>
        <v>0</v>
      </c>
      <c r="K1557" s="130"/>
      <c r="L1557" s="131"/>
      <c r="M1557" s="133" t="str">
        <f>+Tabla1[[#This Row],[Columna1]]&amp;Tabla1[[#This Row],[LOCALIDAD]]&amp;Tabla1[[#This Row],[MES]]</f>
        <v/>
      </c>
      <c r="N1557" s="29"/>
      <c r="O1557" s="135">
        <f>+VLOOKUP(Tabla1[[#This Row],[concatenar]],IG!$M$3:$W$1908,2,FALSE)</f>
        <v>0</v>
      </c>
      <c r="P1557" s="50">
        <f>+VLOOKUP(Tabla1[[#This Row],[concatenar]],IG!$M$3:$W$1908,3,FALSE)</f>
        <v>0</v>
      </c>
      <c r="Q1557" s="103">
        <f>+VLOOKUP(Tabla1[[#This Row],[concatenar]],IG!$M$3:$W$1908,8,FALSE)</f>
        <v>0</v>
      </c>
      <c r="R1557" s="97">
        <f>+VLOOKUP(Tabla1[[#This Row],[concatenar]],IG!$M$3:$W$1908,9,FALSE)</f>
        <v>0</v>
      </c>
      <c r="S1557" s="136">
        <f>+VLOOKUP(Tabla1[[#This Row],[concatenar]],IG!$M$3:$W$1908,10,FALSE)</f>
        <v>0</v>
      </c>
      <c r="T1557" s="137">
        <f>+VLOOKUP(Tabla1[[#This Row],[concatenar]],IG!$M$3:$W$1908,11,FALSE)</f>
        <v>0</v>
      </c>
      <c r="U1557" s="130"/>
      <c r="V1557" s="138"/>
      <c r="W1557" s="130"/>
      <c r="X1557" s="29"/>
      <c r="Y1557" s="139">
        <f>ROUND(Tabla1[[#This Row],[VALOR UNITARIO SEGUIMIENTO FINANCIERO
2024]]*Tabla1[[#This Row],[MET AFECTADA PORLA GLOSA
RECURSOS 2024]]*Tabla1[[#This Row],[Porcentaje de Glosa]],0)</f>
        <v>0</v>
      </c>
      <c r="Z1557" s="51">
        <f>ROUND(Tabla1[[#This Row],[VALOR UNITARIO SEGUIMIENTO FINANCIERO
2025]]*Tabla1[[#This Row],[META AFECTADA PORLA GLOSA
RECURSOS 2025]]*Tabla1[[#This Row],[Porcentaje de Glosa]],0)</f>
        <v>0</v>
      </c>
      <c r="AA1557" s="51">
        <f>ROUND(Tabla1[[#This Row],[VALOR DE LA GLOSA 2024]]+Tabla1[[#This Row],[VALOR DE LA GLOSA 2025]],0)</f>
        <v>0</v>
      </c>
      <c r="AB1557" s="56"/>
      <c r="AC1557" s="130"/>
      <c r="AD1557" s="140"/>
      <c r="AE1557" s="130"/>
      <c r="AF1557" s="140">
        <f>ROUND(Tabla1[[#This Row],[VALOR TOTAL DE LA GLOSA]]-Tabla1[[#This Row],[Valor soportado por la Subred]],0)</f>
        <v>0</v>
      </c>
      <c r="AG1557" s="130"/>
      <c r="AH1557" s="130"/>
      <c r="AI1557" s="140">
        <f>ROUND(Tabla1[[#This Row],[VALOR GLOSA DEFINITIVA]]-Tabla1[[#This Row],[VALOR LEVANTADO EN LIQUIDACION]],0)</f>
        <v>0</v>
      </c>
    </row>
    <row r="1558" spans="2:35" s="32" customFormat="1" ht="87.6" hidden="1" customHeight="1" x14ac:dyDescent="0.25">
      <c r="B1558" s="131"/>
      <c r="C1558" s="132"/>
      <c r="D1558" s="131"/>
      <c r="E1558" s="133" t="str">
        <f>+Tabla1[[#This Row],[CODIGO ACTIVIDAD EN PPP Y LINEAMIENTO]]&amp;Tabla1[[#This Row],[ENTORNO/COMPONENTE]]</f>
        <v/>
      </c>
      <c r="F1558" s="134">
        <f>+VLOOKUP(Tabla1[[#This Row],[Columna1]],IG!$D$3:$L$1908,3,FALSE)</f>
        <v>0</v>
      </c>
      <c r="G1558" s="134">
        <f>+VLOOKUP(Tabla1[[#This Row],[Columna1]],IG!$D$3:$W$1908,4,FALSE)</f>
        <v>0</v>
      </c>
      <c r="H1558" s="134">
        <f>+VLOOKUP(Tabla1[[#This Row],[Columna1]],IG!$D$3:$W$1908,5,FALSE)</f>
        <v>0</v>
      </c>
      <c r="I1558" s="134">
        <f>+VLOOKUP(Tabla1[[#This Row],[Columna1]],IG!$D$3:$W$1908,6,FALSE)</f>
        <v>0</v>
      </c>
      <c r="J1558" s="134">
        <f>+VLOOKUP(Tabla1[[#This Row],[Columna1]],IG!$D$3:$W$1908,7,FALSE)</f>
        <v>0</v>
      </c>
      <c r="K1558" s="130"/>
      <c r="L1558" s="131"/>
      <c r="M1558" s="133" t="str">
        <f>+Tabla1[[#This Row],[Columna1]]&amp;Tabla1[[#This Row],[LOCALIDAD]]&amp;Tabla1[[#This Row],[MES]]</f>
        <v/>
      </c>
      <c r="N1558" s="29"/>
      <c r="O1558" s="135">
        <f>+VLOOKUP(Tabla1[[#This Row],[concatenar]],IG!$M$3:$W$1908,2,FALSE)</f>
        <v>0</v>
      </c>
      <c r="P1558" s="50">
        <f>+VLOOKUP(Tabla1[[#This Row],[concatenar]],IG!$M$3:$W$1908,3,FALSE)</f>
        <v>0</v>
      </c>
      <c r="Q1558" s="103">
        <f>+VLOOKUP(Tabla1[[#This Row],[concatenar]],IG!$M$3:$W$1908,8,FALSE)</f>
        <v>0</v>
      </c>
      <c r="R1558" s="97">
        <f>+VLOOKUP(Tabla1[[#This Row],[concatenar]],IG!$M$3:$W$1908,9,FALSE)</f>
        <v>0</v>
      </c>
      <c r="S1558" s="136">
        <f>+VLOOKUP(Tabla1[[#This Row],[concatenar]],IG!$M$3:$W$1908,10,FALSE)</f>
        <v>0</v>
      </c>
      <c r="T1558" s="137">
        <f>+VLOOKUP(Tabla1[[#This Row],[concatenar]],IG!$M$3:$W$1908,11,FALSE)</f>
        <v>0</v>
      </c>
      <c r="U1558" s="130"/>
      <c r="V1558" s="138"/>
      <c r="W1558" s="130"/>
      <c r="X1558" s="29"/>
      <c r="Y1558" s="139">
        <f>ROUND(Tabla1[[#This Row],[VALOR UNITARIO SEGUIMIENTO FINANCIERO
2024]]*Tabla1[[#This Row],[MET AFECTADA PORLA GLOSA
RECURSOS 2024]]*Tabla1[[#This Row],[Porcentaje de Glosa]],0)</f>
        <v>0</v>
      </c>
      <c r="Z1558" s="51">
        <f>ROUND(Tabla1[[#This Row],[VALOR UNITARIO SEGUIMIENTO FINANCIERO
2025]]*Tabla1[[#This Row],[META AFECTADA PORLA GLOSA
RECURSOS 2025]]*Tabla1[[#This Row],[Porcentaje de Glosa]],0)</f>
        <v>0</v>
      </c>
      <c r="AA1558" s="51">
        <f>ROUND(Tabla1[[#This Row],[VALOR DE LA GLOSA 2024]]+Tabla1[[#This Row],[VALOR DE LA GLOSA 2025]],0)</f>
        <v>0</v>
      </c>
      <c r="AB1558" s="56"/>
      <c r="AC1558" s="130"/>
      <c r="AD1558" s="140"/>
      <c r="AE1558" s="130"/>
      <c r="AF1558" s="140">
        <f>ROUND(Tabla1[[#This Row],[VALOR TOTAL DE LA GLOSA]]-Tabla1[[#This Row],[Valor soportado por la Subred]],0)</f>
        <v>0</v>
      </c>
      <c r="AG1558" s="130"/>
      <c r="AH1558" s="130"/>
      <c r="AI1558" s="140">
        <f>ROUND(Tabla1[[#This Row],[VALOR GLOSA DEFINITIVA]]-Tabla1[[#This Row],[VALOR LEVANTADO EN LIQUIDACION]],0)</f>
        <v>0</v>
      </c>
    </row>
    <row r="1559" spans="2:35" s="32" customFormat="1" ht="87.6" hidden="1" customHeight="1" x14ac:dyDescent="0.25">
      <c r="B1559" s="131"/>
      <c r="C1559" s="132"/>
      <c r="D1559" s="131"/>
      <c r="E1559" s="133" t="str">
        <f>+Tabla1[[#This Row],[CODIGO ACTIVIDAD EN PPP Y LINEAMIENTO]]&amp;Tabla1[[#This Row],[ENTORNO/COMPONENTE]]</f>
        <v/>
      </c>
      <c r="F1559" s="134">
        <f>+VLOOKUP(Tabla1[[#This Row],[Columna1]],IG!$D$3:$L$1908,3,FALSE)</f>
        <v>0</v>
      </c>
      <c r="G1559" s="134">
        <f>+VLOOKUP(Tabla1[[#This Row],[Columna1]],IG!$D$3:$W$1908,4,FALSE)</f>
        <v>0</v>
      </c>
      <c r="H1559" s="134">
        <f>+VLOOKUP(Tabla1[[#This Row],[Columna1]],IG!$D$3:$W$1908,5,FALSE)</f>
        <v>0</v>
      </c>
      <c r="I1559" s="134">
        <f>+VLOOKUP(Tabla1[[#This Row],[Columna1]],IG!$D$3:$W$1908,6,FALSE)</f>
        <v>0</v>
      </c>
      <c r="J1559" s="134">
        <f>+VLOOKUP(Tabla1[[#This Row],[Columna1]],IG!$D$3:$W$1908,7,FALSE)</f>
        <v>0</v>
      </c>
      <c r="K1559" s="130"/>
      <c r="L1559" s="131"/>
      <c r="M1559" s="133" t="str">
        <f>+Tabla1[[#This Row],[Columna1]]&amp;Tabla1[[#This Row],[LOCALIDAD]]&amp;Tabla1[[#This Row],[MES]]</f>
        <v/>
      </c>
      <c r="N1559" s="29"/>
      <c r="O1559" s="135">
        <f>+VLOOKUP(Tabla1[[#This Row],[concatenar]],IG!$M$3:$W$1908,2,FALSE)</f>
        <v>0</v>
      </c>
      <c r="P1559" s="50">
        <f>+VLOOKUP(Tabla1[[#This Row],[concatenar]],IG!$M$3:$W$1908,3,FALSE)</f>
        <v>0</v>
      </c>
      <c r="Q1559" s="103">
        <f>+VLOOKUP(Tabla1[[#This Row],[concatenar]],IG!$M$3:$W$1908,8,FALSE)</f>
        <v>0</v>
      </c>
      <c r="R1559" s="97">
        <f>+VLOOKUP(Tabla1[[#This Row],[concatenar]],IG!$M$3:$W$1908,9,FALSE)</f>
        <v>0</v>
      </c>
      <c r="S1559" s="136">
        <f>+VLOOKUP(Tabla1[[#This Row],[concatenar]],IG!$M$3:$W$1908,10,FALSE)</f>
        <v>0</v>
      </c>
      <c r="T1559" s="137">
        <f>+VLOOKUP(Tabla1[[#This Row],[concatenar]],IG!$M$3:$W$1908,11,FALSE)</f>
        <v>0</v>
      </c>
      <c r="U1559" s="130"/>
      <c r="V1559" s="138"/>
      <c r="W1559" s="130"/>
      <c r="X1559" s="29"/>
      <c r="Y1559" s="139">
        <f>ROUND(Tabla1[[#This Row],[VALOR UNITARIO SEGUIMIENTO FINANCIERO
2024]]*Tabla1[[#This Row],[MET AFECTADA PORLA GLOSA
RECURSOS 2024]]*Tabla1[[#This Row],[Porcentaje de Glosa]],0)</f>
        <v>0</v>
      </c>
      <c r="Z1559" s="51">
        <f>ROUND(Tabla1[[#This Row],[VALOR UNITARIO SEGUIMIENTO FINANCIERO
2025]]*Tabla1[[#This Row],[META AFECTADA PORLA GLOSA
RECURSOS 2025]]*Tabla1[[#This Row],[Porcentaje de Glosa]],0)</f>
        <v>0</v>
      </c>
      <c r="AA1559" s="51">
        <f>ROUND(Tabla1[[#This Row],[VALOR DE LA GLOSA 2024]]+Tabla1[[#This Row],[VALOR DE LA GLOSA 2025]],0)</f>
        <v>0</v>
      </c>
      <c r="AB1559" s="56"/>
      <c r="AC1559" s="130"/>
      <c r="AD1559" s="140"/>
      <c r="AE1559" s="130"/>
      <c r="AF1559" s="140">
        <f>ROUND(Tabla1[[#This Row],[VALOR TOTAL DE LA GLOSA]]-Tabla1[[#This Row],[Valor soportado por la Subred]],0)</f>
        <v>0</v>
      </c>
      <c r="AG1559" s="130"/>
      <c r="AH1559" s="130"/>
      <c r="AI1559" s="140">
        <f>ROUND(Tabla1[[#This Row],[VALOR GLOSA DEFINITIVA]]-Tabla1[[#This Row],[VALOR LEVANTADO EN LIQUIDACION]],0)</f>
        <v>0</v>
      </c>
    </row>
    <row r="1560" spans="2:35" s="32" customFormat="1" ht="87.6" hidden="1" customHeight="1" x14ac:dyDescent="0.25">
      <c r="B1560" s="131"/>
      <c r="C1560" s="132"/>
      <c r="D1560" s="131"/>
      <c r="E1560" s="133" t="str">
        <f>+Tabla1[[#This Row],[CODIGO ACTIVIDAD EN PPP Y LINEAMIENTO]]&amp;Tabla1[[#This Row],[ENTORNO/COMPONENTE]]</f>
        <v/>
      </c>
      <c r="F1560" s="134">
        <f>+VLOOKUP(Tabla1[[#This Row],[Columna1]],IG!$D$3:$L$1908,3,FALSE)</f>
        <v>0</v>
      </c>
      <c r="G1560" s="134">
        <f>+VLOOKUP(Tabla1[[#This Row],[Columna1]],IG!$D$3:$W$1908,4,FALSE)</f>
        <v>0</v>
      </c>
      <c r="H1560" s="134">
        <f>+VLOOKUP(Tabla1[[#This Row],[Columna1]],IG!$D$3:$W$1908,5,FALSE)</f>
        <v>0</v>
      </c>
      <c r="I1560" s="134">
        <f>+VLOOKUP(Tabla1[[#This Row],[Columna1]],IG!$D$3:$W$1908,6,FALSE)</f>
        <v>0</v>
      </c>
      <c r="J1560" s="134">
        <f>+VLOOKUP(Tabla1[[#This Row],[Columna1]],IG!$D$3:$W$1908,7,FALSE)</f>
        <v>0</v>
      </c>
      <c r="K1560" s="130"/>
      <c r="L1560" s="131"/>
      <c r="M1560" s="133" t="str">
        <f>+Tabla1[[#This Row],[Columna1]]&amp;Tabla1[[#This Row],[LOCALIDAD]]&amp;Tabla1[[#This Row],[MES]]</f>
        <v/>
      </c>
      <c r="N1560" s="29"/>
      <c r="O1560" s="135">
        <f>+VLOOKUP(Tabla1[[#This Row],[concatenar]],IG!$M$3:$W$1908,2,FALSE)</f>
        <v>0</v>
      </c>
      <c r="P1560" s="50">
        <f>+VLOOKUP(Tabla1[[#This Row],[concatenar]],IG!$M$3:$W$1908,3,FALSE)</f>
        <v>0</v>
      </c>
      <c r="Q1560" s="103">
        <f>+VLOOKUP(Tabla1[[#This Row],[concatenar]],IG!$M$3:$W$1908,8,FALSE)</f>
        <v>0</v>
      </c>
      <c r="R1560" s="97">
        <f>+VLOOKUP(Tabla1[[#This Row],[concatenar]],IG!$M$3:$W$1908,9,FALSE)</f>
        <v>0</v>
      </c>
      <c r="S1560" s="136">
        <f>+VLOOKUP(Tabla1[[#This Row],[concatenar]],IG!$M$3:$W$1908,10,FALSE)</f>
        <v>0</v>
      </c>
      <c r="T1560" s="137">
        <f>+VLOOKUP(Tabla1[[#This Row],[concatenar]],IG!$M$3:$W$1908,11,FALSE)</f>
        <v>0</v>
      </c>
      <c r="U1560" s="130"/>
      <c r="V1560" s="138"/>
      <c r="W1560" s="130"/>
      <c r="X1560" s="29"/>
      <c r="Y1560" s="139">
        <f>ROUND(Tabla1[[#This Row],[VALOR UNITARIO SEGUIMIENTO FINANCIERO
2024]]*Tabla1[[#This Row],[MET AFECTADA PORLA GLOSA
RECURSOS 2024]]*Tabla1[[#This Row],[Porcentaje de Glosa]],0)</f>
        <v>0</v>
      </c>
      <c r="Z1560" s="51">
        <f>ROUND(Tabla1[[#This Row],[VALOR UNITARIO SEGUIMIENTO FINANCIERO
2025]]*Tabla1[[#This Row],[META AFECTADA PORLA GLOSA
RECURSOS 2025]]*Tabla1[[#This Row],[Porcentaje de Glosa]],0)</f>
        <v>0</v>
      </c>
      <c r="AA1560" s="51">
        <f>ROUND(Tabla1[[#This Row],[VALOR DE LA GLOSA 2024]]+Tabla1[[#This Row],[VALOR DE LA GLOSA 2025]],0)</f>
        <v>0</v>
      </c>
      <c r="AB1560" s="56"/>
      <c r="AC1560" s="130"/>
      <c r="AD1560" s="140"/>
      <c r="AE1560" s="130"/>
      <c r="AF1560" s="140">
        <f>ROUND(Tabla1[[#This Row],[VALOR TOTAL DE LA GLOSA]]-Tabla1[[#This Row],[Valor soportado por la Subred]],0)</f>
        <v>0</v>
      </c>
      <c r="AG1560" s="130"/>
      <c r="AH1560" s="130"/>
      <c r="AI1560" s="140">
        <f>ROUND(Tabla1[[#This Row],[VALOR GLOSA DEFINITIVA]]-Tabla1[[#This Row],[VALOR LEVANTADO EN LIQUIDACION]],0)</f>
        <v>0</v>
      </c>
    </row>
    <row r="1561" spans="2:35" s="32" customFormat="1" ht="87.6" hidden="1" customHeight="1" x14ac:dyDescent="0.25">
      <c r="B1561" s="131"/>
      <c r="C1561" s="132"/>
      <c r="D1561" s="131"/>
      <c r="E1561" s="133" t="str">
        <f>+Tabla1[[#This Row],[CODIGO ACTIVIDAD EN PPP Y LINEAMIENTO]]&amp;Tabla1[[#This Row],[ENTORNO/COMPONENTE]]</f>
        <v/>
      </c>
      <c r="F1561" s="134">
        <f>+VLOOKUP(Tabla1[[#This Row],[Columna1]],IG!$D$3:$L$1908,3,FALSE)</f>
        <v>0</v>
      </c>
      <c r="G1561" s="134">
        <f>+VLOOKUP(Tabla1[[#This Row],[Columna1]],IG!$D$3:$W$1908,4,FALSE)</f>
        <v>0</v>
      </c>
      <c r="H1561" s="134">
        <f>+VLOOKUP(Tabla1[[#This Row],[Columna1]],IG!$D$3:$W$1908,5,FALSE)</f>
        <v>0</v>
      </c>
      <c r="I1561" s="134">
        <f>+VLOOKUP(Tabla1[[#This Row],[Columna1]],IG!$D$3:$W$1908,6,FALSE)</f>
        <v>0</v>
      </c>
      <c r="J1561" s="134">
        <f>+VLOOKUP(Tabla1[[#This Row],[Columna1]],IG!$D$3:$W$1908,7,FALSE)</f>
        <v>0</v>
      </c>
      <c r="K1561" s="130"/>
      <c r="L1561" s="131"/>
      <c r="M1561" s="133" t="str">
        <f>+Tabla1[[#This Row],[Columna1]]&amp;Tabla1[[#This Row],[LOCALIDAD]]&amp;Tabla1[[#This Row],[MES]]</f>
        <v/>
      </c>
      <c r="N1561" s="29"/>
      <c r="O1561" s="135">
        <f>+VLOOKUP(Tabla1[[#This Row],[concatenar]],IG!$M$3:$W$1908,2,FALSE)</f>
        <v>0</v>
      </c>
      <c r="P1561" s="50">
        <f>+VLOOKUP(Tabla1[[#This Row],[concatenar]],IG!$M$3:$W$1908,3,FALSE)</f>
        <v>0</v>
      </c>
      <c r="Q1561" s="103">
        <f>+VLOOKUP(Tabla1[[#This Row],[concatenar]],IG!$M$3:$W$1908,8,FALSE)</f>
        <v>0</v>
      </c>
      <c r="R1561" s="97">
        <f>+VLOOKUP(Tabla1[[#This Row],[concatenar]],IG!$M$3:$W$1908,9,FALSE)</f>
        <v>0</v>
      </c>
      <c r="S1561" s="136">
        <f>+VLOOKUP(Tabla1[[#This Row],[concatenar]],IG!$M$3:$W$1908,10,FALSE)</f>
        <v>0</v>
      </c>
      <c r="T1561" s="137">
        <f>+VLOOKUP(Tabla1[[#This Row],[concatenar]],IG!$M$3:$W$1908,11,FALSE)</f>
        <v>0</v>
      </c>
      <c r="U1561" s="130"/>
      <c r="V1561" s="138"/>
      <c r="W1561" s="130"/>
      <c r="X1561" s="29"/>
      <c r="Y1561" s="139">
        <f>ROUND(Tabla1[[#This Row],[VALOR UNITARIO SEGUIMIENTO FINANCIERO
2024]]*Tabla1[[#This Row],[MET AFECTADA PORLA GLOSA
RECURSOS 2024]]*Tabla1[[#This Row],[Porcentaje de Glosa]],0)</f>
        <v>0</v>
      </c>
      <c r="Z1561" s="51">
        <f>ROUND(Tabla1[[#This Row],[VALOR UNITARIO SEGUIMIENTO FINANCIERO
2025]]*Tabla1[[#This Row],[META AFECTADA PORLA GLOSA
RECURSOS 2025]]*Tabla1[[#This Row],[Porcentaje de Glosa]],0)</f>
        <v>0</v>
      </c>
      <c r="AA1561" s="51">
        <f>ROUND(Tabla1[[#This Row],[VALOR DE LA GLOSA 2024]]+Tabla1[[#This Row],[VALOR DE LA GLOSA 2025]],0)</f>
        <v>0</v>
      </c>
      <c r="AB1561" s="56"/>
      <c r="AC1561" s="130"/>
      <c r="AD1561" s="140"/>
      <c r="AE1561" s="130"/>
      <c r="AF1561" s="140">
        <f>ROUND(Tabla1[[#This Row],[VALOR TOTAL DE LA GLOSA]]-Tabla1[[#This Row],[Valor soportado por la Subred]],0)</f>
        <v>0</v>
      </c>
      <c r="AG1561" s="130"/>
      <c r="AH1561" s="130"/>
      <c r="AI1561" s="140">
        <f>ROUND(Tabla1[[#This Row],[VALOR GLOSA DEFINITIVA]]-Tabla1[[#This Row],[VALOR LEVANTADO EN LIQUIDACION]],0)</f>
        <v>0</v>
      </c>
    </row>
    <row r="1562" spans="2:35" s="32" customFormat="1" ht="87.6" hidden="1" customHeight="1" x14ac:dyDescent="0.25">
      <c r="B1562" s="131"/>
      <c r="C1562" s="132"/>
      <c r="D1562" s="131"/>
      <c r="E1562" s="133" t="str">
        <f>+Tabla1[[#This Row],[CODIGO ACTIVIDAD EN PPP Y LINEAMIENTO]]&amp;Tabla1[[#This Row],[ENTORNO/COMPONENTE]]</f>
        <v/>
      </c>
      <c r="F1562" s="134">
        <f>+VLOOKUP(Tabla1[[#This Row],[Columna1]],IG!$D$3:$L$1908,3,FALSE)</f>
        <v>0</v>
      </c>
      <c r="G1562" s="134">
        <f>+VLOOKUP(Tabla1[[#This Row],[Columna1]],IG!$D$3:$W$1908,4,FALSE)</f>
        <v>0</v>
      </c>
      <c r="H1562" s="134">
        <f>+VLOOKUP(Tabla1[[#This Row],[Columna1]],IG!$D$3:$W$1908,5,FALSE)</f>
        <v>0</v>
      </c>
      <c r="I1562" s="134">
        <f>+VLOOKUP(Tabla1[[#This Row],[Columna1]],IG!$D$3:$W$1908,6,FALSE)</f>
        <v>0</v>
      </c>
      <c r="J1562" s="134">
        <f>+VLOOKUP(Tabla1[[#This Row],[Columna1]],IG!$D$3:$W$1908,7,FALSE)</f>
        <v>0</v>
      </c>
      <c r="K1562" s="130"/>
      <c r="L1562" s="131"/>
      <c r="M1562" s="133" t="str">
        <f>+Tabla1[[#This Row],[Columna1]]&amp;Tabla1[[#This Row],[LOCALIDAD]]&amp;Tabla1[[#This Row],[MES]]</f>
        <v/>
      </c>
      <c r="N1562" s="29"/>
      <c r="O1562" s="135">
        <f>+VLOOKUP(Tabla1[[#This Row],[concatenar]],IG!$M$3:$W$1908,2,FALSE)</f>
        <v>0</v>
      </c>
      <c r="P1562" s="50">
        <f>+VLOOKUP(Tabla1[[#This Row],[concatenar]],IG!$M$3:$W$1908,3,FALSE)</f>
        <v>0</v>
      </c>
      <c r="Q1562" s="103">
        <f>+VLOOKUP(Tabla1[[#This Row],[concatenar]],IG!$M$3:$W$1908,8,FALSE)</f>
        <v>0</v>
      </c>
      <c r="R1562" s="97">
        <f>+VLOOKUP(Tabla1[[#This Row],[concatenar]],IG!$M$3:$W$1908,9,FALSE)</f>
        <v>0</v>
      </c>
      <c r="S1562" s="136">
        <f>+VLOOKUP(Tabla1[[#This Row],[concatenar]],IG!$M$3:$W$1908,10,FALSE)</f>
        <v>0</v>
      </c>
      <c r="T1562" s="137">
        <f>+VLOOKUP(Tabla1[[#This Row],[concatenar]],IG!$M$3:$W$1908,11,FALSE)</f>
        <v>0</v>
      </c>
      <c r="U1562" s="130"/>
      <c r="V1562" s="138"/>
      <c r="W1562" s="130"/>
      <c r="X1562" s="29"/>
      <c r="Y1562" s="139">
        <f>ROUND(Tabla1[[#This Row],[VALOR UNITARIO SEGUIMIENTO FINANCIERO
2024]]*Tabla1[[#This Row],[MET AFECTADA PORLA GLOSA
RECURSOS 2024]]*Tabla1[[#This Row],[Porcentaje de Glosa]],0)</f>
        <v>0</v>
      </c>
      <c r="Z1562" s="51">
        <f>ROUND(Tabla1[[#This Row],[VALOR UNITARIO SEGUIMIENTO FINANCIERO
2025]]*Tabla1[[#This Row],[META AFECTADA PORLA GLOSA
RECURSOS 2025]]*Tabla1[[#This Row],[Porcentaje de Glosa]],0)</f>
        <v>0</v>
      </c>
      <c r="AA1562" s="51">
        <f>ROUND(Tabla1[[#This Row],[VALOR DE LA GLOSA 2024]]+Tabla1[[#This Row],[VALOR DE LA GLOSA 2025]],0)</f>
        <v>0</v>
      </c>
      <c r="AB1562" s="56"/>
      <c r="AC1562" s="130"/>
      <c r="AD1562" s="140"/>
      <c r="AE1562" s="130"/>
      <c r="AF1562" s="140">
        <f>ROUND(Tabla1[[#This Row],[VALOR TOTAL DE LA GLOSA]]-Tabla1[[#This Row],[Valor soportado por la Subred]],0)</f>
        <v>0</v>
      </c>
      <c r="AG1562" s="130"/>
      <c r="AH1562" s="130"/>
      <c r="AI1562" s="140">
        <f>ROUND(Tabla1[[#This Row],[VALOR GLOSA DEFINITIVA]]-Tabla1[[#This Row],[VALOR LEVANTADO EN LIQUIDACION]],0)</f>
        <v>0</v>
      </c>
    </row>
    <row r="1563" spans="2:35" s="32" customFormat="1" ht="87.6" hidden="1" customHeight="1" x14ac:dyDescent="0.25">
      <c r="B1563" s="131"/>
      <c r="C1563" s="132"/>
      <c r="D1563" s="131"/>
      <c r="E1563" s="133" t="str">
        <f>+Tabla1[[#This Row],[CODIGO ACTIVIDAD EN PPP Y LINEAMIENTO]]&amp;Tabla1[[#This Row],[ENTORNO/COMPONENTE]]</f>
        <v/>
      </c>
      <c r="F1563" s="134">
        <f>+VLOOKUP(Tabla1[[#This Row],[Columna1]],IG!$D$3:$L$1908,3,FALSE)</f>
        <v>0</v>
      </c>
      <c r="G1563" s="134">
        <f>+VLOOKUP(Tabla1[[#This Row],[Columna1]],IG!$D$3:$W$1908,4,FALSE)</f>
        <v>0</v>
      </c>
      <c r="H1563" s="134">
        <f>+VLOOKUP(Tabla1[[#This Row],[Columna1]],IG!$D$3:$W$1908,5,FALSE)</f>
        <v>0</v>
      </c>
      <c r="I1563" s="134">
        <f>+VLOOKUP(Tabla1[[#This Row],[Columna1]],IG!$D$3:$W$1908,6,FALSE)</f>
        <v>0</v>
      </c>
      <c r="J1563" s="134">
        <f>+VLOOKUP(Tabla1[[#This Row],[Columna1]],IG!$D$3:$W$1908,7,FALSE)</f>
        <v>0</v>
      </c>
      <c r="K1563" s="130"/>
      <c r="L1563" s="131"/>
      <c r="M1563" s="133" t="str">
        <f>+Tabla1[[#This Row],[Columna1]]&amp;Tabla1[[#This Row],[LOCALIDAD]]&amp;Tabla1[[#This Row],[MES]]</f>
        <v/>
      </c>
      <c r="N1563" s="29"/>
      <c r="O1563" s="135">
        <f>+VLOOKUP(Tabla1[[#This Row],[concatenar]],IG!$M$3:$W$1908,2,FALSE)</f>
        <v>0</v>
      </c>
      <c r="P1563" s="50">
        <f>+VLOOKUP(Tabla1[[#This Row],[concatenar]],IG!$M$3:$W$1908,3,FALSE)</f>
        <v>0</v>
      </c>
      <c r="Q1563" s="103">
        <f>+VLOOKUP(Tabla1[[#This Row],[concatenar]],IG!$M$3:$W$1908,8,FALSE)</f>
        <v>0</v>
      </c>
      <c r="R1563" s="97">
        <f>+VLOOKUP(Tabla1[[#This Row],[concatenar]],IG!$M$3:$W$1908,9,FALSE)</f>
        <v>0</v>
      </c>
      <c r="S1563" s="136">
        <f>+VLOOKUP(Tabla1[[#This Row],[concatenar]],IG!$M$3:$W$1908,10,FALSE)</f>
        <v>0</v>
      </c>
      <c r="T1563" s="137">
        <f>+VLOOKUP(Tabla1[[#This Row],[concatenar]],IG!$M$3:$W$1908,11,FALSE)</f>
        <v>0</v>
      </c>
      <c r="U1563" s="130"/>
      <c r="V1563" s="138"/>
      <c r="W1563" s="130"/>
      <c r="X1563" s="29"/>
      <c r="Y1563" s="139">
        <f>ROUND(Tabla1[[#This Row],[VALOR UNITARIO SEGUIMIENTO FINANCIERO
2024]]*Tabla1[[#This Row],[MET AFECTADA PORLA GLOSA
RECURSOS 2024]]*Tabla1[[#This Row],[Porcentaje de Glosa]],0)</f>
        <v>0</v>
      </c>
      <c r="Z1563" s="51">
        <f>ROUND(Tabla1[[#This Row],[VALOR UNITARIO SEGUIMIENTO FINANCIERO
2025]]*Tabla1[[#This Row],[META AFECTADA PORLA GLOSA
RECURSOS 2025]]*Tabla1[[#This Row],[Porcentaje de Glosa]],0)</f>
        <v>0</v>
      </c>
      <c r="AA1563" s="51">
        <f>ROUND(Tabla1[[#This Row],[VALOR DE LA GLOSA 2024]]+Tabla1[[#This Row],[VALOR DE LA GLOSA 2025]],0)</f>
        <v>0</v>
      </c>
      <c r="AB1563" s="56"/>
      <c r="AC1563" s="130"/>
      <c r="AD1563" s="140"/>
      <c r="AE1563" s="130"/>
      <c r="AF1563" s="140">
        <f>ROUND(Tabla1[[#This Row],[VALOR TOTAL DE LA GLOSA]]-Tabla1[[#This Row],[Valor soportado por la Subred]],0)</f>
        <v>0</v>
      </c>
      <c r="AG1563" s="130"/>
      <c r="AH1563" s="130"/>
      <c r="AI1563" s="140">
        <f>ROUND(Tabla1[[#This Row],[VALOR GLOSA DEFINITIVA]]-Tabla1[[#This Row],[VALOR LEVANTADO EN LIQUIDACION]],0)</f>
        <v>0</v>
      </c>
    </row>
    <row r="1564" spans="2:35" s="32" customFormat="1" ht="87.6" hidden="1" customHeight="1" x14ac:dyDescent="0.25">
      <c r="B1564" s="131"/>
      <c r="C1564" s="132"/>
      <c r="D1564" s="131"/>
      <c r="E1564" s="133" t="str">
        <f>+Tabla1[[#This Row],[CODIGO ACTIVIDAD EN PPP Y LINEAMIENTO]]&amp;Tabla1[[#This Row],[ENTORNO/COMPONENTE]]</f>
        <v/>
      </c>
      <c r="F1564" s="134">
        <f>+VLOOKUP(Tabla1[[#This Row],[Columna1]],IG!$D$3:$L$1908,3,FALSE)</f>
        <v>0</v>
      </c>
      <c r="G1564" s="134">
        <f>+VLOOKUP(Tabla1[[#This Row],[Columna1]],IG!$D$3:$W$1908,4,FALSE)</f>
        <v>0</v>
      </c>
      <c r="H1564" s="134">
        <f>+VLOOKUP(Tabla1[[#This Row],[Columna1]],IG!$D$3:$W$1908,5,FALSE)</f>
        <v>0</v>
      </c>
      <c r="I1564" s="134">
        <f>+VLOOKUP(Tabla1[[#This Row],[Columna1]],IG!$D$3:$W$1908,6,FALSE)</f>
        <v>0</v>
      </c>
      <c r="J1564" s="134">
        <f>+VLOOKUP(Tabla1[[#This Row],[Columna1]],IG!$D$3:$W$1908,7,FALSE)</f>
        <v>0</v>
      </c>
      <c r="K1564" s="130"/>
      <c r="L1564" s="131"/>
      <c r="M1564" s="133" t="str">
        <f>+Tabla1[[#This Row],[Columna1]]&amp;Tabla1[[#This Row],[LOCALIDAD]]&amp;Tabla1[[#This Row],[MES]]</f>
        <v/>
      </c>
      <c r="N1564" s="29"/>
      <c r="O1564" s="135">
        <f>+VLOOKUP(Tabla1[[#This Row],[concatenar]],IG!$M$3:$W$1908,2,FALSE)</f>
        <v>0</v>
      </c>
      <c r="P1564" s="50">
        <f>+VLOOKUP(Tabla1[[#This Row],[concatenar]],IG!$M$3:$W$1908,3,FALSE)</f>
        <v>0</v>
      </c>
      <c r="Q1564" s="103">
        <f>+VLOOKUP(Tabla1[[#This Row],[concatenar]],IG!$M$3:$W$1908,8,FALSE)</f>
        <v>0</v>
      </c>
      <c r="R1564" s="97">
        <f>+VLOOKUP(Tabla1[[#This Row],[concatenar]],IG!$M$3:$W$1908,9,FALSE)</f>
        <v>0</v>
      </c>
      <c r="S1564" s="136">
        <f>+VLOOKUP(Tabla1[[#This Row],[concatenar]],IG!$M$3:$W$1908,10,FALSE)</f>
        <v>0</v>
      </c>
      <c r="T1564" s="137">
        <f>+VLOOKUP(Tabla1[[#This Row],[concatenar]],IG!$M$3:$W$1908,11,FALSE)</f>
        <v>0</v>
      </c>
      <c r="U1564" s="130"/>
      <c r="V1564" s="138"/>
      <c r="W1564" s="130"/>
      <c r="X1564" s="29"/>
      <c r="Y1564" s="139">
        <f>ROUND(Tabla1[[#This Row],[VALOR UNITARIO SEGUIMIENTO FINANCIERO
2024]]*Tabla1[[#This Row],[MET AFECTADA PORLA GLOSA
RECURSOS 2024]]*Tabla1[[#This Row],[Porcentaje de Glosa]],0)</f>
        <v>0</v>
      </c>
      <c r="Z1564" s="51">
        <f>ROUND(Tabla1[[#This Row],[VALOR UNITARIO SEGUIMIENTO FINANCIERO
2025]]*Tabla1[[#This Row],[META AFECTADA PORLA GLOSA
RECURSOS 2025]]*Tabla1[[#This Row],[Porcentaje de Glosa]],0)</f>
        <v>0</v>
      </c>
      <c r="AA1564" s="51">
        <f>ROUND(Tabla1[[#This Row],[VALOR DE LA GLOSA 2024]]+Tabla1[[#This Row],[VALOR DE LA GLOSA 2025]],0)</f>
        <v>0</v>
      </c>
      <c r="AB1564" s="56"/>
      <c r="AC1564" s="130"/>
      <c r="AD1564" s="140"/>
      <c r="AE1564" s="130"/>
      <c r="AF1564" s="140">
        <f>ROUND(Tabla1[[#This Row],[VALOR TOTAL DE LA GLOSA]]-Tabla1[[#This Row],[Valor soportado por la Subred]],0)</f>
        <v>0</v>
      </c>
      <c r="AG1564" s="130"/>
      <c r="AH1564" s="130"/>
      <c r="AI1564" s="140">
        <f>ROUND(Tabla1[[#This Row],[VALOR GLOSA DEFINITIVA]]-Tabla1[[#This Row],[VALOR LEVANTADO EN LIQUIDACION]],0)</f>
        <v>0</v>
      </c>
    </row>
    <row r="1565" spans="2:35" s="32" customFormat="1" ht="87.6" hidden="1" customHeight="1" x14ac:dyDescent="0.25">
      <c r="B1565" s="131"/>
      <c r="C1565" s="132"/>
      <c r="D1565" s="131"/>
      <c r="E1565" s="133" t="str">
        <f>+Tabla1[[#This Row],[CODIGO ACTIVIDAD EN PPP Y LINEAMIENTO]]&amp;Tabla1[[#This Row],[ENTORNO/COMPONENTE]]</f>
        <v/>
      </c>
      <c r="F1565" s="134">
        <f>+VLOOKUP(Tabla1[[#This Row],[Columna1]],IG!$D$3:$L$1908,3,FALSE)</f>
        <v>0</v>
      </c>
      <c r="G1565" s="134">
        <f>+VLOOKUP(Tabla1[[#This Row],[Columna1]],IG!$D$3:$W$1908,4,FALSE)</f>
        <v>0</v>
      </c>
      <c r="H1565" s="134">
        <f>+VLOOKUP(Tabla1[[#This Row],[Columna1]],IG!$D$3:$W$1908,5,FALSE)</f>
        <v>0</v>
      </c>
      <c r="I1565" s="134">
        <f>+VLOOKUP(Tabla1[[#This Row],[Columna1]],IG!$D$3:$W$1908,6,FALSE)</f>
        <v>0</v>
      </c>
      <c r="J1565" s="134">
        <f>+VLOOKUP(Tabla1[[#This Row],[Columna1]],IG!$D$3:$W$1908,7,FALSE)</f>
        <v>0</v>
      </c>
      <c r="K1565" s="130"/>
      <c r="L1565" s="131"/>
      <c r="M1565" s="133" t="str">
        <f>+Tabla1[[#This Row],[Columna1]]&amp;Tabla1[[#This Row],[LOCALIDAD]]&amp;Tabla1[[#This Row],[MES]]</f>
        <v/>
      </c>
      <c r="N1565" s="29"/>
      <c r="O1565" s="135">
        <f>+VLOOKUP(Tabla1[[#This Row],[concatenar]],IG!$M$3:$W$1908,2,FALSE)</f>
        <v>0</v>
      </c>
      <c r="P1565" s="50">
        <f>+VLOOKUP(Tabla1[[#This Row],[concatenar]],IG!$M$3:$W$1908,3,FALSE)</f>
        <v>0</v>
      </c>
      <c r="Q1565" s="103">
        <f>+VLOOKUP(Tabla1[[#This Row],[concatenar]],IG!$M$3:$W$1908,8,FALSE)</f>
        <v>0</v>
      </c>
      <c r="R1565" s="97">
        <f>+VLOOKUP(Tabla1[[#This Row],[concatenar]],IG!$M$3:$W$1908,9,FALSE)</f>
        <v>0</v>
      </c>
      <c r="S1565" s="136">
        <f>+VLOOKUP(Tabla1[[#This Row],[concatenar]],IG!$M$3:$W$1908,10,FALSE)</f>
        <v>0</v>
      </c>
      <c r="T1565" s="137">
        <f>+VLOOKUP(Tabla1[[#This Row],[concatenar]],IG!$M$3:$W$1908,11,FALSE)</f>
        <v>0</v>
      </c>
      <c r="U1565" s="130"/>
      <c r="V1565" s="138"/>
      <c r="W1565" s="130"/>
      <c r="X1565" s="29"/>
      <c r="Y1565" s="139">
        <f>ROUND(Tabla1[[#This Row],[VALOR UNITARIO SEGUIMIENTO FINANCIERO
2024]]*Tabla1[[#This Row],[MET AFECTADA PORLA GLOSA
RECURSOS 2024]]*Tabla1[[#This Row],[Porcentaje de Glosa]],0)</f>
        <v>0</v>
      </c>
      <c r="Z1565" s="51">
        <f>ROUND(Tabla1[[#This Row],[VALOR UNITARIO SEGUIMIENTO FINANCIERO
2025]]*Tabla1[[#This Row],[META AFECTADA PORLA GLOSA
RECURSOS 2025]]*Tabla1[[#This Row],[Porcentaje de Glosa]],0)</f>
        <v>0</v>
      </c>
      <c r="AA1565" s="51">
        <f>ROUND(Tabla1[[#This Row],[VALOR DE LA GLOSA 2024]]+Tabla1[[#This Row],[VALOR DE LA GLOSA 2025]],0)</f>
        <v>0</v>
      </c>
      <c r="AB1565" s="56"/>
      <c r="AC1565" s="130"/>
      <c r="AD1565" s="140"/>
      <c r="AE1565" s="130"/>
      <c r="AF1565" s="140">
        <f>ROUND(Tabla1[[#This Row],[VALOR TOTAL DE LA GLOSA]]-Tabla1[[#This Row],[Valor soportado por la Subred]],0)</f>
        <v>0</v>
      </c>
      <c r="AG1565" s="130"/>
      <c r="AH1565" s="130"/>
      <c r="AI1565" s="140">
        <f>ROUND(Tabla1[[#This Row],[VALOR GLOSA DEFINITIVA]]-Tabla1[[#This Row],[VALOR LEVANTADO EN LIQUIDACION]],0)</f>
        <v>0</v>
      </c>
    </row>
    <row r="1566" spans="2:35" s="32" customFormat="1" ht="87.6" hidden="1" customHeight="1" x14ac:dyDescent="0.25">
      <c r="B1566" s="131"/>
      <c r="C1566" s="132"/>
      <c r="D1566" s="131"/>
      <c r="E1566" s="133" t="str">
        <f>+Tabla1[[#This Row],[CODIGO ACTIVIDAD EN PPP Y LINEAMIENTO]]&amp;Tabla1[[#This Row],[ENTORNO/COMPONENTE]]</f>
        <v/>
      </c>
      <c r="F1566" s="134">
        <f>+VLOOKUP(Tabla1[[#This Row],[Columna1]],IG!$D$3:$L$1908,3,FALSE)</f>
        <v>0</v>
      </c>
      <c r="G1566" s="134">
        <f>+VLOOKUP(Tabla1[[#This Row],[Columna1]],IG!$D$3:$W$1908,4,FALSE)</f>
        <v>0</v>
      </c>
      <c r="H1566" s="134">
        <f>+VLOOKUP(Tabla1[[#This Row],[Columna1]],IG!$D$3:$W$1908,5,FALSE)</f>
        <v>0</v>
      </c>
      <c r="I1566" s="134">
        <f>+VLOOKUP(Tabla1[[#This Row],[Columna1]],IG!$D$3:$W$1908,6,FALSE)</f>
        <v>0</v>
      </c>
      <c r="J1566" s="134">
        <f>+VLOOKUP(Tabla1[[#This Row],[Columna1]],IG!$D$3:$W$1908,7,FALSE)</f>
        <v>0</v>
      </c>
      <c r="K1566" s="130"/>
      <c r="L1566" s="131"/>
      <c r="M1566" s="133" t="str">
        <f>+Tabla1[[#This Row],[Columna1]]&amp;Tabla1[[#This Row],[LOCALIDAD]]&amp;Tabla1[[#This Row],[MES]]</f>
        <v/>
      </c>
      <c r="N1566" s="29"/>
      <c r="O1566" s="135">
        <f>+VLOOKUP(Tabla1[[#This Row],[concatenar]],IG!$M$3:$W$1908,2,FALSE)</f>
        <v>0</v>
      </c>
      <c r="P1566" s="50">
        <f>+VLOOKUP(Tabla1[[#This Row],[concatenar]],IG!$M$3:$W$1908,3,FALSE)</f>
        <v>0</v>
      </c>
      <c r="Q1566" s="103">
        <f>+VLOOKUP(Tabla1[[#This Row],[concatenar]],IG!$M$3:$W$1908,8,FALSE)</f>
        <v>0</v>
      </c>
      <c r="R1566" s="97">
        <f>+VLOOKUP(Tabla1[[#This Row],[concatenar]],IG!$M$3:$W$1908,9,FALSE)</f>
        <v>0</v>
      </c>
      <c r="S1566" s="136">
        <f>+VLOOKUP(Tabla1[[#This Row],[concatenar]],IG!$M$3:$W$1908,10,FALSE)</f>
        <v>0</v>
      </c>
      <c r="T1566" s="137">
        <f>+VLOOKUP(Tabla1[[#This Row],[concatenar]],IG!$M$3:$W$1908,11,FALSE)</f>
        <v>0</v>
      </c>
      <c r="U1566" s="130"/>
      <c r="V1566" s="138"/>
      <c r="W1566" s="130"/>
      <c r="X1566" s="29"/>
      <c r="Y1566" s="139">
        <f>ROUND(Tabla1[[#This Row],[VALOR UNITARIO SEGUIMIENTO FINANCIERO
2024]]*Tabla1[[#This Row],[MET AFECTADA PORLA GLOSA
RECURSOS 2024]]*Tabla1[[#This Row],[Porcentaje de Glosa]],0)</f>
        <v>0</v>
      </c>
      <c r="Z1566" s="51">
        <f>ROUND(Tabla1[[#This Row],[VALOR UNITARIO SEGUIMIENTO FINANCIERO
2025]]*Tabla1[[#This Row],[META AFECTADA PORLA GLOSA
RECURSOS 2025]]*Tabla1[[#This Row],[Porcentaje de Glosa]],0)</f>
        <v>0</v>
      </c>
      <c r="AA1566" s="51">
        <f>ROUND(Tabla1[[#This Row],[VALOR DE LA GLOSA 2024]]+Tabla1[[#This Row],[VALOR DE LA GLOSA 2025]],0)</f>
        <v>0</v>
      </c>
      <c r="AB1566" s="56"/>
      <c r="AC1566" s="130"/>
      <c r="AD1566" s="140"/>
      <c r="AE1566" s="130"/>
      <c r="AF1566" s="140">
        <f>ROUND(Tabla1[[#This Row],[VALOR TOTAL DE LA GLOSA]]-Tabla1[[#This Row],[Valor soportado por la Subred]],0)</f>
        <v>0</v>
      </c>
      <c r="AG1566" s="130"/>
      <c r="AH1566" s="130"/>
      <c r="AI1566" s="140">
        <f>ROUND(Tabla1[[#This Row],[VALOR GLOSA DEFINITIVA]]-Tabla1[[#This Row],[VALOR LEVANTADO EN LIQUIDACION]],0)</f>
        <v>0</v>
      </c>
    </row>
    <row r="1567" spans="2:35" s="32" customFormat="1" ht="87.6" hidden="1" customHeight="1" x14ac:dyDescent="0.25">
      <c r="B1567" s="131"/>
      <c r="C1567" s="132"/>
      <c r="D1567" s="131"/>
      <c r="E1567" s="133" t="str">
        <f>+Tabla1[[#This Row],[CODIGO ACTIVIDAD EN PPP Y LINEAMIENTO]]&amp;Tabla1[[#This Row],[ENTORNO/COMPONENTE]]</f>
        <v/>
      </c>
      <c r="F1567" s="134">
        <f>+VLOOKUP(Tabla1[[#This Row],[Columna1]],IG!$D$3:$L$1908,3,FALSE)</f>
        <v>0</v>
      </c>
      <c r="G1567" s="134">
        <f>+VLOOKUP(Tabla1[[#This Row],[Columna1]],IG!$D$3:$W$1908,4,FALSE)</f>
        <v>0</v>
      </c>
      <c r="H1567" s="134">
        <f>+VLOOKUP(Tabla1[[#This Row],[Columna1]],IG!$D$3:$W$1908,5,FALSE)</f>
        <v>0</v>
      </c>
      <c r="I1567" s="134">
        <f>+VLOOKUP(Tabla1[[#This Row],[Columna1]],IG!$D$3:$W$1908,6,FALSE)</f>
        <v>0</v>
      </c>
      <c r="J1567" s="134">
        <f>+VLOOKUP(Tabla1[[#This Row],[Columna1]],IG!$D$3:$W$1908,7,FALSE)</f>
        <v>0</v>
      </c>
      <c r="K1567" s="130"/>
      <c r="L1567" s="131"/>
      <c r="M1567" s="133" t="str">
        <f>+Tabla1[[#This Row],[Columna1]]&amp;Tabla1[[#This Row],[LOCALIDAD]]&amp;Tabla1[[#This Row],[MES]]</f>
        <v/>
      </c>
      <c r="N1567" s="29"/>
      <c r="O1567" s="135">
        <f>+VLOOKUP(Tabla1[[#This Row],[concatenar]],IG!$M$3:$W$1908,2,FALSE)</f>
        <v>0</v>
      </c>
      <c r="P1567" s="50">
        <f>+VLOOKUP(Tabla1[[#This Row],[concatenar]],IG!$M$3:$W$1908,3,FALSE)</f>
        <v>0</v>
      </c>
      <c r="Q1567" s="103">
        <f>+VLOOKUP(Tabla1[[#This Row],[concatenar]],IG!$M$3:$W$1908,8,FALSE)</f>
        <v>0</v>
      </c>
      <c r="R1567" s="97">
        <f>+VLOOKUP(Tabla1[[#This Row],[concatenar]],IG!$M$3:$W$1908,9,FALSE)</f>
        <v>0</v>
      </c>
      <c r="S1567" s="136">
        <f>+VLOOKUP(Tabla1[[#This Row],[concatenar]],IG!$M$3:$W$1908,10,FALSE)</f>
        <v>0</v>
      </c>
      <c r="T1567" s="137">
        <f>+VLOOKUP(Tabla1[[#This Row],[concatenar]],IG!$M$3:$W$1908,11,FALSE)</f>
        <v>0</v>
      </c>
      <c r="U1567" s="130"/>
      <c r="V1567" s="138"/>
      <c r="W1567" s="130"/>
      <c r="X1567" s="29"/>
      <c r="Y1567" s="139">
        <f>ROUND(Tabla1[[#This Row],[VALOR UNITARIO SEGUIMIENTO FINANCIERO
2024]]*Tabla1[[#This Row],[MET AFECTADA PORLA GLOSA
RECURSOS 2024]]*Tabla1[[#This Row],[Porcentaje de Glosa]],0)</f>
        <v>0</v>
      </c>
      <c r="Z1567" s="51">
        <f>ROUND(Tabla1[[#This Row],[VALOR UNITARIO SEGUIMIENTO FINANCIERO
2025]]*Tabla1[[#This Row],[META AFECTADA PORLA GLOSA
RECURSOS 2025]]*Tabla1[[#This Row],[Porcentaje de Glosa]],0)</f>
        <v>0</v>
      </c>
      <c r="AA1567" s="51">
        <f>ROUND(Tabla1[[#This Row],[VALOR DE LA GLOSA 2024]]+Tabla1[[#This Row],[VALOR DE LA GLOSA 2025]],0)</f>
        <v>0</v>
      </c>
      <c r="AB1567" s="56"/>
      <c r="AC1567" s="130"/>
      <c r="AD1567" s="140"/>
      <c r="AE1567" s="130"/>
      <c r="AF1567" s="140">
        <f>ROUND(Tabla1[[#This Row],[VALOR TOTAL DE LA GLOSA]]-Tabla1[[#This Row],[Valor soportado por la Subred]],0)</f>
        <v>0</v>
      </c>
      <c r="AG1567" s="130"/>
      <c r="AH1567" s="130"/>
      <c r="AI1567" s="140">
        <f>ROUND(Tabla1[[#This Row],[VALOR GLOSA DEFINITIVA]]-Tabla1[[#This Row],[VALOR LEVANTADO EN LIQUIDACION]],0)</f>
        <v>0</v>
      </c>
    </row>
    <row r="1568" spans="2:35" s="32" customFormat="1" ht="87.6" hidden="1" customHeight="1" x14ac:dyDescent="0.25">
      <c r="B1568" s="131"/>
      <c r="C1568" s="132"/>
      <c r="D1568" s="131"/>
      <c r="E1568" s="133" t="str">
        <f>+Tabla1[[#This Row],[CODIGO ACTIVIDAD EN PPP Y LINEAMIENTO]]&amp;Tabla1[[#This Row],[ENTORNO/COMPONENTE]]</f>
        <v/>
      </c>
      <c r="F1568" s="134">
        <f>+VLOOKUP(Tabla1[[#This Row],[Columna1]],IG!$D$3:$L$1908,3,FALSE)</f>
        <v>0</v>
      </c>
      <c r="G1568" s="134">
        <f>+VLOOKUP(Tabla1[[#This Row],[Columna1]],IG!$D$3:$W$1908,4,FALSE)</f>
        <v>0</v>
      </c>
      <c r="H1568" s="134">
        <f>+VLOOKUP(Tabla1[[#This Row],[Columna1]],IG!$D$3:$W$1908,5,FALSE)</f>
        <v>0</v>
      </c>
      <c r="I1568" s="134">
        <f>+VLOOKUP(Tabla1[[#This Row],[Columna1]],IG!$D$3:$W$1908,6,FALSE)</f>
        <v>0</v>
      </c>
      <c r="J1568" s="134">
        <f>+VLOOKUP(Tabla1[[#This Row],[Columna1]],IG!$D$3:$W$1908,7,FALSE)</f>
        <v>0</v>
      </c>
      <c r="K1568" s="130"/>
      <c r="L1568" s="131"/>
      <c r="M1568" s="133" t="str">
        <f>+Tabla1[[#This Row],[Columna1]]&amp;Tabla1[[#This Row],[LOCALIDAD]]&amp;Tabla1[[#This Row],[MES]]</f>
        <v/>
      </c>
      <c r="N1568" s="29"/>
      <c r="O1568" s="135">
        <f>+VLOOKUP(Tabla1[[#This Row],[concatenar]],IG!$M$3:$W$1908,2,FALSE)</f>
        <v>0</v>
      </c>
      <c r="P1568" s="50">
        <f>+VLOOKUP(Tabla1[[#This Row],[concatenar]],IG!$M$3:$W$1908,3,FALSE)</f>
        <v>0</v>
      </c>
      <c r="Q1568" s="103">
        <f>+VLOOKUP(Tabla1[[#This Row],[concatenar]],IG!$M$3:$W$1908,8,FALSE)</f>
        <v>0</v>
      </c>
      <c r="R1568" s="97">
        <f>+VLOOKUP(Tabla1[[#This Row],[concatenar]],IG!$M$3:$W$1908,9,FALSE)</f>
        <v>0</v>
      </c>
      <c r="S1568" s="136">
        <f>+VLOOKUP(Tabla1[[#This Row],[concatenar]],IG!$M$3:$W$1908,10,FALSE)</f>
        <v>0</v>
      </c>
      <c r="T1568" s="137">
        <f>+VLOOKUP(Tabla1[[#This Row],[concatenar]],IG!$M$3:$W$1908,11,FALSE)</f>
        <v>0</v>
      </c>
      <c r="U1568" s="130"/>
      <c r="V1568" s="138"/>
      <c r="W1568" s="130"/>
      <c r="X1568" s="29"/>
      <c r="Y1568" s="139">
        <f>ROUND(Tabla1[[#This Row],[VALOR UNITARIO SEGUIMIENTO FINANCIERO
2024]]*Tabla1[[#This Row],[MET AFECTADA PORLA GLOSA
RECURSOS 2024]]*Tabla1[[#This Row],[Porcentaje de Glosa]],0)</f>
        <v>0</v>
      </c>
      <c r="Z1568" s="51">
        <f>ROUND(Tabla1[[#This Row],[VALOR UNITARIO SEGUIMIENTO FINANCIERO
2025]]*Tabla1[[#This Row],[META AFECTADA PORLA GLOSA
RECURSOS 2025]]*Tabla1[[#This Row],[Porcentaje de Glosa]],0)</f>
        <v>0</v>
      </c>
      <c r="AA1568" s="51">
        <f>ROUND(Tabla1[[#This Row],[VALOR DE LA GLOSA 2024]]+Tabla1[[#This Row],[VALOR DE LA GLOSA 2025]],0)</f>
        <v>0</v>
      </c>
      <c r="AB1568" s="56"/>
      <c r="AC1568" s="130"/>
      <c r="AD1568" s="140"/>
      <c r="AE1568" s="130"/>
      <c r="AF1568" s="140">
        <f>ROUND(Tabla1[[#This Row],[VALOR TOTAL DE LA GLOSA]]-Tabla1[[#This Row],[Valor soportado por la Subred]],0)</f>
        <v>0</v>
      </c>
      <c r="AG1568" s="130"/>
      <c r="AH1568" s="130"/>
      <c r="AI1568" s="140">
        <f>ROUND(Tabla1[[#This Row],[VALOR GLOSA DEFINITIVA]]-Tabla1[[#This Row],[VALOR LEVANTADO EN LIQUIDACION]],0)</f>
        <v>0</v>
      </c>
    </row>
    <row r="1569" spans="2:35" s="32" customFormat="1" ht="87.6" hidden="1" customHeight="1" x14ac:dyDescent="0.25">
      <c r="B1569" s="131"/>
      <c r="C1569" s="132"/>
      <c r="D1569" s="131"/>
      <c r="E1569" s="133" t="str">
        <f>+Tabla1[[#This Row],[CODIGO ACTIVIDAD EN PPP Y LINEAMIENTO]]&amp;Tabla1[[#This Row],[ENTORNO/COMPONENTE]]</f>
        <v/>
      </c>
      <c r="F1569" s="134">
        <f>+VLOOKUP(Tabla1[[#This Row],[Columna1]],IG!$D$3:$L$1908,3,FALSE)</f>
        <v>0</v>
      </c>
      <c r="G1569" s="134">
        <f>+VLOOKUP(Tabla1[[#This Row],[Columna1]],IG!$D$3:$W$1908,4,FALSE)</f>
        <v>0</v>
      </c>
      <c r="H1569" s="134">
        <f>+VLOOKUP(Tabla1[[#This Row],[Columna1]],IG!$D$3:$W$1908,5,FALSE)</f>
        <v>0</v>
      </c>
      <c r="I1569" s="134">
        <f>+VLOOKUP(Tabla1[[#This Row],[Columna1]],IG!$D$3:$W$1908,6,FALSE)</f>
        <v>0</v>
      </c>
      <c r="J1569" s="134">
        <f>+VLOOKUP(Tabla1[[#This Row],[Columna1]],IG!$D$3:$W$1908,7,FALSE)</f>
        <v>0</v>
      </c>
      <c r="K1569" s="130"/>
      <c r="L1569" s="131"/>
      <c r="M1569" s="133" t="str">
        <f>+Tabla1[[#This Row],[Columna1]]&amp;Tabla1[[#This Row],[LOCALIDAD]]&amp;Tabla1[[#This Row],[MES]]</f>
        <v/>
      </c>
      <c r="N1569" s="29"/>
      <c r="O1569" s="135">
        <f>+VLOOKUP(Tabla1[[#This Row],[concatenar]],IG!$M$3:$W$1908,2,FALSE)</f>
        <v>0</v>
      </c>
      <c r="P1569" s="50">
        <f>+VLOOKUP(Tabla1[[#This Row],[concatenar]],IG!$M$3:$W$1908,3,FALSE)</f>
        <v>0</v>
      </c>
      <c r="Q1569" s="103">
        <f>+VLOOKUP(Tabla1[[#This Row],[concatenar]],IG!$M$3:$W$1908,8,FALSE)</f>
        <v>0</v>
      </c>
      <c r="R1569" s="97">
        <f>+VLOOKUP(Tabla1[[#This Row],[concatenar]],IG!$M$3:$W$1908,9,FALSE)</f>
        <v>0</v>
      </c>
      <c r="S1569" s="136">
        <f>+VLOOKUP(Tabla1[[#This Row],[concatenar]],IG!$M$3:$W$1908,10,FALSE)</f>
        <v>0</v>
      </c>
      <c r="T1569" s="137">
        <f>+VLOOKUP(Tabla1[[#This Row],[concatenar]],IG!$M$3:$W$1908,11,FALSE)</f>
        <v>0</v>
      </c>
      <c r="U1569" s="130"/>
      <c r="V1569" s="138"/>
      <c r="W1569" s="130"/>
      <c r="X1569" s="29"/>
      <c r="Y1569" s="139">
        <f>ROUND(Tabla1[[#This Row],[VALOR UNITARIO SEGUIMIENTO FINANCIERO
2024]]*Tabla1[[#This Row],[MET AFECTADA PORLA GLOSA
RECURSOS 2024]]*Tabla1[[#This Row],[Porcentaje de Glosa]],0)</f>
        <v>0</v>
      </c>
      <c r="Z1569" s="51">
        <f>ROUND(Tabla1[[#This Row],[VALOR UNITARIO SEGUIMIENTO FINANCIERO
2025]]*Tabla1[[#This Row],[META AFECTADA PORLA GLOSA
RECURSOS 2025]]*Tabla1[[#This Row],[Porcentaje de Glosa]],0)</f>
        <v>0</v>
      </c>
      <c r="AA1569" s="51">
        <f>ROUND(Tabla1[[#This Row],[VALOR DE LA GLOSA 2024]]+Tabla1[[#This Row],[VALOR DE LA GLOSA 2025]],0)</f>
        <v>0</v>
      </c>
      <c r="AB1569" s="56"/>
      <c r="AC1569" s="130"/>
      <c r="AD1569" s="140"/>
      <c r="AE1569" s="130"/>
      <c r="AF1569" s="140">
        <f>ROUND(Tabla1[[#This Row],[VALOR TOTAL DE LA GLOSA]]-Tabla1[[#This Row],[Valor soportado por la Subred]],0)</f>
        <v>0</v>
      </c>
      <c r="AG1569" s="130"/>
      <c r="AH1569" s="130"/>
      <c r="AI1569" s="140">
        <f>ROUND(Tabla1[[#This Row],[VALOR GLOSA DEFINITIVA]]-Tabla1[[#This Row],[VALOR LEVANTADO EN LIQUIDACION]],0)</f>
        <v>0</v>
      </c>
    </row>
    <row r="1570" spans="2:35" s="32" customFormat="1" ht="87.6" hidden="1" customHeight="1" x14ac:dyDescent="0.25">
      <c r="B1570" s="131"/>
      <c r="C1570" s="132"/>
      <c r="D1570" s="131"/>
      <c r="E1570" s="133" t="str">
        <f>+Tabla1[[#This Row],[CODIGO ACTIVIDAD EN PPP Y LINEAMIENTO]]&amp;Tabla1[[#This Row],[ENTORNO/COMPONENTE]]</f>
        <v/>
      </c>
      <c r="F1570" s="134">
        <f>+VLOOKUP(Tabla1[[#This Row],[Columna1]],IG!$D$3:$L$1908,3,FALSE)</f>
        <v>0</v>
      </c>
      <c r="G1570" s="134">
        <f>+VLOOKUP(Tabla1[[#This Row],[Columna1]],IG!$D$3:$W$1908,4,FALSE)</f>
        <v>0</v>
      </c>
      <c r="H1570" s="134">
        <f>+VLOOKUP(Tabla1[[#This Row],[Columna1]],IG!$D$3:$W$1908,5,FALSE)</f>
        <v>0</v>
      </c>
      <c r="I1570" s="134">
        <f>+VLOOKUP(Tabla1[[#This Row],[Columna1]],IG!$D$3:$W$1908,6,FALSE)</f>
        <v>0</v>
      </c>
      <c r="J1570" s="134">
        <f>+VLOOKUP(Tabla1[[#This Row],[Columna1]],IG!$D$3:$W$1908,7,FALSE)</f>
        <v>0</v>
      </c>
      <c r="K1570" s="130"/>
      <c r="L1570" s="131"/>
      <c r="M1570" s="133" t="str">
        <f>+Tabla1[[#This Row],[Columna1]]&amp;Tabla1[[#This Row],[LOCALIDAD]]&amp;Tabla1[[#This Row],[MES]]</f>
        <v/>
      </c>
      <c r="N1570" s="29"/>
      <c r="O1570" s="135">
        <f>+VLOOKUP(Tabla1[[#This Row],[concatenar]],IG!$M$3:$W$1908,2,FALSE)</f>
        <v>0</v>
      </c>
      <c r="P1570" s="50">
        <f>+VLOOKUP(Tabla1[[#This Row],[concatenar]],IG!$M$3:$W$1908,3,FALSE)</f>
        <v>0</v>
      </c>
      <c r="Q1570" s="103">
        <f>+VLOOKUP(Tabla1[[#This Row],[concatenar]],IG!$M$3:$W$1908,8,FALSE)</f>
        <v>0</v>
      </c>
      <c r="R1570" s="97">
        <f>+VLOOKUP(Tabla1[[#This Row],[concatenar]],IG!$M$3:$W$1908,9,FALSE)</f>
        <v>0</v>
      </c>
      <c r="S1570" s="136">
        <f>+VLOOKUP(Tabla1[[#This Row],[concatenar]],IG!$M$3:$W$1908,10,FALSE)</f>
        <v>0</v>
      </c>
      <c r="T1570" s="137">
        <f>+VLOOKUP(Tabla1[[#This Row],[concatenar]],IG!$M$3:$W$1908,11,FALSE)</f>
        <v>0</v>
      </c>
      <c r="U1570" s="130"/>
      <c r="V1570" s="138"/>
      <c r="W1570" s="130"/>
      <c r="X1570" s="29"/>
      <c r="Y1570" s="139">
        <f>ROUND(Tabla1[[#This Row],[VALOR UNITARIO SEGUIMIENTO FINANCIERO
2024]]*Tabla1[[#This Row],[MET AFECTADA PORLA GLOSA
RECURSOS 2024]]*Tabla1[[#This Row],[Porcentaje de Glosa]],0)</f>
        <v>0</v>
      </c>
      <c r="Z1570" s="51">
        <f>ROUND(Tabla1[[#This Row],[VALOR UNITARIO SEGUIMIENTO FINANCIERO
2025]]*Tabla1[[#This Row],[META AFECTADA PORLA GLOSA
RECURSOS 2025]]*Tabla1[[#This Row],[Porcentaje de Glosa]],0)</f>
        <v>0</v>
      </c>
      <c r="AA1570" s="51">
        <f>ROUND(Tabla1[[#This Row],[VALOR DE LA GLOSA 2024]]+Tabla1[[#This Row],[VALOR DE LA GLOSA 2025]],0)</f>
        <v>0</v>
      </c>
      <c r="AB1570" s="56"/>
      <c r="AC1570" s="130"/>
      <c r="AD1570" s="140"/>
      <c r="AE1570" s="130"/>
      <c r="AF1570" s="140">
        <f>ROUND(Tabla1[[#This Row],[VALOR TOTAL DE LA GLOSA]]-Tabla1[[#This Row],[Valor soportado por la Subred]],0)</f>
        <v>0</v>
      </c>
      <c r="AG1570" s="130"/>
      <c r="AH1570" s="130"/>
      <c r="AI1570" s="140">
        <f>ROUND(Tabla1[[#This Row],[VALOR GLOSA DEFINITIVA]]-Tabla1[[#This Row],[VALOR LEVANTADO EN LIQUIDACION]],0)</f>
        <v>0</v>
      </c>
    </row>
    <row r="1571" spans="2:35" s="32" customFormat="1" ht="87.6" hidden="1" customHeight="1" x14ac:dyDescent="0.25">
      <c r="B1571" s="131"/>
      <c r="C1571" s="132"/>
      <c r="D1571" s="131"/>
      <c r="E1571" s="133" t="str">
        <f>+Tabla1[[#This Row],[CODIGO ACTIVIDAD EN PPP Y LINEAMIENTO]]&amp;Tabla1[[#This Row],[ENTORNO/COMPONENTE]]</f>
        <v/>
      </c>
      <c r="F1571" s="134">
        <f>+VLOOKUP(Tabla1[[#This Row],[Columna1]],IG!$D$3:$L$1908,3,FALSE)</f>
        <v>0</v>
      </c>
      <c r="G1571" s="134">
        <f>+VLOOKUP(Tabla1[[#This Row],[Columna1]],IG!$D$3:$W$1908,4,FALSE)</f>
        <v>0</v>
      </c>
      <c r="H1571" s="134">
        <f>+VLOOKUP(Tabla1[[#This Row],[Columna1]],IG!$D$3:$W$1908,5,FALSE)</f>
        <v>0</v>
      </c>
      <c r="I1571" s="134">
        <f>+VLOOKUP(Tabla1[[#This Row],[Columna1]],IG!$D$3:$W$1908,6,FALSE)</f>
        <v>0</v>
      </c>
      <c r="J1571" s="134">
        <f>+VLOOKUP(Tabla1[[#This Row],[Columna1]],IG!$D$3:$W$1908,7,FALSE)</f>
        <v>0</v>
      </c>
      <c r="K1571" s="130"/>
      <c r="L1571" s="131"/>
      <c r="M1571" s="133" t="str">
        <f>+Tabla1[[#This Row],[Columna1]]&amp;Tabla1[[#This Row],[LOCALIDAD]]&amp;Tabla1[[#This Row],[MES]]</f>
        <v/>
      </c>
      <c r="N1571" s="29"/>
      <c r="O1571" s="135">
        <f>+VLOOKUP(Tabla1[[#This Row],[concatenar]],IG!$M$3:$W$1908,2,FALSE)</f>
        <v>0</v>
      </c>
      <c r="P1571" s="50">
        <f>+VLOOKUP(Tabla1[[#This Row],[concatenar]],IG!$M$3:$W$1908,3,FALSE)</f>
        <v>0</v>
      </c>
      <c r="Q1571" s="103">
        <f>+VLOOKUP(Tabla1[[#This Row],[concatenar]],IG!$M$3:$W$1908,8,FALSE)</f>
        <v>0</v>
      </c>
      <c r="R1571" s="97">
        <f>+VLOOKUP(Tabla1[[#This Row],[concatenar]],IG!$M$3:$W$1908,9,FALSE)</f>
        <v>0</v>
      </c>
      <c r="S1571" s="136">
        <f>+VLOOKUP(Tabla1[[#This Row],[concatenar]],IG!$M$3:$W$1908,10,FALSE)</f>
        <v>0</v>
      </c>
      <c r="T1571" s="137">
        <f>+VLOOKUP(Tabla1[[#This Row],[concatenar]],IG!$M$3:$W$1908,11,FALSE)</f>
        <v>0</v>
      </c>
      <c r="U1571" s="130"/>
      <c r="V1571" s="138"/>
      <c r="W1571" s="130"/>
      <c r="X1571" s="29"/>
      <c r="Y1571" s="139">
        <f>ROUND(Tabla1[[#This Row],[VALOR UNITARIO SEGUIMIENTO FINANCIERO
2024]]*Tabla1[[#This Row],[MET AFECTADA PORLA GLOSA
RECURSOS 2024]]*Tabla1[[#This Row],[Porcentaje de Glosa]],0)</f>
        <v>0</v>
      </c>
      <c r="Z1571" s="51">
        <f>ROUND(Tabla1[[#This Row],[VALOR UNITARIO SEGUIMIENTO FINANCIERO
2025]]*Tabla1[[#This Row],[META AFECTADA PORLA GLOSA
RECURSOS 2025]]*Tabla1[[#This Row],[Porcentaje de Glosa]],0)</f>
        <v>0</v>
      </c>
      <c r="AA1571" s="51">
        <f>ROUND(Tabla1[[#This Row],[VALOR DE LA GLOSA 2024]]+Tabla1[[#This Row],[VALOR DE LA GLOSA 2025]],0)</f>
        <v>0</v>
      </c>
      <c r="AB1571" s="56"/>
      <c r="AC1571" s="130"/>
      <c r="AD1571" s="140"/>
      <c r="AE1571" s="130"/>
      <c r="AF1571" s="140">
        <f>ROUND(Tabla1[[#This Row],[VALOR TOTAL DE LA GLOSA]]-Tabla1[[#This Row],[Valor soportado por la Subred]],0)</f>
        <v>0</v>
      </c>
      <c r="AG1571" s="130"/>
      <c r="AH1571" s="130"/>
      <c r="AI1571" s="140">
        <f>ROUND(Tabla1[[#This Row],[VALOR GLOSA DEFINITIVA]]-Tabla1[[#This Row],[VALOR LEVANTADO EN LIQUIDACION]],0)</f>
        <v>0</v>
      </c>
    </row>
    <row r="1572" spans="2:35" s="32" customFormat="1" ht="87.6" hidden="1" customHeight="1" x14ac:dyDescent="0.25">
      <c r="B1572" s="131"/>
      <c r="C1572" s="132"/>
      <c r="D1572" s="131"/>
      <c r="E1572" s="133" t="str">
        <f>+Tabla1[[#This Row],[CODIGO ACTIVIDAD EN PPP Y LINEAMIENTO]]&amp;Tabla1[[#This Row],[ENTORNO/COMPONENTE]]</f>
        <v/>
      </c>
      <c r="F1572" s="134">
        <f>+VLOOKUP(Tabla1[[#This Row],[Columna1]],IG!$D$3:$L$1908,3,FALSE)</f>
        <v>0</v>
      </c>
      <c r="G1572" s="134">
        <f>+VLOOKUP(Tabla1[[#This Row],[Columna1]],IG!$D$3:$W$1908,4,FALSE)</f>
        <v>0</v>
      </c>
      <c r="H1572" s="134">
        <f>+VLOOKUP(Tabla1[[#This Row],[Columna1]],IG!$D$3:$W$1908,5,FALSE)</f>
        <v>0</v>
      </c>
      <c r="I1572" s="134">
        <f>+VLOOKUP(Tabla1[[#This Row],[Columna1]],IG!$D$3:$W$1908,6,FALSE)</f>
        <v>0</v>
      </c>
      <c r="J1572" s="134">
        <f>+VLOOKUP(Tabla1[[#This Row],[Columna1]],IG!$D$3:$W$1908,7,FALSE)</f>
        <v>0</v>
      </c>
      <c r="K1572" s="130"/>
      <c r="L1572" s="131"/>
      <c r="M1572" s="133" t="str">
        <f>+Tabla1[[#This Row],[Columna1]]&amp;Tabla1[[#This Row],[LOCALIDAD]]&amp;Tabla1[[#This Row],[MES]]</f>
        <v/>
      </c>
      <c r="N1572" s="29"/>
      <c r="O1572" s="135">
        <f>+VLOOKUP(Tabla1[[#This Row],[concatenar]],IG!$M$3:$W$1908,2,FALSE)</f>
        <v>0</v>
      </c>
      <c r="P1572" s="50">
        <f>+VLOOKUP(Tabla1[[#This Row],[concatenar]],IG!$M$3:$W$1908,3,FALSE)</f>
        <v>0</v>
      </c>
      <c r="Q1572" s="103">
        <f>+VLOOKUP(Tabla1[[#This Row],[concatenar]],IG!$M$3:$W$1908,8,FALSE)</f>
        <v>0</v>
      </c>
      <c r="R1572" s="97">
        <f>+VLOOKUP(Tabla1[[#This Row],[concatenar]],IG!$M$3:$W$1908,9,FALSE)</f>
        <v>0</v>
      </c>
      <c r="S1572" s="136">
        <f>+VLOOKUP(Tabla1[[#This Row],[concatenar]],IG!$M$3:$W$1908,10,FALSE)</f>
        <v>0</v>
      </c>
      <c r="T1572" s="137">
        <f>+VLOOKUP(Tabla1[[#This Row],[concatenar]],IG!$M$3:$W$1908,11,FALSE)</f>
        <v>0</v>
      </c>
      <c r="U1572" s="130"/>
      <c r="V1572" s="138"/>
      <c r="W1572" s="130"/>
      <c r="X1572" s="29"/>
      <c r="Y1572" s="139">
        <f>ROUND(Tabla1[[#This Row],[VALOR UNITARIO SEGUIMIENTO FINANCIERO
2024]]*Tabla1[[#This Row],[MET AFECTADA PORLA GLOSA
RECURSOS 2024]]*Tabla1[[#This Row],[Porcentaje de Glosa]],0)</f>
        <v>0</v>
      </c>
      <c r="Z1572" s="51">
        <f>ROUND(Tabla1[[#This Row],[VALOR UNITARIO SEGUIMIENTO FINANCIERO
2025]]*Tabla1[[#This Row],[META AFECTADA PORLA GLOSA
RECURSOS 2025]]*Tabla1[[#This Row],[Porcentaje de Glosa]],0)</f>
        <v>0</v>
      </c>
      <c r="AA1572" s="51">
        <f>ROUND(Tabla1[[#This Row],[VALOR DE LA GLOSA 2024]]+Tabla1[[#This Row],[VALOR DE LA GLOSA 2025]],0)</f>
        <v>0</v>
      </c>
      <c r="AB1572" s="56"/>
      <c r="AC1572" s="130"/>
      <c r="AD1572" s="140"/>
      <c r="AE1572" s="130"/>
      <c r="AF1572" s="140">
        <f>ROUND(Tabla1[[#This Row],[VALOR TOTAL DE LA GLOSA]]-Tabla1[[#This Row],[Valor soportado por la Subred]],0)</f>
        <v>0</v>
      </c>
      <c r="AG1572" s="130"/>
      <c r="AH1572" s="130"/>
      <c r="AI1572" s="140">
        <f>ROUND(Tabla1[[#This Row],[VALOR GLOSA DEFINITIVA]]-Tabla1[[#This Row],[VALOR LEVANTADO EN LIQUIDACION]],0)</f>
        <v>0</v>
      </c>
    </row>
    <row r="1573" spans="2:35" s="32" customFormat="1" ht="87.6" hidden="1" customHeight="1" x14ac:dyDescent="0.25">
      <c r="B1573" s="131"/>
      <c r="C1573" s="132"/>
      <c r="D1573" s="131"/>
      <c r="E1573" s="133" t="str">
        <f>+Tabla1[[#This Row],[CODIGO ACTIVIDAD EN PPP Y LINEAMIENTO]]&amp;Tabla1[[#This Row],[ENTORNO/COMPONENTE]]</f>
        <v/>
      </c>
      <c r="F1573" s="134">
        <f>+VLOOKUP(Tabla1[[#This Row],[Columna1]],IG!$D$3:$L$1908,3,FALSE)</f>
        <v>0</v>
      </c>
      <c r="G1573" s="134">
        <f>+VLOOKUP(Tabla1[[#This Row],[Columna1]],IG!$D$3:$W$1908,4,FALSE)</f>
        <v>0</v>
      </c>
      <c r="H1573" s="134">
        <f>+VLOOKUP(Tabla1[[#This Row],[Columna1]],IG!$D$3:$W$1908,5,FALSE)</f>
        <v>0</v>
      </c>
      <c r="I1573" s="134">
        <f>+VLOOKUP(Tabla1[[#This Row],[Columna1]],IG!$D$3:$W$1908,6,FALSE)</f>
        <v>0</v>
      </c>
      <c r="J1573" s="134">
        <f>+VLOOKUP(Tabla1[[#This Row],[Columna1]],IG!$D$3:$W$1908,7,FALSE)</f>
        <v>0</v>
      </c>
      <c r="K1573" s="130"/>
      <c r="L1573" s="131"/>
      <c r="M1573" s="133" t="str">
        <f>+Tabla1[[#This Row],[Columna1]]&amp;Tabla1[[#This Row],[LOCALIDAD]]&amp;Tabla1[[#This Row],[MES]]</f>
        <v/>
      </c>
      <c r="N1573" s="29"/>
      <c r="O1573" s="135">
        <f>+VLOOKUP(Tabla1[[#This Row],[concatenar]],IG!$M$3:$W$1908,2,FALSE)</f>
        <v>0</v>
      </c>
      <c r="P1573" s="50">
        <f>+VLOOKUP(Tabla1[[#This Row],[concatenar]],IG!$M$3:$W$1908,3,FALSE)</f>
        <v>0</v>
      </c>
      <c r="Q1573" s="103">
        <f>+VLOOKUP(Tabla1[[#This Row],[concatenar]],IG!$M$3:$W$1908,8,FALSE)</f>
        <v>0</v>
      </c>
      <c r="R1573" s="97">
        <f>+VLOOKUP(Tabla1[[#This Row],[concatenar]],IG!$M$3:$W$1908,9,FALSE)</f>
        <v>0</v>
      </c>
      <c r="S1573" s="136">
        <f>+VLOOKUP(Tabla1[[#This Row],[concatenar]],IG!$M$3:$W$1908,10,FALSE)</f>
        <v>0</v>
      </c>
      <c r="T1573" s="137">
        <f>+VLOOKUP(Tabla1[[#This Row],[concatenar]],IG!$M$3:$W$1908,11,FALSE)</f>
        <v>0</v>
      </c>
      <c r="U1573" s="130"/>
      <c r="V1573" s="138"/>
      <c r="W1573" s="130"/>
      <c r="X1573" s="29"/>
      <c r="Y1573" s="139">
        <f>ROUND(Tabla1[[#This Row],[VALOR UNITARIO SEGUIMIENTO FINANCIERO
2024]]*Tabla1[[#This Row],[MET AFECTADA PORLA GLOSA
RECURSOS 2024]]*Tabla1[[#This Row],[Porcentaje de Glosa]],0)</f>
        <v>0</v>
      </c>
      <c r="Z1573" s="51">
        <f>ROUND(Tabla1[[#This Row],[VALOR UNITARIO SEGUIMIENTO FINANCIERO
2025]]*Tabla1[[#This Row],[META AFECTADA PORLA GLOSA
RECURSOS 2025]]*Tabla1[[#This Row],[Porcentaje de Glosa]],0)</f>
        <v>0</v>
      </c>
      <c r="AA1573" s="51">
        <f>ROUND(Tabla1[[#This Row],[VALOR DE LA GLOSA 2024]]+Tabla1[[#This Row],[VALOR DE LA GLOSA 2025]],0)</f>
        <v>0</v>
      </c>
      <c r="AB1573" s="56"/>
      <c r="AC1573" s="130"/>
      <c r="AD1573" s="140"/>
      <c r="AE1573" s="130"/>
      <c r="AF1573" s="140">
        <f>ROUND(Tabla1[[#This Row],[VALOR TOTAL DE LA GLOSA]]-Tabla1[[#This Row],[Valor soportado por la Subred]],0)</f>
        <v>0</v>
      </c>
      <c r="AG1573" s="130"/>
      <c r="AH1573" s="130"/>
      <c r="AI1573" s="140">
        <f>ROUND(Tabla1[[#This Row],[VALOR GLOSA DEFINITIVA]]-Tabla1[[#This Row],[VALOR LEVANTADO EN LIQUIDACION]],0)</f>
        <v>0</v>
      </c>
    </row>
    <row r="1574" spans="2:35" s="32" customFormat="1" ht="87.6" hidden="1" customHeight="1" x14ac:dyDescent="0.25">
      <c r="B1574" s="131"/>
      <c r="C1574" s="132"/>
      <c r="D1574" s="131"/>
      <c r="E1574" s="133" t="str">
        <f>+Tabla1[[#This Row],[CODIGO ACTIVIDAD EN PPP Y LINEAMIENTO]]&amp;Tabla1[[#This Row],[ENTORNO/COMPONENTE]]</f>
        <v/>
      </c>
      <c r="F1574" s="134">
        <f>+VLOOKUP(Tabla1[[#This Row],[Columna1]],IG!$D$3:$L$1908,3,FALSE)</f>
        <v>0</v>
      </c>
      <c r="G1574" s="134">
        <f>+VLOOKUP(Tabla1[[#This Row],[Columna1]],IG!$D$3:$W$1908,4,FALSE)</f>
        <v>0</v>
      </c>
      <c r="H1574" s="134">
        <f>+VLOOKUP(Tabla1[[#This Row],[Columna1]],IG!$D$3:$W$1908,5,FALSE)</f>
        <v>0</v>
      </c>
      <c r="I1574" s="134">
        <f>+VLOOKUP(Tabla1[[#This Row],[Columna1]],IG!$D$3:$W$1908,6,FALSE)</f>
        <v>0</v>
      </c>
      <c r="J1574" s="134">
        <f>+VLOOKUP(Tabla1[[#This Row],[Columna1]],IG!$D$3:$W$1908,7,FALSE)</f>
        <v>0</v>
      </c>
      <c r="K1574" s="130"/>
      <c r="L1574" s="131"/>
      <c r="M1574" s="133" t="str">
        <f>+Tabla1[[#This Row],[Columna1]]&amp;Tabla1[[#This Row],[LOCALIDAD]]&amp;Tabla1[[#This Row],[MES]]</f>
        <v/>
      </c>
      <c r="N1574" s="29"/>
      <c r="O1574" s="135">
        <f>+VLOOKUP(Tabla1[[#This Row],[concatenar]],IG!$M$3:$W$1908,2,FALSE)</f>
        <v>0</v>
      </c>
      <c r="P1574" s="50">
        <f>+VLOOKUP(Tabla1[[#This Row],[concatenar]],IG!$M$3:$W$1908,3,FALSE)</f>
        <v>0</v>
      </c>
      <c r="Q1574" s="103">
        <f>+VLOOKUP(Tabla1[[#This Row],[concatenar]],IG!$M$3:$W$1908,8,FALSE)</f>
        <v>0</v>
      </c>
      <c r="R1574" s="97">
        <f>+VLOOKUP(Tabla1[[#This Row],[concatenar]],IG!$M$3:$W$1908,9,FALSE)</f>
        <v>0</v>
      </c>
      <c r="S1574" s="136">
        <f>+VLOOKUP(Tabla1[[#This Row],[concatenar]],IG!$M$3:$W$1908,10,FALSE)</f>
        <v>0</v>
      </c>
      <c r="T1574" s="137">
        <f>+VLOOKUP(Tabla1[[#This Row],[concatenar]],IG!$M$3:$W$1908,11,FALSE)</f>
        <v>0</v>
      </c>
      <c r="U1574" s="130"/>
      <c r="V1574" s="138"/>
      <c r="W1574" s="130"/>
      <c r="X1574" s="29"/>
      <c r="Y1574" s="139">
        <f>ROUND(Tabla1[[#This Row],[VALOR UNITARIO SEGUIMIENTO FINANCIERO
2024]]*Tabla1[[#This Row],[MET AFECTADA PORLA GLOSA
RECURSOS 2024]]*Tabla1[[#This Row],[Porcentaje de Glosa]],0)</f>
        <v>0</v>
      </c>
      <c r="Z1574" s="51">
        <f>ROUND(Tabla1[[#This Row],[VALOR UNITARIO SEGUIMIENTO FINANCIERO
2025]]*Tabla1[[#This Row],[META AFECTADA PORLA GLOSA
RECURSOS 2025]]*Tabla1[[#This Row],[Porcentaje de Glosa]],0)</f>
        <v>0</v>
      </c>
      <c r="AA1574" s="51">
        <f>ROUND(Tabla1[[#This Row],[VALOR DE LA GLOSA 2024]]+Tabla1[[#This Row],[VALOR DE LA GLOSA 2025]],0)</f>
        <v>0</v>
      </c>
      <c r="AB1574" s="56"/>
      <c r="AC1574" s="130"/>
      <c r="AD1574" s="140"/>
      <c r="AE1574" s="130"/>
      <c r="AF1574" s="140">
        <f>ROUND(Tabla1[[#This Row],[VALOR TOTAL DE LA GLOSA]]-Tabla1[[#This Row],[Valor soportado por la Subred]],0)</f>
        <v>0</v>
      </c>
      <c r="AG1574" s="130"/>
      <c r="AH1574" s="130"/>
      <c r="AI1574" s="140">
        <f>ROUND(Tabla1[[#This Row],[VALOR GLOSA DEFINITIVA]]-Tabla1[[#This Row],[VALOR LEVANTADO EN LIQUIDACION]],0)</f>
        <v>0</v>
      </c>
    </row>
    <row r="1575" spans="2:35" s="32" customFormat="1" ht="87.6" hidden="1" customHeight="1" x14ac:dyDescent="0.25">
      <c r="B1575" s="131"/>
      <c r="C1575" s="132"/>
      <c r="D1575" s="131"/>
      <c r="E1575" s="133" t="str">
        <f>+Tabla1[[#This Row],[CODIGO ACTIVIDAD EN PPP Y LINEAMIENTO]]&amp;Tabla1[[#This Row],[ENTORNO/COMPONENTE]]</f>
        <v/>
      </c>
      <c r="F1575" s="134">
        <f>+VLOOKUP(Tabla1[[#This Row],[Columna1]],IG!$D$3:$L$1908,3,FALSE)</f>
        <v>0</v>
      </c>
      <c r="G1575" s="134">
        <f>+VLOOKUP(Tabla1[[#This Row],[Columna1]],IG!$D$3:$W$1908,4,FALSE)</f>
        <v>0</v>
      </c>
      <c r="H1575" s="134">
        <f>+VLOOKUP(Tabla1[[#This Row],[Columna1]],IG!$D$3:$W$1908,5,FALSE)</f>
        <v>0</v>
      </c>
      <c r="I1575" s="134">
        <f>+VLOOKUP(Tabla1[[#This Row],[Columna1]],IG!$D$3:$W$1908,6,FALSE)</f>
        <v>0</v>
      </c>
      <c r="J1575" s="134">
        <f>+VLOOKUP(Tabla1[[#This Row],[Columna1]],IG!$D$3:$W$1908,7,FALSE)</f>
        <v>0</v>
      </c>
      <c r="K1575" s="130"/>
      <c r="L1575" s="131"/>
      <c r="M1575" s="133" t="str">
        <f>+Tabla1[[#This Row],[Columna1]]&amp;Tabla1[[#This Row],[LOCALIDAD]]&amp;Tabla1[[#This Row],[MES]]</f>
        <v/>
      </c>
      <c r="N1575" s="29"/>
      <c r="O1575" s="135">
        <f>+VLOOKUP(Tabla1[[#This Row],[concatenar]],IG!$M$3:$W$1908,2,FALSE)</f>
        <v>0</v>
      </c>
      <c r="P1575" s="50">
        <f>+VLOOKUP(Tabla1[[#This Row],[concatenar]],IG!$M$3:$W$1908,3,FALSE)</f>
        <v>0</v>
      </c>
      <c r="Q1575" s="103">
        <f>+VLOOKUP(Tabla1[[#This Row],[concatenar]],IG!$M$3:$W$1908,8,FALSE)</f>
        <v>0</v>
      </c>
      <c r="R1575" s="97">
        <f>+VLOOKUP(Tabla1[[#This Row],[concatenar]],IG!$M$3:$W$1908,9,FALSE)</f>
        <v>0</v>
      </c>
      <c r="S1575" s="136">
        <f>+VLOOKUP(Tabla1[[#This Row],[concatenar]],IG!$M$3:$W$1908,10,FALSE)</f>
        <v>0</v>
      </c>
      <c r="T1575" s="137">
        <f>+VLOOKUP(Tabla1[[#This Row],[concatenar]],IG!$M$3:$W$1908,11,FALSE)</f>
        <v>0</v>
      </c>
      <c r="U1575" s="130"/>
      <c r="V1575" s="138"/>
      <c r="W1575" s="130"/>
      <c r="X1575" s="29"/>
      <c r="Y1575" s="139">
        <f>ROUND(Tabla1[[#This Row],[VALOR UNITARIO SEGUIMIENTO FINANCIERO
2024]]*Tabla1[[#This Row],[MET AFECTADA PORLA GLOSA
RECURSOS 2024]]*Tabla1[[#This Row],[Porcentaje de Glosa]],0)</f>
        <v>0</v>
      </c>
      <c r="Z1575" s="51">
        <f>ROUND(Tabla1[[#This Row],[VALOR UNITARIO SEGUIMIENTO FINANCIERO
2025]]*Tabla1[[#This Row],[META AFECTADA PORLA GLOSA
RECURSOS 2025]]*Tabla1[[#This Row],[Porcentaje de Glosa]],0)</f>
        <v>0</v>
      </c>
      <c r="AA1575" s="51">
        <f>ROUND(Tabla1[[#This Row],[VALOR DE LA GLOSA 2024]]+Tabla1[[#This Row],[VALOR DE LA GLOSA 2025]],0)</f>
        <v>0</v>
      </c>
      <c r="AB1575" s="56"/>
      <c r="AC1575" s="130"/>
      <c r="AD1575" s="140"/>
      <c r="AE1575" s="130"/>
      <c r="AF1575" s="140">
        <f>ROUND(Tabla1[[#This Row],[VALOR TOTAL DE LA GLOSA]]-Tabla1[[#This Row],[Valor soportado por la Subred]],0)</f>
        <v>0</v>
      </c>
      <c r="AG1575" s="130"/>
      <c r="AH1575" s="130"/>
      <c r="AI1575" s="140">
        <f>ROUND(Tabla1[[#This Row],[VALOR GLOSA DEFINITIVA]]-Tabla1[[#This Row],[VALOR LEVANTADO EN LIQUIDACION]],0)</f>
        <v>0</v>
      </c>
    </row>
    <row r="1576" spans="2:35" s="32" customFormat="1" ht="87.6" hidden="1" customHeight="1" x14ac:dyDescent="0.25">
      <c r="B1576" s="131"/>
      <c r="C1576" s="132"/>
      <c r="D1576" s="131"/>
      <c r="E1576" s="133" t="str">
        <f>+Tabla1[[#This Row],[CODIGO ACTIVIDAD EN PPP Y LINEAMIENTO]]&amp;Tabla1[[#This Row],[ENTORNO/COMPONENTE]]</f>
        <v/>
      </c>
      <c r="F1576" s="134">
        <f>+VLOOKUP(Tabla1[[#This Row],[Columna1]],IG!$D$3:$L$1908,3,FALSE)</f>
        <v>0</v>
      </c>
      <c r="G1576" s="134">
        <f>+VLOOKUP(Tabla1[[#This Row],[Columna1]],IG!$D$3:$W$1908,4,FALSE)</f>
        <v>0</v>
      </c>
      <c r="H1576" s="134">
        <f>+VLOOKUP(Tabla1[[#This Row],[Columna1]],IG!$D$3:$W$1908,5,FALSE)</f>
        <v>0</v>
      </c>
      <c r="I1576" s="134">
        <f>+VLOOKUP(Tabla1[[#This Row],[Columna1]],IG!$D$3:$W$1908,6,FALSE)</f>
        <v>0</v>
      </c>
      <c r="J1576" s="134">
        <f>+VLOOKUP(Tabla1[[#This Row],[Columna1]],IG!$D$3:$W$1908,7,FALSE)</f>
        <v>0</v>
      </c>
      <c r="K1576" s="130"/>
      <c r="L1576" s="131"/>
      <c r="M1576" s="133" t="str">
        <f>+Tabla1[[#This Row],[Columna1]]&amp;Tabla1[[#This Row],[LOCALIDAD]]&amp;Tabla1[[#This Row],[MES]]</f>
        <v/>
      </c>
      <c r="N1576" s="29"/>
      <c r="O1576" s="135">
        <f>+VLOOKUP(Tabla1[[#This Row],[concatenar]],IG!$M$3:$W$1908,2,FALSE)</f>
        <v>0</v>
      </c>
      <c r="P1576" s="50">
        <f>+VLOOKUP(Tabla1[[#This Row],[concatenar]],IG!$M$3:$W$1908,3,FALSE)</f>
        <v>0</v>
      </c>
      <c r="Q1576" s="103">
        <f>+VLOOKUP(Tabla1[[#This Row],[concatenar]],IG!$M$3:$W$1908,8,FALSE)</f>
        <v>0</v>
      </c>
      <c r="R1576" s="97">
        <f>+VLOOKUP(Tabla1[[#This Row],[concatenar]],IG!$M$3:$W$1908,9,FALSE)</f>
        <v>0</v>
      </c>
      <c r="S1576" s="136">
        <f>+VLOOKUP(Tabla1[[#This Row],[concatenar]],IG!$M$3:$W$1908,10,FALSE)</f>
        <v>0</v>
      </c>
      <c r="T1576" s="137">
        <f>+VLOOKUP(Tabla1[[#This Row],[concatenar]],IG!$M$3:$W$1908,11,FALSE)</f>
        <v>0</v>
      </c>
      <c r="U1576" s="130"/>
      <c r="V1576" s="138"/>
      <c r="W1576" s="130"/>
      <c r="X1576" s="29"/>
      <c r="Y1576" s="139">
        <f>ROUND(Tabla1[[#This Row],[VALOR UNITARIO SEGUIMIENTO FINANCIERO
2024]]*Tabla1[[#This Row],[MET AFECTADA PORLA GLOSA
RECURSOS 2024]]*Tabla1[[#This Row],[Porcentaje de Glosa]],0)</f>
        <v>0</v>
      </c>
      <c r="Z1576" s="51">
        <f>ROUND(Tabla1[[#This Row],[VALOR UNITARIO SEGUIMIENTO FINANCIERO
2025]]*Tabla1[[#This Row],[META AFECTADA PORLA GLOSA
RECURSOS 2025]]*Tabla1[[#This Row],[Porcentaje de Glosa]],0)</f>
        <v>0</v>
      </c>
      <c r="AA1576" s="51">
        <f>ROUND(Tabla1[[#This Row],[VALOR DE LA GLOSA 2024]]+Tabla1[[#This Row],[VALOR DE LA GLOSA 2025]],0)</f>
        <v>0</v>
      </c>
      <c r="AB1576" s="56"/>
      <c r="AC1576" s="130"/>
      <c r="AD1576" s="140"/>
      <c r="AE1576" s="130"/>
      <c r="AF1576" s="140">
        <f>ROUND(Tabla1[[#This Row],[VALOR TOTAL DE LA GLOSA]]-Tabla1[[#This Row],[Valor soportado por la Subred]],0)</f>
        <v>0</v>
      </c>
      <c r="AG1576" s="130"/>
      <c r="AH1576" s="130"/>
      <c r="AI1576" s="140">
        <f>ROUND(Tabla1[[#This Row],[VALOR GLOSA DEFINITIVA]]-Tabla1[[#This Row],[VALOR LEVANTADO EN LIQUIDACION]],0)</f>
        <v>0</v>
      </c>
    </row>
    <row r="1577" spans="2:35" s="32" customFormat="1" ht="87.6" hidden="1" customHeight="1" x14ac:dyDescent="0.25">
      <c r="B1577" s="131"/>
      <c r="C1577" s="132"/>
      <c r="D1577" s="131"/>
      <c r="E1577" s="133" t="str">
        <f>+Tabla1[[#This Row],[CODIGO ACTIVIDAD EN PPP Y LINEAMIENTO]]&amp;Tabla1[[#This Row],[ENTORNO/COMPONENTE]]</f>
        <v/>
      </c>
      <c r="F1577" s="134">
        <f>+VLOOKUP(Tabla1[[#This Row],[Columna1]],IG!$D$3:$L$1908,3,FALSE)</f>
        <v>0</v>
      </c>
      <c r="G1577" s="134">
        <f>+VLOOKUP(Tabla1[[#This Row],[Columna1]],IG!$D$3:$W$1908,4,FALSE)</f>
        <v>0</v>
      </c>
      <c r="H1577" s="134">
        <f>+VLOOKUP(Tabla1[[#This Row],[Columna1]],IG!$D$3:$W$1908,5,FALSE)</f>
        <v>0</v>
      </c>
      <c r="I1577" s="134">
        <f>+VLOOKUP(Tabla1[[#This Row],[Columna1]],IG!$D$3:$W$1908,6,FALSE)</f>
        <v>0</v>
      </c>
      <c r="J1577" s="134">
        <f>+VLOOKUP(Tabla1[[#This Row],[Columna1]],IG!$D$3:$W$1908,7,FALSE)</f>
        <v>0</v>
      </c>
      <c r="K1577" s="130"/>
      <c r="L1577" s="131"/>
      <c r="M1577" s="133" t="str">
        <f>+Tabla1[[#This Row],[Columna1]]&amp;Tabla1[[#This Row],[LOCALIDAD]]&amp;Tabla1[[#This Row],[MES]]</f>
        <v/>
      </c>
      <c r="N1577" s="29"/>
      <c r="O1577" s="135">
        <f>+VLOOKUP(Tabla1[[#This Row],[concatenar]],IG!$M$3:$W$1908,2,FALSE)</f>
        <v>0</v>
      </c>
      <c r="P1577" s="50">
        <f>+VLOOKUP(Tabla1[[#This Row],[concatenar]],IG!$M$3:$W$1908,3,FALSE)</f>
        <v>0</v>
      </c>
      <c r="Q1577" s="103">
        <f>+VLOOKUP(Tabla1[[#This Row],[concatenar]],IG!$M$3:$W$1908,8,FALSE)</f>
        <v>0</v>
      </c>
      <c r="R1577" s="97">
        <f>+VLOOKUP(Tabla1[[#This Row],[concatenar]],IG!$M$3:$W$1908,9,FALSE)</f>
        <v>0</v>
      </c>
      <c r="S1577" s="136">
        <f>+VLOOKUP(Tabla1[[#This Row],[concatenar]],IG!$M$3:$W$1908,10,FALSE)</f>
        <v>0</v>
      </c>
      <c r="T1577" s="137">
        <f>+VLOOKUP(Tabla1[[#This Row],[concatenar]],IG!$M$3:$W$1908,11,FALSE)</f>
        <v>0</v>
      </c>
      <c r="U1577" s="130"/>
      <c r="V1577" s="138"/>
      <c r="W1577" s="130"/>
      <c r="X1577" s="29"/>
      <c r="Y1577" s="139">
        <f>ROUND(Tabla1[[#This Row],[VALOR UNITARIO SEGUIMIENTO FINANCIERO
2024]]*Tabla1[[#This Row],[MET AFECTADA PORLA GLOSA
RECURSOS 2024]]*Tabla1[[#This Row],[Porcentaje de Glosa]],0)</f>
        <v>0</v>
      </c>
      <c r="Z1577" s="51">
        <f>ROUND(Tabla1[[#This Row],[VALOR UNITARIO SEGUIMIENTO FINANCIERO
2025]]*Tabla1[[#This Row],[META AFECTADA PORLA GLOSA
RECURSOS 2025]]*Tabla1[[#This Row],[Porcentaje de Glosa]],0)</f>
        <v>0</v>
      </c>
      <c r="AA1577" s="51">
        <f>ROUND(Tabla1[[#This Row],[VALOR DE LA GLOSA 2024]]+Tabla1[[#This Row],[VALOR DE LA GLOSA 2025]],0)</f>
        <v>0</v>
      </c>
      <c r="AB1577" s="56"/>
      <c r="AC1577" s="130"/>
      <c r="AD1577" s="140"/>
      <c r="AE1577" s="130"/>
      <c r="AF1577" s="140">
        <f>ROUND(Tabla1[[#This Row],[VALOR TOTAL DE LA GLOSA]]-Tabla1[[#This Row],[Valor soportado por la Subred]],0)</f>
        <v>0</v>
      </c>
      <c r="AG1577" s="130"/>
      <c r="AH1577" s="130"/>
      <c r="AI1577" s="140">
        <f>ROUND(Tabla1[[#This Row],[VALOR GLOSA DEFINITIVA]]-Tabla1[[#This Row],[VALOR LEVANTADO EN LIQUIDACION]],0)</f>
        <v>0</v>
      </c>
    </row>
    <row r="1578" spans="2:35" s="32" customFormat="1" ht="87.6" hidden="1" customHeight="1" x14ac:dyDescent="0.25">
      <c r="B1578" s="131"/>
      <c r="C1578" s="132"/>
      <c r="D1578" s="131"/>
      <c r="E1578" s="133" t="str">
        <f>+Tabla1[[#This Row],[CODIGO ACTIVIDAD EN PPP Y LINEAMIENTO]]&amp;Tabla1[[#This Row],[ENTORNO/COMPONENTE]]</f>
        <v/>
      </c>
      <c r="F1578" s="134">
        <f>+VLOOKUP(Tabla1[[#This Row],[Columna1]],IG!$D$3:$L$1908,3,FALSE)</f>
        <v>0</v>
      </c>
      <c r="G1578" s="134">
        <f>+VLOOKUP(Tabla1[[#This Row],[Columna1]],IG!$D$3:$W$1908,4,FALSE)</f>
        <v>0</v>
      </c>
      <c r="H1578" s="134">
        <f>+VLOOKUP(Tabla1[[#This Row],[Columna1]],IG!$D$3:$W$1908,5,FALSE)</f>
        <v>0</v>
      </c>
      <c r="I1578" s="134">
        <f>+VLOOKUP(Tabla1[[#This Row],[Columna1]],IG!$D$3:$W$1908,6,FALSE)</f>
        <v>0</v>
      </c>
      <c r="J1578" s="134">
        <f>+VLOOKUP(Tabla1[[#This Row],[Columna1]],IG!$D$3:$W$1908,7,FALSE)</f>
        <v>0</v>
      </c>
      <c r="K1578" s="130"/>
      <c r="L1578" s="131"/>
      <c r="M1578" s="133" t="str">
        <f>+Tabla1[[#This Row],[Columna1]]&amp;Tabla1[[#This Row],[LOCALIDAD]]&amp;Tabla1[[#This Row],[MES]]</f>
        <v/>
      </c>
      <c r="N1578" s="29"/>
      <c r="O1578" s="135">
        <f>+VLOOKUP(Tabla1[[#This Row],[concatenar]],IG!$M$3:$W$1908,2,FALSE)</f>
        <v>0</v>
      </c>
      <c r="P1578" s="50">
        <f>+VLOOKUP(Tabla1[[#This Row],[concatenar]],IG!$M$3:$W$1908,3,FALSE)</f>
        <v>0</v>
      </c>
      <c r="Q1578" s="103">
        <f>+VLOOKUP(Tabla1[[#This Row],[concatenar]],IG!$M$3:$W$1908,8,FALSE)</f>
        <v>0</v>
      </c>
      <c r="R1578" s="97">
        <f>+VLOOKUP(Tabla1[[#This Row],[concatenar]],IG!$M$3:$W$1908,9,FALSE)</f>
        <v>0</v>
      </c>
      <c r="S1578" s="136">
        <f>+VLOOKUP(Tabla1[[#This Row],[concatenar]],IG!$M$3:$W$1908,10,FALSE)</f>
        <v>0</v>
      </c>
      <c r="T1578" s="137">
        <f>+VLOOKUP(Tabla1[[#This Row],[concatenar]],IG!$M$3:$W$1908,11,FALSE)</f>
        <v>0</v>
      </c>
      <c r="U1578" s="130"/>
      <c r="V1578" s="138"/>
      <c r="W1578" s="130"/>
      <c r="X1578" s="29"/>
      <c r="Y1578" s="139">
        <f>ROUND(Tabla1[[#This Row],[VALOR UNITARIO SEGUIMIENTO FINANCIERO
2024]]*Tabla1[[#This Row],[MET AFECTADA PORLA GLOSA
RECURSOS 2024]]*Tabla1[[#This Row],[Porcentaje de Glosa]],0)</f>
        <v>0</v>
      </c>
      <c r="Z1578" s="51">
        <f>ROUND(Tabla1[[#This Row],[VALOR UNITARIO SEGUIMIENTO FINANCIERO
2025]]*Tabla1[[#This Row],[META AFECTADA PORLA GLOSA
RECURSOS 2025]]*Tabla1[[#This Row],[Porcentaje de Glosa]],0)</f>
        <v>0</v>
      </c>
      <c r="AA1578" s="51">
        <f>ROUND(Tabla1[[#This Row],[VALOR DE LA GLOSA 2024]]+Tabla1[[#This Row],[VALOR DE LA GLOSA 2025]],0)</f>
        <v>0</v>
      </c>
      <c r="AB1578" s="56"/>
      <c r="AC1578" s="130"/>
      <c r="AD1578" s="140"/>
      <c r="AE1578" s="130"/>
      <c r="AF1578" s="140">
        <f>ROUND(Tabla1[[#This Row],[VALOR TOTAL DE LA GLOSA]]-Tabla1[[#This Row],[Valor soportado por la Subred]],0)</f>
        <v>0</v>
      </c>
      <c r="AG1578" s="130"/>
      <c r="AH1578" s="130"/>
      <c r="AI1578" s="140">
        <f>ROUND(Tabla1[[#This Row],[VALOR GLOSA DEFINITIVA]]-Tabla1[[#This Row],[VALOR LEVANTADO EN LIQUIDACION]],0)</f>
        <v>0</v>
      </c>
    </row>
    <row r="1579" spans="2:35" s="32" customFormat="1" ht="87.6" hidden="1" customHeight="1" x14ac:dyDescent="0.25">
      <c r="B1579" s="131"/>
      <c r="C1579" s="132"/>
      <c r="D1579" s="131"/>
      <c r="E1579" s="133" t="str">
        <f>+Tabla1[[#This Row],[CODIGO ACTIVIDAD EN PPP Y LINEAMIENTO]]&amp;Tabla1[[#This Row],[ENTORNO/COMPONENTE]]</f>
        <v/>
      </c>
      <c r="F1579" s="134">
        <f>+VLOOKUP(Tabla1[[#This Row],[Columna1]],IG!$D$3:$L$1908,3,FALSE)</f>
        <v>0</v>
      </c>
      <c r="G1579" s="134">
        <f>+VLOOKUP(Tabla1[[#This Row],[Columna1]],IG!$D$3:$W$1908,4,FALSE)</f>
        <v>0</v>
      </c>
      <c r="H1579" s="134">
        <f>+VLOOKUP(Tabla1[[#This Row],[Columna1]],IG!$D$3:$W$1908,5,FALSE)</f>
        <v>0</v>
      </c>
      <c r="I1579" s="134">
        <f>+VLOOKUP(Tabla1[[#This Row],[Columna1]],IG!$D$3:$W$1908,6,FALSE)</f>
        <v>0</v>
      </c>
      <c r="J1579" s="134">
        <f>+VLOOKUP(Tabla1[[#This Row],[Columna1]],IG!$D$3:$W$1908,7,FALSE)</f>
        <v>0</v>
      </c>
      <c r="K1579" s="130"/>
      <c r="L1579" s="131"/>
      <c r="M1579" s="133" t="str">
        <f>+Tabla1[[#This Row],[Columna1]]&amp;Tabla1[[#This Row],[LOCALIDAD]]&amp;Tabla1[[#This Row],[MES]]</f>
        <v/>
      </c>
      <c r="N1579" s="29"/>
      <c r="O1579" s="135">
        <f>+VLOOKUP(Tabla1[[#This Row],[concatenar]],IG!$M$3:$W$1908,2,FALSE)</f>
        <v>0</v>
      </c>
      <c r="P1579" s="50">
        <f>+VLOOKUP(Tabla1[[#This Row],[concatenar]],IG!$M$3:$W$1908,3,FALSE)</f>
        <v>0</v>
      </c>
      <c r="Q1579" s="103">
        <f>+VLOOKUP(Tabla1[[#This Row],[concatenar]],IG!$M$3:$W$1908,8,FALSE)</f>
        <v>0</v>
      </c>
      <c r="R1579" s="97">
        <f>+VLOOKUP(Tabla1[[#This Row],[concatenar]],IG!$M$3:$W$1908,9,FALSE)</f>
        <v>0</v>
      </c>
      <c r="S1579" s="136">
        <f>+VLOOKUP(Tabla1[[#This Row],[concatenar]],IG!$M$3:$W$1908,10,FALSE)</f>
        <v>0</v>
      </c>
      <c r="T1579" s="137">
        <f>+VLOOKUP(Tabla1[[#This Row],[concatenar]],IG!$M$3:$W$1908,11,FALSE)</f>
        <v>0</v>
      </c>
      <c r="U1579" s="130"/>
      <c r="V1579" s="138"/>
      <c r="W1579" s="130"/>
      <c r="X1579" s="29"/>
      <c r="Y1579" s="139">
        <f>ROUND(Tabla1[[#This Row],[VALOR UNITARIO SEGUIMIENTO FINANCIERO
2024]]*Tabla1[[#This Row],[MET AFECTADA PORLA GLOSA
RECURSOS 2024]]*Tabla1[[#This Row],[Porcentaje de Glosa]],0)</f>
        <v>0</v>
      </c>
      <c r="Z1579" s="51">
        <f>ROUND(Tabla1[[#This Row],[VALOR UNITARIO SEGUIMIENTO FINANCIERO
2025]]*Tabla1[[#This Row],[META AFECTADA PORLA GLOSA
RECURSOS 2025]]*Tabla1[[#This Row],[Porcentaje de Glosa]],0)</f>
        <v>0</v>
      </c>
      <c r="AA1579" s="51">
        <f>ROUND(Tabla1[[#This Row],[VALOR DE LA GLOSA 2024]]+Tabla1[[#This Row],[VALOR DE LA GLOSA 2025]],0)</f>
        <v>0</v>
      </c>
      <c r="AB1579" s="56"/>
      <c r="AC1579" s="130"/>
      <c r="AD1579" s="140"/>
      <c r="AE1579" s="130"/>
      <c r="AF1579" s="140">
        <f>ROUND(Tabla1[[#This Row],[VALOR TOTAL DE LA GLOSA]]-Tabla1[[#This Row],[Valor soportado por la Subred]],0)</f>
        <v>0</v>
      </c>
      <c r="AG1579" s="130"/>
      <c r="AH1579" s="130"/>
      <c r="AI1579" s="140">
        <f>ROUND(Tabla1[[#This Row],[VALOR GLOSA DEFINITIVA]]-Tabla1[[#This Row],[VALOR LEVANTADO EN LIQUIDACION]],0)</f>
        <v>0</v>
      </c>
    </row>
    <row r="1580" spans="2:35" s="32" customFormat="1" ht="87.6" hidden="1" customHeight="1" x14ac:dyDescent="0.25">
      <c r="B1580" s="131"/>
      <c r="C1580" s="132"/>
      <c r="D1580" s="131"/>
      <c r="E1580" s="133" t="str">
        <f>+Tabla1[[#This Row],[CODIGO ACTIVIDAD EN PPP Y LINEAMIENTO]]&amp;Tabla1[[#This Row],[ENTORNO/COMPONENTE]]</f>
        <v/>
      </c>
      <c r="F1580" s="134">
        <f>+VLOOKUP(Tabla1[[#This Row],[Columna1]],IG!$D$3:$L$1908,3,FALSE)</f>
        <v>0</v>
      </c>
      <c r="G1580" s="134">
        <f>+VLOOKUP(Tabla1[[#This Row],[Columna1]],IG!$D$3:$W$1908,4,FALSE)</f>
        <v>0</v>
      </c>
      <c r="H1580" s="134">
        <f>+VLOOKUP(Tabla1[[#This Row],[Columna1]],IG!$D$3:$W$1908,5,FALSE)</f>
        <v>0</v>
      </c>
      <c r="I1580" s="134">
        <f>+VLOOKUP(Tabla1[[#This Row],[Columna1]],IG!$D$3:$W$1908,6,FALSE)</f>
        <v>0</v>
      </c>
      <c r="J1580" s="134">
        <f>+VLOOKUP(Tabla1[[#This Row],[Columna1]],IG!$D$3:$W$1908,7,FALSE)</f>
        <v>0</v>
      </c>
      <c r="K1580" s="130"/>
      <c r="L1580" s="131"/>
      <c r="M1580" s="133" t="str">
        <f>+Tabla1[[#This Row],[Columna1]]&amp;Tabla1[[#This Row],[LOCALIDAD]]&amp;Tabla1[[#This Row],[MES]]</f>
        <v/>
      </c>
      <c r="N1580" s="29"/>
      <c r="O1580" s="135">
        <f>+VLOOKUP(Tabla1[[#This Row],[concatenar]],IG!$M$3:$W$1908,2,FALSE)</f>
        <v>0</v>
      </c>
      <c r="P1580" s="50">
        <f>+VLOOKUP(Tabla1[[#This Row],[concatenar]],IG!$M$3:$W$1908,3,FALSE)</f>
        <v>0</v>
      </c>
      <c r="Q1580" s="103">
        <f>+VLOOKUP(Tabla1[[#This Row],[concatenar]],IG!$M$3:$W$1908,8,FALSE)</f>
        <v>0</v>
      </c>
      <c r="R1580" s="97">
        <f>+VLOOKUP(Tabla1[[#This Row],[concatenar]],IG!$M$3:$W$1908,9,FALSE)</f>
        <v>0</v>
      </c>
      <c r="S1580" s="136">
        <f>+VLOOKUP(Tabla1[[#This Row],[concatenar]],IG!$M$3:$W$1908,10,FALSE)</f>
        <v>0</v>
      </c>
      <c r="T1580" s="137">
        <f>+VLOOKUP(Tabla1[[#This Row],[concatenar]],IG!$M$3:$W$1908,11,FALSE)</f>
        <v>0</v>
      </c>
      <c r="U1580" s="130"/>
      <c r="V1580" s="138"/>
      <c r="W1580" s="130"/>
      <c r="X1580" s="29"/>
      <c r="Y1580" s="139">
        <f>ROUND(Tabla1[[#This Row],[VALOR UNITARIO SEGUIMIENTO FINANCIERO
2024]]*Tabla1[[#This Row],[MET AFECTADA PORLA GLOSA
RECURSOS 2024]]*Tabla1[[#This Row],[Porcentaje de Glosa]],0)</f>
        <v>0</v>
      </c>
      <c r="Z1580" s="51">
        <f>ROUND(Tabla1[[#This Row],[VALOR UNITARIO SEGUIMIENTO FINANCIERO
2025]]*Tabla1[[#This Row],[META AFECTADA PORLA GLOSA
RECURSOS 2025]]*Tabla1[[#This Row],[Porcentaje de Glosa]],0)</f>
        <v>0</v>
      </c>
      <c r="AA1580" s="51">
        <f>ROUND(Tabla1[[#This Row],[VALOR DE LA GLOSA 2024]]+Tabla1[[#This Row],[VALOR DE LA GLOSA 2025]],0)</f>
        <v>0</v>
      </c>
      <c r="AB1580" s="56"/>
      <c r="AC1580" s="130"/>
      <c r="AD1580" s="140"/>
      <c r="AE1580" s="130"/>
      <c r="AF1580" s="140">
        <f>ROUND(Tabla1[[#This Row],[VALOR TOTAL DE LA GLOSA]]-Tabla1[[#This Row],[Valor soportado por la Subred]],0)</f>
        <v>0</v>
      </c>
      <c r="AG1580" s="130"/>
      <c r="AH1580" s="130"/>
      <c r="AI1580" s="140">
        <f>ROUND(Tabla1[[#This Row],[VALOR GLOSA DEFINITIVA]]-Tabla1[[#This Row],[VALOR LEVANTADO EN LIQUIDACION]],0)</f>
        <v>0</v>
      </c>
    </row>
    <row r="1581" spans="2:35" s="32" customFormat="1" ht="87.6" hidden="1" customHeight="1" x14ac:dyDescent="0.25">
      <c r="B1581" s="131"/>
      <c r="C1581" s="132"/>
      <c r="D1581" s="131"/>
      <c r="E1581" s="133" t="str">
        <f>+Tabla1[[#This Row],[CODIGO ACTIVIDAD EN PPP Y LINEAMIENTO]]&amp;Tabla1[[#This Row],[ENTORNO/COMPONENTE]]</f>
        <v/>
      </c>
      <c r="F1581" s="134">
        <f>+VLOOKUP(Tabla1[[#This Row],[Columna1]],IG!$D$3:$L$1908,3,FALSE)</f>
        <v>0</v>
      </c>
      <c r="G1581" s="134">
        <f>+VLOOKUP(Tabla1[[#This Row],[Columna1]],IG!$D$3:$W$1908,4,FALSE)</f>
        <v>0</v>
      </c>
      <c r="H1581" s="134">
        <f>+VLOOKUP(Tabla1[[#This Row],[Columna1]],IG!$D$3:$W$1908,5,FALSE)</f>
        <v>0</v>
      </c>
      <c r="I1581" s="134">
        <f>+VLOOKUP(Tabla1[[#This Row],[Columna1]],IG!$D$3:$W$1908,6,FALSE)</f>
        <v>0</v>
      </c>
      <c r="J1581" s="134">
        <f>+VLOOKUP(Tabla1[[#This Row],[Columna1]],IG!$D$3:$W$1908,7,FALSE)</f>
        <v>0</v>
      </c>
      <c r="K1581" s="130"/>
      <c r="L1581" s="131"/>
      <c r="M1581" s="133" t="str">
        <f>+Tabla1[[#This Row],[Columna1]]&amp;Tabla1[[#This Row],[LOCALIDAD]]&amp;Tabla1[[#This Row],[MES]]</f>
        <v/>
      </c>
      <c r="N1581" s="29"/>
      <c r="O1581" s="135">
        <f>+VLOOKUP(Tabla1[[#This Row],[concatenar]],IG!$M$3:$W$1908,2,FALSE)</f>
        <v>0</v>
      </c>
      <c r="P1581" s="50">
        <f>+VLOOKUP(Tabla1[[#This Row],[concatenar]],IG!$M$3:$W$1908,3,FALSE)</f>
        <v>0</v>
      </c>
      <c r="Q1581" s="103">
        <f>+VLOOKUP(Tabla1[[#This Row],[concatenar]],IG!$M$3:$W$1908,8,FALSE)</f>
        <v>0</v>
      </c>
      <c r="R1581" s="97">
        <f>+VLOOKUP(Tabla1[[#This Row],[concatenar]],IG!$M$3:$W$1908,9,FALSE)</f>
        <v>0</v>
      </c>
      <c r="S1581" s="136">
        <f>+VLOOKUP(Tabla1[[#This Row],[concatenar]],IG!$M$3:$W$1908,10,FALSE)</f>
        <v>0</v>
      </c>
      <c r="T1581" s="137">
        <f>+VLOOKUP(Tabla1[[#This Row],[concatenar]],IG!$M$3:$W$1908,11,FALSE)</f>
        <v>0</v>
      </c>
      <c r="U1581" s="130"/>
      <c r="V1581" s="138"/>
      <c r="W1581" s="130"/>
      <c r="X1581" s="29"/>
      <c r="Y1581" s="139">
        <f>ROUND(Tabla1[[#This Row],[VALOR UNITARIO SEGUIMIENTO FINANCIERO
2024]]*Tabla1[[#This Row],[MET AFECTADA PORLA GLOSA
RECURSOS 2024]]*Tabla1[[#This Row],[Porcentaje de Glosa]],0)</f>
        <v>0</v>
      </c>
      <c r="Z1581" s="51">
        <f>ROUND(Tabla1[[#This Row],[VALOR UNITARIO SEGUIMIENTO FINANCIERO
2025]]*Tabla1[[#This Row],[META AFECTADA PORLA GLOSA
RECURSOS 2025]]*Tabla1[[#This Row],[Porcentaje de Glosa]],0)</f>
        <v>0</v>
      </c>
      <c r="AA1581" s="51">
        <f>ROUND(Tabla1[[#This Row],[VALOR DE LA GLOSA 2024]]+Tabla1[[#This Row],[VALOR DE LA GLOSA 2025]],0)</f>
        <v>0</v>
      </c>
      <c r="AB1581" s="56"/>
      <c r="AC1581" s="130"/>
      <c r="AD1581" s="140"/>
      <c r="AE1581" s="130"/>
      <c r="AF1581" s="140">
        <f>ROUND(Tabla1[[#This Row],[VALOR TOTAL DE LA GLOSA]]-Tabla1[[#This Row],[Valor soportado por la Subred]],0)</f>
        <v>0</v>
      </c>
      <c r="AG1581" s="130"/>
      <c r="AH1581" s="130"/>
      <c r="AI1581" s="140">
        <f>ROUND(Tabla1[[#This Row],[VALOR GLOSA DEFINITIVA]]-Tabla1[[#This Row],[VALOR LEVANTADO EN LIQUIDACION]],0)</f>
        <v>0</v>
      </c>
    </row>
    <row r="1582" spans="2:35" s="32" customFormat="1" ht="87.6" hidden="1" customHeight="1" x14ac:dyDescent="0.25">
      <c r="B1582" s="131"/>
      <c r="C1582" s="132"/>
      <c r="D1582" s="131"/>
      <c r="E1582" s="133" t="str">
        <f>+Tabla1[[#This Row],[CODIGO ACTIVIDAD EN PPP Y LINEAMIENTO]]&amp;Tabla1[[#This Row],[ENTORNO/COMPONENTE]]</f>
        <v/>
      </c>
      <c r="F1582" s="134">
        <f>+VLOOKUP(Tabla1[[#This Row],[Columna1]],IG!$D$3:$L$1908,3,FALSE)</f>
        <v>0</v>
      </c>
      <c r="G1582" s="134">
        <f>+VLOOKUP(Tabla1[[#This Row],[Columna1]],IG!$D$3:$W$1908,4,FALSE)</f>
        <v>0</v>
      </c>
      <c r="H1582" s="134">
        <f>+VLOOKUP(Tabla1[[#This Row],[Columna1]],IG!$D$3:$W$1908,5,FALSE)</f>
        <v>0</v>
      </c>
      <c r="I1582" s="134">
        <f>+VLOOKUP(Tabla1[[#This Row],[Columna1]],IG!$D$3:$W$1908,6,FALSE)</f>
        <v>0</v>
      </c>
      <c r="J1582" s="134">
        <f>+VLOOKUP(Tabla1[[#This Row],[Columna1]],IG!$D$3:$W$1908,7,FALSE)</f>
        <v>0</v>
      </c>
      <c r="K1582" s="130"/>
      <c r="L1582" s="131"/>
      <c r="M1582" s="133" t="str">
        <f>+Tabla1[[#This Row],[Columna1]]&amp;Tabla1[[#This Row],[LOCALIDAD]]&amp;Tabla1[[#This Row],[MES]]</f>
        <v/>
      </c>
      <c r="N1582" s="29"/>
      <c r="O1582" s="135">
        <f>+VLOOKUP(Tabla1[[#This Row],[concatenar]],IG!$M$3:$W$1908,2,FALSE)</f>
        <v>0</v>
      </c>
      <c r="P1582" s="50">
        <f>+VLOOKUP(Tabla1[[#This Row],[concatenar]],IG!$M$3:$W$1908,3,FALSE)</f>
        <v>0</v>
      </c>
      <c r="Q1582" s="103">
        <f>+VLOOKUP(Tabla1[[#This Row],[concatenar]],IG!$M$3:$W$1908,8,FALSE)</f>
        <v>0</v>
      </c>
      <c r="R1582" s="97">
        <f>+VLOOKUP(Tabla1[[#This Row],[concatenar]],IG!$M$3:$W$1908,9,FALSE)</f>
        <v>0</v>
      </c>
      <c r="S1582" s="136">
        <f>+VLOOKUP(Tabla1[[#This Row],[concatenar]],IG!$M$3:$W$1908,10,FALSE)</f>
        <v>0</v>
      </c>
      <c r="T1582" s="137">
        <f>+VLOOKUP(Tabla1[[#This Row],[concatenar]],IG!$M$3:$W$1908,11,FALSE)</f>
        <v>0</v>
      </c>
      <c r="U1582" s="130"/>
      <c r="V1582" s="138"/>
      <c r="W1582" s="130"/>
      <c r="X1582" s="29"/>
      <c r="Y1582" s="139">
        <f>ROUND(Tabla1[[#This Row],[VALOR UNITARIO SEGUIMIENTO FINANCIERO
2024]]*Tabla1[[#This Row],[MET AFECTADA PORLA GLOSA
RECURSOS 2024]]*Tabla1[[#This Row],[Porcentaje de Glosa]],0)</f>
        <v>0</v>
      </c>
      <c r="Z1582" s="51">
        <f>ROUND(Tabla1[[#This Row],[VALOR UNITARIO SEGUIMIENTO FINANCIERO
2025]]*Tabla1[[#This Row],[META AFECTADA PORLA GLOSA
RECURSOS 2025]]*Tabla1[[#This Row],[Porcentaje de Glosa]],0)</f>
        <v>0</v>
      </c>
      <c r="AA1582" s="51">
        <f>ROUND(Tabla1[[#This Row],[VALOR DE LA GLOSA 2024]]+Tabla1[[#This Row],[VALOR DE LA GLOSA 2025]],0)</f>
        <v>0</v>
      </c>
      <c r="AB1582" s="56"/>
      <c r="AC1582" s="130"/>
      <c r="AD1582" s="140"/>
      <c r="AE1582" s="130"/>
      <c r="AF1582" s="140">
        <f>ROUND(Tabla1[[#This Row],[VALOR TOTAL DE LA GLOSA]]-Tabla1[[#This Row],[Valor soportado por la Subred]],0)</f>
        <v>0</v>
      </c>
      <c r="AG1582" s="130"/>
      <c r="AH1582" s="130"/>
      <c r="AI1582" s="140">
        <f>ROUND(Tabla1[[#This Row],[VALOR GLOSA DEFINITIVA]]-Tabla1[[#This Row],[VALOR LEVANTADO EN LIQUIDACION]],0)</f>
        <v>0</v>
      </c>
    </row>
    <row r="1583" spans="2:35" s="32" customFormat="1" ht="87.6" hidden="1" customHeight="1" x14ac:dyDescent="0.25">
      <c r="B1583" s="131"/>
      <c r="C1583" s="132"/>
      <c r="D1583" s="131"/>
      <c r="E1583" s="133" t="str">
        <f>+Tabla1[[#This Row],[CODIGO ACTIVIDAD EN PPP Y LINEAMIENTO]]&amp;Tabla1[[#This Row],[ENTORNO/COMPONENTE]]</f>
        <v/>
      </c>
      <c r="F1583" s="134">
        <f>+VLOOKUP(Tabla1[[#This Row],[Columna1]],IG!$D$3:$L$1908,3,FALSE)</f>
        <v>0</v>
      </c>
      <c r="G1583" s="134">
        <f>+VLOOKUP(Tabla1[[#This Row],[Columna1]],IG!$D$3:$W$1908,4,FALSE)</f>
        <v>0</v>
      </c>
      <c r="H1583" s="134">
        <f>+VLOOKUP(Tabla1[[#This Row],[Columna1]],IG!$D$3:$W$1908,5,FALSE)</f>
        <v>0</v>
      </c>
      <c r="I1583" s="134">
        <f>+VLOOKUP(Tabla1[[#This Row],[Columna1]],IG!$D$3:$W$1908,6,FALSE)</f>
        <v>0</v>
      </c>
      <c r="J1583" s="134">
        <f>+VLOOKUP(Tabla1[[#This Row],[Columna1]],IG!$D$3:$W$1908,7,FALSE)</f>
        <v>0</v>
      </c>
      <c r="K1583" s="130"/>
      <c r="L1583" s="131"/>
      <c r="M1583" s="133" t="str">
        <f>+Tabla1[[#This Row],[Columna1]]&amp;Tabla1[[#This Row],[LOCALIDAD]]&amp;Tabla1[[#This Row],[MES]]</f>
        <v/>
      </c>
      <c r="N1583" s="29"/>
      <c r="O1583" s="135">
        <f>+VLOOKUP(Tabla1[[#This Row],[concatenar]],IG!$M$3:$W$1908,2,FALSE)</f>
        <v>0</v>
      </c>
      <c r="P1583" s="50">
        <f>+VLOOKUP(Tabla1[[#This Row],[concatenar]],IG!$M$3:$W$1908,3,FALSE)</f>
        <v>0</v>
      </c>
      <c r="Q1583" s="103">
        <f>+VLOOKUP(Tabla1[[#This Row],[concatenar]],IG!$M$3:$W$1908,8,FALSE)</f>
        <v>0</v>
      </c>
      <c r="R1583" s="97">
        <f>+VLOOKUP(Tabla1[[#This Row],[concatenar]],IG!$M$3:$W$1908,9,FALSE)</f>
        <v>0</v>
      </c>
      <c r="S1583" s="136">
        <f>+VLOOKUP(Tabla1[[#This Row],[concatenar]],IG!$M$3:$W$1908,10,FALSE)</f>
        <v>0</v>
      </c>
      <c r="T1583" s="137">
        <f>+VLOOKUP(Tabla1[[#This Row],[concatenar]],IG!$M$3:$W$1908,11,FALSE)</f>
        <v>0</v>
      </c>
      <c r="U1583" s="130"/>
      <c r="V1583" s="138"/>
      <c r="W1583" s="130"/>
      <c r="X1583" s="29"/>
      <c r="Y1583" s="139">
        <f>ROUND(Tabla1[[#This Row],[VALOR UNITARIO SEGUIMIENTO FINANCIERO
2024]]*Tabla1[[#This Row],[MET AFECTADA PORLA GLOSA
RECURSOS 2024]]*Tabla1[[#This Row],[Porcentaje de Glosa]],0)</f>
        <v>0</v>
      </c>
      <c r="Z1583" s="51">
        <f>ROUND(Tabla1[[#This Row],[VALOR UNITARIO SEGUIMIENTO FINANCIERO
2025]]*Tabla1[[#This Row],[META AFECTADA PORLA GLOSA
RECURSOS 2025]]*Tabla1[[#This Row],[Porcentaje de Glosa]],0)</f>
        <v>0</v>
      </c>
      <c r="AA1583" s="51">
        <f>ROUND(Tabla1[[#This Row],[VALOR DE LA GLOSA 2024]]+Tabla1[[#This Row],[VALOR DE LA GLOSA 2025]],0)</f>
        <v>0</v>
      </c>
      <c r="AB1583" s="56"/>
      <c r="AC1583" s="130"/>
      <c r="AD1583" s="140"/>
      <c r="AE1583" s="130"/>
      <c r="AF1583" s="140">
        <f>ROUND(Tabla1[[#This Row],[VALOR TOTAL DE LA GLOSA]]-Tabla1[[#This Row],[Valor soportado por la Subred]],0)</f>
        <v>0</v>
      </c>
      <c r="AG1583" s="130"/>
      <c r="AH1583" s="130"/>
      <c r="AI1583" s="140">
        <f>ROUND(Tabla1[[#This Row],[VALOR GLOSA DEFINITIVA]]-Tabla1[[#This Row],[VALOR LEVANTADO EN LIQUIDACION]],0)</f>
        <v>0</v>
      </c>
    </row>
    <row r="1584" spans="2:35" s="32" customFormat="1" ht="87.6" hidden="1" customHeight="1" x14ac:dyDescent="0.25">
      <c r="B1584" s="131"/>
      <c r="C1584" s="132"/>
      <c r="D1584" s="131"/>
      <c r="E1584" s="133" t="str">
        <f>+Tabla1[[#This Row],[CODIGO ACTIVIDAD EN PPP Y LINEAMIENTO]]&amp;Tabla1[[#This Row],[ENTORNO/COMPONENTE]]</f>
        <v/>
      </c>
      <c r="F1584" s="134">
        <f>+VLOOKUP(Tabla1[[#This Row],[Columna1]],IG!$D$3:$L$1908,3,FALSE)</f>
        <v>0</v>
      </c>
      <c r="G1584" s="134">
        <f>+VLOOKUP(Tabla1[[#This Row],[Columna1]],IG!$D$3:$W$1908,4,FALSE)</f>
        <v>0</v>
      </c>
      <c r="H1584" s="134">
        <f>+VLOOKUP(Tabla1[[#This Row],[Columna1]],IG!$D$3:$W$1908,5,FALSE)</f>
        <v>0</v>
      </c>
      <c r="I1584" s="134">
        <f>+VLOOKUP(Tabla1[[#This Row],[Columna1]],IG!$D$3:$W$1908,6,FALSE)</f>
        <v>0</v>
      </c>
      <c r="J1584" s="134">
        <f>+VLOOKUP(Tabla1[[#This Row],[Columna1]],IG!$D$3:$W$1908,7,FALSE)</f>
        <v>0</v>
      </c>
      <c r="K1584" s="130"/>
      <c r="L1584" s="131"/>
      <c r="M1584" s="133" t="str">
        <f>+Tabla1[[#This Row],[Columna1]]&amp;Tabla1[[#This Row],[LOCALIDAD]]&amp;Tabla1[[#This Row],[MES]]</f>
        <v/>
      </c>
      <c r="N1584" s="29"/>
      <c r="O1584" s="135">
        <f>+VLOOKUP(Tabla1[[#This Row],[concatenar]],IG!$M$3:$W$1908,2,FALSE)</f>
        <v>0</v>
      </c>
      <c r="P1584" s="50">
        <f>+VLOOKUP(Tabla1[[#This Row],[concatenar]],IG!$M$3:$W$1908,3,FALSE)</f>
        <v>0</v>
      </c>
      <c r="Q1584" s="103">
        <f>+VLOOKUP(Tabla1[[#This Row],[concatenar]],IG!$M$3:$W$1908,8,FALSE)</f>
        <v>0</v>
      </c>
      <c r="R1584" s="97">
        <f>+VLOOKUP(Tabla1[[#This Row],[concatenar]],IG!$M$3:$W$1908,9,FALSE)</f>
        <v>0</v>
      </c>
      <c r="S1584" s="136">
        <f>+VLOOKUP(Tabla1[[#This Row],[concatenar]],IG!$M$3:$W$1908,10,FALSE)</f>
        <v>0</v>
      </c>
      <c r="T1584" s="137">
        <f>+VLOOKUP(Tabla1[[#This Row],[concatenar]],IG!$M$3:$W$1908,11,FALSE)</f>
        <v>0</v>
      </c>
      <c r="U1584" s="130"/>
      <c r="V1584" s="138"/>
      <c r="W1584" s="130"/>
      <c r="X1584" s="29"/>
      <c r="Y1584" s="139">
        <f>ROUND(Tabla1[[#This Row],[VALOR UNITARIO SEGUIMIENTO FINANCIERO
2024]]*Tabla1[[#This Row],[MET AFECTADA PORLA GLOSA
RECURSOS 2024]]*Tabla1[[#This Row],[Porcentaje de Glosa]],0)</f>
        <v>0</v>
      </c>
      <c r="Z1584" s="51">
        <f>ROUND(Tabla1[[#This Row],[VALOR UNITARIO SEGUIMIENTO FINANCIERO
2025]]*Tabla1[[#This Row],[META AFECTADA PORLA GLOSA
RECURSOS 2025]]*Tabla1[[#This Row],[Porcentaje de Glosa]],0)</f>
        <v>0</v>
      </c>
      <c r="AA1584" s="51">
        <f>ROUND(Tabla1[[#This Row],[VALOR DE LA GLOSA 2024]]+Tabla1[[#This Row],[VALOR DE LA GLOSA 2025]],0)</f>
        <v>0</v>
      </c>
      <c r="AB1584" s="56"/>
      <c r="AC1584" s="130"/>
      <c r="AD1584" s="140"/>
      <c r="AE1584" s="130"/>
      <c r="AF1584" s="140">
        <f>ROUND(Tabla1[[#This Row],[VALOR TOTAL DE LA GLOSA]]-Tabla1[[#This Row],[Valor soportado por la Subred]],0)</f>
        <v>0</v>
      </c>
      <c r="AG1584" s="130"/>
      <c r="AH1584" s="130"/>
      <c r="AI1584" s="140">
        <f>ROUND(Tabla1[[#This Row],[VALOR GLOSA DEFINITIVA]]-Tabla1[[#This Row],[VALOR LEVANTADO EN LIQUIDACION]],0)</f>
        <v>0</v>
      </c>
    </row>
    <row r="1585" spans="2:35" s="32" customFormat="1" ht="87.6" hidden="1" customHeight="1" x14ac:dyDescent="0.25">
      <c r="B1585" s="131"/>
      <c r="C1585" s="132"/>
      <c r="D1585" s="131"/>
      <c r="E1585" s="133" t="str">
        <f>+Tabla1[[#This Row],[CODIGO ACTIVIDAD EN PPP Y LINEAMIENTO]]&amp;Tabla1[[#This Row],[ENTORNO/COMPONENTE]]</f>
        <v/>
      </c>
      <c r="F1585" s="134">
        <f>+VLOOKUP(Tabla1[[#This Row],[Columna1]],IG!$D$3:$L$1908,3,FALSE)</f>
        <v>0</v>
      </c>
      <c r="G1585" s="134">
        <f>+VLOOKUP(Tabla1[[#This Row],[Columna1]],IG!$D$3:$W$1908,4,FALSE)</f>
        <v>0</v>
      </c>
      <c r="H1585" s="134">
        <f>+VLOOKUP(Tabla1[[#This Row],[Columna1]],IG!$D$3:$W$1908,5,FALSE)</f>
        <v>0</v>
      </c>
      <c r="I1585" s="134">
        <f>+VLOOKUP(Tabla1[[#This Row],[Columna1]],IG!$D$3:$W$1908,6,FALSE)</f>
        <v>0</v>
      </c>
      <c r="J1585" s="134">
        <f>+VLOOKUP(Tabla1[[#This Row],[Columna1]],IG!$D$3:$W$1908,7,FALSE)</f>
        <v>0</v>
      </c>
      <c r="K1585" s="130"/>
      <c r="L1585" s="131"/>
      <c r="M1585" s="133" t="str">
        <f>+Tabla1[[#This Row],[Columna1]]&amp;Tabla1[[#This Row],[LOCALIDAD]]&amp;Tabla1[[#This Row],[MES]]</f>
        <v/>
      </c>
      <c r="N1585" s="29"/>
      <c r="O1585" s="135">
        <f>+VLOOKUP(Tabla1[[#This Row],[concatenar]],IG!$M$3:$W$1908,2,FALSE)</f>
        <v>0</v>
      </c>
      <c r="P1585" s="50">
        <f>+VLOOKUP(Tabla1[[#This Row],[concatenar]],IG!$M$3:$W$1908,3,FALSE)</f>
        <v>0</v>
      </c>
      <c r="Q1585" s="103">
        <f>+VLOOKUP(Tabla1[[#This Row],[concatenar]],IG!$M$3:$W$1908,8,FALSE)</f>
        <v>0</v>
      </c>
      <c r="R1585" s="97">
        <f>+VLOOKUP(Tabla1[[#This Row],[concatenar]],IG!$M$3:$W$1908,9,FALSE)</f>
        <v>0</v>
      </c>
      <c r="S1585" s="136">
        <f>+VLOOKUP(Tabla1[[#This Row],[concatenar]],IG!$M$3:$W$1908,10,FALSE)</f>
        <v>0</v>
      </c>
      <c r="T1585" s="137">
        <f>+VLOOKUP(Tabla1[[#This Row],[concatenar]],IG!$M$3:$W$1908,11,FALSE)</f>
        <v>0</v>
      </c>
      <c r="U1585" s="130"/>
      <c r="V1585" s="138"/>
      <c r="W1585" s="130"/>
      <c r="X1585" s="29"/>
      <c r="Y1585" s="139">
        <f>ROUND(Tabla1[[#This Row],[VALOR UNITARIO SEGUIMIENTO FINANCIERO
2024]]*Tabla1[[#This Row],[MET AFECTADA PORLA GLOSA
RECURSOS 2024]]*Tabla1[[#This Row],[Porcentaje de Glosa]],0)</f>
        <v>0</v>
      </c>
      <c r="Z1585" s="51">
        <f>ROUND(Tabla1[[#This Row],[VALOR UNITARIO SEGUIMIENTO FINANCIERO
2025]]*Tabla1[[#This Row],[META AFECTADA PORLA GLOSA
RECURSOS 2025]]*Tabla1[[#This Row],[Porcentaje de Glosa]],0)</f>
        <v>0</v>
      </c>
      <c r="AA1585" s="51">
        <f>ROUND(Tabla1[[#This Row],[VALOR DE LA GLOSA 2024]]+Tabla1[[#This Row],[VALOR DE LA GLOSA 2025]],0)</f>
        <v>0</v>
      </c>
      <c r="AB1585" s="56"/>
      <c r="AC1585" s="130"/>
      <c r="AD1585" s="140"/>
      <c r="AE1585" s="130"/>
      <c r="AF1585" s="140">
        <f>ROUND(Tabla1[[#This Row],[VALOR TOTAL DE LA GLOSA]]-Tabla1[[#This Row],[Valor soportado por la Subred]],0)</f>
        <v>0</v>
      </c>
      <c r="AG1585" s="130"/>
      <c r="AH1585" s="130"/>
      <c r="AI1585" s="140">
        <f>ROUND(Tabla1[[#This Row],[VALOR GLOSA DEFINITIVA]]-Tabla1[[#This Row],[VALOR LEVANTADO EN LIQUIDACION]],0)</f>
        <v>0</v>
      </c>
    </row>
    <row r="1586" spans="2:35" s="32" customFormat="1" ht="87.6" hidden="1" customHeight="1" x14ac:dyDescent="0.25">
      <c r="B1586" s="131"/>
      <c r="C1586" s="132"/>
      <c r="D1586" s="131"/>
      <c r="E1586" s="133" t="str">
        <f>+Tabla1[[#This Row],[CODIGO ACTIVIDAD EN PPP Y LINEAMIENTO]]&amp;Tabla1[[#This Row],[ENTORNO/COMPONENTE]]</f>
        <v/>
      </c>
      <c r="F1586" s="134">
        <f>+VLOOKUP(Tabla1[[#This Row],[Columna1]],IG!$D$3:$L$1908,3,FALSE)</f>
        <v>0</v>
      </c>
      <c r="G1586" s="134">
        <f>+VLOOKUP(Tabla1[[#This Row],[Columna1]],IG!$D$3:$W$1908,4,FALSE)</f>
        <v>0</v>
      </c>
      <c r="H1586" s="134">
        <f>+VLOOKUP(Tabla1[[#This Row],[Columna1]],IG!$D$3:$W$1908,5,FALSE)</f>
        <v>0</v>
      </c>
      <c r="I1586" s="134">
        <f>+VLOOKUP(Tabla1[[#This Row],[Columna1]],IG!$D$3:$W$1908,6,FALSE)</f>
        <v>0</v>
      </c>
      <c r="J1586" s="134">
        <f>+VLOOKUP(Tabla1[[#This Row],[Columna1]],IG!$D$3:$W$1908,7,FALSE)</f>
        <v>0</v>
      </c>
      <c r="K1586" s="130"/>
      <c r="L1586" s="131"/>
      <c r="M1586" s="133" t="str">
        <f>+Tabla1[[#This Row],[Columna1]]&amp;Tabla1[[#This Row],[LOCALIDAD]]&amp;Tabla1[[#This Row],[MES]]</f>
        <v/>
      </c>
      <c r="N1586" s="29"/>
      <c r="O1586" s="135">
        <f>+VLOOKUP(Tabla1[[#This Row],[concatenar]],IG!$M$3:$W$1908,2,FALSE)</f>
        <v>0</v>
      </c>
      <c r="P1586" s="50">
        <f>+VLOOKUP(Tabla1[[#This Row],[concatenar]],IG!$M$3:$W$1908,3,FALSE)</f>
        <v>0</v>
      </c>
      <c r="Q1586" s="103">
        <f>+VLOOKUP(Tabla1[[#This Row],[concatenar]],IG!$M$3:$W$1908,8,FALSE)</f>
        <v>0</v>
      </c>
      <c r="R1586" s="97">
        <f>+VLOOKUP(Tabla1[[#This Row],[concatenar]],IG!$M$3:$W$1908,9,FALSE)</f>
        <v>0</v>
      </c>
      <c r="S1586" s="136">
        <f>+VLOOKUP(Tabla1[[#This Row],[concatenar]],IG!$M$3:$W$1908,10,FALSE)</f>
        <v>0</v>
      </c>
      <c r="T1586" s="137">
        <f>+VLOOKUP(Tabla1[[#This Row],[concatenar]],IG!$M$3:$W$1908,11,FALSE)</f>
        <v>0</v>
      </c>
      <c r="U1586" s="130"/>
      <c r="V1586" s="138"/>
      <c r="W1586" s="130"/>
      <c r="X1586" s="29"/>
      <c r="Y1586" s="139">
        <f>ROUND(Tabla1[[#This Row],[VALOR UNITARIO SEGUIMIENTO FINANCIERO
2024]]*Tabla1[[#This Row],[MET AFECTADA PORLA GLOSA
RECURSOS 2024]]*Tabla1[[#This Row],[Porcentaje de Glosa]],0)</f>
        <v>0</v>
      </c>
      <c r="Z1586" s="51">
        <f>ROUND(Tabla1[[#This Row],[VALOR UNITARIO SEGUIMIENTO FINANCIERO
2025]]*Tabla1[[#This Row],[META AFECTADA PORLA GLOSA
RECURSOS 2025]]*Tabla1[[#This Row],[Porcentaje de Glosa]],0)</f>
        <v>0</v>
      </c>
      <c r="AA1586" s="51">
        <f>ROUND(Tabla1[[#This Row],[VALOR DE LA GLOSA 2024]]+Tabla1[[#This Row],[VALOR DE LA GLOSA 2025]],0)</f>
        <v>0</v>
      </c>
      <c r="AB1586" s="56"/>
      <c r="AC1586" s="130"/>
      <c r="AD1586" s="140"/>
      <c r="AE1586" s="130"/>
      <c r="AF1586" s="140">
        <f>ROUND(Tabla1[[#This Row],[VALOR TOTAL DE LA GLOSA]]-Tabla1[[#This Row],[Valor soportado por la Subred]],0)</f>
        <v>0</v>
      </c>
      <c r="AG1586" s="130"/>
      <c r="AH1586" s="130"/>
      <c r="AI1586" s="140">
        <f>ROUND(Tabla1[[#This Row],[VALOR GLOSA DEFINITIVA]]-Tabla1[[#This Row],[VALOR LEVANTADO EN LIQUIDACION]],0)</f>
        <v>0</v>
      </c>
    </row>
    <row r="1587" spans="2:35" s="32" customFormat="1" ht="87.6" hidden="1" customHeight="1" x14ac:dyDescent="0.25">
      <c r="B1587" s="131"/>
      <c r="C1587" s="132"/>
      <c r="D1587" s="131"/>
      <c r="E1587" s="133" t="str">
        <f>+Tabla1[[#This Row],[CODIGO ACTIVIDAD EN PPP Y LINEAMIENTO]]&amp;Tabla1[[#This Row],[ENTORNO/COMPONENTE]]</f>
        <v/>
      </c>
      <c r="F1587" s="134">
        <f>+VLOOKUP(Tabla1[[#This Row],[Columna1]],IG!$D$3:$L$1908,3,FALSE)</f>
        <v>0</v>
      </c>
      <c r="G1587" s="134">
        <f>+VLOOKUP(Tabla1[[#This Row],[Columna1]],IG!$D$3:$W$1908,4,FALSE)</f>
        <v>0</v>
      </c>
      <c r="H1587" s="134">
        <f>+VLOOKUP(Tabla1[[#This Row],[Columna1]],IG!$D$3:$W$1908,5,FALSE)</f>
        <v>0</v>
      </c>
      <c r="I1587" s="134">
        <f>+VLOOKUP(Tabla1[[#This Row],[Columna1]],IG!$D$3:$W$1908,6,FALSE)</f>
        <v>0</v>
      </c>
      <c r="J1587" s="134">
        <f>+VLOOKUP(Tabla1[[#This Row],[Columna1]],IG!$D$3:$W$1908,7,FALSE)</f>
        <v>0</v>
      </c>
      <c r="K1587" s="130"/>
      <c r="L1587" s="131"/>
      <c r="M1587" s="133" t="str">
        <f>+Tabla1[[#This Row],[Columna1]]&amp;Tabla1[[#This Row],[LOCALIDAD]]&amp;Tabla1[[#This Row],[MES]]</f>
        <v/>
      </c>
      <c r="N1587" s="29"/>
      <c r="O1587" s="135">
        <f>+VLOOKUP(Tabla1[[#This Row],[concatenar]],IG!$M$3:$W$1908,2,FALSE)</f>
        <v>0</v>
      </c>
      <c r="P1587" s="50">
        <f>+VLOOKUP(Tabla1[[#This Row],[concatenar]],IG!$M$3:$W$1908,3,FALSE)</f>
        <v>0</v>
      </c>
      <c r="Q1587" s="103">
        <f>+VLOOKUP(Tabla1[[#This Row],[concatenar]],IG!$M$3:$W$1908,8,FALSE)</f>
        <v>0</v>
      </c>
      <c r="R1587" s="97">
        <f>+VLOOKUP(Tabla1[[#This Row],[concatenar]],IG!$M$3:$W$1908,9,FALSE)</f>
        <v>0</v>
      </c>
      <c r="S1587" s="136">
        <f>+VLOOKUP(Tabla1[[#This Row],[concatenar]],IG!$M$3:$W$1908,10,FALSE)</f>
        <v>0</v>
      </c>
      <c r="T1587" s="137">
        <f>+VLOOKUP(Tabla1[[#This Row],[concatenar]],IG!$M$3:$W$1908,11,FALSE)</f>
        <v>0</v>
      </c>
      <c r="U1587" s="130"/>
      <c r="V1587" s="138"/>
      <c r="W1587" s="130"/>
      <c r="X1587" s="29"/>
      <c r="Y1587" s="139">
        <f>ROUND(Tabla1[[#This Row],[VALOR UNITARIO SEGUIMIENTO FINANCIERO
2024]]*Tabla1[[#This Row],[MET AFECTADA PORLA GLOSA
RECURSOS 2024]]*Tabla1[[#This Row],[Porcentaje de Glosa]],0)</f>
        <v>0</v>
      </c>
      <c r="Z1587" s="51">
        <f>ROUND(Tabla1[[#This Row],[VALOR UNITARIO SEGUIMIENTO FINANCIERO
2025]]*Tabla1[[#This Row],[META AFECTADA PORLA GLOSA
RECURSOS 2025]]*Tabla1[[#This Row],[Porcentaje de Glosa]],0)</f>
        <v>0</v>
      </c>
      <c r="AA1587" s="51">
        <f>ROUND(Tabla1[[#This Row],[VALOR DE LA GLOSA 2024]]+Tabla1[[#This Row],[VALOR DE LA GLOSA 2025]],0)</f>
        <v>0</v>
      </c>
      <c r="AB1587" s="56"/>
      <c r="AC1587" s="130"/>
      <c r="AD1587" s="140"/>
      <c r="AE1587" s="130"/>
      <c r="AF1587" s="140">
        <f>ROUND(Tabla1[[#This Row],[VALOR TOTAL DE LA GLOSA]]-Tabla1[[#This Row],[Valor soportado por la Subred]],0)</f>
        <v>0</v>
      </c>
      <c r="AG1587" s="130"/>
      <c r="AH1587" s="130"/>
      <c r="AI1587" s="140">
        <f>ROUND(Tabla1[[#This Row],[VALOR GLOSA DEFINITIVA]]-Tabla1[[#This Row],[VALOR LEVANTADO EN LIQUIDACION]],0)</f>
        <v>0</v>
      </c>
    </row>
    <row r="1588" spans="2:35" s="32" customFormat="1" ht="87.6" hidden="1" customHeight="1" x14ac:dyDescent="0.25">
      <c r="B1588" s="131"/>
      <c r="C1588" s="132"/>
      <c r="D1588" s="131"/>
      <c r="E1588" s="133" t="str">
        <f>+Tabla1[[#This Row],[CODIGO ACTIVIDAD EN PPP Y LINEAMIENTO]]&amp;Tabla1[[#This Row],[ENTORNO/COMPONENTE]]</f>
        <v/>
      </c>
      <c r="F1588" s="134">
        <f>+VLOOKUP(Tabla1[[#This Row],[Columna1]],IG!$D$3:$L$1908,3,FALSE)</f>
        <v>0</v>
      </c>
      <c r="G1588" s="134">
        <f>+VLOOKUP(Tabla1[[#This Row],[Columna1]],IG!$D$3:$W$1908,4,FALSE)</f>
        <v>0</v>
      </c>
      <c r="H1588" s="134">
        <f>+VLOOKUP(Tabla1[[#This Row],[Columna1]],IG!$D$3:$W$1908,5,FALSE)</f>
        <v>0</v>
      </c>
      <c r="I1588" s="134">
        <f>+VLOOKUP(Tabla1[[#This Row],[Columna1]],IG!$D$3:$W$1908,6,FALSE)</f>
        <v>0</v>
      </c>
      <c r="J1588" s="134">
        <f>+VLOOKUP(Tabla1[[#This Row],[Columna1]],IG!$D$3:$W$1908,7,FALSE)</f>
        <v>0</v>
      </c>
      <c r="K1588" s="130"/>
      <c r="L1588" s="131"/>
      <c r="M1588" s="133" t="str">
        <f>+Tabla1[[#This Row],[Columna1]]&amp;Tabla1[[#This Row],[LOCALIDAD]]&amp;Tabla1[[#This Row],[MES]]</f>
        <v/>
      </c>
      <c r="N1588" s="29"/>
      <c r="O1588" s="135">
        <f>+VLOOKUP(Tabla1[[#This Row],[concatenar]],IG!$M$3:$W$1908,2,FALSE)</f>
        <v>0</v>
      </c>
      <c r="P1588" s="50">
        <f>+VLOOKUP(Tabla1[[#This Row],[concatenar]],IG!$M$3:$W$1908,3,FALSE)</f>
        <v>0</v>
      </c>
      <c r="Q1588" s="103">
        <f>+VLOOKUP(Tabla1[[#This Row],[concatenar]],IG!$M$3:$W$1908,8,FALSE)</f>
        <v>0</v>
      </c>
      <c r="R1588" s="97">
        <f>+VLOOKUP(Tabla1[[#This Row],[concatenar]],IG!$M$3:$W$1908,9,FALSE)</f>
        <v>0</v>
      </c>
      <c r="S1588" s="136">
        <f>+VLOOKUP(Tabla1[[#This Row],[concatenar]],IG!$M$3:$W$1908,10,FALSE)</f>
        <v>0</v>
      </c>
      <c r="T1588" s="137">
        <f>+VLOOKUP(Tabla1[[#This Row],[concatenar]],IG!$M$3:$W$1908,11,FALSE)</f>
        <v>0</v>
      </c>
      <c r="U1588" s="130"/>
      <c r="V1588" s="138"/>
      <c r="W1588" s="130"/>
      <c r="X1588" s="29"/>
      <c r="Y1588" s="139">
        <f>ROUND(Tabla1[[#This Row],[VALOR UNITARIO SEGUIMIENTO FINANCIERO
2024]]*Tabla1[[#This Row],[MET AFECTADA PORLA GLOSA
RECURSOS 2024]]*Tabla1[[#This Row],[Porcentaje de Glosa]],0)</f>
        <v>0</v>
      </c>
      <c r="Z1588" s="51">
        <f>ROUND(Tabla1[[#This Row],[VALOR UNITARIO SEGUIMIENTO FINANCIERO
2025]]*Tabla1[[#This Row],[META AFECTADA PORLA GLOSA
RECURSOS 2025]]*Tabla1[[#This Row],[Porcentaje de Glosa]],0)</f>
        <v>0</v>
      </c>
      <c r="AA1588" s="51">
        <f>ROUND(Tabla1[[#This Row],[VALOR DE LA GLOSA 2024]]+Tabla1[[#This Row],[VALOR DE LA GLOSA 2025]],0)</f>
        <v>0</v>
      </c>
      <c r="AB1588" s="56"/>
      <c r="AC1588" s="130"/>
      <c r="AD1588" s="140"/>
      <c r="AE1588" s="130"/>
      <c r="AF1588" s="140">
        <f>ROUND(Tabla1[[#This Row],[VALOR TOTAL DE LA GLOSA]]-Tabla1[[#This Row],[Valor soportado por la Subred]],0)</f>
        <v>0</v>
      </c>
      <c r="AG1588" s="130"/>
      <c r="AH1588" s="130"/>
      <c r="AI1588" s="140">
        <f>ROUND(Tabla1[[#This Row],[VALOR GLOSA DEFINITIVA]]-Tabla1[[#This Row],[VALOR LEVANTADO EN LIQUIDACION]],0)</f>
        <v>0</v>
      </c>
    </row>
    <row r="1589" spans="2:35" s="32" customFormat="1" ht="87.6" hidden="1" customHeight="1" x14ac:dyDescent="0.25">
      <c r="B1589" s="131"/>
      <c r="C1589" s="132"/>
      <c r="D1589" s="131"/>
      <c r="E1589" s="133" t="str">
        <f>+Tabla1[[#This Row],[CODIGO ACTIVIDAD EN PPP Y LINEAMIENTO]]&amp;Tabla1[[#This Row],[ENTORNO/COMPONENTE]]</f>
        <v/>
      </c>
      <c r="F1589" s="134">
        <f>+VLOOKUP(Tabla1[[#This Row],[Columna1]],IG!$D$3:$L$1908,3,FALSE)</f>
        <v>0</v>
      </c>
      <c r="G1589" s="134">
        <f>+VLOOKUP(Tabla1[[#This Row],[Columna1]],IG!$D$3:$W$1908,4,FALSE)</f>
        <v>0</v>
      </c>
      <c r="H1589" s="134">
        <f>+VLOOKUP(Tabla1[[#This Row],[Columna1]],IG!$D$3:$W$1908,5,FALSE)</f>
        <v>0</v>
      </c>
      <c r="I1589" s="134">
        <f>+VLOOKUP(Tabla1[[#This Row],[Columna1]],IG!$D$3:$W$1908,6,FALSE)</f>
        <v>0</v>
      </c>
      <c r="J1589" s="134">
        <f>+VLOOKUP(Tabla1[[#This Row],[Columna1]],IG!$D$3:$W$1908,7,FALSE)</f>
        <v>0</v>
      </c>
      <c r="K1589" s="130"/>
      <c r="L1589" s="131"/>
      <c r="M1589" s="133" t="str">
        <f>+Tabla1[[#This Row],[Columna1]]&amp;Tabla1[[#This Row],[LOCALIDAD]]&amp;Tabla1[[#This Row],[MES]]</f>
        <v/>
      </c>
      <c r="N1589" s="29"/>
      <c r="O1589" s="135">
        <f>+VLOOKUP(Tabla1[[#This Row],[concatenar]],IG!$M$3:$W$1908,2,FALSE)</f>
        <v>0</v>
      </c>
      <c r="P1589" s="50">
        <f>+VLOOKUP(Tabla1[[#This Row],[concatenar]],IG!$M$3:$W$1908,3,FALSE)</f>
        <v>0</v>
      </c>
      <c r="Q1589" s="103">
        <f>+VLOOKUP(Tabla1[[#This Row],[concatenar]],IG!$M$3:$W$1908,8,FALSE)</f>
        <v>0</v>
      </c>
      <c r="R1589" s="97">
        <f>+VLOOKUP(Tabla1[[#This Row],[concatenar]],IG!$M$3:$W$1908,9,FALSE)</f>
        <v>0</v>
      </c>
      <c r="S1589" s="136">
        <f>+VLOOKUP(Tabla1[[#This Row],[concatenar]],IG!$M$3:$W$1908,10,FALSE)</f>
        <v>0</v>
      </c>
      <c r="T1589" s="137">
        <f>+VLOOKUP(Tabla1[[#This Row],[concatenar]],IG!$M$3:$W$1908,11,FALSE)</f>
        <v>0</v>
      </c>
      <c r="U1589" s="130"/>
      <c r="V1589" s="138"/>
      <c r="W1589" s="130"/>
      <c r="X1589" s="29"/>
      <c r="Y1589" s="139">
        <f>ROUND(Tabla1[[#This Row],[VALOR UNITARIO SEGUIMIENTO FINANCIERO
2024]]*Tabla1[[#This Row],[MET AFECTADA PORLA GLOSA
RECURSOS 2024]]*Tabla1[[#This Row],[Porcentaje de Glosa]],0)</f>
        <v>0</v>
      </c>
      <c r="Z1589" s="51">
        <f>ROUND(Tabla1[[#This Row],[VALOR UNITARIO SEGUIMIENTO FINANCIERO
2025]]*Tabla1[[#This Row],[META AFECTADA PORLA GLOSA
RECURSOS 2025]]*Tabla1[[#This Row],[Porcentaje de Glosa]],0)</f>
        <v>0</v>
      </c>
      <c r="AA1589" s="51">
        <f>ROUND(Tabla1[[#This Row],[VALOR DE LA GLOSA 2024]]+Tabla1[[#This Row],[VALOR DE LA GLOSA 2025]],0)</f>
        <v>0</v>
      </c>
      <c r="AB1589" s="56"/>
      <c r="AC1589" s="130"/>
      <c r="AD1589" s="140"/>
      <c r="AE1589" s="130"/>
      <c r="AF1589" s="140">
        <f>ROUND(Tabla1[[#This Row],[VALOR TOTAL DE LA GLOSA]]-Tabla1[[#This Row],[Valor soportado por la Subred]],0)</f>
        <v>0</v>
      </c>
      <c r="AG1589" s="130"/>
      <c r="AH1589" s="130"/>
      <c r="AI1589" s="140">
        <f>ROUND(Tabla1[[#This Row],[VALOR GLOSA DEFINITIVA]]-Tabla1[[#This Row],[VALOR LEVANTADO EN LIQUIDACION]],0)</f>
        <v>0</v>
      </c>
    </row>
    <row r="1590" spans="2:35" s="32" customFormat="1" ht="87.6" hidden="1" customHeight="1" x14ac:dyDescent="0.25">
      <c r="B1590" s="131"/>
      <c r="C1590" s="132"/>
      <c r="D1590" s="131"/>
      <c r="E1590" s="133" t="str">
        <f>+Tabla1[[#This Row],[CODIGO ACTIVIDAD EN PPP Y LINEAMIENTO]]&amp;Tabla1[[#This Row],[ENTORNO/COMPONENTE]]</f>
        <v/>
      </c>
      <c r="F1590" s="134">
        <f>+VLOOKUP(Tabla1[[#This Row],[Columna1]],IG!$D$3:$L$1908,3,FALSE)</f>
        <v>0</v>
      </c>
      <c r="G1590" s="134">
        <f>+VLOOKUP(Tabla1[[#This Row],[Columna1]],IG!$D$3:$W$1908,4,FALSE)</f>
        <v>0</v>
      </c>
      <c r="H1590" s="134">
        <f>+VLOOKUP(Tabla1[[#This Row],[Columna1]],IG!$D$3:$W$1908,5,FALSE)</f>
        <v>0</v>
      </c>
      <c r="I1590" s="134">
        <f>+VLOOKUP(Tabla1[[#This Row],[Columna1]],IG!$D$3:$W$1908,6,FALSE)</f>
        <v>0</v>
      </c>
      <c r="J1590" s="134">
        <f>+VLOOKUP(Tabla1[[#This Row],[Columna1]],IG!$D$3:$W$1908,7,FALSE)</f>
        <v>0</v>
      </c>
      <c r="K1590" s="130"/>
      <c r="L1590" s="131"/>
      <c r="M1590" s="133" t="str">
        <f>+Tabla1[[#This Row],[Columna1]]&amp;Tabla1[[#This Row],[LOCALIDAD]]&amp;Tabla1[[#This Row],[MES]]</f>
        <v/>
      </c>
      <c r="N1590" s="29"/>
      <c r="O1590" s="135">
        <f>+VLOOKUP(Tabla1[[#This Row],[concatenar]],IG!$M$3:$W$1908,2,FALSE)</f>
        <v>0</v>
      </c>
      <c r="P1590" s="50">
        <f>+VLOOKUP(Tabla1[[#This Row],[concatenar]],IG!$M$3:$W$1908,3,FALSE)</f>
        <v>0</v>
      </c>
      <c r="Q1590" s="103">
        <f>+VLOOKUP(Tabla1[[#This Row],[concatenar]],IG!$M$3:$W$1908,8,FALSE)</f>
        <v>0</v>
      </c>
      <c r="R1590" s="97">
        <f>+VLOOKUP(Tabla1[[#This Row],[concatenar]],IG!$M$3:$W$1908,9,FALSE)</f>
        <v>0</v>
      </c>
      <c r="S1590" s="136">
        <f>+VLOOKUP(Tabla1[[#This Row],[concatenar]],IG!$M$3:$W$1908,10,FALSE)</f>
        <v>0</v>
      </c>
      <c r="T1590" s="137">
        <f>+VLOOKUP(Tabla1[[#This Row],[concatenar]],IG!$M$3:$W$1908,11,FALSE)</f>
        <v>0</v>
      </c>
      <c r="U1590" s="130"/>
      <c r="V1590" s="138"/>
      <c r="W1590" s="130"/>
      <c r="X1590" s="29"/>
      <c r="Y1590" s="139">
        <f>ROUND(Tabla1[[#This Row],[VALOR UNITARIO SEGUIMIENTO FINANCIERO
2024]]*Tabla1[[#This Row],[MET AFECTADA PORLA GLOSA
RECURSOS 2024]]*Tabla1[[#This Row],[Porcentaje de Glosa]],0)</f>
        <v>0</v>
      </c>
      <c r="Z1590" s="51">
        <f>ROUND(Tabla1[[#This Row],[VALOR UNITARIO SEGUIMIENTO FINANCIERO
2025]]*Tabla1[[#This Row],[META AFECTADA PORLA GLOSA
RECURSOS 2025]]*Tabla1[[#This Row],[Porcentaje de Glosa]],0)</f>
        <v>0</v>
      </c>
      <c r="AA1590" s="51">
        <f>ROUND(Tabla1[[#This Row],[VALOR DE LA GLOSA 2024]]+Tabla1[[#This Row],[VALOR DE LA GLOSA 2025]],0)</f>
        <v>0</v>
      </c>
      <c r="AB1590" s="56"/>
      <c r="AC1590" s="130"/>
      <c r="AD1590" s="140"/>
      <c r="AE1590" s="130"/>
      <c r="AF1590" s="140">
        <f>ROUND(Tabla1[[#This Row],[VALOR TOTAL DE LA GLOSA]]-Tabla1[[#This Row],[Valor soportado por la Subred]],0)</f>
        <v>0</v>
      </c>
      <c r="AG1590" s="130"/>
      <c r="AH1590" s="130"/>
      <c r="AI1590" s="140">
        <f>ROUND(Tabla1[[#This Row],[VALOR GLOSA DEFINITIVA]]-Tabla1[[#This Row],[VALOR LEVANTADO EN LIQUIDACION]],0)</f>
        <v>0</v>
      </c>
    </row>
    <row r="1591" spans="2:35" s="32" customFormat="1" ht="87.6" hidden="1" customHeight="1" x14ac:dyDescent="0.25">
      <c r="B1591" s="131"/>
      <c r="C1591" s="132"/>
      <c r="D1591" s="131"/>
      <c r="E1591" s="133" t="str">
        <f>+Tabla1[[#This Row],[CODIGO ACTIVIDAD EN PPP Y LINEAMIENTO]]&amp;Tabla1[[#This Row],[ENTORNO/COMPONENTE]]</f>
        <v/>
      </c>
      <c r="F1591" s="134">
        <f>+VLOOKUP(Tabla1[[#This Row],[Columna1]],IG!$D$3:$L$1908,3,FALSE)</f>
        <v>0</v>
      </c>
      <c r="G1591" s="134">
        <f>+VLOOKUP(Tabla1[[#This Row],[Columna1]],IG!$D$3:$W$1908,4,FALSE)</f>
        <v>0</v>
      </c>
      <c r="H1591" s="134">
        <f>+VLOOKUP(Tabla1[[#This Row],[Columna1]],IG!$D$3:$W$1908,5,FALSE)</f>
        <v>0</v>
      </c>
      <c r="I1591" s="134">
        <f>+VLOOKUP(Tabla1[[#This Row],[Columna1]],IG!$D$3:$W$1908,6,FALSE)</f>
        <v>0</v>
      </c>
      <c r="J1591" s="134">
        <f>+VLOOKUP(Tabla1[[#This Row],[Columna1]],IG!$D$3:$W$1908,7,FALSE)</f>
        <v>0</v>
      </c>
      <c r="K1591" s="130"/>
      <c r="L1591" s="131"/>
      <c r="M1591" s="133" t="str">
        <f>+Tabla1[[#This Row],[Columna1]]&amp;Tabla1[[#This Row],[LOCALIDAD]]&amp;Tabla1[[#This Row],[MES]]</f>
        <v/>
      </c>
      <c r="N1591" s="29"/>
      <c r="O1591" s="135">
        <f>+VLOOKUP(Tabla1[[#This Row],[concatenar]],IG!$M$3:$W$1908,2,FALSE)</f>
        <v>0</v>
      </c>
      <c r="P1591" s="50">
        <f>+VLOOKUP(Tabla1[[#This Row],[concatenar]],IG!$M$3:$W$1908,3,FALSE)</f>
        <v>0</v>
      </c>
      <c r="Q1591" s="103">
        <f>+VLOOKUP(Tabla1[[#This Row],[concatenar]],IG!$M$3:$W$1908,8,FALSE)</f>
        <v>0</v>
      </c>
      <c r="R1591" s="97">
        <f>+VLOOKUP(Tabla1[[#This Row],[concatenar]],IG!$M$3:$W$1908,9,FALSE)</f>
        <v>0</v>
      </c>
      <c r="S1591" s="136">
        <f>+VLOOKUP(Tabla1[[#This Row],[concatenar]],IG!$M$3:$W$1908,10,FALSE)</f>
        <v>0</v>
      </c>
      <c r="T1591" s="137">
        <f>+VLOOKUP(Tabla1[[#This Row],[concatenar]],IG!$M$3:$W$1908,11,FALSE)</f>
        <v>0</v>
      </c>
      <c r="U1591" s="130"/>
      <c r="V1591" s="138"/>
      <c r="W1591" s="130"/>
      <c r="X1591" s="29"/>
      <c r="Y1591" s="139">
        <f>ROUND(Tabla1[[#This Row],[VALOR UNITARIO SEGUIMIENTO FINANCIERO
2024]]*Tabla1[[#This Row],[MET AFECTADA PORLA GLOSA
RECURSOS 2024]]*Tabla1[[#This Row],[Porcentaje de Glosa]],0)</f>
        <v>0</v>
      </c>
      <c r="Z1591" s="51">
        <f>ROUND(Tabla1[[#This Row],[VALOR UNITARIO SEGUIMIENTO FINANCIERO
2025]]*Tabla1[[#This Row],[META AFECTADA PORLA GLOSA
RECURSOS 2025]]*Tabla1[[#This Row],[Porcentaje de Glosa]],0)</f>
        <v>0</v>
      </c>
      <c r="AA1591" s="51">
        <f>ROUND(Tabla1[[#This Row],[VALOR DE LA GLOSA 2024]]+Tabla1[[#This Row],[VALOR DE LA GLOSA 2025]],0)</f>
        <v>0</v>
      </c>
      <c r="AB1591" s="56"/>
      <c r="AC1591" s="130"/>
      <c r="AD1591" s="140"/>
      <c r="AE1591" s="130"/>
      <c r="AF1591" s="140">
        <f>ROUND(Tabla1[[#This Row],[VALOR TOTAL DE LA GLOSA]]-Tabla1[[#This Row],[Valor soportado por la Subred]],0)</f>
        <v>0</v>
      </c>
      <c r="AG1591" s="130"/>
      <c r="AH1591" s="130"/>
      <c r="AI1591" s="140">
        <f>ROUND(Tabla1[[#This Row],[VALOR GLOSA DEFINITIVA]]-Tabla1[[#This Row],[VALOR LEVANTADO EN LIQUIDACION]],0)</f>
        <v>0</v>
      </c>
    </row>
    <row r="1592" spans="2:35" s="32" customFormat="1" ht="87.6" hidden="1" customHeight="1" x14ac:dyDescent="0.25">
      <c r="B1592" s="131"/>
      <c r="C1592" s="132"/>
      <c r="D1592" s="131"/>
      <c r="E1592" s="133" t="str">
        <f>+Tabla1[[#This Row],[CODIGO ACTIVIDAD EN PPP Y LINEAMIENTO]]&amp;Tabla1[[#This Row],[ENTORNO/COMPONENTE]]</f>
        <v/>
      </c>
      <c r="F1592" s="134">
        <f>+VLOOKUP(Tabla1[[#This Row],[Columna1]],IG!$D$3:$L$1908,3,FALSE)</f>
        <v>0</v>
      </c>
      <c r="G1592" s="134">
        <f>+VLOOKUP(Tabla1[[#This Row],[Columna1]],IG!$D$3:$W$1908,4,FALSE)</f>
        <v>0</v>
      </c>
      <c r="H1592" s="134">
        <f>+VLOOKUP(Tabla1[[#This Row],[Columna1]],IG!$D$3:$W$1908,5,FALSE)</f>
        <v>0</v>
      </c>
      <c r="I1592" s="134">
        <f>+VLOOKUP(Tabla1[[#This Row],[Columna1]],IG!$D$3:$W$1908,6,FALSE)</f>
        <v>0</v>
      </c>
      <c r="J1592" s="134">
        <f>+VLOOKUP(Tabla1[[#This Row],[Columna1]],IG!$D$3:$W$1908,7,FALSE)</f>
        <v>0</v>
      </c>
      <c r="K1592" s="130"/>
      <c r="L1592" s="131"/>
      <c r="M1592" s="133" t="str">
        <f>+Tabla1[[#This Row],[Columna1]]&amp;Tabla1[[#This Row],[LOCALIDAD]]&amp;Tabla1[[#This Row],[MES]]</f>
        <v/>
      </c>
      <c r="N1592" s="29"/>
      <c r="O1592" s="135">
        <f>+VLOOKUP(Tabla1[[#This Row],[concatenar]],IG!$M$3:$W$1908,2,FALSE)</f>
        <v>0</v>
      </c>
      <c r="P1592" s="50">
        <f>+VLOOKUP(Tabla1[[#This Row],[concatenar]],IG!$M$3:$W$1908,3,FALSE)</f>
        <v>0</v>
      </c>
      <c r="Q1592" s="103">
        <f>+VLOOKUP(Tabla1[[#This Row],[concatenar]],IG!$M$3:$W$1908,8,FALSE)</f>
        <v>0</v>
      </c>
      <c r="R1592" s="97">
        <f>+VLOOKUP(Tabla1[[#This Row],[concatenar]],IG!$M$3:$W$1908,9,FALSE)</f>
        <v>0</v>
      </c>
      <c r="S1592" s="136">
        <f>+VLOOKUP(Tabla1[[#This Row],[concatenar]],IG!$M$3:$W$1908,10,FALSE)</f>
        <v>0</v>
      </c>
      <c r="T1592" s="137">
        <f>+VLOOKUP(Tabla1[[#This Row],[concatenar]],IG!$M$3:$W$1908,11,FALSE)</f>
        <v>0</v>
      </c>
      <c r="U1592" s="130"/>
      <c r="V1592" s="138"/>
      <c r="W1592" s="130"/>
      <c r="X1592" s="29"/>
      <c r="Y1592" s="139">
        <f>ROUND(Tabla1[[#This Row],[VALOR UNITARIO SEGUIMIENTO FINANCIERO
2024]]*Tabla1[[#This Row],[MET AFECTADA PORLA GLOSA
RECURSOS 2024]]*Tabla1[[#This Row],[Porcentaje de Glosa]],0)</f>
        <v>0</v>
      </c>
      <c r="Z1592" s="51">
        <f>ROUND(Tabla1[[#This Row],[VALOR UNITARIO SEGUIMIENTO FINANCIERO
2025]]*Tabla1[[#This Row],[META AFECTADA PORLA GLOSA
RECURSOS 2025]]*Tabla1[[#This Row],[Porcentaje de Glosa]],0)</f>
        <v>0</v>
      </c>
      <c r="AA1592" s="51">
        <f>ROUND(Tabla1[[#This Row],[VALOR DE LA GLOSA 2024]]+Tabla1[[#This Row],[VALOR DE LA GLOSA 2025]],0)</f>
        <v>0</v>
      </c>
      <c r="AB1592" s="56"/>
      <c r="AC1592" s="130"/>
      <c r="AD1592" s="140"/>
      <c r="AE1592" s="130"/>
      <c r="AF1592" s="140">
        <f>ROUND(Tabla1[[#This Row],[VALOR TOTAL DE LA GLOSA]]-Tabla1[[#This Row],[Valor soportado por la Subred]],0)</f>
        <v>0</v>
      </c>
      <c r="AG1592" s="130"/>
      <c r="AH1592" s="130"/>
      <c r="AI1592" s="140">
        <f>ROUND(Tabla1[[#This Row],[VALOR GLOSA DEFINITIVA]]-Tabla1[[#This Row],[VALOR LEVANTADO EN LIQUIDACION]],0)</f>
        <v>0</v>
      </c>
    </row>
    <row r="1593" spans="2:35" s="32" customFormat="1" ht="87.6" hidden="1" customHeight="1" x14ac:dyDescent="0.25">
      <c r="B1593" s="131"/>
      <c r="C1593" s="132"/>
      <c r="D1593" s="131"/>
      <c r="E1593" s="133" t="str">
        <f>+Tabla1[[#This Row],[CODIGO ACTIVIDAD EN PPP Y LINEAMIENTO]]&amp;Tabla1[[#This Row],[ENTORNO/COMPONENTE]]</f>
        <v/>
      </c>
      <c r="F1593" s="134">
        <f>+VLOOKUP(Tabla1[[#This Row],[Columna1]],IG!$D$3:$L$1908,3,FALSE)</f>
        <v>0</v>
      </c>
      <c r="G1593" s="134">
        <f>+VLOOKUP(Tabla1[[#This Row],[Columna1]],IG!$D$3:$W$1908,4,FALSE)</f>
        <v>0</v>
      </c>
      <c r="H1593" s="134">
        <f>+VLOOKUP(Tabla1[[#This Row],[Columna1]],IG!$D$3:$W$1908,5,FALSE)</f>
        <v>0</v>
      </c>
      <c r="I1593" s="134">
        <f>+VLOOKUP(Tabla1[[#This Row],[Columna1]],IG!$D$3:$W$1908,6,FALSE)</f>
        <v>0</v>
      </c>
      <c r="J1593" s="134">
        <f>+VLOOKUP(Tabla1[[#This Row],[Columna1]],IG!$D$3:$W$1908,7,FALSE)</f>
        <v>0</v>
      </c>
      <c r="K1593" s="130"/>
      <c r="L1593" s="131"/>
      <c r="M1593" s="133" t="str">
        <f>+Tabla1[[#This Row],[Columna1]]&amp;Tabla1[[#This Row],[LOCALIDAD]]&amp;Tabla1[[#This Row],[MES]]</f>
        <v/>
      </c>
      <c r="N1593" s="29"/>
      <c r="O1593" s="135">
        <f>+VLOOKUP(Tabla1[[#This Row],[concatenar]],IG!$M$3:$W$1908,2,FALSE)</f>
        <v>0</v>
      </c>
      <c r="P1593" s="50">
        <f>+VLOOKUP(Tabla1[[#This Row],[concatenar]],IG!$M$3:$W$1908,3,FALSE)</f>
        <v>0</v>
      </c>
      <c r="Q1593" s="103">
        <f>+VLOOKUP(Tabla1[[#This Row],[concatenar]],IG!$M$3:$W$1908,8,FALSE)</f>
        <v>0</v>
      </c>
      <c r="R1593" s="97">
        <f>+VLOOKUP(Tabla1[[#This Row],[concatenar]],IG!$M$3:$W$1908,9,FALSE)</f>
        <v>0</v>
      </c>
      <c r="S1593" s="136">
        <f>+VLOOKUP(Tabla1[[#This Row],[concatenar]],IG!$M$3:$W$1908,10,FALSE)</f>
        <v>0</v>
      </c>
      <c r="T1593" s="137">
        <f>+VLOOKUP(Tabla1[[#This Row],[concatenar]],IG!$M$3:$W$1908,11,FALSE)</f>
        <v>0</v>
      </c>
      <c r="U1593" s="130"/>
      <c r="V1593" s="138"/>
      <c r="W1593" s="130"/>
      <c r="X1593" s="29"/>
      <c r="Y1593" s="139">
        <f>ROUND(Tabla1[[#This Row],[VALOR UNITARIO SEGUIMIENTO FINANCIERO
2024]]*Tabla1[[#This Row],[MET AFECTADA PORLA GLOSA
RECURSOS 2024]]*Tabla1[[#This Row],[Porcentaje de Glosa]],0)</f>
        <v>0</v>
      </c>
      <c r="Z1593" s="51">
        <f>ROUND(Tabla1[[#This Row],[VALOR UNITARIO SEGUIMIENTO FINANCIERO
2025]]*Tabla1[[#This Row],[META AFECTADA PORLA GLOSA
RECURSOS 2025]]*Tabla1[[#This Row],[Porcentaje de Glosa]],0)</f>
        <v>0</v>
      </c>
      <c r="AA1593" s="51">
        <f>ROUND(Tabla1[[#This Row],[VALOR DE LA GLOSA 2024]]+Tabla1[[#This Row],[VALOR DE LA GLOSA 2025]],0)</f>
        <v>0</v>
      </c>
      <c r="AB1593" s="56"/>
      <c r="AC1593" s="130"/>
      <c r="AD1593" s="140"/>
      <c r="AE1593" s="130"/>
      <c r="AF1593" s="140">
        <f>ROUND(Tabla1[[#This Row],[VALOR TOTAL DE LA GLOSA]]-Tabla1[[#This Row],[Valor soportado por la Subred]],0)</f>
        <v>0</v>
      </c>
      <c r="AG1593" s="130"/>
      <c r="AH1593" s="130"/>
      <c r="AI1593" s="140">
        <f>ROUND(Tabla1[[#This Row],[VALOR GLOSA DEFINITIVA]]-Tabla1[[#This Row],[VALOR LEVANTADO EN LIQUIDACION]],0)</f>
        <v>0</v>
      </c>
    </row>
    <row r="1594" spans="2:35" s="32" customFormat="1" ht="87.6" hidden="1" customHeight="1" x14ac:dyDescent="0.25">
      <c r="B1594" s="131"/>
      <c r="C1594" s="132"/>
      <c r="D1594" s="131"/>
      <c r="E1594" s="133" t="str">
        <f>+Tabla1[[#This Row],[CODIGO ACTIVIDAD EN PPP Y LINEAMIENTO]]&amp;Tabla1[[#This Row],[ENTORNO/COMPONENTE]]</f>
        <v/>
      </c>
      <c r="F1594" s="134">
        <f>+VLOOKUP(Tabla1[[#This Row],[Columna1]],IG!$D$3:$L$1908,3,FALSE)</f>
        <v>0</v>
      </c>
      <c r="G1594" s="134">
        <f>+VLOOKUP(Tabla1[[#This Row],[Columna1]],IG!$D$3:$W$1908,4,FALSE)</f>
        <v>0</v>
      </c>
      <c r="H1594" s="134">
        <f>+VLOOKUP(Tabla1[[#This Row],[Columna1]],IG!$D$3:$W$1908,5,FALSE)</f>
        <v>0</v>
      </c>
      <c r="I1594" s="134">
        <f>+VLOOKUP(Tabla1[[#This Row],[Columna1]],IG!$D$3:$W$1908,6,FALSE)</f>
        <v>0</v>
      </c>
      <c r="J1594" s="134">
        <f>+VLOOKUP(Tabla1[[#This Row],[Columna1]],IG!$D$3:$W$1908,7,FALSE)</f>
        <v>0</v>
      </c>
      <c r="K1594" s="130"/>
      <c r="L1594" s="131"/>
      <c r="M1594" s="133" t="str">
        <f>+Tabla1[[#This Row],[Columna1]]&amp;Tabla1[[#This Row],[LOCALIDAD]]&amp;Tabla1[[#This Row],[MES]]</f>
        <v/>
      </c>
      <c r="N1594" s="29"/>
      <c r="O1594" s="135">
        <f>+VLOOKUP(Tabla1[[#This Row],[concatenar]],IG!$M$3:$W$1908,2,FALSE)</f>
        <v>0</v>
      </c>
      <c r="P1594" s="50">
        <f>+VLOOKUP(Tabla1[[#This Row],[concatenar]],IG!$M$3:$W$1908,3,FALSE)</f>
        <v>0</v>
      </c>
      <c r="Q1594" s="103">
        <f>+VLOOKUP(Tabla1[[#This Row],[concatenar]],IG!$M$3:$W$1908,8,FALSE)</f>
        <v>0</v>
      </c>
      <c r="R1594" s="97">
        <f>+VLOOKUP(Tabla1[[#This Row],[concatenar]],IG!$M$3:$W$1908,9,FALSE)</f>
        <v>0</v>
      </c>
      <c r="S1594" s="136">
        <f>+VLOOKUP(Tabla1[[#This Row],[concatenar]],IG!$M$3:$W$1908,10,FALSE)</f>
        <v>0</v>
      </c>
      <c r="T1594" s="137">
        <f>+VLOOKUP(Tabla1[[#This Row],[concatenar]],IG!$M$3:$W$1908,11,FALSE)</f>
        <v>0</v>
      </c>
      <c r="U1594" s="130"/>
      <c r="V1594" s="138"/>
      <c r="W1594" s="130"/>
      <c r="X1594" s="29"/>
      <c r="Y1594" s="139">
        <f>ROUND(Tabla1[[#This Row],[VALOR UNITARIO SEGUIMIENTO FINANCIERO
2024]]*Tabla1[[#This Row],[MET AFECTADA PORLA GLOSA
RECURSOS 2024]]*Tabla1[[#This Row],[Porcentaje de Glosa]],0)</f>
        <v>0</v>
      </c>
      <c r="Z1594" s="51">
        <f>ROUND(Tabla1[[#This Row],[VALOR UNITARIO SEGUIMIENTO FINANCIERO
2025]]*Tabla1[[#This Row],[META AFECTADA PORLA GLOSA
RECURSOS 2025]]*Tabla1[[#This Row],[Porcentaje de Glosa]],0)</f>
        <v>0</v>
      </c>
      <c r="AA1594" s="51">
        <f>ROUND(Tabla1[[#This Row],[VALOR DE LA GLOSA 2024]]+Tabla1[[#This Row],[VALOR DE LA GLOSA 2025]],0)</f>
        <v>0</v>
      </c>
      <c r="AB1594" s="56"/>
      <c r="AC1594" s="130"/>
      <c r="AD1594" s="140"/>
      <c r="AE1594" s="130"/>
      <c r="AF1594" s="140">
        <f>ROUND(Tabla1[[#This Row],[VALOR TOTAL DE LA GLOSA]]-Tabla1[[#This Row],[Valor soportado por la Subred]],0)</f>
        <v>0</v>
      </c>
      <c r="AG1594" s="130"/>
      <c r="AH1594" s="130"/>
      <c r="AI1594" s="140">
        <f>ROUND(Tabla1[[#This Row],[VALOR GLOSA DEFINITIVA]]-Tabla1[[#This Row],[VALOR LEVANTADO EN LIQUIDACION]],0)</f>
        <v>0</v>
      </c>
    </row>
    <row r="1595" spans="2:35" s="32" customFormat="1" ht="87.6" hidden="1" customHeight="1" x14ac:dyDescent="0.25">
      <c r="B1595" s="131"/>
      <c r="C1595" s="132"/>
      <c r="D1595" s="131"/>
      <c r="E1595" s="133" t="str">
        <f>+Tabla1[[#This Row],[CODIGO ACTIVIDAD EN PPP Y LINEAMIENTO]]&amp;Tabla1[[#This Row],[ENTORNO/COMPONENTE]]</f>
        <v/>
      </c>
      <c r="F1595" s="134">
        <f>+VLOOKUP(Tabla1[[#This Row],[Columna1]],IG!$D$3:$L$1908,3,FALSE)</f>
        <v>0</v>
      </c>
      <c r="G1595" s="134">
        <f>+VLOOKUP(Tabla1[[#This Row],[Columna1]],IG!$D$3:$W$1908,4,FALSE)</f>
        <v>0</v>
      </c>
      <c r="H1595" s="134">
        <f>+VLOOKUP(Tabla1[[#This Row],[Columna1]],IG!$D$3:$W$1908,5,FALSE)</f>
        <v>0</v>
      </c>
      <c r="I1595" s="134">
        <f>+VLOOKUP(Tabla1[[#This Row],[Columna1]],IG!$D$3:$W$1908,6,FALSE)</f>
        <v>0</v>
      </c>
      <c r="J1595" s="134">
        <f>+VLOOKUP(Tabla1[[#This Row],[Columna1]],IG!$D$3:$W$1908,7,FALSE)</f>
        <v>0</v>
      </c>
      <c r="K1595" s="130"/>
      <c r="L1595" s="131"/>
      <c r="M1595" s="133" t="str">
        <f>+Tabla1[[#This Row],[Columna1]]&amp;Tabla1[[#This Row],[LOCALIDAD]]&amp;Tabla1[[#This Row],[MES]]</f>
        <v/>
      </c>
      <c r="N1595" s="29"/>
      <c r="O1595" s="135">
        <f>+VLOOKUP(Tabla1[[#This Row],[concatenar]],IG!$M$3:$W$1908,2,FALSE)</f>
        <v>0</v>
      </c>
      <c r="P1595" s="50">
        <f>+VLOOKUP(Tabla1[[#This Row],[concatenar]],IG!$M$3:$W$1908,3,FALSE)</f>
        <v>0</v>
      </c>
      <c r="Q1595" s="103">
        <f>+VLOOKUP(Tabla1[[#This Row],[concatenar]],IG!$M$3:$W$1908,8,FALSE)</f>
        <v>0</v>
      </c>
      <c r="R1595" s="97">
        <f>+VLOOKUP(Tabla1[[#This Row],[concatenar]],IG!$M$3:$W$1908,9,FALSE)</f>
        <v>0</v>
      </c>
      <c r="S1595" s="136">
        <f>+VLOOKUP(Tabla1[[#This Row],[concatenar]],IG!$M$3:$W$1908,10,FALSE)</f>
        <v>0</v>
      </c>
      <c r="T1595" s="137">
        <f>+VLOOKUP(Tabla1[[#This Row],[concatenar]],IG!$M$3:$W$1908,11,FALSE)</f>
        <v>0</v>
      </c>
      <c r="U1595" s="130"/>
      <c r="V1595" s="138"/>
      <c r="W1595" s="130"/>
      <c r="X1595" s="29"/>
      <c r="Y1595" s="139">
        <f>ROUND(Tabla1[[#This Row],[VALOR UNITARIO SEGUIMIENTO FINANCIERO
2024]]*Tabla1[[#This Row],[MET AFECTADA PORLA GLOSA
RECURSOS 2024]]*Tabla1[[#This Row],[Porcentaje de Glosa]],0)</f>
        <v>0</v>
      </c>
      <c r="Z1595" s="51">
        <f>ROUND(Tabla1[[#This Row],[VALOR UNITARIO SEGUIMIENTO FINANCIERO
2025]]*Tabla1[[#This Row],[META AFECTADA PORLA GLOSA
RECURSOS 2025]]*Tabla1[[#This Row],[Porcentaje de Glosa]],0)</f>
        <v>0</v>
      </c>
      <c r="AA1595" s="51">
        <f>ROUND(Tabla1[[#This Row],[VALOR DE LA GLOSA 2024]]+Tabla1[[#This Row],[VALOR DE LA GLOSA 2025]],0)</f>
        <v>0</v>
      </c>
      <c r="AB1595" s="56"/>
      <c r="AC1595" s="130"/>
      <c r="AD1595" s="140"/>
      <c r="AE1595" s="130"/>
      <c r="AF1595" s="140">
        <f>ROUND(Tabla1[[#This Row],[VALOR TOTAL DE LA GLOSA]]-Tabla1[[#This Row],[Valor soportado por la Subred]],0)</f>
        <v>0</v>
      </c>
      <c r="AG1595" s="130"/>
      <c r="AH1595" s="130"/>
      <c r="AI1595" s="140">
        <f>ROUND(Tabla1[[#This Row],[VALOR GLOSA DEFINITIVA]]-Tabla1[[#This Row],[VALOR LEVANTADO EN LIQUIDACION]],0)</f>
        <v>0</v>
      </c>
    </row>
    <row r="1596" spans="2:35" s="32" customFormat="1" ht="87.6" hidden="1" customHeight="1" x14ac:dyDescent="0.25">
      <c r="B1596" s="131"/>
      <c r="C1596" s="132"/>
      <c r="D1596" s="131"/>
      <c r="E1596" s="133" t="str">
        <f>+Tabla1[[#This Row],[CODIGO ACTIVIDAD EN PPP Y LINEAMIENTO]]&amp;Tabla1[[#This Row],[ENTORNO/COMPONENTE]]</f>
        <v/>
      </c>
      <c r="F1596" s="134">
        <f>+VLOOKUP(Tabla1[[#This Row],[Columna1]],IG!$D$3:$L$1908,3,FALSE)</f>
        <v>0</v>
      </c>
      <c r="G1596" s="134">
        <f>+VLOOKUP(Tabla1[[#This Row],[Columna1]],IG!$D$3:$W$1908,4,FALSE)</f>
        <v>0</v>
      </c>
      <c r="H1596" s="134">
        <f>+VLOOKUP(Tabla1[[#This Row],[Columna1]],IG!$D$3:$W$1908,5,FALSE)</f>
        <v>0</v>
      </c>
      <c r="I1596" s="134">
        <f>+VLOOKUP(Tabla1[[#This Row],[Columna1]],IG!$D$3:$W$1908,6,FALSE)</f>
        <v>0</v>
      </c>
      <c r="J1596" s="134">
        <f>+VLOOKUP(Tabla1[[#This Row],[Columna1]],IG!$D$3:$W$1908,7,FALSE)</f>
        <v>0</v>
      </c>
      <c r="K1596" s="130"/>
      <c r="L1596" s="131"/>
      <c r="M1596" s="133" t="str">
        <f>+Tabla1[[#This Row],[Columna1]]&amp;Tabla1[[#This Row],[LOCALIDAD]]&amp;Tabla1[[#This Row],[MES]]</f>
        <v/>
      </c>
      <c r="N1596" s="29"/>
      <c r="O1596" s="135">
        <f>+VLOOKUP(Tabla1[[#This Row],[concatenar]],IG!$M$3:$W$1908,2,FALSE)</f>
        <v>0</v>
      </c>
      <c r="P1596" s="50">
        <f>+VLOOKUP(Tabla1[[#This Row],[concatenar]],IG!$M$3:$W$1908,3,FALSE)</f>
        <v>0</v>
      </c>
      <c r="Q1596" s="103">
        <f>+VLOOKUP(Tabla1[[#This Row],[concatenar]],IG!$M$3:$W$1908,8,FALSE)</f>
        <v>0</v>
      </c>
      <c r="R1596" s="97">
        <f>+VLOOKUP(Tabla1[[#This Row],[concatenar]],IG!$M$3:$W$1908,9,FALSE)</f>
        <v>0</v>
      </c>
      <c r="S1596" s="136">
        <f>+VLOOKUP(Tabla1[[#This Row],[concatenar]],IG!$M$3:$W$1908,10,FALSE)</f>
        <v>0</v>
      </c>
      <c r="T1596" s="137">
        <f>+VLOOKUP(Tabla1[[#This Row],[concatenar]],IG!$M$3:$W$1908,11,FALSE)</f>
        <v>0</v>
      </c>
      <c r="U1596" s="130"/>
      <c r="V1596" s="138"/>
      <c r="W1596" s="130"/>
      <c r="X1596" s="29"/>
      <c r="Y1596" s="139">
        <f>ROUND(Tabla1[[#This Row],[VALOR UNITARIO SEGUIMIENTO FINANCIERO
2024]]*Tabla1[[#This Row],[MET AFECTADA PORLA GLOSA
RECURSOS 2024]]*Tabla1[[#This Row],[Porcentaje de Glosa]],0)</f>
        <v>0</v>
      </c>
      <c r="Z1596" s="51">
        <f>ROUND(Tabla1[[#This Row],[VALOR UNITARIO SEGUIMIENTO FINANCIERO
2025]]*Tabla1[[#This Row],[META AFECTADA PORLA GLOSA
RECURSOS 2025]]*Tabla1[[#This Row],[Porcentaje de Glosa]],0)</f>
        <v>0</v>
      </c>
      <c r="AA1596" s="51">
        <f>ROUND(Tabla1[[#This Row],[VALOR DE LA GLOSA 2024]]+Tabla1[[#This Row],[VALOR DE LA GLOSA 2025]],0)</f>
        <v>0</v>
      </c>
      <c r="AB1596" s="56"/>
      <c r="AC1596" s="130"/>
      <c r="AD1596" s="140"/>
      <c r="AE1596" s="130"/>
      <c r="AF1596" s="140">
        <f>ROUND(Tabla1[[#This Row],[VALOR TOTAL DE LA GLOSA]]-Tabla1[[#This Row],[Valor soportado por la Subred]],0)</f>
        <v>0</v>
      </c>
      <c r="AG1596" s="130"/>
      <c r="AH1596" s="130"/>
      <c r="AI1596" s="140">
        <f>ROUND(Tabla1[[#This Row],[VALOR GLOSA DEFINITIVA]]-Tabla1[[#This Row],[VALOR LEVANTADO EN LIQUIDACION]],0)</f>
        <v>0</v>
      </c>
    </row>
    <row r="1597" spans="2:35" s="32" customFormat="1" ht="87.6" hidden="1" customHeight="1" x14ac:dyDescent="0.25">
      <c r="B1597" s="131"/>
      <c r="C1597" s="132"/>
      <c r="D1597" s="131"/>
      <c r="E1597" s="133" t="str">
        <f>+Tabla1[[#This Row],[CODIGO ACTIVIDAD EN PPP Y LINEAMIENTO]]&amp;Tabla1[[#This Row],[ENTORNO/COMPONENTE]]</f>
        <v/>
      </c>
      <c r="F1597" s="134">
        <f>+VLOOKUP(Tabla1[[#This Row],[Columna1]],IG!$D$3:$L$1908,3,FALSE)</f>
        <v>0</v>
      </c>
      <c r="G1597" s="134">
        <f>+VLOOKUP(Tabla1[[#This Row],[Columna1]],IG!$D$3:$W$1908,4,FALSE)</f>
        <v>0</v>
      </c>
      <c r="H1597" s="134">
        <f>+VLOOKUP(Tabla1[[#This Row],[Columna1]],IG!$D$3:$W$1908,5,FALSE)</f>
        <v>0</v>
      </c>
      <c r="I1597" s="134">
        <f>+VLOOKUP(Tabla1[[#This Row],[Columna1]],IG!$D$3:$W$1908,6,FALSE)</f>
        <v>0</v>
      </c>
      <c r="J1597" s="134">
        <f>+VLOOKUP(Tabla1[[#This Row],[Columna1]],IG!$D$3:$W$1908,7,FALSE)</f>
        <v>0</v>
      </c>
      <c r="K1597" s="130"/>
      <c r="L1597" s="131"/>
      <c r="M1597" s="133" t="str">
        <f>+Tabla1[[#This Row],[Columna1]]&amp;Tabla1[[#This Row],[LOCALIDAD]]&amp;Tabla1[[#This Row],[MES]]</f>
        <v/>
      </c>
      <c r="N1597" s="29"/>
      <c r="O1597" s="135">
        <f>+VLOOKUP(Tabla1[[#This Row],[concatenar]],IG!$M$3:$W$1908,2,FALSE)</f>
        <v>0</v>
      </c>
      <c r="P1597" s="50">
        <f>+VLOOKUP(Tabla1[[#This Row],[concatenar]],IG!$M$3:$W$1908,3,FALSE)</f>
        <v>0</v>
      </c>
      <c r="Q1597" s="103">
        <f>+VLOOKUP(Tabla1[[#This Row],[concatenar]],IG!$M$3:$W$1908,8,FALSE)</f>
        <v>0</v>
      </c>
      <c r="R1597" s="97">
        <f>+VLOOKUP(Tabla1[[#This Row],[concatenar]],IG!$M$3:$W$1908,9,FALSE)</f>
        <v>0</v>
      </c>
      <c r="S1597" s="136">
        <f>+VLOOKUP(Tabla1[[#This Row],[concatenar]],IG!$M$3:$W$1908,10,FALSE)</f>
        <v>0</v>
      </c>
      <c r="T1597" s="137">
        <f>+VLOOKUP(Tabla1[[#This Row],[concatenar]],IG!$M$3:$W$1908,11,FALSE)</f>
        <v>0</v>
      </c>
      <c r="U1597" s="130"/>
      <c r="V1597" s="138"/>
      <c r="W1597" s="130"/>
      <c r="X1597" s="29"/>
      <c r="Y1597" s="139">
        <f>ROUND(Tabla1[[#This Row],[VALOR UNITARIO SEGUIMIENTO FINANCIERO
2024]]*Tabla1[[#This Row],[MET AFECTADA PORLA GLOSA
RECURSOS 2024]]*Tabla1[[#This Row],[Porcentaje de Glosa]],0)</f>
        <v>0</v>
      </c>
      <c r="Z1597" s="51">
        <f>ROUND(Tabla1[[#This Row],[VALOR UNITARIO SEGUIMIENTO FINANCIERO
2025]]*Tabla1[[#This Row],[META AFECTADA PORLA GLOSA
RECURSOS 2025]]*Tabla1[[#This Row],[Porcentaje de Glosa]],0)</f>
        <v>0</v>
      </c>
      <c r="AA1597" s="51">
        <f>ROUND(Tabla1[[#This Row],[VALOR DE LA GLOSA 2024]]+Tabla1[[#This Row],[VALOR DE LA GLOSA 2025]],0)</f>
        <v>0</v>
      </c>
      <c r="AB1597" s="56"/>
      <c r="AC1597" s="130"/>
      <c r="AD1597" s="140"/>
      <c r="AE1597" s="130"/>
      <c r="AF1597" s="140">
        <f>ROUND(Tabla1[[#This Row],[VALOR TOTAL DE LA GLOSA]]-Tabla1[[#This Row],[Valor soportado por la Subred]],0)</f>
        <v>0</v>
      </c>
      <c r="AG1597" s="130"/>
      <c r="AH1597" s="130"/>
      <c r="AI1597" s="140">
        <f>ROUND(Tabla1[[#This Row],[VALOR GLOSA DEFINITIVA]]-Tabla1[[#This Row],[VALOR LEVANTADO EN LIQUIDACION]],0)</f>
        <v>0</v>
      </c>
    </row>
    <row r="1598" spans="2:35" s="32" customFormat="1" ht="87.6" hidden="1" customHeight="1" x14ac:dyDescent="0.25">
      <c r="B1598" s="131"/>
      <c r="C1598" s="132"/>
      <c r="D1598" s="131"/>
      <c r="E1598" s="133" t="str">
        <f>+Tabla1[[#This Row],[CODIGO ACTIVIDAD EN PPP Y LINEAMIENTO]]&amp;Tabla1[[#This Row],[ENTORNO/COMPONENTE]]</f>
        <v/>
      </c>
      <c r="F1598" s="134">
        <f>+VLOOKUP(Tabla1[[#This Row],[Columna1]],IG!$D$3:$L$1908,3,FALSE)</f>
        <v>0</v>
      </c>
      <c r="G1598" s="134">
        <f>+VLOOKUP(Tabla1[[#This Row],[Columna1]],IG!$D$3:$W$1908,4,FALSE)</f>
        <v>0</v>
      </c>
      <c r="H1598" s="134">
        <f>+VLOOKUP(Tabla1[[#This Row],[Columna1]],IG!$D$3:$W$1908,5,FALSE)</f>
        <v>0</v>
      </c>
      <c r="I1598" s="134">
        <f>+VLOOKUP(Tabla1[[#This Row],[Columna1]],IG!$D$3:$W$1908,6,FALSE)</f>
        <v>0</v>
      </c>
      <c r="J1598" s="134">
        <f>+VLOOKUP(Tabla1[[#This Row],[Columna1]],IG!$D$3:$W$1908,7,FALSE)</f>
        <v>0</v>
      </c>
      <c r="K1598" s="130"/>
      <c r="L1598" s="131"/>
      <c r="M1598" s="133" t="str">
        <f>+Tabla1[[#This Row],[Columna1]]&amp;Tabla1[[#This Row],[LOCALIDAD]]&amp;Tabla1[[#This Row],[MES]]</f>
        <v/>
      </c>
      <c r="N1598" s="29"/>
      <c r="O1598" s="135">
        <f>+VLOOKUP(Tabla1[[#This Row],[concatenar]],IG!$M$3:$W$1908,2,FALSE)</f>
        <v>0</v>
      </c>
      <c r="P1598" s="50">
        <f>+VLOOKUP(Tabla1[[#This Row],[concatenar]],IG!$M$3:$W$1908,3,FALSE)</f>
        <v>0</v>
      </c>
      <c r="Q1598" s="103">
        <f>+VLOOKUP(Tabla1[[#This Row],[concatenar]],IG!$M$3:$W$1908,8,FALSE)</f>
        <v>0</v>
      </c>
      <c r="R1598" s="97">
        <f>+VLOOKUP(Tabla1[[#This Row],[concatenar]],IG!$M$3:$W$1908,9,FALSE)</f>
        <v>0</v>
      </c>
      <c r="S1598" s="136">
        <f>+VLOOKUP(Tabla1[[#This Row],[concatenar]],IG!$M$3:$W$1908,10,FALSE)</f>
        <v>0</v>
      </c>
      <c r="T1598" s="137">
        <f>+VLOOKUP(Tabla1[[#This Row],[concatenar]],IG!$M$3:$W$1908,11,FALSE)</f>
        <v>0</v>
      </c>
      <c r="U1598" s="130"/>
      <c r="V1598" s="138"/>
      <c r="W1598" s="130"/>
      <c r="X1598" s="29"/>
      <c r="Y1598" s="139">
        <f>ROUND(Tabla1[[#This Row],[VALOR UNITARIO SEGUIMIENTO FINANCIERO
2024]]*Tabla1[[#This Row],[MET AFECTADA PORLA GLOSA
RECURSOS 2024]]*Tabla1[[#This Row],[Porcentaje de Glosa]],0)</f>
        <v>0</v>
      </c>
      <c r="Z1598" s="51">
        <f>ROUND(Tabla1[[#This Row],[VALOR UNITARIO SEGUIMIENTO FINANCIERO
2025]]*Tabla1[[#This Row],[META AFECTADA PORLA GLOSA
RECURSOS 2025]]*Tabla1[[#This Row],[Porcentaje de Glosa]],0)</f>
        <v>0</v>
      </c>
      <c r="AA1598" s="51">
        <f>ROUND(Tabla1[[#This Row],[VALOR DE LA GLOSA 2024]]+Tabla1[[#This Row],[VALOR DE LA GLOSA 2025]],0)</f>
        <v>0</v>
      </c>
      <c r="AB1598" s="56"/>
      <c r="AC1598" s="130"/>
      <c r="AD1598" s="140"/>
      <c r="AE1598" s="130"/>
      <c r="AF1598" s="140">
        <f>ROUND(Tabla1[[#This Row],[VALOR TOTAL DE LA GLOSA]]-Tabla1[[#This Row],[Valor soportado por la Subred]],0)</f>
        <v>0</v>
      </c>
      <c r="AG1598" s="130"/>
      <c r="AH1598" s="130"/>
      <c r="AI1598" s="140">
        <f>ROUND(Tabla1[[#This Row],[VALOR GLOSA DEFINITIVA]]-Tabla1[[#This Row],[VALOR LEVANTADO EN LIQUIDACION]],0)</f>
        <v>0</v>
      </c>
    </row>
    <row r="1599" spans="2:35" s="32" customFormat="1" ht="87.6" hidden="1" customHeight="1" x14ac:dyDescent="0.25">
      <c r="B1599" s="131"/>
      <c r="C1599" s="132"/>
      <c r="D1599" s="131"/>
      <c r="E1599" s="133" t="str">
        <f>+Tabla1[[#This Row],[CODIGO ACTIVIDAD EN PPP Y LINEAMIENTO]]&amp;Tabla1[[#This Row],[ENTORNO/COMPONENTE]]</f>
        <v/>
      </c>
      <c r="F1599" s="134">
        <f>+VLOOKUP(Tabla1[[#This Row],[Columna1]],IG!$D$3:$L$1908,3,FALSE)</f>
        <v>0</v>
      </c>
      <c r="G1599" s="134">
        <f>+VLOOKUP(Tabla1[[#This Row],[Columna1]],IG!$D$3:$W$1908,4,FALSE)</f>
        <v>0</v>
      </c>
      <c r="H1599" s="134">
        <f>+VLOOKUP(Tabla1[[#This Row],[Columna1]],IG!$D$3:$W$1908,5,FALSE)</f>
        <v>0</v>
      </c>
      <c r="I1599" s="134">
        <f>+VLOOKUP(Tabla1[[#This Row],[Columna1]],IG!$D$3:$W$1908,6,FALSE)</f>
        <v>0</v>
      </c>
      <c r="J1599" s="134">
        <f>+VLOOKUP(Tabla1[[#This Row],[Columna1]],IG!$D$3:$W$1908,7,FALSE)</f>
        <v>0</v>
      </c>
      <c r="K1599" s="130"/>
      <c r="L1599" s="131"/>
      <c r="M1599" s="133" t="str">
        <f>+Tabla1[[#This Row],[Columna1]]&amp;Tabla1[[#This Row],[LOCALIDAD]]&amp;Tabla1[[#This Row],[MES]]</f>
        <v/>
      </c>
      <c r="N1599" s="29"/>
      <c r="O1599" s="135">
        <f>+VLOOKUP(Tabla1[[#This Row],[concatenar]],IG!$M$3:$W$1908,2,FALSE)</f>
        <v>0</v>
      </c>
      <c r="P1599" s="50">
        <f>+VLOOKUP(Tabla1[[#This Row],[concatenar]],IG!$M$3:$W$1908,3,FALSE)</f>
        <v>0</v>
      </c>
      <c r="Q1599" s="103">
        <f>+VLOOKUP(Tabla1[[#This Row],[concatenar]],IG!$M$3:$W$1908,8,FALSE)</f>
        <v>0</v>
      </c>
      <c r="R1599" s="97">
        <f>+VLOOKUP(Tabla1[[#This Row],[concatenar]],IG!$M$3:$W$1908,9,FALSE)</f>
        <v>0</v>
      </c>
      <c r="S1599" s="136">
        <f>+VLOOKUP(Tabla1[[#This Row],[concatenar]],IG!$M$3:$W$1908,10,FALSE)</f>
        <v>0</v>
      </c>
      <c r="T1599" s="137">
        <f>+VLOOKUP(Tabla1[[#This Row],[concatenar]],IG!$M$3:$W$1908,11,FALSE)</f>
        <v>0</v>
      </c>
      <c r="U1599" s="130"/>
      <c r="V1599" s="138"/>
      <c r="W1599" s="130"/>
      <c r="X1599" s="29"/>
      <c r="Y1599" s="139">
        <f>ROUND(Tabla1[[#This Row],[VALOR UNITARIO SEGUIMIENTO FINANCIERO
2024]]*Tabla1[[#This Row],[MET AFECTADA PORLA GLOSA
RECURSOS 2024]]*Tabla1[[#This Row],[Porcentaje de Glosa]],0)</f>
        <v>0</v>
      </c>
      <c r="Z1599" s="51">
        <f>ROUND(Tabla1[[#This Row],[VALOR UNITARIO SEGUIMIENTO FINANCIERO
2025]]*Tabla1[[#This Row],[META AFECTADA PORLA GLOSA
RECURSOS 2025]]*Tabla1[[#This Row],[Porcentaje de Glosa]],0)</f>
        <v>0</v>
      </c>
      <c r="AA1599" s="51">
        <f>ROUND(Tabla1[[#This Row],[VALOR DE LA GLOSA 2024]]+Tabla1[[#This Row],[VALOR DE LA GLOSA 2025]],0)</f>
        <v>0</v>
      </c>
      <c r="AB1599" s="56"/>
      <c r="AC1599" s="130"/>
      <c r="AD1599" s="140"/>
      <c r="AE1599" s="130"/>
      <c r="AF1599" s="140">
        <f>ROUND(Tabla1[[#This Row],[VALOR TOTAL DE LA GLOSA]]-Tabla1[[#This Row],[Valor soportado por la Subred]],0)</f>
        <v>0</v>
      </c>
      <c r="AG1599" s="130"/>
      <c r="AH1599" s="130"/>
      <c r="AI1599" s="140">
        <f>ROUND(Tabla1[[#This Row],[VALOR GLOSA DEFINITIVA]]-Tabla1[[#This Row],[VALOR LEVANTADO EN LIQUIDACION]],0)</f>
        <v>0</v>
      </c>
    </row>
    <row r="1600" spans="2:35" s="32" customFormat="1" ht="87.6" hidden="1" customHeight="1" x14ac:dyDescent="0.25">
      <c r="B1600" s="131"/>
      <c r="C1600" s="132"/>
      <c r="D1600" s="131"/>
      <c r="E1600" s="133" t="str">
        <f>+Tabla1[[#This Row],[CODIGO ACTIVIDAD EN PPP Y LINEAMIENTO]]&amp;Tabla1[[#This Row],[ENTORNO/COMPONENTE]]</f>
        <v/>
      </c>
      <c r="F1600" s="134">
        <f>+VLOOKUP(Tabla1[[#This Row],[Columna1]],IG!$D$3:$L$1908,3,FALSE)</f>
        <v>0</v>
      </c>
      <c r="G1600" s="134">
        <f>+VLOOKUP(Tabla1[[#This Row],[Columna1]],IG!$D$3:$W$1908,4,FALSE)</f>
        <v>0</v>
      </c>
      <c r="H1600" s="134">
        <f>+VLOOKUP(Tabla1[[#This Row],[Columna1]],IG!$D$3:$W$1908,5,FALSE)</f>
        <v>0</v>
      </c>
      <c r="I1600" s="134">
        <f>+VLOOKUP(Tabla1[[#This Row],[Columna1]],IG!$D$3:$W$1908,6,FALSE)</f>
        <v>0</v>
      </c>
      <c r="J1600" s="134">
        <f>+VLOOKUP(Tabla1[[#This Row],[Columna1]],IG!$D$3:$W$1908,7,FALSE)</f>
        <v>0</v>
      </c>
      <c r="K1600" s="130"/>
      <c r="L1600" s="131"/>
      <c r="M1600" s="133" t="str">
        <f>+Tabla1[[#This Row],[Columna1]]&amp;Tabla1[[#This Row],[LOCALIDAD]]&amp;Tabla1[[#This Row],[MES]]</f>
        <v/>
      </c>
      <c r="N1600" s="29"/>
      <c r="O1600" s="135">
        <f>+VLOOKUP(Tabla1[[#This Row],[concatenar]],IG!$M$3:$W$1908,2,FALSE)</f>
        <v>0</v>
      </c>
      <c r="P1600" s="50">
        <f>+VLOOKUP(Tabla1[[#This Row],[concatenar]],IG!$M$3:$W$1908,3,FALSE)</f>
        <v>0</v>
      </c>
      <c r="Q1600" s="103">
        <f>+VLOOKUP(Tabla1[[#This Row],[concatenar]],IG!$M$3:$W$1908,8,FALSE)</f>
        <v>0</v>
      </c>
      <c r="R1600" s="97">
        <f>+VLOOKUP(Tabla1[[#This Row],[concatenar]],IG!$M$3:$W$1908,9,FALSE)</f>
        <v>0</v>
      </c>
      <c r="S1600" s="136">
        <f>+VLOOKUP(Tabla1[[#This Row],[concatenar]],IG!$M$3:$W$1908,10,FALSE)</f>
        <v>0</v>
      </c>
      <c r="T1600" s="137">
        <f>+VLOOKUP(Tabla1[[#This Row],[concatenar]],IG!$M$3:$W$1908,11,FALSE)</f>
        <v>0</v>
      </c>
      <c r="U1600" s="130"/>
      <c r="V1600" s="138"/>
      <c r="W1600" s="130"/>
      <c r="X1600" s="29"/>
      <c r="Y1600" s="139">
        <f>ROUND(Tabla1[[#This Row],[VALOR UNITARIO SEGUIMIENTO FINANCIERO
2024]]*Tabla1[[#This Row],[MET AFECTADA PORLA GLOSA
RECURSOS 2024]]*Tabla1[[#This Row],[Porcentaje de Glosa]],0)</f>
        <v>0</v>
      </c>
      <c r="Z1600" s="51">
        <f>ROUND(Tabla1[[#This Row],[VALOR UNITARIO SEGUIMIENTO FINANCIERO
2025]]*Tabla1[[#This Row],[META AFECTADA PORLA GLOSA
RECURSOS 2025]]*Tabla1[[#This Row],[Porcentaje de Glosa]],0)</f>
        <v>0</v>
      </c>
      <c r="AA1600" s="51">
        <f>ROUND(Tabla1[[#This Row],[VALOR DE LA GLOSA 2024]]+Tabla1[[#This Row],[VALOR DE LA GLOSA 2025]],0)</f>
        <v>0</v>
      </c>
      <c r="AB1600" s="56"/>
      <c r="AC1600" s="130"/>
      <c r="AD1600" s="140"/>
      <c r="AE1600" s="130"/>
      <c r="AF1600" s="140">
        <f>ROUND(Tabla1[[#This Row],[VALOR TOTAL DE LA GLOSA]]-Tabla1[[#This Row],[Valor soportado por la Subred]],0)</f>
        <v>0</v>
      </c>
      <c r="AG1600" s="130"/>
      <c r="AH1600" s="130"/>
      <c r="AI1600" s="140">
        <f>ROUND(Tabla1[[#This Row],[VALOR GLOSA DEFINITIVA]]-Tabla1[[#This Row],[VALOR LEVANTADO EN LIQUIDACION]],0)</f>
        <v>0</v>
      </c>
    </row>
    <row r="1601" spans="2:35" s="32" customFormat="1" ht="87.6" hidden="1" customHeight="1" x14ac:dyDescent="0.25">
      <c r="B1601" s="131"/>
      <c r="C1601" s="132"/>
      <c r="D1601" s="131"/>
      <c r="E1601" s="133" t="str">
        <f>+Tabla1[[#This Row],[CODIGO ACTIVIDAD EN PPP Y LINEAMIENTO]]&amp;Tabla1[[#This Row],[ENTORNO/COMPONENTE]]</f>
        <v/>
      </c>
      <c r="F1601" s="134">
        <f>+VLOOKUP(Tabla1[[#This Row],[Columna1]],IG!$D$3:$L$1908,3,FALSE)</f>
        <v>0</v>
      </c>
      <c r="G1601" s="134">
        <f>+VLOOKUP(Tabla1[[#This Row],[Columna1]],IG!$D$3:$W$1908,4,FALSE)</f>
        <v>0</v>
      </c>
      <c r="H1601" s="134">
        <f>+VLOOKUP(Tabla1[[#This Row],[Columna1]],IG!$D$3:$W$1908,5,FALSE)</f>
        <v>0</v>
      </c>
      <c r="I1601" s="134">
        <f>+VLOOKUP(Tabla1[[#This Row],[Columna1]],IG!$D$3:$W$1908,6,FALSE)</f>
        <v>0</v>
      </c>
      <c r="J1601" s="134">
        <f>+VLOOKUP(Tabla1[[#This Row],[Columna1]],IG!$D$3:$W$1908,7,FALSE)</f>
        <v>0</v>
      </c>
      <c r="K1601" s="130"/>
      <c r="L1601" s="131"/>
      <c r="M1601" s="133" t="str">
        <f>+Tabla1[[#This Row],[Columna1]]&amp;Tabla1[[#This Row],[LOCALIDAD]]&amp;Tabla1[[#This Row],[MES]]</f>
        <v/>
      </c>
      <c r="N1601" s="29"/>
      <c r="O1601" s="135">
        <f>+VLOOKUP(Tabla1[[#This Row],[concatenar]],IG!$M$3:$W$1908,2,FALSE)</f>
        <v>0</v>
      </c>
      <c r="P1601" s="50">
        <f>+VLOOKUP(Tabla1[[#This Row],[concatenar]],IG!$M$3:$W$1908,3,FALSE)</f>
        <v>0</v>
      </c>
      <c r="Q1601" s="103">
        <f>+VLOOKUP(Tabla1[[#This Row],[concatenar]],IG!$M$3:$W$1908,8,FALSE)</f>
        <v>0</v>
      </c>
      <c r="R1601" s="97">
        <f>+VLOOKUP(Tabla1[[#This Row],[concatenar]],IG!$M$3:$W$1908,9,FALSE)</f>
        <v>0</v>
      </c>
      <c r="S1601" s="136">
        <f>+VLOOKUP(Tabla1[[#This Row],[concatenar]],IG!$M$3:$W$1908,10,FALSE)</f>
        <v>0</v>
      </c>
      <c r="T1601" s="137">
        <f>+VLOOKUP(Tabla1[[#This Row],[concatenar]],IG!$M$3:$W$1908,11,FALSE)</f>
        <v>0</v>
      </c>
      <c r="U1601" s="130"/>
      <c r="V1601" s="138"/>
      <c r="W1601" s="130"/>
      <c r="X1601" s="29"/>
      <c r="Y1601" s="139">
        <f>ROUND(Tabla1[[#This Row],[VALOR UNITARIO SEGUIMIENTO FINANCIERO
2024]]*Tabla1[[#This Row],[MET AFECTADA PORLA GLOSA
RECURSOS 2024]]*Tabla1[[#This Row],[Porcentaje de Glosa]],0)</f>
        <v>0</v>
      </c>
      <c r="Z1601" s="51">
        <f>ROUND(Tabla1[[#This Row],[VALOR UNITARIO SEGUIMIENTO FINANCIERO
2025]]*Tabla1[[#This Row],[META AFECTADA PORLA GLOSA
RECURSOS 2025]]*Tabla1[[#This Row],[Porcentaje de Glosa]],0)</f>
        <v>0</v>
      </c>
      <c r="AA1601" s="51">
        <f>ROUND(Tabla1[[#This Row],[VALOR DE LA GLOSA 2024]]+Tabla1[[#This Row],[VALOR DE LA GLOSA 2025]],0)</f>
        <v>0</v>
      </c>
      <c r="AB1601" s="56"/>
      <c r="AC1601" s="130"/>
      <c r="AD1601" s="140"/>
      <c r="AE1601" s="130"/>
      <c r="AF1601" s="140">
        <f>ROUND(Tabla1[[#This Row],[VALOR TOTAL DE LA GLOSA]]-Tabla1[[#This Row],[Valor soportado por la Subred]],0)</f>
        <v>0</v>
      </c>
      <c r="AG1601" s="130"/>
      <c r="AH1601" s="130"/>
      <c r="AI1601" s="140">
        <f>ROUND(Tabla1[[#This Row],[VALOR GLOSA DEFINITIVA]]-Tabla1[[#This Row],[VALOR LEVANTADO EN LIQUIDACION]],0)</f>
        <v>0</v>
      </c>
    </row>
    <row r="1602" spans="2:35" s="32" customFormat="1" ht="87.6" hidden="1" customHeight="1" x14ac:dyDescent="0.25">
      <c r="B1602" s="131"/>
      <c r="C1602" s="132"/>
      <c r="D1602" s="131"/>
      <c r="E1602" s="133" t="str">
        <f>+Tabla1[[#This Row],[CODIGO ACTIVIDAD EN PPP Y LINEAMIENTO]]&amp;Tabla1[[#This Row],[ENTORNO/COMPONENTE]]</f>
        <v/>
      </c>
      <c r="F1602" s="134">
        <f>+VLOOKUP(Tabla1[[#This Row],[Columna1]],IG!$D$3:$L$1908,3,FALSE)</f>
        <v>0</v>
      </c>
      <c r="G1602" s="134">
        <f>+VLOOKUP(Tabla1[[#This Row],[Columna1]],IG!$D$3:$W$1908,4,FALSE)</f>
        <v>0</v>
      </c>
      <c r="H1602" s="134">
        <f>+VLOOKUP(Tabla1[[#This Row],[Columna1]],IG!$D$3:$W$1908,5,FALSE)</f>
        <v>0</v>
      </c>
      <c r="I1602" s="134">
        <f>+VLOOKUP(Tabla1[[#This Row],[Columna1]],IG!$D$3:$W$1908,6,FALSE)</f>
        <v>0</v>
      </c>
      <c r="J1602" s="134">
        <f>+VLOOKUP(Tabla1[[#This Row],[Columna1]],IG!$D$3:$W$1908,7,FALSE)</f>
        <v>0</v>
      </c>
      <c r="K1602" s="130"/>
      <c r="L1602" s="131"/>
      <c r="M1602" s="133" t="str">
        <f>+Tabla1[[#This Row],[Columna1]]&amp;Tabla1[[#This Row],[LOCALIDAD]]&amp;Tabla1[[#This Row],[MES]]</f>
        <v/>
      </c>
      <c r="N1602" s="29"/>
      <c r="O1602" s="135">
        <f>+VLOOKUP(Tabla1[[#This Row],[concatenar]],IG!$M$3:$W$1908,2,FALSE)</f>
        <v>0</v>
      </c>
      <c r="P1602" s="50">
        <f>+VLOOKUP(Tabla1[[#This Row],[concatenar]],IG!$M$3:$W$1908,3,FALSE)</f>
        <v>0</v>
      </c>
      <c r="Q1602" s="103">
        <f>+VLOOKUP(Tabla1[[#This Row],[concatenar]],IG!$M$3:$W$1908,8,FALSE)</f>
        <v>0</v>
      </c>
      <c r="R1602" s="97">
        <f>+VLOOKUP(Tabla1[[#This Row],[concatenar]],IG!$M$3:$W$1908,9,FALSE)</f>
        <v>0</v>
      </c>
      <c r="S1602" s="136">
        <f>+VLOOKUP(Tabla1[[#This Row],[concatenar]],IG!$M$3:$W$1908,10,FALSE)</f>
        <v>0</v>
      </c>
      <c r="T1602" s="137">
        <f>+VLOOKUP(Tabla1[[#This Row],[concatenar]],IG!$M$3:$W$1908,11,FALSE)</f>
        <v>0</v>
      </c>
      <c r="U1602" s="130"/>
      <c r="V1602" s="138"/>
      <c r="W1602" s="130"/>
      <c r="X1602" s="29"/>
      <c r="Y1602" s="139">
        <f>ROUND(Tabla1[[#This Row],[VALOR UNITARIO SEGUIMIENTO FINANCIERO
2024]]*Tabla1[[#This Row],[MET AFECTADA PORLA GLOSA
RECURSOS 2024]]*Tabla1[[#This Row],[Porcentaje de Glosa]],0)</f>
        <v>0</v>
      </c>
      <c r="Z1602" s="51">
        <f>ROUND(Tabla1[[#This Row],[VALOR UNITARIO SEGUIMIENTO FINANCIERO
2025]]*Tabla1[[#This Row],[META AFECTADA PORLA GLOSA
RECURSOS 2025]]*Tabla1[[#This Row],[Porcentaje de Glosa]],0)</f>
        <v>0</v>
      </c>
      <c r="AA1602" s="51">
        <f>ROUND(Tabla1[[#This Row],[VALOR DE LA GLOSA 2024]]+Tabla1[[#This Row],[VALOR DE LA GLOSA 2025]],0)</f>
        <v>0</v>
      </c>
      <c r="AB1602" s="56"/>
      <c r="AC1602" s="130"/>
      <c r="AD1602" s="140"/>
      <c r="AE1602" s="130"/>
      <c r="AF1602" s="140">
        <f>ROUND(Tabla1[[#This Row],[VALOR TOTAL DE LA GLOSA]]-Tabla1[[#This Row],[Valor soportado por la Subred]],0)</f>
        <v>0</v>
      </c>
      <c r="AG1602" s="130"/>
      <c r="AH1602" s="130"/>
      <c r="AI1602" s="140">
        <f>ROUND(Tabla1[[#This Row],[VALOR GLOSA DEFINITIVA]]-Tabla1[[#This Row],[VALOR LEVANTADO EN LIQUIDACION]],0)</f>
        <v>0</v>
      </c>
    </row>
    <row r="1603" spans="2:35" s="32" customFormat="1" ht="87.6" hidden="1" customHeight="1" x14ac:dyDescent="0.25">
      <c r="B1603" s="131"/>
      <c r="C1603" s="132"/>
      <c r="D1603" s="131"/>
      <c r="E1603" s="133" t="str">
        <f>+Tabla1[[#This Row],[CODIGO ACTIVIDAD EN PPP Y LINEAMIENTO]]&amp;Tabla1[[#This Row],[ENTORNO/COMPONENTE]]</f>
        <v/>
      </c>
      <c r="F1603" s="134">
        <f>+VLOOKUP(Tabla1[[#This Row],[Columna1]],IG!$D$3:$L$1908,3,FALSE)</f>
        <v>0</v>
      </c>
      <c r="G1603" s="134">
        <f>+VLOOKUP(Tabla1[[#This Row],[Columna1]],IG!$D$3:$W$1908,4,FALSE)</f>
        <v>0</v>
      </c>
      <c r="H1603" s="134">
        <f>+VLOOKUP(Tabla1[[#This Row],[Columna1]],IG!$D$3:$W$1908,5,FALSE)</f>
        <v>0</v>
      </c>
      <c r="I1603" s="134">
        <f>+VLOOKUP(Tabla1[[#This Row],[Columna1]],IG!$D$3:$W$1908,6,FALSE)</f>
        <v>0</v>
      </c>
      <c r="J1603" s="134">
        <f>+VLOOKUP(Tabla1[[#This Row],[Columna1]],IG!$D$3:$W$1908,7,FALSE)</f>
        <v>0</v>
      </c>
      <c r="K1603" s="130"/>
      <c r="L1603" s="131"/>
      <c r="M1603" s="133" t="str">
        <f>+Tabla1[[#This Row],[Columna1]]&amp;Tabla1[[#This Row],[LOCALIDAD]]&amp;Tabla1[[#This Row],[MES]]</f>
        <v/>
      </c>
      <c r="N1603" s="29"/>
      <c r="O1603" s="135">
        <f>+VLOOKUP(Tabla1[[#This Row],[concatenar]],IG!$M$3:$W$1908,2,FALSE)</f>
        <v>0</v>
      </c>
      <c r="P1603" s="50">
        <f>+VLOOKUP(Tabla1[[#This Row],[concatenar]],IG!$M$3:$W$1908,3,FALSE)</f>
        <v>0</v>
      </c>
      <c r="Q1603" s="103">
        <f>+VLOOKUP(Tabla1[[#This Row],[concatenar]],IG!$M$3:$W$1908,8,FALSE)</f>
        <v>0</v>
      </c>
      <c r="R1603" s="97">
        <f>+VLOOKUP(Tabla1[[#This Row],[concatenar]],IG!$M$3:$W$1908,9,FALSE)</f>
        <v>0</v>
      </c>
      <c r="S1603" s="136">
        <f>+VLOOKUP(Tabla1[[#This Row],[concatenar]],IG!$M$3:$W$1908,10,FALSE)</f>
        <v>0</v>
      </c>
      <c r="T1603" s="137">
        <f>+VLOOKUP(Tabla1[[#This Row],[concatenar]],IG!$M$3:$W$1908,11,FALSE)</f>
        <v>0</v>
      </c>
      <c r="U1603" s="130"/>
      <c r="V1603" s="138"/>
      <c r="W1603" s="130"/>
      <c r="X1603" s="29"/>
      <c r="Y1603" s="139">
        <f>ROUND(Tabla1[[#This Row],[VALOR UNITARIO SEGUIMIENTO FINANCIERO
2024]]*Tabla1[[#This Row],[MET AFECTADA PORLA GLOSA
RECURSOS 2024]]*Tabla1[[#This Row],[Porcentaje de Glosa]],0)</f>
        <v>0</v>
      </c>
      <c r="Z1603" s="51">
        <f>ROUND(Tabla1[[#This Row],[VALOR UNITARIO SEGUIMIENTO FINANCIERO
2025]]*Tabla1[[#This Row],[META AFECTADA PORLA GLOSA
RECURSOS 2025]]*Tabla1[[#This Row],[Porcentaje de Glosa]],0)</f>
        <v>0</v>
      </c>
      <c r="AA1603" s="51">
        <f>ROUND(Tabla1[[#This Row],[VALOR DE LA GLOSA 2024]]+Tabla1[[#This Row],[VALOR DE LA GLOSA 2025]],0)</f>
        <v>0</v>
      </c>
      <c r="AB1603" s="56"/>
      <c r="AC1603" s="130"/>
      <c r="AD1603" s="140"/>
      <c r="AE1603" s="130"/>
      <c r="AF1603" s="140">
        <f>ROUND(Tabla1[[#This Row],[VALOR TOTAL DE LA GLOSA]]-Tabla1[[#This Row],[Valor soportado por la Subred]],0)</f>
        <v>0</v>
      </c>
      <c r="AG1603" s="130"/>
      <c r="AH1603" s="130"/>
      <c r="AI1603" s="140">
        <f>ROUND(Tabla1[[#This Row],[VALOR GLOSA DEFINITIVA]]-Tabla1[[#This Row],[VALOR LEVANTADO EN LIQUIDACION]],0)</f>
        <v>0</v>
      </c>
    </row>
    <row r="1604" spans="2:35" s="32" customFormat="1" ht="87.6" hidden="1" customHeight="1" x14ac:dyDescent="0.25">
      <c r="B1604" s="131"/>
      <c r="C1604" s="132"/>
      <c r="D1604" s="131"/>
      <c r="E1604" s="133" t="str">
        <f>+Tabla1[[#This Row],[CODIGO ACTIVIDAD EN PPP Y LINEAMIENTO]]&amp;Tabla1[[#This Row],[ENTORNO/COMPONENTE]]</f>
        <v/>
      </c>
      <c r="F1604" s="134">
        <f>+VLOOKUP(Tabla1[[#This Row],[Columna1]],IG!$D$3:$L$1908,3,FALSE)</f>
        <v>0</v>
      </c>
      <c r="G1604" s="134">
        <f>+VLOOKUP(Tabla1[[#This Row],[Columna1]],IG!$D$3:$W$1908,4,FALSE)</f>
        <v>0</v>
      </c>
      <c r="H1604" s="134">
        <f>+VLOOKUP(Tabla1[[#This Row],[Columna1]],IG!$D$3:$W$1908,5,FALSE)</f>
        <v>0</v>
      </c>
      <c r="I1604" s="134">
        <f>+VLOOKUP(Tabla1[[#This Row],[Columna1]],IG!$D$3:$W$1908,6,FALSE)</f>
        <v>0</v>
      </c>
      <c r="J1604" s="134">
        <f>+VLOOKUP(Tabla1[[#This Row],[Columna1]],IG!$D$3:$W$1908,7,FALSE)</f>
        <v>0</v>
      </c>
      <c r="K1604" s="130"/>
      <c r="L1604" s="131"/>
      <c r="M1604" s="133" t="str">
        <f>+Tabla1[[#This Row],[Columna1]]&amp;Tabla1[[#This Row],[LOCALIDAD]]&amp;Tabla1[[#This Row],[MES]]</f>
        <v/>
      </c>
      <c r="N1604" s="29"/>
      <c r="O1604" s="135">
        <f>+VLOOKUP(Tabla1[[#This Row],[concatenar]],IG!$M$3:$W$1908,2,FALSE)</f>
        <v>0</v>
      </c>
      <c r="P1604" s="50">
        <f>+VLOOKUP(Tabla1[[#This Row],[concatenar]],IG!$M$3:$W$1908,3,FALSE)</f>
        <v>0</v>
      </c>
      <c r="Q1604" s="103">
        <f>+VLOOKUP(Tabla1[[#This Row],[concatenar]],IG!$M$3:$W$1908,8,FALSE)</f>
        <v>0</v>
      </c>
      <c r="R1604" s="97">
        <f>+VLOOKUP(Tabla1[[#This Row],[concatenar]],IG!$M$3:$W$1908,9,FALSE)</f>
        <v>0</v>
      </c>
      <c r="S1604" s="136">
        <f>+VLOOKUP(Tabla1[[#This Row],[concatenar]],IG!$M$3:$W$1908,10,FALSE)</f>
        <v>0</v>
      </c>
      <c r="T1604" s="137">
        <f>+VLOOKUP(Tabla1[[#This Row],[concatenar]],IG!$M$3:$W$1908,11,FALSE)</f>
        <v>0</v>
      </c>
      <c r="U1604" s="130"/>
      <c r="V1604" s="138"/>
      <c r="W1604" s="130"/>
      <c r="X1604" s="29"/>
      <c r="Y1604" s="139">
        <f>ROUND(Tabla1[[#This Row],[VALOR UNITARIO SEGUIMIENTO FINANCIERO
2024]]*Tabla1[[#This Row],[MET AFECTADA PORLA GLOSA
RECURSOS 2024]]*Tabla1[[#This Row],[Porcentaje de Glosa]],0)</f>
        <v>0</v>
      </c>
      <c r="Z1604" s="51">
        <f>ROUND(Tabla1[[#This Row],[VALOR UNITARIO SEGUIMIENTO FINANCIERO
2025]]*Tabla1[[#This Row],[META AFECTADA PORLA GLOSA
RECURSOS 2025]]*Tabla1[[#This Row],[Porcentaje de Glosa]],0)</f>
        <v>0</v>
      </c>
      <c r="AA1604" s="51">
        <f>ROUND(Tabla1[[#This Row],[VALOR DE LA GLOSA 2024]]+Tabla1[[#This Row],[VALOR DE LA GLOSA 2025]],0)</f>
        <v>0</v>
      </c>
      <c r="AB1604" s="56"/>
      <c r="AC1604" s="130"/>
      <c r="AD1604" s="140"/>
      <c r="AE1604" s="130"/>
      <c r="AF1604" s="140">
        <f>ROUND(Tabla1[[#This Row],[VALOR TOTAL DE LA GLOSA]]-Tabla1[[#This Row],[Valor soportado por la Subred]],0)</f>
        <v>0</v>
      </c>
      <c r="AG1604" s="130"/>
      <c r="AH1604" s="130"/>
      <c r="AI1604" s="140">
        <f>ROUND(Tabla1[[#This Row],[VALOR GLOSA DEFINITIVA]]-Tabla1[[#This Row],[VALOR LEVANTADO EN LIQUIDACION]],0)</f>
        <v>0</v>
      </c>
    </row>
    <row r="1605" spans="2:35" s="32" customFormat="1" ht="87.6" hidden="1" customHeight="1" x14ac:dyDescent="0.25">
      <c r="B1605" s="131"/>
      <c r="C1605" s="132"/>
      <c r="D1605" s="131"/>
      <c r="E1605" s="133" t="str">
        <f>+Tabla1[[#This Row],[CODIGO ACTIVIDAD EN PPP Y LINEAMIENTO]]&amp;Tabla1[[#This Row],[ENTORNO/COMPONENTE]]</f>
        <v/>
      </c>
      <c r="F1605" s="134">
        <f>+VLOOKUP(Tabla1[[#This Row],[Columna1]],IG!$D$3:$L$1908,3,FALSE)</f>
        <v>0</v>
      </c>
      <c r="G1605" s="134">
        <f>+VLOOKUP(Tabla1[[#This Row],[Columna1]],IG!$D$3:$W$1908,4,FALSE)</f>
        <v>0</v>
      </c>
      <c r="H1605" s="134">
        <f>+VLOOKUP(Tabla1[[#This Row],[Columna1]],IG!$D$3:$W$1908,5,FALSE)</f>
        <v>0</v>
      </c>
      <c r="I1605" s="134">
        <f>+VLOOKUP(Tabla1[[#This Row],[Columna1]],IG!$D$3:$W$1908,6,FALSE)</f>
        <v>0</v>
      </c>
      <c r="J1605" s="134">
        <f>+VLOOKUP(Tabla1[[#This Row],[Columna1]],IG!$D$3:$W$1908,7,FALSE)</f>
        <v>0</v>
      </c>
      <c r="K1605" s="130"/>
      <c r="L1605" s="131"/>
      <c r="M1605" s="133" t="str">
        <f>+Tabla1[[#This Row],[Columna1]]&amp;Tabla1[[#This Row],[LOCALIDAD]]&amp;Tabla1[[#This Row],[MES]]</f>
        <v/>
      </c>
      <c r="N1605" s="29"/>
      <c r="O1605" s="135">
        <f>+VLOOKUP(Tabla1[[#This Row],[concatenar]],IG!$M$3:$W$1908,2,FALSE)</f>
        <v>0</v>
      </c>
      <c r="P1605" s="50">
        <f>+VLOOKUP(Tabla1[[#This Row],[concatenar]],IG!$M$3:$W$1908,3,FALSE)</f>
        <v>0</v>
      </c>
      <c r="Q1605" s="103">
        <f>+VLOOKUP(Tabla1[[#This Row],[concatenar]],IG!$M$3:$W$1908,8,FALSE)</f>
        <v>0</v>
      </c>
      <c r="R1605" s="97">
        <f>+VLOOKUP(Tabla1[[#This Row],[concatenar]],IG!$M$3:$W$1908,9,FALSE)</f>
        <v>0</v>
      </c>
      <c r="S1605" s="136">
        <f>+VLOOKUP(Tabla1[[#This Row],[concatenar]],IG!$M$3:$W$1908,10,FALSE)</f>
        <v>0</v>
      </c>
      <c r="T1605" s="137">
        <f>+VLOOKUP(Tabla1[[#This Row],[concatenar]],IG!$M$3:$W$1908,11,FALSE)</f>
        <v>0</v>
      </c>
      <c r="U1605" s="130"/>
      <c r="V1605" s="138"/>
      <c r="W1605" s="130"/>
      <c r="X1605" s="29"/>
      <c r="Y1605" s="139">
        <f>ROUND(Tabla1[[#This Row],[VALOR UNITARIO SEGUIMIENTO FINANCIERO
2024]]*Tabla1[[#This Row],[MET AFECTADA PORLA GLOSA
RECURSOS 2024]]*Tabla1[[#This Row],[Porcentaje de Glosa]],0)</f>
        <v>0</v>
      </c>
      <c r="Z1605" s="51">
        <f>ROUND(Tabla1[[#This Row],[VALOR UNITARIO SEGUIMIENTO FINANCIERO
2025]]*Tabla1[[#This Row],[META AFECTADA PORLA GLOSA
RECURSOS 2025]]*Tabla1[[#This Row],[Porcentaje de Glosa]],0)</f>
        <v>0</v>
      </c>
      <c r="AA1605" s="51">
        <f>ROUND(Tabla1[[#This Row],[VALOR DE LA GLOSA 2024]]+Tabla1[[#This Row],[VALOR DE LA GLOSA 2025]],0)</f>
        <v>0</v>
      </c>
      <c r="AB1605" s="56"/>
      <c r="AC1605" s="130"/>
      <c r="AD1605" s="140"/>
      <c r="AE1605" s="130"/>
      <c r="AF1605" s="140">
        <f>ROUND(Tabla1[[#This Row],[VALOR TOTAL DE LA GLOSA]]-Tabla1[[#This Row],[Valor soportado por la Subred]],0)</f>
        <v>0</v>
      </c>
      <c r="AG1605" s="130"/>
      <c r="AH1605" s="130"/>
      <c r="AI1605" s="140">
        <f>ROUND(Tabla1[[#This Row],[VALOR GLOSA DEFINITIVA]]-Tabla1[[#This Row],[VALOR LEVANTADO EN LIQUIDACION]],0)</f>
        <v>0</v>
      </c>
    </row>
    <row r="1606" spans="2:35" s="32" customFormat="1" ht="87.6" hidden="1" customHeight="1" x14ac:dyDescent="0.25">
      <c r="B1606" s="131"/>
      <c r="C1606" s="132"/>
      <c r="D1606" s="131"/>
      <c r="E1606" s="133" t="str">
        <f>+Tabla1[[#This Row],[CODIGO ACTIVIDAD EN PPP Y LINEAMIENTO]]&amp;Tabla1[[#This Row],[ENTORNO/COMPONENTE]]</f>
        <v/>
      </c>
      <c r="F1606" s="134">
        <f>+VLOOKUP(Tabla1[[#This Row],[Columna1]],IG!$D$3:$L$1908,3,FALSE)</f>
        <v>0</v>
      </c>
      <c r="G1606" s="134">
        <f>+VLOOKUP(Tabla1[[#This Row],[Columna1]],IG!$D$3:$W$1908,4,FALSE)</f>
        <v>0</v>
      </c>
      <c r="H1606" s="134">
        <f>+VLOOKUP(Tabla1[[#This Row],[Columna1]],IG!$D$3:$W$1908,5,FALSE)</f>
        <v>0</v>
      </c>
      <c r="I1606" s="134">
        <f>+VLOOKUP(Tabla1[[#This Row],[Columna1]],IG!$D$3:$W$1908,6,FALSE)</f>
        <v>0</v>
      </c>
      <c r="J1606" s="134">
        <f>+VLOOKUP(Tabla1[[#This Row],[Columna1]],IG!$D$3:$W$1908,7,FALSE)</f>
        <v>0</v>
      </c>
      <c r="K1606" s="130"/>
      <c r="L1606" s="131"/>
      <c r="M1606" s="133" t="str">
        <f>+Tabla1[[#This Row],[Columna1]]&amp;Tabla1[[#This Row],[LOCALIDAD]]&amp;Tabla1[[#This Row],[MES]]</f>
        <v/>
      </c>
      <c r="N1606" s="29"/>
      <c r="O1606" s="135">
        <f>+VLOOKUP(Tabla1[[#This Row],[concatenar]],IG!$M$3:$W$1908,2,FALSE)</f>
        <v>0</v>
      </c>
      <c r="P1606" s="50">
        <f>+VLOOKUP(Tabla1[[#This Row],[concatenar]],IG!$M$3:$W$1908,3,FALSE)</f>
        <v>0</v>
      </c>
      <c r="Q1606" s="103">
        <f>+VLOOKUP(Tabla1[[#This Row],[concatenar]],IG!$M$3:$W$1908,8,FALSE)</f>
        <v>0</v>
      </c>
      <c r="R1606" s="97">
        <f>+VLOOKUP(Tabla1[[#This Row],[concatenar]],IG!$M$3:$W$1908,9,FALSE)</f>
        <v>0</v>
      </c>
      <c r="S1606" s="136">
        <f>+VLOOKUP(Tabla1[[#This Row],[concatenar]],IG!$M$3:$W$1908,10,FALSE)</f>
        <v>0</v>
      </c>
      <c r="T1606" s="137">
        <f>+VLOOKUP(Tabla1[[#This Row],[concatenar]],IG!$M$3:$W$1908,11,FALSE)</f>
        <v>0</v>
      </c>
      <c r="U1606" s="130"/>
      <c r="V1606" s="138"/>
      <c r="W1606" s="130"/>
      <c r="X1606" s="29"/>
      <c r="Y1606" s="139">
        <f>ROUND(Tabla1[[#This Row],[VALOR UNITARIO SEGUIMIENTO FINANCIERO
2024]]*Tabla1[[#This Row],[MET AFECTADA PORLA GLOSA
RECURSOS 2024]]*Tabla1[[#This Row],[Porcentaje de Glosa]],0)</f>
        <v>0</v>
      </c>
      <c r="Z1606" s="51">
        <f>ROUND(Tabla1[[#This Row],[VALOR UNITARIO SEGUIMIENTO FINANCIERO
2025]]*Tabla1[[#This Row],[META AFECTADA PORLA GLOSA
RECURSOS 2025]]*Tabla1[[#This Row],[Porcentaje de Glosa]],0)</f>
        <v>0</v>
      </c>
      <c r="AA1606" s="51">
        <f>ROUND(Tabla1[[#This Row],[VALOR DE LA GLOSA 2024]]+Tabla1[[#This Row],[VALOR DE LA GLOSA 2025]],0)</f>
        <v>0</v>
      </c>
      <c r="AB1606" s="56"/>
      <c r="AC1606" s="130"/>
      <c r="AD1606" s="140"/>
      <c r="AE1606" s="130"/>
      <c r="AF1606" s="140">
        <f>ROUND(Tabla1[[#This Row],[VALOR TOTAL DE LA GLOSA]]-Tabla1[[#This Row],[Valor soportado por la Subred]],0)</f>
        <v>0</v>
      </c>
      <c r="AG1606" s="130"/>
      <c r="AH1606" s="130"/>
      <c r="AI1606" s="140">
        <f>ROUND(Tabla1[[#This Row],[VALOR GLOSA DEFINITIVA]]-Tabla1[[#This Row],[VALOR LEVANTADO EN LIQUIDACION]],0)</f>
        <v>0</v>
      </c>
    </row>
    <row r="1607" spans="2:35" s="32" customFormat="1" ht="87.6" hidden="1" customHeight="1" x14ac:dyDescent="0.25">
      <c r="B1607" s="131"/>
      <c r="C1607" s="132"/>
      <c r="D1607" s="131"/>
      <c r="E1607" s="133" t="str">
        <f>+Tabla1[[#This Row],[CODIGO ACTIVIDAD EN PPP Y LINEAMIENTO]]&amp;Tabla1[[#This Row],[ENTORNO/COMPONENTE]]</f>
        <v/>
      </c>
      <c r="F1607" s="134">
        <f>+VLOOKUP(Tabla1[[#This Row],[Columna1]],IG!$D$3:$L$1908,3,FALSE)</f>
        <v>0</v>
      </c>
      <c r="G1607" s="134">
        <f>+VLOOKUP(Tabla1[[#This Row],[Columna1]],IG!$D$3:$W$1908,4,FALSE)</f>
        <v>0</v>
      </c>
      <c r="H1607" s="134">
        <f>+VLOOKUP(Tabla1[[#This Row],[Columna1]],IG!$D$3:$W$1908,5,FALSE)</f>
        <v>0</v>
      </c>
      <c r="I1607" s="134">
        <f>+VLOOKUP(Tabla1[[#This Row],[Columna1]],IG!$D$3:$W$1908,6,FALSE)</f>
        <v>0</v>
      </c>
      <c r="J1607" s="134">
        <f>+VLOOKUP(Tabla1[[#This Row],[Columna1]],IG!$D$3:$W$1908,7,FALSE)</f>
        <v>0</v>
      </c>
      <c r="K1607" s="130"/>
      <c r="L1607" s="131"/>
      <c r="M1607" s="133" t="str">
        <f>+Tabla1[[#This Row],[Columna1]]&amp;Tabla1[[#This Row],[LOCALIDAD]]&amp;Tabla1[[#This Row],[MES]]</f>
        <v/>
      </c>
      <c r="N1607" s="29"/>
      <c r="O1607" s="135">
        <f>+VLOOKUP(Tabla1[[#This Row],[concatenar]],IG!$M$3:$W$1908,2,FALSE)</f>
        <v>0</v>
      </c>
      <c r="P1607" s="50">
        <f>+VLOOKUP(Tabla1[[#This Row],[concatenar]],IG!$M$3:$W$1908,3,FALSE)</f>
        <v>0</v>
      </c>
      <c r="Q1607" s="103">
        <f>+VLOOKUP(Tabla1[[#This Row],[concatenar]],IG!$M$3:$W$1908,8,FALSE)</f>
        <v>0</v>
      </c>
      <c r="R1607" s="97">
        <f>+VLOOKUP(Tabla1[[#This Row],[concatenar]],IG!$M$3:$W$1908,9,FALSE)</f>
        <v>0</v>
      </c>
      <c r="S1607" s="136">
        <f>+VLOOKUP(Tabla1[[#This Row],[concatenar]],IG!$M$3:$W$1908,10,FALSE)</f>
        <v>0</v>
      </c>
      <c r="T1607" s="137">
        <f>+VLOOKUP(Tabla1[[#This Row],[concatenar]],IG!$M$3:$W$1908,11,FALSE)</f>
        <v>0</v>
      </c>
      <c r="U1607" s="130"/>
      <c r="V1607" s="138"/>
      <c r="W1607" s="130"/>
      <c r="X1607" s="29"/>
      <c r="Y1607" s="139">
        <f>ROUND(Tabla1[[#This Row],[VALOR UNITARIO SEGUIMIENTO FINANCIERO
2024]]*Tabla1[[#This Row],[MET AFECTADA PORLA GLOSA
RECURSOS 2024]]*Tabla1[[#This Row],[Porcentaje de Glosa]],0)</f>
        <v>0</v>
      </c>
      <c r="Z1607" s="51">
        <f>ROUND(Tabla1[[#This Row],[VALOR UNITARIO SEGUIMIENTO FINANCIERO
2025]]*Tabla1[[#This Row],[META AFECTADA PORLA GLOSA
RECURSOS 2025]]*Tabla1[[#This Row],[Porcentaje de Glosa]],0)</f>
        <v>0</v>
      </c>
      <c r="AA1607" s="51">
        <f>ROUND(Tabla1[[#This Row],[VALOR DE LA GLOSA 2024]]+Tabla1[[#This Row],[VALOR DE LA GLOSA 2025]],0)</f>
        <v>0</v>
      </c>
      <c r="AB1607" s="56"/>
      <c r="AC1607" s="130"/>
      <c r="AD1607" s="140"/>
      <c r="AE1607" s="130"/>
      <c r="AF1607" s="140">
        <f>ROUND(Tabla1[[#This Row],[VALOR TOTAL DE LA GLOSA]]-Tabla1[[#This Row],[Valor soportado por la Subred]],0)</f>
        <v>0</v>
      </c>
      <c r="AG1607" s="130"/>
      <c r="AH1607" s="130"/>
      <c r="AI1607" s="140">
        <f>ROUND(Tabla1[[#This Row],[VALOR GLOSA DEFINITIVA]]-Tabla1[[#This Row],[VALOR LEVANTADO EN LIQUIDACION]],0)</f>
        <v>0</v>
      </c>
    </row>
    <row r="1608" spans="2:35" s="32" customFormat="1" ht="87.6" hidden="1" customHeight="1" x14ac:dyDescent="0.25">
      <c r="B1608" s="131"/>
      <c r="C1608" s="132"/>
      <c r="D1608" s="131"/>
      <c r="E1608" s="133" t="str">
        <f>+Tabla1[[#This Row],[CODIGO ACTIVIDAD EN PPP Y LINEAMIENTO]]&amp;Tabla1[[#This Row],[ENTORNO/COMPONENTE]]</f>
        <v/>
      </c>
      <c r="F1608" s="134">
        <f>+VLOOKUP(Tabla1[[#This Row],[Columna1]],IG!$D$3:$L$1908,3,FALSE)</f>
        <v>0</v>
      </c>
      <c r="G1608" s="134">
        <f>+VLOOKUP(Tabla1[[#This Row],[Columna1]],IG!$D$3:$W$1908,4,FALSE)</f>
        <v>0</v>
      </c>
      <c r="H1608" s="134">
        <f>+VLOOKUP(Tabla1[[#This Row],[Columna1]],IG!$D$3:$W$1908,5,FALSE)</f>
        <v>0</v>
      </c>
      <c r="I1608" s="134">
        <f>+VLOOKUP(Tabla1[[#This Row],[Columna1]],IG!$D$3:$W$1908,6,FALSE)</f>
        <v>0</v>
      </c>
      <c r="J1608" s="134">
        <f>+VLOOKUP(Tabla1[[#This Row],[Columna1]],IG!$D$3:$W$1908,7,FALSE)</f>
        <v>0</v>
      </c>
      <c r="K1608" s="130"/>
      <c r="L1608" s="131"/>
      <c r="M1608" s="133" t="str">
        <f>+Tabla1[[#This Row],[Columna1]]&amp;Tabla1[[#This Row],[LOCALIDAD]]&amp;Tabla1[[#This Row],[MES]]</f>
        <v/>
      </c>
      <c r="N1608" s="29"/>
      <c r="O1608" s="135">
        <f>+VLOOKUP(Tabla1[[#This Row],[concatenar]],IG!$M$3:$W$1908,2,FALSE)</f>
        <v>0</v>
      </c>
      <c r="P1608" s="50">
        <f>+VLOOKUP(Tabla1[[#This Row],[concatenar]],IG!$M$3:$W$1908,3,FALSE)</f>
        <v>0</v>
      </c>
      <c r="Q1608" s="103">
        <f>+VLOOKUP(Tabla1[[#This Row],[concatenar]],IG!$M$3:$W$1908,8,FALSE)</f>
        <v>0</v>
      </c>
      <c r="R1608" s="97">
        <f>+VLOOKUP(Tabla1[[#This Row],[concatenar]],IG!$M$3:$W$1908,9,FALSE)</f>
        <v>0</v>
      </c>
      <c r="S1608" s="136">
        <f>+VLOOKUP(Tabla1[[#This Row],[concatenar]],IG!$M$3:$W$1908,10,FALSE)</f>
        <v>0</v>
      </c>
      <c r="T1608" s="137">
        <f>+VLOOKUP(Tabla1[[#This Row],[concatenar]],IG!$M$3:$W$1908,11,FALSE)</f>
        <v>0</v>
      </c>
      <c r="U1608" s="130"/>
      <c r="V1608" s="138"/>
      <c r="W1608" s="130"/>
      <c r="X1608" s="29"/>
      <c r="Y1608" s="139">
        <f>ROUND(Tabla1[[#This Row],[VALOR UNITARIO SEGUIMIENTO FINANCIERO
2024]]*Tabla1[[#This Row],[MET AFECTADA PORLA GLOSA
RECURSOS 2024]]*Tabla1[[#This Row],[Porcentaje de Glosa]],0)</f>
        <v>0</v>
      </c>
      <c r="Z1608" s="51">
        <f>ROUND(Tabla1[[#This Row],[VALOR UNITARIO SEGUIMIENTO FINANCIERO
2025]]*Tabla1[[#This Row],[META AFECTADA PORLA GLOSA
RECURSOS 2025]]*Tabla1[[#This Row],[Porcentaje de Glosa]],0)</f>
        <v>0</v>
      </c>
      <c r="AA1608" s="51">
        <f>ROUND(Tabla1[[#This Row],[VALOR DE LA GLOSA 2024]]+Tabla1[[#This Row],[VALOR DE LA GLOSA 2025]],0)</f>
        <v>0</v>
      </c>
      <c r="AB1608" s="56"/>
      <c r="AC1608" s="130"/>
      <c r="AD1608" s="140"/>
      <c r="AE1608" s="130"/>
      <c r="AF1608" s="140">
        <f>ROUND(Tabla1[[#This Row],[VALOR TOTAL DE LA GLOSA]]-Tabla1[[#This Row],[Valor soportado por la Subred]],0)</f>
        <v>0</v>
      </c>
      <c r="AG1608" s="130"/>
      <c r="AH1608" s="130"/>
      <c r="AI1608" s="140">
        <f>ROUND(Tabla1[[#This Row],[VALOR GLOSA DEFINITIVA]]-Tabla1[[#This Row],[VALOR LEVANTADO EN LIQUIDACION]],0)</f>
        <v>0</v>
      </c>
    </row>
    <row r="1609" spans="2:35" s="32" customFormat="1" ht="87.6" hidden="1" customHeight="1" x14ac:dyDescent="0.25">
      <c r="B1609" s="131"/>
      <c r="C1609" s="132"/>
      <c r="D1609" s="131"/>
      <c r="E1609" s="133" t="str">
        <f>+Tabla1[[#This Row],[CODIGO ACTIVIDAD EN PPP Y LINEAMIENTO]]&amp;Tabla1[[#This Row],[ENTORNO/COMPONENTE]]</f>
        <v/>
      </c>
      <c r="F1609" s="134">
        <f>+VLOOKUP(Tabla1[[#This Row],[Columna1]],IG!$D$3:$L$1908,3,FALSE)</f>
        <v>0</v>
      </c>
      <c r="G1609" s="134">
        <f>+VLOOKUP(Tabla1[[#This Row],[Columna1]],IG!$D$3:$W$1908,4,FALSE)</f>
        <v>0</v>
      </c>
      <c r="H1609" s="134">
        <f>+VLOOKUP(Tabla1[[#This Row],[Columna1]],IG!$D$3:$W$1908,5,FALSE)</f>
        <v>0</v>
      </c>
      <c r="I1609" s="134">
        <f>+VLOOKUP(Tabla1[[#This Row],[Columna1]],IG!$D$3:$W$1908,6,FALSE)</f>
        <v>0</v>
      </c>
      <c r="J1609" s="134">
        <f>+VLOOKUP(Tabla1[[#This Row],[Columna1]],IG!$D$3:$W$1908,7,FALSE)</f>
        <v>0</v>
      </c>
      <c r="K1609" s="130"/>
      <c r="L1609" s="131"/>
      <c r="M1609" s="133" t="str">
        <f>+Tabla1[[#This Row],[Columna1]]&amp;Tabla1[[#This Row],[LOCALIDAD]]&amp;Tabla1[[#This Row],[MES]]</f>
        <v/>
      </c>
      <c r="N1609" s="29"/>
      <c r="O1609" s="135">
        <f>+VLOOKUP(Tabla1[[#This Row],[concatenar]],IG!$M$3:$W$1908,2,FALSE)</f>
        <v>0</v>
      </c>
      <c r="P1609" s="50">
        <f>+VLOOKUP(Tabla1[[#This Row],[concatenar]],IG!$M$3:$W$1908,3,FALSE)</f>
        <v>0</v>
      </c>
      <c r="Q1609" s="103">
        <f>+VLOOKUP(Tabla1[[#This Row],[concatenar]],IG!$M$3:$W$1908,8,FALSE)</f>
        <v>0</v>
      </c>
      <c r="R1609" s="97">
        <f>+VLOOKUP(Tabla1[[#This Row],[concatenar]],IG!$M$3:$W$1908,9,FALSE)</f>
        <v>0</v>
      </c>
      <c r="S1609" s="136">
        <f>+VLOOKUP(Tabla1[[#This Row],[concatenar]],IG!$M$3:$W$1908,10,FALSE)</f>
        <v>0</v>
      </c>
      <c r="T1609" s="137">
        <f>+VLOOKUP(Tabla1[[#This Row],[concatenar]],IG!$M$3:$W$1908,11,FALSE)</f>
        <v>0</v>
      </c>
      <c r="U1609" s="130"/>
      <c r="V1609" s="138"/>
      <c r="W1609" s="130"/>
      <c r="X1609" s="29"/>
      <c r="Y1609" s="139">
        <f>ROUND(Tabla1[[#This Row],[VALOR UNITARIO SEGUIMIENTO FINANCIERO
2024]]*Tabla1[[#This Row],[MET AFECTADA PORLA GLOSA
RECURSOS 2024]]*Tabla1[[#This Row],[Porcentaje de Glosa]],0)</f>
        <v>0</v>
      </c>
      <c r="Z1609" s="51">
        <f>ROUND(Tabla1[[#This Row],[VALOR UNITARIO SEGUIMIENTO FINANCIERO
2025]]*Tabla1[[#This Row],[META AFECTADA PORLA GLOSA
RECURSOS 2025]]*Tabla1[[#This Row],[Porcentaje de Glosa]],0)</f>
        <v>0</v>
      </c>
      <c r="AA1609" s="51">
        <f>ROUND(Tabla1[[#This Row],[VALOR DE LA GLOSA 2024]]+Tabla1[[#This Row],[VALOR DE LA GLOSA 2025]],0)</f>
        <v>0</v>
      </c>
      <c r="AB1609" s="56"/>
      <c r="AC1609" s="130"/>
      <c r="AD1609" s="140"/>
      <c r="AE1609" s="130"/>
      <c r="AF1609" s="140">
        <f>ROUND(Tabla1[[#This Row],[VALOR TOTAL DE LA GLOSA]]-Tabla1[[#This Row],[Valor soportado por la Subred]],0)</f>
        <v>0</v>
      </c>
      <c r="AG1609" s="130"/>
      <c r="AH1609" s="130"/>
      <c r="AI1609" s="140">
        <f>ROUND(Tabla1[[#This Row],[VALOR GLOSA DEFINITIVA]]-Tabla1[[#This Row],[VALOR LEVANTADO EN LIQUIDACION]],0)</f>
        <v>0</v>
      </c>
    </row>
    <row r="1610" spans="2:35" s="32" customFormat="1" ht="87.6" hidden="1" customHeight="1" x14ac:dyDescent="0.25">
      <c r="B1610" s="131"/>
      <c r="C1610" s="132"/>
      <c r="D1610" s="131"/>
      <c r="E1610" s="133" t="str">
        <f>+Tabla1[[#This Row],[CODIGO ACTIVIDAD EN PPP Y LINEAMIENTO]]&amp;Tabla1[[#This Row],[ENTORNO/COMPONENTE]]</f>
        <v/>
      </c>
      <c r="F1610" s="134">
        <f>+VLOOKUP(Tabla1[[#This Row],[Columna1]],IG!$D$3:$L$1908,3,FALSE)</f>
        <v>0</v>
      </c>
      <c r="G1610" s="134">
        <f>+VLOOKUP(Tabla1[[#This Row],[Columna1]],IG!$D$3:$W$1908,4,FALSE)</f>
        <v>0</v>
      </c>
      <c r="H1610" s="134">
        <f>+VLOOKUP(Tabla1[[#This Row],[Columna1]],IG!$D$3:$W$1908,5,FALSE)</f>
        <v>0</v>
      </c>
      <c r="I1610" s="134">
        <f>+VLOOKUP(Tabla1[[#This Row],[Columna1]],IG!$D$3:$W$1908,6,FALSE)</f>
        <v>0</v>
      </c>
      <c r="J1610" s="134">
        <f>+VLOOKUP(Tabla1[[#This Row],[Columna1]],IG!$D$3:$W$1908,7,FALSE)</f>
        <v>0</v>
      </c>
      <c r="K1610" s="130"/>
      <c r="L1610" s="131"/>
      <c r="M1610" s="133" t="str">
        <f>+Tabla1[[#This Row],[Columna1]]&amp;Tabla1[[#This Row],[LOCALIDAD]]&amp;Tabla1[[#This Row],[MES]]</f>
        <v/>
      </c>
      <c r="N1610" s="29"/>
      <c r="O1610" s="135">
        <f>+VLOOKUP(Tabla1[[#This Row],[concatenar]],IG!$M$3:$W$1908,2,FALSE)</f>
        <v>0</v>
      </c>
      <c r="P1610" s="50">
        <f>+VLOOKUP(Tabla1[[#This Row],[concatenar]],IG!$M$3:$W$1908,3,FALSE)</f>
        <v>0</v>
      </c>
      <c r="Q1610" s="103">
        <f>+VLOOKUP(Tabla1[[#This Row],[concatenar]],IG!$M$3:$W$1908,8,FALSE)</f>
        <v>0</v>
      </c>
      <c r="R1610" s="97">
        <f>+VLOOKUP(Tabla1[[#This Row],[concatenar]],IG!$M$3:$W$1908,9,FALSE)</f>
        <v>0</v>
      </c>
      <c r="S1610" s="136">
        <f>+VLOOKUP(Tabla1[[#This Row],[concatenar]],IG!$M$3:$W$1908,10,FALSE)</f>
        <v>0</v>
      </c>
      <c r="T1610" s="137">
        <f>+VLOOKUP(Tabla1[[#This Row],[concatenar]],IG!$M$3:$W$1908,11,FALSE)</f>
        <v>0</v>
      </c>
      <c r="U1610" s="130"/>
      <c r="V1610" s="138"/>
      <c r="W1610" s="130"/>
      <c r="X1610" s="29"/>
      <c r="Y1610" s="139">
        <f>ROUND(Tabla1[[#This Row],[VALOR UNITARIO SEGUIMIENTO FINANCIERO
2024]]*Tabla1[[#This Row],[MET AFECTADA PORLA GLOSA
RECURSOS 2024]]*Tabla1[[#This Row],[Porcentaje de Glosa]],0)</f>
        <v>0</v>
      </c>
      <c r="Z1610" s="51">
        <f>ROUND(Tabla1[[#This Row],[VALOR UNITARIO SEGUIMIENTO FINANCIERO
2025]]*Tabla1[[#This Row],[META AFECTADA PORLA GLOSA
RECURSOS 2025]]*Tabla1[[#This Row],[Porcentaje de Glosa]],0)</f>
        <v>0</v>
      </c>
      <c r="AA1610" s="51">
        <f>ROUND(Tabla1[[#This Row],[VALOR DE LA GLOSA 2024]]+Tabla1[[#This Row],[VALOR DE LA GLOSA 2025]],0)</f>
        <v>0</v>
      </c>
      <c r="AB1610" s="56"/>
      <c r="AC1610" s="130"/>
      <c r="AD1610" s="140"/>
      <c r="AE1610" s="130"/>
      <c r="AF1610" s="140">
        <f>ROUND(Tabla1[[#This Row],[VALOR TOTAL DE LA GLOSA]]-Tabla1[[#This Row],[Valor soportado por la Subred]],0)</f>
        <v>0</v>
      </c>
      <c r="AG1610" s="130"/>
      <c r="AH1610" s="130"/>
      <c r="AI1610" s="140">
        <f>ROUND(Tabla1[[#This Row],[VALOR GLOSA DEFINITIVA]]-Tabla1[[#This Row],[VALOR LEVANTADO EN LIQUIDACION]],0)</f>
        <v>0</v>
      </c>
    </row>
    <row r="1611" spans="2:35" s="32" customFormat="1" ht="87.6" hidden="1" customHeight="1" x14ac:dyDescent="0.25">
      <c r="B1611" s="131"/>
      <c r="C1611" s="132"/>
      <c r="D1611" s="131"/>
      <c r="E1611" s="133" t="str">
        <f>+Tabla1[[#This Row],[CODIGO ACTIVIDAD EN PPP Y LINEAMIENTO]]&amp;Tabla1[[#This Row],[ENTORNO/COMPONENTE]]</f>
        <v/>
      </c>
      <c r="F1611" s="134">
        <f>+VLOOKUP(Tabla1[[#This Row],[Columna1]],IG!$D$3:$L$1908,3,FALSE)</f>
        <v>0</v>
      </c>
      <c r="G1611" s="134">
        <f>+VLOOKUP(Tabla1[[#This Row],[Columna1]],IG!$D$3:$W$1908,4,FALSE)</f>
        <v>0</v>
      </c>
      <c r="H1611" s="134">
        <f>+VLOOKUP(Tabla1[[#This Row],[Columna1]],IG!$D$3:$W$1908,5,FALSE)</f>
        <v>0</v>
      </c>
      <c r="I1611" s="134">
        <f>+VLOOKUP(Tabla1[[#This Row],[Columna1]],IG!$D$3:$W$1908,6,FALSE)</f>
        <v>0</v>
      </c>
      <c r="J1611" s="134">
        <f>+VLOOKUP(Tabla1[[#This Row],[Columna1]],IG!$D$3:$W$1908,7,FALSE)</f>
        <v>0</v>
      </c>
      <c r="K1611" s="130"/>
      <c r="L1611" s="131"/>
      <c r="M1611" s="133" t="str">
        <f>+Tabla1[[#This Row],[Columna1]]&amp;Tabla1[[#This Row],[LOCALIDAD]]&amp;Tabla1[[#This Row],[MES]]</f>
        <v/>
      </c>
      <c r="N1611" s="29"/>
      <c r="O1611" s="135">
        <f>+VLOOKUP(Tabla1[[#This Row],[concatenar]],IG!$M$3:$W$1908,2,FALSE)</f>
        <v>0</v>
      </c>
      <c r="P1611" s="50">
        <f>+VLOOKUP(Tabla1[[#This Row],[concatenar]],IG!$M$3:$W$1908,3,FALSE)</f>
        <v>0</v>
      </c>
      <c r="Q1611" s="103">
        <f>+VLOOKUP(Tabla1[[#This Row],[concatenar]],IG!$M$3:$W$1908,8,FALSE)</f>
        <v>0</v>
      </c>
      <c r="R1611" s="97">
        <f>+VLOOKUP(Tabla1[[#This Row],[concatenar]],IG!$M$3:$W$1908,9,FALSE)</f>
        <v>0</v>
      </c>
      <c r="S1611" s="136">
        <f>+VLOOKUP(Tabla1[[#This Row],[concatenar]],IG!$M$3:$W$1908,10,FALSE)</f>
        <v>0</v>
      </c>
      <c r="T1611" s="137">
        <f>+VLOOKUP(Tabla1[[#This Row],[concatenar]],IG!$M$3:$W$1908,11,FALSE)</f>
        <v>0</v>
      </c>
      <c r="U1611" s="130"/>
      <c r="V1611" s="138"/>
      <c r="W1611" s="130"/>
      <c r="X1611" s="29"/>
      <c r="Y1611" s="139">
        <f>ROUND(Tabla1[[#This Row],[VALOR UNITARIO SEGUIMIENTO FINANCIERO
2024]]*Tabla1[[#This Row],[MET AFECTADA PORLA GLOSA
RECURSOS 2024]]*Tabla1[[#This Row],[Porcentaje de Glosa]],0)</f>
        <v>0</v>
      </c>
      <c r="Z1611" s="51">
        <f>ROUND(Tabla1[[#This Row],[VALOR UNITARIO SEGUIMIENTO FINANCIERO
2025]]*Tabla1[[#This Row],[META AFECTADA PORLA GLOSA
RECURSOS 2025]]*Tabla1[[#This Row],[Porcentaje de Glosa]],0)</f>
        <v>0</v>
      </c>
      <c r="AA1611" s="51">
        <f>ROUND(Tabla1[[#This Row],[VALOR DE LA GLOSA 2024]]+Tabla1[[#This Row],[VALOR DE LA GLOSA 2025]],0)</f>
        <v>0</v>
      </c>
      <c r="AB1611" s="56"/>
      <c r="AC1611" s="130"/>
      <c r="AD1611" s="140"/>
      <c r="AE1611" s="130"/>
      <c r="AF1611" s="140">
        <f>ROUND(Tabla1[[#This Row],[VALOR TOTAL DE LA GLOSA]]-Tabla1[[#This Row],[Valor soportado por la Subred]],0)</f>
        <v>0</v>
      </c>
      <c r="AG1611" s="130"/>
      <c r="AH1611" s="130"/>
      <c r="AI1611" s="140">
        <f>ROUND(Tabla1[[#This Row],[VALOR GLOSA DEFINITIVA]]-Tabla1[[#This Row],[VALOR LEVANTADO EN LIQUIDACION]],0)</f>
        <v>0</v>
      </c>
    </row>
    <row r="1612" spans="2:35" s="32" customFormat="1" ht="87.6" hidden="1" customHeight="1" x14ac:dyDescent="0.25">
      <c r="B1612" s="131"/>
      <c r="C1612" s="132"/>
      <c r="D1612" s="131"/>
      <c r="E1612" s="133" t="str">
        <f>+Tabla1[[#This Row],[CODIGO ACTIVIDAD EN PPP Y LINEAMIENTO]]&amp;Tabla1[[#This Row],[ENTORNO/COMPONENTE]]</f>
        <v/>
      </c>
      <c r="F1612" s="134">
        <f>+VLOOKUP(Tabla1[[#This Row],[Columna1]],IG!$D$3:$L$1908,3,FALSE)</f>
        <v>0</v>
      </c>
      <c r="G1612" s="134">
        <f>+VLOOKUP(Tabla1[[#This Row],[Columna1]],IG!$D$3:$W$1908,4,FALSE)</f>
        <v>0</v>
      </c>
      <c r="H1612" s="134">
        <f>+VLOOKUP(Tabla1[[#This Row],[Columna1]],IG!$D$3:$W$1908,5,FALSE)</f>
        <v>0</v>
      </c>
      <c r="I1612" s="134">
        <f>+VLOOKUP(Tabla1[[#This Row],[Columna1]],IG!$D$3:$W$1908,6,FALSE)</f>
        <v>0</v>
      </c>
      <c r="J1612" s="134">
        <f>+VLOOKUP(Tabla1[[#This Row],[Columna1]],IG!$D$3:$W$1908,7,FALSE)</f>
        <v>0</v>
      </c>
      <c r="K1612" s="130"/>
      <c r="L1612" s="131"/>
      <c r="M1612" s="133" t="str">
        <f>+Tabla1[[#This Row],[Columna1]]&amp;Tabla1[[#This Row],[LOCALIDAD]]&amp;Tabla1[[#This Row],[MES]]</f>
        <v/>
      </c>
      <c r="N1612" s="29"/>
      <c r="O1612" s="135">
        <f>+VLOOKUP(Tabla1[[#This Row],[concatenar]],IG!$M$3:$W$1908,2,FALSE)</f>
        <v>0</v>
      </c>
      <c r="P1612" s="50">
        <f>+VLOOKUP(Tabla1[[#This Row],[concatenar]],IG!$M$3:$W$1908,3,FALSE)</f>
        <v>0</v>
      </c>
      <c r="Q1612" s="103">
        <f>+VLOOKUP(Tabla1[[#This Row],[concatenar]],IG!$M$3:$W$1908,8,FALSE)</f>
        <v>0</v>
      </c>
      <c r="R1612" s="97">
        <f>+VLOOKUP(Tabla1[[#This Row],[concatenar]],IG!$M$3:$W$1908,9,FALSE)</f>
        <v>0</v>
      </c>
      <c r="S1612" s="136">
        <f>+VLOOKUP(Tabla1[[#This Row],[concatenar]],IG!$M$3:$W$1908,10,FALSE)</f>
        <v>0</v>
      </c>
      <c r="T1612" s="137">
        <f>+VLOOKUP(Tabla1[[#This Row],[concatenar]],IG!$M$3:$W$1908,11,FALSE)</f>
        <v>0</v>
      </c>
      <c r="U1612" s="130"/>
      <c r="V1612" s="138"/>
      <c r="W1612" s="130"/>
      <c r="X1612" s="29"/>
      <c r="Y1612" s="139">
        <f>ROUND(Tabla1[[#This Row],[VALOR UNITARIO SEGUIMIENTO FINANCIERO
2024]]*Tabla1[[#This Row],[MET AFECTADA PORLA GLOSA
RECURSOS 2024]]*Tabla1[[#This Row],[Porcentaje de Glosa]],0)</f>
        <v>0</v>
      </c>
      <c r="Z1612" s="51">
        <f>ROUND(Tabla1[[#This Row],[VALOR UNITARIO SEGUIMIENTO FINANCIERO
2025]]*Tabla1[[#This Row],[META AFECTADA PORLA GLOSA
RECURSOS 2025]]*Tabla1[[#This Row],[Porcentaje de Glosa]],0)</f>
        <v>0</v>
      </c>
      <c r="AA1612" s="51">
        <f>ROUND(Tabla1[[#This Row],[VALOR DE LA GLOSA 2024]]+Tabla1[[#This Row],[VALOR DE LA GLOSA 2025]],0)</f>
        <v>0</v>
      </c>
      <c r="AB1612" s="56"/>
      <c r="AC1612" s="130"/>
      <c r="AD1612" s="140"/>
      <c r="AE1612" s="130"/>
      <c r="AF1612" s="140">
        <f>ROUND(Tabla1[[#This Row],[VALOR TOTAL DE LA GLOSA]]-Tabla1[[#This Row],[Valor soportado por la Subred]],0)</f>
        <v>0</v>
      </c>
      <c r="AG1612" s="130"/>
      <c r="AH1612" s="130"/>
      <c r="AI1612" s="140">
        <f>ROUND(Tabla1[[#This Row],[VALOR GLOSA DEFINITIVA]]-Tabla1[[#This Row],[VALOR LEVANTADO EN LIQUIDACION]],0)</f>
        <v>0</v>
      </c>
    </row>
    <row r="1613" spans="2:35" s="32" customFormat="1" ht="87.6" hidden="1" customHeight="1" x14ac:dyDescent="0.25">
      <c r="B1613" s="131"/>
      <c r="C1613" s="132"/>
      <c r="D1613" s="131"/>
      <c r="E1613" s="133" t="str">
        <f>+Tabla1[[#This Row],[CODIGO ACTIVIDAD EN PPP Y LINEAMIENTO]]&amp;Tabla1[[#This Row],[ENTORNO/COMPONENTE]]</f>
        <v/>
      </c>
      <c r="F1613" s="134">
        <f>+VLOOKUP(Tabla1[[#This Row],[Columna1]],IG!$D$3:$L$1908,3,FALSE)</f>
        <v>0</v>
      </c>
      <c r="G1613" s="134">
        <f>+VLOOKUP(Tabla1[[#This Row],[Columna1]],IG!$D$3:$W$1908,4,FALSE)</f>
        <v>0</v>
      </c>
      <c r="H1613" s="134">
        <f>+VLOOKUP(Tabla1[[#This Row],[Columna1]],IG!$D$3:$W$1908,5,FALSE)</f>
        <v>0</v>
      </c>
      <c r="I1613" s="134">
        <f>+VLOOKUP(Tabla1[[#This Row],[Columna1]],IG!$D$3:$W$1908,6,FALSE)</f>
        <v>0</v>
      </c>
      <c r="J1613" s="134">
        <f>+VLOOKUP(Tabla1[[#This Row],[Columna1]],IG!$D$3:$W$1908,7,FALSE)</f>
        <v>0</v>
      </c>
      <c r="K1613" s="130"/>
      <c r="L1613" s="131"/>
      <c r="M1613" s="133" t="str">
        <f>+Tabla1[[#This Row],[Columna1]]&amp;Tabla1[[#This Row],[LOCALIDAD]]&amp;Tabla1[[#This Row],[MES]]</f>
        <v/>
      </c>
      <c r="N1613" s="29"/>
      <c r="O1613" s="135">
        <f>+VLOOKUP(Tabla1[[#This Row],[concatenar]],IG!$M$3:$W$1908,2,FALSE)</f>
        <v>0</v>
      </c>
      <c r="P1613" s="50">
        <f>+VLOOKUP(Tabla1[[#This Row],[concatenar]],IG!$M$3:$W$1908,3,FALSE)</f>
        <v>0</v>
      </c>
      <c r="Q1613" s="103">
        <f>+VLOOKUP(Tabla1[[#This Row],[concatenar]],IG!$M$3:$W$1908,8,FALSE)</f>
        <v>0</v>
      </c>
      <c r="R1613" s="97">
        <f>+VLOOKUP(Tabla1[[#This Row],[concatenar]],IG!$M$3:$W$1908,9,FALSE)</f>
        <v>0</v>
      </c>
      <c r="S1613" s="136">
        <f>+VLOOKUP(Tabla1[[#This Row],[concatenar]],IG!$M$3:$W$1908,10,FALSE)</f>
        <v>0</v>
      </c>
      <c r="T1613" s="137">
        <f>+VLOOKUP(Tabla1[[#This Row],[concatenar]],IG!$M$3:$W$1908,11,FALSE)</f>
        <v>0</v>
      </c>
      <c r="U1613" s="130"/>
      <c r="V1613" s="138"/>
      <c r="W1613" s="130"/>
      <c r="X1613" s="29"/>
      <c r="Y1613" s="139">
        <f>ROUND(Tabla1[[#This Row],[VALOR UNITARIO SEGUIMIENTO FINANCIERO
2024]]*Tabla1[[#This Row],[MET AFECTADA PORLA GLOSA
RECURSOS 2024]]*Tabla1[[#This Row],[Porcentaje de Glosa]],0)</f>
        <v>0</v>
      </c>
      <c r="Z1613" s="51">
        <f>ROUND(Tabla1[[#This Row],[VALOR UNITARIO SEGUIMIENTO FINANCIERO
2025]]*Tabla1[[#This Row],[META AFECTADA PORLA GLOSA
RECURSOS 2025]]*Tabla1[[#This Row],[Porcentaje de Glosa]],0)</f>
        <v>0</v>
      </c>
      <c r="AA1613" s="51">
        <f>ROUND(Tabla1[[#This Row],[VALOR DE LA GLOSA 2024]]+Tabla1[[#This Row],[VALOR DE LA GLOSA 2025]],0)</f>
        <v>0</v>
      </c>
      <c r="AB1613" s="56"/>
      <c r="AC1613" s="130"/>
      <c r="AD1613" s="140"/>
      <c r="AE1613" s="130"/>
      <c r="AF1613" s="140">
        <f>ROUND(Tabla1[[#This Row],[VALOR TOTAL DE LA GLOSA]]-Tabla1[[#This Row],[Valor soportado por la Subred]],0)</f>
        <v>0</v>
      </c>
      <c r="AG1613" s="130"/>
      <c r="AH1613" s="130"/>
      <c r="AI1613" s="140">
        <f>ROUND(Tabla1[[#This Row],[VALOR GLOSA DEFINITIVA]]-Tabla1[[#This Row],[VALOR LEVANTADO EN LIQUIDACION]],0)</f>
        <v>0</v>
      </c>
    </row>
    <row r="1614" spans="2:35" s="32" customFormat="1" ht="87.6" hidden="1" customHeight="1" x14ac:dyDescent="0.25">
      <c r="B1614" s="131"/>
      <c r="C1614" s="132"/>
      <c r="D1614" s="131"/>
      <c r="E1614" s="133" t="str">
        <f>+Tabla1[[#This Row],[CODIGO ACTIVIDAD EN PPP Y LINEAMIENTO]]&amp;Tabla1[[#This Row],[ENTORNO/COMPONENTE]]</f>
        <v/>
      </c>
      <c r="F1614" s="134">
        <f>+VLOOKUP(Tabla1[[#This Row],[Columna1]],IG!$D$3:$L$1908,3,FALSE)</f>
        <v>0</v>
      </c>
      <c r="G1614" s="134">
        <f>+VLOOKUP(Tabla1[[#This Row],[Columna1]],IG!$D$3:$W$1908,4,FALSE)</f>
        <v>0</v>
      </c>
      <c r="H1614" s="134">
        <f>+VLOOKUP(Tabla1[[#This Row],[Columna1]],IG!$D$3:$W$1908,5,FALSE)</f>
        <v>0</v>
      </c>
      <c r="I1614" s="134">
        <f>+VLOOKUP(Tabla1[[#This Row],[Columna1]],IG!$D$3:$W$1908,6,FALSE)</f>
        <v>0</v>
      </c>
      <c r="J1614" s="134">
        <f>+VLOOKUP(Tabla1[[#This Row],[Columna1]],IG!$D$3:$W$1908,7,FALSE)</f>
        <v>0</v>
      </c>
      <c r="K1614" s="130"/>
      <c r="L1614" s="131"/>
      <c r="M1614" s="133" t="str">
        <f>+Tabla1[[#This Row],[Columna1]]&amp;Tabla1[[#This Row],[LOCALIDAD]]&amp;Tabla1[[#This Row],[MES]]</f>
        <v/>
      </c>
      <c r="N1614" s="29"/>
      <c r="O1614" s="135">
        <f>+VLOOKUP(Tabla1[[#This Row],[concatenar]],IG!$M$3:$W$1908,2,FALSE)</f>
        <v>0</v>
      </c>
      <c r="P1614" s="50">
        <f>+VLOOKUP(Tabla1[[#This Row],[concatenar]],IG!$M$3:$W$1908,3,FALSE)</f>
        <v>0</v>
      </c>
      <c r="Q1614" s="103">
        <f>+VLOOKUP(Tabla1[[#This Row],[concatenar]],IG!$M$3:$W$1908,8,FALSE)</f>
        <v>0</v>
      </c>
      <c r="R1614" s="97">
        <f>+VLOOKUP(Tabla1[[#This Row],[concatenar]],IG!$M$3:$W$1908,9,FALSE)</f>
        <v>0</v>
      </c>
      <c r="S1614" s="136">
        <f>+VLOOKUP(Tabla1[[#This Row],[concatenar]],IG!$M$3:$W$1908,10,FALSE)</f>
        <v>0</v>
      </c>
      <c r="T1614" s="137">
        <f>+VLOOKUP(Tabla1[[#This Row],[concatenar]],IG!$M$3:$W$1908,11,FALSE)</f>
        <v>0</v>
      </c>
      <c r="U1614" s="130"/>
      <c r="V1614" s="138"/>
      <c r="W1614" s="130"/>
      <c r="X1614" s="29"/>
      <c r="Y1614" s="139">
        <f>ROUND(Tabla1[[#This Row],[VALOR UNITARIO SEGUIMIENTO FINANCIERO
2024]]*Tabla1[[#This Row],[MET AFECTADA PORLA GLOSA
RECURSOS 2024]]*Tabla1[[#This Row],[Porcentaje de Glosa]],0)</f>
        <v>0</v>
      </c>
      <c r="Z1614" s="51">
        <f>ROUND(Tabla1[[#This Row],[VALOR UNITARIO SEGUIMIENTO FINANCIERO
2025]]*Tabla1[[#This Row],[META AFECTADA PORLA GLOSA
RECURSOS 2025]]*Tabla1[[#This Row],[Porcentaje de Glosa]],0)</f>
        <v>0</v>
      </c>
      <c r="AA1614" s="51">
        <f>ROUND(Tabla1[[#This Row],[VALOR DE LA GLOSA 2024]]+Tabla1[[#This Row],[VALOR DE LA GLOSA 2025]],0)</f>
        <v>0</v>
      </c>
      <c r="AB1614" s="56"/>
      <c r="AC1614" s="130"/>
      <c r="AD1614" s="140"/>
      <c r="AE1614" s="130"/>
      <c r="AF1614" s="140">
        <f>ROUND(Tabla1[[#This Row],[VALOR TOTAL DE LA GLOSA]]-Tabla1[[#This Row],[Valor soportado por la Subred]],0)</f>
        <v>0</v>
      </c>
      <c r="AG1614" s="130"/>
      <c r="AH1614" s="130"/>
      <c r="AI1614" s="140">
        <f>ROUND(Tabla1[[#This Row],[VALOR GLOSA DEFINITIVA]]-Tabla1[[#This Row],[VALOR LEVANTADO EN LIQUIDACION]],0)</f>
        <v>0</v>
      </c>
    </row>
    <row r="1615" spans="2:35" s="32" customFormat="1" ht="87.6" hidden="1" customHeight="1" x14ac:dyDescent="0.25">
      <c r="B1615" s="131"/>
      <c r="C1615" s="132"/>
      <c r="D1615" s="131"/>
      <c r="E1615" s="133" t="str">
        <f>+Tabla1[[#This Row],[CODIGO ACTIVIDAD EN PPP Y LINEAMIENTO]]&amp;Tabla1[[#This Row],[ENTORNO/COMPONENTE]]</f>
        <v/>
      </c>
      <c r="F1615" s="134">
        <f>+VLOOKUP(Tabla1[[#This Row],[Columna1]],IG!$D$3:$L$1908,3,FALSE)</f>
        <v>0</v>
      </c>
      <c r="G1615" s="134">
        <f>+VLOOKUP(Tabla1[[#This Row],[Columna1]],IG!$D$3:$W$1908,4,FALSE)</f>
        <v>0</v>
      </c>
      <c r="H1615" s="134">
        <f>+VLOOKUP(Tabla1[[#This Row],[Columna1]],IG!$D$3:$W$1908,5,FALSE)</f>
        <v>0</v>
      </c>
      <c r="I1615" s="134">
        <f>+VLOOKUP(Tabla1[[#This Row],[Columna1]],IG!$D$3:$W$1908,6,FALSE)</f>
        <v>0</v>
      </c>
      <c r="J1615" s="134">
        <f>+VLOOKUP(Tabla1[[#This Row],[Columna1]],IG!$D$3:$W$1908,7,FALSE)</f>
        <v>0</v>
      </c>
      <c r="K1615" s="130"/>
      <c r="L1615" s="131"/>
      <c r="M1615" s="133" t="str">
        <f>+Tabla1[[#This Row],[Columna1]]&amp;Tabla1[[#This Row],[LOCALIDAD]]&amp;Tabla1[[#This Row],[MES]]</f>
        <v/>
      </c>
      <c r="N1615" s="29"/>
      <c r="O1615" s="135">
        <f>+VLOOKUP(Tabla1[[#This Row],[concatenar]],IG!$M$3:$W$1908,2,FALSE)</f>
        <v>0</v>
      </c>
      <c r="P1615" s="50">
        <f>+VLOOKUP(Tabla1[[#This Row],[concatenar]],IG!$M$3:$W$1908,3,FALSE)</f>
        <v>0</v>
      </c>
      <c r="Q1615" s="103">
        <f>+VLOOKUP(Tabla1[[#This Row],[concatenar]],IG!$M$3:$W$1908,8,FALSE)</f>
        <v>0</v>
      </c>
      <c r="R1615" s="97">
        <f>+VLOOKUP(Tabla1[[#This Row],[concatenar]],IG!$M$3:$W$1908,9,FALSE)</f>
        <v>0</v>
      </c>
      <c r="S1615" s="136">
        <f>+VLOOKUP(Tabla1[[#This Row],[concatenar]],IG!$M$3:$W$1908,10,FALSE)</f>
        <v>0</v>
      </c>
      <c r="T1615" s="137">
        <f>+VLOOKUP(Tabla1[[#This Row],[concatenar]],IG!$M$3:$W$1908,11,FALSE)</f>
        <v>0</v>
      </c>
      <c r="U1615" s="130"/>
      <c r="V1615" s="138"/>
      <c r="W1615" s="130"/>
      <c r="X1615" s="29"/>
      <c r="Y1615" s="139">
        <f>ROUND(Tabla1[[#This Row],[VALOR UNITARIO SEGUIMIENTO FINANCIERO
2024]]*Tabla1[[#This Row],[MET AFECTADA PORLA GLOSA
RECURSOS 2024]]*Tabla1[[#This Row],[Porcentaje de Glosa]],0)</f>
        <v>0</v>
      </c>
      <c r="Z1615" s="51">
        <f>ROUND(Tabla1[[#This Row],[VALOR UNITARIO SEGUIMIENTO FINANCIERO
2025]]*Tabla1[[#This Row],[META AFECTADA PORLA GLOSA
RECURSOS 2025]]*Tabla1[[#This Row],[Porcentaje de Glosa]],0)</f>
        <v>0</v>
      </c>
      <c r="AA1615" s="51">
        <f>ROUND(Tabla1[[#This Row],[VALOR DE LA GLOSA 2024]]+Tabla1[[#This Row],[VALOR DE LA GLOSA 2025]],0)</f>
        <v>0</v>
      </c>
      <c r="AB1615" s="56"/>
      <c r="AC1615" s="130"/>
      <c r="AD1615" s="140"/>
      <c r="AE1615" s="130"/>
      <c r="AF1615" s="140">
        <f>ROUND(Tabla1[[#This Row],[VALOR TOTAL DE LA GLOSA]]-Tabla1[[#This Row],[Valor soportado por la Subred]],0)</f>
        <v>0</v>
      </c>
      <c r="AG1615" s="130"/>
      <c r="AH1615" s="130"/>
      <c r="AI1615" s="140">
        <f>ROUND(Tabla1[[#This Row],[VALOR GLOSA DEFINITIVA]]-Tabla1[[#This Row],[VALOR LEVANTADO EN LIQUIDACION]],0)</f>
        <v>0</v>
      </c>
    </row>
    <row r="1616" spans="2:35" s="32" customFormat="1" ht="87.6" hidden="1" customHeight="1" x14ac:dyDescent="0.25">
      <c r="B1616" s="131"/>
      <c r="C1616" s="132"/>
      <c r="D1616" s="131"/>
      <c r="E1616" s="133" t="str">
        <f>+Tabla1[[#This Row],[CODIGO ACTIVIDAD EN PPP Y LINEAMIENTO]]&amp;Tabla1[[#This Row],[ENTORNO/COMPONENTE]]</f>
        <v/>
      </c>
      <c r="F1616" s="134">
        <f>+VLOOKUP(Tabla1[[#This Row],[Columna1]],IG!$D$3:$L$1908,3,FALSE)</f>
        <v>0</v>
      </c>
      <c r="G1616" s="134">
        <f>+VLOOKUP(Tabla1[[#This Row],[Columna1]],IG!$D$3:$W$1908,4,FALSE)</f>
        <v>0</v>
      </c>
      <c r="H1616" s="134">
        <f>+VLOOKUP(Tabla1[[#This Row],[Columna1]],IG!$D$3:$W$1908,5,FALSE)</f>
        <v>0</v>
      </c>
      <c r="I1616" s="134">
        <f>+VLOOKUP(Tabla1[[#This Row],[Columna1]],IG!$D$3:$W$1908,6,FALSE)</f>
        <v>0</v>
      </c>
      <c r="J1616" s="134">
        <f>+VLOOKUP(Tabla1[[#This Row],[Columna1]],IG!$D$3:$W$1908,7,FALSE)</f>
        <v>0</v>
      </c>
      <c r="K1616" s="130"/>
      <c r="L1616" s="131"/>
      <c r="M1616" s="133" t="str">
        <f>+Tabla1[[#This Row],[Columna1]]&amp;Tabla1[[#This Row],[LOCALIDAD]]&amp;Tabla1[[#This Row],[MES]]</f>
        <v/>
      </c>
      <c r="N1616" s="29"/>
      <c r="O1616" s="135">
        <f>+VLOOKUP(Tabla1[[#This Row],[concatenar]],IG!$M$3:$W$1908,2,FALSE)</f>
        <v>0</v>
      </c>
      <c r="P1616" s="50">
        <f>+VLOOKUP(Tabla1[[#This Row],[concatenar]],IG!$M$3:$W$1908,3,FALSE)</f>
        <v>0</v>
      </c>
      <c r="Q1616" s="103">
        <f>+VLOOKUP(Tabla1[[#This Row],[concatenar]],IG!$M$3:$W$1908,8,FALSE)</f>
        <v>0</v>
      </c>
      <c r="R1616" s="97">
        <f>+VLOOKUP(Tabla1[[#This Row],[concatenar]],IG!$M$3:$W$1908,9,FALSE)</f>
        <v>0</v>
      </c>
      <c r="S1616" s="136">
        <f>+VLOOKUP(Tabla1[[#This Row],[concatenar]],IG!$M$3:$W$1908,10,FALSE)</f>
        <v>0</v>
      </c>
      <c r="T1616" s="137">
        <f>+VLOOKUP(Tabla1[[#This Row],[concatenar]],IG!$M$3:$W$1908,11,FALSE)</f>
        <v>0</v>
      </c>
      <c r="U1616" s="130"/>
      <c r="V1616" s="138"/>
      <c r="W1616" s="130"/>
      <c r="X1616" s="29"/>
      <c r="Y1616" s="139">
        <f>ROUND(Tabla1[[#This Row],[VALOR UNITARIO SEGUIMIENTO FINANCIERO
2024]]*Tabla1[[#This Row],[MET AFECTADA PORLA GLOSA
RECURSOS 2024]]*Tabla1[[#This Row],[Porcentaje de Glosa]],0)</f>
        <v>0</v>
      </c>
      <c r="Z1616" s="51">
        <f>ROUND(Tabla1[[#This Row],[VALOR UNITARIO SEGUIMIENTO FINANCIERO
2025]]*Tabla1[[#This Row],[META AFECTADA PORLA GLOSA
RECURSOS 2025]]*Tabla1[[#This Row],[Porcentaje de Glosa]],0)</f>
        <v>0</v>
      </c>
      <c r="AA1616" s="51">
        <f>ROUND(Tabla1[[#This Row],[VALOR DE LA GLOSA 2024]]+Tabla1[[#This Row],[VALOR DE LA GLOSA 2025]],0)</f>
        <v>0</v>
      </c>
      <c r="AB1616" s="56"/>
      <c r="AC1616" s="130"/>
      <c r="AD1616" s="140"/>
      <c r="AE1616" s="130"/>
      <c r="AF1616" s="140">
        <f>ROUND(Tabla1[[#This Row],[VALOR TOTAL DE LA GLOSA]]-Tabla1[[#This Row],[Valor soportado por la Subred]],0)</f>
        <v>0</v>
      </c>
      <c r="AG1616" s="130"/>
      <c r="AH1616" s="130"/>
      <c r="AI1616" s="140">
        <f>ROUND(Tabla1[[#This Row],[VALOR GLOSA DEFINITIVA]]-Tabla1[[#This Row],[VALOR LEVANTADO EN LIQUIDACION]],0)</f>
        <v>0</v>
      </c>
    </row>
    <row r="1617" spans="2:35" s="32" customFormat="1" ht="87.6" hidden="1" customHeight="1" x14ac:dyDescent="0.25">
      <c r="B1617" s="131"/>
      <c r="C1617" s="132"/>
      <c r="D1617" s="131"/>
      <c r="E1617" s="133" t="str">
        <f>+Tabla1[[#This Row],[CODIGO ACTIVIDAD EN PPP Y LINEAMIENTO]]&amp;Tabla1[[#This Row],[ENTORNO/COMPONENTE]]</f>
        <v/>
      </c>
      <c r="F1617" s="134">
        <f>+VLOOKUP(Tabla1[[#This Row],[Columna1]],IG!$D$3:$L$1908,3,FALSE)</f>
        <v>0</v>
      </c>
      <c r="G1617" s="134">
        <f>+VLOOKUP(Tabla1[[#This Row],[Columna1]],IG!$D$3:$W$1908,4,FALSE)</f>
        <v>0</v>
      </c>
      <c r="H1617" s="134">
        <f>+VLOOKUP(Tabla1[[#This Row],[Columna1]],IG!$D$3:$W$1908,5,FALSE)</f>
        <v>0</v>
      </c>
      <c r="I1617" s="134">
        <f>+VLOOKUP(Tabla1[[#This Row],[Columna1]],IG!$D$3:$W$1908,6,FALSE)</f>
        <v>0</v>
      </c>
      <c r="J1617" s="134">
        <f>+VLOOKUP(Tabla1[[#This Row],[Columna1]],IG!$D$3:$W$1908,7,FALSE)</f>
        <v>0</v>
      </c>
      <c r="K1617" s="130"/>
      <c r="L1617" s="131"/>
      <c r="M1617" s="133" t="str">
        <f>+Tabla1[[#This Row],[Columna1]]&amp;Tabla1[[#This Row],[LOCALIDAD]]&amp;Tabla1[[#This Row],[MES]]</f>
        <v/>
      </c>
      <c r="N1617" s="29"/>
      <c r="O1617" s="135">
        <f>+VLOOKUP(Tabla1[[#This Row],[concatenar]],IG!$M$3:$W$1908,2,FALSE)</f>
        <v>0</v>
      </c>
      <c r="P1617" s="50">
        <f>+VLOOKUP(Tabla1[[#This Row],[concatenar]],IG!$M$3:$W$1908,3,FALSE)</f>
        <v>0</v>
      </c>
      <c r="Q1617" s="103">
        <f>+VLOOKUP(Tabla1[[#This Row],[concatenar]],IG!$M$3:$W$1908,8,FALSE)</f>
        <v>0</v>
      </c>
      <c r="R1617" s="97">
        <f>+VLOOKUP(Tabla1[[#This Row],[concatenar]],IG!$M$3:$W$1908,9,FALSE)</f>
        <v>0</v>
      </c>
      <c r="S1617" s="136">
        <f>+VLOOKUP(Tabla1[[#This Row],[concatenar]],IG!$M$3:$W$1908,10,FALSE)</f>
        <v>0</v>
      </c>
      <c r="T1617" s="137">
        <f>+VLOOKUP(Tabla1[[#This Row],[concatenar]],IG!$M$3:$W$1908,11,FALSE)</f>
        <v>0</v>
      </c>
      <c r="U1617" s="130"/>
      <c r="V1617" s="138"/>
      <c r="W1617" s="130"/>
      <c r="X1617" s="29"/>
      <c r="Y1617" s="139">
        <f>ROUND(Tabla1[[#This Row],[VALOR UNITARIO SEGUIMIENTO FINANCIERO
2024]]*Tabla1[[#This Row],[MET AFECTADA PORLA GLOSA
RECURSOS 2024]]*Tabla1[[#This Row],[Porcentaje de Glosa]],0)</f>
        <v>0</v>
      </c>
      <c r="Z1617" s="51">
        <f>ROUND(Tabla1[[#This Row],[VALOR UNITARIO SEGUIMIENTO FINANCIERO
2025]]*Tabla1[[#This Row],[META AFECTADA PORLA GLOSA
RECURSOS 2025]]*Tabla1[[#This Row],[Porcentaje de Glosa]],0)</f>
        <v>0</v>
      </c>
      <c r="AA1617" s="51">
        <f>ROUND(Tabla1[[#This Row],[VALOR DE LA GLOSA 2024]]+Tabla1[[#This Row],[VALOR DE LA GLOSA 2025]],0)</f>
        <v>0</v>
      </c>
      <c r="AB1617" s="56"/>
      <c r="AC1617" s="130"/>
      <c r="AD1617" s="140"/>
      <c r="AE1617" s="130"/>
      <c r="AF1617" s="140">
        <f>ROUND(Tabla1[[#This Row],[VALOR TOTAL DE LA GLOSA]]-Tabla1[[#This Row],[Valor soportado por la Subred]],0)</f>
        <v>0</v>
      </c>
      <c r="AG1617" s="130"/>
      <c r="AH1617" s="130"/>
      <c r="AI1617" s="140">
        <f>ROUND(Tabla1[[#This Row],[VALOR GLOSA DEFINITIVA]]-Tabla1[[#This Row],[VALOR LEVANTADO EN LIQUIDACION]],0)</f>
        <v>0</v>
      </c>
    </row>
    <row r="1618" spans="2:35" s="32" customFormat="1" ht="87.6" hidden="1" customHeight="1" x14ac:dyDescent="0.25">
      <c r="B1618" s="131"/>
      <c r="C1618" s="132"/>
      <c r="D1618" s="131"/>
      <c r="E1618" s="133" t="str">
        <f>+Tabla1[[#This Row],[CODIGO ACTIVIDAD EN PPP Y LINEAMIENTO]]&amp;Tabla1[[#This Row],[ENTORNO/COMPONENTE]]</f>
        <v/>
      </c>
      <c r="F1618" s="134">
        <f>+VLOOKUP(Tabla1[[#This Row],[Columna1]],IG!$D$3:$L$1908,3,FALSE)</f>
        <v>0</v>
      </c>
      <c r="G1618" s="134">
        <f>+VLOOKUP(Tabla1[[#This Row],[Columna1]],IG!$D$3:$W$1908,4,FALSE)</f>
        <v>0</v>
      </c>
      <c r="H1618" s="134">
        <f>+VLOOKUP(Tabla1[[#This Row],[Columna1]],IG!$D$3:$W$1908,5,FALSE)</f>
        <v>0</v>
      </c>
      <c r="I1618" s="134">
        <f>+VLOOKUP(Tabla1[[#This Row],[Columna1]],IG!$D$3:$W$1908,6,FALSE)</f>
        <v>0</v>
      </c>
      <c r="J1618" s="134">
        <f>+VLOOKUP(Tabla1[[#This Row],[Columna1]],IG!$D$3:$W$1908,7,FALSE)</f>
        <v>0</v>
      </c>
      <c r="K1618" s="130"/>
      <c r="L1618" s="131"/>
      <c r="M1618" s="133" t="str">
        <f>+Tabla1[[#This Row],[Columna1]]&amp;Tabla1[[#This Row],[LOCALIDAD]]&amp;Tabla1[[#This Row],[MES]]</f>
        <v/>
      </c>
      <c r="N1618" s="29"/>
      <c r="O1618" s="135">
        <f>+VLOOKUP(Tabla1[[#This Row],[concatenar]],IG!$M$3:$W$1908,2,FALSE)</f>
        <v>0</v>
      </c>
      <c r="P1618" s="50">
        <f>+VLOOKUP(Tabla1[[#This Row],[concatenar]],IG!$M$3:$W$1908,3,FALSE)</f>
        <v>0</v>
      </c>
      <c r="Q1618" s="103">
        <f>+VLOOKUP(Tabla1[[#This Row],[concatenar]],IG!$M$3:$W$1908,8,FALSE)</f>
        <v>0</v>
      </c>
      <c r="R1618" s="97">
        <f>+VLOOKUP(Tabla1[[#This Row],[concatenar]],IG!$M$3:$W$1908,9,FALSE)</f>
        <v>0</v>
      </c>
      <c r="S1618" s="136">
        <f>+VLOOKUP(Tabla1[[#This Row],[concatenar]],IG!$M$3:$W$1908,10,FALSE)</f>
        <v>0</v>
      </c>
      <c r="T1618" s="137">
        <f>+VLOOKUP(Tabla1[[#This Row],[concatenar]],IG!$M$3:$W$1908,11,FALSE)</f>
        <v>0</v>
      </c>
      <c r="U1618" s="130"/>
      <c r="V1618" s="138"/>
      <c r="W1618" s="130"/>
      <c r="X1618" s="29"/>
      <c r="Y1618" s="139">
        <f>ROUND(Tabla1[[#This Row],[VALOR UNITARIO SEGUIMIENTO FINANCIERO
2024]]*Tabla1[[#This Row],[MET AFECTADA PORLA GLOSA
RECURSOS 2024]]*Tabla1[[#This Row],[Porcentaje de Glosa]],0)</f>
        <v>0</v>
      </c>
      <c r="Z1618" s="51">
        <f>ROUND(Tabla1[[#This Row],[VALOR UNITARIO SEGUIMIENTO FINANCIERO
2025]]*Tabla1[[#This Row],[META AFECTADA PORLA GLOSA
RECURSOS 2025]]*Tabla1[[#This Row],[Porcentaje de Glosa]],0)</f>
        <v>0</v>
      </c>
      <c r="AA1618" s="51">
        <f>ROUND(Tabla1[[#This Row],[VALOR DE LA GLOSA 2024]]+Tabla1[[#This Row],[VALOR DE LA GLOSA 2025]],0)</f>
        <v>0</v>
      </c>
      <c r="AB1618" s="56"/>
      <c r="AC1618" s="130"/>
      <c r="AD1618" s="140"/>
      <c r="AE1618" s="130"/>
      <c r="AF1618" s="140">
        <f>ROUND(Tabla1[[#This Row],[VALOR TOTAL DE LA GLOSA]]-Tabla1[[#This Row],[Valor soportado por la Subred]],0)</f>
        <v>0</v>
      </c>
      <c r="AG1618" s="130"/>
      <c r="AH1618" s="130"/>
      <c r="AI1618" s="140">
        <f>ROUND(Tabla1[[#This Row],[VALOR GLOSA DEFINITIVA]]-Tabla1[[#This Row],[VALOR LEVANTADO EN LIQUIDACION]],0)</f>
        <v>0</v>
      </c>
    </row>
    <row r="1619" spans="2:35" s="32" customFormat="1" ht="87.6" hidden="1" customHeight="1" x14ac:dyDescent="0.25">
      <c r="B1619" s="131"/>
      <c r="C1619" s="132"/>
      <c r="D1619" s="131"/>
      <c r="E1619" s="133" t="str">
        <f>+Tabla1[[#This Row],[CODIGO ACTIVIDAD EN PPP Y LINEAMIENTO]]&amp;Tabla1[[#This Row],[ENTORNO/COMPONENTE]]</f>
        <v/>
      </c>
      <c r="F1619" s="134">
        <f>+VLOOKUP(Tabla1[[#This Row],[Columna1]],IG!$D$3:$L$1908,3,FALSE)</f>
        <v>0</v>
      </c>
      <c r="G1619" s="134">
        <f>+VLOOKUP(Tabla1[[#This Row],[Columna1]],IG!$D$3:$W$1908,4,FALSE)</f>
        <v>0</v>
      </c>
      <c r="H1619" s="134">
        <f>+VLOOKUP(Tabla1[[#This Row],[Columna1]],IG!$D$3:$W$1908,5,FALSE)</f>
        <v>0</v>
      </c>
      <c r="I1619" s="134">
        <f>+VLOOKUP(Tabla1[[#This Row],[Columna1]],IG!$D$3:$W$1908,6,FALSE)</f>
        <v>0</v>
      </c>
      <c r="J1619" s="134">
        <f>+VLOOKUP(Tabla1[[#This Row],[Columna1]],IG!$D$3:$W$1908,7,FALSE)</f>
        <v>0</v>
      </c>
      <c r="K1619" s="130"/>
      <c r="L1619" s="131"/>
      <c r="M1619" s="133" t="str">
        <f>+Tabla1[[#This Row],[Columna1]]&amp;Tabla1[[#This Row],[LOCALIDAD]]&amp;Tabla1[[#This Row],[MES]]</f>
        <v/>
      </c>
      <c r="N1619" s="29"/>
      <c r="O1619" s="135">
        <f>+VLOOKUP(Tabla1[[#This Row],[concatenar]],IG!$M$3:$W$1908,2,FALSE)</f>
        <v>0</v>
      </c>
      <c r="P1619" s="50">
        <f>+VLOOKUP(Tabla1[[#This Row],[concatenar]],IG!$M$3:$W$1908,3,FALSE)</f>
        <v>0</v>
      </c>
      <c r="Q1619" s="103">
        <f>+VLOOKUP(Tabla1[[#This Row],[concatenar]],IG!$M$3:$W$1908,8,FALSE)</f>
        <v>0</v>
      </c>
      <c r="R1619" s="97">
        <f>+VLOOKUP(Tabla1[[#This Row],[concatenar]],IG!$M$3:$W$1908,9,FALSE)</f>
        <v>0</v>
      </c>
      <c r="S1619" s="136">
        <f>+VLOOKUP(Tabla1[[#This Row],[concatenar]],IG!$M$3:$W$1908,10,FALSE)</f>
        <v>0</v>
      </c>
      <c r="T1619" s="137">
        <f>+VLOOKUP(Tabla1[[#This Row],[concatenar]],IG!$M$3:$W$1908,11,FALSE)</f>
        <v>0</v>
      </c>
      <c r="U1619" s="130"/>
      <c r="V1619" s="138"/>
      <c r="W1619" s="130"/>
      <c r="X1619" s="29"/>
      <c r="Y1619" s="139">
        <f>ROUND(Tabla1[[#This Row],[VALOR UNITARIO SEGUIMIENTO FINANCIERO
2024]]*Tabla1[[#This Row],[MET AFECTADA PORLA GLOSA
RECURSOS 2024]]*Tabla1[[#This Row],[Porcentaje de Glosa]],0)</f>
        <v>0</v>
      </c>
      <c r="Z1619" s="51">
        <f>ROUND(Tabla1[[#This Row],[VALOR UNITARIO SEGUIMIENTO FINANCIERO
2025]]*Tabla1[[#This Row],[META AFECTADA PORLA GLOSA
RECURSOS 2025]]*Tabla1[[#This Row],[Porcentaje de Glosa]],0)</f>
        <v>0</v>
      </c>
      <c r="AA1619" s="51">
        <f>ROUND(Tabla1[[#This Row],[VALOR DE LA GLOSA 2024]]+Tabla1[[#This Row],[VALOR DE LA GLOSA 2025]],0)</f>
        <v>0</v>
      </c>
      <c r="AB1619" s="56"/>
      <c r="AC1619" s="130"/>
      <c r="AD1619" s="140"/>
      <c r="AE1619" s="130"/>
      <c r="AF1619" s="140">
        <f>ROUND(Tabla1[[#This Row],[VALOR TOTAL DE LA GLOSA]]-Tabla1[[#This Row],[Valor soportado por la Subred]],0)</f>
        <v>0</v>
      </c>
      <c r="AG1619" s="130"/>
      <c r="AH1619" s="130"/>
      <c r="AI1619" s="140">
        <f>ROUND(Tabla1[[#This Row],[VALOR GLOSA DEFINITIVA]]-Tabla1[[#This Row],[VALOR LEVANTADO EN LIQUIDACION]],0)</f>
        <v>0</v>
      </c>
    </row>
    <row r="1620" spans="2:35" s="32" customFormat="1" ht="87.6" hidden="1" customHeight="1" x14ac:dyDescent="0.25">
      <c r="B1620" s="131"/>
      <c r="C1620" s="132"/>
      <c r="D1620" s="131"/>
      <c r="E1620" s="133" t="str">
        <f>+Tabla1[[#This Row],[CODIGO ACTIVIDAD EN PPP Y LINEAMIENTO]]&amp;Tabla1[[#This Row],[ENTORNO/COMPONENTE]]</f>
        <v/>
      </c>
      <c r="F1620" s="134">
        <f>+VLOOKUP(Tabla1[[#This Row],[Columna1]],IG!$D$3:$L$1908,3,FALSE)</f>
        <v>0</v>
      </c>
      <c r="G1620" s="134">
        <f>+VLOOKUP(Tabla1[[#This Row],[Columna1]],IG!$D$3:$W$1908,4,FALSE)</f>
        <v>0</v>
      </c>
      <c r="H1620" s="134">
        <f>+VLOOKUP(Tabla1[[#This Row],[Columna1]],IG!$D$3:$W$1908,5,FALSE)</f>
        <v>0</v>
      </c>
      <c r="I1620" s="134">
        <f>+VLOOKUP(Tabla1[[#This Row],[Columna1]],IG!$D$3:$W$1908,6,FALSE)</f>
        <v>0</v>
      </c>
      <c r="J1620" s="134">
        <f>+VLOOKUP(Tabla1[[#This Row],[Columna1]],IG!$D$3:$W$1908,7,FALSE)</f>
        <v>0</v>
      </c>
      <c r="K1620" s="130"/>
      <c r="L1620" s="131"/>
      <c r="M1620" s="133" t="str">
        <f>+Tabla1[[#This Row],[Columna1]]&amp;Tabla1[[#This Row],[LOCALIDAD]]&amp;Tabla1[[#This Row],[MES]]</f>
        <v/>
      </c>
      <c r="N1620" s="29"/>
      <c r="O1620" s="135">
        <f>+VLOOKUP(Tabla1[[#This Row],[concatenar]],IG!$M$3:$W$1908,2,FALSE)</f>
        <v>0</v>
      </c>
      <c r="P1620" s="50">
        <f>+VLOOKUP(Tabla1[[#This Row],[concatenar]],IG!$M$3:$W$1908,3,FALSE)</f>
        <v>0</v>
      </c>
      <c r="Q1620" s="103">
        <f>+VLOOKUP(Tabla1[[#This Row],[concatenar]],IG!$M$3:$W$1908,8,FALSE)</f>
        <v>0</v>
      </c>
      <c r="R1620" s="97">
        <f>+VLOOKUP(Tabla1[[#This Row],[concatenar]],IG!$M$3:$W$1908,9,FALSE)</f>
        <v>0</v>
      </c>
      <c r="S1620" s="136">
        <f>+VLOOKUP(Tabla1[[#This Row],[concatenar]],IG!$M$3:$W$1908,10,FALSE)</f>
        <v>0</v>
      </c>
      <c r="T1620" s="137">
        <f>+VLOOKUP(Tabla1[[#This Row],[concatenar]],IG!$M$3:$W$1908,11,FALSE)</f>
        <v>0</v>
      </c>
      <c r="U1620" s="130"/>
      <c r="V1620" s="138"/>
      <c r="W1620" s="130"/>
      <c r="X1620" s="29"/>
      <c r="Y1620" s="139">
        <f>ROUND(Tabla1[[#This Row],[VALOR UNITARIO SEGUIMIENTO FINANCIERO
2024]]*Tabla1[[#This Row],[MET AFECTADA PORLA GLOSA
RECURSOS 2024]]*Tabla1[[#This Row],[Porcentaje de Glosa]],0)</f>
        <v>0</v>
      </c>
      <c r="Z1620" s="51">
        <f>ROUND(Tabla1[[#This Row],[VALOR UNITARIO SEGUIMIENTO FINANCIERO
2025]]*Tabla1[[#This Row],[META AFECTADA PORLA GLOSA
RECURSOS 2025]]*Tabla1[[#This Row],[Porcentaje de Glosa]],0)</f>
        <v>0</v>
      </c>
      <c r="AA1620" s="51">
        <f>ROUND(Tabla1[[#This Row],[VALOR DE LA GLOSA 2024]]+Tabla1[[#This Row],[VALOR DE LA GLOSA 2025]],0)</f>
        <v>0</v>
      </c>
      <c r="AB1620" s="56"/>
      <c r="AC1620" s="130"/>
      <c r="AD1620" s="140"/>
      <c r="AE1620" s="130"/>
      <c r="AF1620" s="140">
        <f>ROUND(Tabla1[[#This Row],[VALOR TOTAL DE LA GLOSA]]-Tabla1[[#This Row],[Valor soportado por la Subred]],0)</f>
        <v>0</v>
      </c>
      <c r="AG1620" s="130"/>
      <c r="AH1620" s="130"/>
      <c r="AI1620" s="140">
        <f>ROUND(Tabla1[[#This Row],[VALOR GLOSA DEFINITIVA]]-Tabla1[[#This Row],[VALOR LEVANTADO EN LIQUIDACION]],0)</f>
        <v>0</v>
      </c>
    </row>
    <row r="1621" spans="2:35" s="32" customFormat="1" ht="87.6" hidden="1" customHeight="1" x14ac:dyDescent="0.25">
      <c r="B1621" s="131"/>
      <c r="C1621" s="132"/>
      <c r="D1621" s="131"/>
      <c r="E1621" s="133" t="str">
        <f>+Tabla1[[#This Row],[CODIGO ACTIVIDAD EN PPP Y LINEAMIENTO]]&amp;Tabla1[[#This Row],[ENTORNO/COMPONENTE]]</f>
        <v/>
      </c>
      <c r="F1621" s="134">
        <f>+VLOOKUP(Tabla1[[#This Row],[Columna1]],IG!$D$3:$L$1908,3,FALSE)</f>
        <v>0</v>
      </c>
      <c r="G1621" s="134">
        <f>+VLOOKUP(Tabla1[[#This Row],[Columna1]],IG!$D$3:$W$1908,4,FALSE)</f>
        <v>0</v>
      </c>
      <c r="H1621" s="134">
        <f>+VLOOKUP(Tabla1[[#This Row],[Columna1]],IG!$D$3:$W$1908,5,FALSE)</f>
        <v>0</v>
      </c>
      <c r="I1621" s="134">
        <f>+VLOOKUP(Tabla1[[#This Row],[Columna1]],IG!$D$3:$W$1908,6,FALSE)</f>
        <v>0</v>
      </c>
      <c r="J1621" s="134">
        <f>+VLOOKUP(Tabla1[[#This Row],[Columna1]],IG!$D$3:$W$1908,7,FALSE)</f>
        <v>0</v>
      </c>
      <c r="K1621" s="130"/>
      <c r="L1621" s="131"/>
      <c r="M1621" s="133" t="str">
        <f>+Tabla1[[#This Row],[Columna1]]&amp;Tabla1[[#This Row],[LOCALIDAD]]&amp;Tabla1[[#This Row],[MES]]</f>
        <v/>
      </c>
      <c r="N1621" s="29"/>
      <c r="O1621" s="135">
        <f>+VLOOKUP(Tabla1[[#This Row],[concatenar]],IG!$M$3:$W$1908,2,FALSE)</f>
        <v>0</v>
      </c>
      <c r="P1621" s="50">
        <f>+VLOOKUP(Tabla1[[#This Row],[concatenar]],IG!$M$3:$W$1908,3,FALSE)</f>
        <v>0</v>
      </c>
      <c r="Q1621" s="103">
        <f>+VLOOKUP(Tabla1[[#This Row],[concatenar]],IG!$M$3:$W$1908,8,FALSE)</f>
        <v>0</v>
      </c>
      <c r="R1621" s="97">
        <f>+VLOOKUP(Tabla1[[#This Row],[concatenar]],IG!$M$3:$W$1908,9,FALSE)</f>
        <v>0</v>
      </c>
      <c r="S1621" s="136">
        <f>+VLOOKUP(Tabla1[[#This Row],[concatenar]],IG!$M$3:$W$1908,10,FALSE)</f>
        <v>0</v>
      </c>
      <c r="T1621" s="137">
        <f>+VLOOKUP(Tabla1[[#This Row],[concatenar]],IG!$M$3:$W$1908,11,FALSE)</f>
        <v>0</v>
      </c>
      <c r="U1621" s="130"/>
      <c r="V1621" s="138"/>
      <c r="W1621" s="130"/>
      <c r="X1621" s="29"/>
      <c r="Y1621" s="139">
        <f>ROUND(Tabla1[[#This Row],[VALOR UNITARIO SEGUIMIENTO FINANCIERO
2024]]*Tabla1[[#This Row],[MET AFECTADA PORLA GLOSA
RECURSOS 2024]]*Tabla1[[#This Row],[Porcentaje de Glosa]],0)</f>
        <v>0</v>
      </c>
      <c r="Z1621" s="51">
        <f>ROUND(Tabla1[[#This Row],[VALOR UNITARIO SEGUIMIENTO FINANCIERO
2025]]*Tabla1[[#This Row],[META AFECTADA PORLA GLOSA
RECURSOS 2025]]*Tabla1[[#This Row],[Porcentaje de Glosa]],0)</f>
        <v>0</v>
      </c>
      <c r="AA1621" s="51">
        <f>ROUND(Tabla1[[#This Row],[VALOR DE LA GLOSA 2024]]+Tabla1[[#This Row],[VALOR DE LA GLOSA 2025]],0)</f>
        <v>0</v>
      </c>
      <c r="AB1621" s="56"/>
      <c r="AC1621" s="130"/>
      <c r="AD1621" s="140"/>
      <c r="AE1621" s="130"/>
      <c r="AF1621" s="140">
        <f>ROUND(Tabla1[[#This Row],[VALOR TOTAL DE LA GLOSA]]-Tabla1[[#This Row],[Valor soportado por la Subred]],0)</f>
        <v>0</v>
      </c>
      <c r="AG1621" s="130"/>
      <c r="AH1621" s="130"/>
      <c r="AI1621" s="140">
        <f>ROUND(Tabla1[[#This Row],[VALOR GLOSA DEFINITIVA]]-Tabla1[[#This Row],[VALOR LEVANTADO EN LIQUIDACION]],0)</f>
        <v>0</v>
      </c>
    </row>
    <row r="1622" spans="2:35" s="32" customFormat="1" ht="87.6" hidden="1" customHeight="1" x14ac:dyDescent="0.25">
      <c r="B1622" s="131"/>
      <c r="C1622" s="132"/>
      <c r="D1622" s="131"/>
      <c r="E1622" s="133" t="str">
        <f>+Tabla1[[#This Row],[CODIGO ACTIVIDAD EN PPP Y LINEAMIENTO]]&amp;Tabla1[[#This Row],[ENTORNO/COMPONENTE]]</f>
        <v/>
      </c>
      <c r="F1622" s="134">
        <f>+VLOOKUP(Tabla1[[#This Row],[Columna1]],IG!$D$3:$L$1908,3,FALSE)</f>
        <v>0</v>
      </c>
      <c r="G1622" s="134">
        <f>+VLOOKUP(Tabla1[[#This Row],[Columna1]],IG!$D$3:$W$1908,4,FALSE)</f>
        <v>0</v>
      </c>
      <c r="H1622" s="134">
        <f>+VLOOKUP(Tabla1[[#This Row],[Columna1]],IG!$D$3:$W$1908,5,FALSE)</f>
        <v>0</v>
      </c>
      <c r="I1622" s="134">
        <f>+VLOOKUP(Tabla1[[#This Row],[Columna1]],IG!$D$3:$W$1908,6,FALSE)</f>
        <v>0</v>
      </c>
      <c r="J1622" s="134">
        <f>+VLOOKUP(Tabla1[[#This Row],[Columna1]],IG!$D$3:$W$1908,7,FALSE)</f>
        <v>0</v>
      </c>
      <c r="K1622" s="130"/>
      <c r="L1622" s="131"/>
      <c r="M1622" s="133" t="str">
        <f>+Tabla1[[#This Row],[Columna1]]&amp;Tabla1[[#This Row],[LOCALIDAD]]&amp;Tabla1[[#This Row],[MES]]</f>
        <v/>
      </c>
      <c r="N1622" s="29"/>
      <c r="O1622" s="135">
        <f>+VLOOKUP(Tabla1[[#This Row],[concatenar]],IG!$M$3:$W$1908,2,FALSE)</f>
        <v>0</v>
      </c>
      <c r="P1622" s="50">
        <f>+VLOOKUP(Tabla1[[#This Row],[concatenar]],IG!$M$3:$W$1908,3,FALSE)</f>
        <v>0</v>
      </c>
      <c r="Q1622" s="103">
        <f>+VLOOKUP(Tabla1[[#This Row],[concatenar]],IG!$M$3:$W$1908,8,FALSE)</f>
        <v>0</v>
      </c>
      <c r="R1622" s="97">
        <f>+VLOOKUP(Tabla1[[#This Row],[concatenar]],IG!$M$3:$W$1908,9,FALSE)</f>
        <v>0</v>
      </c>
      <c r="S1622" s="136">
        <f>+VLOOKUP(Tabla1[[#This Row],[concatenar]],IG!$M$3:$W$1908,10,FALSE)</f>
        <v>0</v>
      </c>
      <c r="T1622" s="137">
        <f>+VLOOKUP(Tabla1[[#This Row],[concatenar]],IG!$M$3:$W$1908,11,FALSE)</f>
        <v>0</v>
      </c>
      <c r="U1622" s="130"/>
      <c r="V1622" s="138"/>
      <c r="W1622" s="130"/>
      <c r="X1622" s="29"/>
      <c r="Y1622" s="139">
        <f>ROUND(Tabla1[[#This Row],[VALOR UNITARIO SEGUIMIENTO FINANCIERO
2024]]*Tabla1[[#This Row],[MET AFECTADA PORLA GLOSA
RECURSOS 2024]]*Tabla1[[#This Row],[Porcentaje de Glosa]],0)</f>
        <v>0</v>
      </c>
      <c r="Z1622" s="51">
        <f>ROUND(Tabla1[[#This Row],[VALOR UNITARIO SEGUIMIENTO FINANCIERO
2025]]*Tabla1[[#This Row],[META AFECTADA PORLA GLOSA
RECURSOS 2025]]*Tabla1[[#This Row],[Porcentaje de Glosa]],0)</f>
        <v>0</v>
      </c>
      <c r="AA1622" s="51">
        <f>ROUND(Tabla1[[#This Row],[VALOR DE LA GLOSA 2024]]+Tabla1[[#This Row],[VALOR DE LA GLOSA 2025]],0)</f>
        <v>0</v>
      </c>
      <c r="AB1622" s="56"/>
      <c r="AC1622" s="130"/>
      <c r="AD1622" s="140"/>
      <c r="AE1622" s="130"/>
      <c r="AF1622" s="140">
        <f>ROUND(Tabla1[[#This Row],[VALOR TOTAL DE LA GLOSA]]-Tabla1[[#This Row],[Valor soportado por la Subred]],0)</f>
        <v>0</v>
      </c>
      <c r="AG1622" s="130"/>
      <c r="AH1622" s="130"/>
      <c r="AI1622" s="140">
        <f>ROUND(Tabla1[[#This Row],[VALOR GLOSA DEFINITIVA]]-Tabla1[[#This Row],[VALOR LEVANTADO EN LIQUIDACION]],0)</f>
        <v>0</v>
      </c>
    </row>
    <row r="1623" spans="2:35" s="32" customFormat="1" ht="87.6" hidden="1" customHeight="1" x14ac:dyDescent="0.25">
      <c r="B1623" s="131"/>
      <c r="C1623" s="132"/>
      <c r="D1623" s="131"/>
      <c r="E1623" s="133" t="str">
        <f>+Tabla1[[#This Row],[CODIGO ACTIVIDAD EN PPP Y LINEAMIENTO]]&amp;Tabla1[[#This Row],[ENTORNO/COMPONENTE]]</f>
        <v/>
      </c>
      <c r="F1623" s="134">
        <f>+VLOOKUP(Tabla1[[#This Row],[Columna1]],IG!$D$3:$L$1908,3,FALSE)</f>
        <v>0</v>
      </c>
      <c r="G1623" s="134">
        <f>+VLOOKUP(Tabla1[[#This Row],[Columna1]],IG!$D$3:$W$1908,4,FALSE)</f>
        <v>0</v>
      </c>
      <c r="H1623" s="134">
        <f>+VLOOKUP(Tabla1[[#This Row],[Columna1]],IG!$D$3:$W$1908,5,FALSE)</f>
        <v>0</v>
      </c>
      <c r="I1623" s="134">
        <f>+VLOOKUP(Tabla1[[#This Row],[Columna1]],IG!$D$3:$W$1908,6,FALSE)</f>
        <v>0</v>
      </c>
      <c r="J1623" s="134">
        <f>+VLOOKUP(Tabla1[[#This Row],[Columna1]],IG!$D$3:$W$1908,7,FALSE)</f>
        <v>0</v>
      </c>
      <c r="K1623" s="130"/>
      <c r="L1623" s="131"/>
      <c r="M1623" s="133" t="str">
        <f>+Tabla1[[#This Row],[Columna1]]&amp;Tabla1[[#This Row],[LOCALIDAD]]&amp;Tabla1[[#This Row],[MES]]</f>
        <v/>
      </c>
      <c r="N1623" s="29"/>
      <c r="O1623" s="135">
        <f>+VLOOKUP(Tabla1[[#This Row],[concatenar]],IG!$M$3:$W$1908,2,FALSE)</f>
        <v>0</v>
      </c>
      <c r="P1623" s="50">
        <f>+VLOOKUP(Tabla1[[#This Row],[concatenar]],IG!$M$3:$W$1908,3,FALSE)</f>
        <v>0</v>
      </c>
      <c r="Q1623" s="103">
        <f>+VLOOKUP(Tabla1[[#This Row],[concatenar]],IG!$M$3:$W$1908,8,FALSE)</f>
        <v>0</v>
      </c>
      <c r="R1623" s="97">
        <f>+VLOOKUP(Tabla1[[#This Row],[concatenar]],IG!$M$3:$W$1908,9,FALSE)</f>
        <v>0</v>
      </c>
      <c r="S1623" s="136">
        <f>+VLOOKUP(Tabla1[[#This Row],[concatenar]],IG!$M$3:$W$1908,10,FALSE)</f>
        <v>0</v>
      </c>
      <c r="T1623" s="137">
        <f>+VLOOKUP(Tabla1[[#This Row],[concatenar]],IG!$M$3:$W$1908,11,FALSE)</f>
        <v>0</v>
      </c>
      <c r="U1623" s="130"/>
      <c r="V1623" s="138"/>
      <c r="W1623" s="130"/>
      <c r="X1623" s="29"/>
      <c r="Y1623" s="139">
        <f>ROUND(Tabla1[[#This Row],[VALOR UNITARIO SEGUIMIENTO FINANCIERO
2024]]*Tabla1[[#This Row],[MET AFECTADA PORLA GLOSA
RECURSOS 2024]]*Tabla1[[#This Row],[Porcentaje de Glosa]],0)</f>
        <v>0</v>
      </c>
      <c r="Z1623" s="51">
        <f>ROUND(Tabla1[[#This Row],[VALOR UNITARIO SEGUIMIENTO FINANCIERO
2025]]*Tabla1[[#This Row],[META AFECTADA PORLA GLOSA
RECURSOS 2025]]*Tabla1[[#This Row],[Porcentaje de Glosa]],0)</f>
        <v>0</v>
      </c>
      <c r="AA1623" s="51">
        <f>ROUND(Tabla1[[#This Row],[VALOR DE LA GLOSA 2024]]+Tabla1[[#This Row],[VALOR DE LA GLOSA 2025]],0)</f>
        <v>0</v>
      </c>
      <c r="AB1623" s="56"/>
      <c r="AC1623" s="130"/>
      <c r="AD1623" s="140"/>
      <c r="AE1623" s="130"/>
      <c r="AF1623" s="140">
        <f>ROUND(Tabla1[[#This Row],[VALOR TOTAL DE LA GLOSA]]-Tabla1[[#This Row],[Valor soportado por la Subred]],0)</f>
        <v>0</v>
      </c>
      <c r="AG1623" s="130"/>
      <c r="AH1623" s="130"/>
      <c r="AI1623" s="140">
        <f>ROUND(Tabla1[[#This Row],[VALOR GLOSA DEFINITIVA]]-Tabla1[[#This Row],[VALOR LEVANTADO EN LIQUIDACION]],0)</f>
        <v>0</v>
      </c>
    </row>
    <row r="1624" spans="2:35" s="32" customFormat="1" ht="87.6" hidden="1" customHeight="1" x14ac:dyDescent="0.25">
      <c r="B1624" s="131"/>
      <c r="C1624" s="132"/>
      <c r="D1624" s="131"/>
      <c r="E1624" s="133" t="str">
        <f>+Tabla1[[#This Row],[CODIGO ACTIVIDAD EN PPP Y LINEAMIENTO]]&amp;Tabla1[[#This Row],[ENTORNO/COMPONENTE]]</f>
        <v/>
      </c>
      <c r="F1624" s="134">
        <f>+VLOOKUP(Tabla1[[#This Row],[Columna1]],IG!$D$3:$L$1908,3,FALSE)</f>
        <v>0</v>
      </c>
      <c r="G1624" s="134">
        <f>+VLOOKUP(Tabla1[[#This Row],[Columna1]],IG!$D$3:$W$1908,4,FALSE)</f>
        <v>0</v>
      </c>
      <c r="H1624" s="134">
        <f>+VLOOKUP(Tabla1[[#This Row],[Columna1]],IG!$D$3:$W$1908,5,FALSE)</f>
        <v>0</v>
      </c>
      <c r="I1624" s="134">
        <f>+VLOOKUP(Tabla1[[#This Row],[Columna1]],IG!$D$3:$W$1908,6,FALSE)</f>
        <v>0</v>
      </c>
      <c r="J1624" s="134">
        <f>+VLOOKUP(Tabla1[[#This Row],[Columna1]],IG!$D$3:$W$1908,7,FALSE)</f>
        <v>0</v>
      </c>
      <c r="K1624" s="130"/>
      <c r="L1624" s="131"/>
      <c r="M1624" s="133" t="str">
        <f>+Tabla1[[#This Row],[Columna1]]&amp;Tabla1[[#This Row],[LOCALIDAD]]&amp;Tabla1[[#This Row],[MES]]</f>
        <v/>
      </c>
      <c r="N1624" s="29"/>
      <c r="O1624" s="135">
        <f>+VLOOKUP(Tabla1[[#This Row],[concatenar]],IG!$M$3:$W$1908,2,FALSE)</f>
        <v>0</v>
      </c>
      <c r="P1624" s="50">
        <f>+VLOOKUP(Tabla1[[#This Row],[concatenar]],IG!$M$3:$W$1908,3,FALSE)</f>
        <v>0</v>
      </c>
      <c r="Q1624" s="103">
        <f>+VLOOKUP(Tabla1[[#This Row],[concatenar]],IG!$M$3:$W$1908,8,FALSE)</f>
        <v>0</v>
      </c>
      <c r="R1624" s="97">
        <f>+VLOOKUP(Tabla1[[#This Row],[concatenar]],IG!$M$3:$W$1908,9,FALSE)</f>
        <v>0</v>
      </c>
      <c r="S1624" s="136">
        <f>+VLOOKUP(Tabla1[[#This Row],[concatenar]],IG!$M$3:$W$1908,10,FALSE)</f>
        <v>0</v>
      </c>
      <c r="T1624" s="137">
        <f>+VLOOKUP(Tabla1[[#This Row],[concatenar]],IG!$M$3:$W$1908,11,FALSE)</f>
        <v>0</v>
      </c>
      <c r="U1624" s="130"/>
      <c r="V1624" s="138"/>
      <c r="W1624" s="130"/>
      <c r="X1624" s="29"/>
      <c r="Y1624" s="139">
        <f>ROUND(Tabla1[[#This Row],[VALOR UNITARIO SEGUIMIENTO FINANCIERO
2024]]*Tabla1[[#This Row],[MET AFECTADA PORLA GLOSA
RECURSOS 2024]]*Tabla1[[#This Row],[Porcentaje de Glosa]],0)</f>
        <v>0</v>
      </c>
      <c r="Z1624" s="51">
        <f>ROUND(Tabla1[[#This Row],[VALOR UNITARIO SEGUIMIENTO FINANCIERO
2025]]*Tabla1[[#This Row],[META AFECTADA PORLA GLOSA
RECURSOS 2025]]*Tabla1[[#This Row],[Porcentaje de Glosa]],0)</f>
        <v>0</v>
      </c>
      <c r="AA1624" s="51">
        <f>ROUND(Tabla1[[#This Row],[VALOR DE LA GLOSA 2024]]+Tabla1[[#This Row],[VALOR DE LA GLOSA 2025]],0)</f>
        <v>0</v>
      </c>
      <c r="AB1624" s="56"/>
      <c r="AC1624" s="130"/>
      <c r="AD1624" s="140"/>
      <c r="AE1624" s="130"/>
      <c r="AF1624" s="140">
        <f>ROUND(Tabla1[[#This Row],[VALOR TOTAL DE LA GLOSA]]-Tabla1[[#This Row],[Valor soportado por la Subred]],0)</f>
        <v>0</v>
      </c>
      <c r="AG1624" s="130"/>
      <c r="AH1624" s="130"/>
      <c r="AI1624" s="140">
        <f>ROUND(Tabla1[[#This Row],[VALOR GLOSA DEFINITIVA]]-Tabla1[[#This Row],[VALOR LEVANTADO EN LIQUIDACION]],0)</f>
        <v>0</v>
      </c>
    </row>
    <row r="1625" spans="2:35" s="32" customFormat="1" ht="87.6" hidden="1" customHeight="1" x14ac:dyDescent="0.25">
      <c r="B1625" s="131"/>
      <c r="C1625" s="132"/>
      <c r="D1625" s="131"/>
      <c r="E1625" s="133" t="str">
        <f>+Tabla1[[#This Row],[CODIGO ACTIVIDAD EN PPP Y LINEAMIENTO]]&amp;Tabla1[[#This Row],[ENTORNO/COMPONENTE]]</f>
        <v/>
      </c>
      <c r="F1625" s="134">
        <f>+VLOOKUP(Tabla1[[#This Row],[Columna1]],IG!$D$3:$L$1908,3,FALSE)</f>
        <v>0</v>
      </c>
      <c r="G1625" s="134">
        <f>+VLOOKUP(Tabla1[[#This Row],[Columna1]],IG!$D$3:$W$1908,4,FALSE)</f>
        <v>0</v>
      </c>
      <c r="H1625" s="134">
        <f>+VLOOKUP(Tabla1[[#This Row],[Columna1]],IG!$D$3:$W$1908,5,FALSE)</f>
        <v>0</v>
      </c>
      <c r="I1625" s="134">
        <f>+VLOOKUP(Tabla1[[#This Row],[Columna1]],IG!$D$3:$W$1908,6,FALSE)</f>
        <v>0</v>
      </c>
      <c r="J1625" s="134">
        <f>+VLOOKUP(Tabla1[[#This Row],[Columna1]],IG!$D$3:$W$1908,7,FALSE)</f>
        <v>0</v>
      </c>
      <c r="K1625" s="130"/>
      <c r="L1625" s="131"/>
      <c r="M1625" s="133" t="str">
        <f>+Tabla1[[#This Row],[Columna1]]&amp;Tabla1[[#This Row],[LOCALIDAD]]&amp;Tabla1[[#This Row],[MES]]</f>
        <v/>
      </c>
      <c r="N1625" s="29"/>
      <c r="O1625" s="135">
        <f>+VLOOKUP(Tabla1[[#This Row],[concatenar]],IG!$M$3:$W$1908,2,FALSE)</f>
        <v>0</v>
      </c>
      <c r="P1625" s="50">
        <f>+VLOOKUP(Tabla1[[#This Row],[concatenar]],IG!$M$3:$W$1908,3,FALSE)</f>
        <v>0</v>
      </c>
      <c r="Q1625" s="103">
        <f>+VLOOKUP(Tabla1[[#This Row],[concatenar]],IG!$M$3:$W$1908,8,FALSE)</f>
        <v>0</v>
      </c>
      <c r="R1625" s="97">
        <f>+VLOOKUP(Tabla1[[#This Row],[concatenar]],IG!$M$3:$W$1908,9,FALSE)</f>
        <v>0</v>
      </c>
      <c r="S1625" s="136">
        <f>+VLOOKUP(Tabla1[[#This Row],[concatenar]],IG!$M$3:$W$1908,10,FALSE)</f>
        <v>0</v>
      </c>
      <c r="T1625" s="137">
        <f>+VLOOKUP(Tabla1[[#This Row],[concatenar]],IG!$M$3:$W$1908,11,FALSE)</f>
        <v>0</v>
      </c>
      <c r="U1625" s="130"/>
      <c r="V1625" s="138"/>
      <c r="W1625" s="130"/>
      <c r="X1625" s="29"/>
      <c r="Y1625" s="139">
        <f>ROUND(Tabla1[[#This Row],[VALOR UNITARIO SEGUIMIENTO FINANCIERO
2024]]*Tabla1[[#This Row],[MET AFECTADA PORLA GLOSA
RECURSOS 2024]]*Tabla1[[#This Row],[Porcentaje de Glosa]],0)</f>
        <v>0</v>
      </c>
      <c r="Z1625" s="51">
        <f>ROUND(Tabla1[[#This Row],[VALOR UNITARIO SEGUIMIENTO FINANCIERO
2025]]*Tabla1[[#This Row],[META AFECTADA PORLA GLOSA
RECURSOS 2025]]*Tabla1[[#This Row],[Porcentaje de Glosa]],0)</f>
        <v>0</v>
      </c>
      <c r="AA1625" s="51">
        <f>ROUND(Tabla1[[#This Row],[VALOR DE LA GLOSA 2024]]+Tabla1[[#This Row],[VALOR DE LA GLOSA 2025]],0)</f>
        <v>0</v>
      </c>
      <c r="AB1625" s="56"/>
      <c r="AC1625" s="130"/>
      <c r="AD1625" s="140"/>
      <c r="AE1625" s="130"/>
      <c r="AF1625" s="140">
        <f>ROUND(Tabla1[[#This Row],[VALOR TOTAL DE LA GLOSA]]-Tabla1[[#This Row],[Valor soportado por la Subred]],0)</f>
        <v>0</v>
      </c>
      <c r="AG1625" s="130"/>
      <c r="AH1625" s="130"/>
      <c r="AI1625" s="140">
        <f>ROUND(Tabla1[[#This Row],[VALOR GLOSA DEFINITIVA]]-Tabla1[[#This Row],[VALOR LEVANTADO EN LIQUIDACION]],0)</f>
        <v>0</v>
      </c>
    </row>
    <row r="1626" spans="2:35" s="32" customFormat="1" ht="87.6" hidden="1" customHeight="1" x14ac:dyDescent="0.25">
      <c r="B1626" s="131"/>
      <c r="C1626" s="132"/>
      <c r="D1626" s="131"/>
      <c r="E1626" s="133" t="str">
        <f>+Tabla1[[#This Row],[CODIGO ACTIVIDAD EN PPP Y LINEAMIENTO]]&amp;Tabla1[[#This Row],[ENTORNO/COMPONENTE]]</f>
        <v/>
      </c>
      <c r="F1626" s="134">
        <f>+VLOOKUP(Tabla1[[#This Row],[Columna1]],IG!$D$3:$L$1908,3,FALSE)</f>
        <v>0</v>
      </c>
      <c r="G1626" s="134">
        <f>+VLOOKUP(Tabla1[[#This Row],[Columna1]],IG!$D$3:$W$1908,4,FALSE)</f>
        <v>0</v>
      </c>
      <c r="H1626" s="134">
        <f>+VLOOKUP(Tabla1[[#This Row],[Columna1]],IG!$D$3:$W$1908,5,FALSE)</f>
        <v>0</v>
      </c>
      <c r="I1626" s="134">
        <f>+VLOOKUP(Tabla1[[#This Row],[Columna1]],IG!$D$3:$W$1908,6,FALSE)</f>
        <v>0</v>
      </c>
      <c r="J1626" s="134">
        <f>+VLOOKUP(Tabla1[[#This Row],[Columna1]],IG!$D$3:$W$1908,7,FALSE)</f>
        <v>0</v>
      </c>
      <c r="K1626" s="130"/>
      <c r="L1626" s="131"/>
      <c r="M1626" s="133" t="str">
        <f>+Tabla1[[#This Row],[Columna1]]&amp;Tabla1[[#This Row],[LOCALIDAD]]&amp;Tabla1[[#This Row],[MES]]</f>
        <v/>
      </c>
      <c r="N1626" s="29"/>
      <c r="O1626" s="135">
        <f>+VLOOKUP(Tabla1[[#This Row],[concatenar]],IG!$M$3:$W$1908,2,FALSE)</f>
        <v>0</v>
      </c>
      <c r="P1626" s="50">
        <f>+VLOOKUP(Tabla1[[#This Row],[concatenar]],IG!$M$3:$W$1908,3,FALSE)</f>
        <v>0</v>
      </c>
      <c r="Q1626" s="103">
        <f>+VLOOKUP(Tabla1[[#This Row],[concatenar]],IG!$M$3:$W$1908,8,FALSE)</f>
        <v>0</v>
      </c>
      <c r="R1626" s="97">
        <f>+VLOOKUP(Tabla1[[#This Row],[concatenar]],IG!$M$3:$W$1908,9,FALSE)</f>
        <v>0</v>
      </c>
      <c r="S1626" s="136">
        <f>+VLOOKUP(Tabla1[[#This Row],[concatenar]],IG!$M$3:$W$1908,10,FALSE)</f>
        <v>0</v>
      </c>
      <c r="T1626" s="137">
        <f>+VLOOKUP(Tabla1[[#This Row],[concatenar]],IG!$M$3:$W$1908,11,FALSE)</f>
        <v>0</v>
      </c>
      <c r="U1626" s="130"/>
      <c r="V1626" s="138"/>
      <c r="W1626" s="130"/>
      <c r="X1626" s="29"/>
      <c r="Y1626" s="139">
        <f>ROUND(Tabla1[[#This Row],[VALOR UNITARIO SEGUIMIENTO FINANCIERO
2024]]*Tabla1[[#This Row],[MET AFECTADA PORLA GLOSA
RECURSOS 2024]]*Tabla1[[#This Row],[Porcentaje de Glosa]],0)</f>
        <v>0</v>
      </c>
      <c r="Z1626" s="51">
        <f>ROUND(Tabla1[[#This Row],[VALOR UNITARIO SEGUIMIENTO FINANCIERO
2025]]*Tabla1[[#This Row],[META AFECTADA PORLA GLOSA
RECURSOS 2025]]*Tabla1[[#This Row],[Porcentaje de Glosa]],0)</f>
        <v>0</v>
      </c>
      <c r="AA1626" s="51">
        <f>ROUND(Tabla1[[#This Row],[VALOR DE LA GLOSA 2024]]+Tabla1[[#This Row],[VALOR DE LA GLOSA 2025]],0)</f>
        <v>0</v>
      </c>
      <c r="AB1626" s="56"/>
      <c r="AC1626" s="130"/>
      <c r="AD1626" s="140"/>
      <c r="AE1626" s="130"/>
      <c r="AF1626" s="140">
        <f>ROUND(Tabla1[[#This Row],[VALOR TOTAL DE LA GLOSA]]-Tabla1[[#This Row],[Valor soportado por la Subred]],0)</f>
        <v>0</v>
      </c>
      <c r="AG1626" s="130"/>
      <c r="AH1626" s="130"/>
      <c r="AI1626" s="140">
        <f>ROUND(Tabla1[[#This Row],[VALOR GLOSA DEFINITIVA]]-Tabla1[[#This Row],[VALOR LEVANTADO EN LIQUIDACION]],0)</f>
        <v>0</v>
      </c>
    </row>
    <row r="1627" spans="2:35" s="32" customFormat="1" ht="87.6" hidden="1" customHeight="1" x14ac:dyDescent="0.25">
      <c r="B1627" s="131"/>
      <c r="C1627" s="132"/>
      <c r="D1627" s="131"/>
      <c r="E1627" s="133" t="str">
        <f>+Tabla1[[#This Row],[CODIGO ACTIVIDAD EN PPP Y LINEAMIENTO]]&amp;Tabla1[[#This Row],[ENTORNO/COMPONENTE]]</f>
        <v/>
      </c>
      <c r="F1627" s="134">
        <f>+VLOOKUP(Tabla1[[#This Row],[Columna1]],IG!$D$3:$L$1908,3,FALSE)</f>
        <v>0</v>
      </c>
      <c r="G1627" s="134">
        <f>+VLOOKUP(Tabla1[[#This Row],[Columna1]],IG!$D$3:$W$1908,4,FALSE)</f>
        <v>0</v>
      </c>
      <c r="H1627" s="134">
        <f>+VLOOKUP(Tabla1[[#This Row],[Columna1]],IG!$D$3:$W$1908,5,FALSE)</f>
        <v>0</v>
      </c>
      <c r="I1627" s="134">
        <f>+VLOOKUP(Tabla1[[#This Row],[Columna1]],IG!$D$3:$W$1908,6,FALSE)</f>
        <v>0</v>
      </c>
      <c r="J1627" s="134">
        <f>+VLOOKUP(Tabla1[[#This Row],[Columna1]],IG!$D$3:$W$1908,7,FALSE)</f>
        <v>0</v>
      </c>
      <c r="K1627" s="130"/>
      <c r="L1627" s="131"/>
      <c r="M1627" s="133" t="str">
        <f>+Tabla1[[#This Row],[Columna1]]&amp;Tabla1[[#This Row],[LOCALIDAD]]&amp;Tabla1[[#This Row],[MES]]</f>
        <v/>
      </c>
      <c r="N1627" s="29"/>
      <c r="O1627" s="135">
        <f>+VLOOKUP(Tabla1[[#This Row],[concatenar]],IG!$M$3:$W$1908,2,FALSE)</f>
        <v>0</v>
      </c>
      <c r="P1627" s="50">
        <f>+VLOOKUP(Tabla1[[#This Row],[concatenar]],IG!$M$3:$W$1908,3,FALSE)</f>
        <v>0</v>
      </c>
      <c r="Q1627" s="103">
        <f>+VLOOKUP(Tabla1[[#This Row],[concatenar]],IG!$M$3:$W$1908,8,FALSE)</f>
        <v>0</v>
      </c>
      <c r="R1627" s="97">
        <f>+VLOOKUP(Tabla1[[#This Row],[concatenar]],IG!$M$3:$W$1908,9,FALSE)</f>
        <v>0</v>
      </c>
      <c r="S1627" s="136">
        <f>+VLOOKUP(Tabla1[[#This Row],[concatenar]],IG!$M$3:$W$1908,10,FALSE)</f>
        <v>0</v>
      </c>
      <c r="T1627" s="137">
        <f>+VLOOKUP(Tabla1[[#This Row],[concatenar]],IG!$M$3:$W$1908,11,FALSE)</f>
        <v>0</v>
      </c>
      <c r="U1627" s="130"/>
      <c r="V1627" s="138"/>
      <c r="W1627" s="130"/>
      <c r="X1627" s="29"/>
      <c r="Y1627" s="139">
        <f>ROUND(Tabla1[[#This Row],[VALOR UNITARIO SEGUIMIENTO FINANCIERO
2024]]*Tabla1[[#This Row],[MET AFECTADA PORLA GLOSA
RECURSOS 2024]]*Tabla1[[#This Row],[Porcentaje de Glosa]],0)</f>
        <v>0</v>
      </c>
      <c r="Z1627" s="51">
        <f>ROUND(Tabla1[[#This Row],[VALOR UNITARIO SEGUIMIENTO FINANCIERO
2025]]*Tabla1[[#This Row],[META AFECTADA PORLA GLOSA
RECURSOS 2025]]*Tabla1[[#This Row],[Porcentaje de Glosa]],0)</f>
        <v>0</v>
      </c>
      <c r="AA1627" s="51">
        <f>ROUND(Tabla1[[#This Row],[VALOR DE LA GLOSA 2024]]+Tabla1[[#This Row],[VALOR DE LA GLOSA 2025]],0)</f>
        <v>0</v>
      </c>
      <c r="AB1627" s="56"/>
      <c r="AC1627" s="130"/>
      <c r="AD1627" s="140"/>
      <c r="AE1627" s="130"/>
      <c r="AF1627" s="140">
        <f>ROUND(Tabla1[[#This Row],[VALOR TOTAL DE LA GLOSA]]-Tabla1[[#This Row],[Valor soportado por la Subred]],0)</f>
        <v>0</v>
      </c>
      <c r="AG1627" s="130"/>
      <c r="AH1627" s="130"/>
      <c r="AI1627" s="140">
        <f>ROUND(Tabla1[[#This Row],[VALOR GLOSA DEFINITIVA]]-Tabla1[[#This Row],[VALOR LEVANTADO EN LIQUIDACION]],0)</f>
        <v>0</v>
      </c>
    </row>
    <row r="1628" spans="2:35" s="32" customFormat="1" ht="87.6" hidden="1" customHeight="1" x14ac:dyDescent="0.25">
      <c r="B1628" s="131"/>
      <c r="C1628" s="132"/>
      <c r="D1628" s="131"/>
      <c r="E1628" s="133" t="str">
        <f>+Tabla1[[#This Row],[CODIGO ACTIVIDAD EN PPP Y LINEAMIENTO]]&amp;Tabla1[[#This Row],[ENTORNO/COMPONENTE]]</f>
        <v/>
      </c>
      <c r="F1628" s="134">
        <f>+VLOOKUP(Tabla1[[#This Row],[Columna1]],IG!$D$3:$L$1908,3,FALSE)</f>
        <v>0</v>
      </c>
      <c r="G1628" s="134">
        <f>+VLOOKUP(Tabla1[[#This Row],[Columna1]],IG!$D$3:$W$1908,4,FALSE)</f>
        <v>0</v>
      </c>
      <c r="H1628" s="134">
        <f>+VLOOKUP(Tabla1[[#This Row],[Columna1]],IG!$D$3:$W$1908,5,FALSE)</f>
        <v>0</v>
      </c>
      <c r="I1628" s="134">
        <f>+VLOOKUP(Tabla1[[#This Row],[Columna1]],IG!$D$3:$W$1908,6,FALSE)</f>
        <v>0</v>
      </c>
      <c r="J1628" s="134">
        <f>+VLOOKUP(Tabla1[[#This Row],[Columna1]],IG!$D$3:$W$1908,7,FALSE)</f>
        <v>0</v>
      </c>
      <c r="K1628" s="130"/>
      <c r="L1628" s="131"/>
      <c r="M1628" s="133" t="str">
        <f>+Tabla1[[#This Row],[Columna1]]&amp;Tabla1[[#This Row],[LOCALIDAD]]&amp;Tabla1[[#This Row],[MES]]</f>
        <v/>
      </c>
      <c r="N1628" s="29"/>
      <c r="O1628" s="135">
        <f>+VLOOKUP(Tabla1[[#This Row],[concatenar]],IG!$M$3:$W$1908,2,FALSE)</f>
        <v>0</v>
      </c>
      <c r="P1628" s="50">
        <f>+VLOOKUP(Tabla1[[#This Row],[concatenar]],IG!$M$3:$W$1908,3,FALSE)</f>
        <v>0</v>
      </c>
      <c r="Q1628" s="103">
        <f>+VLOOKUP(Tabla1[[#This Row],[concatenar]],IG!$M$3:$W$1908,8,FALSE)</f>
        <v>0</v>
      </c>
      <c r="R1628" s="97">
        <f>+VLOOKUP(Tabla1[[#This Row],[concatenar]],IG!$M$3:$W$1908,9,FALSE)</f>
        <v>0</v>
      </c>
      <c r="S1628" s="136">
        <f>+VLOOKUP(Tabla1[[#This Row],[concatenar]],IG!$M$3:$W$1908,10,FALSE)</f>
        <v>0</v>
      </c>
      <c r="T1628" s="137">
        <f>+VLOOKUP(Tabla1[[#This Row],[concatenar]],IG!$M$3:$W$1908,11,FALSE)</f>
        <v>0</v>
      </c>
      <c r="U1628" s="130"/>
      <c r="V1628" s="138"/>
      <c r="W1628" s="130"/>
      <c r="X1628" s="29"/>
      <c r="Y1628" s="139">
        <f>ROUND(Tabla1[[#This Row],[VALOR UNITARIO SEGUIMIENTO FINANCIERO
2024]]*Tabla1[[#This Row],[MET AFECTADA PORLA GLOSA
RECURSOS 2024]]*Tabla1[[#This Row],[Porcentaje de Glosa]],0)</f>
        <v>0</v>
      </c>
      <c r="Z1628" s="51">
        <f>ROUND(Tabla1[[#This Row],[VALOR UNITARIO SEGUIMIENTO FINANCIERO
2025]]*Tabla1[[#This Row],[META AFECTADA PORLA GLOSA
RECURSOS 2025]]*Tabla1[[#This Row],[Porcentaje de Glosa]],0)</f>
        <v>0</v>
      </c>
      <c r="AA1628" s="51">
        <f>ROUND(Tabla1[[#This Row],[VALOR DE LA GLOSA 2024]]+Tabla1[[#This Row],[VALOR DE LA GLOSA 2025]],0)</f>
        <v>0</v>
      </c>
      <c r="AB1628" s="56"/>
      <c r="AC1628" s="130"/>
      <c r="AD1628" s="140"/>
      <c r="AE1628" s="130"/>
      <c r="AF1628" s="140">
        <f>ROUND(Tabla1[[#This Row],[VALOR TOTAL DE LA GLOSA]]-Tabla1[[#This Row],[Valor soportado por la Subred]],0)</f>
        <v>0</v>
      </c>
      <c r="AG1628" s="130"/>
      <c r="AH1628" s="130"/>
      <c r="AI1628" s="140">
        <f>ROUND(Tabla1[[#This Row],[VALOR GLOSA DEFINITIVA]]-Tabla1[[#This Row],[VALOR LEVANTADO EN LIQUIDACION]],0)</f>
        <v>0</v>
      </c>
    </row>
    <row r="1629" spans="2:35" s="32" customFormat="1" ht="87.6" hidden="1" customHeight="1" x14ac:dyDescent="0.25">
      <c r="B1629" s="131"/>
      <c r="C1629" s="132"/>
      <c r="D1629" s="131"/>
      <c r="E1629" s="133" t="str">
        <f>+Tabla1[[#This Row],[CODIGO ACTIVIDAD EN PPP Y LINEAMIENTO]]&amp;Tabla1[[#This Row],[ENTORNO/COMPONENTE]]</f>
        <v/>
      </c>
      <c r="F1629" s="134">
        <f>+VLOOKUP(Tabla1[[#This Row],[Columna1]],IG!$D$3:$L$1908,3,FALSE)</f>
        <v>0</v>
      </c>
      <c r="G1629" s="134">
        <f>+VLOOKUP(Tabla1[[#This Row],[Columna1]],IG!$D$3:$W$1908,4,FALSE)</f>
        <v>0</v>
      </c>
      <c r="H1629" s="134">
        <f>+VLOOKUP(Tabla1[[#This Row],[Columna1]],IG!$D$3:$W$1908,5,FALSE)</f>
        <v>0</v>
      </c>
      <c r="I1629" s="134">
        <f>+VLOOKUP(Tabla1[[#This Row],[Columna1]],IG!$D$3:$W$1908,6,FALSE)</f>
        <v>0</v>
      </c>
      <c r="J1629" s="134">
        <f>+VLOOKUP(Tabla1[[#This Row],[Columna1]],IG!$D$3:$W$1908,7,FALSE)</f>
        <v>0</v>
      </c>
      <c r="K1629" s="130"/>
      <c r="L1629" s="131"/>
      <c r="M1629" s="133" t="str">
        <f>+Tabla1[[#This Row],[Columna1]]&amp;Tabla1[[#This Row],[LOCALIDAD]]&amp;Tabla1[[#This Row],[MES]]</f>
        <v/>
      </c>
      <c r="N1629" s="29"/>
      <c r="O1629" s="135">
        <f>+VLOOKUP(Tabla1[[#This Row],[concatenar]],IG!$M$3:$W$1908,2,FALSE)</f>
        <v>0</v>
      </c>
      <c r="P1629" s="50">
        <f>+VLOOKUP(Tabla1[[#This Row],[concatenar]],IG!$M$3:$W$1908,3,FALSE)</f>
        <v>0</v>
      </c>
      <c r="Q1629" s="103">
        <f>+VLOOKUP(Tabla1[[#This Row],[concatenar]],IG!$M$3:$W$1908,8,FALSE)</f>
        <v>0</v>
      </c>
      <c r="R1629" s="97">
        <f>+VLOOKUP(Tabla1[[#This Row],[concatenar]],IG!$M$3:$W$1908,9,FALSE)</f>
        <v>0</v>
      </c>
      <c r="S1629" s="136">
        <f>+VLOOKUP(Tabla1[[#This Row],[concatenar]],IG!$M$3:$W$1908,10,FALSE)</f>
        <v>0</v>
      </c>
      <c r="T1629" s="137">
        <f>+VLOOKUP(Tabla1[[#This Row],[concatenar]],IG!$M$3:$W$1908,11,FALSE)</f>
        <v>0</v>
      </c>
      <c r="U1629" s="130"/>
      <c r="V1629" s="138"/>
      <c r="W1629" s="130"/>
      <c r="X1629" s="29"/>
      <c r="Y1629" s="139">
        <f>ROUND(Tabla1[[#This Row],[VALOR UNITARIO SEGUIMIENTO FINANCIERO
2024]]*Tabla1[[#This Row],[MET AFECTADA PORLA GLOSA
RECURSOS 2024]]*Tabla1[[#This Row],[Porcentaje de Glosa]],0)</f>
        <v>0</v>
      </c>
      <c r="Z1629" s="51">
        <f>ROUND(Tabla1[[#This Row],[VALOR UNITARIO SEGUIMIENTO FINANCIERO
2025]]*Tabla1[[#This Row],[META AFECTADA PORLA GLOSA
RECURSOS 2025]]*Tabla1[[#This Row],[Porcentaje de Glosa]],0)</f>
        <v>0</v>
      </c>
      <c r="AA1629" s="51">
        <f>ROUND(Tabla1[[#This Row],[VALOR DE LA GLOSA 2024]]+Tabla1[[#This Row],[VALOR DE LA GLOSA 2025]],0)</f>
        <v>0</v>
      </c>
      <c r="AB1629" s="56"/>
      <c r="AC1629" s="130"/>
      <c r="AD1629" s="140"/>
      <c r="AE1629" s="130"/>
      <c r="AF1629" s="140">
        <f>ROUND(Tabla1[[#This Row],[VALOR TOTAL DE LA GLOSA]]-Tabla1[[#This Row],[Valor soportado por la Subred]],0)</f>
        <v>0</v>
      </c>
      <c r="AG1629" s="130"/>
      <c r="AH1629" s="130"/>
      <c r="AI1629" s="140">
        <f>ROUND(Tabla1[[#This Row],[VALOR GLOSA DEFINITIVA]]-Tabla1[[#This Row],[VALOR LEVANTADO EN LIQUIDACION]],0)</f>
        <v>0</v>
      </c>
    </row>
    <row r="1630" spans="2:35" s="32" customFormat="1" ht="87.6" hidden="1" customHeight="1" x14ac:dyDescent="0.25">
      <c r="B1630" s="131"/>
      <c r="C1630" s="132"/>
      <c r="D1630" s="131"/>
      <c r="E1630" s="133" t="str">
        <f>+Tabla1[[#This Row],[CODIGO ACTIVIDAD EN PPP Y LINEAMIENTO]]&amp;Tabla1[[#This Row],[ENTORNO/COMPONENTE]]</f>
        <v/>
      </c>
      <c r="F1630" s="134">
        <f>+VLOOKUP(Tabla1[[#This Row],[Columna1]],IG!$D$3:$L$1908,3,FALSE)</f>
        <v>0</v>
      </c>
      <c r="G1630" s="134">
        <f>+VLOOKUP(Tabla1[[#This Row],[Columna1]],IG!$D$3:$W$1908,4,FALSE)</f>
        <v>0</v>
      </c>
      <c r="H1630" s="134">
        <f>+VLOOKUP(Tabla1[[#This Row],[Columna1]],IG!$D$3:$W$1908,5,FALSE)</f>
        <v>0</v>
      </c>
      <c r="I1630" s="134">
        <f>+VLOOKUP(Tabla1[[#This Row],[Columna1]],IG!$D$3:$W$1908,6,FALSE)</f>
        <v>0</v>
      </c>
      <c r="J1630" s="134">
        <f>+VLOOKUP(Tabla1[[#This Row],[Columna1]],IG!$D$3:$W$1908,7,FALSE)</f>
        <v>0</v>
      </c>
      <c r="K1630" s="130"/>
      <c r="L1630" s="131"/>
      <c r="M1630" s="133" t="str">
        <f>+Tabla1[[#This Row],[Columna1]]&amp;Tabla1[[#This Row],[LOCALIDAD]]&amp;Tabla1[[#This Row],[MES]]</f>
        <v/>
      </c>
      <c r="N1630" s="29"/>
      <c r="O1630" s="135">
        <f>+VLOOKUP(Tabla1[[#This Row],[concatenar]],IG!$M$3:$W$1908,2,FALSE)</f>
        <v>0</v>
      </c>
      <c r="P1630" s="50">
        <f>+VLOOKUP(Tabla1[[#This Row],[concatenar]],IG!$M$3:$W$1908,3,FALSE)</f>
        <v>0</v>
      </c>
      <c r="Q1630" s="103">
        <f>+VLOOKUP(Tabla1[[#This Row],[concatenar]],IG!$M$3:$W$1908,8,FALSE)</f>
        <v>0</v>
      </c>
      <c r="R1630" s="97">
        <f>+VLOOKUP(Tabla1[[#This Row],[concatenar]],IG!$M$3:$W$1908,9,FALSE)</f>
        <v>0</v>
      </c>
      <c r="S1630" s="136">
        <f>+VLOOKUP(Tabla1[[#This Row],[concatenar]],IG!$M$3:$W$1908,10,FALSE)</f>
        <v>0</v>
      </c>
      <c r="T1630" s="137">
        <f>+VLOOKUP(Tabla1[[#This Row],[concatenar]],IG!$M$3:$W$1908,11,FALSE)</f>
        <v>0</v>
      </c>
      <c r="U1630" s="130"/>
      <c r="V1630" s="138"/>
      <c r="W1630" s="130"/>
      <c r="X1630" s="29"/>
      <c r="Y1630" s="139">
        <f>ROUND(Tabla1[[#This Row],[VALOR UNITARIO SEGUIMIENTO FINANCIERO
2024]]*Tabla1[[#This Row],[MET AFECTADA PORLA GLOSA
RECURSOS 2024]]*Tabla1[[#This Row],[Porcentaje de Glosa]],0)</f>
        <v>0</v>
      </c>
      <c r="Z1630" s="51">
        <f>ROUND(Tabla1[[#This Row],[VALOR UNITARIO SEGUIMIENTO FINANCIERO
2025]]*Tabla1[[#This Row],[META AFECTADA PORLA GLOSA
RECURSOS 2025]]*Tabla1[[#This Row],[Porcentaje de Glosa]],0)</f>
        <v>0</v>
      </c>
      <c r="AA1630" s="51">
        <f>ROUND(Tabla1[[#This Row],[VALOR DE LA GLOSA 2024]]+Tabla1[[#This Row],[VALOR DE LA GLOSA 2025]],0)</f>
        <v>0</v>
      </c>
      <c r="AB1630" s="56"/>
      <c r="AC1630" s="130"/>
      <c r="AD1630" s="140"/>
      <c r="AE1630" s="130"/>
      <c r="AF1630" s="140">
        <f>ROUND(Tabla1[[#This Row],[VALOR TOTAL DE LA GLOSA]]-Tabla1[[#This Row],[Valor soportado por la Subred]],0)</f>
        <v>0</v>
      </c>
      <c r="AG1630" s="130"/>
      <c r="AH1630" s="130"/>
      <c r="AI1630" s="140">
        <f>ROUND(Tabla1[[#This Row],[VALOR GLOSA DEFINITIVA]]-Tabla1[[#This Row],[VALOR LEVANTADO EN LIQUIDACION]],0)</f>
        <v>0</v>
      </c>
    </row>
    <row r="1631" spans="2:35" s="32" customFormat="1" ht="87.6" hidden="1" customHeight="1" x14ac:dyDescent="0.25">
      <c r="B1631" s="131"/>
      <c r="C1631" s="132"/>
      <c r="D1631" s="131"/>
      <c r="E1631" s="133" t="str">
        <f>+Tabla1[[#This Row],[CODIGO ACTIVIDAD EN PPP Y LINEAMIENTO]]&amp;Tabla1[[#This Row],[ENTORNO/COMPONENTE]]</f>
        <v/>
      </c>
      <c r="F1631" s="134">
        <f>+VLOOKUP(Tabla1[[#This Row],[Columna1]],IG!$D$3:$L$1908,3,FALSE)</f>
        <v>0</v>
      </c>
      <c r="G1631" s="134">
        <f>+VLOOKUP(Tabla1[[#This Row],[Columna1]],IG!$D$3:$W$1908,4,FALSE)</f>
        <v>0</v>
      </c>
      <c r="H1631" s="134">
        <f>+VLOOKUP(Tabla1[[#This Row],[Columna1]],IG!$D$3:$W$1908,5,FALSE)</f>
        <v>0</v>
      </c>
      <c r="I1631" s="134">
        <f>+VLOOKUP(Tabla1[[#This Row],[Columna1]],IG!$D$3:$W$1908,6,FALSE)</f>
        <v>0</v>
      </c>
      <c r="J1631" s="134">
        <f>+VLOOKUP(Tabla1[[#This Row],[Columna1]],IG!$D$3:$W$1908,7,FALSE)</f>
        <v>0</v>
      </c>
      <c r="K1631" s="130"/>
      <c r="L1631" s="131"/>
      <c r="M1631" s="133" t="str">
        <f>+Tabla1[[#This Row],[Columna1]]&amp;Tabla1[[#This Row],[LOCALIDAD]]&amp;Tabla1[[#This Row],[MES]]</f>
        <v/>
      </c>
      <c r="N1631" s="29"/>
      <c r="O1631" s="135">
        <f>+VLOOKUP(Tabla1[[#This Row],[concatenar]],IG!$M$3:$W$1908,2,FALSE)</f>
        <v>0</v>
      </c>
      <c r="P1631" s="50">
        <f>+VLOOKUP(Tabla1[[#This Row],[concatenar]],IG!$M$3:$W$1908,3,FALSE)</f>
        <v>0</v>
      </c>
      <c r="Q1631" s="103">
        <f>+VLOOKUP(Tabla1[[#This Row],[concatenar]],IG!$M$3:$W$1908,8,FALSE)</f>
        <v>0</v>
      </c>
      <c r="R1631" s="97">
        <f>+VLOOKUP(Tabla1[[#This Row],[concatenar]],IG!$M$3:$W$1908,9,FALSE)</f>
        <v>0</v>
      </c>
      <c r="S1631" s="136">
        <f>+VLOOKUP(Tabla1[[#This Row],[concatenar]],IG!$M$3:$W$1908,10,FALSE)</f>
        <v>0</v>
      </c>
      <c r="T1631" s="137">
        <f>+VLOOKUP(Tabla1[[#This Row],[concatenar]],IG!$M$3:$W$1908,11,FALSE)</f>
        <v>0</v>
      </c>
      <c r="U1631" s="130"/>
      <c r="V1631" s="138"/>
      <c r="W1631" s="130"/>
      <c r="X1631" s="29"/>
      <c r="Y1631" s="139">
        <f>ROUND(Tabla1[[#This Row],[VALOR UNITARIO SEGUIMIENTO FINANCIERO
2024]]*Tabla1[[#This Row],[MET AFECTADA PORLA GLOSA
RECURSOS 2024]]*Tabla1[[#This Row],[Porcentaje de Glosa]],0)</f>
        <v>0</v>
      </c>
      <c r="Z1631" s="51">
        <f>ROUND(Tabla1[[#This Row],[VALOR UNITARIO SEGUIMIENTO FINANCIERO
2025]]*Tabla1[[#This Row],[META AFECTADA PORLA GLOSA
RECURSOS 2025]]*Tabla1[[#This Row],[Porcentaje de Glosa]],0)</f>
        <v>0</v>
      </c>
      <c r="AA1631" s="51">
        <f>ROUND(Tabla1[[#This Row],[VALOR DE LA GLOSA 2024]]+Tabla1[[#This Row],[VALOR DE LA GLOSA 2025]],0)</f>
        <v>0</v>
      </c>
      <c r="AB1631" s="56"/>
      <c r="AC1631" s="130"/>
      <c r="AD1631" s="140"/>
      <c r="AE1631" s="130"/>
      <c r="AF1631" s="140">
        <f>ROUND(Tabla1[[#This Row],[VALOR TOTAL DE LA GLOSA]]-Tabla1[[#This Row],[Valor soportado por la Subred]],0)</f>
        <v>0</v>
      </c>
      <c r="AG1631" s="130"/>
      <c r="AH1631" s="130"/>
      <c r="AI1631" s="140">
        <f>ROUND(Tabla1[[#This Row],[VALOR GLOSA DEFINITIVA]]-Tabla1[[#This Row],[VALOR LEVANTADO EN LIQUIDACION]],0)</f>
        <v>0</v>
      </c>
    </row>
    <row r="1632" spans="2:35" s="32" customFormat="1" ht="87.6" hidden="1" customHeight="1" x14ac:dyDescent="0.25">
      <c r="B1632" s="131"/>
      <c r="C1632" s="132"/>
      <c r="D1632" s="131"/>
      <c r="E1632" s="133" t="str">
        <f>+Tabla1[[#This Row],[CODIGO ACTIVIDAD EN PPP Y LINEAMIENTO]]&amp;Tabla1[[#This Row],[ENTORNO/COMPONENTE]]</f>
        <v/>
      </c>
      <c r="F1632" s="134">
        <f>+VLOOKUP(Tabla1[[#This Row],[Columna1]],IG!$D$3:$L$1908,3,FALSE)</f>
        <v>0</v>
      </c>
      <c r="G1632" s="134">
        <f>+VLOOKUP(Tabla1[[#This Row],[Columna1]],IG!$D$3:$W$1908,4,FALSE)</f>
        <v>0</v>
      </c>
      <c r="H1632" s="134">
        <f>+VLOOKUP(Tabla1[[#This Row],[Columna1]],IG!$D$3:$W$1908,5,FALSE)</f>
        <v>0</v>
      </c>
      <c r="I1632" s="134">
        <f>+VLOOKUP(Tabla1[[#This Row],[Columna1]],IG!$D$3:$W$1908,6,FALSE)</f>
        <v>0</v>
      </c>
      <c r="J1632" s="134">
        <f>+VLOOKUP(Tabla1[[#This Row],[Columna1]],IG!$D$3:$W$1908,7,FALSE)</f>
        <v>0</v>
      </c>
      <c r="K1632" s="130"/>
      <c r="L1632" s="131"/>
      <c r="M1632" s="133" t="str">
        <f>+Tabla1[[#This Row],[Columna1]]&amp;Tabla1[[#This Row],[LOCALIDAD]]&amp;Tabla1[[#This Row],[MES]]</f>
        <v/>
      </c>
      <c r="N1632" s="29"/>
      <c r="O1632" s="135">
        <f>+VLOOKUP(Tabla1[[#This Row],[concatenar]],IG!$M$3:$W$1908,2,FALSE)</f>
        <v>0</v>
      </c>
      <c r="P1632" s="50">
        <f>+VLOOKUP(Tabla1[[#This Row],[concatenar]],IG!$M$3:$W$1908,3,FALSE)</f>
        <v>0</v>
      </c>
      <c r="Q1632" s="103">
        <f>+VLOOKUP(Tabla1[[#This Row],[concatenar]],IG!$M$3:$W$1908,8,FALSE)</f>
        <v>0</v>
      </c>
      <c r="R1632" s="97">
        <f>+VLOOKUP(Tabla1[[#This Row],[concatenar]],IG!$M$3:$W$1908,9,FALSE)</f>
        <v>0</v>
      </c>
      <c r="S1632" s="136">
        <f>+VLOOKUP(Tabla1[[#This Row],[concatenar]],IG!$M$3:$W$1908,10,FALSE)</f>
        <v>0</v>
      </c>
      <c r="T1632" s="137">
        <f>+VLOOKUP(Tabla1[[#This Row],[concatenar]],IG!$M$3:$W$1908,11,FALSE)</f>
        <v>0</v>
      </c>
      <c r="U1632" s="130"/>
      <c r="V1632" s="138"/>
      <c r="W1632" s="130"/>
      <c r="X1632" s="29"/>
      <c r="Y1632" s="139">
        <f>ROUND(Tabla1[[#This Row],[VALOR UNITARIO SEGUIMIENTO FINANCIERO
2024]]*Tabla1[[#This Row],[MET AFECTADA PORLA GLOSA
RECURSOS 2024]]*Tabla1[[#This Row],[Porcentaje de Glosa]],0)</f>
        <v>0</v>
      </c>
      <c r="Z1632" s="51">
        <f>ROUND(Tabla1[[#This Row],[VALOR UNITARIO SEGUIMIENTO FINANCIERO
2025]]*Tabla1[[#This Row],[META AFECTADA PORLA GLOSA
RECURSOS 2025]]*Tabla1[[#This Row],[Porcentaje de Glosa]],0)</f>
        <v>0</v>
      </c>
      <c r="AA1632" s="51">
        <f>ROUND(Tabla1[[#This Row],[VALOR DE LA GLOSA 2024]]+Tabla1[[#This Row],[VALOR DE LA GLOSA 2025]],0)</f>
        <v>0</v>
      </c>
      <c r="AB1632" s="56"/>
      <c r="AC1632" s="130"/>
      <c r="AD1632" s="140"/>
      <c r="AE1632" s="130"/>
      <c r="AF1632" s="140">
        <f>ROUND(Tabla1[[#This Row],[VALOR TOTAL DE LA GLOSA]]-Tabla1[[#This Row],[Valor soportado por la Subred]],0)</f>
        <v>0</v>
      </c>
      <c r="AG1632" s="130"/>
      <c r="AH1632" s="130"/>
      <c r="AI1632" s="140">
        <f>ROUND(Tabla1[[#This Row],[VALOR GLOSA DEFINITIVA]]-Tabla1[[#This Row],[VALOR LEVANTADO EN LIQUIDACION]],0)</f>
        <v>0</v>
      </c>
    </row>
    <row r="1633" spans="2:35" s="32" customFormat="1" ht="87.6" hidden="1" customHeight="1" x14ac:dyDescent="0.25">
      <c r="B1633" s="131"/>
      <c r="C1633" s="132"/>
      <c r="D1633" s="131"/>
      <c r="E1633" s="133" t="str">
        <f>+Tabla1[[#This Row],[CODIGO ACTIVIDAD EN PPP Y LINEAMIENTO]]&amp;Tabla1[[#This Row],[ENTORNO/COMPONENTE]]</f>
        <v/>
      </c>
      <c r="F1633" s="134">
        <f>+VLOOKUP(Tabla1[[#This Row],[Columna1]],IG!$D$3:$L$1908,3,FALSE)</f>
        <v>0</v>
      </c>
      <c r="G1633" s="134">
        <f>+VLOOKUP(Tabla1[[#This Row],[Columna1]],IG!$D$3:$W$1908,4,FALSE)</f>
        <v>0</v>
      </c>
      <c r="H1633" s="134">
        <f>+VLOOKUP(Tabla1[[#This Row],[Columna1]],IG!$D$3:$W$1908,5,FALSE)</f>
        <v>0</v>
      </c>
      <c r="I1633" s="134">
        <f>+VLOOKUP(Tabla1[[#This Row],[Columna1]],IG!$D$3:$W$1908,6,FALSE)</f>
        <v>0</v>
      </c>
      <c r="J1633" s="134">
        <f>+VLOOKUP(Tabla1[[#This Row],[Columna1]],IG!$D$3:$W$1908,7,FALSE)</f>
        <v>0</v>
      </c>
      <c r="K1633" s="130"/>
      <c r="L1633" s="131"/>
      <c r="M1633" s="133" t="str">
        <f>+Tabla1[[#This Row],[Columna1]]&amp;Tabla1[[#This Row],[LOCALIDAD]]&amp;Tabla1[[#This Row],[MES]]</f>
        <v/>
      </c>
      <c r="N1633" s="29"/>
      <c r="O1633" s="135">
        <f>+VLOOKUP(Tabla1[[#This Row],[concatenar]],IG!$M$3:$W$1908,2,FALSE)</f>
        <v>0</v>
      </c>
      <c r="P1633" s="50">
        <f>+VLOOKUP(Tabla1[[#This Row],[concatenar]],IG!$M$3:$W$1908,3,FALSE)</f>
        <v>0</v>
      </c>
      <c r="Q1633" s="103">
        <f>+VLOOKUP(Tabla1[[#This Row],[concatenar]],IG!$M$3:$W$1908,8,FALSE)</f>
        <v>0</v>
      </c>
      <c r="R1633" s="97">
        <f>+VLOOKUP(Tabla1[[#This Row],[concatenar]],IG!$M$3:$W$1908,9,FALSE)</f>
        <v>0</v>
      </c>
      <c r="S1633" s="136">
        <f>+VLOOKUP(Tabla1[[#This Row],[concatenar]],IG!$M$3:$W$1908,10,FALSE)</f>
        <v>0</v>
      </c>
      <c r="T1633" s="137">
        <f>+VLOOKUP(Tabla1[[#This Row],[concatenar]],IG!$M$3:$W$1908,11,FALSE)</f>
        <v>0</v>
      </c>
      <c r="U1633" s="130"/>
      <c r="V1633" s="138"/>
      <c r="W1633" s="130"/>
      <c r="X1633" s="29"/>
      <c r="Y1633" s="139">
        <f>ROUND(Tabla1[[#This Row],[VALOR UNITARIO SEGUIMIENTO FINANCIERO
2024]]*Tabla1[[#This Row],[MET AFECTADA PORLA GLOSA
RECURSOS 2024]]*Tabla1[[#This Row],[Porcentaje de Glosa]],0)</f>
        <v>0</v>
      </c>
      <c r="Z1633" s="51">
        <f>ROUND(Tabla1[[#This Row],[VALOR UNITARIO SEGUIMIENTO FINANCIERO
2025]]*Tabla1[[#This Row],[META AFECTADA PORLA GLOSA
RECURSOS 2025]]*Tabla1[[#This Row],[Porcentaje de Glosa]],0)</f>
        <v>0</v>
      </c>
      <c r="AA1633" s="51">
        <f>ROUND(Tabla1[[#This Row],[VALOR DE LA GLOSA 2024]]+Tabla1[[#This Row],[VALOR DE LA GLOSA 2025]],0)</f>
        <v>0</v>
      </c>
      <c r="AB1633" s="56"/>
      <c r="AC1633" s="130"/>
      <c r="AD1633" s="140"/>
      <c r="AE1633" s="130"/>
      <c r="AF1633" s="140">
        <f>ROUND(Tabla1[[#This Row],[VALOR TOTAL DE LA GLOSA]]-Tabla1[[#This Row],[Valor soportado por la Subred]],0)</f>
        <v>0</v>
      </c>
      <c r="AG1633" s="130"/>
      <c r="AH1633" s="130"/>
      <c r="AI1633" s="140">
        <f>ROUND(Tabla1[[#This Row],[VALOR GLOSA DEFINITIVA]]-Tabla1[[#This Row],[VALOR LEVANTADO EN LIQUIDACION]],0)</f>
        <v>0</v>
      </c>
    </row>
    <row r="1634" spans="2:35" s="32" customFormat="1" ht="87.6" hidden="1" customHeight="1" x14ac:dyDescent="0.25">
      <c r="B1634" s="131"/>
      <c r="C1634" s="132"/>
      <c r="D1634" s="131"/>
      <c r="E1634" s="133" t="str">
        <f>+Tabla1[[#This Row],[CODIGO ACTIVIDAD EN PPP Y LINEAMIENTO]]&amp;Tabla1[[#This Row],[ENTORNO/COMPONENTE]]</f>
        <v/>
      </c>
      <c r="F1634" s="134">
        <f>+VLOOKUP(Tabla1[[#This Row],[Columna1]],IG!$D$3:$L$1908,3,FALSE)</f>
        <v>0</v>
      </c>
      <c r="G1634" s="134">
        <f>+VLOOKUP(Tabla1[[#This Row],[Columna1]],IG!$D$3:$W$1908,4,FALSE)</f>
        <v>0</v>
      </c>
      <c r="H1634" s="134">
        <f>+VLOOKUP(Tabla1[[#This Row],[Columna1]],IG!$D$3:$W$1908,5,FALSE)</f>
        <v>0</v>
      </c>
      <c r="I1634" s="134">
        <f>+VLOOKUP(Tabla1[[#This Row],[Columna1]],IG!$D$3:$W$1908,6,FALSE)</f>
        <v>0</v>
      </c>
      <c r="J1634" s="134">
        <f>+VLOOKUP(Tabla1[[#This Row],[Columna1]],IG!$D$3:$W$1908,7,FALSE)</f>
        <v>0</v>
      </c>
      <c r="K1634" s="130"/>
      <c r="L1634" s="131"/>
      <c r="M1634" s="133" t="str">
        <f>+Tabla1[[#This Row],[Columna1]]&amp;Tabla1[[#This Row],[LOCALIDAD]]&amp;Tabla1[[#This Row],[MES]]</f>
        <v/>
      </c>
      <c r="N1634" s="29"/>
      <c r="O1634" s="135">
        <f>+VLOOKUP(Tabla1[[#This Row],[concatenar]],IG!$M$3:$W$1908,2,FALSE)</f>
        <v>0</v>
      </c>
      <c r="P1634" s="50">
        <f>+VLOOKUP(Tabla1[[#This Row],[concatenar]],IG!$M$3:$W$1908,3,FALSE)</f>
        <v>0</v>
      </c>
      <c r="Q1634" s="103">
        <f>+VLOOKUP(Tabla1[[#This Row],[concatenar]],IG!$M$3:$W$1908,8,FALSE)</f>
        <v>0</v>
      </c>
      <c r="R1634" s="97">
        <f>+VLOOKUP(Tabla1[[#This Row],[concatenar]],IG!$M$3:$W$1908,9,FALSE)</f>
        <v>0</v>
      </c>
      <c r="S1634" s="136">
        <f>+VLOOKUP(Tabla1[[#This Row],[concatenar]],IG!$M$3:$W$1908,10,FALSE)</f>
        <v>0</v>
      </c>
      <c r="T1634" s="137">
        <f>+VLOOKUP(Tabla1[[#This Row],[concatenar]],IG!$M$3:$W$1908,11,FALSE)</f>
        <v>0</v>
      </c>
      <c r="U1634" s="130"/>
      <c r="V1634" s="138"/>
      <c r="W1634" s="130"/>
      <c r="X1634" s="29"/>
      <c r="Y1634" s="139">
        <f>ROUND(Tabla1[[#This Row],[VALOR UNITARIO SEGUIMIENTO FINANCIERO
2024]]*Tabla1[[#This Row],[MET AFECTADA PORLA GLOSA
RECURSOS 2024]]*Tabla1[[#This Row],[Porcentaje de Glosa]],0)</f>
        <v>0</v>
      </c>
      <c r="Z1634" s="51">
        <f>ROUND(Tabla1[[#This Row],[VALOR UNITARIO SEGUIMIENTO FINANCIERO
2025]]*Tabla1[[#This Row],[META AFECTADA PORLA GLOSA
RECURSOS 2025]]*Tabla1[[#This Row],[Porcentaje de Glosa]],0)</f>
        <v>0</v>
      </c>
      <c r="AA1634" s="51">
        <f>ROUND(Tabla1[[#This Row],[VALOR DE LA GLOSA 2024]]+Tabla1[[#This Row],[VALOR DE LA GLOSA 2025]],0)</f>
        <v>0</v>
      </c>
      <c r="AB1634" s="56"/>
      <c r="AC1634" s="130"/>
      <c r="AD1634" s="140"/>
      <c r="AE1634" s="130"/>
      <c r="AF1634" s="140">
        <f>ROUND(Tabla1[[#This Row],[VALOR TOTAL DE LA GLOSA]]-Tabla1[[#This Row],[Valor soportado por la Subred]],0)</f>
        <v>0</v>
      </c>
      <c r="AG1634" s="130"/>
      <c r="AH1634" s="130"/>
      <c r="AI1634" s="140">
        <f>ROUND(Tabla1[[#This Row],[VALOR GLOSA DEFINITIVA]]-Tabla1[[#This Row],[VALOR LEVANTADO EN LIQUIDACION]],0)</f>
        <v>0</v>
      </c>
    </row>
    <row r="1635" spans="2:35" s="32" customFormat="1" ht="87.6" hidden="1" customHeight="1" x14ac:dyDescent="0.25">
      <c r="B1635" s="131"/>
      <c r="C1635" s="132"/>
      <c r="D1635" s="131"/>
      <c r="E1635" s="133" t="str">
        <f>+Tabla1[[#This Row],[CODIGO ACTIVIDAD EN PPP Y LINEAMIENTO]]&amp;Tabla1[[#This Row],[ENTORNO/COMPONENTE]]</f>
        <v/>
      </c>
      <c r="F1635" s="134">
        <f>+VLOOKUP(Tabla1[[#This Row],[Columna1]],IG!$D$3:$L$1908,3,FALSE)</f>
        <v>0</v>
      </c>
      <c r="G1635" s="134">
        <f>+VLOOKUP(Tabla1[[#This Row],[Columna1]],IG!$D$3:$W$1908,4,FALSE)</f>
        <v>0</v>
      </c>
      <c r="H1635" s="134">
        <f>+VLOOKUP(Tabla1[[#This Row],[Columna1]],IG!$D$3:$W$1908,5,FALSE)</f>
        <v>0</v>
      </c>
      <c r="I1635" s="134">
        <f>+VLOOKUP(Tabla1[[#This Row],[Columna1]],IG!$D$3:$W$1908,6,FALSE)</f>
        <v>0</v>
      </c>
      <c r="J1635" s="134">
        <f>+VLOOKUP(Tabla1[[#This Row],[Columna1]],IG!$D$3:$W$1908,7,FALSE)</f>
        <v>0</v>
      </c>
      <c r="K1635" s="130"/>
      <c r="L1635" s="131"/>
      <c r="M1635" s="133" t="str">
        <f>+Tabla1[[#This Row],[Columna1]]&amp;Tabla1[[#This Row],[LOCALIDAD]]&amp;Tabla1[[#This Row],[MES]]</f>
        <v/>
      </c>
      <c r="N1635" s="29"/>
      <c r="O1635" s="135">
        <f>+VLOOKUP(Tabla1[[#This Row],[concatenar]],IG!$M$3:$W$1908,2,FALSE)</f>
        <v>0</v>
      </c>
      <c r="P1635" s="50">
        <f>+VLOOKUP(Tabla1[[#This Row],[concatenar]],IG!$M$3:$W$1908,3,FALSE)</f>
        <v>0</v>
      </c>
      <c r="Q1635" s="103">
        <f>+VLOOKUP(Tabla1[[#This Row],[concatenar]],IG!$M$3:$W$1908,8,FALSE)</f>
        <v>0</v>
      </c>
      <c r="R1635" s="97">
        <f>+VLOOKUP(Tabla1[[#This Row],[concatenar]],IG!$M$3:$W$1908,9,FALSE)</f>
        <v>0</v>
      </c>
      <c r="S1635" s="136">
        <f>+VLOOKUP(Tabla1[[#This Row],[concatenar]],IG!$M$3:$W$1908,10,FALSE)</f>
        <v>0</v>
      </c>
      <c r="T1635" s="137">
        <f>+VLOOKUP(Tabla1[[#This Row],[concatenar]],IG!$M$3:$W$1908,11,FALSE)</f>
        <v>0</v>
      </c>
      <c r="U1635" s="130"/>
      <c r="V1635" s="138"/>
      <c r="W1635" s="130"/>
      <c r="X1635" s="29"/>
      <c r="Y1635" s="139">
        <f>ROUND(Tabla1[[#This Row],[VALOR UNITARIO SEGUIMIENTO FINANCIERO
2024]]*Tabla1[[#This Row],[MET AFECTADA PORLA GLOSA
RECURSOS 2024]]*Tabla1[[#This Row],[Porcentaje de Glosa]],0)</f>
        <v>0</v>
      </c>
      <c r="Z1635" s="51">
        <f>ROUND(Tabla1[[#This Row],[VALOR UNITARIO SEGUIMIENTO FINANCIERO
2025]]*Tabla1[[#This Row],[META AFECTADA PORLA GLOSA
RECURSOS 2025]]*Tabla1[[#This Row],[Porcentaje de Glosa]],0)</f>
        <v>0</v>
      </c>
      <c r="AA1635" s="51">
        <f>ROUND(Tabla1[[#This Row],[VALOR DE LA GLOSA 2024]]+Tabla1[[#This Row],[VALOR DE LA GLOSA 2025]],0)</f>
        <v>0</v>
      </c>
      <c r="AB1635" s="56"/>
      <c r="AC1635" s="130"/>
      <c r="AD1635" s="140"/>
      <c r="AE1635" s="130"/>
      <c r="AF1635" s="140">
        <f>ROUND(Tabla1[[#This Row],[VALOR TOTAL DE LA GLOSA]]-Tabla1[[#This Row],[Valor soportado por la Subred]],0)</f>
        <v>0</v>
      </c>
      <c r="AG1635" s="130"/>
      <c r="AH1635" s="130"/>
      <c r="AI1635" s="140">
        <f>ROUND(Tabla1[[#This Row],[VALOR GLOSA DEFINITIVA]]-Tabla1[[#This Row],[VALOR LEVANTADO EN LIQUIDACION]],0)</f>
        <v>0</v>
      </c>
    </row>
    <row r="1636" spans="2:35" s="32" customFormat="1" ht="87.6" hidden="1" customHeight="1" x14ac:dyDescent="0.25">
      <c r="B1636" s="131"/>
      <c r="C1636" s="132"/>
      <c r="D1636" s="131"/>
      <c r="E1636" s="133" t="str">
        <f>+Tabla1[[#This Row],[CODIGO ACTIVIDAD EN PPP Y LINEAMIENTO]]&amp;Tabla1[[#This Row],[ENTORNO/COMPONENTE]]</f>
        <v/>
      </c>
      <c r="F1636" s="134">
        <f>+VLOOKUP(Tabla1[[#This Row],[Columna1]],IG!$D$3:$L$1908,3,FALSE)</f>
        <v>0</v>
      </c>
      <c r="G1636" s="134">
        <f>+VLOOKUP(Tabla1[[#This Row],[Columna1]],IG!$D$3:$W$1908,4,FALSE)</f>
        <v>0</v>
      </c>
      <c r="H1636" s="134">
        <f>+VLOOKUP(Tabla1[[#This Row],[Columna1]],IG!$D$3:$W$1908,5,FALSE)</f>
        <v>0</v>
      </c>
      <c r="I1636" s="134">
        <f>+VLOOKUP(Tabla1[[#This Row],[Columna1]],IG!$D$3:$W$1908,6,FALSE)</f>
        <v>0</v>
      </c>
      <c r="J1636" s="134">
        <f>+VLOOKUP(Tabla1[[#This Row],[Columna1]],IG!$D$3:$W$1908,7,FALSE)</f>
        <v>0</v>
      </c>
      <c r="K1636" s="130"/>
      <c r="L1636" s="131"/>
      <c r="M1636" s="133" t="str">
        <f>+Tabla1[[#This Row],[Columna1]]&amp;Tabla1[[#This Row],[LOCALIDAD]]&amp;Tabla1[[#This Row],[MES]]</f>
        <v/>
      </c>
      <c r="N1636" s="29"/>
      <c r="O1636" s="135">
        <f>+VLOOKUP(Tabla1[[#This Row],[concatenar]],IG!$M$3:$W$1908,2,FALSE)</f>
        <v>0</v>
      </c>
      <c r="P1636" s="50">
        <f>+VLOOKUP(Tabla1[[#This Row],[concatenar]],IG!$M$3:$W$1908,3,FALSE)</f>
        <v>0</v>
      </c>
      <c r="Q1636" s="103">
        <f>+VLOOKUP(Tabla1[[#This Row],[concatenar]],IG!$M$3:$W$1908,8,FALSE)</f>
        <v>0</v>
      </c>
      <c r="R1636" s="97">
        <f>+VLOOKUP(Tabla1[[#This Row],[concatenar]],IG!$M$3:$W$1908,9,FALSE)</f>
        <v>0</v>
      </c>
      <c r="S1636" s="136">
        <f>+VLOOKUP(Tabla1[[#This Row],[concatenar]],IG!$M$3:$W$1908,10,FALSE)</f>
        <v>0</v>
      </c>
      <c r="T1636" s="137">
        <f>+VLOOKUP(Tabla1[[#This Row],[concatenar]],IG!$M$3:$W$1908,11,FALSE)</f>
        <v>0</v>
      </c>
      <c r="U1636" s="130"/>
      <c r="V1636" s="138"/>
      <c r="W1636" s="130"/>
      <c r="X1636" s="29"/>
      <c r="Y1636" s="139">
        <f>ROUND(Tabla1[[#This Row],[VALOR UNITARIO SEGUIMIENTO FINANCIERO
2024]]*Tabla1[[#This Row],[MET AFECTADA PORLA GLOSA
RECURSOS 2024]]*Tabla1[[#This Row],[Porcentaje de Glosa]],0)</f>
        <v>0</v>
      </c>
      <c r="Z1636" s="51">
        <f>ROUND(Tabla1[[#This Row],[VALOR UNITARIO SEGUIMIENTO FINANCIERO
2025]]*Tabla1[[#This Row],[META AFECTADA PORLA GLOSA
RECURSOS 2025]]*Tabla1[[#This Row],[Porcentaje de Glosa]],0)</f>
        <v>0</v>
      </c>
      <c r="AA1636" s="51">
        <f>ROUND(Tabla1[[#This Row],[VALOR DE LA GLOSA 2024]]+Tabla1[[#This Row],[VALOR DE LA GLOSA 2025]],0)</f>
        <v>0</v>
      </c>
      <c r="AB1636" s="56"/>
      <c r="AC1636" s="130"/>
      <c r="AD1636" s="140"/>
      <c r="AE1636" s="130"/>
      <c r="AF1636" s="140">
        <f>ROUND(Tabla1[[#This Row],[VALOR TOTAL DE LA GLOSA]]-Tabla1[[#This Row],[Valor soportado por la Subred]],0)</f>
        <v>0</v>
      </c>
      <c r="AG1636" s="130"/>
      <c r="AH1636" s="130"/>
      <c r="AI1636" s="140">
        <f>ROUND(Tabla1[[#This Row],[VALOR GLOSA DEFINITIVA]]-Tabla1[[#This Row],[VALOR LEVANTADO EN LIQUIDACION]],0)</f>
        <v>0</v>
      </c>
    </row>
    <row r="1637" spans="2:35" s="32" customFormat="1" ht="87.6" hidden="1" customHeight="1" x14ac:dyDescent="0.25">
      <c r="B1637" s="131"/>
      <c r="C1637" s="132"/>
      <c r="D1637" s="131"/>
      <c r="E1637" s="133" t="str">
        <f>+Tabla1[[#This Row],[CODIGO ACTIVIDAD EN PPP Y LINEAMIENTO]]&amp;Tabla1[[#This Row],[ENTORNO/COMPONENTE]]</f>
        <v/>
      </c>
      <c r="F1637" s="134">
        <f>+VLOOKUP(Tabla1[[#This Row],[Columna1]],IG!$D$3:$L$1908,3,FALSE)</f>
        <v>0</v>
      </c>
      <c r="G1637" s="134">
        <f>+VLOOKUP(Tabla1[[#This Row],[Columna1]],IG!$D$3:$W$1908,4,FALSE)</f>
        <v>0</v>
      </c>
      <c r="H1637" s="134">
        <f>+VLOOKUP(Tabla1[[#This Row],[Columna1]],IG!$D$3:$W$1908,5,FALSE)</f>
        <v>0</v>
      </c>
      <c r="I1637" s="134">
        <f>+VLOOKUP(Tabla1[[#This Row],[Columna1]],IG!$D$3:$W$1908,6,FALSE)</f>
        <v>0</v>
      </c>
      <c r="J1637" s="134">
        <f>+VLOOKUP(Tabla1[[#This Row],[Columna1]],IG!$D$3:$W$1908,7,FALSE)</f>
        <v>0</v>
      </c>
      <c r="K1637" s="130"/>
      <c r="L1637" s="131"/>
      <c r="M1637" s="133" t="str">
        <f>+Tabla1[[#This Row],[Columna1]]&amp;Tabla1[[#This Row],[LOCALIDAD]]&amp;Tabla1[[#This Row],[MES]]</f>
        <v/>
      </c>
      <c r="N1637" s="29"/>
      <c r="O1637" s="135">
        <f>+VLOOKUP(Tabla1[[#This Row],[concatenar]],IG!$M$3:$W$1908,2,FALSE)</f>
        <v>0</v>
      </c>
      <c r="P1637" s="50">
        <f>+VLOOKUP(Tabla1[[#This Row],[concatenar]],IG!$M$3:$W$1908,3,FALSE)</f>
        <v>0</v>
      </c>
      <c r="Q1637" s="103">
        <f>+VLOOKUP(Tabla1[[#This Row],[concatenar]],IG!$M$3:$W$1908,8,FALSE)</f>
        <v>0</v>
      </c>
      <c r="R1637" s="97">
        <f>+VLOOKUP(Tabla1[[#This Row],[concatenar]],IG!$M$3:$W$1908,9,FALSE)</f>
        <v>0</v>
      </c>
      <c r="S1637" s="136">
        <f>+VLOOKUP(Tabla1[[#This Row],[concatenar]],IG!$M$3:$W$1908,10,FALSE)</f>
        <v>0</v>
      </c>
      <c r="T1637" s="137">
        <f>+VLOOKUP(Tabla1[[#This Row],[concatenar]],IG!$M$3:$W$1908,11,FALSE)</f>
        <v>0</v>
      </c>
      <c r="U1637" s="130"/>
      <c r="V1637" s="138"/>
      <c r="W1637" s="130"/>
      <c r="X1637" s="29"/>
      <c r="Y1637" s="139">
        <f>ROUND(Tabla1[[#This Row],[VALOR UNITARIO SEGUIMIENTO FINANCIERO
2024]]*Tabla1[[#This Row],[MET AFECTADA PORLA GLOSA
RECURSOS 2024]]*Tabla1[[#This Row],[Porcentaje de Glosa]],0)</f>
        <v>0</v>
      </c>
      <c r="Z1637" s="51">
        <f>ROUND(Tabla1[[#This Row],[VALOR UNITARIO SEGUIMIENTO FINANCIERO
2025]]*Tabla1[[#This Row],[META AFECTADA PORLA GLOSA
RECURSOS 2025]]*Tabla1[[#This Row],[Porcentaje de Glosa]],0)</f>
        <v>0</v>
      </c>
      <c r="AA1637" s="51">
        <f>ROUND(Tabla1[[#This Row],[VALOR DE LA GLOSA 2024]]+Tabla1[[#This Row],[VALOR DE LA GLOSA 2025]],0)</f>
        <v>0</v>
      </c>
      <c r="AB1637" s="56"/>
      <c r="AC1637" s="130"/>
      <c r="AD1637" s="140"/>
      <c r="AE1637" s="130"/>
      <c r="AF1637" s="140">
        <f>ROUND(Tabla1[[#This Row],[VALOR TOTAL DE LA GLOSA]]-Tabla1[[#This Row],[Valor soportado por la Subred]],0)</f>
        <v>0</v>
      </c>
      <c r="AG1637" s="130"/>
      <c r="AH1637" s="130"/>
      <c r="AI1637" s="140">
        <f>ROUND(Tabla1[[#This Row],[VALOR GLOSA DEFINITIVA]]-Tabla1[[#This Row],[VALOR LEVANTADO EN LIQUIDACION]],0)</f>
        <v>0</v>
      </c>
    </row>
    <row r="1638" spans="2:35" s="32" customFormat="1" ht="87.6" hidden="1" customHeight="1" x14ac:dyDescent="0.25">
      <c r="B1638" s="131"/>
      <c r="C1638" s="132"/>
      <c r="D1638" s="131"/>
      <c r="E1638" s="133" t="str">
        <f>+Tabla1[[#This Row],[CODIGO ACTIVIDAD EN PPP Y LINEAMIENTO]]&amp;Tabla1[[#This Row],[ENTORNO/COMPONENTE]]</f>
        <v/>
      </c>
      <c r="F1638" s="134">
        <f>+VLOOKUP(Tabla1[[#This Row],[Columna1]],IG!$D$3:$L$1908,3,FALSE)</f>
        <v>0</v>
      </c>
      <c r="G1638" s="134">
        <f>+VLOOKUP(Tabla1[[#This Row],[Columna1]],IG!$D$3:$W$1908,4,FALSE)</f>
        <v>0</v>
      </c>
      <c r="H1638" s="134">
        <f>+VLOOKUP(Tabla1[[#This Row],[Columna1]],IG!$D$3:$W$1908,5,FALSE)</f>
        <v>0</v>
      </c>
      <c r="I1638" s="134">
        <f>+VLOOKUP(Tabla1[[#This Row],[Columna1]],IG!$D$3:$W$1908,6,FALSE)</f>
        <v>0</v>
      </c>
      <c r="J1638" s="134">
        <f>+VLOOKUP(Tabla1[[#This Row],[Columna1]],IG!$D$3:$W$1908,7,FALSE)</f>
        <v>0</v>
      </c>
      <c r="K1638" s="130"/>
      <c r="L1638" s="131"/>
      <c r="M1638" s="133" t="str">
        <f>+Tabla1[[#This Row],[Columna1]]&amp;Tabla1[[#This Row],[LOCALIDAD]]&amp;Tabla1[[#This Row],[MES]]</f>
        <v/>
      </c>
      <c r="N1638" s="29"/>
      <c r="O1638" s="135">
        <f>+VLOOKUP(Tabla1[[#This Row],[concatenar]],IG!$M$3:$W$1908,2,FALSE)</f>
        <v>0</v>
      </c>
      <c r="P1638" s="50">
        <f>+VLOOKUP(Tabla1[[#This Row],[concatenar]],IG!$M$3:$W$1908,3,FALSE)</f>
        <v>0</v>
      </c>
      <c r="Q1638" s="103">
        <f>+VLOOKUP(Tabla1[[#This Row],[concatenar]],IG!$M$3:$W$1908,8,FALSE)</f>
        <v>0</v>
      </c>
      <c r="R1638" s="97">
        <f>+VLOOKUP(Tabla1[[#This Row],[concatenar]],IG!$M$3:$W$1908,9,FALSE)</f>
        <v>0</v>
      </c>
      <c r="S1638" s="136">
        <f>+VLOOKUP(Tabla1[[#This Row],[concatenar]],IG!$M$3:$W$1908,10,FALSE)</f>
        <v>0</v>
      </c>
      <c r="T1638" s="137">
        <f>+VLOOKUP(Tabla1[[#This Row],[concatenar]],IG!$M$3:$W$1908,11,FALSE)</f>
        <v>0</v>
      </c>
      <c r="U1638" s="130"/>
      <c r="V1638" s="138"/>
      <c r="W1638" s="130"/>
      <c r="X1638" s="29"/>
      <c r="Y1638" s="139">
        <f>ROUND(Tabla1[[#This Row],[VALOR UNITARIO SEGUIMIENTO FINANCIERO
2024]]*Tabla1[[#This Row],[MET AFECTADA PORLA GLOSA
RECURSOS 2024]]*Tabla1[[#This Row],[Porcentaje de Glosa]],0)</f>
        <v>0</v>
      </c>
      <c r="Z1638" s="51">
        <f>ROUND(Tabla1[[#This Row],[VALOR UNITARIO SEGUIMIENTO FINANCIERO
2025]]*Tabla1[[#This Row],[META AFECTADA PORLA GLOSA
RECURSOS 2025]]*Tabla1[[#This Row],[Porcentaje de Glosa]],0)</f>
        <v>0</v>
      </c>
      <c r="AA1638" s="51">
        <f>ROUND(Tabla1[[#This Row],[VALOR DE LA GLOSA 2024]]+Tabla1[[#This Row],[VALOR DE LA GLOSA 2025]],0)</f>
        <v>0</v>
      </c>
      <c r="AB1638" s="56"/>
      <c r="AC1638" s="130"/>
      <c r="AD1638" s="140"/>
      <c r="AE1638" s="130"/>
      <c r="AF1638" s="140">
        <f>ROUND(Tabla1[[#This Row],[VALOR TOTAL DE LA GLOSA]]-Tabla1[[#This Row],[Valor soportado por la Subred]],0)</f>
        <v>0</v>
      </c>
      <c r="AG1638" s="130"/>
      <c r="AH1638" s="130"/>
      <c r="AI1638" s="140">
        <f>ROUND(Tabla1[[#This Row],[VALOR GLOSA DEFINITIVA]]-Tabla1[[#This Row],[VALOR LEVANTADO EN LIQUIDACION]],0)</f>
        <v>0</v>
      </c>
    </row>
    <row r="1639" spans="2:35" s="32" customFormat="1" ht="87.6" hidden="1" customHeight="1" x14ac:dyDescent="0.25">
      <c r="B1639" s="131"/>
      <c r="C1639" s="132"/>
      <c r="D1639" s="131"/>
      <c r="E1639" s="133" t="str">
        <f>+Tabla1[[#This Row],[CODIGO ACTIVIDAD EN PPP Y LINEAMIENTO]]&amp;Tabla1[[#This Row],[ENTORNO/COMPONENTE]]</f>
        <v/>
      </c>
      <c r="F1639" s="134">
        <f>+VLOOKUP(Tabla1[[#This Row],[Columna1]],IG!$D$3:$L$1908,3,FALSE)</f>
        <v>0</v>
      </c>
      <c r="G1639" s="134">
        <f>+VLOOKUP(Tabla1[[#This Row],[Columna1]],IG!$D$3:$W$1908,4,FALSE)</f>
        <v>0</v>
      </c>
      <c r="H1639" s="134">
        <f>+VLOOKUP(Tabla1[[#This Row],[Columna1]],IG!$D$3:$W$1908,5,FALSE)</f>
        <v>0</v>
      </c>
      <c r="I1639" s="134">
        <f>+VLOOKUP(Tabla1[[#This Row],[Columna1]],IG!$D$3:$W$1908,6,FALSE)</f>
        <v>0</v>
      </c>
      <c r="J1639" s="134">
        <f>+VLOOKUP(Tabla1[[#This Row],[Columna1]],IG!$D$3:$W$1908,7,FALSE)</f>
        <v>0</v>
      </c>
      <c r="K1639" s="130"/>
      <c r="L1639" s="131"/>
      <c r="M1639" s="133" t="str">
        <f>+Tabla1[[#This Row],[Columna1]]&amp;Tabla1[[#This Row],[LOCALIDAD]]&amp;Tabla1[[#This Row],[MES]]</f>
        <v/>
      </c>
      <c r="N1639" s="29"/>
      <c r="O1639" s="135">
        <f>+VLOOKUP(Tabla1[[#This Row],[concatenar]],IG!$M$3:$W$1908,2,FALSE)</f>
        <v>0</v>
      </c>
      <c r="P1639" s="50">
        <f>+VLOOKUP(Tabla1[[#This Row],[concatenar]],IG!$M$3:$W$1908,3,FALSE)</f>
        <v>0</v>
      </c>
      <c r="Q1639" s="103">
        <f>+VLOOKUP(Tabla1[[#This Row],[concatenar]],IG!$M$3:$W$1908,8,FALSE)</f>
        <v>0</v>
      </c>
      <c r="R1639" s="97">
        <f>+VLOOKUP(Tabla1[[#This Row],[concatenar]],IG!$M$3:$W$1908,9,FALSE)</f>
        <v>0</v>
      </c>
      <c r="S1639" s="136">
        <f>+VLOOKUP(Tabla1[[#This Row],[concatenar]],IG!$M$3:$W$1908,10,FALSE)</f>
        <v>0</v>
      </c>
      <c r="T1639" s="137">
        <f>+VLOOKUP(Tabla1[[#This Row],[concatenar]],IG!$M$3:$W$1908,11,FALSE)</f>
        <v>0</v>
      </c>
      <c r="U1639" s="130"/>
      <c r="V1639" s="138"/>
      <c r="W1639" s="130"/>
      <c r="X1639" s="29"/>
      <c r="Y1639" s="139">
        <f>ROUND(Tabla1[[#This Row],[VALOR UNITARIO SEGUIMIENTO FINANCIERO
2024]]*Tabla1[[#This Row],[MET AFECTADA PORLA GLOSA
RECURSOS 2024]]*Tabla1[[#This Row],[Porcentaje de Glosa]],0)</f>
        <v>0</v>
      </c>
      <c r="Z1639" s="51">
        <f>ROUND(Tabla1[[#This Row],[VALOR UNITARIO SEGUIMIENTO FINANCIERO
2025]]*Tabla1[[#This Row],[META AFECTADA PORLA GLOSA
RECURSOS 2025]]*Tabla1[[#This Row],[Porcentaje de Glosa]],0)</f>
        <v>0</v>
      </c>
      <c r="AA1639" s="51">
        <f>ROUND(Tabla1[[#This Row],[VALOR DE LA GLOSA 2024]]+Tabla1[[#This Row],[VALOR DE LA GLOSA 2025]],0)</f>
        <v>0</v>
      </c>
      <c r="AB1639" s="56"/>
      <c r="AC1639" s="130"/>
      <c r="AD1639" s="140"/>
      <c r="AE1639" s="130"/>
      <c r="AF1639" s="140">
        <f>ROUND(Tabla1[[#This Row],[VALOR TOTAL DE LA GLOSA]]-Tabla1[[#This Row],[Valor soportado por la Subred]],0)</f>
        <v>0</v>
      </c>
      <c r="AG1639" s="130"/>
      <c r="AH1639" s="130"/>
      <c r="AI1639" s="140">
        <f>ROUND(Tabla1[[#This Row],[VALOR GLOSA DEFINITIVA]]-Tabla1[[#This Row],[VALOR LEVANTADO EN LIQUIDACION]],0)</f>
        <v>0</v>
      </c>
    </row>
    <row r="1640" spans="2:35" s="32" customFormat="1" ht="87.6" hidden="1" customHeight="1" x14ac:dyDescent="0.25">
      <c r="B1640" s="131"/>
      <c r="C1640" s="132"/>
      <c r="D1640" s="131"/>
      <c r="E1640" s="133" t="str">
        <f>+Tabla1[[#This Row],[CODIGO ACTIVIDAD EN PPP Y LINEAMIENTO]]&amp;Tabla1[[#This Row],[ENTORNO/COMPONENTE]]</f>
        <v/>
      </c>
      <c r="F1640" s="134">
        <f>+VLOOKUP(Tabla1[[#This Row],[Columna1]],IG!$D$3:$L$1908,3,FALSE)</f>
        <v>0</v>
      </c>
      <c r="G1640" s="134">
        <f>+VLOOKUP(Tabla1[[#This Row],[Columna1]],IG!$D$3:$W$1908,4,FALSE)</f>
        <v>0</v>
      </c>
      <c r="H1640" s="134">
        <f>+VLOOKUP(Tabla1[[#This Row],[Columna1]],IG!$D$3:$W$1908,5,FALSE)</f>
        <v>0</v>
      </c>
      <c r="I1640" s="134">
        <f>+VLOOKUP(Tabla1[[#This Row],[Columna1]],IG!$D$3:$W$1908,6,FALSE)</f>
        <v>0</v>
      </c>
      <c r="J1640" s="134">
        <f>+VLOOKUP(Tabla1[[#This Row],[Columna1]],IG!$D$3:$W$1908,7,FALSE)</f>
        <v>0</v>
      </c>
      <c r="K1640" s="130"/>
      <c r="L1640" s="131"/>
      <c r="M1640" s="133" t="str">
        <f>+Tabla1[[#This Row],[Columna1]]&amp;Tabla1[[#This Row],[LOCALIDAD]]&amp;Tabla1[[#This Row],[MES]]</f>
        <v/>
      </c>
      <c r="N1640" s="29"/>
      <c r="O1640" s="135">
        <f>+VLOOKUP(Tabla1[[#This Row],[concatenar]],IG!$M$3:$W$1908,2,FALSE)</f>
        <v>0</v>
      </c>
      <c r="P1640" s="50">
        <f>+VLOOKUP(Tabla1[[#This Row],[concatenar]],IG!$M$3:$W$1908,3,FALSE)</f>
        <v>0</v>
      </c>
      <c r="Q1640" s="103">
        <f>+VLOOKUP(Tabla1[[#This Row],[concatenar]],IG!$M$3:$W$1908,8,FALSE)</f>
        <v>0</v>
      </c>
      <c r="R1640" s="97">
        <f>+VLOOKUP(Tabla1[[#This Row],[concatenar]],IG!$M$3:$W$1908,9,FALSE)</f>
        <v>0</v>
      </c>
      <c r="S1640" s="136">
        <f>+VLOOKUP(Tabla1[[#This Row],[concatenar]],IG!$M$3:$W$1908,10,FALSE)</f>
        <v>0</v>
      </c>
      <c r="T1640" s="137">
        <f>+VLOOKUP(Tabla1[[#This Row],[concatenar]],IG!$M$3:$W$1908,11,FALSE)</f>
        <v>0</v>
      </c>
      <c r="U1640" s="130"/>
      <c r="V1640" s="138"/>
      <c r="W1640" s="130"/>
      <c r="X1640" s="29"/>
      <c r="Y1640" s="139">
        <f>ROUND(Tabla1[[#This Row],[VALOR UNITARIO SEGUIMIENTO FINANCIERO
2024]]*Tabla1[[#This Row],[MET AFECTADA PORLA GLOSA
RECURSOS 2024]]*Tabla1[[#This Row],[Porcentaje de Glosa]],0)</f>
        <v>0</v>
      </c>
      <c r="Z1640" s="51">
        <f>ROUND(Tabla1[[#This Row],[VALOR UNITARIO SEGUIMIENTO FINANCIERO
2025]]*Tabla1[[#This Row],[META AFECTADA PORLA GLOSA
RECURSOS 2025]]*Tabla1[[#This Row],[Porcentaje de Glosa]],0)</f>
        <v>0</v>
      </c>
      <c r="AA1640" s="51">
        <f>ROUND(Tabla1[[#This Row],[VALOR DE LA GLOSA 2024]]+Tabla1[[#This Row],[VALOR DE LA GLOSA 2025]],0)</f>
        <v>0</v>
      </c>
      <c r="AB1640" s="56"/>
      <c r="AC1640" s="130"/>
      <c r="AD1640" s="140"/>
      <c r="AE1640" s="130"/>
      <c r="AF1640" s="140">
        <f>ROUND(Tabla1[[#This Row],[VALOR TOTAL DE LA GLOSA]]-Tabla1[[#This Row],[Valor soportado por la Subred]],0)</f>
        <v>0</v>
      </c>
      <c r="AG1640" s="130"/>
      <c r="AH1640" s="130"/>
      <c r="AI1640" s="140">
        <f>ROUND(Tabla1[[#This Row],[VALOR GLOSA DEFINITIVA]]-Tabla1[[#This Row],[VALOR LEVANTADO EN LIQUIDACION]],0)</f>
        <v>0</v>
      </c>
    </row>
    <row r="1641" spans="2:35" s="32" customFormat="1" ht="87.6" hidden="1" customHeight="1" x14ac:dyDescent="0.25">
      <c r="B1641" s="131"/>
      <c r="C1641" s="132"/>
      <c r="D1641" s="131"/>
      <c r="E1641" s="133" t="str">
        <f>+Tabla1[[#This Row],[CODIGO ACTIVIDAD EN PPP Y LINEAMIENTO]]&amp;Tabla1[[#This Row],[ENTORNO/COMPONENTE]]</f>
        <v/>
      </c>
      <c r="F1641" s="134">
        <f>+VLOOKUP(Tabla1[[#This Row],[Columna1]],IG!$D$3:$L$1908,3,FALSE)</f>
        <v>0</v>
      </c>
      <c r="G1641" s="134">
        <f>+VLOOKUP(Tabla1[[#This Row],[Columna1]],IG!$D$3:$W$1908,4,FALSE)</f>
        <v>0</v>
      </c>
      <c r="H1641" s="134">
        <f>+VLOOKUP(Tabla1[[#This Row],[Columna1]],IG!$D$3:$W$1908,5,FALSE)</f>
        <v>0</v>
      </c>
      <c r="I1641" s="134">
        <f>+VLOOKUP(Tabla1[[#This Row],[Columna1]],IG!$D$3:$W$1908,6,FALSE)</f>
        <v>0</v>
      </c>
      <c r="J1641" s="134">
        <f>+VLOOKUP(Tabla1[[#This Row],[Columna1]],IG!$D$3:$W$1908,7,FALSE)</f>
        <v>0</v>
      </c>
      <c r="K1641" s="130"/>
      <c r="L1641" s="131"/>
      <c r="M1641" s="133" t="str">
        <f>+Tabla1[[#This Row],[Columna1]]&amp;Tabla1[[#This Row],[LOCALIDAD]]&amp;Tabla1[[#This Row],[MES]]</f>
        <v/>
      </c>
      <c r="N1641" s="29"/>
      <c r="O1641" s="135">
        <f>+VLOOKUP(Tabla1[[#This Row],[concatenar]],IG!$M$3:$W$1908,2,FALSE)</f>
        <v>0</v>
      </c>
      <c r="P1641" s="50">
        <f>+VLOOKUP(Tabla1[[#This Row],[concatenar]],IG!$M$3:$W$1908,3,FALSE)</f>
        <v>0</v>
      </c>
      <c r="Q1641" s="103">
        <f>+VLOOKUP(Tabla1[[#This Row],[concatenar]],IG!$M$3:$W$1908,8,FALSE)</f>
        <v>0</v>
      </c>
      <c r="R1641" s="97">
        <f>+VLOOKUP(Tabla1[[#This Row],[concatenar]],IG!$M$3:$W$1908,9,FALSE)</f>
        <v>0</v>
      </c>
      <c r="S1641" s="136">
        <f>+VLOOKUP(Tabla1[[#This Row],[concatenar]],IG!$M$3:$W$1908,10,FALSE)</f>
        <v>0</v>
      </c>
      <c r="T1641" s="137">
        <f>+VLOOKUP(Tabla1[[#This Row],[concatenar]],IG!$M$3:$W$1908,11,FALSE)</f>
        <v>0</v>
      </c>
      <c r="U1641" s="130"/>
      <c r="V1641" s="138"/>
      <c r="W1641" s="130"/>
      <c r="X1641" s="29"/>
      <c r="Y1641" s="139">
        <f>ROUND(Tabla1[[#This Row],[VALOR UNITARIO SEGUIMIENTO FINANCIERO
2024]]*Tabla1[[#This Row],[MET AFECTADA PORLA GLOSA
RECURSOS 2024]]*Tabla1[[#This Row],[Porcentaje de Glosa]],0)</f>
        <v>0</v>
      </c>
      <c r="Z1641" s="51">
        <f>ROUND(Tabla1[[#This Row],[VALOR UNITARIO SEGUIMIENTO FINANCIERO
2025]]*Tabla1[[#This Row],[META AFECTADA PORLA GLOSA
RECURSOS 2025]]*Tabla1[[#This Row],[Porcentaje de Glosa]],0)</f>
        <v>0</v>
      </c>
      <c r="AA1641" s="51">
        <f>ROUND(Tabla1[[#This Row],[VALOR DE LA GLOSA 2024]]+Tabla1[[#This Row],[VALOR DE LA GLOSA 2025]],0)</f>
        <v>0</v>
      </c>
      <c r="AB1641" s="56"/>
      <c r="AC1641" s="130"/>
      <c r="AD1641" s="140"/>
      <c r="AE1641" s="130"/>
      <c r="AF1641" s="140">
        <f>ROUND(Tabla1[[#This Row],[VALOR TOTAL DE LA GLOSA]]-Tabla1[[#This Row],[Valor soportado por la Subred]],0)</f>
        <v>0</v>
      </c>
      <c r="AG1641" s="130"/>
      <c r="AH1641" s="130"/>
      <c r="AI1641" s="140">
        <f>ROUND(Tabla1[[#This Row],[VALOR GLOSA DEFINITIVA]]-Tabla1[[#This Row],[VALOR LEVANTADO EN LIQUIDACION]],0)</f>
        <v>0</v>
      </c>
    </row>
    <row r="1642" spans="2:35" s="32" customFormat="1" ht="87.6" hidden="1" customHeight="1" x14ac:dyDescent="0.25">
      <c r="B1642" s="131"/>
      <c r="C1642" s="132"/>
      <c r="D1642" s="131"/>
      <c r="E1642" s="133" t="str">
        <f>+Tabla1[[#This Row],[CODIGO ACTIVIDAD EN PPP Y LINEAMIENTO]]&amp;Tabla1[[#This Row],[ENTORNO/COMPONENTE]]</f>
        <v/>
      </c>
      <c r="F1642" s="134">
        <f>+VLOOKUP(Tabla1[[#This Row],[Columna1]],IG!$D$3:$L$1908,3,FALSE)</f>
        <v>0</v>
      </c>
      <c r="G1642" s="134">
        <f>+VLOOKUP(Tabla1[[#This Row],[Columna1]],IG!$D$3:$W$1908,4,FALSE)</f>
        <v>0</v>
      </c>
      <c r="H1642" s="134">
        <f>+VLOOKUP(Tabla1[[#This Row],[Columna1]],IG!$D$3:$W$1908,5,FALSE)</f>
        <v>0</v>
      </c>
      <c r="I1642" s="134">
        <f>+VLOOKUP(Tabla1[[#This Row],[Columna1]],IG!$D$3:$W$1908,6,FALSE)</f>
        <v>0</v>
      </c>
      <c r="J1642" s="134">
        <f>+VLOOKUP(Tabla1[[#This Row],[Columna1]],IG!$D$3:$W$1908,7,FALSE)</f>
        <v>0</v>
      </c>
      <c r="K1642" s="130"/>
      <c r="L1642" s="131"/>
      <c r="M1642" s="133" t="str">
        <f>+Tabla1[[#This Row],[Columna1]]&amp;Tabla1[[#This Row],[LOCALIDAD]]&amp;Tabla1[[#This Row],[MES]]</f>
        <v/>
      </c>
      <c r="N1642" s="29"/>
      <c r="O1642" s="135">
        <f>+VLOOKUP(Tabla1[[#This Row],[concatenar]],IG!$M$3:$W$1908,2,FALSE)</f>
        <v>0</v>
      </c>
      <c r="P1642" s="50">
        <f>+VLOOKUP(Tabla1[[#This Row],[concatenar]],IG!$M$3:$W$1908,3,FALSE)</f>
        <v>0</v>
      </c>
      <c r="Q1642" s="103">
        <f>+VLOOKUP(Tabla1[[#This Row],[concatenar]],IG!$M$3:$W$1908,8,FALSE)</f>
        <v>0</v>
      </c>
      <c r="R1642" s="97">
        <f>+VLOOKUP(Tabla1[[#This Row],[concatenar]],IG!$M$3:$W$1908,9,FALSE)</f>
        <v>0</v>
      </c>
      <c r="S1642" s="136">
        <f>+VLOOKUP(Tabla1[[#This Row],[concatenar]],IG!$M$3:$W$1908,10,FALSE)</f>
        <v>0</v>
      </c>
      <c r="T1642" s="137">
        <f>+VLOOKUP(Tabla1[[#This Row],[concatenar]],IG!$M$3:$W$1908,11,FALSE)</f>
        <v>0</v>
      </c>
      <c r="U1642" s="130"/>
      <c r="V1642" s="138"/>
      <c r="W1642" s="130"/>
      <c r="X1642" s="29"/>
      <c r="Y1642" s="139">
        <f>ROUND(Tabla1[[#This Row],[VALOR UNITARIO SEGUIMIENTO FINANCIERO
2024]]*Tabla1[[#This Row],[MET AFECTADA PORLA GLOSA
RECURSOS 2024]]*Tabla1[[#This Row],[Porcentaje de Glosa]],0)</f>
        <v>0</v>
      </c>
      <c r="Z1642" s="51">
        <f>ROUND(Tabla1[[#This Row],[VALOR UNITARIO SEGUIMIENTO FINANCIERO
2025]]*Tabla1[[#This Row],[META AFECTADA PORLA GLOSA
RECURSOS 2025]]*Tabla1[[#This Row],[Porcentaje de Glosa]],0)</f>
        <v>0</v>
      </c>
      <c r="AA1642" s="51">
        <f>ROUND(Tabla1[[#This Row],[VALOR DE LA GLOSA 2024]]+Tabla1[[#This Row],[VALOR DE LA GLOSA 2025]],0)</f>
        <v>0</v>
      </c>
      <c r="AB1642" s="56"/>
      <c r="AC1642" s="130"/>
      <c r="AD1642" s="140"/>
      <c r="AE1642" s="130"/>
      <c r="AF1642" s="140">
        <f>ROUND(Tabla1[[#This Row],[VALOR TOTAL DE LA GLOSA]]-Tabla1[[#This Row],[Valor soportado por la Subred]],0)</f>
        <v>0</v>
      </c>
      <c r="AG1642" s="130"/>
      <c r="AH1642" s="130"/>
      <c r="AI1642" s="140">
        <f>ROUND(Tabla1[[#This Row],[VALOR GLOSA DEFINITIVA]]-Tabla1[[#This Row],[VALOR LEVANTADO EN LIQUIDACION]],0)</f>
        <v>0</v>
      </c>
    </row>
    <row r="1643" spans="2:35" s="32" customFormat="1" ht="87.6" hidden="1" customHeight="1" x14ac:dyDescent="0.25">
      <c r="B1643" s="131"/>
      <c r="C1643" s="132"/>
      <c r="D1643" s="131"/>
      <c r="E1643" s="133" t="str">
        <f>+Tabla1[[#This Row],[CODIGO ACTIVIDAD EN PPP Y LINEAMIENTO]]&amp;Tabla1[[#This Row],[ENTORNO/COMPONENTE]]</f>
        <v/>
      </c>
      <c r="F1643" s="134">
        <f>+VLOOKUP(Tabla1[[#This Row],[Columna1]],IG!$D$3:$L$1908,3,FALSE)</f>
        <v>0</v>
      </c>
      <c r="G1643" s="134">
        <f>+VLOOKUP(Tabla1[[#This Row],[Columna1]],IG!$D$3:$W$1908,4,FALSE)</f>
        <v>0</v>
      </c>
      <c r="H1643" s="134">
        <f>+VLOOKUP(Tabla1[[#This Row],[Columna1]],IG!$D$3:$W$1908,5,FALSE)</f>
        <v>0</v>
      </c>
      <c r="I1643" s="134">
        <f>+VLOOKUP(Tabla1[[#This Row],[Columna1]],IG!$D$3:$W$1908,6,FALSE)</f>
        <v>0</v>
      </c>
      <c r="J1643" s="134">
        <f>+VLOOKUP(Tabla1[[#This Row],[Columna1]],IG!$D$3:$W$1908,7,FALSE)</f>
        <v>0</v>
      </c>
      <c r="K1643" s="130"/>
      <c r="L1643" s="131"/>
      <c r="M1643" s="133" t="str">
        <f>+Tabla1[[#This Row],[Columna1]]&amp;Tabla1[[#This Row],[LOCALIDAD]]&amp;Tabla1[[#This Row],[MES]]</f>
        <v/>
      </c>
      <c r="N1643" s="29"/>
      <c r="O1643" s="135">
        <f>+VLOOKUP(Tabla1[[#This Row],[concatenar]],IG!$M$3:$W$1908,2,FALSE)</f>
        <v>0</v>
      </c>
      <c r="P1643" s="50">
        <f>+VLOOKUP(Tabla1[[#This Row],[concatenar]],IG!$M$3:$W$1908,3,FALSE)</f>
        <v>0</v>
      </c>
      <c r="Q1643" s="103">
        <f>+VLOOKUP(Tabla1[[#This Row],[concatenar]],IG!$M$3:$W$1908,8,FALSE)</f>
        <v>0</v>
      </c>
      <c r="R1643" s="97">
        <f>+VLOOKUP(Tabla1[[#This Row],[concatenar]],IG!$M$3:$W$1908,9,FALSE)</f>
        <v>0</v>
      </c>
      <c r="S1643" s="136">
        <f>+VLOOKUP(Tabla1[[#This Row],[concatenar]],IG!$M$3:$W$1908,10,FALSE)</f>
        <v>0</v>
      </c>
      <c r="T1643" s="137">
        <f>+VLOOKUP(Tabla1[[#This Row],[concatenar]],IG!$M$3:$W$1908,11,FALSE)</f>
        <v>0</v>
      </c>
      <c r="U1643" s="130"/>
      <c r="V1643" s="138"/>
      <c r="W1643" s="130"/>
      <c r="X1643" s="29"/>
      <c r="Y1643" s="139">
        <f>ROUND(Tabla1[[#This Row],[VALOR UNITARIO SEGUIMIENTO FINANCIERO
2024]]*Tabla1[[#This Row],[MET AFECTADA PORLA GLOSA
RECURSOS 2024]]*Tabla1[[#This Row],[Porcentaje de Glosa]],0)</f>
        <v>0</v>
      </c>
      <c r="Z1643" s="51">
        <f>ROUND(Tabla1[[#This Row],[VALOR UNITARIO SEGUIMIENTO FINANCIERO
2025]]*Tabla1[[#This Row],[META AFECTADA PORLA GLOSA
RECURSOS 2025]]*Tabla1[[#This Row],[Porcentaje de Glosa]],0)</f>
        <v>0</v>
      </c>
      <c r="AA1643" s="51">
        <f>ROUND(Tabla1[[#This Row],[VALOR DE LA GLOSA 2024]]+Tabla1[[#This Row],[VALOR DE LA GLOSA 2025]],0)</f>
        <v>0</v>
      </c>
      <c r="AB1643" s="56"/>
      <c r="AC1643" s="130"/>
      <c r="AD1643" s="140"/>
      <c r="AE1643" s="130"/>
      <c r="AF1643" s="140">
        <f>ROUND(Tabla1[[#This Row],[VALOR TOTAL DE LA GLOSA]]-Tabla1[[#This Row],[Valor soportado por la Subred]],0)</f>
        <v>0</v>
      </c>
      <c r="AG1643" s="130"/>
      <c r="AH1643" s="130"/>
      <c r="AI1643" s="140">
        <f>ROUND(Tabla1[[#This Row],[VALOR GLOSA DEFINITIVA]]-Tabla1[[#This Row],[VALOR LEVANTADO EN LIQUIDACION]],0)</f>
        <v>0</v>
      </c>
    </row>
    <row r="1644" spans="2:35" s="32" customFormat="1" ht="87.6" hidden="1" customHeight="1" x14ac:dyDescent="0.25">
      <c r="B1644" s="131"/>
      <c r="C1644" s="132"/>
      <c r="D1644" s="131"/>
      <c r="E1644" s="133" t="str">
        <f>+Tabla1[[#This Row],[CODIGO ACTIVIDAD EN PPP Y LINEAMIENTO]]&amp;Tabla1[[#This Row],[ENTORNO/COMPONENTE]]</f>
        <v/>
      </c>
      <c r="F1644" s="134">
        <f>+VLOOKUP(Tabla1[[#This Row],[Columna1]],IG!$D$3:$L$1908,3,FALSE)</f>
        <v>0</v>
      </c>
      <c r="G1644" s="134">
        <f>+VLOOKUP(Tabla1[[#This Row],[Columna1]],IG!$D$3:$W$1908,4,FALSE)</f>
        <v>0</v>
      </c>
      <c r="H1644" s="134">
        <f>+VLOOKUP(Tabla1[[#This Row],[Columna1]],IG!$D$3:$W$1908,5,FALSE)</f>
        <v>0</v>
      </c>
      <c r="I1644" s="134">
        <f>+VLOOKUP(Tabla1[[#This Row],[Columna1]],IG!$D$3:$W$1908,6,FALSE)</f>
        <v>0</v>
      </c>
      <c r="J1644" s="134">
        <f>+VLOOKUP(Tabla1[[#This Row],[Columna1]],IG!$D$3:$W$1908,7,FALSE)</f>
        <v>0</v>
      </c>
      <c r="K1644" s="130"/>
      <c r="L1644" s="131"/>
      <c r="M1644" s="133" t="str">
        <f>+Tabla1[[#This Row],[Columna1]]&amp;Tabla1[[#This Row],[LOCALIDAD]]&amp;Tabla1[[#This Row],[MES]]</f>
        <v/>
      </c>
      <c r="N1644" s="29"/>
      <c r="O1644" s="135">
        <f>+VLOOKUP(Tabla1[[#This Row],[concatenar]],IG!$M$3:$W$1908,2,FALSE)</f>
        <v>0</v>
      </c>
      <c r="P1644" s="50">
        <f>+VLOOKUP(Tabla1[[#This Row],[concatenar]],IG!$M$3:$W$1908,3,FALSE)</f>
        <v>0</v>
      </c>
      <c r="Q1644" s="103">
        <f>+VLOOKUP(Tabla1[[#This Row],[concatenar]],IG!$M$3:$W$1908,8,FALSE)</f>
        <v>0</v>
      </c>
      <c r="R1644" s="97">
        <f>+VLOOKUP(Tabla1[[#This Row],[concatenar]],IG!$M$3:$W$1908,9,FALSE)</f>
        <v>0</v>
      </c>
      <c r="S1644" s="136">
        <f>+VLOOKUP(Tabla1[[#This Row],[concatenar]],IG!$M$3:$W$1908,10,FALSE)</f>
        <v>0</v>
      </c>
      <c r="T1644" s="137">
        <f>+VLOOKUP(Tabla1[[#This Row],[concatenar]],IG!$M$3:$W$1908,11,FALSE)</f>
        <v>0</v>
      </c>
      <c r="U1644" s="130"/>
      <c r="V1644" s="138"/>
      <c r="W1644" s="130"/>
      <c r="X1644" s="29"/>
      <c r="Y1644" s="139">
        <f>ROUND(Tabla1[[#This Row],[VALOR UNITARIO SEGUIMIENTO FINANCIERO
2024]]*Tabla1[[#This Row],[MET AFECTADA PORLA GLOSA
RECURSOS 2024]]*Tabla1[[#This Row],[Porcentaje de Glosa]],0)</f>
        <v>0</v>
      </c>
      <c r="Z1644" s="51">
        <f>ROUND(Tabla1[[#This Row],[VALOR UNITARIO SEGUIMIENTO FINANCIERO
2025]]*Tabla1[[#This Row],[META AFECTADA PORLA GLOSA
RECURSOS 2025]]*Tabla1[[#This Row],[Porcentaje de Glosa]],0)</f>
        <v>0</v>
      </c>
      <c r="AA1644" s="51">
        <f>ROUND(Tabla1[[#This Row],[VALOR DE LA GLOSA 2024]]+Tabla1[[#This Row],[VALOR DE LA GLOSA 2025]],0)</f>
        <v>0</v>
      </c>
      <c r="AB1644" s="56"/>
      <c r="AC1644" s="130"/>
      <c r="AD1644" s="140"/>
      <c r="AE1644" s="130"/>
      <c r="AF1644" s="140">
        <f>ROUND(Tabla1[[#This Row],[VALOR TOTAL DE LA GLOSA]]-Tabla1[[#This Row],[Valor soportado por la Subred]],0)</f>
        <v>0</v>
      </c>
      <c r="AG1644" s="130"/>
      <c r="AH1644" s="130"/>
      <c r="AI1644" s="140">
        <f>ROUND(Tabla1[[#This Row],[VALOR GLOSA DEFINITIVA]]-Tabla1[[#This Row],[VALOR LEVANTADO EN LIQUIDACION]],0)</f>
        <v>0</v>
      </c>
    </row>
    <row r="1645" spans="2:35" s="32" customFormat="1" ht="87.6" hidden="1" customHeight="1" x14ac:dyDescent="0.25">
      <c r="B1645" s="131"/>
      <c r="C1645" s="132"/>
      <c r="D1645" s="131"/>
      <c r="E1645" s="133" t="str">
        <f>+Tabla1[[#This Row],[CODIGO ACTIVIDAD EN PPP Y LINEAMIENTO]]&amp;Tabla1[[#This Row],[ENTORNO/COMPONENTE]]</f>
        <v/>
      </c>
      <c r="F1645" s="134">
        <f>+VLOOKUP(Tabla1[[#This Row],[Columna1]],IG!$D$3:$L$1908,3,FALSE)</f>
        <v>0</v>
      </c>
      <c r="G1645" s="134">
        <f>+VLOOKUP(Tabla1[[#This Row],[Columna1]],IG!$D$3:$W$1908,4,FALSE)</f>
        <v>0</v>
      </c>
      <c r="H1645" s="134">
        <f>+VLOOKUP(Tabla1[[#This Row],[Columna1]],IG!$D$3:$W$1908,5,FALSE)</f>
        <v>0</v>
      </c>
      <c r="I1645" s="134">
        <f>+VLOOKUP(Tabla1[[#This Row],[Columna1]],IG!$D$3:$W$1908,6,FALSE)</f>
        <v>0</v>
      </c>
      <c r="J1645" s="134">
        <f>+VLOOKUP(Tabla1[[#This Row],[Columna1]],IG!$D$3:$W$1908,7,FALSE)</f>
        <v>0</v>
      </c>
      <c r="K1645" s="130"/>
      <c r="L1645" s="131"/>
      <c r="M1645" s="133" t="str">
        <f>+Tabla1[[#This Row],[Columna1]]&amp;Tabla1[[#This Row],[LOCALIDAD]]&amp;Tabla1[[#This Row],[MES]]</f>
        <v/>
      </c>
      <c r="N1645" s="29"/>
      <c r="O1645" s="135">
        <f>+VLOOKUP(Tabla1[[#This Row],[concatenar]],IG!$M$3:$W$1908,2,FALSE)</f>
        <v>0</v>
      </c>
      <c r="P1645" s="50">
        <f>+VLOOKUP(Tabla1[[#This Row],[concatenar]],IG!$M$3:$W$1908,3,FALSE)</f>
        <v>0</v>
      </c>
      <c r="Q1645" s="103">
        <f>+VLOOKUP(Tabla1[[#This Row],[concatenar]],IG!$M$3:$W$1908,8,FALSE)</f>
        <v>0</v>
      </c>
      <c r="R1645" s="97">
        <f>+VLOOKUP(Tabla1[[#This Row],[concatenar]],IG!$M$3:$W$1908,9,FALSE)</f>
        <v>0</v>
      </c>
      <c r="S1645" s="136">
        <f>+VLOOKUP(Tabla1[[#This Row],[concatenar]],IG!$M$3:$W$1908,10,FALSE)</f>
        <v>0</v>
      </c>
      <c r="T1645" s="137">
        <f>+VLOOKUP(Tabla1[[#This Row],[concatenar]],IG!$M$3:$W$1908,11,FALSE)</f>
        <v>0</v>
      </c>
      <c r="U1645" s="130"/>
      <c r="V1645" s="138"/>
      <c r="W1645" s="130"/>
      <c r="X1645" s="29"/>
      <c r="Y1645" s="139">
        <f>ROUND(Tabla1[[#This Row],[VALOR UNITARIO SEGUIMIENTO FINANCIERO
2024]]*Tabla1[[#This Row],[MET AFECTADA PORLA GLOSA
RECURSOS 2024]]*Tabla1[[#This Row],[Porcentaje de Glosa]],0)</f>
        <v>0</v>
      </c>
      <c r="Z1645" s="51">
        <f>ROUND(Tabla1[[#This Row],[VALOR UNITARIO SEGUIMIENTO FINANCIERO
2025]]*Tabla1[[#This Row],[META AFECTADA PORLA GLOSA
RECURSOS 2025]]*Tabla1[[#This Row],[Porcentaje de Glosa]],0)</f>
        <v>0</v>
      </c>
      <c r="AA1645" s="51">
        <f>ROUND(Tabla1[[#This Row],[VALOR DE LA GLOSA 2024]]+Tabla1[[#This Row],[VALOR DE LA GLOSA 2025]],0)</f>
        <v>0</v>
      </c>
      <c r="AB1645" s="56"/>
      <c r="AC1645" s="130"/>
      <c r="AD1645" s="140"/>
      <c r="AE1645" s="130"/>
      <c r="AF1645" s="140">
        <f>ROUND(Tabla1[[#This Row],[VALOR TOTAL DE LA GLOSA]]-Tabla1[[#This Row],[Valor soportado por la Subred]],0)</f>
        <v>0</v>
      </c>
      <c r="AG1645" s="130"/>
      <c r="AH1645" s="130"/>
      <c r="AI1645" s="140">
        <f>ROUND(Tabla1[[#This Row],[VALOR GLOSA DEFINITIVA]]-Tabla1[[#This Row],[VALOR LEVANTADO EN LIQUIDACION]],0)</f>
        <v>0</v>
      </c>
    </row>
    <row r="1646" spans="2:35" s="32" customFormat="1" ht="87.6" hidden="1" customHeight="1" x14ac:dyDescent="0.25">
      <c r="B1646" s="131"/>
      <c r="C1646" s="132"/>
      <c r="D1646" s="131"/>
      <c r="E1646" s="133" t="str">
        <f>+Tabla1[[#This Row],[CODIGO ACTIVIDAD EN PPP Y LINEAMIENTO]]&amp;Tabla1[[#This Row],[ENTORNO/COMPONENTE]]</f>
        <v/>
      </c>
      <c r="F1646" s="134">
        <f>+VLOOKUP(Tabla1[[#This Row],[Columna1]],IG!$D$3:$L$1908,3,FALSE)</f>
        <v>0</v>
      </c>
      <c r="G1646" s="134">
        <f>+VLOOKUP(Tabla1[[#This Row],[Columna1]],IG!$D$3:$W$1908,4,FALSE)</f>
        <v>0</v>
      </c>
      <c r="H1646" s="134">
        <f>+VLOOKUP(Tabla1[[#This Row],[Columna1]],IG!$D$3:$W$1908,5,FALSE)</f>
        <v>0</v>
      </c>
      <c r="I1646" s="134">
        <f>+VLOOKUP(Tabla1[[#This Row],[Columna1]],IG!$D$3:$W$1908,6,FALSE)</f>
        <v>0</v>
      </c>
      <c r="J1646" s="134">
        <f>+VLOOKUP(Tabla1[[#This Row],[Columna1]],IG!$D$3:$W$1908,7,FALSE)</f>
        <v>0</v>
      </c>
      <c r="K1646" s="130"/>
      <c r="L1646" s="131"/>
      <c r="M1646" s="133" t="str">
        <f>+Tabla1[[#This Row],[Columna1]]&amp;Tabla1[[#This Row],[LOCALIDAD]]&amp;Tabla1[[#This Row],[MES]]</f>
        <v/>
      </c>
      <c r="N1646" s="29"/>
      <c r="O1646" s="135">
        <f>+VLOOKUP(Tabla1[[#This Row],[concatenar]],IG!$M$3:$W$1908,2,FALSE)</f>
        <v>0</v>
      </c>
      <c r="P1646" s="50">
        <f>+VLOOKUP(Tabla1[[#This Row],[concatenar]],IG!$M$3:$W$1908,3,FALSE)</f>
        <v>0</v>
      </c>
      <c r="Q1646" s="103">
        <f>+VLOOKUP(Tabla1[[#This Row],[concatenar]],IG!$M$3:$W$1908,8,FALSE)</f>
        <v>0</v>
      </c>
      <c r="R1646" s="97">
        <f>+VLOOKUP(Tabla1[[#This Row],[concatenar]],IG!$M$3:$W$1908,9,FALSE)</f>
        <v>0</v>
      </c>
      <c r="S1646" s="136">
        <f>+VLOOKUP(Tabla1[[#This Row],[concatenar]],IG!$M$3:$W$1908,10,FALSE)</f>
        <v>0</v>
      </c>
      <c r="T1646" s="137">
        <f>+VLOOKUP(Tabla1[[#This Row],[concatenar]],IG!$M$3:$W$1908,11,FALSE)</f>
        <v>0</v>
      </c>
      <c r="U1646" s="130"/>
      <c r="V1646" s="138"/>
      <c r="W1646" s="130"/>
      <c r="X1646" s="29"/>
      <c r="Y1646" s="139">
        <f>ROUND(Tabla1[[#This Row],[VALOR UNITARIO SEGUIMIENTO FINANCIERO
2024]]*Tabla1[[#This Row],[MET AFECTADA PORLA GLOSA
RECURSOS 2024]]*Tabla1[[#This Row],[Porcentaje de Glosa]],0)</f>
        <v>0</v>
      </c>
      <c r="Z1646" s="51">
        <f>ROUND(Tabla1[[#This Row],[VALOR UNITARIO SEGUIMIENTO FINANCIERO
2025]]*Tabla1[[#This Row],[META AFECTADA PORLA GLOSA
RECURSOS 2025]]*Tabla1[[#This Row],[Porcentaje de Glosa]],0)</f>
        <v>0</v>
      </c>
      <c r="AA1646" s="51">
        <f>ROUND(Tabla1[[#This Row],[VALOR DE LA GLOSA 2024]]+Tabla1[[#This Row],[VALOR DE LA GLOSA 2025]],0)</f>
        <v>0</v>
      </c>
      <c r="AB1646" s="56"/>
      <c r="AC1646" s="130"/>
      <c r="AD1646" s="140"/>
      <c r="AE1646" s="130"/>
      <c r="AF1646" s="140">
        <f>ROUND(Tabla1[[#This Row],[VALOR TOTAL DE LA GLOSA]]-Tabla1[[#This Row],[Valor soportado por la Subred]],0)</f>
        <v>0</v>
      </c>
      <c r="AG1646" s="130"/>
      <c r="AH1646" s="130"/>
      <c r="AI1646" s="140">
        <f>ROUND(Tabla1[[#This Row],[VALOR GLOSA DEFINITIVA]]-Tabla1[[#This Row],[VALOR LEVANTADO EN LIQUIDACION]],0)</f>
        <v>0</v>
      </c>
    </row>
    <row r="1647" spans="2:35" s="32" customFormat="1" ht="87.6" hidden="1" customHeight="1" x14ac:dyDescent="0.25">
      <c r="B1647" s="131"/>
      <c r="C1647" s="132"/>
      <c r="D1647" s="131"/>
      <c r="E1647" s="133" t="str">
        <f>+Tabla1[[#This Row],[CODIGO ACTIVIDAD EN PPP Y LINEAMIENTO]]&amp;Tabla1[[#This Row],[ENTORNO/COMPONENTE]]</f>
        <v/>
      </c>
      <c r="F1647" s="134">
        <f>+VLOOKUP(Tabla1[[#This Row],[Columna1]],IG!$D$3:$L$1908,3,FALSE)</f>
        <v>0</v>
      </c>
      <c r="G1647" s="134">
        <f>+VLOOKUP(Tabla1[[#This Row],[Columna1]],IG!$D$3:$W$1908,4,FALSE)</f>
        <v>0</v>
      </c>
      <c r="H1647" s="134">
        <f>+VLOOKUP(Tabla1[[#This Row],[Columna1]],IG!$D$3:$W$1908,5,FALSE)</f>
        <v>0</v>
      </c>
      <c r="I1647" s="134">
        <f>+VLOOKUP(Tabla1[[#This Row],[Columna1]],IG!$D$3:$W$1908,6,FALSE)</f>
        <v>0</v>
      </c>
      <c r="J1647" s="134">
        <f>+VLOOKUP(Tabla1[[#This Row],[Columna1]],IG!$D$3:$W$1908,7,FALSE)</f>
        <v>0</v>
      </c>
      <c r="K1647" s="130"/>
      <c r="L1647" s="131"/>
      <c r="M1647" s="133" t="str">
        <f>+Tabla1[[#This Row],[Columna1]]&amp;Tabla1[[#This Row],[LOCALIDAD]]&amp;Tabla1[[#This Row],[MES]]</f>
        <v/>
      </c>
      <c r="N1647" s="29"/>
      <c r="O1647" s="135">
        <f>+VLOOKUP(Tabla1[[#This Row],[concatenar]],IG!$M$3:$W$1908,2,FALSE)</f>
        <v>0</v>
      </c>
      <c r="P1647" s="50">
        <f>+VLOOKUP(Tabla1[[#This Row],[concatenar]],IG!$M$3:$W$1908,3,FALSE)</f>
        <v>0</v>
      </c>
      <c r="Q1647" s="103">
        <f>+VLOOKUP(Tabla1[[#This Row],[concatenar]],IG!$M$3:$W$1908,8,FALSE)</f>
        <v>0</v>
      </c>
      <c r="R1647" s="97">
        <f>+VLOOKUP(Tabla1[[#This Row],[concatenar]],IG!$M$3:$W$1908,9,FALSE)</f>
        <v>0</v>
      </c>
      <c r="S1647" s="136">
        <f>+VLOOKUP(Tabla1[[#This Row],[concatenar]],IG!$M$3:$W$1908,10,FALSE)</f>
        <v>0</v>
      </c>
      <c r="T1647" s="137">
        <f>+VLOOKUP(Tabla1[[#This Row],[concatenar]],IG!$M$3:$W$1908,11,FALSE)</f>
        <v>0</v>
      </c>
      <c r="U1647" s="130"/>
      <c r="V1647" s="138"/>
      <c r="W1647" s="130"/>
      <c r="X1647" s="29"/>
      <c r="Y1647" s="139">
        <f>ROUND(Tabla1[[#This Row],[VALOR UNITARIO SEGUIMIENTO FINANCIERO
2024]]*Tabla1[[#This Row],[MET AFECTADA PORLA GLOSA
RECURSOS 2024]]*Tabla1[[#This Row],[Porcentaje de Glosa]],0)</f>
        <v>0</v>
      </c>
      <c r="Z1647" s="51">
        <f>ROUND(Tabla1[[#This Row],[VALOR UNITARIO SEGUIMIENTO FINANCIERO
2025]]*Tabla1[[#This Row],[META AFECTADA PORLA GLOSA
RECURSOS 2025]]*Tabla1[[#This Row],[Porcentaje de Glosa]],0)</f>
        <v>0</v>
      </c>
      <c r="AA1647" s="51">
        <f>ROUND(Tabla1[[#This Row],[VALOR DE LA GLOSA 2024]]+Tabla1[[#This Row],[VALOR DE LA GLOSA 2025]],0)</f>
        <v>0</v>
      </c>
      <c r="AB1647" s="56"/>
      <c r="AC1647" s="130"/>
      <c r="AD1647" s="140"/>
      <c r="AE1647" s="130"/>
      <c r="AF1647" s="140">
        <f>ROUND(Tabla1[[#This Row],[VALOR TOTAL DE LA GLOSA]]-Tabla1[[#This Row],[Valor soportado por la Subred]],0)</f>
        <v>0</v>
      </c>
      <c r="AG1647" s="130"/>
      <c r="AH1647" s="130"/>
      <c r="AI1647" s="140">
        <f>ROUND(Tabla1[[#This Row],[VALOR GLOSA DEFINITIVA]]-Tabla1[[#This Row],[VALOR LEVANTADO EN LIQUIDACION]],0)</f>
        <v>0</v>
      </c>
    </row>
    <row r="1648" spans="2:35" s="32" customFormat="1" ht="87.6" hidden="1" customHeight="1" x14ac:dyDescent="0.25">
      <c r="B1648" s="131"/>
      <c r="C1648" s="132"/>
      <c r="D1648" s="131"/>
      <c r="E1648" s="133" t="str">
        <f>+Tabla1[[#This Row],[CODIGO ACTIVIDAD EN PPP Y LINEAMIENTO]]&amp;Tabla1[[#This Row],[ENTORNO/COMPONENTE]]</f>
        <v/>
      </c>
      <c r="F1648" s="134">
        <f>+VLOOKUP(Tabla1[[#This Row],[Columna1]],IG!$D$3:$L$1908,3,FALSE)</f>
        <v>0</v>
      </c>
      <c r="G1648" s="134">
        <f>+VLOOKUP(Tabla1[[#This Row],[Columna1]],IG!$D$3:$W$1908,4,FALSE)</f>
        <v>0</v>
      </c>
      <c r="H1648" s="134">
        <f>+VLOOKUP(Tabla1[[#This Row],[Columna1]],IG!$D$3:$W$1908,5,FALSE)</f>
        <v>0</v>
      </c>
      <c r="I1648" s="134">
        <f>+VLOOKUP(Tabla1[[#This Row],[Columna1]],IG!$D$3:$W$1908,6,FALSE)</f>
        <v>0</v>
      </c>
      <c r="J1648" s="134">
        <f>+VLOOKUP(Tabla1[[#This Row],[Columna1]],IG!$D$3:$W$1908,7,FALSE)</f>
        <v>0</v>
      </c>
      <c r="K1648" s="130"/>
      <c r="L1648" s="131"/>
      <c r="M1648" s="133" t="str">
        <f>+Tabla1[[#This Row],[Columna1]]&amp;Tabla1[[#This Row],[LOCALIDAD]]&amp;Tabla1[[#This Row],[MES]]</f>
        <v/>
      </c>
      <c r="N1648" s="29"/>
      <c r="O1648" s="135">
        <f>+VLOOKUP(Tabla1[[#This Row],[concatenar]],IG!$M$3:$W$1908,2,FALSE)</f>
        <v>0</v>
      </c>
      <c r="P1648" s="50">
        <f>+VLOOKUP(Tabla1[[#This Row],[concatenar]],IG!$M$3:$W$1908,3,FALSE)</f>
        <v>0</v>
      </c>
      <c r="Q1648" s="103">
        <f>+VLOOKUP(Tabla1[[#This Row],[concatenar]],IG!$M$3:$W$1908,8,FALSE)</f>
        <v>0</v>
      </c>
      <c r="R1648" s="97">
        <f>+VLOOKUP(Tabla1[[#This Row],[concatenar]],IG!$M$3:$W$1908,9,FALSE)</f>
        <v>0</v>
      </c>
      <c r="S1648" s="136">
        <f>+VLOOKUP(Tabla1[[#This Row],[concatenar]],IG!$M$3:$W$1908,10,FALSE)</f>
        <v>0</v>
      </c>
      <c r="T1648" s="137">
        <f>+VLOOKUP(Tabla1[[#This Row],[concatenar]],IG!$M$3:$W$1908,11,FALSE)</f>
        <v>0</v>
      </c>
      <c r="U1648" s="130"/>
      <c r="V1648" s="138"/>
      <c r="W1648" s="130"/>
      <c r="X1648" s="29"/>
      <c r="Y1648" s="139">
        <f>ROUND(Tabla1[[#This Row],[VALOR UNITARIO SEGUIMIENTO FINANCIERO
2024]]*Tabla1[[#This Row],[MET AFECTADA PORLA GLOSA
RECURSOS 2024]]*Tabla1[[#This Row],[Porcentaje de Glosa]],0)</f>
        <v>0</v>
      </c>
      <c r="Z1648" s="51">
        <f>ROUND(Tabla1[[#This Row],[VALOR UNITARIO SEGUIMIENTO FINANCIERO
2025]]*Tabla1[[#This Row],[META AFECTADA PORLA GLOSA
RECURSOS 2025]]*Tabla1[[#This Row],[Porcentaje de Glosa]],0)</f>
        <v>0</v>
      </c>
      <c r="AA1648" s="51">
        <f>ROUND(Tabla1[[#This Row],[VALOR DE LA GLOSA 2024]]+Tabla1[[#This Row],[VALOR DE LA GLOSA 2025]],0)</f>
        <v>0</v>
      </c>
      <c r="AB1648" s="56"/>
      <c r="AC1648" s="130"/>
      <c r="AD1648" s="140"/>
      <c r="AE1648" s="130"/>
      <c r="AF1648" s="140">
        <f>ROUND(Tabla1[[#This Row],[VALOR TOTAL DE LA GLOSA]]-Tabla1[[#This Row],[Valor soportado por la Subred]],0)</f>
        <v>0</v>
      </c>
      <c r="AG1648" s="130"/>
      <c r="AH1648" s="130"/>
      <c r="AI1648" s="140">
        <f>ROUND(Tabla1[[#This Row],[VALOR GLOSA DEFINITIVA]]-Tabla1[[#This Row],[VALOR LEVANTADO EN LIQUIDACION]],0)</f>
        <v>0</v>
      </c>
    </row>
    <row r="1649" spans="2:35" s="32" customFormat="1" ht="87.6" hidden="1" customHeight="1" x14ac:dyDescent="0.25">
      <c r="B1649" s="131"/>
      <c r="C1649" s="132"/>
      <c r="D1649" s="131"/>
      <c r="E1649" s="133" t="str">
        <f>+Tabla1[[#This Row],[CODIGO ACTIVIDAD EN PPP Y LINEAMIENTO]]&amp;Tabla1[[#This Row],[ENTORNO/COMPONENTE]]</f>
        <v/>
      </c>
      <c r="F1649" s="134">
        <f>+VLOOKUP(Tabla1[[#This Row],[Columna1]],IG!$D$3:$L$1908,3,FALSE)</f>
        <v>0</v>
      </c>
      <c r="G1649" s="134">
        <f>+VLOOKUP(Tabla1[[#This Row],[Columna1]],IG!$D$3:$W$1908,4,FALSE)</f>
        <v>0</v>
      </c>
      <c r="H1649" s="134">
        <f>+VLOOKUP(Tabla1[[#This Row],[Columna1]],IG!$D$3:$W$1908,5,FALSE)</f>
        <v>0</v>
      </c>
      <c r="I1649" s="134">
        <f>+VLOOKUP(Tabla1[[#This Row],[Columna1]],IG!$D$3:$W$1908,6,FALSE)</f>
        <v>0</v>
      </c>
      <c r="J1649" s="134">
        <f>+VLOOKUP(Tabla1[[#This Row],[Columna1]],IG!$D$3:$W$1908,7,FALSE)</f>
        <v>0</v>
      </c>
      <c r="K1649" s="130"/>
      <c r="L1649" s="131"/>
      <c r="M1649" s="133" t="str">
        <f>+Tabla1[[#This Row],[Columna1]]&amp;Tabla1[[#This Row],[LOCALIDAD]]&amp;Tabla1[[#This Row],[MES]]</f>
        <v/>
      </c>
      <c r="N1649" s="29"/>
      <c r="O1649" s="135">
        <f>+VLOOKUP(Tabla1[[#This Row],[concatenar]],IG!$M$3:$W$1908,2,FALSE)</f>
        <v>0</v>
      </c>
      <c r="P1649" s="50">
        <f>+VLOOKUP(Tabla1[[#This Row],[concatenar]],IG!$M$3:$W$1908,3,FALSE)</f>
        <v>0</v>
      </c>
      <c r="Q1649" s="103">
        <f>+VLOOKUP(Tabla1[[#This Row],[concatenar]],IG!$M$3:$W$1908,8,FALSE)</f>
        <v>0</v>
      </c>
      <c r="R1649" s="97">
        <f>+VLOOKUP(Tabla1[[#This Row],[concatenar]],IG!$M$3:$W$1908,9,FALSE)</f>
        <v>0</v>
      </c>
      <c r="S1649" s="136">
        <f>+VLOOKUP(Tabla1[[#This Row],[concatenar]],IG!$M$3:$W$1908,10,FALSE)</f>
        <v>0</v>
      </c>
      <c r="T1649" s="137">
        <f>+VLOOKUP(Tabla1[[#This Row],[concatenar]],IG!$M$3:$W$1908,11,FALSE)</f>
        <v>0</v>
      </c>
      <c r="U1649" s="130"/>
      <c r="V1649" s="138"/>
      <c r="W1649" s="130"/>
      <c r="X1649" s="29"/>
      <c r="Y1649" s="139">
        <f>ROUND(Tabla1[[#This Row],[VALOR UNITARIO SEGUIMIENTO FINANCIERO
2024]]*Tabla1[[#This Row],[MET AFECTADA PORLA GLOSA
RECURSOS 2024]]*Tabla1[[#This Row],[Porcentaje de Glosa]],0)</f>
        <v>0</v>
      </c>
      <c r="Z1649" s="51">
        <f>ROUND(Tabla1[[#This Row],[VALOR UNITARIO SEGUIMIENTO FINANCIERO
2025]]*Tabla1[[#This Row],[META AFECTADA PORLA GLOSA
RECURSOS 2025]]*Tabla1[[#This Row],[Porcentaje de Glosa]],0)</f>
        <v>0</v>
      </c>
      <c r="AA1649" s="51">
        <f>ROUND(Tabla1[[#This Row],[VALOR DE LA GLOSA 2024]]+Tabla1[[#This Row],[VALOR DE LA GLOSA 2025]],0)</f>
        <v>0</v>
      </c>
      <c r="AB1649" s="56"/>
      <c r="AC1649" s="130"/>
      <c r="AD1649" s="140"/>
      <c r="AE1649" s="130"/>
      <c r="AF1649" s="140">
        <f>ROUND(Tabla1[[#This Row],[VALOR TOTAL DE LA GLOSA]]-Tabla1[[#This Row],[Valor soportado por la Subred]],0)</f>
        <v>0</v>
      </c>
      <c r="AG1649" s="130"/>
      <c r="AH1649" s="130"/>
      <c r="AI1649" s="140">
        <f>ROUND(Tabla1[[#This Row],[VALOR GLOSA DEFINITIVA]]-Tabla1[[#This Row],[VALOR LEVANTADO EN LIQUIDACION]],0)</f>
        <v>0</v>
      </c>
    </row>
    <row r="1650" spans="2:35" s="32" customFormat="1" ht="87.6" hidden="1" customHeight="1" x14ac:dyDescent="0.25">
      <c r="B1650" s="131"/>
      <c r="C1650" s="132"/>
      <c r="D1650" s="131"/>
      <c r="E1650" s="133" t="str">
        <f>+Tabla1[[#This Row],[CODIGO ACTIVIDAD EN PPP Y LINEAMIENTO]]&amp;Tabla1[[#This Row],[ENTORNO/COMPONENTE]]</f>
        <v/>
      </c>
      <c r="F1650" s="134">
        <f>+VLOOKUP(Tabla1[[#This Row],[Columna1]],IG!$D$3:$L$1908,3,FALSE)</f>
        <v>0</v>
      </c>
      <c r="G1650" s="134">
        <f>+VLOOKUP(Tabla1[[#This Row],[Columna1]],IG!$D$3:$W$1908,4,FALSE)</f>
        <v>0</v>
      </c>
      <c r="H1650" s="134">
        <f>+VLOOKUP(Tabla1[[#This Row],[Columna1]],IG!$D$3:$W$1908,5,FALSE)</f>
        <v>0</v>
      </c>
      <c r="I1650" s="134">
        <f>+VLOOKUP(Tabla1[[#This Row],[Columna1]],IG!$D$3:$W$1908,6,FALSE)</f>
        <v>0</v>
      </c>
      <c r="J1650" s="134">
        <f>+VLOOKUP(Tabla1[[#This Row],[Columna1]],IG!$D$3:$W$1908,7,FALSE)</f>
        <v>0</v>
      </c>
      <c r="K1650" s="130"/>
      <c r="L1650" s="131"/>
      <c r="M1650" s="133" t="str">
        <f>+Tabla1[[#This Row],[Columna1]]&amp;Tabla1[[#This Row],[LOCALIDAD]]&amp;Tabla1[[#This Row],[MES]]</f>
        <v/>
      </c>
      <c r="N1650" s="29"/>
      <c r="O1650" s="135">
        <f>+VLOOKUP(Tabla1[[#This Row],[concatenar]],IG!$M$3:$W$1908,2,FALSE)</f>
        <v>0</v>
      </c>
      <c r="P1650" s="50">
        <f>+VLOOKUP(Tabla1[[#This Row],[concatenar]],IG!$M$3:$W$1908,3,FALSE)</f>
        <v>0</v>
      </c>
      <c r="Q1650" s="103">
        <f>+VLOOKUP(Tabla1[[#This Row],[concatenar]],IG!$M$3:$W$1908,8,FALSE)</f>
        <v>0</v>
      </c>
      <c r="R1650" s="97">
        <f>+VLOOKUP(Tabla1[[#This Row],[concatenar]],IG!$M$3:$W$1908,9,FALSE)</f>
        <v>0</v>
      </c>
      <c r="S1650" s="136">
        <f>+VLOOKUP(Tabla1[[#This Row],[concatenar]],IG!$M$3:$W$1908,10,FALSE)</f>
        <v>0</v>
      </c>
      <c r="T1650" s="137">
        <f>+VLOOKUP(Tabla1[[#This Row],[concatenar]],IG!$M$3:$W$1908,11,FALSE)</f>
        <v>0</v>
      </c>
      <c r="U1650" s="130"/>
      <c r="V1650" s="138"/>
      <c r="W1650" s="130"/>
      <c r="X1650" s="29"/>
      <c r="Y1650" s="139">
        <f>ROUND(Tabla1[[#This Row],[VALOR UNITARIO SEGUIMIENTO FINANCIERO
2024]]*Tabla1[[#This Row],[MET AFECTADA PORLA GLOSA
RECURSOS 2024]]*Tabla1[[#This Row],[Porcentaje de Glosa]],0)</f>
        <v>0</v>
      </c>
      <c r="Z1650" s="51">
        <f>ROUND(Tabla1[[#This Row],[VALOR UNITARIO SEGUIMIENTO FINANCIERO
2025]]*Tabla1[[#This Row],[META AFECTADA PORLA GLOSA
RECURSOS 2025]]*Tabla1[[#This Row],[Porcentaje de Glosa]],0)</f>
        <v>0</v>
      </c>
      <c r="AA1650" s="51">
        <f>ROUND(Tabla1[[#This Row],[VALOR DE LA GLOSA 2024]]+Tabla1[[#This Row],[VALOR DE LA GLOSA 2025]],0)</f>
        <v>0</v>
      </c>
      <c r="AB1650" s="56"/>
      <c r="AC1650" s="130"/>
      <c r="AD1650" s="140"/>
      <c r="AE1650" s="130"/>
      <c r="AF1650" s="140">
        <f>ROUND(Tabla1[[#This Row],[VALOR TOTAL DE LA GLOSA]]-Tabla1[[#This Row],[Valor soportado por la Subred]],0)</f>
        <v>0</v>
      </c>
      <c r="AG1650" s="130"/>
      <c r="AH1650" s="130"/>
      <c r="AI1650" s="140">
        <f>ROUND(Tabla1[[#This Row],[VALOR GLOSA DEFINITIVA]]-Tabla1[[#This Row],[VALOR LEVANTADO EN LIQUIDACION]],0)</f>
        <v>0</v>
      </c>
    </row>
    <row r="1651" spans="2:35" s="32" customFormat="1" ht="87.6" hidden="1" customHeight="1" x14ac:dyDescent="0.25">
      <c r="B1651" s="131"/>
      <c r="C1651" s="132"/>
      <c r="D1651" s="131"/>
      <c r="E1651" s="133" t="str">
        <f>+Tabla1[[#This Row],[CODIGO ACTIVIDAD EN PPP Y LINEAMIENTO]]&amp;Tabla1[[#This Row],[ENTORNO/COMPONENTE]]</f>
        <v/>
      </c>
      <c r="F1651" s="134">
        <f>+VLOOKUP(Tabla1[[#This Row],[Columna1]],IG!$D$3:$L$1908,3,FALSE)</f>
        <v>0</v>
      </c>
      <c r="G1651" s="134">
        <f>+VLOOKUP(Tabla1[[#This Row],[Columna1]],IG!$D$3:$W$1908,4,FALSE)</f>
        <v>0</v>
      </c>
      <c r="H1651" s="134">
        <f>+VLOOKUP(Tabla1[[#This Row],[Columna1]],IG!$D$3:$W$1908,5,FALSE)</f>
        <v>0</v>
      </c>
      <c r="I1651" s="134">
        <f>+VLOOKUP(Tabla1[[#This Row],[Columna1]],IG!$D$3:$W$1908,6,FALSE)</f>
        <v>0</v>
      </c>
      <c r="J1651" s="134">
        <f>+VLOOKUP(Tabla1[[#This Row],[Columna1]],IG!$D$3:$W$1908,7,FALSE)</f>
        <v>0</v>
      </c>
      <c r="K1651" s="130"/>
      <c r="L1651" s="131"/>
      <c r="M1651" s="133" t="str">
        <f>+Tabla1[[#This Row],[Columna1]]&amp;Tabla1[[#This Row],[LOCALIDAD]]&amp;Tabla1[[#This Row],[MES]]</f>
        <v/>
      </c>
      <c r="N1651" s="29"/>
      <c r="O1651" s="135">
        <f>+VLOOKUP(Tabla1[[#This Row],[concatenar]],IG!$M$3:$W$1908,2,FALSE)</f>
        <v>0</v>
      </c>
      <c r="P1651" s="50">
        <f>+VLOOKUP(Tabla1[[#This Row],[concatenar]],IG!$M$3:$W$1908,3,FALSE)</f>
        <v>0</v>
      </c>
      <c r="Q1651" s="103">
        <f>+VLOOKUP(Tabla1[[#This Row],[concatenar]],IG!$M$3:$W$1908,8,FALSE)</f>
        <v>0</v>
      </c>
      <c r="R1651" s="97">
        <f>+VLOOKUP(Tabla1[[#This Row],[concatenar]],IG!$M$3:$W$1908,9,FALSE)</f>
        <v>0</v>
      </c>
      <c r="S1651" s="136">
        <f>+VLOOKUP(Tabla1[[#This Row],[concatenar]],IG!$M$3:$W$1908,10,FALSE)</f>
        <v>0</v>
      </c>
      <c r="T1651" s="137">
        <f>+VLOOKUP(Tabla1[[#This Row],[concatenar]],IG!$M$3:$W$1908,11,FALSE)</f>
        <v>0</v>
      </c>
      <c r="U1651" s="130"/>
      <c r="V1651" s="138"/>
      <c r="W1651" s="130"/>
      <c r="X1651" s="29"/>
      <c r="Y1651" s="139">
        <f>ROUND(Tabla1[[#This Row],[VALOR UNITARIO SEGUIMIENTO FINANCIERO
2024]]*Tabla1[[#This Row],[MET AFECTADA PORLA GLOSA
RECURSOS 2024]]*Tabla1[[#This Row],[Porcentaje de Glosa]],0)</f>
        <v>0</v>
      </c>
      <c r="Z1651" s="51">
        <f>ROUND(Tabla1[[#This Row],[VALOR UNITARIO SEGUIMIENTO FINANCIERO
2025]]*Tabla1[[#This Row],[META AFECTADA PORLA GLOSA
RECURSOS 2025]]*Tabla1[[#This Row],[Porcentaje de Glosa]],0)</f>
        <v>0</v>
      </c>
      <c r="AA1651" s="51">
        <f>ROUND(Tabla1[[#This Row],[VALOR DE LA GLOSA 2024]]+Tabla1[[#This Row],[VALOR DE LA GLOSA 2025]],0)</f>
        <v>0</v>
      </c>
      <c r="AB1651" s="56"/>
      <c r="AC1651" s="130"/>
      <c r="AD1651" s="140"/>
      <c r="AE1651" s="130"/>
      <c r="AF1651" s="140">
        <f>ROUND(Tabla1[[#This Row],[VALOR TOTAL DE LA GLOSA]]-Tabla1[[#This Row],[Valor soportado por la Subred]],0)</f>
        <v>0</v>
      </c>
      <c r="AG1651" s="130"/>
      <c r="AH1651" s="130"/>
      <c r="AI1651" s="140">
        <f>ROUND(Tabla1[[#This Row],[VALOR GLOSA DEFINITIVA]]-Tabla1[[#This Row],[VALOR LEVANTADO EN LIQUIDACION]],0)</f>
        <v>0</v>
      </c>
    </row>
    <row r="1652" spans="2:35" s="32" customFormat="1" ht="87.6" hidden="1" customHeight="1" x14ac:dyDescent="0.25">
      <c r="B1652" s="131"/>
      <c r="C1652" s="132"/>
      <c r="D1652" s="131"/>
      <c r="E1652" s="133" t="str">
        <f>+Tabla1[[#This Row],[CODIGO ACTIVIDAD EN PPP Y LINEAMIENTO]]&amp;Tabla1[[#This Row],[ENTORNO/COMPONENTE]]</f>
        <v/>
      </c>
      <c r="F1652" s="134">
        <f>+VLOOKUP(Tabla1[[#This Row],[Columna1]],IG!$D$3:$L$1908,3,FALSE)</f>
        <v>0</v>
      </c>
      <c r="G1652" s="134">
        <f>+VLOOKUP(Tabla1[[#This Row],[Columna1]],IG!$D$3:$W$1908,4,FALSE)</f>
        <v>0</v>
      </c>
      <c r="H1652" s="134">
        <f>+VLOOKUP(Tabla1[[#This Row],[Columna1]],IG!$D$3:$W$1908,5,FALSE)</f>
        <v>0</v>
      </c>
      <c r="I1652" s="134">
        <f>+VLOOKUP(Tabla1[[#This Row],[Columna1]],IG!$D$3:$W$1908,6,FALSE)</f>
        <v>0</v>
      </c>
      <c r="J1652" s="134">
        <f>+VLOOKUP(Tabla1[[#This Row],[Columna1]],IG!$D$3:$W$1908,7,FALSE)</f>
        <v>0</v>
      </c>
      <c r="K1652" s="130"/>
      <c r="L1652" s="131"/>
      <c r="M1652" s="133" t="str">
        <f>+Tabla1[[#This Row],[Columna1]]&amp;Tabla1[[#This Row],[LOCALIDAD]]&amp;Tabla1[[#This Row],[MES]]</f>
        <v/>
      </c>
      <c r="N1652" s="29"/>
      <c r="O1652" s="135">
        <f>+VLOOKUP(Tabla1[[#This Row],[concatenar]],IG!$M$3:$W$1908,2,FALSE)</f>
        <v>0</v>
      </c>
      <c r="P1652" s="50">
        <f>+VLOOKUP(Tabla1[[#This Row],[concatenar]],IG!$M$3:$W$1908,3,FALSE)</f>
        <v>0</v>
      </c>
      <c r="Q1652" s="103">
        <f>+VLOOKUP(Tabla1[[#This Row],[concatenar]],IG!$M$3:$W$1908,8,FALSE)</f>
        <v>0</v>
      </c>
      <c r="R1652" s="97">
        <f>+VLOOKUP(Tabla1[[#This Row],[concatenar]],IG!$M$3:$W$1908,9,FALSE)</f>
        <v>0</v>
      </c>
      <c r="S1652" s="136">
        <f>+VLOOKUP(Tabla1[[#This Row],[concatenar]],IG!$M$3:$W$1908,10,FALSE)</f>
        <v>0</v>
      </c>
      <c r="T1652" s="137">
        <f>+VLOOKUP(Tabla1[[#This Row],[concatenar]],IG!$M$3:$W$1908,11,FALSE)</f>
        <v>0</v>
      </c>
      <c r="U1652" s="130"/>
      <c r="V1652" s="138"/>
      <c r="W1652" s="130"/>
      <c r="X1652" s="29"/>
      <c r="Y1652" s="139">
        <f>ROUND(Tabla1[[#This Row],[VALOR UNITARIO SEGUIMIENTO FINANCIERO
2024]]*Tabla1[[#This Row],[MET AFECTADA PORLA GLOSA
RECURSOS 2024]]*Tabla1[[#This Row],[Porcentaje de Glosa]],0)</f>
        <v>0</v>
      </c>
      <c r="Z1652" s="51">
        <f>ROUND(Tabla1[[#This Row],[VALOR UNITARIO SEGUIMIENTO FINANCIERO
2025]]*Tabla1[[#This Row],[META AFECTADA PORLA GLOSA
RECURSOS 2025]]*Tabla1[[#This Row],[Porcentaje de Glosa]],0)</f>
        <v>0</v>
      </c>
      <c r="AA1652" s="51">
        <f>ROUND(Tabla1[[#This Row],[VALOR DE LA GLOSA 2024]]+Tabla1[[#This Row],[VALOR DE LA GLOSA 2025]],0)</f>
        <v>0</v>
      </c>
      <c r="AB1652" s="56"/>
      <c r="AC1652" s="130"/>
      <c r="AD1652" s="140"/>
      <c r="AE1652" s="130"/>
      <c r="AF1652" s="140">
        <f>ROUND(Tabla1[[#This Row],[VALOR TOTAL DE LA GLOSA]]-Tabla1[[#This Row],[Valor soportado por la Subred]],0)</f>
        <v>0</v>
      </c>
      <c r="AG1652" s="130"/>
      <c r="AH1652" s="130"/>
      <c r="AI1652" s="140">
        <f>ROUND(Tabla1[[#This Row],[VALOR GLOSA DEFINITIVA]]-Tabla1[[#This Row],[VALOR LEVANTADO EN LIQUIDACION]],0)</f>
        <v>0</v>
      </c>
    </row>
    <row r="1653" spans="2:35" s="32" customFormat="1" ht="87.6" hidden="1" customHeight="1" x14ac:dyDescent="0.25">
      <c r="B1653" s="131"/>
      <c r="C1653" s="132"/>
      <c r="D1653" s="131"/>
      <c r="E1653" s="133" t="str">
        <f>+Tabla1[[#This Row],[CODIGO ACTIVIDAD EN PPP Y LINEAMIENTO]]&amp;Tabla1[[#This Row],[ENTORNO/COMPONENTE]]</f>
        <v/>
      </c>
      <c r="F1653" s="134">
        <f>+VLOOKUP(Tabla1[[#This Row],[Columna1]],IG!$D$3:$L$1908,3,FALSE)</f>
        <v>0</v>
      </c>
      <c r="G1653" s="134">
        <f>+VLOOKUP(Tabla1[[#This Row],[Columna1]],IG!$D$3:$W$1908,4,FALSE)</f>
        <v>0</v>
      </c>
      <c r="H1653" s="134">
        <f>+VLOOKUP(Tabla1[[#This Row],[Columna1]],IG!$D$3:$W$1908,5,FALSE)</f>
        <v>0</v>
      </c>
      <c r="I1653" s="134">
        <f>+VLOOKUP(Tabla1[[#This Row],[Columna1]],IG!$D$3:$W$1908,6,FALSE)</f>
        <v>0</v>
      </c>
      <c r="J1653" s="134">
        <f>+VLOOKUP(Tabla1[[#This Row],[Columna1]],IG!$D$3:$W$1908,7,FALSE)</f>
        <v>0</v>
      </c>
      <c r="K1653" s="130"/>
      <c r="L1653" s="131"/>
      <c r="M1653" s="133" t="str">
        <f>+Tabla1[[#This Row],[Columna1]]&amp;Tabla1[[#This Row],[LOCALIDAD]]&amp;Tabla1[[#This Row],[MES]]</f>
        <v/>
      </c>
      <c r="N1653" s="29"/>
      <c r="O1653" s="135">
        <f>+VLOOKUP(Tabla1[[#This Row],[concatenar]],IG!$M$3:$W$1908,2,FALSE)</f>
        <v>0</v>
      </c>
      <c r="P1653" s="50">
        <f>+VLOOKUP(Tabla1[[#This Row],[concatenar]],IG!$M$3:$W$1908,3,FALSE)</f>
        <v>0</v>
      </c>
      <c r="Q1653" s="103">
        <f>+VLOOKUP(Tabla1[[#This Row],[concatenar]],IG!$M$3:$W$1908,8,FALSE)</f>
        <v>0</v>
      </c>
      <c r="R1653" s="97">
        <f>+VLOOKUP(Tabla1[[#This Row],[concatenar]],IG!$M$3:$W$1908,9,FALSE)</f>
        <v>0</v>
      </c>
      <c r="S1653" s="136">
        <f>+VLOOKUP(Tabla1[[#This Row],[concatenar]],IG!$M$3:$W$1908,10,FALSE)</f>
        <v>0</v>
      </c>
      <c r="T1653" s="137">
        <f>+VLOOKUP(Tabla1[[#This Row],[concatenar]],IG!$M$3:$W$1908,11,FALSE)</f>
        <v>0</v>
      </c>
      <c r="U1653" s="130"/>
      <c r="V1653" s="138"/>
      <c r="W1653" s="130"/>
      <c r="X1653" s="29"/>
      <c r="Y1653" s="139">
        <f>ROUND(Tabla1[[#This Row],[VALOR UNITARIO SEGUIMIENTO FINANCIERO
2024]]*Tabla1[[#This Row],[MET AFECTADA PORLA GLOSA
RECURSOS 2024]]*Tabla1[[#This Row],[Porcentaje de Glosa]],0)</f>
        <v>0</v>
      </c>
      <c r="Z1653" s="51">
        <f>ROUND(Tabla1[[#This Row],[VALOR UNITARIO SEGUIMIENTO FINANCIERO
2025]]*Tabla1[[#This Row],[META AFECTADA PORLA GLOSA
RECURSOS 2025]]*Tabla1[[#This Row],[Porcentaje de Glosa]],0)</f>
        <v>0</v>
      </c>
      <c r="AA1653" s="51">
        <f>ROUND(Tabla1[[#This Row],[VALOR DE LA GLOSA 2024]]+Tabla1[[#This Row],[VALOR DE LA GLOSA 2025]],0)</f>
        <v>0</v>
      </c>
      <c r="AB1653" s="56"/>
      <c r="AC1653" s="130"/>
      <c r="AD1653" s="140"/>
      <c r="AE1653" s="130"/>
      <c r="AF1653" s="140">
        <f>ROUND(Tabla1[[#This Row],[VALOR TOTAL DE LA GLOSA]]-Tabla1[[#This Row],[Valor soportado por la Subred]],0)</f>
        <v>0</v>
      </c>
      <c r="AG1653" s="130"/>
      <c r="AH1653" s="130"/>
      <c r="AI1653" s="140">
        <f>ROUND(Tabla1[[#This Row],[VALOR GLOSA DEFINITIVA]]-Tabla1[[#This Row],[VALOR LEVANTADO EN LIQUIDACION]],0)</f>
        <v>0</v>
      </c>
    </row>
    <row r="1654" spans="2:35" s="32" customFormat="1" ht="87.6" hidden="1" customHeight="1" x14ac:dyDescent="0.25">
      <c r="B1654" s="131"/>
      <c r="C1654" s="132"/>
      <c r="D1654" s="131"/>
      <c r="E1654" s="133" t="str">
        <f>+Tabla1[[#This Row],[CODIGO ACTIVIDAD EN PPP Y LINEAMIENTO]]&amp;Tabla1[[#This Row],[ENTORNO/COMPONENTE]]</f>
        <v/>
      </c>
      <c r="F1654" s="134">
        <f>+VLOOKUP(Tabla1[[#This Row],[Columna1]],IG!$D$3:$L$1908,3,FALSE)</f>
        <v>0</v>
      </c>
      <c r="G1654" s="134">
        <f>+VLOOKUP(Tabla1[[#This Row],[Columna1]],IG!$D$3:$W$1908,4,FALSE)</f>
        <v>0</v>
      </c>
      <c r="H1654" s="134">
        <f>+VLOOKUP(Tabla1[[#This Row],[Columna1]],IG!$D$3:$W$1908,5,FALSE)</f>
        <v>0</v>
      </c>
      <c r="I1654" s="134">
        <f>+VLOOKUP(Tabla1[[#This Row],[Columna1]],IG!$D$3:$W$1908,6,FALSE)</f>
        <v>0</v>
      </c>
      <c r="J1654" s="134">
        <f>+VLOOKUP(Tabla1[[#This Row],[Columna1]],IG!$D$3:$W$1908,7,FALSE)</f>
        <v>0</v>
      </c>
      <c r="K1654" s="130"/>
      <c r="L1654" s="131"/>
      <c r="M1654" s="133" t="str">
        <f>+Tabla1[[#This Row],[Columna1]]&amp;Tabla1[[#This Row],[LOCALIDAD]]&amp;Tabla1[[#This Row],[MES]]</f>
        <v/>
      </c>
      <c r="N1654" s="29"/>
      <c r="O1654" s="135">
        <f>+VLOOKUP(Tabla1[[#This Row],[concatenar]],IG!$M$3:$W$1908,2,FALSE)</f>
        <v>0</v>
      </c>
      <c r="P1654" s="50">
        <f>+VLOOKUP(Tabla1[[#This Row],[concatenar]],IG!$M$3:$W$1908,3,FALSE)</f>
        <v>0</v>
      </c>
      <c r="Q1654" s="103">
        <f>+VLOOKUP(Tabla1[[#This Row],[concatenar]],IG!$M$3:$W$1908,8,FALSE)</f>
        <v>0</v>
      </c>
      <c r="R1654" s="97">
        <f>+VLOOKUP(Tabla1[[#This Row],[concatenar]],IG!$M$3:$W$1908,9,FALSE)</f>
        <v>0</v>
      </c>
      <c r="S1654" s="136">
        <f>+VLOOKUP(Tabla1[[#This Row],[concatenar]],IG!$M$3:$W$1908,10,FALSE)</f>
        <v>0</v>
      </c>
      <c r="T1654" s="137">
        <f>+VLOOKUP(Tabla1[[#This Row],[concatenar]],IG!$M$3:$W$1908,11,FALSE)</f>
        <v>0</v>
      </c>
      <c r="U1654" s="130"/>
      <c r="V1654" s="138"/>
      <c r="W1654" s="130"/>
      <c r="X1654" s="29"/>
      <c r="Y1654" s="139">
        <f>ROUND(Tabla1[[#This Row],[VALOR UNITARIO SEGUIMIENTO FINANCIERO
2024]]*Tabla1[[#This Row],[MET AFECTADA PORLA GLOSA
RECURSOS 2024]]*Tabla1[[#This Row],[Porcentaje de Glosa]],0)</f>
        <v>0</v>
      </c>
      <c r="Z1654" s="51">
        <f>ROUND(Tabla1[[#This Row],[VALOR UNITARIO SEGUIMIENTO FINANCIERO
2025]]*Tabla1[[#This Row],[META AFECTADA PORLA GLOSA
RECURSOS 2025]]*Tabla1[[#This Row],[Porcentaje de Glosa]],0)</f>
        <v>0</v>
      </c>
      <c r="AA1654" s="51">
        <f>ROUND(Tabla1[[#This Row],[VALOR DE LA GLOSA 2024]]+Tabla1[[#This Row],[VALOR DE LA GLOSA 2025]],0)</f>
        <v>0</v>
      </c>
      <c r="AB1654" s="56"/>
      <c r="AC1654" s="130"/>
      <c r="AD1654" s="140"/>
      <c r="AE1654" s="130"/>
      <c r="AF1654" s="140">
        <f>ROUND(Tabla1[[#This Row],[VALOR TOTAL DE LA GLOSA]]-Tabla1[[#This Row],[Valor soportado por la Subred]],0)</f>
        <v>0</v>
      </c>
      <c r="AG1654" s="130"/>
      <c r="AH1654" s="130"/>
      <c r="AI1654" s="140">
        <f>ROUND(Tabla1[[#This Row],[VALOR GLOSA DEFINITIVA]]-Tabla1[[#This Row],[VALOR LEVANTADO EN LIQUIDACION]],0)</f>
        <v>0</v>
      </c>
    </row>
    <row r="1655" spans="2:35" s="32" customFormat="1" ht="87.6" hidden="1" customHeight="1" x14ac:dyDescent="0.25">
      <c r="B1655" s="131"/>
      <c r="C1655" s="132"/>
      <c r="D1655" s="131"/>
      <c r="E1655" s="133" t="str">
        <f>+Tabla1[[#This Row],[CODIGO ACTIVIDAD EN PPP Y LINEAMIENTO]]&amp;Tabla1[[#This Row],[ENTORNO/COMPONENTE]]</f>
        <v/>
      </c>
      <c r="F1655" s="134">
        <f>+VLOOKUP(Tabla1[[#This Row],[Columna1]],IG!$D$3:$L$1908,3,FALSE)</f>
        <v>0</v>
      </c>
      <c r="G1655" s="134">
        <f>+VLOOKUP(Tabla1[[#This Row],[Columna1]],IG!$D$3:$W$1908,4,FALSE)</f>
        <v>0</v>
      </c>
      <c r="H1655" s="134">
        <f>+VLOOKUP(Tabla1[[#This Row],[Columna1]],IG!$D$3:$W$1908,5,FALSE)</f>
        <v>0</v>
      </c>
      <c r="I1655" s="134">
        <f>+VLOOKUP(Tabla1[[#This Row],[Columna1]],IG!$D$3:$W$1908,6,FALSE)</f>
        <v>0</v>
      </c>
      <c r="J1655" s="134">
        <f>+VLOOKUP(Tabla1[[#This Row],[Columna1]],IG!$D$3:$W$1908,7,FALSE)</f>
        <v>0</v>
      </c>
      <c r="K1655" s="130"/>
      <c r="L1655" s="131"/>
      <c r="M1655" s="133" t="str">
        <f>+Tabla1[[#This Row],[Columna1]]&amp;Tabla1[[#This Row],[LOCALIDAD]]&amp;Tabla1[[#This Row],[MES]]</f>
        <v/>
      </c>
      <c r="N1655" s="29"/>
      <c r="O1655" s="135">
        <f>+VLOOKUP(Tabla1[[#This Row],[concatenar]],IG!$M$3:$W$1908,2,FALSE)</f>
        <v>0</v>
      </c>
      <c r="P1655" s="50">
        <f>+VLOOKUP(Tabla1[[#This Row],[concatenar]],IG!$M$3:$W$1908,3,FALSE)</f>
        <v>0</v>
      </c>
      <c r="Q1655" s="103">
        <f>+VLOOKUP(Tabla1[[#This Row],[concatenar]],IG!$M$3:$W$1908,8,FALSE)</f>
        <v>0</v>
      </c>
      <c r="R1655" s="97">
        <f>+VLOOKUP(Tabla1[[#This Row],[concatenar]],IG!$M$3:$W$1908,9,FALSE)</f>
        <v>0</v>
      </c>
      <c r="S1655" s="136">
        <f>+VLOOKUP(Tabla1[[#This Row],[concatenar]],IG!$M$3:$W$1908,10,FALSE)</f>
        <v>0</v>
      </c>
      <c r="T1655" s="137">
        <f>+VLOOKUP(Tabla1[[#This Row],[concatenar]],IG!$M$3:$W$1908,11,FALSE)</f>
        <v>0</v>
      </c>
      <c r="U1655" s="130"/>
      <c r="V1655" s="138"/>
      <c r="W1655" s="130"/>
      <c r="X1655" s="29"/>
      <c r="Y1655" s="139">
        <f>ROUND(Tabla1[[#This Row],[VALOR UNITARIO SEGUIMIENTO FINANCIERO
2024]]*Tabla1[[#This Row],[MET AFECTADA PORLA GLOSA
RECURSOS 2024]]*Tabla1[[#This Row],[Porcentaje de Glosa]],0)</f>
        <v>0</v>
      </c>
      <c r="Z1655" s="51">
        <f>ROUND(Tabla1[[#This Row],[VALOR UNITARIO SEGUIMIENTO FINANCIERO
2025]]*Tabla1[[#This Row],[META AFECTADA PORLA GLOSA
RECURSOS 2025]]*Tabla1[[#This Row],[Porcentaje de Glosa]],0)</f>
        <v>0</v>
      </c>
      <c r="AA1655" s="51">
        <f>ROUND(Tabla1[[#This Row],[VALOR DE LA GLOSA 2024]]+Tabla1[[#This Row],[VALOR DE LA GLOSA 2025]],0)</f>
        <v>0</v>
      </c>
      <c r="AB1655" s="56"/>
      <c r="AC1655" s="130"/>
      <c r="AD1655" s="140"/>
      <c r="AE1655" s="130"/>
      <c r="AF1655" s="140">
        <f>ROUND(Tabla1[[#This Row],[VALOR TOTAL DE LA GLOSA]]-Tabla1[[#This Row],[Valor soportado por la Subred]],0)</f>
        <v>0</v>
      </c>
      <c r="AG1655" s="130"/>
      <c r="AH1655" s="130"/>
      <c r="AI1655" s="140">
        <f>ROUND(Tabla1[[#This Row],[VALOR GLOSA DEFINITIVA]]-Tabla1[[#This Row],[VALOR LEVANTADO EN LIQUIDACION]],0)</f>
        <v>0</v>
      </c>
    </row>
    <row r="1656" spans="2:35" s="32" customFormat="1" ht="87.6" hidden="1" customHeight="1" x14ac:dyDescent="0.25">
      <c r="B1656" s="131"/>
      <c r="C1656" s="132"/>
      <c r="D1656" s="131"/>
      <c r="E1656" s="133" t="str">
        <f>+Tabla1[[#This Row],[CODIGO ACTIVIDAD EN PPP Y LINEAMIENTO]]&amp;Tabla1[[#This Row],[ENTORNO/COMPONENTE]]</f>
        <v/>
      </c>
      <c r="F1656" s="134">
        <f>+VLOOKUP(Tabla1[[#This Row],[Columna1]],IG!$D$3:$L$1908,3,FALSE)</f>
        <v>0</v>
      </c>
      <c r="G1656" s="134">
        <f>+VLOOKUP(Tabla1[[#This Row],[Columna1]],IG!$D$3:$W$1908,4,FALSE)</f>
        <v>0</v>
      </c>
      <c r="H1656" s="134">
        <f>+VLOOKUP(Tabla1[[#This Row],[Columna1]],IG!$D$3:$W$1908,5,FALSE)</f>
        <v>0</v>
      </c>
      <c r="I1656" s="134">
        <f>+VLOOKUP(Tabla1[[#This Row],[Columna1]],IG!$D$3:$W$1908,6,FALSE)</f>
        <v>0</v>
      </c>
      <c r="J1656" s="134">
        <f>+VLOOKUP(Tabla1[[#This Row],[Columna1]],IG!$D$3:$W$1908,7,FALSE)</f>
        <v>0</v>
      </c>
      <c r="K1656" s="130"/>
      <c r="L1656" s="131"/>
      <c r="M1656" s="133" t="str">
        <f>+Tabla1[[#This Row],[Columna1]]&amp;Tabla1[[#This Row],[LOCALIDAD]]&amp;Tabla1[[#This Row],[MES]]</f>
        <v/>
      </c>
      <c r="N1656" s="29"/>
      <c r="O1656" s="135">
        <f>+VLOOKUP(Tabla1[[#This Row],[concatenar]],IG!$M$3:$W$1908,2,FALSE)</f>
        <v>0</v>
      </c>
      <c r="P1656" s="50">
        <f>+VLOOKUP(Tabla1[[#This Row],[concatenar]],IG!$M$3:$W$1908,3,FALSE)</f>
        <v>0</v>
      </c>
      <c r="Q1656" s="103">
        <f>+VLOOKUP(Tabla1[[#This Row],[concatenar]],IG!$M$3:$W$1908,8,FALSE)</f>
        <v>0</v>
      </c>
      <c r="R1656" s="97">
        <f>+VLOOKUP(Tabla1[[#This Row],[concatenar]],IG!$M$3:$W$1908,9,FALSE)</f>
        <v>0</v>
      </c>
      <c r="S1656" s="136">
        <f>+VLOOKUP(Tabla1[[#This Row],[concatenar]],IG!$M$3:$W$1908,10,FALSE)</f>
        <v>0</v>
      </c>
      <c r="T1656" s="137">
        <f>+VLOOKUP(Tabla1[[#This Row],[concatenar]],IG!$M$3:$W$1908,11,FALSE)</f>
        <v>0</v>
      </c>
      <c r="U1656" s="130"/>
      <c r="V1656" s="138"/>
      <c r="W1656" s="130"/>
      <c r="X1656" s="29"/>
      <c r="Y1656" s="139">
        <f>ROUND(Tabla1[[#This Row],[VALOR UNITARIO SEGUIMIENTO FINANCIERO
2024]]*Tabla1[[#This Row],[MET AFECTADA PORLA GLOSA
RECURSOS 2024]]*Tabla1[[#This Row],[Porcentaje de Glosa]],0)</f>
        <v>0</v>
      </c>
      <c r="Z1656" s="51">
        <f>ROUND(Tabla1[[#This Row],[VALOR UNITARIO SEGUIMIENTO FINANCIERO
2025]]*Tabla1[[#This Row],[META AFECTADA PORLA GLOSA
RECURSOS 2025]]*Tabla1[[#This Row],[Porcentaje de Glosa]],0)</f>
        <v>0</v>
      </c>
      <c r="AA1656" s="51">
        <f>ROUND(Tabla1[[#This Row],[VALOR DE LA GLOSA 2024]]+Tabla1[[#This Row],[VALOR DE LA GLOSA 2025]],0)</f>
        <v>0</v>
      </c>
      <c r="AB1656" s="56"/>
      <c r="AC1656" s="130"/>
      <c r="AD1656" s="140"/>
      <c r="AE1656" s="130"/>
      <c r="AF1656" s="140">
        <f>ROUND(Tabla1[[#This Row],[VALOR TOTAL DE LA GLOSA]]-Tabla1[[#This Row],[Valor soportado por la Subred]],0)</f>
        <v>0</v>
      </c>
      <c r="AG1656" s="130"/>
      <c r="AH1656" s="130"/>
      <c r="AI1656" s="140">
        <f>ROUND(Tabla1[[#This Row],[VALOR GLOSA DEFINITIVA]]-Tabla1[[#This Row],[VALOR LEVANTADO EN LIQUIDACION]],0)</f>
        <v>0</v>
      </c>
    </row>
    <row r="1657" spans="2:35" s="32" customFormat="1" ht="87.6" hidden="1" customHeight="1" x14ac:dyDescent="0.25">
      <c r="B1657" s="131"/>
      <c r="C1657" s="132"/>
      <c r="D1657" s="131"/>
      <c r="E1657" s="133" t="str">
        <f>+Tabla1[[#This Row],[CODIGO ACTIVIDAD EN PPP Y LINEAMIENTO]]&amp;Tabla1[[#This Row],[ENTORNO/COMPONENTE]]</f>
        <v/>
      </c>
      <c r="F1657" s="134">
        <f>+VLOOKUP(Tabla1[[#This Row],[Columna1]],IG!$D$3:$L$1908,3,FALSE)</f>
        <v>0</v>
      </c>
      <c r="G1657" s="134">
        <f>+VLOOKUP(Tabla1[[#This Row],[Columna1]],IG!$D$3:$W$1908,4,FALSE)</f>
        <v>0</v>
      </c>
      <c r="H1657" s="134">
        <f>+VLOOKUP(Tabla1[[#This Row],[Columna1]],IG!$D$3:$W$1908,5,FALSE)</f>
        <v>0</v>
      </c>
      <c r="I1657" s="134">
        <f>+VLOOKUP(Tabla1[[#This Row],[Columna1]],IG!$D$3:$W$1908,6,FALSE)</f>
        <v>0</v>
      </c>
      <c r="J1657" s="134">
        <f>+VLOOKUP(Tabla1[[#This Row],[Columna1]],IG!$D$3:$W$1908,7,FALSE)</f>
        <v>0</v>
      </c>
      <c r="K1657" s="130"/>
      <c r="L1657" s="131"/>
      <c r="M1657" s="133" t="str">
        <f>+Tabla1[[#This Row],[Columna1]]&amp;Tabla1[[#This Row],[LOCALIDAD]]&amp;Tabla1[[#This Row],[MES]]</f>
        <v/>
      </c>
      <c r="N1657" s="29"/>
      <c r="O1657" s="135">
        <f>+VLOOKUP(Tabla1[[#This Row],[concatenar]],IG!$M$3:$W$1908,2,FALSE)</f>
        <v>0</v>
      </c>
      <c r="P1657" s="50">
        <f>+VLOOKUP(Tabla1[[#This Row],[concatenar]],IG!$M$3:$W$1908,3,FALSE)</f>
        <v>0</v>
      </c>
      <c r="Q1657" s="103">
        <f>+VLOOKUP(Tabla1[[#This Row],[concatenar]],IG!$M$3:$W$1908,8,FALSE)</f>
        <v>0</v>
      </c>
      <c r="R1657" s="97">
        <f>+VLOOKUP(Tabla1[[#This Row],[concatenar]],IG!$M$3:$W$1908,9,FALSE)</f>
        <v>0</v>
      </c>
      <c r="S1657" s="136">
        <f>+VLOOKUP(Tabla1[[#This Row],[concatenar]],IG!$M$3:$W$1908,10,FALSE)</f>
        <v>0</v>
      </c>
      <c r="T1657" s="137">
        <f>+VLOOKUP(Tabla1[[#This Row],[concatenar]],IG!$M$3:$W$1908,11,FALSE)</f>
        <v>0</v>
      </c>
      <c r="U1657" s="130"/>
      <c r="V1657" s="138"/>
      <c r="W1657" s="130"/>
      <c r="X1657" s="29"/>
      <c r="Y1657" s="139">
        <f>ROUND(Tabla1[[#This Row],[VALOR UNITARIO SEGUIMIENTO FINANCIERO
2024]]*Tabla1[[#This Row],[MET AFECTADA PORLA GLOSA
RECURSOS 2024]]*Tabla1[[#This Row],[Porcentaje de Glosa]],0)</f>
        <v>0</v>
      </c>
      <c r="Z1657" s="51">
        <f>ROUND(Tabla1[[#This Row],[VALOR UNITARIO SEGUIMIENTO FINANCIERO
2025]]*Tabla1[[#This Row],[META AFECTADA PORLA GLOSA
RECURSOS 2025]]*Tabla1[[#This Row],[Porcentaje de Glosa]],0)</f>
        <v>0</v>
      </c>
      <c r="AA1657" s="51">
        <f>ROUND(Tabla1[[#This Row],[VALOR DE LA GLOSA 2024]]+Tabla1[[#This Row],[VALOR DE LA GLOSA 2025]],0)</f>
        <v>0</v>
      </c>
      <c r="AB1657" s="56"/>
      <c r="AC1657" s="130"/>
      <c r="AD1657" s="140"/>
      <c r="AE1657" s="130"/>
      <c r="AF1657" s="140">
        <f>ROUND(Tabla1[[#This Row],[VALOR TOTAL DE LA GLOSA]]-Tabla1[[#This Row],[Valor soportado por la Subred]],0)</f>
        <v>0</v>
      </c>
      <c r="AG1657" s="130"/>
      <c r="AH1657" s="130"/>
      <c r="AI1657" s="140">
        <f>ROUND(Tabla1[[#This Row],[VALOR GLOSA DEFINITIVA]]-Tabla1[[#This Row],[VALOR LEVANTADO EN LIQUIDACION]],0)</f>
        <v>0</v>
      </c>
    </row>
    <row r="1658" spans="2:35" s="32" customFormat="1" ht="87.6" hidden="1" customHeight="1" x14ac:dyDescent="0.25">
      <c r="B1658" s="131"/>
      <c r="C1658" s="132"/>
      <c r="D1658" s="131"/>
      <c r="E1658" s="133" t="str">
        <f>+Tabla1[[#This Row],[CODIGO ACTIVIDAD EN PPP Y LINEAMIENTO]]&amp;Tabla1[[#This Row],[ENTORNO/COMPONENTE]]</f>
        <v/>
      </c>
      <c r="F1658" s="134">
        <f>+VLOOKUP(Tabla1[[#This Row],[Columna1]],IG!$D$3:$L$1908,3,FALSE)</f>
        <v>0</v>
      </c>
      <c r="G1658" s="134">
        <f>+VLOOKUP(Tabla1[[#This Row],[Columna1]],IG!$D$3:$W$1908,4,FALSE)</f>
        <v>0</v>
      </c>
      <c r="H1658" s="134">
        <f>+VLOOKUP(Tabla1[[#This Row],[Columna1]],IG!$D$3:$W$1908,5,FALSE)</f>
        <v>0</v>
      </c>
      <c r="I1658" s="134">
        <f>+VLOOKUP(Tabla1[[#This Row],[Columna1]],IG!$D$3:$W$1908,6,FALSE)</f>
        <v>0</v>
      </c>
      <c r="J1658" s="134">
        <f>+VLOOKUP(Tabla1[[#This Row],[Columna1]],IG!$D$3:$W$1908,7,FALSE)</f>
        <v>0</v>
      </c>
      <c r="K1658" s="130"/>
      <c r="L1658" s="131"/>
      <c r="M1658" s="133" t="str">
        <f>+Tabla1[[#This Row],[Columna1]]&amp;Tabla1[[#This Row],[LOCALIDAD]]&amp;Tabla1[[#This Row],[MES]]</f>
        <v/>
      </c>
      <c r="N1658" s="29"/>
      <c r="O1658" s="135">
        <f>+VLOOKUP(Tabla1[[#This Row],[concatenar]],IG!$M$3:$W$1908,2,FALSE)</f>
        <v>0</v>
      </c>
      <c r="P1658" s="50">
        <f>+VLOOKUP(Tabla1[[#This Row],[concatenar]],IG!$M$3:$W$1908,3,FALSE)</f>
        <v>0</v>
      </c>
      <c r="Q1658" s="103">
        <f>+VLOOKUP(Tabla1[[#This Row],[concatenar]],IG!$M$3:$W$1908,8,FALSE)</f>
        <v>0</v>
      </c>
      <c r="R1658" s="97">
        <f>+VLOOKUP(Tabla1[[#This Row],[concatenar]],IG!$M$3:$W$1908,9,FALSE)</f>
        <v>0</v>
      </c>
      <c r="S1658" s="136">
        <f>+VLOOKUP(Tabla1[[#This Row],[concatenar]],IG!$M$3:$W$1908,10,FALSE)</f>
        <v>0</v>
      </c>
      <c r="T1658" s="137">
        <f>+VLOOKUP(Tabla1[[#This Row],[concatenar]],IG!$M$3:$W$1908,11,FALSE)</f>
        <v>0</v>
      </c>
      <c r="U1658" s="130"/>
      <c r="V1658" s="138"/>
      <c r="W1658" s="130"/>
      <c r="X1658" s="29"/>
      <c r="Y1658" s="139">
        <f>ROUND(Tabla1[[#This Row],[VALOR UNITARIO SEGUIMIENTO FINANCIERO
2024]]*Tabla1[[#This Row],[MET AFECTADA PORLA GLOSA
RECURSOS 2024]]*Tabla1[[#This Row],[Porcentaje de Glosa]],0)</f>
        <v>0</v>
      </c>
      <c r="Z1658" s="51">
        <f>ROUND(Tabla1[[#This Row],[VALOR UNITARIO SEGUIMIENTO FINANCIERO
2025]]*Tabla1[[#This Row],[META AFECTADA PORLA GLOSA
RECURSOS 2025]]*Tabla1[[#This Row],[Porcentaje de Glosa]],0)</f>
        <v>0</v>
      </c>
      <c r="AA1658" s="51">
        <f>ROUND(Tabla1[[#This Row],[VALOR DE LA GLOSA 2024]]+Tabla1[[#This Row],[VALOR DE LA GLOSA 2025]],0)</f>
        <v>0</v>
      </c>
      <c r="AB1658" s="56"/>
      <c r="AC1658" s="130"/>
      <c r="AD1658" s="140"/>
      <c r="AE1658" s="130"/>
      <c r="AF1658" s="140">
        <f>ROUND(Tabla1[[#This Row],[VALOR TOTAL DE LA GLOSA]]-Tabla1[[#This Row],[Valor soportado por la Subred]],0)</f>
        <v>0</v>
      </c>
      <c r="AG1658" s="130"/>
      <c r="AH1658" s="130"/>
      <c r="AI1658" s="140">
        <f>ROUND(Tabla1[[#This Row],[VALOR GLOSA DEFINITIVA]]-Tabla1[[#This Row],[VALOR LEVANTADO EN LIQUIDACION]],0)</f>
        <v>0</v>
      </c>
    </row>
    <row r="1659" spans="2:35" s="32" customFormat="1" ht="87.6" hidden="1" customHeight="1" x14ac:dyDescent="0.25">
      <c r="B1659" s="131"/>
      <c r="C1659" s="132"/>
      <c r="D1659" s="131"/>
      <c r="E1659" s="133" t="str">
        <f>+Tabla1[[#This Row],[CODIGO ACTIVIDAD EN PPP Y LINEAMIENTO]]&amp;Tabla1[[#This Row],[ENTORNO/COMPONENTE]]</f>
        <v/>
      </c>
      <c r="F1659" s="134">
        <f>+VLOOKUP(Tabla1[[#This Row],[Columna1]],IG!$D$3:$L$1908,3,FALSE)</f>
        <v>0</v>
      </c>
      <c r="G1659" s="134">
        <f>+VLOOKUP(Tabla1[[#This Row],[Columna1]],IG!$D$3:$W$1908,4,FALSE)</f>
        <v>0</v>
      </c>
      <c r="H1659" s="134">
        <f>+VLOOKUP(Tabla1[[#This Row],[Columna1]],IG!$D$3:$W$1908,5,FALSE)</f>
        <v>0</v>
      </c>
      <c r="I1659" s="134">
        <f>+VLOOKUP(Tabla1[[#This Row],[Columna1]],IG!$D$3:$W$1908,6,FALSE)</f>
        <v>0</v>
      </c>
      <c r="J1659" s="134">
        <f>+VLOOKUP(Tabla1[[#This Row],[Columna1]],IG!$D$3:$W$1908,7,FALSE)</f>
        <v>0</v>
      </c>
      <c r="K1659" s="130"/>
      <c r="L1659" s="131"/>
      <c r="M1659" s="133" t="str">
        <f>+Tabla1[[#This Row],[Columna1]]&amp;Tabla1[[#This Row],[LOCALIDAD]]&amp;Tabla1[[#This Row],[MES]]</f>
        <v/>
      </c>
      <c r="N1659" s="29"/>
      <c r="O1659" s="135">
        <f>+VLOOKUP(Tabla1[[#This Row],[concatenar]],IG!$M$3:$W$1908,2,FALSE)</f>
        <v>0</v>
      </c>
      <c r="P1659" s="50">
        <f>+VLOOKUP(Tabla1[[#This Row],[concatenar]],IG!$M$3:$W$1908,3,FALSE)</f>
        <v>0</v>
      </c>
      <c r="Q1659" s="103">
        <f>+VLOOKUP(Tabla1[[#This Row],[concatenar]],IG!$M$3:$W$1908,8,FALSE)</f>
        <v>0</v>
      </c>
      <c r="R1659" s="97">
        <f>+VLOOKUP(Tabla1[[#This Row],[concatenar]],IG!$M$3:$W$1908,9,FALSE)</f>
        <v>0</v>
      </c>
      <c r="S1659" s="136">
        <f>+VLOOKUP(Tabla1[[#This Row],[concatenar]],IG!$M$3:$W$1908,10,FALSE)</f>
        <v>0</v>
      </c>
      <c r="T1659" s="137">
        <f>+VLOOKUP(Tabla1[[#This Row],[concatenar]],IG!$M$3:$W$1908,11,FALSE)</f>
        <v>0</v>
      </c>
      <c r="U1659" s="130"/>
      <c r="V1659" s="138"/>
      <c r="W1659" s="130"/>
      <c r="X1659" s="29"/>
      <c r="Y1659" s="139">
        <f>ROUND(Tabla1[[#This Row],[VALOR UNITARIO SEGUIMIENTO FINANCIERO
2024]]*Tabla1[[#This Row],[MET AFECTADA PORLA GLOSA
RECURSOS 2024]]*Tabla1[[#This Row],[Porcentaje de Glosa]],0)</f>
        <v>0</v>
      </c>
      <c r="Z1659" s="51">
        <f>ROUND(Tabla1[[#This Row],[VALOR UNITARIO SEGUIMIENTO FINANCIERO
2025]]*Tabla1[[#This Row],[META AFECTADA PORLA GLOSA
RECURSOS 2025]]*Tabla1[[#This Row],[Porcentaje de Glosa]],0)</f>
        <v>0</v>
      </c>
      <c r="AA1659" s="51">
        <f>ROUND(Tabla1[[#This Row],[VALOR DE LA GLOSA 2024]]+Tabla1[[#This Row],[VALOR DE LA GLOSA 2025]],0)</f>
        <v>0</v>
      </c>
      <c r="AB1659" s="56"/>
      <c r="AC1659" s="130"/>
      <c r="AD1659" s="140"/>
      <c r="AE1659" s="130"/>
      <c r="AF1659" s="140">
        <f>ROUND(Tabla1[[#This Row],[VALOR TOTAL DE LA GLOSA]]-Tabla1[[#This Row],[Valor soportado por la Subred]],0)</f>
        <v>0</v>
      </c>
      <c r="AG1659" s="130"/>
      <c r="AH1659" s="130"/>
      <c r="AI1659" s="140">
        <f>ROUND(Tabla1[[#This Row],[VALOR GLOSA DEFINITIVA]]-Tabla1[[#This Row],[VALOR LEVANTADO EN LIQUIDACION]],0)</f>
        <v>0</v>
      </c>
    </row>
    <row r="1660" spans="2:35" s="32" customFormat="1" ht="87.6" hidden="1" customHeight="1" x14ac:dyDescent="0.25">
      <c r="B1660" s="131"/>
      <c r="C1660" s="132"/>
      <c r="D1660" s="131"/>
      <c r="E1660" s="133" t="str">
        <f>+Tabla1[[#This Row],[CODIGO ACTIVIDAD EN PPP Y LINEAMIENTO]]&amp;Tabla1[[#This Row],[ENTORNO/COMPONENTE]]</f>
        <v/>
      </c>
      <c r="F1660" s="134">
        <f>+VLOOKUP(Tabla1[[#This Row],[Columna1]],IG!$D$3:$L$1908,3,FALSE)</f>
        <v>0</v>
      </c>
      <c r="G1660" s="134">
        <f>+VLOOKUP(Tabla1[[#This Row],[Columna1]],IG!$D$3:$W$1908,4,FALSE)</f>
        <v>0</v>
      </c>
      <c r="H1660" s="134">
        <f>+VLOOKUP(Tabla1[[#This Row],[Columna1]],IG!$D$3:$W$1908,5,FALSE)</f>
        <v>0</v>
      </c>
      <c r="I1660" s="134">
        <f>+VLOOKUP(Tabla1[[#This Row],[Columna1]],IG!$D$3:$W$1908,6,FALSE)</f>
        <v>0</v>
      </c>
      <c r="J1660" s="134">
        <f>+VLOOKUP(Tabla1[[#This Row],[Columna1]],IG!$D$3:$W$1908,7,FALSE)</f>
        <v>0</v>
      </c>
      <c r="K1660" s="130"/>
      <c r="L1660" s="131"/>
      <c r="M1660" s="133" t="str">
        <f>+Tabla1[[#This Row],[Columna1]]&amp;Tabla1[[#This Row],[LOCALIDAD]]&amp;Tabla1[[#This Row],[MES]]</f>
        <v/>
      </c>
      <c r="N1660" s="29"/>
      <c r="O1660" s="135">
        <f>+VLOOKUP(Tabla1[[#This Row],[concatenar]],IG!$M$3:$W$1908,2,FALSE)</f>
        <v>0</v>
      </c>
      <c r="P1660" s="50">
        <f>+VLOOKUP(Tabla1[[#This Row],[concatenar]],IG!$M$3:$W$1908,3,FALSE)</f>
        <v>0</v>
      </c>
      <c r="Q1660" s="103">
        <f>+VLOOKUP(Tabla1[[#This Row],[concatenar]],IG!$M$3:$W$1908,8,FALSE)</f>
        <v>0</v>
      </c>
      <c r="R1660" s="97">
        <f>+VLOOKUP(Tabla1[[#This Row],[concatenar]],IG!$M$3:$W$1908,9,FALSE)</f>
        <v>0</v>
      </c>
      <c r="S1660" s="136">
        <f>+VLOOKUP(Tabla1[[#This Row],[concatenar]],IG!$M$3:$W$1908,10,FALSE)</f>
        <v>0</v>
      </c>
      <c r="T1660" s="137">
        <f>+VLOOKUP(Tabla1[[#This Row],[concatenar]],IG!$M$3:$W$1908,11,FALSE)</f>
        <v>0</v>
      </c>
      <c r="U1660" s="130"/>
      <c r="V1660" s="138"/>
      <c r="W1660" s="130"/>
      <c r="X1660" s="29"/>
      <c r="Y1660" s="139">
        <f>ROUND(Tabla1[[#This Row],[VALOR UNITARIO SEGUIMIENTO FINANCIERO
2024]]*Tabla1[[#This Row],[MET AFECTADA PORLA GLOSA
RECURSOS 2024]]*Tabla1[[#This Row],[Porcentaje de Glosa]],0)</f>
        <v>0</v>
      </c>
      <c r="Z1660" s="51">
        <f>ROUND(Tabla1[[#This Row],[VALOR UNITARIO SEGUIMIENTO FINANCIERO
2025]]*Tabla1[[#This Row],[META AFECTADA PORLA GLOSA
RECURSOS 2025]]*Tabla1[[#This Row],[Porcentaje de Glosa]],0)</f>
        <v>0</v>
      </c>
      <c r="AA1660" s="51">
        <f>ROUND(Tabla1[[#This Row],[VALOR DE LA GLOSA 2024]]+Tabla1[[#This Row],[VALOR DE LA GLOSA 2025]],0)</f>
        <v>0</v>
      </c>
      <c r="AB1660" s="56"/>
      <c r="AC1660" s="130"/>
      <c r="AD1660" s="140"/>
      <c r="AE1660" s="130"/>
      <c r="AF1660" s="140">
        <f>ROUND(Tabla1[[#This Row],[VALOR TOTAL DE LA GLOSA]]-Tabla1[[#This Row],[Valor soportado por la Subred]],0)</f>
        <v>0</v>
      </c>
      <c r="AG1660" s="130"/>
      <c r="AH1660" s="130"/>
      <c r="AI1660" s="140">
        <f>ROUND(Tabla1[[#This Row],[VALOR GLOSA DEFINITIVA]]-Tabla1[[#This Row],[VALOR LEVANTADO EN LIQUIDACION]],0)</f>
        <v>0</v>
      </c>
    </row>
    <row r="1661" spans="2:35" s="32" customFormat="1" ht="87.6" hidden="1" customHeight="1" x14ac:dyDescent="0.25">
      <c r="B1661" s="131"/>
      <c r="C1661" s="132"/>
      <c r="D1661" s="131"/>
      <c r="E1661" s="133" t="str">
        <f>+Tabla1[[#This Row],[CODIGO ACTIVIDAD EN PPP Y LINEAMIENTO]]&amp;Tabla1[[#This Row],[ENTORNO/COMPONENTE]]</f>
        <v/>
      </c>
      <c r="F1661" s="134">
        <f>+VLOOKUP(Tabla1[[#This Row],[Columna1]],IG!$D$3:$L$1908,3,FALSE)</f>
        <v>0</v>
      </c>
      <c r="G1661" s="134">
        <f>+VLOOKUP(Tabla1[[#This Row],[Columna1]],IG!$D$3:$W$1908,4,FALSE)</f>
        <v>0</v>
      </c>
      <c r="H1661" s="134">
        <f>+VLOOKUP(Tabla1[[#This Row],[Columna1]],IG!$D$3:$W$1908,5,FALSE)</f>
        <v>0</v>
      </c>
      <c r="I1661" s="134">
        <f>+VLOOKUP(Tabla1[[#This Row],[Columna1]],IG!$D$3:$W$1908,6,FALSE)</f>
        <v>0</v>
      </c>
      <c r="J1661" s="134">
        <f>+VLOOKUP(Tabla1[[#This Row],[Columna1]],IG!$D$3:$W$1908,7,FALSE)</f>
        <v>0</v>
      </c>
      <c r="K1661" s="130"/>
      <c r="L1661" s="131"/>
      <c r="M1661" s="133" t="str">
        <f>+Tabla1[[#This Row],[Columna1]]&amp;Tabla1[[#This Row],[LOCALIDAD]]&amp;Tabla1[[#This Row],[MES]]</f>
        <v/>
      </c>
      <c r="N1661" s="29"/>
      <c r="O1661" s="135">
        <f>+VLOOKUP(Tabla1[[#This Row],[concatenar]],IG!$M$3:$W$1908,2,FALSE)</f>
        <v>0</v>
      </c>
      <c r="P1661" s="50">
        <f>+VLOOKUP(Tabla1[[#This Row],[concatenar]],IG!$M$3:$W$1908,3,FALSE)</f>
        <v>0</v>
      </c>
      <c r="Q1661" s="103">
        <f>+VLOOKUP(Tabla1[[#This Row],[concatenar]],IG!$M$3:$W$1908,8,FALSE)</f>
        <v>0</v>
      </c>
      <c r="R1661" s="97">
        <f>+VLOOKUP(Tabla1[[#This Row],[concatenar]],IG!$M$3:$W$1908,9,FALSE)</f>
        <v>0</v>
      </c>
      <c r="S1661" s="136">
        <f>+VLOOKUP(Tabla1[[#This Row],[concatenar]],IG!$M$3:$W$1908,10,FALSE)</f>
        <v>0</v>
      </c>
      <c r="T1661" s="137">
        <f>+VLOOKUP(Tabla1[[#This Row],[concatenar]],IG!$M$3:$W$1908,11,FALSE)</f>
        <v>0</v>
      </c>
      <c r="U1661" s="130"/>
      <c r="V1661" s="138"/>
      <c r="W1661" s="130"/>
      <c r="X1661" s="29"/>
      <c r="Y1661" s="139">
        <f>ROUND(Tabla1[[#This Row],[VALOR UNITARIO SEGUIMIENTO FINANCIERO
2024]]*Tabla1[[#This Row],[MET AFECTADA PORLA GLOSA
RECURSOS 2024]]*Tabla1[[#This Row],[Porcentaje de Glosa]],0)</f>
        <v>0</v>
      </c>
      <c r="Z1661" s="51">
        <f>ROUND(Tabla1[[#This Row],[VALOR UNITARIO SEGUIMIENTO FINANCIERO
2025]]*Tabla1[[#This Row],[META AFECTADA PORLA GLOSA
RECURSOS 2025]]*Tabla1[[#This Row],[Porcentaje de Glosa]],0)</f>
        <v>0</v>
      </c>
      <c r="AA1661" s="51">
        <f>ROUND(Tabla1[[#This Row],[VALOR DE LA GLOSA 2024]]+Tabla1[[#This Row],[VALOR DE LA GLOSA 2025]],0)</f>
        <v>0</v>
      </c>
      <c r="AB1661" s="56"/>
      <c r="AC1661" s="130"/>
      <c r="AD1661" s="140"/>
      <c r="AE1661" s="130"/>
      <c r="AF1661" s="140">
        <f>ROUND(Tabla1[[#This Row],[VALOR TOTAL DE LA GLOSA]]-Tabla1[[#This Row],[Valor soportado por la Subred]],0)</f>
        <v>0</v>
      </c>
      <c r="AG1661" s="130"/>
      <c r="AH1661" s="130"/>
      <c r="AI1661" s="140">
        <f>ROUND(Tabla1[[#This Row],[VALOR GLOSA DEFINITIVA]]-Tabla1[[#This Row],[VALOR LEVANTADO EN LIQUIDACION]],0)</f>
        <v>0</v>
      </c>
    </row>
    <row r="1662" spans="2:35" s="32" customFormat="1" ht="87.6" hidden="1" customHeight="1" x14ac:dyDescent="0.25">
      <c r="B1662" s="131"/>
      <c r="C1662" s="132"/>
      <c r="D1662" s="131"/>
      <c r="E1662" s="133" t="str">
        <f>+Tabla1[[#This Row],[CODIGO ACTIVIDAD EN PPP Y LINEAMIENTO]]&amp;Tabla1[[#This Row],[ENTORNO/COMPONENTE]]</f>
        <v/>
      </c>
      <c r="F1662" s="134">
        <f>+VLOOKUP(Tabla1[[#This Row],[Columna1]],IG!$D$3:$L$1908,3,FALSE)</f>
        <v>0</v>
      </c>
      <c r="G1662" s="134">
        <f>+VLOOKUP(Tabla1[[#This Row],[Columna1]],IG!$D$3:$W$1908,4,FALSE)</f>
        <v>0</v>
      </c>
      <c r="H1662" s="134">
        <f>+VLOOKUP(Tabla1[[#This Row],[Columna1]],IG!$D$3:$W$1908,5,FALSE)</f>
        <v>0</v>
      </c>
      <c r="I1662" s="134">
        <f>+VLOOKUP(Tabla1[[#This Row],[Columna1]],IG!$D$3:$W$1908,6,FALSE)</f>
        <v>0</v>
      </c>
      <c r="J1662" s="134">
        <f>+VLOOKUP(Tabla1[[#This Row],[Columna1]],IG!$D$3:$W$1908,7,FALSE)</f>
        <v>0</v>
      </c>
      <c r="K1662" s="130"/>
      <c r="L1662" s="131"/>
      <c r="M1662" s="133" t="str">
        <f>+Tabla1[[#This Row],[Columna1]]&amp;Tabla1[[#This Row],[LOCALIDAD]]&amp;Tabla1[[#This Row],[MES]]</f>
        <v/>
      </c>
      <c r="N1662" s="29"/>
      <c r="O1662" s="135">
        <f>+VLOOKUP(Tabla1[[#This Row],[concatenar]],IG!$M$3:$W$1908,2,FALSE)</f>
        <v>0</v>
      </c>
      <c r="P1662" s="50">
        <f>+VLOOKUP(Tabla1[[#This Row],[concatenar]],IG!$M$3:$W$1908,3,FALSE)</f>
        <v>0</v>
      </c>
      <c r="Q1662" s="103">
        <f>+VLOOKUP(Tabla1[[#This Row],[concatenar]],IG!$M$3:$W$1908,8,FALSE)</f>
        <v>0</v>
      </c>
      <c r="R1662" s="97">
        <f>+VLOOKUP(Tabla1[[#This Row],[concatenar]],IG!$M$3:$W$1908,9,FALSE)</f>
        <v>0</v>
      </c>
      <c r="S1662" s="136">
        <f>+VLOOKUP(Tabla1[[#This Row],[concatenar]],IG!$M$3:$W$1908,10,FALSE)</f>
        <v>0</v>
      </c>
      <c r="T1662" s="137">
        <f>+VLOOKUP(Tabla1[[#This Row],[concatenar]],IG!$M$3:$W$1908,11,FALSE)</f>
        <v>0</v>
      </c>
      <c r="U1662" s="130"/>
      <c r="V1662" s="138"/>
      <c r="W1662" s="130"/>
      <c r="X1662" s="29"/>
      <c r="Y1662" s="139">
        <f>ROUND(Tabla1[[#This Row],[VALOR UNITARIO SEGUIMIENTO FINANCIERO
2024]]*Tabla1[[#This Row],[MET AFECTADA PORLA GLOSA
RECURSOS 2024]]*Tabla1[[#This Row],[Porcentaje de Glosa]],0)</f>
        <v>0</v>
      </c>
      <c r="Z1662" s="51">
        <f>ROUND(Tabla1[[#This Row],[VALOR UNITARIO SEGUIMIENTO FINANCIERO
2025]]*Tabla1[[#This Row],[META AFECTADA PORLA GLOSA
RECURSOS 2025]]*Tabla1[[#This Row],[Porcentaje de Glosa]],0)</f>
        <v>0</v>
      </c>
      <c r="AA1662" s="51">
        <f>ROUND(Tabla1[[#This Row],[VALOR DE LA GLOSA 2024]]+Tabla1[[#This Row],[VALOR DE LA GLOSA 2025]],0)</f>
        <v>0</v>
      </c>
      <c r="AB1662" s="56"/>
      <c r="AC1662" s="130"/>
      <c r="AD1662" s="140"/>
      <c r="AE1662" s="130"/>
      <c r="AF1662" s="140">
        <f>ROUND(Tabla1[[#This Row],[VALOR TOTAL DE LA GLOSA]]-Tabla1[[#This Row],[Valor soportado por la Subred]],0)</f>
        <v>0</v>
      </c>
      <c r="AG1662" s="130"/>
      <c r="AH1662" s="130"/>
      <c r="AI1662" s="140">
        <f>ROUND(Tabla1[[#This Row],[VALOR GLOSA DEFINITIVA]]-Tabla1[[#This Row],[VALOR LEVANTADO EN LIQUIDACION]],0)</f>
        <v>0</v>
      </c>
    </row>
    <row r="1663" spans="2:35" s="32" customFormat="1" ht="87.6" hidden="1" customHeight="1" x14ac:dyDescent="0.25">
      <c r="B1663" s="131"/>
      <c r="C1663" s="132"/>
      <c r="D1663" s="131"/>
      <c r="E1663" s="133" t="str">
        <f>+Tabla1[[#This Row],[CODIGO ACTIVIDAD EN PPP Y LINEAMIENTO]]&amp;Tabla1[[#This Row],[ENTORNO/COMPONENTE]]</f>
        <v/>
      </c>
      <c r="F1663" s="134">
        <f>+VLOOKUP(Tabla1[[#This Row],[Columna1]],IG!$D$3:$L$1908,3,FALSE)</f>
        <v>0</v>
      </c>
      <c r="G1663" s="134">
        <f>+VLOOKUP(Tabla1[[#This Row],[Columna1]],IG!$D$3:$W$1908,4,FALSE)</f>
        <v>0</v>
      </c>
      <c r="H1663" s="134">
        <f>+VLOOKUP(Tabla1[[#This Row],[Columna1]],IG!$D$3:$W$1908,5,FALSE)</f>
        <v>0</v>
      </c>
      <c r="I1663" s="134">
        <f>+VLOOKUP(Tabla1[[#This Row],[Columna1]],IG!$D$3:$W$1908,6,FALSE)</f>
        <v>0</v>
      </c>
      <c r="J1663" s="134">
        <f>+VLOOKUP(Tabla1[[#This Row],[Columna1]],IG!$D$3:$W$1908,7,FALSE)</f>
        <v>0</v>
      </c>
      <c r="K1663" s="130"/>
      <c r="L1663" s="131"/>
      <c r="M1663" s="133" t="str">
        <f>+Tabla1[[#This Row],[Columna1]]&amp;Tabla1[[#This Row],[LOCALIDAD]]&amp;Tabla1[[#This Row],[MES]]</f>
        <v/>
      </c>
      <c r="N1663" s="29"/>
      <c r="O1663" s="135">
        <f>+VLOOKUP(Tabla1[[#This Row],[concatenar]],IG!$M$3:$W$1908,2,FALSE)</f>
        <v>0</v>
      </c>
      <c r="P1663" s="50">
        <f>+VLOOKUP(Tabla1[[#This Row],[concatenar]],IG!$M$3:$W$1908,3,FALSE)</f>
        <v>0</v>
      </c>
      <c r="Q1663" s="103">
        <f>+VLOOKUP(Tabla1[[#This Row],[concatenar]],IG!$M$3:$W$1908,8,FALSE)</f>
        <v>0</v>
      </c>
      <c r="R1663" s="97">
        <f>+VLOOKUP(Tabla1[[#This Row],[concatenar]],IG!$M$3:$W$1908,9,FALSE)</f>
        <v>0</v>
      </c>
      <c r="S1663" s="136">
        <f>+VLOOKUP(Tabla1[[#This Row],[concatenar]],IG!$M$3:$W$1908,10,FALSE)</f>
        <v>0</v>
      </c>
      <c r="T1663" s="137">
        <f>+VLOOKUP(Tabla1[[#This Row],[concatenar]],IG!$M$3:$W$1908,11,FALSE)</f>
        <v>0</v>
      </c>
      <c r="U1663" s="130"/>
      <c r="V1663" s="138"/>
      <c r="W1663" s="130"/>
      <c r="X1663" s="29"/>
      <c r="Y1663" s="139">
        <f>ROUND(Tabla1[[#This Row],[VALOR UNITARIO SEGUIMIENTO FINANCIERO
2024]]*Tabla1[[#This Row],[MET AFECTADA PORLA GLOSA
RECURSOS 2024]]*Tabla1[[#This Row],[Porcentaje de Glosa]],0)</f>
        <v>0</v>
      </c>
      <c r="Z1663" s="51">
        <f>ROUND(Tabla1[[#This Row],[VALOR UNITARIO SEGUIMIENTO FINANCIERO
2025]]*Tabla1[[#This Row],[META AFECTADA PORLA GLOSA
RECURSOS 2025]]*Tabla1[[#This Row],[Porcentaje de Glosa]],0)</f>
        <v>0</v>
      </c>
      <c r="AA1663" s="51">
        <f>ROUND(Tabla1[[#This Row],[VALOR DE LA GLOSA 2024]]+Tabla1[[#This Row],[VALOR DE LA GLOSA 2025]],0)</f>
        <v>0</v>
      </c>
      <c r="AB1663" s="56"/>
      <c r="AC1663" s="130"/>
      <c r="AD1663" s="140"/>
      <c r="AE1663" s="130"/>
      <c r="AF1663" s="140">
        <f>ROUND(Tabla1[[#This Row],[VALOR TOTAL DE LA GLOSA]]-Tabla1[[#This Row],[Valor soportado por la Subred]],0)</f>
        <v>0</v>
      </c>
      <c r="AG1663" s="130"/>
      <c r="AH1663" s="130"/>
      <c r="AI1663" s="140">
        <f>ROUND(Tabla1[[#This Row],[VALOR GLOSA DEFINITIVA]]-Tabla1[[#This Row],[VALOR LEVANTADO EN LIQUIDACION]],0)</f>
        <v>0</v>
      </c>
    </row>
    <row r="1664" spans="2:35" s="32" customFormat="1" ht="87.6" hidden="1" customHeight="1" x14ac:dyDescent="0.25">
      <c r="B1664" s="131"/>
      <c r="C1664" s="132"/>
      <c r="D1664" s="131"/>
      <c r="E1664" s="133" t="str">
        <f>+Tabla1[[#This Row],[CODIGO ACTIVIDAD EN PPP Y LINEAMIENTO]]&amp;Tabla1[[#This Row],[ENTORNO/COMPONENTE]]</f>
        <v/>
      </c>
      <c r="F1664" s="134">
        <f>+VLOOKUP(Tabla1[[#This Row],[Columna1]],IG!$D$3:$L$1908,3,FALSE)</f>
        <v>0</v>
      </c>
      <c r="G1664" s="134">
        <f>+VLOOKUP(Tabla1[[#This Row],[Columna1]],IG!$D$3:$W$1908,4,FALSE)</f>
        <v>0</v>
      </c>
      <c r="H1664" s="134">
        <f>+VLOOKUP(Tabla1[[#This Row],[Columna1]],IG!$D$3:$W$1908,5,FALSE)</f>
        <v>0</v>
      </c>
      <c r="I1664" s="134">
        <f>+VLOOKUP(Tabla1[[#This Row],[Columna1]],IG!$D$3:$W$1908,6,FALSE)</f>
        <v>0</v>
      </c>
      <c r="J1664" s="134">
        <f>+VLOOKUP(Tabla1[[#This Row],[Columna1]],IG!$D$3:$W$1908,7,FALSE)</f>
        <v>0</v>
      </c>
      <c r="K1664" s="130"/>
      <c r="L1664" s="131"/>
      <c r="M1664" s="133" t="str">
        <f>+Tabla1[[#This Row],[Columna1]]&amp;Tabla1[[#This Row],[LOCALIDAD]]&amp;Tabla1[[#This Row],[MES]]</f>
        <v/>
      </c>
      <c r="N1664" s="29"/>
      <c r="O1664" s="135">
        <f>+VLOOKUP(Tabla1[[#This Row],[concatenar]],IG!$M$3:$W$1908,2,FALSE)</f>
        <v>0</v>
      </c>
      <c r="P1664" s="50">
        <f>+VLOOKUP(Tabla1[[#This Row],[concatenar]],IG!$M$3:$W$1908,3,FALSE)</f>
        <v>0</v>
      </c>
      <c r="Q1664" s="103">
        <f>+VLOOKUP(Tabla1[[#This Row],[concatenar]],IG!$M$3:$W$1908,8,FALSE)</f>
        <v>0</v>
      </c>
      <c r="R1664" s="97">
        <f>+VLOOKUP(Tabla1[[#This Row],[concatenar]],IG!$M$3:$W$1908,9,FALSE)</f>
        <v>0</v>
      </c>
      <c r="S1664" s="136">
        <f>+VLOOKUP(Tabla1[[#This Row],[concatenar]],IG!$M$3:$W$1908,10,FALSE)</f>
        <v>0</v>
      </c>
      <c r="T1664" s="137">
        <f>+VLOOKUP(Tabla1[[#This Row],[concatenar]],IG!$M$3:$W$1908,11,FALSE)</f>
        <v>0</v>
      </c>
      <c r="U1664" s="130"/>
      <c r="V1664" s="138"/>
      <c r="W1664" s="130"/>
      <c r="X1664" s="29"/>
      <c r="Y1664" s="139">
        <f>ROUND(Tabla1[[#This Row],[VALOR UNITARIO SEGUIMIENTO FINANCIERO
2024]]*Tabla1[[#This Row],[MET AFECTADA PORLA GLOSA
RECURSOS 2024]]*Tabla1[[#This Row],[Porcentaje de Glosa]],0)</f>
        <v>0</v>
      </c>
      <c r="Z1664" s="51">
        <f>ROUND(Tabla1[[#This Row],[VALOR UNITARIO SEGUIMIENTO FINANCIERO
2025]]*Tabla1[[#This Row],[META AFECTADA PORLA GLOSA
RECURSOS 2025]]*Tabla1[[#This Row],[Porcentaje de Glosa]],0)</f>
        <v>0</v>
      </c>
      <c r="AA1664" s="51">
        <f>ROUND(Tabla1[[#This Row],[VALOR DE LA GLOSA 2024]]+Tabla1[[#This Row],[VALOR DE LA GLOSA 2025]],0)</f>
        <v>0</v>
      </c>
      <c r="AB1664" s="56"/>
      <c r="AC1664" s="130"/>
      <c r="AD1664" s="140"/>
      <c r="AE1664" s="130"/>
      <c r="AF1664" s="140">
        <f>ROUND(Tabla1[[#This Row],[VALOR TOTAL DE LA GLOSA]]-Tabla1[[#This Row],[Valor soportado por la Subred]],0)</f>
        <v>0</v>
      </c>
      <c r="AG1664" s="130"/>
      <c r="AH1664" s="130"/>
      <c r="AI1664" s="140">
        <f>ROUND(Tabla1[[#This Row],[VALOR GLOSA DEFINITIVA]]-Tabla1[[#This Row],[VALOR LEVANTADO EN LIQUIDACION]],0)</f>
        <v>0</v>
      </c>
    </row>
    <row r="1665" spans="2:35" s="32" customFormat="1" ht="87.6" hidden="1" customHeight="1" x14ac:dyDescent="0.25">
      <c r="B1665" s="131"/>
      <c r="C1665" s="132"/>
      <c r="D1665" s="131"/>
      <c r="E1665" s="133" t="str">
        <f>+Tabla1[[#This Row],[CODIGO ACTIVIDAD EN PPP Y LINEAMIENTO]]&amp;Tabla1[[#This Row],[ENTORNO/COMPONENTE]]</f>
        <v/>
      </c>
      <c r="F1665" s="134">
        <f>+VLOOKUP(Tabla1[[#This Row],[Columna1]],IG!$D$3:$L$1908,3,FALSE)</f>
        <v>0</v>
      </c>
      <c r="G1665" s="134">
        <f>+VLOOKUP(Tabla1[[#This Row],[Columna1]],IG!$D$3:$W$1908,4,FALSE)</f>
        <v>0</v>
      </c>
      <c r="H1665" s="134">
        <f>+VLOOKUP(Tabla1[[#This Row],[Columna1]],IG!$D$3:$W$1908,5,FALSE)</f>
        <v>0</v>
      </c>
      <c r="I1665" s="134">
        <f>+VLOOKUP(Tabla1[[#This Row],[Columna1]],IG!$D$3:$W$1908,6,FALSE)</f>
        <v>0</v>
      </c>
      <c r="J1665" s="134">
        <f>+VLOOKUP(Tabla1[[#This Row],[Columna1]],IG!$D$3:$W$1908,7,FALSE)</f>
        <v>0</v>
      </c>
      <c r="K1665" s="130"/>
      <c r="L1665" s="131"/>
      <c r="M1665" s="133" t="str">
        <f>+Tabla1[[#This Row],[Columna1]]&amp;Tabla1[[#This Row],[LOCALIDAD]]&amp;Tabla1[[#This Row],[MES]]</f>
        <v/>
      </c>
      <c r="N1665" s="29"/>
      <c r="O1665" s="135">
        <f>+VLOOKUP(Tabla1[[#This Row],[concatenar]],IG!$M$3:$W$1908,2,FALSE)</f>
        <v>0</v>
      </c>
      <c r="P1665" s="50">
        <f>+VLOOKUP(Tabla1[[#This Row],[concatenar]],IG!$M$3:$W$1908,3,FALSE)</f>
        <v>0</v>
      </c>
      <c r="Q1665" s="103">
        <f>+VLOOKUP(Tabla1[[#This Row],[concatenar]],IG!$M$3:$W$1908,8,FALSE)</f>
        <v>0</v>
      </c>
      <c r="R1665" s="97">
        <f>+VLOOKUP(Tabla1[[#This Row],[concatenar]],IG!$M$3:$W$1908,9,FALSE)</f>
        <v>0</v>
      </c>
      <c r="S1665" s="136">
        <f>+VLOOKUP(Tabla1[[#This Row],[concatenar]],IG!$M$3:$W$1908,10,FALSE)</f>
        <v>0</v>
      </c>
      <c r="T1665" s="137">
        <f>+VLOOKUP(Tabla1[[#This Row],[concatenar]],IG!$M$3:$W$1908,11,FALSE)</f>
        <v>0</v>
      </c>
      <c r="U1665" s="130"/>
      <c r="V1665" s="138"/>
      <c r="W1665" s="130"/>
      <c r="X1665" s="29"/>
      <c r="Y1665" s="139">
        <f>ROUND(Tabla1[[#This Row],[VALOR UNITARIO SEGUIMIENTO FINANCIERO
2024]]*Tabla1[[#This Row],[MET AFECTADA PORLA GLOSA
RECURSOS 2024]]*Tabla1[[#This Row],[Porcentaje de Glosa]],0)</f>
        <v>0</v>
      </c>
      <c r="Z1665" s="51">
        <f>ROUND(Tabla1[[#This Row],[VALOR UNITARIO SEGUIMIENTO FINANCIERO
2025]]*Tabla1[[#This Row],[META AFECTADA PORLA GLOSA
RECURSOS 2025]]*Tabla1[[#This Row],[Porcentaje de Glosa]],0)</f>
        <v>0</v>
      </c>
      <c r="AA1665" s="51">
        <f>ROUND(Tabla1[[#This Row],[VALOR DE LA GLOSA 2024]]+Tabla1[[#This Row],[VALOR DE LA GLOSA 2025]],0)</f>
        <v>0</v>
      </c>
      <c r="AB1665" s="56"/>
      <c r="AC1665" s="130"/>
      <c r="AD1665" s="140"/>
      <c r="AE1665" s="130"/>
      <c r="AF1665" s="140">
        <f>ROUND(Tabla1[[#This Row],[VALOR TOTAL DE LA GLOSA]]-Tabla1[[#This Row],[Valor soportado por la Subred]],0)</f>
        <v>0</v>
      </c>
      <c r="AG1665" s="130"/>
      <c r="AH1665" s="130"/>
      <c r="AI1665" s="140">
        <f>ROUND(Tabla1[[#This Row],[VALOR GLOSA DEFINITIVA]]-Tabla1[[#This Row],[VALOR LEVANTADO EN LIQUIDACION]],0)</f>
        <v>0</v>
      </c>
    </row>
    <row r="1666" spans="2:35" s="32" customFormat="1" ht="87.6" hidden="1" customHeight="1" x14ac:dyDescent="0.25">
      <c r="B1666" s="131"/>
      <c r="C1666" s="132"/>
      <c r="D1666" s="131"/>
      <c r="E1666" s="133" t="str">
        <f>+Tabla1[[#This Row],[CODIGO ACTIVIDAD EN PPP Y LINEAMIENTO]]&amp;Tabla1[[#This Row],[ENTORNO/COMPONENTE]]</f>
        <v/>
      </c>
      <c r="F1666" s="134">
        <f>+VLOOKUP(Tabla1[[#This Row],[Columna1]],IG!$D$3:$L$1908,3,FALSE)</f>
        <v>0</v>
      </c>
      <c r="G1666" s="134">
        <f>+VLOOKUP(Tabla1[[#This Row],[Columna1]],IG!$D$3:$W$1908,4,FALSE)</f>
        <v>0</v>
      </c>
      <c r="H1666" s="134">
        <f>+VLOOKUP(Tabla1[[#This Row],[Columna1]],IG!$D$3:$W$1908,5,FALSE)</f>
        <v>0</v>
      </c>
      <c r="I1666" s="134">
        <f>+VLOOKUP(Tabla1[[#This Row],[Columna1]],IG!$D$3:$W$1908,6,FALSE)</f>
        <v>0</v>
      </c>
      <c r="J1666" s="134">
        <f>+VLOOKUP(Tabla1[[#This Row],[Columna1]],IG!$D$3:$W$1908,7,FALSE)</f>
        <v>0</v>
      </c>
      <c r="K1666" s="130"/>
      <c r="L1666" s="131"/>
      <c r="M1666" s="133" t="str">
        <f>+Tabla1[[#This Row],[Columna1]]&amp;Tabla1[[#This Row],[LOCALIDAD]]&amp;Tabla1[[#This Row],[MES]]</f>
        <v/>
      </c>
      <c r="N1666" s="29"/>
      <c r="O1666" s="135">
        <f>+VLOOKUP(Tabla1[[#This Row],[concatenar]],IG!$M$3:$W$1908,2,FALSE)</f>
        <v>0</v>
      </c>
      <c r="P1666" s="50">
        <f>+VLOOKUP(Tabla1[[#This Row],[concatenar]],IG!$M$3:$W$1908,3,FALSE)</f>
        <v>0</v>
      </c>
      <c r="Q1666" s="103">
        <f>+VLOOKUP(Tabla1[[#This Row],[concatenar]],IG!$M$3:$W$1908,8,FALSE)</f>
        <v>0</v>
      </c>
      <c r="R1666" s="97">
        <f>+VLOOKUP(Tabla1[[#This Row],[concatenar]],IG!$M$3:$W$1908,9,FALSE)</f>
        <v>0</v>
      </c>
      <c r="S1666" s="136">
        <f>+VLOOKUP(Tabla1[[#This Row],[concatenar]],IG!$M$3:$W$1908,10,FALSE)</f>
        <v>0</v>
      </c>
      <c r="T1666" s="137">
        <f>+VLOOKUP(Tabla1[[#This Row],[concatenar]],IG!$M$3:$W$1908,11,FALSE)</f>
        <v>0</v>
      </c>
      <c r="U1666" s="130"/>
      <c r="V1666" s="138"/>
      <c r="W1666" s="130"/>
      <c r="X1666" s="29"/>
      <c r="Y1666" s="139">
        <f>ROUND(Tabla1[[#This Row],[VALOR UNITARIO SEGUIMIENTO FINANCIERO
2024]]*Tabla1[[#This Row],[MET AFECTADA PORLA GLOSA
RECURSOS 2024]]*Tabla1[[#This Row],[Porcentaje de Glosa]],0)</f>
        <v>0</v>
      </c>
      <c r="Z1666" s="51">
        <f>ROUND(Tabla1[[#This Row],[VALOR UNITARIO SEGUIMIENTO FINANCIERO
2025]]*Tabla1[[#This Row],[META AFECTADA PORLA GLOSA
RECURSOS 2025]]*Tabla1[[#This Row],[Porcentaje de Glosa]],0)</f>
        <v>0</v>
      </c>
      <c r="AA1666" s="51">
        <f>ROUND(Tabla1[[#This Row],[VALOR DE LA GLOSA 2024]]+Tabla1[[#This Row],[VALOR DE LA GLOSA 2025]],0)</f>
        <v>0</v>
      </c>
      <c r="AB1666" s="56"/>
      <c r="AC1666" s="130"/>
      <c r="AD1666" s="140"/>
      <c r="AE1666" s="130"/>
      <c r="AF1666" s="140">
        <f>ROUND(Tabla1[[#This Row],[VALOR TOTAL DE LA GLOSA]]-Tabla1[[#This Row],[Valor soportado por la Subred]],0)</f>
        <v>0</v>
      </c>
      <c r="AG1666" s="130"/>
      <c r="AH1666" s="130"/>
      <c r="AI1666" s="140">
        <f>ROUND(Tabla1[[#This Row],[VALOR GLOSA DEFINITIVA]]-Tabla1[[#This Row],[VALOR LEVANTADO EN LIQUIDACION]],0)</f>
        <v>0</v>
      </c>
    </row>
    <row r="1667" spans="2:35" s="32" customFormat="1" ht="87.6" hidden="1" customHeight="1" x14ac:dyDescent="0.25">
      <c r="B1667" s="131"/>
      <c r="C1667" s="132"/>
      <c r="D1667" s="131"/>
      <c r="E1667" s="133" t="str">
        <f>+Tabla1[[#This Row],[CODIGO ACTIVIDAD EN PPP Y LINEAMIENTO]]&amp;Tabla1[[#This Row],[ENTORNO/COMPONENTE]]</f>
        <v/>
      </c>
      <c r="F1667" s="134">
        <f>+VLOOKUP(Tabla1[[#This Row],[Columna1]],IG!$D$3:$L$1908,3,FALSE)</f>
        <v>0</v>
      </c>
      <c r="G1667" s="134">
        <f>+VLOOKUP(Tabla1[[#This Row],[Columna1]],IG!$D$3:$W$1908,4,FALSE)</f>
        <v>0</v>
      </c>
      <c r="H1667" s="134">
        <f>+VLOOKUP(Tabla1[[#This Row],[Columna1]],IG!$D$3:$W$1908,5,FALSE)</f>
        <v>0</v>
      </c>
      <c r="I1667" s="134">
        <f>+VLOOKUP(Tabla1[[#This Row],[Columna1]],IG!$D$3:$W$1908,6,FALSE)</f>
        <v>0</v>
      </c>
      <c r="J1667" s="134">
        <f>+VLOOKUP(Tabla1[[#This Row],[Columna1]],IG!$D$3:$W$1908,7,FALSE)</f>
        <v>0</v>
      </c>
      <c r="K1667" s="130"/>
      <c r="L1667" s="131"/>
      <c r="M1667" s="133" t="str">
        <f>+Tabla1[[#This Row],[Columna1]]&amp;Tabla1[[#This Row],[LOCALIDAD]]&amp;Tabla1[[#This Row],[MES]]</f>
        <v/>
      </c>
      <c r="N1667" s="29"/>
      <c r="O1667" s="135">
        <f>+VLOOKUP(Tabla1[[#This Row],[concatenar]],IG!$M$3:$W$1908,2,FALSE)</f>
        <v>0</v>
      </c>
      <c r="P1667" s="50">
        <f>+VLOOKUP(Tabla1[[#This Row],[concatenar]],IG!$M$3:$W$1908,3,FALSE)</f>
        <v>0</v>
      </c>
      <c r="Q1667" s="103">
        <f>+VLOOKUP(Tabla1[[#This Row],[concatenar]],IG!$M$3:$W$1908,8,FALSE)</f>
        <v>0</v>
      </c>
      <c r="R1667" s="97">
        <f>+VLOOKUP(Tabla1[[#This Row],[concatenar]],IG!$M$3:$W$1908,9,FALSE)</f>
        <v>0</v>
      </c>
      <c r="S1667" s="136">
        <f>+VLOOKUP(Tabla1[[#This Row],[concatenar]],IG!$M$3:$W$1908,10,FALSE)</f>
        <v>0</v>
      </c>
      <c r="T1667" s="137">
        <f>+VLOOKUP(Tabla1[[#This Row],[concatenar]],IG!$M$3:$W$1908,11,FALSE)</f>
        <v>0</v>
      </c>
      <c r="U1667" s="130"/>
      <c r="V1667" s="138"/>
      <c r="W1667" s="130"/>
      <c r="X1667" s="29"/>
      <c r="Y1667" s="139">
        <f>ROUND(Tabla1[[#This Row],[VALOR UNITARIO SEGUIMIENTO FINANCIERO
2024]]*Tabla1[[#This Row],[MET AFECTADA PORLA GLOSA
RECURSOS 2024]]*Tabla1[[#This Row],[Porcentaje de Glosa]],0)</f>
        <v>0</v>
      </c>
      <c r="Z1667" s="51">
        <f>ROUND(Tabla1[[#This Row],[VALOR UNITARIO SEGUIMIENTO FINANCIERO
2025]]*Tabla1[[#This Row],[META AFECTADA PORLA GLOSA
RECURSOS 2025]]*Tabla1[[#This Row],[Porcentaje de Glosa]],0)</f>
        <v>0</v>
      </c>
      <c r="AA1667" s="51">
        <f>ROUND(Tabla1[[#This Row],[VALOR DE LA GLOSA 2024]]+Tabla1[[#This Row],[VALOR DE LA GLOSA 2025]],0)</f>
        <v>0</v>
      </c>
      <c r="AB1667" s="56"/>
      <c r="AC1667" s="130"/>
      <c r="AD1667" s="140"/>
      <c r="AE1667" s="130"/>
      <c r="AF1667" s="140">
        <f>ROUND(Tabla1[[#This Row],[VALOR TOTAL DE LA GLOSA]]-Tabla1[[#This Row],[Valor soportado por la Subred]],0)</f>
        <v>0</v>
      </c>
      <c r="AG1667" s="130"/>
      <c r="AH1667" s="130"/>
      <c r="AI1667" s="140">
        <f>ROUND(Tabla1[[#This Row],[VALOR GLOSA DEFINITIVA]]-Tabla1[[#This Row],[VALOR LEVANTADO EN LIQUIDACION]],0)</f>
        <v>0</v>
      </c>
    </row>
    <row r="1668" spans="2:35" s="32" customFormat="1" ht="87.6" hidden="1" customHeight="1" x14ac:dyDescent="0.25">
      <c r="B1668" s="131"/>
      <c r="C1668" s="132"/>
      <c r="D1668" s="131"/>
      <c r="E1668" s="133" t="str">
        <f>+Tabla1[[#This Row],[CODIGO ACTIVIDAD EN PPP Y LINEAMIENTO]]&amp;Tabla1[[#This Row],[ENTORNO/COMPONENTE]]</f>
        <v/>
      </c>
      <c r="F1668" s="134">
        <f>+VLOOKUP(Tabla1[[#This Row],[Columna1]],IG!$D$3:$L$1908,3,FALSE)</f>
        <v>0</v>
      </c>
      <c r="G1668" s="134">
        <f>+VLOOKUP(Tabla1[[#This Row],[Columna1]],IG!$D$3:$W$1908,4,FALSE)</f>
        <v>0</v>
      </c>
      <c r="H1668" s="134">
        <f>+VLOOKUP(Tabla1[[#This Row],[Columna1]],IG!$D$3:$W$1908,5,FALSE)</f>
        <v>0</v>
      </c>
      <c r="I1668" s="134">
        <f>+VLOOKUP(Tabla1[[#This Row],[Columna1]],IG!$D$3:$W$1908,6,FALSE)</f>
        <v>0</v>
      </c>
      <c r="J1668" s="134">
        <f>+VLOOKUP(Tabla1[[#This Row],[Columna1]],IG!$D$3:$W$1908,7,FALSE)</f>
        <v>0</v>
      </c>
      <c r="K1668" s="130"/>
      <c r="L1668" s="131"/>
      <c r="M1668" s="133" t="str">
        <f>+Tabla1[[#This Row],[Columna1]]&amp;Tabla1[[#This Row],[LOCALIDAD]]&amp;Tabla1[[#This Row],[MES]]</f>
        <v/>
      </c>
      <c r="N1668" s="29"/>
      <c r="O1668" s="135">
        <f>+VLOOKUP(Tabla1[[#This Row],[concatenar]],IG!$M$3:$W$1908,2,FALSE)</f>
        <v>0</v>
      </c>
      <c r="P1668" s="50">
        <f>+VLOOKUP(Tabla1[[#This Row],[concatenar]],IG!$M$3:$W$1908,3,FALSE)</f>
        <v>0</v>
      </c>
      <c r="Q1668" s="103">
        <f>+VLOOKUP(Tabla1[[#This Row],[concatenar]],IG!$M$3:$W$1908,8,FALSE)</f>
        <v>0</v>
      </c>
      <c r="R1668" s="97">
        <f>+VLOOKUP(Tabla1[[#This Row],[concatenar]],IG!$M$3:$W$1908,9,FALSE)</f>
        <v>0</v>
      </c>
      <c r="S1668" s="136">
        <f>+VLOOKUP(Tabla1[[#This Row],[concatenar]],IG!$M$3:$W$1908,10,FALSE)</f>
        <v>0</v>
      </c>
      <c r="T1668" s="137">
        <f>+VLOOKUP(Tabla1[[#This Row],[concatenar]],IG!$M$3:$W$1908,11,FALSE)</f>
        <v>0</v>
      </c>
      <c r="U1668" s="130"/>
      <c r="V1668" s="138"/>
      <c r="W1668" s="130"/>
      <c r="X1668" s="29"/>
      <c r="Y1668" s="139">
        <f>ROUND(Tabla1[[#This Row],[VALOR UNITARIO SEGUIMIENTO FINANCIERO
2024]]*Tabla1[[#This Row],[MET AFECTADA PORLA GLOSA
RECURSOS 2024]]*Tabla1[[#This Row],[Porcentaje de Glosa]],0)</f>
        <v>0</v>
      </c>
      <c r="Z1668" s="51">
        <f>ROUND(Tabla1[[#This Row],[VALOR UNITARIO SEGUIMIENTO FINANCIERO
2025]]*Tabla1[[#This Row],[META AFECTADA PORLA GLOSA
RECURSOS 2025]]*Tabla1[[#This Row],[Porcentaje de Glosa]],0)</f>
        <v>0</v>
      </c>
      <c r="AA1668" s="51">
        <f>ROUND(Tabla1[[#This Row],[VALOR DE LA GLOSA 2024]]+Tabla1[[#This Row],[VALOR DE LA GLOSA 2025]],0)</f>
        <v>0</v>
      </c>
      <c r="AB1668" s="56"/>
      <c r="AC1668" s="130"/>
      <c r="AD1668" s="140"/>
      <c r="AE1668" s="130"/>
      <c r="AF1668" s="140">
        <f>ROUND(Tabla1[[#This Row],[VALOR TOTAL DE LA GLOSA]]-Tabla1[[#This Row],[Valor soportado por la Subred]],0)</f>
        <v>0</v>
      </c>
      <c r="AG1668" s="130"/>
      <c r="AH1668" s="130"/>
      <c r="AI1668" s="140">
        <f>ROUND(Tabla1[[#This Row],[VALOR GLOSA DEFINITIVA]]-Tabla1[[#This Row],[VALOR LEVANTADO EN LIQUIDACION]],0)</f>
        <v>0</v>
      </c>
    </row>
    <row r="1669" spans="2:35" s="32" customFormat="1" ht="87.6" hidden="1" customHeight="1" x14ac:dyDescent="0.25">
      <c r="B1669" s="131"/>
      <c r="C1669" s="132"/>
      <c r="D1669" s="131"/>
      <c r="E1669" s="133" t="str">
        <f>+Tabla1[[#This Row],[CODIGO ACTIVIDAD EN PPP Y LINEAMIENTO]]&amp;Tabla1[[#This Row],[ENTORNO/COMPONENTE]]</f>
        <v/>
      </c>
      <c r="F1669" s="134">
        <f>+VLOOKUP(Tabla1[[#This Row],[Columna1]],IG!$D$3:$L$1908,3,FALSE)</f>
        <v>0</v>
      </c>
      <c r="G1669" s="134">
        <f>+VLOOKUP(Tabla1[[#This Row],[Columna1]],IG!$D$3:$W$1908,4,FALSE)</f>
        <v>0</v>
      </c>
      <c r="H1669" s="134">
        <f>+VLOOKUP(Tabla1[[#This Row],[Columna1]],IG!$D$3:$W$1908,5,FALSE)</f>
        <v>0</v>
      </c>
      <c r="I1669" s="134">
        <f>+VLOOKUP(Tabla1[[#This Row],[Columna1]],IG!$D$3:$W$1908,6,FALSE)</f>
        <v>0</v>
      </c>
      <c r="J1669" s="134">
        <f>+VLOOKUP(Tabla1[[#This Row],[Columna1]],IG!$D$3:$W$1908,7,FALSE)</f>
        <v>0</v>
      </c>
      <c r="K1669" s="130"/>
      <c r="L1669" s="131"/>
      <c r="M1669" s="133" t="str">
        <f>+Tabla1[[#This Row],[Columna1]]&amp;Tabla1[[#This Row],[LOCALIDAD]]&amp;Tabla1[[#This Row],[MES]]</f>
        <v/>
      </c>
      <c r="N1669" s="29"/>
      <c r="O1669" s="135">
        <f>+VLOOKUP(Tabla1[[#This Row],[concatenar]],IG!$M$3:$W$1908,2,FALSE)</f>
        <v>0</v>
      </c>
      <c r="P1669" s="50">
        <f>+VLOOKUP(Tabla1[[#This Row],[concatenar]],IG!$M$3:$W$1908,3,FALSE)</f>
        <v>0</v>
      </c>
      <c r="Q1669" s="103">
        <f>+VLOOKUP(Tabla1[[#This Row],[concatenar]],IG!$M$3:$W$1908,8,FALSE)</f>
        <v>0</v>
      </c>
      <c r="R1669" s="97">
        <f>+VLOOKUP(Tabla1[[#This Row],[concatenar]],IG!$M$3:$W$1908,9,FALSE)</f>
        <v>0</v>
      </c>
      <c r="S1669" s="136">
        <f>+VLOOKUP(Tabla1[[#This Row],[concatenar]],IG!$M$3:$W$1908,10,FALSE)</f>
        <v>0</v>
      </c>
      <c r="T1669" s="137">
        <f>+VLOOKUP(Tabla1[[#This Row],[concatenar]],IG!$M$3:$W$1908,11,FALSE)</f>
        <v>0</v>
      </c>
      <c r="U1669" s="130"/>
      <c r="V1669" s="138"/>
      <c r="W1669" s="130"/>
      <c r="X1669" s="29"/>
      <c r="Y1669" s="139">
        <f>ROUND(Tabla1[[#This Row],[VALOR UNITARIO SEGUIMIENTO FINANCIERO
2024]]*Tabla1[[#This Row],[MET AFECTADA PORLA GLOSA
RECURSOS 2024]]*Tabla1[[#This Row],[Porcentaje de Glosa]],0)</f>
        <v>0</v>
      </c>
      <c r="Z1669" s="51">
        <f>ROUND(Tabla1[[#This Row],[VALOR UNITARIO SEGUIMIENTO FINANCIERO
2025]]*Tabla1[[#This Row],[META AFECTADA PORLA GLOSA
RECURSOS 2025]]*Tabla1[[#This Row],[Porcentaje de Glosa]],0)</f>
        <v>0</v>
      </c>
      <c r="AA1669" s="51">
        <f>ROUND(Tabla1[[#This Row],[VALOR DE LA GLOSA 2024]]+Tabla1[[#This Row],[VALOR DE LA GLOSA 2025]],0)</f>
        <v>0</v>
      </c>
      <c r="AB1669" s="56"/>
      <c r="AC1669" s="130"/>
      <c r="AD1669" s="140"/>
      <c r="AE1669" s="130"/>
      <c r="AF1669" s="140">
        <f>ROUND(Tabla1[[#This Row],[VALOR TOTAL DE LA GLOSA]]-Tabla1[[#This Row],[Valor soportado por la Subred]],0)</f>
        <v>0</v>
      </c>
      <c r="AG1669" s="130"/>
      <c r="AH1669" s="130"/>
      <c r="AI1669" s="140">
        <f>ROUND(Tabla1[[#This Row],[VALOR GLOSA DEFINITIVA]]-Tabla1[[#This Row],[VALOR LEVANTADO EN LIQUIDACION]],0)</f>
        <v>0</v>
      </c>
    </row>
    <row r="1670" spans="2:35" s="32" customFormat="1" ht="87.6" hidden="1" customHeight="1" x14ac:dyDescent="0.25">
      <c r="B1670" s="131"/>
      <c r="C1670" s="132"/>
      <c r="D1670" s="131"/>
      <c r="E1670" s="133" t="str">
        <f>+Tabla1[[#This Row],[CODIGO ACTIVIDAD EN PPP Y LINEAMIENTO]]&amp;Tabla1[[#This Row],[ENTORNO/COMPONENTE]]</f>
        <v/>
      </c>
      <c r="F1670" s="134">
        <f>+VLOOKUP(Tabla1[[#This Row],[Columna1]],IG!$D$3:$L$1908,3,FALSE)</f>
        <v>0</v>
      </c>
      <c r="G1670" s="134">
        <f>+VLOOKUP(Tabla1[[#This Row],[Columna1]],IG!$D$3:$W$1908,4,FALSE)</f>
        <v>0</v>
      </c>
      <c r="H1670" s="134">
        <f>+VLOOKUP(Tabla1[[#This Row],[Columna1]],IG!$D$3:$W$1908,5,FALSE)</f>
        <v>0</v>
      </c>
      <c r="I1670" s="134">
        <f>+VLOOKUP(Tabla1[[#This Row],[Columna1]],IG!$D$3:$W$1908,6,FALSE)</f>
        <v>0</v>
      </c>
      <c r="J1670" s="134">
        <f>+VLOOKUP(Tabla1[[#This Row],[Columna1]],IG!$D$3:$W$1908,7,FALSE)</f>
        <v>0</v>
      </c>
      <c r="K1670" s="130"/>
      <c r="L1670" s="131"/>
      <c r="M1670" s="133" t="str">
        <f>+Tabla1[[#This Row],[Columna1]]&amp;Tabla1[[#This Row],[LOCALIDAD]]&amp;Tabla1[[#This Row],[MES]]</f>
        <v/>
      </c>
      <c r="N1670" s="29"/>
      <c r="O1670" s="135">
        <f>+VLOOKUP(Tabla1[[#This Row],[concatenar]],IG!$M$3:$W$1908,2,FALSE)</f>
        <v>0</v>
      </c>
      <c r="P1670" s="50">
        <f>+VLOOKUP(Tabla1[[#This Row],[concatenar]],IG!$M$3:$W$1908,3,FALSE)</f>
        <v>0</v>
      </c>
      <c r="Q1670" s="103">
        <f>+VLOOKUP(Tabla1[[#This Row],[concatenar]],IG!$M$3:$W$1908,8,FALSE)</f>
        <v>0</v>
      </c>
      <c r="R1670" s="97">
        <f>+VLOOKUP(Tabla1[[#This Row],[concatenar]],IG!$M$3:$W$1908,9,FALSE)</f>
        <v>0</v>
      </c>
      <c r="S1670" s="136">
        <f>+VLOOKUP(Tabla1[[#This Row],[concatenar]],IG!$M$3:$W$1908,10,FALSE)</f>
        <v>0</v>
      </c>
      <c r="T1670" s="137">
        <f>+VLOOKUP(Tabla1[[#This Row],[concatenar]],IG!$M$3:$W$1908,11,FALSE)</f>
        <v>0</v>
      </c>
      <c r="U1670" s="130"/>
      <c r="V1670" s="138"/>
      <c r="W1670" s="130"/>
      <c r="X1670" s="29"/>
      <c r="Y1670" s="139">
        <f>ROUND(Tabla1[[#This Row],[VALOR UNITARIO SEGUIMIENTO FINANCIERO
2024]]*Tabla1[[#This Row],[MET AFECTADA PORLA GLOSA
RECURSOS 2024]]*Tabla1[[#This Row],[Porcentaje de Glosa]],0)</f>
        <v>0</v>
      </c>
      <c r="Z1670" s="51">
        <f>ROUND(Tabla1[[#This Row],[VALOR UNITARIO SEGUIMIENTO FINANCIERO
2025]]*Tabla1[[#This Row],[META AFECTADA PORLA GLOSA
RECURSOS 2025]]*Tabla1[[#This Row],[Porcentaje de Glosa]],0)</f>
        <v>0</v>
      </c>
      <c r="AA1670" s="51">
        <f>ROUND(Tabla1[[#This Row],[VALOR DE LA GLOSA 2024]]+Tabla1[[#This Row],[VALOR DE LA GLOSA 2025]],0)</f>
        <v>0</v>
      </c>
      <c r="AB1670" s="56"/>
      <c r="AC1670" s="130"/>
      <c r="AD1670" s="140"/>
      <c r="AE1670" s="130"/>
      <c r="AF1670" s="140">
        <f>ROUND(Tabla1[[#This Row],[VALOR TOTAL DE LA GLOSA]]-Tabla1[[#This Row],[Valor soportado por la Subred]],0)</f>
        <v>0</v>
      </c>
      <c r="AG1670" s="130"/>
      <c r="AH1670" s="130"/>
      <c r="AI1670" s="140">
        <f>ROUND(Tabla1[[#This Row],[VALOR GLOSA DEFINITIVA]]-Tabla1[[#This Row],[VALOR LEVANTADO EN LIQUIDACION]],0)</f>
        <v>0</v>
      </c>
    </row>
    <row r="1671" spans="2:35" s="32" customFormat="1" ht="87.6" hidden="1" customHeight="1" x14ac:dyDescent="0.25">
      <c r="B1671" s="131"/>
      <c r="C1671" s="132"/>
      <c r="D1671" s="131"/>
      <c r="E1671" s="133" t="str">
        <f>+Tabla1[[#This Row],[CODIGO ACTIVIDAD EN PPP Y LINEAMIENTO]]&amp;Tabla1[[#This Row],[ENTORNO/COMPONENTE]]</f>
        <v/>
      </c>
      <c r="F1671" s="134">
        <f>+VLOOKUP(Tabla1[[#This Row],[Columna1]],IG!$D$3:$L$1908,3,FALSE)</f>
        <v>0</v>
      </c>
      <c r="G1671" s="134">
        <f>+VLOOKUP(Tabla1[[#This Row],[Columna1]],IG!$D$3:$W$1908,4,FALSE)</f>
        <v>0</v>
      </c>
      <c r="H1671" s="134">
        <f>+VLOOKUP(Tabla1[[#This Row],[Columna1]],IG!$D$3:$W$1908,5,FALSE)</f>
        <v>0</v>
      </c>
      <c r="I1671" s="134">
        <f>+VLOOKUP(Tabla1[[#This Row],[Columna1]],IG!$D$3:$W$1908,6,FALSE)</f>
        <v>0</v>
      </c>
      <c r="J1671" s="134">
        <f>+VLOOKUP(Tabla1[[#This Row],[Columna1]],IG!$D$3:$W$1908,7,FALSE)</f>
        <v>0</v>
      </c>
      <c r="K1671" s="130"/>
      <c r="L1671" s="131"/>
      <c r="M1671" s="133" t="str">
        <f>+Tabla1[[#This Row],[Columna1]]&amp;Tabla1[[#This Row],[LOCALIDAD]]&amp;Tabla1[[#This Row],[MES]]</f>
        <v/>
      </c>
      <c r="N1671" s="29"/>
      <c r="O1671" s="135">
        <f>+VLOOKUP(Tabla1[[#This Row],[concatenar]],IG!$M$3:$W$1908,2,FALSE)</f>
        <v>0</v>
      </c>
      <c r="P1671" s="50">
        <f>+VLOOKUP(Tabla1[[#This Row],[concatenar]],IG!$M$3:$W$1908,3,FALSE)</f>
        <v>0</v>
      </c>
      <c r="Q1671" s="103">
        <f>+VLOOKUP(Tabla1[[#This Row],[concatenar]],IG!$M$3:$W$1908,8,FALSE)</f>
        <v>0</v>
      </c>
      <c r="R1671" s="97">
        <f>+VLOOKUP(Tabla1[[#This Row],[concatenar]],IG!$M$3:$W$1908,9,FALSE)</f>
        <v>0</v>
      </c>
      <c r="S1671" s="136">
        <f>+VLOOKUP(Tabla1[[#This Row],[concatenar]],IG!$M$3:$W$1908,10,FALSE)</f>
        <v>0</v>
      </c>
      <c r="T1671" s="137">
        <f>+VLOOKUP(Tabla1[[#This Row],[concatenar]],IG!$M$3:$W$1908,11,FALSE)</f>
        <v>0</v>
      </c>
      <c r="U1671" s="130"/>
      <c r="V1671" s="138"/>
      <c r="W1671" s="130"/>
      <c r="X1671" s="29"/>
      <c r="Y1671" s="139">
        <f>ROUND(Tabla1[[#This Row],[VALOR UNITARIO SEGUIMIENTO FINANCIERO
2024]]*Tabla1[[#This Row],[MET AFECTADA PORLA GLOSA
RECURSOS 2024]]*Tabla1[[#This Row],[Porcentaje de Glosa]],0)</f>
        <v>0</v>
      </c>
      <c r="Z1671" s="51">
        <f>ROUND(Tabla1[[#This Row],[VALOR UNITARIO SEGUIMIENTO FINANCIERO
2025]]*Tabla1[[#This Row],[META AFECTADA PORLA GLOSA
RECURSOS 2025]]*Tabla1[[#This Row],[Porcentaje de Glosa]],0)</f>
        <v>0</v>
      </c>
      <c r="AA1671" s="51">
        <f>ROUND(Tabla1[[#This Row],[VALOR DE LA GLOSA 2024]]+Tabla1[[#This Row],[VALOR DE LA GLOSA 2025]],0)</f>
        <v>0</v>
      </c>
      <c r="AB1671" s="56"/>
      <c r="AC1671" s="130"/>
      <c r="AD1671" s="140"/>
      <c r="AE1671" s="130"/>
      <c r="AF1671" s="140">
        <f>ROUND(Tabla1[[#This Row],[VALOR TOTAL DE LA GLOSA]]-Tabla1[[#This Row],[Valor soportado por la Subred]],0)</f>
        <v>0</v>
      </c>
      <c r="AG1671" s="130"/>
      <c r="AH1671" s="130"/>
      <c r="AI1671" s="140">
        <f>ROUND(Tabla1[[#This Row],[VALOR GLOSA DEFINITIVA]]-Tabla1[[#This Row],[VALOR LEVANTADO EN LIQUIDACION]],0)</f>
        <v>0</v>
      </c>
    </row>
    <row r="1672" spans="2:35" s="32" customFormat="1" ht="87.6" hidden="1" customHeight="1" x14ac:dyDescent="0.25">
      <c r="B1672" s="131"/>
      <c r="C1672" s="132"/>
      <c r="D1672" s="131"/>
      <c r="E1672" s="133" t="str">
        <f>+Tabla1[[#This Row],[CODIGO ACTIVIDAD EN PPP Y LINEAMIENTO]]&amp;Tabla1[[#This Row],[ENTORNO/COMPONENTE]]</f>
        <v/>
      </c>
      <c r="F1672" s="134">
        <f>+VLOOKUP(Tabla1[[#This Row],[Columna1]],IG!$D$3:$L$1908,3,FALSE)</f>
        <v>0</v>
      </c>
      <c r="G1672" s="134">
        <f>+VLOOKUP(Tabla1[[#This Row],[Columna1]],IG!$D$3:$W$1908,4,FALSE)</f>
        <v>0</v>
      </c>
      <c r="H1672" s="134">
        <f>+VLOOKUP(Tabla1[[#This Row],[Columna1]],IG!$D$3:$W$1908,5,FALSE)</f>
        <v>0</v>
      </c>
      <c r="I1672" s="134">
        <f>+VLOOKUP(Tabla1[[#This Row],[Columna1]],IG!$D$3:$W$1908,6,FALSE)</f>
        <v>0</v>
      </c>
      <c r="J1672" s="134">
        <f>+VLOOKUP(Tabla1[[#This Row],[Columna1]],IG!$D$3:$W$1908,7,FALSE)</f>
        <v>0</v>
      </c>
      <c r="K1672" s="130"/>
      <c r="L1672" s="131"/>
      <c r="M1672" s="133" t="str">
        <f>+Tabla1[[#This Row],[Columna1]]&amp;Tabla1[[#This Row],[LOCALIDAD]]&amp;Tabla1[[#This Row],[MES]]</f>
        <v/>
      </c>
      <c r="N1672" s="29"/>
      <c r="O1672" s="135">
        <f>+VLOOKUP(Tabla1[[#This Row],[concatenar]],IG!$M$3:$W$1908,2,FALSE)</f>
        <v>0</v>
      </c>
      <c r="P1672" s="50">
        <f>+VLOOKUP(Tabla1[[#This Row],[concatenar]],IG!$M$3:$W$1908,3,FALSE)</f>
        <v>0</v>
      </c>
      <c r="Q1672" s="103">
        <f>+VLOOKUP(Tabla1[[#This Row],[concatenar]],IG!$M$3:$W$1908,8,FALSE)</f>
        <v>0</v>
      </c>
      <c r="R1672" s="97">
        <f>+VLOOKUP(Tabla1[[#This Row],[concatenar]],IG!$M$3:$W$1908,9,FALSE)</f>
        <v>0</v>
      </c>
      <c r="S1672" s="136">
        <f>+VLOOKUP(Tabla1[[#This Row],[concatenar]],IG!$M$3:$W$1908,10,FALSE)</f>
        <v>0</v>
      </c>
      <c r="T1672" s="137">
        <f>+VLOOKUP(Tabla1[[#This Row],[concatenar]],IG!$M$3:$W$1908,11,FALSE)</f>
        <v>0</v>
      </c>
      <c r="U1672" s="130"/>
      <c r="V1672" s="138"/>
      <c r="W1672" s="130"/>
      <c r="X1672" s="29"/>
      <c r="Y1672" s="139">
        <f>ROUND(Tabla1[[#This Row],[VALOR UNITARIO SEGUIMIENTO FINANCIERO
2024]]*Tabla1[[#This Row],[MET AFECTADA PORLA GLOSA
RECURSOS 2024]]*Tabla1[[#This Row],[Porcentaje de Glosa]],0)</f>
        <v>0</v>
      </c>
      <c r="Z1672" s="51">
        <f>ROUND(Tabla1[[#This Row],[VALOR UNITARIO SEGUIMIENTO FINANCIERO
2025]]*Tabla1[[#This Row],[META AFECTADA PORLA GLOSA
RECURSOS 2025]]*Tabla1[[#This Row],[Porcentaje de Glosa]],0)</f>
        <v>0</v>
      </c>
      <c r="AA1672" s="51">
        <f>ROUND(Tabla1[[#This Row],[VALOR DE LA GLOSA 2024]]+Tabla1[[#This Row],[VALOR DE LA GLOSA 2025]],0)</f>
        <v>0</v>
      </c>
      <c r="AB1672" s="56"/>
      <c r="AC1672" s="130"/>
      <c r="AD1672" s="140"/>
      <c r="AE1672" s="130"/>
      <c r="AF1672" s="140">
        <f>ROUND(Tabla1[[#This Row],[VALOR TOTAL DE LA GLOSA]]-Tabla1[[#This Row],[Valor soportado por la Subred]],0)</f>
        <v>0</v>
      </c>
      <c r="AG1672" s="130"/>
      <c r="AH1672" s="130"/>
      <c r="AI1672" s="140">
        <f>ROUND(Tabla1[[#This Row],[VALOR GLOSA DEFINITIVA]]-Tabla1[[#This Row],[VALOR LEVANTADO EN LIQUIDACION]],0)</f>
        <v>0</v>
      </c>
    </row>
    <row r="1673" spans="2:35" s="32" customFormat="1" ht="87.6" hidden="1" customHeight="1" x14ac:dyDescent="0.25">
      <c r="B1673" s="131"/>
      <c r="C1673" s="132"/>
      <c r="D1673" s="131"/>
      <c r="E1673" s="133" t="str">
        <f>+Tabla1[[#This Row],[CODIGO ACTIVIDAD EN PPP Y LINEAMIENTO]]&amp;Tabla1[[#This Row],[ENTORNO/COMPONENTE]]</f>
        <v/>
      </c>
      <c r="F1673" s="134">
        <f>+VLOOKUP(Tabla1[[#This Row],[Columna1]],IG!$D$3:$L$1908,3,FALSE)</f>
        <v>0</v>
      </c>
      <c r="G1673" s="134">
        <f>+VLOOKUP(Tabla1[[#This Row],[Columna1]],IG!$D$3:$W$1908,4,FALSE)</f>
        <v>0</v>
      </c>
      <c r="H1673" s="134">
        <f>+VLOOKUP(Tabla1[[#This Row],[Columna1]],IG!$D$3:$W$1908,5,FALSE)</f>
        <v>0</v>
      </c>
      <c r="I1673" s="134">
        <f>+VLOOKUP(Tabla1[[#This Row],[Columna1]],IG!$D$3:$W$1908,6,FALSE)</f>
        <v>0</v>
      </c>
      <c r="J1673" s="134">
        <f>+VLOOKUP(Tabla1[[#This Row],[Columna1]],IG!$D$3:$W$1908,7,FALSE)</f>
        <v>0</v>
      </c>
      <c r="K1673" s="130"/>
      <c r="L1673" s="131"/>
      <c r="M1673" s="133" t="str">
        <f>+Tabla1[[#This Row],[Columna1]]&amp;Tabla1[[#This Row],[LOCALIDAD]]&amp;Tabla1[[#This Row],[MES]]</f>
        <v/>
      </c>
      <c r="N1673" s="29"/>
      <c r="O1673" s="135">
        <f>+VLOOKUP(Tabla1[[#This Row],[concatenar]],IG!$M$3:$W$1908,2,FALSE)</f>
        <v>0</v>
      </c>
      <c r="P1673" s="50">
        <f>+VLOOKUP(Tabla1[[#This Row],[concatenar]],IG!$M$3:$W$1908,3,FALSE)</f>
        <v>0</v>
      </c>
      <c r="Q1673" s="103">
        <f>+VLOOKUP(Tabla1[[#This Row],[concatenar]],IG!$M$3:$W$1908,8,FALSE)</f>
        <v>0</v>
      </c>
      <c r="R1673" s="97">
        <f>+VLOOKUP(Tabla1[[#This Row],[concatenar]],IG!$M$3:$W$1908,9,FALSE)</f>
        <v>0</v>
      </c>
      <c r="S1673" s="136">
        <f>+VLOOKUP(Tabla1[[#This Row],[concatenar]],IG!$M$3:$W$1908,10,FALSE)</f>
        <v>0</v>
      </c>
      <c r="T1673" s="137">
        <f>+VLOOKUP(Tabla1[[#This Row],[concatenar]],IG!$M$3:$W$1908,11,FALSE)</f>
        <v>0</v>
      </c>
      <c r="U1673" s="130"/>
      <c r="V1673" s="138"/>
      <c r="W1673" s="130"/>
      <c r="X1673" s="29"/>
      <c r="Y1673" s="139">
        <f>ROUND(Tabla1[[#This Row],[VALOR UNITARIO SEGUIMIENTO FINANCIERO
2024]]*Tabla1[[#This Row],[MET AFECTADA PORLA GLOSA
RECURSOS 2024]]*Tabla1[[#This Row],[Porcentaje de Glosa]],0)</f>
        <v>0</v>
      </c>
      <c r="Z1673" s="51">
        <f>ROUND(Tabla1[[#This Row],[VALOR UNITARIO SEGUIMIENTO FINANCIERO
2025]]*Tabla1[[#This Row],[META AFECTADA PORLA GLOSA
RECURSOS 2025]]*Tabla1[[#This Row],[Porcentaje de Glosa]],0)</f>
        <v>0</v>
      </c>
      <c r="AA1673" s="51">
        <f>ROUND(Tabla1[[#This Row],[VALOR DE LA GLOSA 2024]]+Tabla1[[#This Row],[VALOR DE LA GLOSA 2025]],0)</f>
        <v>0</v>
      </c>
      <c r="AB1673" s="56"/>
      <c r="AC1673" s="130"/>
      <c r="AD1673" s="140"/>
      <c r="AE1673" s="130"/>
      <c r="AF1673" s="140">
        <f>ROUND(Tabla1[[#This Row],[VALOR TOTAL DE LA GLOSA]]-Tabla1[[#This Row],[Valor soportado por la Subred]],0)</f>
        <v>0</v>
      </c>
      <c r="AG1673" s="130"/>
      <c r="AH1673" s="130"/>
      <c r="AI1673" s="140">
        <f>ROUND(Tabla1[[#This Row],[VALOR GLOSA DEFINITIVA]]-Tabla1[[#This Row],[VALOR LEVANTADO EN LIQUIDACION]],0)</f>
        <v>0</v>
      </c>
    </row>
    <row r="1674" spans="2:35" s="32" customFormat="1" ht="87.6" hidden="1" customHeight="1" x14ac:dyDescent="0.25">
      <c r="B1674" s="131"/>
      <c r="C1674" s="132"/>
      <c r="D1674" s="131"/>
      <c r="E1674" s="133" t="str">
        <f>+Tabla1[[#This Row],[CODIGO ACTIVIDAD EN PPP Y LINEAMIENTO]]&amp;Tabla1[[#This Row],[ENTORNO/COMPONENTE]]</f>
        <v/>
      </c>
      <c r="F1674" s="134">
        <f>+VLOOKUP(Tabla1[[#This Row],[Columna1]],IG!$D$3:$L$1908,3,FALSE)</f>
        <v>0</v>
      </c>
      <c r="G1674" s="134">
        <f>+VLOOKUP(Tabla1[[#This Row],[Columna1]],IG!$D$3:$W$1908,4,FALSE)</f>
        <v>0</v>
      </c>
      <c r="H1674" s="134">
        <f>+VLOOKUP(Tabla1[[#This Row],[Columna1]],IG!$D$3:$W$1908,5,FALSE)</f>
        <v>0</v>
      </c>
      <c r="I1674" s="134">
        <f>+VLOOKUP(Tabla1[[#This Row],[Columna1]],IG!$D$3:$W$1908,6,FALSE)</f>
        <v>0</v>
      </c>
      <c r="J1674" s="134">
        <f>+VLOOKUP(Tabla1[[#This Row],[Columna1]],IG!$D$3:$W$1908,7,FALSE)</f>
        <v>0</v>
      </c>
      <c r="K1674" s="130"/>
      <c r="L1674" s="131"/>
      <c r="M1674" s="133" t="str">
        <f>+Tabla1[[#This Row],[Columna1]]&amp;Tabla1[[#This Row],[LOCALIDAD]]&amp;Tabla1[[#This Row],[MES]]</f>
        <v/>
      </c>
      <c r="N1674" s="29"/>
      <c r="O1674" s="135">
        <f>+VLOOKUP(Tabla1[[#This Row],[concatenar]],IG!$M$3:$W$1908,2,FALSE)</f>
        <v>0</v>
      </c>
      <c r="P1674" s="50">
        <f>+VLOOKUP(Tabla1[[#This Row],[concatenar]],IG!$M$3:$W$1908,3,FALSE)</f>
        <v>0</v>
      </c>
      <c r="Q1674" s="103">
        <f>+VLOOKUP(Tabla1[[#This Row],[concatenar]],IG!$M$3:$W$1908,8,FALSE)</f>
        <v>0</v>
      </c>
      <c r="R1674" s="97">
        <f>+VLOOKUP(Tabla1[[#This Row],[concatenar]],IG!$M$3:$W$1908,9,FALSE)</f>
        <v>0</v>
      </c>
      <c r="S1674" s="136">
        <f>+VLOOKUP(Tabla1[[#This Row],[concatenar]],IG!$M$3:$W$1908,10,FALSE)</f>
        <v>0</v>
      </c>
      <c r="T1674" s="137">
        <f>+VLOOKUP(Tabla1[[#This Row],[concatenar]],IG!$M$3:$W$1908,11,FALSE)</f>
        <v>0</v>
      </c>
      <c r="U1674" s="130"/>
      <c r="V1674" s="138"/>
      <c r="W1674" s="130"/>
      <c r="X1674" s="29"/>
      <c r="Y1674" s="139">
        <f>ROUND(Tabla1[[#This Row],[VALOR UNITARIO SEGUIMIENTO FINANCIERO
2024]]*Tabla1[[#This Row],[MET AFECTADA PORLA GLOSA
RECURSOS 2024]]*Tabla1[[#This Row],[Porcentaje de Glosa]],0)</f>
        <v>0</v>
      </c>
      <c r="Z1674" s="51">
        <f>ROUND(Tabla1[[#This Row],[VALOR UNITARIO SEGUIMIENTO FINANCIERO
2025]]*Tabla1[[#This Row],[META AFECTADA PORLA GLOSA
RECURSOS 2025]]*Tabla1[[#This Row],[Porcentaje de Glosa]],0)</f>
        <v>0</v>
      </c>
      <c r="AA1674" s="51">
        <f>ROUND(Tabla1[[#This Row],[VALOR DE LA GLOSA 2024]]+Tabla1[[#This Row],[VALOR DE LA GLOSA 2025]],0)</f>
        <v>0</v>
      </c>
      <c r="AB1674" s="56"/>
      <c r="AC1674" s="130"/>
      <c r="AD1674" s="140"/>
      <c r="AE1674" s="130"/>
      <c r="AF1674" s="140">
        <f>ROUND(Tabla1[[#This Row],[VALOR TOTAL DE LA GLOSA]]-Tabla1[[#This Row],[Valor soportado por la Subred]],0)</f>
        <v>0</v>
      </c>
      <c r="AG1674" s="130"/>
      <c r="AH1674" s="130"/>
      <c r="AI1674" s="140">
        <f>ROUND(Tabla1[[#This Row],[VALOR GLOSA DEFINITIVA]]-Tabla1[[#This Row],[VALOR LEVANTADO EN LIQUIDACION]],0)</f>
        <v>0</v>
      </c>
    </row>
    <row r="1675" spans="2:35" s="32" customFormat="1" ht="87.6" hidden="1" customHeight="1" x14ac:dyDescent="0.25">
      <c r="B1675" s="131"/>
      <c r="C1675" s="132"/>
      <c r="D1675" s="131"/>
      <c r="E1675" s="133" t="str">
        <f>+Tabla1[[#This Row],[CODIGO ACTIVIDAD EN PPP Y LINEAMIENTO]]&amp;Tabla1[[#This Row],[ENTORNO/COMPONENTE]]</f>
        <v/>
      </c>
      <c r="F1675" s="134">
        <f>+VLOOKUP(Tabla1[[#This Row],[Columna1]],IG!$D$3:$L$1908,3,FALSE)</f>
        <v>0</v>
      </c>
      <c r="G1675" s="134">
        <f>+VLOOKUP(Tabla1[[#This Row],[Columna1]],IG!$D$3:$W$1908,4,FALSE)</f>
        <v>0</v>
      </c>
      <c r="H1675" s="134">
        <f>+VLOOKUP(Tabla1[[#This Row],[Columna1]],IG!$D$3:$W$1908,5,FALSE)</f>
        <v>0</v>
      </c>
      <c r="I1675" s="134">
        <f>+VLOOKUP(Tabla1[[#This Row],[Columna1]],IG!$D$3:$W$1908,6,FALSE)</f>
        <v>0</v>
      </c>
      <c r="J1675" s="134">
        <f>+VLOOKUP(Tabla1[[#This Row],[Columna1]],IG!$D$3:$W$1908,7,FALSE)</f>
        <v>0</v>
      </c>
      <c r="K1675" s="130"/>
      <c r="L1675" s="131"/>
      <c r="M1675" s="133" t="str">
        <f>+Tabla1[[#This Row],[Columna1]]&amp;Tabla1[[#This Row],[LOCALIDAD]]&amp;Tabla1[[#This Row],[MES]]</f>
        <v/>
      </c>
      <c r="N1675" s="29"/>
      <c r="O1675" s="135">
        <f>+VLOOKUP(Tabla1[[#This Row],[concatenar]],IG!$M$3:$W$1908,2,FALSE)</f>
        <v>0</v>
      </c>
      <c r="P1675" s="50">
        <f>+VLOOKUP(Tabla1[[#This Row],[concatenar]],IG!$M$3:$W$1908,3,FALSE)</f>
        <v>0</v>
      </c>
      <c r="Q1675" s="103">
        <f>+VLOOKUP(Tabla1[[#This Row],[concatenar]],IG!$M$3:$W$1908,8,FALSE)</f>
        <v>0</v>
      </c>
      <c r="R1675" s="97">
        <f>+VLOOKUP(Tabla1[[#This Row],[concatenar]],IG!$M$3:$W$1908,9,FALSE)</f>
        <v>0</v>
      </c>
      <c r="S1675" s="136">
        <f>+VLOOKUP(Tabla1[[#This Row],[concatenar]],IG!$M$3:$W$1908,10,FALSE)</f>
        <v>0</v>
      </c>
      <c r="T1675" s="137">
        <f>+VLOOKUP(Tabla1[[#This Row],[concatenar]],IG!$M$3:$W$1908,11,FALSE)</f>
        <v>0</v>
      </c>
      <c r="U1675" s="130"/>
      <c r="V1675" s="138"/>
      <c r="W1675" s="130"/>
      <c r="X1675" s="29"/>
      <c r="Y1675" s="139">
        <f>ROUND(Tabla1[[#This Row],[VALOR UNITARIO SEGUIMIENTO FINANCIERO
2024]]*Tabla1[[#This Row],[MET AFECTADA PORLA GLOSA
RECURSOS 2024]]*Tabla1[[#This Row],[Porcentaje de Glosa]],0)</f>
        <v>0</v>
      </c>
      <c r="Z1675" s="51">
        <f>ROUND(Tabla1[[#This Row],[VALOR UNITARIO SEGUIMIENTO FINANCIERO
2025]]*Tabla1[[#This Row],[META AFECTADA PORLA GLOSA
RECURSOS 2025]]*Tabla1[[#This Row],[Porcentaje de Glosa]],0)</f>
        <v>0</v>
      </c>
      <c r="AA1675" s="51">
        <f>ROUND(Tabla1[[#This Row],[VALOR DE LA GLOSA 2024]]+Tabla1[[#This Row],[VALOR DE LA GLOSA 2025]],0)</f>
        <v>0</v>
      </c>
      <c r="AB1675" s="56"/>
      <c r="AC1675" s="130"/>
      <c r="AD1675" s="140"/>
      <c r="AE1675" s="130"/>
      <c r="AF1675" s="140">
        <f>ROUND(Tabla1[[#This Row],[VALOR TOTAL DE LA GLOSA]]-Tabla1[[#This Row],[Valor soportado por la Subred]],0)</f>
        <v>0</v>
      </c>
      <c r="AG1675" s="130"/>
      <c r="AH1675" s="130"/>
      <c r="AI1675" s="140">
        <f>ROUND(Tabla1[[#This Row],[VALOR GLOSA DEFINITIVA]]-Tabla1[[#This Row],[VALOR LEVANTADO EN LIQUIDACION]],0)</f>
        <v>0</v>
      </c>
    </row>
    <row r="1676" spans="2:35" s="32" customFormat="1" ht="87.6" hidden="1" customHeight="1" x14ac:dyDescent="0.25">
      <c r="B1676" s="131"/>
      <c r="C1676" s="132"/>
      <c r="D1676" s="131"/>
      <c r="E1676" s="133" t="str">
        <f>+Tabla1[[#This Row],[CODIGO ACTIVIDAD EN PPP Y LINEAMIENTO]]&amp;Tabla1[[#This Row],[ENTORNO/COMPONENTE]]</f>
        <v/>
      </c>
      <c r="F1676" s="134">
        <f>+VLOOKUP(Tabla1[[#This Row],[Columna1]],IG!$D$3:$L$1908,3,FALSE)</f>
        <v>0</v>
      </c>
      <c r="G1676" s="134">
        <f>+VLOOKUP(Tabla1[[#This Row],[Columna1]],IG!$D$3:$W$1908,4,FALSE)</f>
        <v>0</v>
      </c>
      <c r="H1676" s="134">
        <f>+VLOOKUP(Tabla1[[#This Row],[Columna1]],IG!$D$3:$W$1908,5,FALSE)</f>
        <v>0</v>
      </c>
      <c r="I1676" s="134">
        <f>+VLOOKUP(Tabla1[[#This Row],[Columna1]],IG!$D$3:$W$1908,6,FALSE)</f>
        <v>0</v>
      </c>
      <c r="J1676" s="134">
        <f>+VLOOKUP(Tabla1[[#This Row],[Columna1]],IG!$D$3:$W$1908,7,FALSE)</f>
        <v>0</v>
      </c>
      <c r="K1676" s="130"/>
      <c r="L1676" s="131"/>
      <c r="M1676" s="133" t="str">
        <f>+Tabla1[[#This Row],[Columna1]]&amp;Tabla1[[#This Row],[LOCALIDAD]]&amp;Tabla1[[#This Row],[MES]]</f>
        <v/>
      </c>
      <c r="N1676" s="29"/>
      <c r="O1676" s="135">
        <f>+VLOOKUP(Tabla1[[#This Row],[concatenar]],IG!$M$3:$W$1908,2,FALSE)</f>
        <v>0</v>
      </c>
      <c r="P1676" s="50">
        <f>+VLOOKUP(Tabla1[[#This Row],[concatenar]],IG!$M$3:$W$1908,3,FALSE)</f>
        <v>0</v>
      </c>
      <c r="Q1676" s="103">
        <f>+VLOOKUP(Tabla1[[#This Row],[concatenar]],IG!$M$3:$W$1908,8,FALSE)</f>
        <v>0</v>
      </c>
      <c r="R1676" s="97">
        <f>+VLOOKUP(Tabla1[[#This Row],[concatenar]],IG!$M$3:$W$1908,9,FALSE)</f>
        <v>0</v>
      </c>
      <c r="S1676" s="136">
        <f>+VLOOKUP(Tabla1[[#This Row],[concatenar]],IG!$M$3:$W$1908,10,FALSE)</f>
        <v>0</v>
      </c>
      <c r="T1676" s="137">
        <f>+VLOOKUP(Tabla1[[#This Row],[concatenar]],IG!$M$3:$W$1908,11,FALSE)</f>
        <v>0</v>
      </c>
      <c r="U1676" s="130"/>
      <c r="V1676" s="138"/>
      <c r="W1676" s="130"/>
      <c r="X1676" s="29"/>
      <c r="Y1676" s="139">
        <f>ROUND(Tabla1[[#This Row],[VALOR UNITARIO SEGUIMIENTO FINANCIERO
2024]]*Tabla1[[#This Row],[MET AFECTADA PORLA GLOSA
RECURSOS 2024]]*Tabla1[[#This Row],[Porcentaje de Glosa]],0)</f>
        <v>0</v>
      </c>
      <c r="Z1676" s="51">
        <f>ROUND(Tabla1[[#This Row],[VALOR UNITARIO SEGUIMIENTO FINANCIERO
2025]]*Tabla1[[#This Row],[META AFECTADA PORLA GLOSA
RECURSOS 2025]]*Tabla1[[#This Row],[Porcentaje de Glosa]],0)</f>
        <v>0</v>
      </c>
      <c r="AA1676" s="51">
        <f>ROUND(Tabla1[[#This Row],[VALOR DE LA GLOSA 2024]]+Tabla1[[#This Row],[VALOR DE LA GLOSA 2025]],0)</f>
        <v>0</v>
      </c>
      <c r="AB1676" s="56"/>
      <c r="AC1676" s="130"/>
      <c r="AD1676" s="140"/>
      <c r="AE1676" s="130"/>
      <c r="AF1676" s="140">
        <f>ROUND(Tabla1[[#This Row],[VALOR TOTAL DE LA GLOSA]]-Tabla1[[#This Row],[Valor soportado por la Subred]],0)</f>
        <v>0</v>
      </c>
      <c r="AG1676" s="130"/>
      <c r="AH1676" s="130"/>
      <c r="AI1676" s="140">
        <f>ROUND(Tabla1[[#This Row],[VALOR GLOSA DEFINITIVA]]-Tabla1[[#This Row],[VALOR LEVANTADO EN LIQUIDACION]],0)</f>
        <v>0</v>
      </c>
    </row>
    <row r="1677" spans="2:35" s="32" customFormat="1" ht="87.6" hidden="1" customHeight="1" x14ac:dyDescent="0.25">
      <c r="B1677" s="131"/>
      <c r="C1677" s="132"/>
      <c r="D1677" s="131"/>
      <c r="E1677" s="133" t="str">
        <f>+Tabla1[[#This Row],[CODIGO ACTIVIDAD EN PPP Y LINEAMIENTO]]&amp;Tabla1[[#This Row],[ENTORNO/COMPONENTE]]</f>
        <v/>
      </c>
      <c r="F1677" s="134">
        <f>+VLOOKUP(Tabla1[[#This Row],[Columna1]],IG!$D$3:$L$1908,3,FALSE)</f>
        <v>0</v>
      </c>
      <c r="G1677" s="134">
        <f>+VLOOKUP(Tabla1[[#This Row],[Columna1]],IG!$D$3:$W$1908,4,FALSE)</f>
        <v>0</v>
      </c>
      <c r="H1677" s="134">
        <f>+VLOOKUP(Tabla1[[#This Row],[Columna1]],IG!$D$3:$W$1908,5,FALSE)</f>
        <v>0</v>
      </c>
      <c r="I1677" s="134">
        <f>+VLOOKUP(Tabla1[[#This Row],[Columna1]],IG!$D$3:$W$1908,6,FALSE)</f>
        <v>0</v>
      </c>
      <c r="J1677" s="134">
        <f>+VLOOKUP(Tabla1[[#This Row],[Columna1]],IG!$D$3:$W$1908,7,FALSE)</f>
        <v>0</v>
      </c>
      <c r="K1677" s="130"/>
      <c r="L1677" s="131"/>
      <c r="M1677" s="133" t="str">
        <f>+Tabla1[[#This Row],[Columna1]]&amp;Tabla1[[#This Row],[LOCALIDAD]]&amp;Tabla1[[#This Row],[MES]]</f>
        <v/>
      </c>
      <c r="N1677" s="29"/>
      <c r="O1677" s="135">
        <f>+VLOOKUP(Tabla1[[#This Row],[concatenar]],IG!$M$3:$W$1908,2,FALSE)</f>
        <v>0</v>
      </c>
      <c r="P1677" s="50">
        <f>+VLOOKUP(Tabla1[[#This Row],[concatenar]],IG!$M$3:$W$1908,3,FALSE)</f>
        <v>0</v>
      </c>
      <c r="Q1677" s="103">
        <f>+VLOOKUP(Tabla1[[#This Row],[concatenar]],IG!$M$3:$W$1908,8,FALSE)</f>
        <v>0</v>
      </c>
      <c r="R1677" s="97">
        <f>+VLOOKUP(Tabla1[[#This Row],[concatenar]],IG!$M$3:$W$1908,9,FALSE)</f>
        <v>0</v>
      </c>
      <c r="S1677" s="136">
        <f>+VLOOKUP(Tabla1[[#This Row],[concatenar]],IG!$M$3:$W$1908,10,FALSE)</f>
        <v>0</v>
      </c>
      <c r="T1677" s="137">
        <f>+VLOOKUP(Tabla1[[#This Row],[concatenar]],IG!$M$3:$W$1908,11,FALSE)</f>
        <v>0</v>
      </c>
      <c r="U1677" s="130"/>
      <c r="V1677" s="138"/>
      <c r="W1677" s="130"/>
      <c r="X1677" s="29"/>
      <c r="Y1677" s="139">
        <f>ROUND(Tabla1[[#This Row],[VALOR UNITARIO SEGUIMIENTO FINANCIERO
2024]]*Tabla1[[#This Row],[MET AFECTADA PORLA GLOSA
RECURSOS 2024]]*Tabla1[[#This Row],[Porcentaje de Glosa]],0)</f>
        <v>0</v>
      </c>
      <c r="Z1677" s="51">
        <f>ROUND(Tabla1[[#This Row],[VALOR UNITARIO SEGUIMIENTO FINANCIERO
2025]]*Tabla1[[#This Row],[META AFECTADA PORLA GLOSA
RECURSOS 2025]]*Tabla1[[#This Row],[Porcentaje de Glosa]],0)</f>
        <v>0</v>
      </c>
      <c r="AA1677" s="51">
        <f>ROUND(Tabla1[[#This Row],[VALOR DE LA GLOSA 2024]]+Tabla1[[#This Row],[VALOR DE LA GLOSA 2025]],0)</f>
        <v>0</v>
      </c>
      <c r="AB1677" s="56"/>
      <c r="AC1677" s="130"/>
      <c r="AD1677" s="140"/>
      <c r="AE1677" s="130"/>
      <c r="AF1677" s="140">
        <f>ROUND(Tabla1[[#This Row],[VALOR TOTAL DE LA GLOSA]]-Tabla1[[#This Row],[Valor soportado por la Subred]],0)</f>
        <v>0</v>
      </c>
      <c r="AG1677" s="130"/>
      <c r="AH1677" s="130"/>
      <c r="AI1677" s="140">
        <f>ROUND(Tabla1[[#This Row],[VALOR GLOSA DEFINITIVA]]-Tabla1[[#This Row],[VALOR LEVANTADO EN LIQUIDACION]],0)</f>
        <v>0</v>
      </c>
    </row>
    <row r="1678" spans="2:35" s="32" customFormat="1" ht="87.6" hidden="1" customHeight="1" x14ac:dyDescent="0.25">
      <c r="B1678" s="131"/>
      <c r="C1678" s="132"/>
      <c r="D1678" s="131"/>
      <c r="E1678" s="133" t="str">
        <f>+Tabla1[[#This Row],[CODIGO ACTIVIDAD EN PPP Y LINEAMIENTO]]&amp;Tabla1[[#This Row],[ENTORNO/COMPONENTE]]</f>
        <v/>
      </c>
      <c r="F1678" s="134">
        <f>+VLOOKUP(Tabla1[[#This Row],[Columna1]],IG!$D$3:$L$1908,3,FALSE)</f>
        <v>0</v>
      </c>
      <c r="G1678" s="134">
        <f>+VLOOKUP(Tabla1[[#This Row],[Columna1]],IG!$D$3:$W$1908,4,FALSE)</f>
        <v>0</v>
      </c>
      <c r="H1678" s="134">
        <f>+VLOOKUP(Tabla1[[#This Row],[Columna1]],IG!$D$3:$W$1908,5,FALSE)</f>
        <v>0</v>
      </c>
      <c r="I1678" s="134">
        <f>+VLOOKUP(Tabla1[[#This Row],[Columna1]],IG!$D$3:$W$1908,6,FALSE)</f>
        <v>0</v>
      </c>
      <c r="J1678" s="134">
        <f>+VLOOKUP(Tabla1[[#This Row],[Columna1]],IG!$D$3:$W$1908,7,FALSE)</f>
        <v>0</v>
      </c>
      <c r="K1678" s="130"/>
      <c r="L1678" s="131"/>
      <c r="M1678" s="133" t="str">
        <f>+Tabla1[[#This Row],[Columna1]]&amp;Tabla1[[#This Row],[LOCALIDAD]]&amp;Tabla1[[#This Row],[MES]]</f>
        <v/>
      </c>
      <c r="N1678" s="29"/>
      <c r="O1678" s="135">
        <f>+VLOOKUP(Tabla1[[#This Row],[concatenar]],IG!$M$3:$W$1908,2,FALSE)</f>
        <v>0</v>
      </c>
      <c r="P1678" s="50">
        <f>+VLOOKUP(Tabla1[[#This Row],[concatenar]],IG!$M$3:$W$1908,3,FALSE)</f>
        <v>0</v>
      </c>
      <c r="Q1678" s="103">
        <f>+VLOOKUP(Tabla1[[#This Row],[concatenar]],IG!$M$3:$W$1908,8,FALSE)</f>
        <v>0</v>
      </c>
      <c r="R1678" s="97">
        <f>+VLOOKUP(Tabla1[[#This Row],[concatenar]],IG!$M$3:$W$1908,9,FALSE)</f>
        <v>0</v>
      </c>
      <c r="S1678" s="136">
        <f>+VLOOKUP(Tabla1[[#This Row],[concatenar]],IG!$M$3:$W$1908,10,FALSE)</f>
        <v>0</v>
      </c>
      <c r="T1678" s="137">
        <f>+VLOOKUP(Tabla1[[#This Row],[concatenar]],IG!$M$3:$W$1908,11,FALSE)</f>
        <v>0</v>
      </c>
      <c r="U1678" s="130"/>
      <c r="V1678" s="138"/>
      <c r="W1678" s="130"/>
      <c r="X1678" s="29"/>
      <c r="Y1678" s="139">
        <f>ROUND(Tabla1[[#This Row],[VALOR UNITARIO SEGUIMIENTO FINANCIERO
2024]]*Tabla1[[#This Row],[MET AFECTADA PORLA GLOSA
RECURSOS 2024]]*Tabla1[[#This Row],[Porcentaje de Glosa]],0)</f>
        <v>0</v>
      </c>
      <c r="Z1678" s="51">
        <f>ROUND(Tabla1[[#This Row],[VALOR UNITARIO SEGUIMIENTO FINANCIERO
2025]]*Tabla1[[#This Row],[META AFECTADA PORLA GLOSA
RECURSOS 2025]]*Tabla1[[#This Row],[Porcentaje de Glosa]],0)</f>
        <v>0</v>
      </c>
      <c r="AA1678" s="51">
        <f>ROUND(Tabla1[[#This Row],[VALOR DE LA GLOSA 2024]]+Tabla1[[#This Row],[VALOR DE LA GLOSA 2025]],0)</f>
        <v>0</v>
      </c>
      <c r="AB1678" s="56"/>
      <c r="AC1678" s="130"/>
      <c r="AD1678" s="140"/>
      <c r="AE1678" s="130"/>
      <c r="AF1678" s="140">
        <f>ROUND(Tabla1[[#This Row],[VALOR TOTAL DE LA GLOSA]]-Tabla1[[#This Row],[Valor soportado por la Subred]],0)</f>
        <v>0</v>
      </c>
      <c r="AG1678" s="130"/>
      <c r="AH1678" s="130"/>
      <c r="AI1678" s="140">
        <f>ROUND(Tabla1[[#This Row],[VALOR GLOSA DEFINITIVA]]-Tabla1[[#This Row],[VALOR LEVANTADO EN LIQUIDACION]],0)</f>
        <v>0</v>
      </c>
    </row>
    <row r="1679" spans="2:35" s="32" customFormat="1" ht="87.6" hidden="1" customHeight="1" x14ac:dyDescent="0.25">
      <c r="B1679" s="131"/>
      <c r="C1679" s="132"/>
      <c r="D1679" s="131"/>
      <c r="E1679" s="133" t="str">
        <f>+Tabla1[[#This Row],[CODIGO ACTIVIDAD EN PPP Y LINEAMIENTO]]&amp;Tabla1[[#This Row],[ENTORNO/COMPONENTE]]</f>
        <v/>
      </c>
      <c r="F1679" s="134">
        <f>+VLOOKUP(Tabla1[[#This Row],[Columna1]],IG!$D$3:$L$1908,3,FALSE)</f>
        <v>0</v>
      </c>
      <c r="G1679" s="134">
        <f>+VLOOKUP(Tabla1[[#This Row],[Columna1]],IG!$D$3:$W$1908,4,FALSE)</f>
        <v>0</v>
      </c>
      <c r="H1679" s="134">
        <f>+VLOOKUP(Tabla1[[#This Row],[Columna1]],IG!$D$3:$W$1908,5,FALSE)</f>
        <v>0</v>
      </c>
      <c r="I1679" s="134">
        <f>+VLOOKUP(Tabla1[[#This Row],[Columna1]],IG!$D$3:$W$1908,6,FALSE)</f>
        <v>0</v>
      </c>
      <c r="J1679" s="134">
        <f>+VLOOKUP(Tabla1[[#This Row],[Columna1]],IG!$D$3:$W$1908,7,FALSE)</f>
        <v>0</v>
      </c>
      <c r="K1679" s="130"/>
      <c r="L1679" s="131"/>
      <c r="M1679" s="133" t="str">
        <f>+Tabla1[[#This Row],[Columna1]]&amp;Tabla1[[#This Row],[LOCALIDAD]]&amp;Tabla1[[#This Row],[MES]]</f>
        <v/>
      </c>
      <c r="N1679" s="29"/>
      <c r="O1679" s="135">
        <f>+VLOOKUP(Tabla1[[#This Row],[concatenar]],IG!$M$3:$W$1908,2,FALSE)</f>
        <v>0</v>
      </c>
      <c r="P1679" s="50">
        <f>+VLOOKUP(Tabla1[[#This Row],[concatenar]],IG!$M$3:$W$1908,3,FALSE)</f>
        <v>0</v>
      </c>
      <c r="Q1679" s="103">
        <f>+VLOOKUP(Tabla1[[#This Row],[concatenar]],IG!$M$3:$W$1908,8,FALSE)</f>
        <v>0</v>
      </c>
      <c r="R1679" s="97">
        <f>+VLOOKUP(Tabla1[[#This Row],[concatenar]],IG!$M$3:$W$1908,9,FALSE)</f>
        <v>0</v>
      </c>
      <c r="S1679" s="136">
        <f>+VLOOKUP(Tabla1[[#This Row],[concatenar]],IG!$M$3:$W$1908,10,FALSE)</f>
        <v>0</v>
      </c>
      <c r="T1679" s="137">
        <f>+VLOOKUP(Tabla1[[#This Row],[concatenar]],IG!$M$3:$W$1908,11,FALSE)</f>
        <v>0</v>
      </c>
      <c r="U1679" s="130"/>
      <c r="V1679" s="138"/>
      <c r="W1679" s="130"/>
      <c r="X1679" s="29"/>
      <c r="Y1679" s="139">
        <f>ROUND(Tabla1[[#This Row],[VALOR UNITARIO SEGUIMIENTO FINANCIERO
2024]]*Tabla1[[#This Row],[MET AFECTADA PORLA GLOSA
RECURSOS 2024]]*Tabla1[[#This Row],[Porcentaje de Glosa]],0)</f>
        <v>0</v>
      </c>
      <c r="Z1679" s="51">
        <f>ROUND(Tabla1[[#This Row],[VALOR UNITARIO SEGUIMIENTO FINANCIERO
2025]]*Tabla1[[#This Row],[META AFECTADA PORLA GLOSA
RECURSOS 2025]]*Tabla1[[#This Row],[Porcentaje de Glosa]],0)</f>
        <v>0</v>
      </c>
      <c r="AA1679" s="51">
        <f>ROUND(Tabla1[[#This Row],[VALOR DE LA GLOSA 2024]]+Tabla1[[#This Row],[VALOR DE LA GLOSA 2025]],0)</f>
        <v>0</v>
      </c>
      <c r="AB1679" s="56"/>
      <c r="AC1679" s="130"/>
      <c r="AD1679" s="140"/>
      <c r="AE1679" s="130"/>
      <c r="AF1679" s="140">
        <f>ROUND(Tabla1[[#This Row],[VALOR TOTAL DE LA GLOSA]]-Tabla1[[#This Row],[Valor soportado por la Subred]],0)</f>
        <v>0</v>
      </c>
      <c r="AG1679" s="130"/>
      <c r="AH1679" s="130"/>
      <c r="AI1679" s="140">
        <f>ROUND(Tabla1[[#This Row],[VALOR GLOSA DEFINITIVA]]-Tabla1[[#This Row],[VALOR LEVANTADO EN LIQUIDACION]],0)</f>
        <v>0</v>
      </c>
    </row>
    <row r="1680" spans="2:35" s="32" customFormat="1" ht="87.6" hidden="1" customHeight="1" x14ac:dyDescent="0.25">
      <c r="B1680" s="131"/>
      <c r="C1680" s="132"/>
      <c r="D1680" s="131"/>
      <c r="E1680" s="133" t="str">
        <f>+Tabla1[[#This Row],[CODIGO ACTIVIDAD EN PPP Y LINEAMIENTO]]&amp;Tabla1[[#This Row],[ENTORNO/COMPONENTE]]</f>
        <v/>
      </c>
      <c r="F1680" s="134">
        <f>+VLOOKUP(Tabla1[[#This Row],[Columna1]],IG!$D$3:$L$1908,3,FALSE)</f>
        <v>0</v>
      </c>
      <c r="G1680" s="134">
        <f>+VLOOKUP(Tabla1[[#This Row],[Columna1]],IG!$D$3:$W$1908,4,FALSE)</f>
        <v>0</v>
      </c>
      <c r="H1680" s="134">
        <f>+VLOOKUP(Tabla1[[#This Row],[Columna1]],IG!$D$3:$W$1908,5,FALSE)</f>
        <v>0</v>
      </c>
      <c r="I1680" s="134">
        <f>+VLOOKUP(Tabla1[[#This Row],[Columna1]],IG!$D$3:$W$1908,6,FALSE)</f>
        <v>0</v>
      </c>
      <c r="J1680" s="134">
        <f>+VLOOKUP(Tabla1[[#This Row],[Columna1]],IG!$D$3:$W$1908,7,FALSE)</f>
        <v>0</v>
      </c>
      <c r="K1680" s="130"/>
      <c r="L1680" s="131"/>
      <c r="M1680" s="133" t="str">
        <f>+Tabla1[[#This Row],[Columna1]]&amp;Tabla1[[#This Row],[LOCALIDAD]]&amp;Tabla1[[#This Row],[MES]]</f>
        <v/>
      </c>
      <c r="N1680" s="29"/>
      <c r="O1680" s="135">
        <f>+VLOOKUP(Tabla1[[#This Row],[concatenar]],IG!$M$3:$W$1908,2,FALSE)</f>
        <v>0</v>
      </c>
      <c r="P1680" s="50">
        <f>+VLOOKUP(Tabla1[[#This Row],[concatenar]],IG!$M$3:$W$1908,3,FALSE)</f>
        <v>0</v>
      </c>
      <c r="Q1680" s="103">
        <f>+VLOOKUP(Tabla1[[#This Row],[concatenar]],IG!$M$3:$W$1908,8,FALSE)</f>
        <v>0</v>
      </c>
      <c r="R1680" s="97">
        <f>+VLOOKUP(Tabla1[[#This Row],[concatenar]],IG!$M$3:$W$1908,9,FALSE)</f>
        <v>0</v>
      </c>
      <c r="S1680" s="136">
        <f>+VLOOKUP(Tabla1[[#This Row],[concatenar]],IG!$M$3:$W$1908,10,FALSE)</f>
        <v>0</v>
      </c>
      <c r="T1680" s="137">
        <f>+VLOOKUP(Tabla1[[#This Row],[concatenar]],IG!$M$3:$W$1908,11,FALSE)</f>
        <v>0</v>
      </c>
      <c r="U1680" s="130"/>
      <c r="V1680" s="138"/>
      <c r="W1680" s="130"/>
      <c r="X1680" s="29"/>
      <c r="Y1680" s="139">
        <f>ROUND(Tabla1[[#This Row],[VALOR UNITARIO SEGUIMIENTO FINANCIERO
2024]]*Tabla1[[#This Row],[MET AFECTADA PORLA GLOSA
RECURSOS 2024]]*Tabla1[[#This Row],[Porcentaje de Glosa]],0)</f>
        <v>0</v>
      </c>
      <c r="Z1680" s="51">
        <f>ROUND(Tabla1[[#This Row],[VALOR UNITARIO SEGUIMIENTO FINANCIERO
2025]]*Tabla1[[#This Row],[META AFECTADA PORLA GLOSA
RECURSOS 2025]]*Tabla1[[#This Row],[Porcentaje de Glosa]],0)</f>
        <v>0</v>
      </c>
      <c r="AA1680" s="51">
        <f>ROUND(Tabla1[[#This Row],[VALOR DE LA GLOSA 2024]]+Tabla1[[#This Row],[VALOR DE LA GLOSA 2025]],0)</f>
        <v>0</v>
      </c>
      <c r="AB1680" s="56"/>
      <c r="AC1680" s="130"/>
      <c r="AD1680" s="140"/>
      <c r="AE1680" s="130"/>
      <c r="AF1680" s="140">
        <f>ROUND(Tabla1[[#This Row],[VALOR TOTAL DE LA GLOSA]]-Tabla1[[#This Row],[Valor soportado por la Subred]],0)</f>
        <v>0</v>
      </c>
      <c r="AG1680" s="130"/>
      <c r="AH1680" s="130"/>
      <c r="AI1680" s="140">
        <f>ROUND(Tabla1[[#This Row],[VALOR GLOSA DEFINITIVA]]-Tabla1[[#This Row],[VALOR LEVANTADO EN LIQUIDACION]],0)</f>
        <v>0</v>
      </c>
    </row>
    <row r="1681" spans="2:35" s="32" customFormat="1" ht="87.6" hidden="1" customHeight="1" x14ac:dyDescent="0.25">
      <c r="B1681" s="131"/>
      <c r="C1681" s="132"/>
      <c r="D1681" s="131"/>
      <c r="E1681" s="133" t="str">
        <f>+Tabla1[[#This Row],[CODIGO ACTIVIDAD EN PPP Y LINEAMIENTO]]&amp;Tabla1[[#This Row],[ENTORNO/COMPONENTE]]</f>
        <v/>
      </c>
      <c r="F1681" s="134">
        <f>+VLOOKUP(Tabla1[[#This Row],[Columna1]],IG!$D$3:$L$1908,3,FALSE)</f>
        <v>0</v>
      </c>
      <c r="G1681" s="134">
        <f>+VLOOKUP(Tabla1[[#This Row],[Columna1]],IG!$D$3:$W$1908,4,FALSE)</f>
        <v>0</v>
      </c>
      <c r="H1681" s="134">
        <f>+VLOOKUP(Tabla1[[#This Row],[Columna1]],IG!$D$3:$W$1908,5,FALSE)</f>
        <v>0</v>
      </c>
      <c r="I1681" s="134">
        <f>+VLOOKUP(Tabla1[[#This Row],[Columna1]],IG!$D$3:$W$1908,6,FALSE)</f>
        <v>0</v>
      </c>
      <c r="J1681" s="134">
        <f>+VLOOKUP(Tabla1[[#This Row],[Columna1]],IG!$D$3:$W$1908,7,FALSE)</f>
        <v>0</v>
      </c>
      <c r="K1681" s="130"/>
      <c r="L1681" s="131"/>
      <c r="M1681" s="133" t="str">
        <f>+Tabla1[[#This Row],[Columna1]]&amp;Tabla1[[#This Row],[LOCALIDAD]]&amp;Tabla1[[#This Row],[MES]]</f>
        <v/>
      </c>
      <c r="N1681" s="29"/>
      <c r="O1681" s="135">
        <f>+VLOOKUP(Tabla1[[#This Row],[concatenar]],IG!$M$3:$W$1908,2,FALSE)</f>
        <v>0</v>
      </c>
      <c r="P1681" s="50">
        <f>+VLOOKUP(Tabla1[[#This Row],[concatenar]],IG!$M$3:$W$1908,3,FALSE)</f>
        <v>0</v>
      </c>
      <c r="Q1681" s="103">
        <f>+VLOOKUP(Tabla1[[#This Row],[concatenar]],IG!$M$3:$W$1908,8,FALSE)</f>
        <v>0</v>
      </c>
      <c r="R1681" s="97">
        <f>+VLOOKUP(Tabla1[[#This Row],[concatenar]],IG!$M$3:$W$1908,9,FALSE)</f>
        <v>0</v>
      </c>
      <c r="S1681" s="136">
        <f>+VLOOKUP(Tabla1[[#This Row],[concatenar]],IG!$M$3:$W$1908,10,FALSE)</f>
        <v>0</v>
      </c>
      <c r="T1681" s="137">
        <f>+VLOOKUP(Tabla1[[#This Row],[concatenar]],IG!$M$3:$W$1908,11,FALSE)</f>
        <v>0</v>
      </c>
      <c r="U1681" s="130"/>
      <c r="V1681" s="138"/>
      <c r="W1681" s="130"/>
      <c r="X1681" s="29"/>
      <c r="Y1681" s="139">
        <f>ROUND(Tabla1[[#This Row],[VALOR UNITARIO SEGUIMIENTO FINANCIERO
2024]]*Tabla1[[#This Row],[MET AFECTADA PORLA GLOSA
RECURSOS 2024]]*Tabla1[[#This Row],[Porcentaje de Glosa]],0)</f>
        <v>0</v>
      </c>
      <c r="Z1681" s="51">
        <f>ROUND(Tabla1[[#This Row],[VALOR UNITARIO SEGUIMIENTO FINANCIERO
2025]]*Tabla1[[#This Row],[META AFECTADA PORLA GLOSA
RECURSOS 2025]]*Tabla1[[#This Row],[Porcentaje de Glosa]],0)</f>
        <v>0</v>
      </c>
      <c r="AA1681" s="51">
        <f>ROUND(Tabla1[[#This Row],[VALOR DE LA GLOSA 2024]]+Tabla1[[#This Row],[VALOR DE LA GLOSA 2025]],0)</f>
        <v>0</v>
      </c>
      <c r="AB1681" s="56"/>
      <c r="AC1681" s="130"/>
      <c r="AD1681" s="140"/>
      <c r="AE1681" s="130"/>
      <c r="AF1681" s="140">
        <f>ROUND(Tabla1[[#This Row],[VALOR TOTAL DE LA GLOSA]]-Tabla1[[#This Row],[Valor soportado por la Subred]],0)</f>
        <v>0</v>
      </c>
      <c r="AG1681" s="130"/>
      <c r="AH1681" s="130"/>
      <c r="AI1681" s="140">
        <f>ROUND(Tabla1[[#This Row],[VALOR GLOSA DEFINITIVA]]-Tabla1[[#This Row],[VALOR LEVANTADO EN LIQUIDACION]],0)</f>
        <v>0</v>
      </c>
    </row>
    <row r="1682" spans="2:35" s="32" customFormat="1" ht="87.6" hidden="1" customHeight="1" x14ac:dyDescent="0.25">
      <c r="B1682" s="131"/>
      <c r="C1682" s="132"/>
      <c r="D1682" s="131"/>
      <c r="E1682" s="133" t="str">
        <f>+Tabla1[[#This Row],[CODIGO ACTIVIDAD EN PPP Y LINEAMIENTO]]&amp;Tabla1[[#This Row],[ENTORNO/COMPONENTE]]</f>
        <v/>
      </c>
      <c r="F1682" s="134">
        <f>+VLOOKUP(Tabla1[[#This Row],[Columna1]],IG!$D$3:$L$1908,3,FALSE)</f>
        <v>0</v>
      </c>
      <c r="G1682" s="134">
        <f>+VLOOKUP(Tabla1[[#This Row],[Columna1]],IG!$D$3:$W$1908,4,FALSE)</f>
        <v>0</v>
      </c>
      <c r="H1682" s="134">
        <f>+VLOOKUP(Tabla1[[#This Row],[Columna1]],IG!$D$3:$W$1908,5,FALSE)</f>
        <v>0</v>
      </c>
      <c r="I1682" s="134">
        <f>+VLOOKUP(Tabla1[[#This Row],[Columna1]],IG!$D$3:$W$1908,6,FALSE)</f>
        <v>0</v>
      </c>
      <c r="J1682" s="134">
        <f>+VLOOKUP(Tabla1[[#This Row],[Columna1]],IG!$D$3:$W$1908,7,FALSE)</f>
        <v>0</v>
      </c>
      <c r="K1682" s="130"/>
      <c r="L1682" s="131"/>
      <c r="M1682" s="133" t="str">
        <f>+Tabla1[[#This Row],[Columna1]]&amp;Tabla1[[#This Row],[LOCALIDAD]]&amp;Tabla1[[#This Row],[MES]]</f>
        <v/>
      </c>
      <c r="N1682" s="29"/>
      <c r="O1682" s="135">
        <f>+VLOOKUP(Tabla1[[#This Row],[concatenar]],IG!$M$3:$W$1908,2,FALSE)</f>
        <v>0</v>
      </c>
      <c r="P1682" s="50">
        <f>+VLOOKUP(Tabla1[[#This Row],[concatenar]],IG!$M$3:$W$1908,3,FALSE)</f>
        <v>0</v>
      </c>
      <c r="Q1682" s="103">
        <f>+VLOOKUP(Tabla1[[#This Row],[concatenar]],IG!$M$3:$W$1908,8,FALSE)</f>
        <v>0</v>
      </c>
      <c r="R1682" s="97">
        <f>+VLOOKUP(Tabla1[[#This Row],[concatenar]],IG!$M$3:$W$1908,9,FALSE)</f>
        <v>0</v>
      </c>
      <c r="S1682" s="136">
        <f>+VLOOKUP(Tabla1[[#This Row],[concatenar]],IG!$M$3:$W$1908,10,FALSE)</f>
        <v>0</v>
      </c>
      <c r="T1682" s="137">
        <f>+VLOOKUP(Tabla1[[#This Row],[concatenar]],IG!$M$3:$W$1908,11,FALSE)</f>
        <v>0</v>
      </c>
      <c r="U1682" s="130"/>
      <c r="V1682" s="138"/>
      <c r="W1682" s="130"/>
      <c r="X1682" s="29"/>
      <c r="Y1682" s="139">
        <f>ROUND(Tabla1[[#This Row],[VALOR UNITARIO SEGUIMIENTO FINANCIERO
2024]]*Tabla1[[#This Row],[MET AFECTADA PORLA GLOSA
RECURSOS 2024]]*Tabla1[[#This Row],[Porcentaje de Glosa]],0)</f>
        <v>0</v>
      </c>
      <c r="Z1682" s="51">
        <f>ROUND(Tabla1[[#This Row],[VALOR UNITARIO SEGUIMIENTO FINANCIERO
2025]]*Tabla1[[#This Row],[META AFECTADA PORLA GLOSA
RECURSOS 2025]]*Tabla1[[#This Row],[Porcentaje de Glosa]],0)</f>
        <v>0</v>
      </c>
      <c r="AA1682" s="51">
        <f>ROUND(Tabla1[[#This Row],[VALOR DE LA GLOSA 2024]]+Tabla1[[#This Row],[VALOR DE LA GLOSA 2025]],0)</f>
        <v>0</v>
      </c>
      <c r="AB1682" s="56"/>
      <c r="AC1682" s="130"/>
      <c r="AD1682" s="140"/>
      <c r="AE1682" s="130"/>
      <c r="AF1682" s="140">
        <f>ROUND(Tabla1[[#This Row],[VALOR TOTAL DE LA GLOSA]]-Tabla1[[#This Row],[Valor soportado por la Subred]],0)</f>
        <v>0</v>
      </c>
      <c r="AG1682" s="130"/>
      <c r="AH1682" s="130"/>
      <c r="AI1682" s="140">
        <f>ROUND(Tabla1[[#This Row],[VALOR GLOSA DEFINITIVA]]-Tabla1[[#This Row],[VALOR LEVANTADO EN LIQUIDACION]],0)</f>
        <v>0</v>
      </c>
    </row>
    <row r="1683" spans="2:35" s="32" customFormat="1" ht="87.6" hidden="1" customHeight="1" x14ac:dyDescent="0.25">
      <c r="B1683" s="131"/>
      <c r="C1683" s="132"/>
      <c r="D1683" s="131"/>
      <c r="E1683" s="133" t="str">
        <f>+Tabla1[[#This Row],[CODIGO ACTIVIDAD EN PPP Y LINEAMIENTO]]&amp;Tabla1[[#This Row],[ENTORNO/COMPONENTE]]</f>
        <v/>
      </c>
      <c r="F1683" s="134">
        <f>+VLOOKUP(Tabla1[[#This Row],[Columna1]],IG!$D$3:$L$1908,3,FALSE)</f>
        <v>0</v>
      </c>
      <c r="G1683" s="134">
        <f>+VLOOKUP(Tabla1[[#This Row],[Columna1]],IG!$D$3:$W$1908,4,FALSE)</f>
        <v>0</v>
      </c>
      <c r="H1683" s="134">
        <f>+VLOOKUP(Tabla1[[#This Row],[Columna1]],IG!$D$3:$W$1908,5,FALSE)</f>
        <v>0</v>
      </c>
      <c r="I1683" s="134">
        <f>+VLOOKUP(Tabla1[[#This Row],[Columna1]],IG!$D$3:$W$1908,6,FALSE)</f>
        <v>0</v>
      </c>
      <c r="J1683" s="134">
        <f>+VLOOKUP(Tabla1[[#This Row],[Columna1]],IG!$D$3:$W$1908,7,FALSE)</f>
        <v>0</v>
      </c>
      <c r="K1683" s="130"/>
      <c r="L1683" s="131"/>
      <c r="M1683" s="133" t="str">
        <f>+Tabla1[[#This Row],[Columna1]]&amp;Tabla1[[#This Row],[LOCALIDAD]]&amp;Tabla1[[#This Row],[MES]]</f>
        <v/>
      </c>
      <c r="N1683" s="29"/>
      <c r="O1683" s="135">
        <f>+VLOOKUP(Tabla1[[#This Row],[concatenar]],IG!$M$3:$W$1908,2,FALSE)</f>
        <v>0</v>
      </c>
      <c r="P1683" s="50">
        <f>+VLOOKUP(Tabla1[[#This Row],[concatenar]],IG!$M$3:$W$1908,3,FALSE)</f>
        <v>0</v>
      </c>
      <c r="Q1683" s="103">
        <f>+VLOOKUP(Tabla1[[#This Row],[concatenar]],IG!$M$3:$W$1908,8,FALSE)</f>
        <v>0</v>
      </c>
      <c r="R1683" s="97">
        <f>+VLOOKUP(Tabla1[[#This Row],[concatenar]],IG!$M$3:$W$1908,9,FALSE)</f>
        <v>0</v>
      </c>
      <c r="S1683" s="136">
        <f>+VLOOKUP(Tabla1[[#This Row],[concatenar]],IG!$M$3:$W$1908,10,FALSE)</f>
        <v>0</v>
      </c>
      <c r="T1683" s="137">
        <f>+VLOOKUP(Tabla1[[#This Row],[concatenar]],IG!$M$3:$W$1908,11,FALSE)</f>
        <v>0</v>
      </c>
      <c r="U1683" s="130"/>
      <c r="V1683" s="138"/>
      <c r="W1683" s="130"/>
      <c r="X1683" s="29"/>
      <c r="Y1683" s="139">
        <f>ROUND(Tabla1[[#This Row],[VALOR UNITARIO SEGUIMIENTO FINANCIERO
2024]]*Tabla1[[#This Row],[MET AFECTADA PORLA GLOSA
RECURSOS 2024]]*Tabla1[[#This Row],[Porcentaje de Glosa]],0)</f>
        <v>0</v>
      </c>
      <c r="Z1683" s="51">
        <f>ROUND(Tabla1[[#This Row],[VALOR UNITARIO SEGUIMIENTO FINANCIERO
2025]]*Tabla1[[#This Row],[META AFECTADA PORLA GLOSA
RECURSOS 2025]]*Tabla1[[#This Row],[Porcentaje de Glosa]],0)</f>
        <v>0</v>
      </c>
      <c r="AA1683" s="51">
        <f>ROUND(Tabla1[[#This Row],[VALOR DE LA GLOSA 2024]]+Tabla1[[#This Row],[VALOR DE LA GLOSA 2025]],0)</f>
        <v>0</v>
      </c>
      <c r="AB1683" s="56"/>
      <c r="AC1683" s="130"/>
      <c r="AD1683" s="140"/>
      <c r="AE1683" s="130"/>
      <c r="AF1683" s="140">
        <f>ROUND(Tabla1[[#This Row],[VALOR TOTAL DE LA GLOSA]]-Tabla1[[#This Row],[Valor soportado por la Subred]],0)</f>
        <v>0</v>
      </c>
      <c r="AG1683" s="130"/>
      <c r="AH1683" s="130"/>
      <c r="AI1683" s="140">
        <f>ROUND(Tabla1[[#This Row],[VALOR GLOSA DEFINITIVA]]-Tabla1[[#This Row],[VALOR LEVANTADO EN LIQUIDACION]],0)</f>
        <v>0</v>
      </c>
    </row>
    <row r="1684" spans="2:35" s="32" customFormat="1" ht="87.6" hidden="1" customHeight="1" x14ac:dyDescent="0.25">
      <c r="B1684" s="131"/>
      <c r="C1684" s="132"/>
      <c r="D1684" s="131"/>
      <c r="E1684" s="133" t="str">
        <f>+Tabla1[[#This Row],[CODIGO ACTIVIDAD EN PPP Y LINEAMIENTO]]&amp;Tabla1[[#This Row],[ENTORNO/COMPONENTE]]</f>
        <v/>
      </c>
      <c r="F1684" s="134">
        <f>+VLOOKUP(Tabla1[[#This Row],[Columna1]],IG!$D$3:$L$1908,3,FALSE)</f>
        <v>0</v>
      </c>
      <c r="G1684" s="134">
        <f>+VLOOKUP(Tabla1[[#This Row],[Columna1]],IG!$D$3:$W$1908,4,FALSE)</f>
        <v>0</v>
      </c>
      <c r="H1684" s="134">
        <f>+VLOOKUP(Tabla1[[#This Row],[Columna1]],IG!$D$3:$W$1908,5,FALSE)</f>
        <v>0</v>
      </c>
      <c r="I1684" s="134">
        <f>+VLOOKUP(Tabla1[[#This Row],[Columna1]],IG!$D$3:$W$1908,6,FALSE)</f>
        <v>0</v>
      </c>
      <c r="J1684" s="134">
        <f>+VLOOKUP(Tabla1[[#This Row],[Columna1]],IG!$D$3:$W$1908,7,FALSE)</f>
        <v>0</v>
      </c>
      <c r="K1684" s="130"/>
      <c r="L1684" s="131"/>
      <c r="M1684" s="133" t="str">
        <f>+Tabla1[[#This Row],[Columna1]]&amp;Tabla1[[#This Row],[LOCALIDAD]]&amp;Tabla1[[#This Row],[MES]]</f>
        <v/>
      </c>
      <c r="N1684" s="29"/>
      <c r="O1684" s="135">
        <f>+VLOOKUP(Tabla1[[#This Row],[concatenar]],IG!$M$3:$W$1908,2,FALSE)</f>
        <v>0</v>
      </c>
      <c r="P1684" s="50">
        <f>+VLOOKUP(Tabla1[[#This Row],[concatenar]],IG!$M$3:$W$1908,3,FALSE)</f>
        <v>0</v>
      </c>
      <c r="Q1684" s="103">
        <f>+VLOOKUP(Tabla1[[#This Row],[concatenar]],IG!$M$3:$W$1908,8,FALSE)</f>
        <v>0</v>
      </c>
      <c r="R1684" s="97">
        <f>+VLOOKUP(Tabla1[[#This Row],[concatenar]],IG!$M$3:$W$1908,9,FALSE)</f>
        <v>0</v>
      </c>
      <c r="S1684" s="136">
        <f>+VLOOKUP(Tabla1[[#This Row],[concatenar]],IG!$M$3:$W$1908,10,FALSE)</f>
        <v>0</v>
      </c>
      <c r="T1684" s="137">
        <f>+VLOOKUP(Tabla1[[#This Row],[concatenar]],IG!$M$3:$W$1908,11,FALSE)</f>
        <v>0</v>
      </c>
      <c r="U1684" s="130"/>
      <c r="V1684" s="138"/>
      <c r="W1684" s="130"/>
      <c r="X1684" s="29"/>
      <c r="Y1684" s="139">
        <f>ROUND(Tabla1[[#This Row],[VALOR UNITARIO SEGUIMIENTO FINANCIERO
2024]]*Tabla1[[#This Row],[MET AFECTADA PORLA GLOSA
RECURSOS 2024]]*Tabla1[[#This Row],[Porcentaje de Glosa]],0)</f>
        <v>0</v>
      </c>
      <c r="Z1684" s="51">
        <f>ROUND(Tabla1[[#This Row],[VALOR UNITARIO SEGUIMIENTO FINANCIERO
2025]]*Tabla1[[#This Row],[META AFECTADA PORLA GLOSA
RECURSOS 2025]]*Tabla1[[#This Row],[Porcentaje de Glosa]],0)</f>
        <v>0</v>
      </c>
      <c r="AA1684" s="51">
        <f>ROUND(Tabla1[[#This Row],[VALOR DE LA GLOSA 2024]]+Tabla1[[#This Row],[VALOR DE LA GLOSA 2025]],0)</f>
        <v>0</v>
      </c>
      <c r="AB1684" s="56"/>
      <c r="AC1684" s="130"/>
      <c r="AD1684" s="140"/>
      <c r="AE1684" s="130"/>
      <c r="AF1684" s="140">
        <f>ROUND(Tabla1[[#This Row],[VALOR TOTAL DE LA GLOSA]]-Tabla1[[#This Row],[Valor soportado por la Subred]],0)</f>
        <v>0</v>
      </c>
      <c r="AG1684" s="130"/>
      <c r="AH1684" s="130"/>
      <c r="AI1684" s="140">
        <f>ROUND(Tabla1[[#This Row],[VALOR GLOSA DEFINITIVA]]-Tabla1[[#This Row],[VALOR LEVANTADO EN LIQUIDACION]],0)</f>
        <v>0</v>
      </c>
    </row>
    <row r="1685" spans="2:35" s="32" customFormat="1" ht="87.6" hidden="1" customHeight="1" x14ac:dyDescent="0.25">
      <c r="B1685" s="131"/>
      <c r="C1685" s="132"/>
      <c r="D1685" s="131"/>
      <c r="E1685" s="133" t="str">
        <f>+Tabla1[[#This Row],[CODIGO ACTIVIDAD EN PPP Y LINEAMIENTO]]&amp;Tabla1[[#This Row],[ENTORNO/COMPONENTE]]</f>
        <v/>
      </c>
      <c r="F1685" s="134">
        <f>+VLOOKUP(Tabla1[[#This Row],[Columna1]],IG!$D$3:$L$1908,3,FALSE)</f>
        <v>0</v>
      </c>
      <c r="G1685" s="134">
        <f>+VLOOKUP(Tabla1[[#This Row],[Columna1]],IG!$D$3:$W$1908,4,FALSE)</f>
        <v>0</v>
      </c>
      <c r="H1685" s="134">
        <f>+VLOOKUP(Tabla1[[#This Row],[Columna1]],IG!$D$3:$W$1908,5,FALSE)</f>
        <v>0</v>
      </c>
      <c r="I1685" s="134">
        <f>+VLOOKUP(Tabla1[[#This Row],[Columna1]],IG!$D$3:$W$1908,6,FALSE)</f>
        <v>0</v>
      </c>
      <c r="J1685" s="134">
        <f>+VLOOKUP(Tabla1[[#This Row],[Columna1]],IG!$D$3:$W$1908,7,FALSE)</f>
        <v>0</v>
      </c>
      <c r="K1685" s="130"/>
      <c r="L1685" s="131"/>
      <c r="M1685" s="133" t="str">
        <f>+Tabla1[[#This Row],[Columna1]]&amp;Tabla1[[#This Row],[LOCALIDAD]]&amp;Tabla1[[#This Row],[MES]]</f>
        <v/>
      </c>
      <c r="N1685" s="29"/>
      <c r="O1685" s="135">
        <f>+VLOOKUP(Tabla1[[#This Row],[concatenar]],IG!$M$3:$W$1908,2,FALSE)</f>
        <v>0</v>
      </c>
      <c r="P1685" s="50">
        <f>+VLOOKUP(Tabla1[[#This Row],[concatenar]],IG!$M$3:$W$1908,3,FALSE)</f>
        <v>0</v>
      </c>
      <c r="Q1685" s="103">
        <f>+VLOOKUP(Tabla1[[#This Row],[concatenar]],IG!$M$3:$W$1908,8,FALSE)</f>
        <v>0</v>
      </c>
      <c r="R1685" s="97">
        <f>+VLOOKUP(Tabla1[[#This Row],[concatenar]],IG!$M$3:$W$1908,9,FALSE)</f>
        <v>0</v>
      </c>
      <c r="S1685" s="136">
        <f>+VLOOKUP(Tabla1[[#This Row],[concatenar]],IG!$M$3:$W$1908,10,FALSE)</f>
        <v>0</v>
      </c>
      <c r="T1685" s="137">
        <f>+VLOOKUP(Tabla1[[#This Row],[concatenar]],IG!$M$3:$W$1908,11,FALSE)</f>
        <v>0</v>
      </c>
      <c r="U1685" s="130"/>
      <c r="V1685" s="138"/>
      <c r="W1685" s="130"/>
      <c r="X1685" s="29"/>
      <c r="Y1685" s="139">
        <f>ROUND(Tabla1[[#This Row],[VALOR UNITARIO SEGUIMIENTO FINANCIERO
2024]]*Tabla1[[#This Row],[MET AFECTADA PORLA GLOSA
RECURSOS 2024]]*Tabla1[[#This Row],[Porcentaje de Glosa]],0)</f>
        <v>0</v>
      </c>
      <c r="Z1685" s="51">
        <f>ROUND(Tabla1[[#This Row],[VALOR UNITARIO SEGUIMIENTO FINANCIERO
2025]]*Tabla1[[#This Row],[META AFECTADA PORLA GLOSA
RECURSOS 2025]]*Tabla1[[#This Row],[Porcentaje de Glosa]],0)</f>
        <v>0</v>
      </c>
      <c r="AA1685" s="51">
        <f>ROUND(Tabla1[[#This Row],[VALOR DE LA GLOSA 2024]]+Tabla1[[#This Row],[VALOR DE LA GLOSA 2025]],0)</f>
        <v>0</v>
      </c>
      <c r="AB1685" s="56"/>
      <c r="AC1685" s="130"/>
      <c r="AD1685" s="140"/>
      <c r="AE1685" s="130"/>
      <c r="AF1685" s="140">
        <f>ROUND(Tabla1[[#This Row],[VALOR TOTAL DE LA GLOSA]]-Tabla1[[#This Row],[Valor soportado por la Subred]],0)</f>
        <v>0</v>
      </c>
      <c r="AG1685" s="130"/>
      <c r="AH1685" s="130"/>
      <c r="AI1685" s="140">
        <f>ROUND(Tabla1[[#This Row],[VALOR GLOSA DEFINITIVA]]-Tabla1[[#This Row],[VALOR LEVANTADO EN LIQUIDACION]],0)</f>
        <v>0</v>
      </c>
    </row>
    <row r="1686" spans="2:35" s="32" customFormat="1" ht="87.6" hidden="1" customHeight="1" x14ac:dyDescent="0.25">
      <c r="B1686" s="131"/>
      <c r="C1686" s="132"/>
      <c r="D1686" s="131"/>
      <c r="E1686" s="133" t="str">
        <f>+Tabla1[[#This Row],[CODIGO ACTIVIDAD EN PPP Y LINEAMIENTO]]&amp;Tabla1[[#This Row],[ENTORNO/COMPONENTE]]</f>
        <v/>
      </c>
      <c r="F1686" s="134">
        <f>+VLOOKUP(Tabla1[[#This Row],[Columna1]],IG!$D$3:$L$1908,3,FALSE)</f>
        <v>0</v>
      </c>
      <c r="G1686" s="134">
        <f>+VLOOKUP(Tabla1[[#This Row],[Columna1]],IG!$D$3:$W$1908,4,FALSE)</f>
        <v>0</v>
      </c>
      <c r="H1686" s="134">
        <f>+VLOOKUP(Tabla1[[#This Row],[Columna1]],IG!$D$3:$W$1908,5,FALSE)</f>
        <v>0</v>
      </c>
      <c r="I1686" s="134">
        <f>+VLOOKUP(Tabla1[[#This Row],[Columna1]],IG!$D$3:$W$1908,6,FALSE)</f>
        <v>0</v>
      </c>
      <c r="J1686" s="134">
        <f>+VLOOKUP(Tabla1[[#This Row],[Columna1]],IG!$D$3:$W$1908,7,FALSE)</f>
        <v>0</v>
      </c>
      <c r="K1686" s="130"/>
      <c r="L1686" s="131"/>
      <c r="M1686" s="133" t="str">
        <f>+Tabla1[[#This Row],[Columna1]]&amp;Tabla1[[#This Row],[LOCALIDAD]]&amp;Tabla1[[#This Row],[MES]]</f>
        <v/>
      </c>
      <c r="N1686" s="29"/>
      <c r="O1686" s="135">
        <f>+VLOOKUP(Tabla1[[#This Row],[concatenar]],IG!$M$3:$W$1908,2,FALSE)</f>
        <v>0</v>
      </c>
      <c r="P1686" s="50">
        <f>+VLOOKUP(Tabla1[[#This Row],[concatenar]],IG!$M$3:$W$1908,3,FALSE)</f>
        <v>0</v>
      </c>
      <c r="Q1686" s="103">
        <f>+VLOOKUP(Tabla1[[#This Row],[concatenar]],IG!$M$3:$W$1908,8,FALSE)</f>
        <v>0</v>
      </c>
      <c r="R1686" s="97">
        <f>+VLOOKUP(Tabla1[[#This Row],[concatenar]],IG!$M$3:$W$1908,9,FALSE)</f>
        <v>0</v>
      </c>
      <c r="S1686" s="136">
        <f>+VLOOKUP(Tabla1[[#This Row],[concatenar]],IG!$M$3:$W$1908,10,FALSE)</f>
        <v>0</v>
      </c>
      <c r="T1686" s="137">
        <f>+VLOOKUP(Tabla1[[#This Row],[concatenar]],IG!$M$3:$W$1908,11,FALSE)</f>
        <v>0</v>
      </c>
      <c r="U1686" s="130"/>
      <c r="V1686" s="138"/>
      <c r="W1686" s="130"/>
      <c r="X1686" s="29"/>
      <c r="Y1686" s="139">
        <f>ROUND(Tabla1[[#This Row],[VALOR UNITARIO SEGUIMIENTO FINANCIERO
2024]]*Tabla1[[#This Row],[MET AFECTADA PORLA GLOSA
RECURSOS 2024]]*Tabla1[[#This Row],[Porcentaje de Glosa]],0)</f>
        <v>0</v>
      </c>
      <c r="Z1686" s="51">
        <f>ROUND(Tabla1[[#This Row],[VALOR UNITARIO SEGUIMIENTO FINANCIERO
2025]]*Tabla1[[#This Row],[META AFECTADA PORLA GLOSA
RECURSOS 2025]]*Tabla1[[#This Row],[Porcentaje de Glosa]],0)</f>
        <v>0</v>
      </c>
      <c r="AA1686" s="51">
        <f>ROUND(Tabla1[[#This Row],[VALOR DE LA GLOSA 2024]]+Tabla1[[#This Row],[VALOR DE LA GLOSA 2025]],0)</f>
        <v>0</v>
      </c>
      <c r="AB1686" s="56"/>
      <c r="AC1686" s="130"/>
      <c r="AD1686" s="140"/>
      <c r="AE1686" s="130"/>
      <c r="AF1686" s="140">
        <f>ROUND(Tabla1[[#This Row],[VALOR TOTAL DE LA GLOSA]]-Tabla1[[#This Row],[Valor soportado por la Subred]],0)</f>
        <v>0</v>
      </c>
      <c r="AG1686" s="130"/>
      <c r="AH1686" s="130"/>
      <c r="AI1686" s="140">
        <f>ROUND(Tabla1[[#This Row],[VALOR GLOSA DEFINITIVA]]-Tabla1[[#This Row],[VALOR LEVANTADO EN LIQUIDACION]],0)</f>
        <v>0</v>
      </c>
    </row>
    <row r="1687" spans="2:35" s="32" customFormat="1" ht="87.6" hidden="1" customHeight="1" x14ac:dyDescent="0.25">
      <c r="B1687" s="131"/>
      <c r="C1687" s="132"/>
      <c r="D1687" s="131"/>
      <c r="E1687" s="133" t="str">
        <f>+Tabla1[[#This Row],[CODIGO ACTIVIDAD EN PPP Y LINEAMIENTO]]&amp;Tabla1[[#This Row],[ENTORNO/COMPONENTE]]</f>
        <v/>
      </c>
      <c r="F1687" s="134">
        <f>+VLOOKUP(Tabla1[[#This Row],[Columna1]],IG!$D$3:$L$1908,3,FALSE)</f>
        <v>0</v>
      </c>
      <c r="G1687" s="134">
        <f>+VLOOKUP(Tabla1[[#This Row],[Columna1]],IG!$D$3:$W$1908,4,FALSE)</f>
        <v>0</v>
      </c>
      <c r="H1687" s="134">
        <f>+VLOOKUP(Tabla1[[#This Row],[Columna1]],IG!$D$3:$W$1908,5,FALSE)</f>
        <v>0</v>
      </c>
      <c r="I1687" s="134">
        <f>+VLOOKUP(Tabla1[[#This Row],[Columna1]],IG!$D$3:$W$1908,6,FALSE)</f>
        <v>0</v>
      </c>
      <c r="J1687" s="134">
        <f>+VLOOKUP(Tabla1[[#This Row],[Columna1]],IG!$D$3:$W$1908,7,FALSE)</f>
        <v>0</v>
      </c>
      <c r="K1687" s="130"/>
      <c r="L1687" s="131"/>
      <c r="M1687" s="133" t="str">
        <f>+Tabla1[[#This Row],[Columna1]]&amp;Tabla1[[#This Row],[LOCALIDAD]]&amp;Tabla1[[#This Row],[MES]]</f>
        <v/>
      </c>
      <c r="N1687" s="29"/>
      <c r="O1687" s="135">
        <f>+VLOOKUP(Tabla1[[#This Row],[concatenar]],IG!$M$3:$W$1908,2,FALSE)</f>
        <v>0</v>
      </c>
      <c r="P1687" s="50">
        <f>+VLOOKUP(Tabla1[[#This Row],[concatenar]],IG!$M$3:$W$1908,3,FALSE)</f>
        <v>0</v>
      </c>
      <c r="Q1687" s="103">
        <f>+VLOOKUP(Tabla1[[#This Row],[concatenar]],IG!$M$3:$W$1908,8,FALSE)</f>
        <v>0</v>
      </c>
      <c r="R1687" s="97">
        <f>+VLOOKUP(Tabla1[[#This Row],[concatenar]],IG!$M$3:$W$1908,9,FALSE)</f>
        <v>0</v>
      </c>
      <c r="S1687" s="136">
        <f>+VLOOKUP(Tabla1[[#This Row],[concatenar]],IG!$M$3:$W$1908,10,FALSE)</f>
        <v>0</v>
      </c>
      <c r="T1687" s="137">
        <f>+VLOOKUP(Tabla1[[#This Row],[concatenar]],IG!$M$3:$W$1908,11,FALSE)</f>
        <v>0</v>
      </c>
      <c r="U1687" s="130"/>
      <c r="V1687" s="138"/>
      <c r="W1687" s="130"/>
      <c r="X1687" s="29"/>
      <c r="Y1687" s="139">
        <f>ROUND(Tabla1[[#This Row],[VALOR UNITARIO SEGUIMIENTO FINANCIERO
2024]]*Tabla1[[#This Row],[MET AFECTADA PORLA GLOSA
RECURSOS 2024]]*Tabla1[[#This Row],[Porcentaje de Glosa]],0)</f>
        <v>0</v>
      </c>
      <c r="Z1687" s="51">
        <f>ROUND(Tabla1[[#This Row],[VALOR UNITARIO SEGUIMIENTO FINANCIERO
2025]]*Tabla1[[#This Row],[META AFECTADA PORLA GLOSA
RECURSOS 2025]]*Tabla1[[#This Row],[Porcentaje de Glosa]],0)</f>
        <v>0</v>
      </c>
      <c r="AA1687" s="51">
        <f>ROUND(Tabla1[[#This Row],[VALOR DE LA GLOSA 2024]]+Tabla1[[#This Row],[VALOR DE LA GLOSA 2025]],0)</f>
        <v>0</v>
      </c>
      <c r="AB1687" s="56"/>
      <c r="AC1687" s="130"/>
      <c r="AD1687" s="140"/>
      <c r="AE1687" s="130"/>
      <c r="AF1687" s="140">
        <f>ROUND(Tabla1[[#This Row],[VALOR TOTAL DE LA GLOSA]]-Tabla1[[#This Row],[Valor soportado por la Subred]],0)</f>
        <v>0</v>
      </c>
      <c r="AG1687" s="130"/>
      <c r="AH1687" s="130"/>
      <c r="AI1687" s="140">
        <f>ROUND(Tabla1[[#This Row],[VALOR GLOSA DEFINITIVA]]-Tabla1[[#This Row],[VALOR LEVANTADO EN LIQUIDACION]],0)</f>
        <v>0</v>
      </c>
    </row>
    <row r="1688" spans="2:35" s="32" customFormat="1" ht="87.6" hidden="1" customHeight="1" x14ac:dyDescent="0.25">
      <c r="B1688" s="131"/>
      <c r="C1688" s="132"/>
      <c r="D1688" s="131"/>
      <c r="E1688" s="133" t="str">
        <f>+Tabla1[[#This Row],[CODIGO ACTIVIDAD EN PPP Y LINEAMIENTO]]&amp;Tabla1[[#This Row],[ENTORNO/COMPONENTE]]</f>
        <v/>
      </c>
      <c r="F1688" s="134">
        <f>+VLOOKUP(Tabla1[[#This Row],[Columna1]],IG!$D$3:$L$1908,3,FALSE)</f>
        <v>0</v>
      </c>
      <c r="G1688" s="134">
        <f>+VLOOKUP(Tabla1[[#This Row],[Columna1]],IG!$D$3:$W$1908,4,FALSE)</f>
        <v>0</v>
      </c>
      <c r="H1688" s="134">
        <f>+VLOOKUP(Tabla1[[#This Row],[Columna1]],IG!$D$3:$W$1908,5,FALSE)</f>
        <v>0</v>
      </c>
      <c r="I1688" s="134">
        <f>+VLOOKUP(Tabla1[[#This Row],[Columna1]],IG!$D$3:$W$1908,6,FALSE)</f>
        <v>0</v>
      </c>
      <c r="J1688" s="134">
        <f>+VLOOKUP(Tabla1[[#This Row],[Columna1]],IG!$D$3:$W$1908,7,FALSE)</f>
        <v>0</v>
      </c>
      <c r="K1688" s="130"/>
      <c r="L1688" s="131"/>
      <c r="M1688" s="133" t="str">
        <f>+Tabla1[[#This Row],[Columna1]]&amp;Tabla1[[#This Row],[LOCALIDAD]]&amp;Tabla1[[#This Row],[MES]]</f>
        <v/>
      </c>
      <c r="N1688" s="29"/>
      <c r="O1688" s="135">
        <f>+VLOOKUP(Tabla1[[#This Row],[concatenar]],IG!$M$3:$W$1908,2,FALSE)</f>
        <v>0</v>
      </c>
      <c r="P1688" s="50">
        <f>+VLOOKUP(Tabla1[[#This Row],[concatenar]],IG!$M$3:$W$1908,3,FALSE)</f>
        <v>0</v>
      </c>
      <c r="Q1688" s="103">
        <f>+VLOOKUP(Tabla1[[#This Row],[concatenar]],IG!$M$3:$W$1908,8,FALSE)</f>
        <v>0</v>
      </c>
      <c r="R1688" s="97">
        <f>+VLOOKUP(Tabla1[[#This Row],[concatenar]],IG!$M$3:$W$1908,9,FALSE)</f>
        <v>0</v>
      </c>
      <c r="S1688" s="136">
        <f>+VLOOKUP(Tabla1[[#This Row],[concatenar]],IG!$M$3:$W$1908,10,FALSE)</f>
        <v>0</v>
      </c>
      <c r="T1688" s="137">
        <f>+VLOOKUP(Tabla1[[#This Row],[concatenar]],IG!$M$3:$W$1908,11,FALSE)</f>
        <v>0</v>
      </c>
      <c r="U1688" s="130"/>
      <c r="V1688" s="138"/>
      <c r="W1688" s="130"/>
      <c r="X1688" s="29"/>
      <c r="Y1688" s="139">
        <f>ROUND(Tabla1[[#This Row],[VALOR UNITARIO SEGUIMIENTO FINANCIERO
2024]]*Tabla1[[#This Row],[MET AFECTADA PORLA GLOSA
RECURSOS 2024]]*Tabla1[[#This Row],[Porcentaje de Glosa]],0)</f>
        <v>0</v>
      </c>
      <c r="Z1688" s="51">
        <f>ROUND(Tabla1[[#This Row],[VALOR UNITARIO SEGUIMIENTO FINANCIERO
2025]]*Tabla1[[#This Row],[META AFECTADA PORLA GLOSA
RECURSOS 2025]]*Tabla1[[#This Row],[Porcentaje de Glosa]],0)</f>
        <v>0</v>
      </c>
      <c r="AA1688" s="51">
        <f>ROUND(Tabla1[[#This Row],[VALOR DE LA GLOSA 2024]]+Tabla1[[#This Row],[VALOR DE LA GLOSA 2025]],0)</f>
        <v>0</v>
      </c>
      <c r="AB1688" s="56"/>
      <c r="AC1688" s="130"/>
      <c r="AD1688" s="140"/>
      <c r="AE1688" s="130"/>
      <c r="AF1688" s="140">
        <f>ROUND(Tabla1[[#This Row],[VALOR TOTAL DE LA GLOSA]]-Tabla1[[#This Row],[Valor soportado por la Subred]],0)</f>
        <v>0</v>
      </c>
      <c r="AG1688" s="130"/>
      <c r="AH1688" s="130"/>
      <c r="AI1688" s="140">
        <f>ROUND(Tabla1[[#This Row],[VALOR GLOSA DEFINITIVA]]-Tabla1[[#This Row],[VALOR LEVANTADO EN LIQUIDACION]],0)</f>
        <v>0</v>
      </c>
    </row>
    <row r="1689" spans="2:35" s="32" customFormat="1" ht="87.6" hidden="1" customHeight="1" x14ac:dyDescent="0.25">
      <c r="B1689" s="131"/>
      <c r="C1689" s="132"/>
      <c r="D1689" s="131"/>
      <c r="E1689" s="133" t="str">
        <f>+Tabla1[[#This Row],[CODIGO ACTIVIDAD EN PPP Y LINEAMIENTO]]&amp;Tabla1[[#This Row],[ENTORNO/COMPONENTE]]</f>
        <v/>
      </c>
      <c r="F1689" s="134">
        <f>+VLOOKUP(Tabla1[[#This Row],[Columna1]],IG!$D$3:$L$1908,3,FALSE)</f>
        <v>0</v>
      </c>
      <c r="G1689" s="134">
        <f>+VLOOKUP(Tabla1[[#This Row],[Columna1]],IG!$D$3:$W$1908,4,FALSE)</f>
        <v>0</v>
      </c>
      <c r="H1689" s="134">
        <f>+VLOOKUP(Tabla1[[#This Row],[Columna1]],IG!$D$3:$W$1908,5,FALSE)</f>
        <v>0</v>
      </c>
      <c r="I1689" s="134">
        <f>+VLOOKUP(Tabla1[[#This Row],[Columna1]],IG!$D$3:$W$1908,6,FALSE)</f>
        <v>0</v>
      </c>
      <c r="J1689" s="134">
        <f>+VLOOKUP(Tabla1[[#This Row],[Columna1]],IG!$D$3:$W$1908,7,FALSE)</f>
        <v>0</v>
      </c>
      <c r="K1689" s="130"/>
      <c r="L1689" s="131"/>
      <c r="M1689" s="133" t="str">
        <f>+Tabla1[[#This Row],[Columna1]]&amp;Tabla1[[#This Row],[LOCALIDAD]]&amp;Tabla1[[#This Row],[MES]]</f>
        <v/>
      </c>
      <c r="N1689" s="29"/>
      <c r="O1689" s="135">
        <f>+VLOOKUP(Tabla1[[#This Row],[concatenar]],IG!$M$3:$W$1908,2,FALSE)</f>
        <v>0</v>
      </c>
      <c r="P1689" s="50">
        <f>+VLOOKUP(Tabla1[[#This Row],[concatenar]],IG!$M$3:$W$1908,3,FALSE)</f>
        <v>0</v>
      </c>
      <c r="Q1689" s="103">
        <f>+VLOOKUP(Tabla1[[#This Row],[concatenar]],IG!$M$3:$W$1908,8,FALSE)</f>
        <v>0</v>
      </c>
      <c r="R1689" s="97">
        <f>+VLOOKUP(Tabla1[[#This Row],[concatenar]],IG!$M$3:$W$1908,9,FALSE)</f>
        <v>0</v>
      </c>
      <c r="S1689" s="136">
        <f>+VLOOKUP(Tabla1[[#This Row],[concatenar]],IG!$M$3:$W$1908,10,FALSE)</f>
        <v>0</v>
      </c>
      <c r="T1689" s="137">
        <f>+VLOOKUP(Tabla1[[#This Row],[concatenar]],IG!$M$3:$W$1908,11,FALSE)</f>
        <v>0</v>
      </c>
      <c r="U1689" s="130"/>
      <c r="V1689" s="138"/>
      <c r="W1689" s="130"/>
      <c r="X1689" s="29"/>
      <c r="Y1689" s="139">
        <f>ROUND(Tabla1[[#This Row],[VALOR UNITARIO SEGUIMIENTO FINANCIERO
2024]]*Tabla1[[#This Row],[MET AFECTADA PORLA GLOSA
RECURSOS 2024]]*Tabla1[[#This Row],[Porcentaje de Glosa]],0)</f>
        <v>0</v>
      </c>
      <c r="Z1689" s="51">
        <f>ROUND(Tabla1[[#This Row],[VALOR UNITARIO SEGUIMIENTO FINANCIERO
2025]]*Tabla1[[#This Row],[META AFECTADA PORLA GLOSA
RECURSOS 2025]]*Tabla1[[#This Row],[Porcentaje de Glosa]],0)</f>
        <v>0</v>
      </c>
      <c r="AA1689" s="51">
        <f>ROUND(Tabla1[[#This Row],[VALOR DE LA GLOSA 2024]]+Tabla1[[#This Row],[VALOR DE LA GLOSA 2025]],0)</f>
        <v>0</v>
      </c>
      <c r="AB1689" s="56"/>
      <c r="AC1689" s="130"/>
      <c r="AD1689" s="140"/>
      <c r="AE1689" s="130"/>
      <c r="AF1689" s="140">
        <f>ROUND(Tabla1[[#This Row],[VALOR TOTAL DE LA GLOSA]]-Tabla1[[#This Row],[Valor soportado por la Subred]],0)</f>
        <v>0</v>
      </c>
      <c r="AG1689" s="130"/>
      <c r="AH1689" s="130"/>
      <c r="AI1689" s="140">
        <f>ROUND(Tabla1[[#This Row],[VALOR GLOSA DEFINITIVA]]-Tabla1[[#This Row],[VALOR LEVANTADO EN LIQUIDACION]],0)</f>
        <v>0</v>
      </c>
    </row>
    <row r="1690" spans="2:35" s="32" customFormat="1" ht="87.6" hidden="1" customHeight="1" x14ac:dyDescent="0.25">
      <c r="B1690" s="131"/>
      <c r="C1690" s="132"/>
      <c r="D1690" s="131"/>
      <c r="E1690" s="133" t="str">
        <f>+Tabla1[[#This Row],[CODIGO ACTIVIDAD EN PPP Y LINEAMIENTO]]&amp;Tabla1[[#This Row],[ENTORNO/COMPONENTE]]</f>
        <v/>
      </c>
      <c r="F1690" s="134">
        <f>+VLOOKUP(Tabla1[[#This Row],[Columna1]],IG!$D$3:$L$1908,3,FALSE)</f>
        <v>0</v>
      </c>
      <c r="G1690" s="134">
        <f>+VLOOKUP(Tabla1[[#This Row],[Columna1]],IG!$D$3:$W$1908,4,FALSE)</f>
        <v>0</v>
      </c>
      <c r="H1690" s="134">
        <f>+VLOOKUP(Tabla1[[#This Row],[Columna1]],IG!$D$3:$W$1908,5,FALSE)</f>
        <v>0</v>
      </c>
      <c r="I1690" s="134">
        <f>+VLOOKUP(Tabla1[[#This Row],[Columna1]],IG!$D$3:$W$1908,6,FALSE)</f>
        <v>0</v>
      </c>
      <c r="J1690" s="134">
        <f>+VLOOKUP(Tabla1[[#This Row],[Columna1]],IG!$D$3:$W$1908,7,FALSE)</f>
        <v>0</v>
      </c>
      <c r="K1690" s="130"/>
      <c r="L1690" s="131"/>
      <c r="M1690" s="133" t="str">
        <f>+Tabla1[[#This Row],[Columna1]]&amp;Tabla1[[#This Row],[LOCALIDAD]]&amp;Tabla1[[#This Row],[MES]]</f>
        <v/>
      </c>
      <c r="N1690" s="29"/>
      <c r="O1690" s="135">
        <f>+VLOOKUP(Tabla1[[#This Row],[concatenar]],IG!$M$3:$W$1908,2,FALSE)</f>
        <v>0</v>
      </c>
      <c r="P1690" s="50">
        <f>+VLOOKUP(Tabla1[[#This Row],[concatenar]],IG!$M$3:$W$1908,3,FALSE)</f>
        <v>0</v>
      </c>
      <c r="Q1690" s="103">
        <f>+VLOOKUP(Tabla1[[#This Row],[concatenar]],IG!$M$3:$W$1908,8,FALSE)</f>
        <v>0</v>
      </c>
      <c r="R1690" s="97">
        <f>+VLOOKUP(Tabla1[[#This Row],[concatenar]],IG!$M$3:$W$1908,9,FALSE)</f>
        <v>0</v>
      </c>
      <c r="S1690" s="136">
        <f>+VLOOKUP(Tabla1[[#This Row],[concatenar]],IG!$M$3:$W$1908,10,FALSE)</f>
        <v>0</v>
      </c>
      <c r="T1690" s="137">
        <f>+VLOOKUP(Tabla1[[#This Row],[concatenar]],IG!$M$3:$W$1908,11,FALSE)</f>
        <v>0</v>
      </c>
      <c r="U1690" s="130"/>
      <c r="V1690" s="138"/>
      <c r="W1690" s="130"/>
      <c r="X1690" s="29"/>
      <c r="Y1690" s="139">
        <f>ROUND(Tabla1[[#This Row],[VALOR UNITARIO SEGUIMIENTO FINANCIERO
2024]]*Tabla1[[#This Row],[MET AFECTADA PORLA GLOSA
RECURSOS 2024]]*Tabla1[[#This Row],[Porcentaje de Glosa]],0)</f>
        <v>0</v>
      </c>
      <c r="Z1690" s="51">
        <f>ROUND(Tabla1[[#This Row],[VALOR UNITARIO SEGUIMIENTO FINANCIERO
2025]]*Tabla1[[#This Row],[META AFECTADA PORLA GLOSA
RECURSOS 2025]]*Tabla1[[#This Row],[Porcentaje de Glosa]],0)</f>
        <v>0</v>
      </c>
      <c r="AA1690" s="51">
        <f>ROUND(Tabla1[[#This Row],[VALOR DE LA GLOSA 2024]]+Tabla1[[#This Row],[VALOR DE LA GLOSA 2025]],0)</f>
        <v>0</v>
      </c>
      <c r="AB1690" s="56"/>
      <c r="AC1690" s="130"/>
      <c r="AD1690" s="140"/>
      <c r="AE1690" s="130"/>
      <c r="AF1690" s="140">
        <f>ROUND(Tabla1[[#This Row],[VALOR TOTAL DE LA GLOSA]]-Tabla1[[#This Row],[Valor soportado por la Subred]],0)</f>
        <v>0</v>
      </c>
      <c r="AG1690" s="130"/>
      <c r="AH1690" s="130"/>
      <c r="AI1690" s="140">
        <f>ROUND(Tabla1[[#This Row],[VALOR GLOSA DEFINITIVA]]-Tabla1[[#This Row],[VALOR LEVANTADO EN LIQUIDACION]],0)</f>
        <v>0</v>
      </c>
    </row>
    <row r="1691" spans="2:35" s="32" customFormat="1" ht="87.6" hidden="1" customHeight="1" x14ac:dyDescent="0.25">
      <c r="B1691" s="131"/>
      <c r="C1691" s="132"/>
      <c r="D1691" s="131"/>
      <c r="E1691" s="133" t="str">
        <f>+Tabla1[[#This Row],[CODIGO ACTIVIDAD EN PPP Y LINEAMIENTO]]&amp;Tabla1[[#This Row],[ENTORNO/COMPONENTE]]</f>
        <v/>
      </c>
      <c r="F1691" s="134">
        <f>+VLOOKUP(Tabla1[[#This Row],[Columna1]],IG!$D$3:$L$1908,3,FALSE)</f>
        <v>0</v>
      </c>
      <c r="G1691" s="134">
        <f>+VLOOKUP(Tabla1[[#This Row],[Columna1]],IG!$D$3:$W$1908,4,FALSE)</f>
        <v>0</v>
      </c>
      <c r="H1691" s="134">
        <f>+VLOOKUP(Tabla1[[#This Row],[Columna1]],IG!$D$3:$W$1908,5,FALSE)</f>
        <v>0</v>
      </c>
      <c r="I1691" s="134">
        <f>+VLOOKUP(Tabla1[[#This Row],[Columna1]],IG!$D$3:$W$1908,6,FALSE)</f>
        <v>0</v>
      </c>
      <c r="J1691" s="134">
        <f>+VLOOKUP(Tabla1[[#This Row],[Columna1]],IG!$D$3:$W$1908,7,FALSE)</f>
        <v>0</v>
      </c>
      <c r="K1691" s="130"/>
      <c r="L1691" s="131"/>
      <c r="M1691" s="133" t="str">
        <f>+Tabla1[[#This Row],[Columna1]]&amp;Tabla1[[#This Row],[LOCALIDAD]]&amp;Tabla1[[#This Row],[MES]]</f>
        <v/>
      </c>
      <c r="N1691" s="29"/>
      <c r="O1691" s="135">
        <f>+VLOOKUP(Tabla1[[#This Row],[concatenar]],IG!$M$3:$W$1908,2,FALSE)</f>
        <v>0</v>
      </c>
      <c r="P1691" s="50">
        <f>+VLOOKUP(Tabla1[[#This Row],[concatenar]],IG!$M$3:$W$1908,3,FALSE)</f>
        <v>0</v>
      </c>
      <c r="Q1691" s="103">
        <f>+VLOOKUP(Tabla1[[#This Row],[concatenar]],IG!$M$3:$W$1908,8,FALSE)</f>
        <v>0</v>
      </c>
      <c r="R1691" s="97">
        <f>+VLOOKUP(Tabla1[[#This Row],[concatenar]],IG!$M$3:$W$1908,9,FALSE)</f>
        <v>0</v>
      </c>
      <c r="S1691" s="136">
        <f>+VLOOKUP(Tabla1[[#This Row],[concatenar]],IG!$M$3:$W$1908,10,FALSE)</f>
        <v>0</v>
      </c>
      <c r="T1691" s="137">
        <f>+VLOOKUP(Tabla1[[#This Row],[concatenar]],IG!$M$3:$W$1908,11,FALSE)</f>
        <v>0</v>
      </c>
      <c r="U1691" s="130"/>
      <c r="V1691" s="138"/>
      <c r="W1691" s="130"/>
      <c r="X1691" s="29"/>
      <c r="Y1691" s="139">
        <f>ROUND(Tabla1[[#This Row],[VALOR UNITARIO SEGUIMIENTO FINANCIERO
2024]]*Tabla1[[#This Row],[MET AFECTADA PORLA GLOSA
RECURSOS 2024]]*Tabla1[[#This Row],[Porcentaje de Glosa]],0)</f>
        <v>0</v>
      </c>
      <c r="Z1691" s="51">
        <f>ROUND(Tabla1[[#This Row],[VALOR UNITARIO SEGUIMIENTO FINANCIERO
2025]]*Tabla1[[#This Row],[META AFECTADA PORLA GLOSA
RECURSOS 2025]]*Tabla1[[#This Row],[Porcentaje de Glosa]],0)</f>
        <v>0</v>
      </c>
      <c r="AA1691" s="51">
        <f>ROUND(Tabla1[[#This Row],[VALOR DE LA GLOSA 2024]]+Tabla1[[#This Row],[VALOR DE LA GLOSA 2025]],0)</f>
        <v>0</v>
      </c>
      <c r="AB1691" s="56"/>
      <c r="AC1691" s="130"/>
      <c r="AD1691" s="140"/>
      <c r="AE1691" s="130"/>
      <c r="AF1691" s="140">
        <f>ROUND(Tabla1[[#This Row],[VALOR TOTAL DE LA GLOSA]]-Tabla1[[#This Row],[Valor soportado por la Subred]],0)</f>
        <v>0</v>
      </c>
      <c r="AG1691" s="130"/>
      <c r="AH1691" s="130"/>
      <c r="AI1691" s="140">
        <f>ROUND(Tabla1[[#This Row],[VALOR GLOSA DEFINITIVA]]-Tabla1[[#This Row],[VALOR LEVANTADO EN LIQUIDACION]],0)</f>
        <v>0</v>
      </c>
    </row>
    <row r="1692" spans="2:35" s="32" customFormat="1" ht="87.6" hidden="1" customHeight="1" x14ac:dyDescent="0.25">
      <c r="B1692" s="131"/>
      <c r="C1692" s="132"/>
      <c r="D1692" s="131"/>
      <c r="E1692" s="133" t="str">
        <f>+Tabla1[[#This Row],[CODIGO ACTIVIDAD EN PPP Y LINEAMIENTO]]&amp;Tabla1[[#This Row],[ENTORNO/COMPONENTE]]</f>
        <v/>
      </c>
      <c r="F1692" s="134">
        <f>+VLOOKUP(Tabla1[[#This Row],[Columna1]],IG!$D$3:$L$1908,3,FALSE)</f>
        <v>0</v>
      </c>
      <c r="G1692" s="134">
        <f>+VLOOKUP(Tabla1[[#This Row],[Columna1]],IG!$D$3:$W$1908,4,FALSE)</f>
        <v>0</v>
      </c>
      <c r="H1692" s="134">
        <f>+VLOOKUP(Tabla1[[#This Row],[Columna1]],IG!$D$3:$W$1908,5,FALSE)</f>
        <v>0</v>
      </c>
      <c r="I1692" s="134">
        <f>+VLOOKUP(Tabla1[[#This Row],[Columna1]],IG!$D$3:$W$1908,6,FALSE)</f>
        <v>0</v>
      </c>
      <c r="J1692" s="134">
        <f>+VLOOKUP(Tabla1[[#This Row],[Columna1]],IG!$D$3:$W$1908,7,FALSE)</f>
        <v>0</v>
      </c>
      <c r="K1692" s="130"/>
      <c r="L1692" s="131"/>
      <c r="M1692" s="133" t="str">
        <f>+Tabla1[[#This Row],[Columna1]]&amp;Tabla1[[#This Row],[LOCALIDAD]]&amp;Tabla1[[#This Row],[MES]]</f>
        <v/>
      </c>
      <c r="N1692" s="29"/>
      <c r="O1692" s="135">
        <f>+VLOOKUP(Tabla1[[#This Row],[concatenar]],IG!$M$3:$W$1908,2,FALSE)</f>
        <v>0</v>
      </c>
      <c r="P1692" s="50">
        <f>+VLOOKUP(Tabla1[[#This Row],[concatenar]],IG!$M$3:$W$1908,3,FALSE)</f>
        <v>0</v>
      </c>
      <c r="Q1692" s="103">
        <f>+VLOOKUP(Tabla1[[#This Row],[concatenar]],IG!$M$3:$W$1908,8,FALSE)</f>
        <v>0</v>
      </c>
      <c r="R1692" s="97">
        <f>+VLOOKUP(Tabla1[[#This Row],[concatenar]],IG!$M$3:$W$1908,9,FALSE)</f>
        <v>0</v>
      </c>
      <c r="S1692" s="136">
        <f>+VLOOKUP(Tabla1[[#This Row],[concatenar]],IG!$M$3:$W$1908,10,FALSE)</f>
        <v>0</v>
      </c>
      <c r="T1692" s="137">
        <f>+VLOOKUP(Tabla1[[#This Row],[concatenar]],IG!$M$3:$W$1908,11,FALSE)</f>
        <v>0</v>
      </c>
      <c r="U1692" s="130"/>
      <c r="V1692" s="138"/>
      <c r="W1692" s="130"/>
      <c r="X1692" s="29"/>
      <c r="Y1692" s="139">
        <f>ROUND(Tabla1[[#This Row],[VALOR UNITARIO SEGUIMIENTO FINANCIERO
2024]]*Tabla1[[#This Row],[MET AFECTADA PORLA GLOSA
RECURSOS 2024]]*Tabla1[[#This Row],[Porcentaje de Glosa]],0)</f>
        <v>0</v>
      </c>
      <c r="Z1692" s="51">
        <f>ROUND(Tabla1[[#This Row],[VALOR UNITARIO SEGUIMIENTO FINANCIERO
2025]]*Tabla1[[#This Row],[META AFECTADA PORLA GLOSA
RECURSOS 2025]]*Tabla1[[#This Row],[Porcentaje de Glosa]],0)</f>
        <v>0</v>
      </c>
      <c r="AA1692" s="51">
        <f>ROUND(Tabla1[[#This Row],[VALOR DE LA GLOSA 2024]]+Tabla1[[#This Row],[VALOR DE LA GLOSA 2025]],0)</f>
        <v>0</v>
      </c>
      <c r="AB1692" s="56"/>
      <c r="AC1692" s="130"/>
      <c r="AD1692" s="140"/>
      <c r="AE1692" s="130"/>
      <c r="AF1692" s="140">
        <f>ROUND(Tabla1[[#This Row],[VALOR TOTAL DE LA GLOSA]]-Tabla1[[#This Row],[Valor soportado por la Subred]],0)</f>
        <v>0</v>
      </c>
      <c r="AG1692" s="130"/>
      <c r="AH1692" s="130"/>
      <c r="AI1692" s="140">
        <f>ROUND(Tabla1[[#This Row],[VALOR GLOSA DEFINITIVA]]-Tabla1[[#This Row],[VALOR LEVANTADO EN LIQUIDACION]],0)</f>
        <v>0</v>
      </c>
    </row>
    <row r="1693" spans="2:35" s="32" customFormat="1" ht="87.6" hidden="1" customHeight="1" x14ac:dyDescent="0.25">
      <c r="B1693" s="131"/>
      <c r="C1693" s="132"/>
      <c r="D1693" s="131"/>
      <c r="E1693" s="133" t="str">
        <f>+Tabla1[[#This Row],[CODIGO ACTIVIDAD EN PPP Y LINEAMIENTO]]&amp;Tabla1[[#This Row],[ENTORNO/COMPONENTE]]</f>
        <v/>
      </c>
      <c r="F1693" s="134">
        <f>+VLOOKUP(Tabla1[[#This Row],[Columna1]],IG!$D$3:$L$1908,3,FALSE)</f>
        <v>0</v>
      </c>
      <c r="G1693" s="134">
        <f>+VLOOKUP(Tabla1[[#This Row],[Columna1]],IG!$D$3:$W$1908,4,FALSE)</f>
        <v>0</v>
      </c>
      <c r="H1693" s="134">
        <f>+VLOOKUP(Tabla1[[#This Row],[Columna1]],IG!$D$3:$W$1908,5,FALSE)</f>
        <v>0</v>
      </c>
      <c r="I1693" s="134">
        <f>+VLOOKUP(Tabla1[[#This Row],[Columna1]],IG!$D$3:$W$1908,6,FALSE)</f>
        <v>0</v>
      </c>
      <c r="J1693" s="134">
        <f>+VLOOKUP(Tabla1[[#This Row],[Columna1]],IG!$D$3:$W$1908,7,FALSE)</f>
        <v>0</v>
      </c>
      <c r="K1693" s="130"/>
      <c r="L1693" s="131"/>
      <c r="M1693" s="133" t="str">
        <f>+Tabla1[[#This Row],[Columna1]]&amp;Tabla1[[#This Row],[LOCALIDAD]]&amp;Tabla1[[#This Row],[MES]]</f>
        <v/>
      </c>
      <c r="N1693" s="29"/>
      <c r="O1693" s="135">
        <f>+VLOOKUP(Tabla1[[#This Row],[concatenar]],IG!$M$3:$W$1908,2,FALSE)</f>
        <v>0</v>
      </c>
      <c r="P1693" s="50">
        <f>+VLOOKUP(Tabla1[[#This Row],[concatenar]],IG!$M$3:$W$1908,3,FALSE)</f>
        <v>0</v>
      </c>
      <c r="Q1693" s="103">
        <f>+VLOOKUP(Tabla1[[#This Row],[concatenar]],IG!$M$3:$W$1908,8,FALSE)</f>
        <v>0</v>
      </c>
      <c r="R1693" s="97">
        <f>+VLOOKUP(Tabla1[[#This Row],[concatenar]],IG!$M$3:$W$1908,9,FALSE)</f>
        <v>0</v>
      </c>
      <c r="S1693" s="136">
        <f>+VLOOKUP(Tabla1[[#This Row],[concatenar]],IG!$M$3:$W$1908,10,FALSE)</f>
        <v>0</v>
      </c>
      <c r="T1693" s="137">
        <f>+VLOOKUP(Tabla1[[#This Row],[concatenar]],IG!$M$3:$W$1908,11,FALSE)</f>
        <v>0</v>
      </c>
      <c r="U1693" s="130"/>
      <c r="V1693" s="138"/>
      <c r="W1693" s="130"/>
      <c r="X1693" s="29"/>
      <c r="Y1693" s="139">
        <f>ROUND(Tabla1[[#This Row],[VALOR UNITARIO SEGUIMIENTO FINANCIERO
2024]]*Tabla1[[#This Row],[MET AFECTADA PORLA GLOSA
RECURSOS 2024]]*Tabla1[[#This Row],[Porcentaje de Glosa]],0)</f>
        <v>0</v>
      </c>
      <c r="Z1693" s="51">
        <f>ROUND(Tabla1[[#This Row],[VALOR UNITARIO SEGUIMIENTO FINANCIERO
2025]]*Tabla1[[#This Row],[META AFECTADA PORLA GLOSA
RECURSOS 2025]]*Tabla1[[#This Row],[Porcentaje de Glosa]],0)</f>
        <v>0</v>
      </c>
      <c r="AA1693" s="51">
        <f>ROUND(Tabla1[[#This Row],[VALOR DE LA GLOSA 2024]]+Tabla1[[#This Row],[VALOR DE LA GLOSA 2025]],0)</f>
        <v>0</v>
      </c>
      <c r="AB1693" s="56"/>
      <c r="AC1693" s="130"/>
      <c r="AD1693" s="140"/>
      <c r="AE1693" s="130"/>
      <c r="AF1693" s="140">
        <f>ROUND(Tabla1[[#This Row],[VALOR TOTAL DE LA GLOSA]]-Tabla1[[#This Row],[Valor soportado por la Subred]],0)</f>
        <v>0</v>
      </c>
      <c r="AG1693" s="130"/>
      <c r="AH1693" s="130"/>
      <c r="AI1693" s="140">
        <f>ROUND(Tabla1[[#This Row],[VALOR GLOSA DEFINITIVA]]-Tabla1[[#This Row],[VALOR LEVANTADO EN LIQUIDACION]],0)</f>
        <v>0</v>
      </c>
    </row>
    <row r="1694" spans="2:35" s="32" customFormat="1" ht="87.6" hidden="1" customHeight="1" x14ac:dyDescent="0.25">
      <c r="B1694" s="131"/>
      <c r="C1694" s="132"/>
      <c r="D1694" s="131"/>
      <c r="E1694" s="133" t="str">
        <f>+Tabla1[[#This Row],[CODIGO ACTIVIDAD EN PPP Y LINEAMIENTO]]&amp;Tabla1[[#This Row],[ENTORNO/COMPONENTE]]</f>
        <v/>
      </c>
      <c r="F1694" s="134">
        <f>+VLOOKUP(Tabla1[[#This Row],[Columna1]],IG!$D$3:$L$1908,3,FALSE)</f>
        <v>0</v>
      </c>
      <c r="G1694" s="134">
        <f>+VLOOKUP(Tabla1[[#This Row],[Columna1]],IG!$D$3:$W$1908,4,FALSE)</f>
        <v>0</v>
      </c>
      <c r="H1694" s="134">
        <f>+VLOOKUP(Tabla1[[#This Row],[Columna1]],IG!$D$3:$W$1908,5,FALSE)</f>
        <v>0</v>
      </c>
      <c r="I1694" s="134">
        <f>+VLOOKUP(Tabla1[[#This Row],[Columna1]],IG!$D$3:$W$1908,6,FALSE)</f>
        <v>0</v>
      </c>
      <c r="J1694" s="134">
        <f>+VLOOKUP(Tabla1[[#This Row],[Columna1]],IG!$D$3:$W$1908,7,FALSE)</f>
        <v>0</v>
      </c>
      <c r="K1694" s="130"/>
      <c r="L1694" s="131"/>
      <c r="M1694" s="133" t="str">
        <f>+Tabla1[[#This Row],[Columna1]]&amp;Tabla1[[#This Row],[LOCALIDAD]]&amp;Tabla1[[#This Row],[MES]]</f>
        <v/>
      </c>
      <c r="N1694" s="29"/>
      <c r="O1694" s="135">
        <f>+VLOOKUP(Tabla1[[#This Row],[concatenar]],IG!$M$3:$W$1908,2,FALSE)</f>
        <v>0</v>
      </c>
      <c r="P1694" s="50">
        <f>+VLOOKUP(Tabla1[[#This Row],[concatenar]],IG!$M$3:$W$1908,3,FALSE)</f>
        <v>0</v>
      </c>
      <c r="Q1694" s="103">
        <f>+VLOOKUP(Tabla1[[#This Row],[concatenar]],IG!$M$3:$W$1908,8,FALSE)</f>
        <v>0</v>
      </c>
      <c r="R1694" s="97">
        <f>+VLOOKUP(Tabla1[[#This Row],[concatenar]],IG!$M$3:$W$1908,9,FALSE)</f>
        <v>0</v>
      </c>
      <c r="S1694" s="136">
        <f>+VLOOKUP(Tabla1[[#This Row],[concatenar]],IG!$M$3:$W$1908,10,FALSE)</f>
        <v>0</v>
      </c>
      <c r="T1694" s="137">
        <f>+VLOOKUP(Tabla1[[#This Row],[concatenar]],IG!$M$3:$W$1908,11,FALSE)</f>
        <v>0</v>
      </c>
      <c r="U1694" s="130"/>
      <c r="V1694" s="138"/>
      <c r="W1694" s="130"/>
      <c r="X1694" s="29"/>
      <c r="Y1694" s="139">
        <f>ROUND(Tabla1[[#This Row],[VALOR UNITARIO SEGUIMIENTO FINANCIERO
2024]]*Tabla1[[#This Row],[MET AFECTADA PORLA GLOSA
RECURSOS 2024]]*Tabla1[[#This Row],[Porcentaje de Glosa]],0)</f>
        <v>0</v>
      </c>
      <c r="Z1694" s="51">
        <f>ROUND(Tabla1[[#This Row],[VALOR UNITARIO SEGUIMIENTO FINANCIERO
2025]]*Tabla1[[#This Row],[META AFECTADA PORLA GLOSA
RECURSOS 2025]]*Tabla1[[#This Row],[Porcentaje de Glosa]],0)</f>
        <v>0</v>
      </c>
      <c r="AA1694" s="51">
        <f>ROUND(Tabla1[[#This Row],[VALOR DE LA GLOSA 2024]]+Tabla1[[#This Row],[VALOR DE LA GLOSA 2025]],0)</f>
        <v>0</v>
      </c>
      <c r="AB1694" s="56"/>
      <c r="AC1694" s="130"/>
      <c r="AD1694" s="140"/>
      <c r="AE1694" s="130"/>
      <c r="AF1694" s="140">
        <f>ROUND(Tabla1[[#This Row],[VALOR TOTAL DE LA GLOSA]]-Tabla1[[#This Row],[Valor soportado por la Subred]],0)</f>
        <v>0</v>
      </c>
      <c r="AG1694" s="130"/>
      <c r="AH1694" s="130"/>
      <c r="AI1694" s="140">
        <f>ROUND(Tabla1[[#This Row],[VALOR GLOSA DEFINITIVA]]-Tabla1[[#This Row],[VALOR LEVANTADO EN LIQUIDACION]],0)</f>
        <v>0</v>
      </c>
    </row>
    <row r="1695" spans="2:35" s="32" customFormat="1" ht="87.6" hidden="1" customHeight="1" x14ac:dyDescent="0.25">
      <c r="B1695" s="131"/>
      <c r="C1695" s="132"/>
      <c r="D1695" s="131"/>
      <c r="E1695" s="133" t="str">
        <f>+Tabla1[[#This Row],[CODIGO ACTIVIDAD EN PPP Y LINEAMIENTO]]&amp;Tabla1[[#This Row],[ENTORNO/COMPONENTE]]</f>
        <v/>
      </c>
      <c r="F1695" s="134">
        <f>+VLOOKUP(Tabla1[[#This Row],[Columna1]],IG!$D$3:$L$1908,3,FALSE)</f>
        <v>0</v>
      </c>
      <c r="G1695" s="134">
        <f>+VLOOKUP(Tabla1[[#This Row],[Columna1]],IG!$D$3:$W$1908,4,FALSE)</f>
        <v>0</v>
      </c>
      <c r="H1695" s="134">
        <f>+VLOOKUP(Tabla1[[#This Row],[Columna1]],IG!$D$3:$W$1908,5,FALSE)</f>
        <v>0</v>
      </c>
      <c r="I1695" s="134">
        <f>+VLOOKUP(Tabla1[[#This Row],[Columna1]],IG!$D$3:$W$1908,6,FALSE)</f>
        <v>0</v>
      </c>
      <c r="J1695" s="134">
        <f>+VLOOKUP(Tabla1[[#This Row],[Columna1]],IG!$D$3:$W$1908,7,FALSE)</f>
        <v>0</v>
      </c>
      <c r="K1695" s="130"/>
      <c r="L1695" s="131"/>
      <c r="M1695" s="133" t="str">
        <f>+Tabla1[[#This Row],[Columna1]]&amp;Tabla1[[#This Row],[LOCALIDAD]]&amp;Tabla1[[#This Row],[MES]]</f>
        <v/>
      </c>
      <c r="N1695" s="29"/>
      <c r="O1695" s="135">
        <f>+VLOOKUP(Tabla1[[#This Row],[concatenar]],IG!$M$3:$W$1908,2,FALSE)</f>
        <v>0</v>
      </c>
      <c r="P1695" s="50">
        <f>+VLOOKUP(Tabla1[[#This Row],[concatenar]],IG!$M$3:$W$1908,3,FALSE)</f>
        <v>0</v>
      </c>
      <c r="Q1695" s="103">
        <f>+VLOOKUP(Tabla1[[#This Row],[concatenar]],IG!$M$3:$W$1908,8,FALSE)</f>
        <v>0</v>
      </c>
      <c r="R1695" s="97">
        <f>+VLOOKUP(Tabla1[[#This Row],[concatenar]],IG!$M$3:$W$1908,9,FALSE)</f>
        <v>0</v>
      </c>
      <c r="S1695" s="136">
        <f>+VLOOKUP(Tabla1[[#This Row],[concatenar]],IG!$M$3:$W$1908,10,FALSE)</f>
        <v>0</v>
      </c>
      <c r="T1695" s="137">
        <f>+VLOOKUP(Tabla1[[#This Row],[concatenar]],IG!$M$3:$W$1908,11,FALSE)</f>
        <v>0</v>
      </c>
      <c r="U1695" s="130"/>
      <c r="V1695" s="138"/>
      <c r="W1695" s="130"/>
      <c r="X1695" s="29"/>
      <c r="Y1695" s="139">
        <f>ROUND(Tabla1[[#This Row],[VALOR UNITARIO SEGUIMIENTO FINANCIERO
2024]]*Tabla1[[#This Row],[MET AFECTADA PORLA GLOSA
RECURSOS 2024]]*Tabla1[[#This Row],[Porcentaje de Glosa]],0)</f>
        <v>0</v>
      </c>
      <c r="Z1695" s="51">
        <f>ROUND(Tabla1[[#This Row],[VALOR UNITARIO SEGUIMIENTO FINANCIERO
2025]]*Tabla1[[#This Row],[META AFECTADA PORLA GLOSA
RECURSOS 2025]]*Tabla1[[#This Row],[Porcentaje de Glosa]],0)</f>
        <v>0</v>
      </c>
      <c r="AA1695" s="51">
        <f>ROUND(Tabla1[[#This Row],[VALOR DE LA GLOSA 2024]]+Tabla1[[#This Row],[VALOR DE LA GLOSA 2025]],0)</f>
        <v>0</v>
      </c>
      <c r="AB1695" s="56"/>
      <c r="AC1695" s="130"/>
      <c r="AD1695" s="140"/>
      <c r="AE1695" s="130"/>
      <c r="AF1695" s="140">
        <f>ROUND(Tabla1[[#This Row],[VALOR TOTAL DE LA GLOSA]]-Tabla1[[#This Row],[Valor soportado por la Subred]],0)</f>
        <v>0</v>
      </c>
      <c r="AG1695" s="130"/>
      <c r="AH1695" s="130"/>
      <c r="AI1695" s="140">
        <f>ROUND(Tabla1[[#This Row],[VALOR GLOSA DEFINITIVA]]-Tabla1[[#This Row],[VALOR LEVANTADO EN LIQUIDACION]],0)</f>
        <v>0</v>
      </c>
    </row>
    <row r="1696" spans="2:35" s="32" customFormat="1" ht="87.6" hidden="1" customHeight="1" x14ac:dyDescent="0.25">
      <c r="B1696" s="131"/>
      <c r="C1696" s="132"/>
      <c r="D1696" s="131"/>
      <c r="E1696" s="133" t="str">
        <f>+Tabla1[[#This Row],[CODIGO ACTIVIDAD EN PPP Y LINEAMIENTO]]&amp;Tabla1[[#This Row],[ENTORNO/COMPONENTE]]</f>
        <v/>
      </c>
      <c r="F1696" s="134">
        <f>+VLOOKUP(Tabla1[[#This Row],[Columna1]],IG!$D$3:$L$1908,3,FALSE)</f>
        <v>0</v>
      </c>
      <c r="G1696" s="134">
        <f>+VLOOKUP(Tabla1[[#This Row],[Columna1]],IG!$D$3:$W$1908,4,FALSE)</f>
        <v>0</v>
      </c>
      <c r="H1696" s="134">
        <f>+VLOOKUP(Tabla1[[#This Row],[Columna1]],IG!$D$3:$W$1908,5,FALSE)</f>
        <v>0</v>
      </c>
      <c r="I1696" s="134">
        <f>+VLOOKUP(Tabla1[[#This Row],[Columna1]],IG!$D$3:$W$1908,6,FALSE)</f>
        <v>0</v>
      </c>
      <c r="J1696" s="134">
        <f>+VLOOKUP(Tabla1[[#This Row],[Columna1]],IG!$D$3:$W$1908,7,FALSE)</f>
        <v>0</v>
      </c>
      <c r="K1696" s="130"/>
      <c r="L1696" s="131"/>
      <c r="M1696" s="133" t="str">
        <f>+Tabla1[[#This Row],[Columna1]]&amp;Tabla1[[#This Row],[LOCALIDAD]]&amp;Tabla1[[#This Row],[MES]]</f>
        <v/>
      </c>
      <c r="N1696" s="29"/>
      <c r="O1696" s="135">
        <f>+VLOOKUP(Tabla1[[#This Row],[concatenar]],IG!$M$3:$W$1908,2,FALSE)</f>
        <v>0</v>
      </c>
      <c r="P1696" s="50">
        <f>+VLOOKUP(Tabla1[[#This Row],[concatenar]],IG!$M$3:$W$1908,3,FALSE)</f>
        <v>0</v>
      </c>
      <c r="Q1696" s="103">
        <f>+VLOOKUP(Tabla1[[#This Row],[concatenar]],IG!$M$3:$W$1908,8,FALSE)</f>
        <v>0</v>
      </c>
      <c r="R1696" s="97">
        <f>+VLOOKUP(Tabla1[[#This Row],[concatenar]],IG!$M$3:$W$1908,9,FALSE)</f>
        <v>0</v>
      </c>
      <c r="S1696" s="136">
        <f>+VLOOKUP(Tabla1[[#This Row],[concatenar]],IG!$M$3:$W$1908,10,FALSE)</f>
        <v>0</v>
      </c>
      <c r="T1696" s="137">
        <f>+VLOOKUP(Tabla1[[#This Row],[concatenar]],IG!$M$3:$W$1908,11,FALSE)</f>
        <v>0</v>
      </c>
      <c r="U1696" s="130"/>
      <c r="V1696" s="138"/>
      <c r="W1696" s="130"/>
      <c r="X1696" s="29"/>
      <c r="Y1696" s="139">
        <f>ROUND(Tabla1[[#This Row],[VALOR UNITARIO SEGUIMIENTO FINANCIERO
2024]]*Tabla1[[#This Row],[MET AFECTADA PORLA GLOSA
RECURSOS 2024]]*Tabla1[[#This Row],[Porcentaje de Glosa]],0)</f>
        <v>0</v>
      </c>
      <c r="Z1696" s="51">
        <f>ROUND(Tabla1[[#This Row],[VALOR UNITARIO SEGUIMIENTO FINANCIERO
2025]]*Tabla1[[#This Row],[META AFECTADA PORLA GLOSA
RECURSOS 2025]]*Tabla1[[#This Row],[Porcentaje de Glosa]],0)</f>
        <v>0</v>
      </c>
      <c r="AA1696" s="51">
        <f>ROUND(Tabla1[[#This Row],[VALOR DE LA GLOSA 2024]]+Tabla1[[#This Row],[VALOR DE LA GLOSA 2025]],0)</f>
        <v>0</v>
      </c>
      <c r="AB1696" s="56"/>
      <c r="AC1696" s="130"/>
      <c r="AD1696" s="140"/>
      <c r="AE1696" s="130"/>
      <c r="AF1696" s="140">
        <f>ROUND(Tabla1[[#This Row],[VALOR TOTAL DE LA GLOSA]]-Tabla1[[#This Row],[Valor soportado por la Subred]],0)</f>
        <v>0</v>
      </c>
      <c r="AG1696" s="130"/>
      <c r="AH1696" s="130"/>
      <c r="AI1696" s="140">
        <f>ROUND(Tabla1[[#This Row],[VALOR GLOSA DEFINITIVA]]-Tabla1[[#This Row],[VALOR LEVANTADO EN LIQUIDACION]],0)</f>
        <v>0</v>
      </c>
    </row>
    <row r="1697" spans="2:35" s="32" customFormat="1" ht="87.6" hidden="1" customHeight="1" x14ac:dyDescent="0.25">
      <c r="B1697" s="131"/>
      <c r="C1697" s="132"/>
      <c r="D1697" s="131"/>
      <c r="E1697" s="133" t="str">
        <f>+Tabla1[[#This Row],[CODIGO ACTIVIDAD EN PPP Y LINEAMIENTO]]&amp;Tabla1[[#This Row],[ENTORNO/COMPONENTE]]</f>
        <v/>
      </c>
      <c r="F1697" s="134">
        <f>+VLOOKUP(Tabla1[[#This Row],[Columna1]],IG!$D$3:$L$1908,3,FALSE)</f>
        <v>0</v>
      </c>
      <c r="G1697" s="134">
        <f>+VLOOKUP(Tabla1[[#This Row],[Columna1]],IG!$D$3:$W$1908,4,FALSE)</f>
        <v>0</v>
      </c>
      <c r="H1697" s="134">
        <f>+VLOOKUP(Tabla1[[#This Row],[Columna1]],IG!$D$3:$W$1908,5,FALSE)</f>
        <v>0</v>
      </c>
      <c r="I1697" s="134">
        <f>+VLOOKUP(Tabla1[[#This Row],[Columna1]],IG!$D$3:$W$1908,6,FALSE)</f>
        <v>0</v>
      </c>
      <c r="J1697" s="134">
        <f>+VLOOKUP(Tabla1[[#This Row],[Columna1]],IG!$D$3:$W$1908,7,FALSE)</f>
        <v>0</v>
      </c>
      <c r="K1697" s="130"/>
      <c r="L1697" s="131"/>
      <c r="M1697" s="133" t="str">
        <f>+Tabla1[[#This Row],[Columna1]]&amp;Tabla1[[#This Row],[LOCALIDAD]]&amp;Tabla1[[#This Row],[MES]]</f>
        <v/>
      </c>
      <c r="N1697" s="29"/>
      <c r="O1697" s="135">
        <f>+VLOOKUP(Tabla1[[#This Row],[concatenar]],IG!$M$3:$W$1908,2,FALSE)</f>
        <v>0</v>
      </c>
      <c r="P1697" s="50">
        <f>+VLOOKUP(Tabla1[[#This Row],[concatenar]],IG!$M$3:$W$1908,3,FALSE)</f>
        <v>0</v>
      </c>
      <c r="Q1697" s="103">
        <f>+VLOOKUP(Tabla1[[#This Row],[concatenar]],IG!$M$3:$W$1908,8,FALSE)</f>
        <v>0</v>
      </c>
      <c r="R1697" s="97">
        <f>+VLOOKUP(Tabla1[[#This Row],[concatenar]],IG!$M$3:$W$1908,9,FALSE)</f>
        <v>0</v>
      </c>
      <c r="S1697" s="136">
        <f>+VLOOKUP(Tabla1[[#This Row],[concatenar]],IG!$M$3:$W$1908,10,FALSE)</f>
        <v>0</v>
      </c>
      <c r="T1697" s="137">
        <f>+VLOOKUP(Tabla1[[#This Row],[concatenar]],IG!$M$3:$W$1908,11,FALSE)</f>
        <v>0</v>
      </c>
      <c r="U1697" s="130"/>
      <c r="V1697" s="138"/>
      <c r="W1697" s="130"/>
      <c r="X1697" s="29"/>
      <c r="Y1697" s="139">
        <f>ROUND(Tabla1[[#This Row],[VALOR UNITARIO SEGUIMIENTO FINANCIERO
2024]]*Tabla1[[#This Row],[MET AFECTADA PORLA GLOSA
RECURSOS 2024]]*Tabla1[[#This Row],[Porcentaje de Glosa]],0)</f>
        <v>0</v>
      </c>
      <c r="Z1697" s="51">
        <f>ROUND(Tabla1[[#This Row],[VALOR UNITARIO SEGUIMIENTO FINANCIERO
2025]]*Tabla1[[#This Row],[META AFECTADA PORLA GLOSA
RECURSOS 2025]]*Tabla1[[#This Row],[Porcentaje de Glosa]],0)</f>
        <v>0</v>
      </c>
      <c r="AA1697" s="51">
        <f>ROUND(Tabla1[[#This Row],[VALOR DE LA GLOSA 2024]]+Tabla1[[#This Row],[VALOR DE LA GLOSA 2025]],0)</f>
        <v>0</v>
      </c>
      <c r="AB1697" s="56"/>
      <c r="AC1697" s="130"/>
      <c r="AD1697" s="140"/>
      <c r="AE1697" s="130"/>
      <c r="AF1697" s="140">
        <f>ROUND(Tabla1[[#This Row],[VALOR TOTAL DE LA GLOSA]]-Tabla1[[#This Row],[Valor soportado por la Subred]],0)</f>
        <v>0</v>
      </c>
      <c r="AG1697" s="130"/>
      <c r="AH1697" s="130"/>
      <c r="AI1697" s="140">
        <f>ROUND(Tabla1[[#This Row],[VALOR GLOSA DEFINITIVA]]-Tabla1[[#This Row],[VALOR LEVANTADO EN LIQUIDACION]],0)</f>
        <v>0</v>
      </c>
    </row>
    <row r="1698" spans="2:35" s="32" customFormat="1" ht="87.6" hidden="1" customHeight="1" x14ac:dyDescent="0.25">
      <c r="B1698" s="131"/>
      <c r="C1698" s="132"/>
      <c r="D1698" s="131"/>
      <c r="E1698" s="133" t="str">
        <f>+Tabla1[[#This Row],[CODIGO ACTIVIDAD EN PPP Y LINEAMIENTO]]&amp;Tabla1[[#This Row],[ENTORNO/COMPONENTE]]</f>
        <v/>
      </c>
      <c r="F1698" s="134">
        <f>+VLOOKUP(Tabla1[[#This Row],[Columna1]],IG!$D$3:$L$1908,3,FALSE)</f>
        <v>0</v>
      </c>
      <c r="G1698" s="134">
        <f>+VLOOKUP(Tabla1[[#This Row],[Columna1]],IG!$D$3:$W$1908,4,FALSE)</f>
        <v>0</v>
      </c>
      <c r="H1698" s="134">
        <f>+VLOOKUP(Tabla1[[#This Row],[Columna1]],IG!$D$3:$W$1908,5,FALSE)</f>
        <v>0</v>
      </c>
      <c r="I1698" s="134">
        <f>+VLOOKUP(Tabla1[[#This Row],[Columna1]],IG!$D$3:$W$1908,6,FALSE)</f>
        <v>0</v>
      </c>
      <c r="J1698" s="134">
        <f>+VLOOKUP(Tabla1[[#This Row],[Columna1]],IG!$D$3:$W$1908,7,FALSE)</f>
        <v>0</v>
      </c>
      <c r="K1698" s="130"/>
      <c r="L1698" s="131"/>
      <c r="M1698" s="133" t="str">
        <f>+Tabla1[[#This Row],[Columna1]]&amp;Tabla1[[#This Row],[LOCALIDAD]]&amp;Tabla1[[#This Row],[MES]]</f>
        <v/>
      </c>
      <c r="N1698" s="29"/>
      <c r="O1698" s="135">
        <f>+VLOOKUP(Tabla1[[#This Row],[concatenar]],IG!$M$3:$W$1908,2,FALSE)</f>
        <v>0</v>
      </c>
      <c r="P1698" s="50">
        <f>+VLOOKUP(Tabla1[[#This Row],[concatenar]],IG!$M$3:$W$1908,3,FALSE)</f>
        <v>0</v>
      </c>
      <c r="Q1698" s="103">
        <f>+VLOOKUP(Tabla1[[#This Row],[concatenar]],IG!$M$3:$W$1908,8,FALSE)</f>
        <v>0</v>
      </c>
      <c r="R1698" s="97">
        <f>+VLOOKUP(Tabla1[[#This Row],[concatenar]],IG!$M$3:$W$1908,9,FALSE)</f>
        <v>0</v>
      </c>
      <c r="S1698" s="136">
        <f>+VLOOKUP(Tabla1[[#This Row],[concatenar]],IG!$M$3:$W$1908,10,FALSE)</f>
        <v>0</v>
      </c>
      <c r="T1698" s="137">
        <f>+VLOOKUP(Tabla1[[#This Row],[concatenar]],IG!$M$3:$W$1908,11,FALSE)</f>
        <v>0</v>
      </c>
      <c r="U1698" s="130"/>
      <c r="V1698" s="138"/>
      <c r="W1698" s="130"/>
      <c r="X1698" s="29"/>
      <c r="Y1698" s="139">
        <f>ROUND(Tabla1[[#This Row],[VALOR UNITARIO SEGUIMIENTO FINANCIERO
2024]]*Tabla1[[#This Row],[MET AFECTADA PORLA GLOSA
RECURSOS 2024]]*Tabla1[[#This Row],[Porcentaje de Glosa]],0)</f>
        <v>0</v>
      </c>
      <c r="Z1698" s="51">
        <f>ROUND(Tabla1[[#This Row],[VALOR UNITARIO SEGUIMIENTO FINANCIERO
2025]]*Tabla1[[#This Row],[META AFECTADA PORLA GLOSA
RECURSOS 2025]]*Tabla1[[#This Row],[Porcentaje de Glosa]],0)</f>
        <v>0</v>
      </c>
      <c r="AA1698" s="51">
        <f>ROUND(Tabla1[[#This Row],[VALOR DE LA GLOSA 2024]]+Tabla1[[#This Row],[VALOR DE LA GLOSA 2025]],0)</f>
        <v>0</v>
      </c>
      <c r="AB1698" s="56"/>
      <c r="AC1698" s="130"/>
      <c r="AD1698" s="140"/>
      <c r="AE1698" s="130"/>
      <c r="AF1698" s="140">
        <f>ROUND(Tabla1[[#This Row],[VALOR TOTAL DE LA GLOSA]]-Tabla1[[#This Row],[Valor soportado por la Subred]],0)</f>
        <v>0</v>
      </c>
      <c r="AG1698" s="130"/>
      <c r="AH1698" s="130"/>
      <c r="AI1698" s="140">
        <f>ROUND(Tabla1[[#This Row],[VALOR GLOSA DEFINITIVA]]-Tabla1[[#This Row],[VALOR LEVANTADO EN LIQUIDACION]],0)</f>
        <v>0</v>
      </c>
    </row>
    <row r="1699" spans="2:35" s="32" customFormat="1" ht="87.6" hidden="1" customHeight="1" x14ac:dyDescent="0.25">
      <c r="B1699" s="131"/>
      <c r="C1699" s="132"/>
      <c r="D1699" s="131"/>
      <c r="E1699" s="133" t="str">
        <f>+Tabla1[[#This Row],[CODIGO ACTIVIDAD EN PPP Y LINEAMIENTO]]&amp;Tabla1[[#This Row],[ENTORNO/COMPONENTE]]</f>
        <v/>
      </c>
      <c r="F1699" s="134">
        <f>+VLOOKUP(Tabla1[[#This Row],[Columna1]],IG!$D$3:$L$1908,3,FALSE)</f>
        <v>0</v>
      </c>
      <c r="G1699" s="134">
        <f>+VLOOKUP(Tabla1[[#This Row],[Columna1]],IG!$D$3:$W$1908,4,FALSE)</f>
        <v>0</v>
      </c>
      <c r="H1699" s="134">
        <f>+VLOOKUP(Tabla1[[#This Row],[Columna1]],IG!$D$3:$W$1908,5,FALSE)</f>
        <v>0</v>
      </c>
      <c r="I1699" s="134">
        <f>+VLOOKUP(Tabla1[[#This Row],[Columna1]],IG!$D$3:$W$1908,6,FALSE)</f>
        <v>0</v>
      </c>
      <c r="J1699" s="134">
        <f>+VLOOKUP(Tabla1[[#This Row],[Columna1]],IG!$D$3:$W$1908,7,FALSE)</f>
        <v>0</v>
      </c>
      <c r="K1699" s="130"/>
      <c r="L1699" s="131"/>
      <c r="M1699" s="133" t="str">
        <f>+Tabla1[[#This Row],[Columna1]]&amp;Tabla1[[#This Row],[LOCALIDAD]]&amp;Tabla1[[#This Row],[MES]]</f>
        <v/>
      </c>
      <c r="N1699" s="29"/>
      <c r="O1699" s="135">
        <f>+VLOOKUP(Tabla1[[#This Row],[concatenar]],IG!$M$3:$W$1908,2,FALSE)</f>
        <v>0</v>
      </c>
      <c r="P1699" s="50">
        <f>+VLOOKUP(Tabla1[[#This Row],[concatenar]],IG!$M$3:$W$1908,3,FALSE)</f>
        <v>0</v>
      </c>
      <c r="Q1699" s="103">
        <f>+VLOOKUP(Tabla1[[#This Row],[concatenar]],IG!$M$3:$W$1908,8,FALSE)</f>
        <v>0</v>
      </c>
      <c r="R1699" s="97">
        <f>+VLOOKUP(Tabla1[[#This Row],[concatenar]],IG!$M$3:$W$1908,9,FALSE)</f>
        <v>0</v>
      </c>
      <c r="S1699" s="136">
        <f>+VLOOKUP(Tabla1[[#This Row],[concatenar]],IG!$M$3:$W$1908,10,FALSE)</f>
        <v>0</v>
      </c>
      <c r="T1699" s="137">
        <f>+VLOOKUP(Tabla1[[#This Row],[concatenar]],IG!$M$3:$W$1908,11,FALSE)</f>
        <v>0</v>
      </c>
      <c r="U1699" s="130"/>
      <c r="V1699" s="138"/>
      <c r="W1699" s="130"/>
      <c r="X1699" s="29"/>
      <c r="Y1699" s="139">
        <f>ROUND(Tabla1[[#This Row],[VALOR UNITARIO SEGUIMIENTO FINANCIERO
2024]]*Tabla1[[#This Row],[MET AFECTADA PORLA GLOSA
RECURSOS 2024]]*Tabla1[[#This Row],[Porcentaje de Glosa]],0)</f>
        <v>0</v>
      </c>
      <c r="Z1699" s="51">
        <f>ROUND(Tabla1[[#This Row],[VALOR UNITARIO SEGUIMIENTO FINANCIERO
2025]]*Tabla1[[#This Row],[META AFECTADA PORLA GLOSA
RECURSOS 2025]]*Tabla1[[#This Row],[Porcentaje de Glosa]],0)</f>
        <v>0</v>
      </c>
      <c r="AA1699" s="51">
        <f>ROUND(Tabla1[[#This Row],[VALOR DE LA GLOSA 2024]]+Tabla1[[#This Row],[VALOR DE LA GLOSA 2025]],0)</f>
        <v>0</v>
      </c>
      <c r="AB1699" s="56"/>
      <c r="AC1699" s="130"/>
      <c r="AD1699" s="140"/>
      <c r="AE1699" s="130"/>
      <c r="AF1699" s="140">
        <f>ROUND(Tabla1[[#This Row],[VALOR TOTAL DE LA GLOSA]]-Tabla1[[#This Row],[Valor soportado por la Subred]],0)</f>
        <v>0</v>
      </c>
      <c r="AG1699" s="130"/>
      <c r="AH1699" s="130"/>
      <c r="AI1699" s="140">
        <f>ROUND(Tabla1[[#This Row],[VALOR GLOSA DEFINITIVA]]-Tabla1[[#This Row],[VALOR LEVANTADO EN LIQUIDACION]],0)</f>
        <v>0</v>
      </c>
    </row>
    <row r="1700" spans="2:35" s="32" customFormat="1" ht="87.6" hidden="1" customHeight="1" x14ac:dyDescent="0.25">
      <c r="B1700" s="131"/>
      <c r="C1700" s="132"/>
      <c r="D1700" s="131"/>
      <c r="E1700" s="133" t="str">
        <f>+Tabla1[[#This Row],[CODIGO ACTIVIDAD EN PPP Y LINEAMIENTO]]&amp;Tabla1[[#This Row],[ENTORNO/COMPONENTE]]</f>
        <v/>
      </c>
      <c r="F1700" s="134">
        <f>+VLOOKUP(Tabla1[[#This Row],[Columna1]],IG!$D$3:$L$1908,3,FALSE)</f>
        <v>0</v>
      </c>
      <c r="G1700" s="134">
        <f>+VLOOKUP(Tabla1[[#This Row],[Columna1]],IG!$D$3:$W$1908,4,FALSE)</f>
        <v>0</v>
      </c>
      <c r="H1700" s="134">
        <f>+VLOOKUP(Tabla1[[#This Row],[Columna1]],IG!$D$3:$W$1908,5,FALSE)</f>
        <v>0</v>
      </c>
      <c r="I1700" s="134">
        <f>+VLOOKUP(Tabla1[[#This Row],[Columna1]],IG!$D$3:$W$1908,6,FALSE)</f>
        <v>0</v>
      </c>
      <c r="J1700" s="134">
        <f>+VLOOKUP(Tabla1[[#This Row],[Columna1]],IG!$D$3:$W$1908,7,FALSE)</f>
        <v>0</v>
      </c>
      <c r="K1700" s="130"/>
      <c r="L1700" s="131"/>
      <c r="M1700" s="133" t="str">
        <f>+Tabla1[[#This Row],[Columna1]]&amp;Tabla1[[#This Row],[LOCALIDAD]]&amp;Tabla1[[#This Row],[MES]]</f>
        <v/>
      </c>
      <c r="N1700" s="29"/>
      <c r="O1700" s="135">
        <f>+VLOOKUP(Tabla1[[#This Row],[concatenar]],IG!$M$3:$W$1908,2,FALSE)</f>
        <v>0</v>
      </c>
      <c r="P1700" s="50">
        <f>+VLOOKUP(Tabla1[[#This Row],[concatenar]],IG!$M$3:$W$1908,3,FALSE)</f>
        <v>0</v>
      </c>
      <c r="Q1700" s="103">
        <f>+VLOOKUP(Tabla1[[#This Row],[concatenar]],IG!$M$3:$W$1908,8,FALSE)</f>
        <v>0</v>
      </c>
      <c r="R1700" s="97">
        <f>+VLOOKUP(Tabla1[[#This Row],[concatenar]],IG!$M$3:$W$1908,9,FALSE)</f>
        <v>0</v>
      </c>
      <c r="S1700" s="136">
        <f>+VLOOKUP(Tabla1[[#This Row],[concatenar]],IG!$M$3:$W$1908,10,FALSE)</f>
        <v>0</v>
      </c>
      <c r="T1700" s="137">
        <f>+VLOOKUP(Tabla1[[#This Row],[concatenar]],IG!$M$3:$W$1908,11,FALSE)</f>
        <v>0</v>
      </c>
      <c r="U1700" s="130"/>
      <c r="V1700" s="138"/>
      <c r="W1700" s="130"/>
      <c r="X1700" s="29"/>
      <c r="Y1700" s="139">
        <f>ROUND(Tabla1[[#This Row],[VALOR UNITARIO SEGUIMIENTO FINANCIERO
2024]]*Tabla1[[#This Row],[MET AFECTADA PORLA GLOSA
RECURSOS 2024]]*Tabla1[[#This Row],[Porcentaje de Glosa]],0)</f>
        <v>0</v>
      </c>
      <c r="Z1700" s="51">
        <f>ROUND(Tabla1[[#This Row],[VALOR UNITARIO SEGUIMIENTO FINANCIERO
2025]]*Tabla1[[#This Row],[META AFECTADA PORLA GLOSA
RECURSOS 2025]]*Tabla1[[#This Row],[Porcentaje de Glosa]],0)</f>
        <v>0</v>
      </c>
      <c r="AA1700" s="51">
        <f>ROUND(Tabla1[[#This Row],[VALOR DE LA GLOSA 2024]]+Tabla1[[#This Row],[VALOR DE LA GLOSA 2025]],0)</f>
        <v>0</v>
      </c>
      <c r="AB1700" s="56"/>
      <c r="AC1700" s="130"/>
      <c r="AD1700" s="140"/>
      <c r="AE1700" s="130"/>
      <c r="AF1700" s="140">
        <f>ROUND(Tabla1[[#This Row],[VALOR TOTAL DE LA GLOSA]]-Tabla1[[#This Row],[Valor soportado por la Subred]],0)</f>
        <v>0</v>
      </c>
      <c r="AG1700" s="130"/>
      <c r="AH1700" s="130"/>
      <c r="AI1700" s="140">
        <f>ROUND(Tabla1[[#This Row],[VALOR GLOSA DEFINITIVA]]-Tabla1[[#This Row],[VALOR LEVANTADO EN LIQUIDACION]],0)</f>
        <v>0</v>
      </c>
    </row>
    <row r="1701" spans="2:35" s="32" customFormat="1" ht="87.6" hidden="1" customHeight="1" x14ac:dyDescent="0.25">
      <c r="B1701" s="131"/>
      <c r="C1701" s="132"/>
      <c r="D1701" s="131"/>
      <c r="E1701" s="133" t="str">
        <f>+Tabla1[[#This Row],[CODIGO ACTIVIDAD EN PPP Y LINEAMIENTO]]&amp;Tabla1[[#This Row],[ENTORNO/COMPONENTE]]</f>
        <v/>
      </c>
      <c r="F1701" s="134">
        <f>+VLOOKUP(Tabla1[[#This Row],[Columna1]],IG!$D$3:$L$1908,3,FALSE)</f>
        <v>0</v>
      </c>
      <c r="G1701" s="134">
        <f>+VLOOKUP(Tabla1[[#This Row],[Columna1]],IG!$D$3:$W$1908,4,FALSE)</f>
        <v>0</v>
      </c>
      <c r="H1701" s="134">
        <f>+VLOOKUP(Tabla1[[#This Row],[Columna1]],IG!$D$3:$W$1908,5,FALSE)</f>
        <v>0</v>
      </c>
      <c r="I1701" s="134">
        <f>+VLOOKUP(Tabla1[[#This Row],[Columna1]],IG!$D$3:$W$1908,6,FALSE)</f>
        <v>0</v>
      </c>
      <c r="J1701" s="134">
        <f>+VLOOKUP(Tabla1[[#This Row],[Columna1]],IG!$D$3:$W$1908,7,FALSE)</f>
        <v>0</v>
      </c>
      <c r="K1701" s="130"/>
      <c r="L1701" s="131"/>
      <c r="M1701" s="133" t="str">
        <f>+Tabla1[[#This Row],[Columna1]]&amp;Tabla1[[#This Row],[LOCALIDAD]]&amp;Tabla1[[#This Row],[MES]]</f>
        <v/>
      </c>
      <c r="N1701" s="29"/>
      <c r="O1701" s="135">
        <f>+VLOOKUP(Tabla1[[#This Row],[concatenar]],IG!$M$3:$W$1908,2,FALSE)</f>
        <v>0</v>
      </c>
      <c r="P1701" s="50">
        <f>+VLOOKUP(Tabla1[[#This Row],[concatenar]],IG!$M$3:$W$1908,3,FALSE)</f>
        <v>0</v>
      </c>
      <c r="Q1701" s="103">
        <f>+VLOOKUP(Tabla1[[#This Row],[concatenar]],IG!$M$3:$W$1908,8,FALSE)</f>
        <v>0</v>
      </c>
      <c r="R1701" s="97">
        <f>+VLOOKUP(Tabla1[[#This Row],[concatenar]],IG!$M$3:$W$1908,9,FALSE)</f>
        <v>0</v>
      </c>
      <c r="S1701" s="136">
        <f>+VLOOKUP(Tabla1[[#This Row],[concatenar]],IG!$M$3:$W$1908,10,FALSE)</f>
        <v>0</v>
      </c>
      <c r="T1701" s="137">
        <f>+VLOOKUP(Tabla1[[#This Row],[concatenar]],IG!$M$3:$W$1908,11,FALSE)</f>
        <v>0</v>
      </c>
      <c r="U1701" s="130"/>
      <c r="V1701" s="138"/>
      <c r="W1701" s="130"/>
      <c r="X1701" s="29"/>
      <c r="Y1701" s="139">
        <f>ROUND(Tabla1[[#This Row],[VALOR UNITARIO SEGUIMIENTO FINANCIERO
2024]]*Tabla1[[#This Row],[MET AFECTADA PORLA GLOSA
RECURSOS 2024]]*Tabla1[[#This Row],[Porcentaje de Glosa]],0)</f>
        <v>0</v>
      </c>
      <c r="Z1701" s="51">
        <f>ROUND(Tabla1[[#This Row],[VALOR UNITARIO SEGUIMIENTO FINANCIERO
2025]]*Tabla1[[#This Row],[META AFECTADA PORLA GLOSA
RECURSOS 2025]]*Tabla1[[#This Row],[Porcentaje de Glosa]],0)</f>
        <v>0</v>
      </c>
      <c r="AA1701" s="51">
        <f>ROUND(Tabla1[[#This Row],[VALOR DE LA GLOSA 2024]]+Tabla1[[#This Row],[VALOR DE LA GLOSA 2025]],0)</f>
        <v>0</v>
      </c>
      <c r="AB1701" s="56"/>
      <c r="AC1701" s="130"/>
      <c r="AD1701" s="140"/>
      <c r="AE1701" s="130"/>
      <c r="AF1701" s="140">
        <f>ROUND(Tabla1[[#This Row],[VALOR TOTAL DE LA GLOSA]]-Tabla1[[#This Row],[Valor soportado por la Subred]],0)</f>
        <v>0</v>
      </c>
      <c r="AG1701" s="130"/>
      <c r="AH1701" s="130"/>
      <c r="AI1701" s="140">
        <f>ROUND(Tabla1[[#This Row],[VALOR GLOSA DEFINITIVA]]-Tabla1[[#This Row],[VALOR LEVANTADO EN LIQUIDACION]],0)</f>
        <v>0</v>
      </c>
    </row>
    <row r="1702" spans="2:35" s="32" customFormat="1" ht="87.6" hidden="1" customHeight="1" x14ac:dyDescent="0.25">
      <c r="B1702" s="131"/>
      <c r="C1702" s="132"/>
      <c r="D1702" s="131"/>
      <c r="E1702" s="133" t="str">
        <f>+Tabla1[[#This Row],[CODIGO ACTIVIDAD EN PPP Y LINEAMIENTO]]&amp;Tabla1[[#This Row],[ENTORNO/COMPONENTE]]</f>
        <v/>
      </c>
      <c r="F1702" s="134">
        <f>+VLOOKUP(Tabla1[[#This Row],[Columna1]],IG!$D$3:$L$1908,3,FALSE)</f>
        <v>0</v>
      </c>
      <c r="G1702" s="134">
        <f>+VLOOKUP(Tabla1[[#This Row],[Columna1]],IG!$D$3:$W$1908,4,FALSE)</f>
        <v>0</v>
      </c>
      <c r="H1702" s="134">
        <f>+VLOOKUP(Tabla1[[#This Row],[Columna1]],IG!$D$3:$W$1908,5,FALSE)</f>
        <v>0</v>
      </c>
      <c r="I1702" s="134">
        <f>+VLOOKUP(Tabla1[[#This Row],[Columna1]],IG!$D$3:$W$1908,6,FALSE)</f>
        <v>0</v>
      </c>
      <c r="J1702" s="134">
        <f>+VLOOKUP(Tabla1[[#This Row],[Columna1]],IG!$D$3:$W$1908,7,FALSE)</f>
        <v>0</v>
      </c>
      <c r="K1702" s="130"/>
      <c r="L1702" s="131"/>
      <c r="M1702" s="133" t="str">
        <f>+Tabla1[[#This Row],[Columna1]]&amp;Tabla1[[#This Row],[LOCALIDAD]]&amp;Tabla1[[#This Row],[MES]]</f>
        <v/>
      </c>
      <c r="N1702" s="29"/>
      <c r="O1702" s="135">
        <f>+VLOOKUP(Tabla1[[#This Row],[concatenar]],IG!$M$3:$W$1908,2,FALSE)</f>
        <v>0</v>
      </c>
      <c r="P1702" s="50">
        <f>+VLOOKUP(Tabla1[[#This Row],[concatenar]],IG!$M$3:$W$1908,3,FALSE)</f>
        <v>0</v>
      </c>
      <c r="Q1702" s="103">
        <f>+VLOOKUP(Tabla1[[#This Row],[concatenar]],IG!$M$3:$W$1908,8,FALSE)</f>
        <v>0</v>
      </c>
      <c r="R1702" s="97">
        <f>+VLOOKUP(Tabla1[[#This Row],[concatenar]],IG!$M$3:$W$1908,9,FALSE)</f>
        <v>0</v>
      </c>
      <c r="S1702" s="136">
        <f>+VLOOKUP(Tabla1[[#This Row],[concatenar]],IG!$M$3:$W$1908,10,FALSE)</f>
        <v>0</v>
      </c>
      <c r="T1702" s="137">
        <f>+VLOOKUP(Tabla1[[#This Row],[concatenar]],IG!$M$3:$W$1908,11,FALSE)</f>
        <v>0</v>
      </c>
      <c r="U1702" s="130"/>
      <c r="V1702" s="138"/>
      <c r="W1702" s="130"/>
      <c r="X1702" s="29"/>
      <c r="Y1702" s="139">
        <f>ROUND(Tabla1[[#This Row],[VALOR UNITARIO SEGUIMIENTO FINANCIERO
2024]]*Tabla1[[#This Row],[MET AFECTADA PORLA GLOSA
RECURSOS 2024]]*Tabla1[[#This Row],[Porcentaje de Glosa]],0)</f>
        <v>0</v>
      </c>
      <c r="Z1702" s="51">
        <f>ROUND(Tabla1[[#This Row],[VALOR UNITARIO SEGUIMIENTO FINANCIERO
2025]]*Tabla1[[#This Row],[META AFECTADA PORLA GLOSA
RECURSOS 2025]]*Tabla1[[#This Row],[Porcentaje de Glosa]],0)</f>
        <v>0</v>
      </c>
      <c r="AA1702" s="51">
        <f>ROUND(Tabla1[[#This Row],[VALOR DE LA GLOSA 2024]]+Tabla1[[#This Row],[VALOR DE LA GLOSA 2025]],0)</f>
        <v>0</v>
      </c>
      <c r="AB1702" s="56"/>
      <c r="AC1702" s="130"/>
      <c r="AD1702" s="140"/>
      <c r="AE1702" s="130"/>
      <c r="AF1702" s="140">
        <f>ROUND(Tabla1[[#This Row],[VALOR TOTAL DE LA GLOSA]]-Tabla1[[#This Row],[Valor soportado por la Subred]],0)</f>
        <v>0</v>
      </c>
      <c r="AG1702" s="130"/>
      <c r="AH1702" s="130"/>
      <c r="AI1702" s="140">
        <f>ROUND(Tabla1[[#This Row],[VALOR GLOSA DEFINITIVA]]-Tabla1[[#This Row],[VALOR LEVANTADO EN LIQUIDACION]],0)</f>
        <v>0</v>
      </c>
    </row>
    <row r="1703" spans="2:35" s="32" customFormat="1" ht="87.6" hidden="1" customHeight="1" x14ac:dyDescent="0.25">
      <c r="B1703" s="131"/>
      <c r="C1703" s="132"/>
      <c r="D1703" s="131"/>
      <c r="E1703" s="133" t="str">
        <f>+Tabla1[[#This Row],[CODIGO ACTIVIDAD EN PPP Y LINEAMIENTO]]&amp;Tabla1[[#This Row],[ENTORNO/COMPONENTE]]</f>
        <v/>
      </c>
      <c r="F1703" s="134">
        <f>+VLOOKUP(Tabla1[[#This Row],[Columna1]],IG!$D$3:$L$1908,3,FALSE)</f>
        <v>0</v>
      </c>
      <c r="G1703" s="134">
        <f>+VLOOKUP(Tabla1[[#This Row],[Columna1]],IG!$D$3:$W$1908,4,FALSE)</f>
        <v>0</v>
      </c>
      <c r="H1703" s="134">
        <f>+VLOOKUP(Tabla1[[#This Row],[Columna1]],IG!$D$3:$W$1908,5,FALSE)</f>
        <v>0</v>
      </c>
      <c r="I1703" s="134">
        <f>+VLOOKUP(Tabla1[[#This Row],[Columna1]],IG!$D$3:$W$1908,6,FALSE)</f>
        <v>0</v>
      </c>
      <c r="J1703" s="134">
        <f>+VLOOKUP(Tabla1[[#This Row],[Columna1]],IG!$D$3:$W$1908,7,FALSE)</f>
        <v>0</v>
      </c>
      <c r="K1703" s="130"/>
      <c r="L1703" s="131"/>
      <c r="M1703" s="133" t="str">
        <f>+Tabla1[[#This Row],[Columna1]]&amp;Tabla1[[#This Row],[LOCALIDAD]]&amp;Tabla1[[#This Row],[MES]]</f>
        <v/>
      </c>
      <c r="N1703" s="29"/>
      <c r="O1703" s="135">
        <f>+VLOOKUP(Tabla1[[#This Row],[concatenar]],IG!$M$3:$W$1908,2,FALSE)</f>
        <v>0</v>
      </c>
      <c r="P1703" s="50">
        <f>+VLOOKUP(Tabla1[[#This Row],[concatenar]],IG!$M$3:$W$1908,3,FALSE)</f>
        <v>0</v>
      </c>
      <c r="Q1703" s="103">
        <f>+VLOOKUP(Tabla1[[#This Row],[concatenar]],IG!$M$3:$W$1908,8,FALSE)</f>
        <v>0</v>
      </c>
      <c r="R1703" s="97">
        <f>+VLOOKUP(Tabla1[[#This Row],[concatenar]],IG!$M$3:$W$1908,9,FALSE)</f>
        <v>0</v>
      </c>
      <c r="S1703" s="136">
        <f>+VLOOKUP(Tabla1[[#This Row],[concatenar]],IG!$M$3:$W$1908,10,FALSE)</f>
        <v>0</v>
      </c>
      <c r="T1703" s="137">
        <f>+VLOOKUP(Tabla1[[#This Row],[concatenar]],IG!$M$3:$W$1908,11,FALSE)</f>
        <v>0</v>
      </c>
      <c r="U1703" s="130"/>
      <c r="V1703" s="138"/>
      <c r="W1703" s="130"/>
      <c r="X1703" s="29"/>
      <c r="Y1703" s="139">
        <f>ROUND(Tabla1[[#This Row],[VALOR UNITARIO SEGUIMIENTO FINANCIERO
2024]]*Tabla1[[#This Row],[MET AFECTADA PORLA GLOSA
RECURSOS 2024]]*Tabla1[[#This Row],[Porcentaje de Glosa]],0)</f>
        <v>0</v>
      </c>
      <c r="Z1703" s="51">
        <f>ROUND(Tabla1[[#This Row],[VALOR UNITARIO SEGUIMIENTO FINANCIERO
2025]]*Tabla1[[#This Row],[META AFECTADA PORLA GLOSA
RECURSOS 2025]]*Tabla1[[#This Row],[Porcentaje de Glosa]],0)</f>
        <v>0</v>
      </c>
      <c r="AA1703" s="51">
        <f>ROUND(Tabla1[[#This Row],[VALOR DE LA GLOSA 2024]]+Tabla1[[#This Row],[VALOR DE LA GLOSA 2025]],0)</f>
        <v>0</v>
      </c>
      <c r="AB1703" s="56"/>
      <c r="AC1703" s="130"/>
      <c r="AD1703" s="140"/>
      <c r="AE1703" s="130"/>
      <c r="AF1703" s="140">
        <f>ROUND(Tabla1[[#This Row],[VALOR TOTAL DE LA GLOSA]]-Tabla1[[#This Row],[Valor soportado por la Subred]],0)</f>
        <v>0</v>
      </c>
      <c r="AG1703" s="130"/>
      <c r="AH1703" s="130"/>
      <c r="AI1703" s="140">
        <f>ROUND(Tabla1[[#This Row],[VALOR GLOSA DEFINITIVA]]-Tabla1[[#This Row],[VALOR LEVANTADO EN LIQUIDACION]],0)</f>
        <v>0</v>
      </c>
    </row>
    <row r="1704" spans="2:35" s="32" customFormat="1" ht="87.6" hidden="1" customHeight="1" x14ac:dyDescent="0.25">
      <c r="B1704" s="131"/>
      <c r="C1704" s="132"/>
      <c r="D1704" s="131"/>
      <c r="E1704" s="133" t="str">
        <f>+Tabla1[[#This Row],[CODIGO ACTIVIDAD EN PPP Y LINEAMIENTO]]&amp;Tabla1[[#This Row],[ENTORNO/COMPONENTE]]</f>
        <v/>
      </c>
      <c r="F1704" s="134">
        <f>+VLOOKUP(Tabla1[[#This Row],[Columna1]],IG!$D$3:$L$1908,3,FALSE)</f>
        <v>0</v>
      </c>
      <c r="G1704" s="134">
        <f>+VLOOKUP(Tabla1[[#This Row],[Columna1]],IG!$D$3:$W$1908,4,FALSE)</f>
        <v>0</v>
      </c>
      <c r="H1704" s="134">
        <f>+VLOOKUP(Tabla1[[#This Row],[Columna1]],IG!$D$3:$W$1908,5,FALSE)</f>
        <v>0</v>
      </c>
      <c r="I1704" s="134">
        <f>+VLOOKUP(Tabla1[[#This Row],[Columna1]],IG!$D$3:$W$1908,6,FALSE)</f>
        <v>0</v>
      </c>
      <c r="J1704" s="134">
        <f>+VLOOKUP(Tabla1[[#This Row],[Columna1]],IG!$D$3:$W$1908,7,FALSE)</f>
        <v>0</v>
      </c>
      <c r="K1704" s="130"/>
      <c r="L1704" s="131"/>
      <c r="M1704" s="133" t="str">
        <f>+Tabla1[[#This Row],[Columna1]]&amp;Tabla1[[#This Row],[LOCALIDAD]]&amp;Tabla1[[#This Row],[MES]]</f>
        <v/>
      </c>
      <c r="N1704" s="29"/>
      <c r="O1704" s="135">
        <f>+VLOOKUP(Tabla1[[#This Row],[concatenar]],IG!$M$3:$W$1908,2,FALSE)</f>
        <v>0</v>
      </c>
      <c r="P1704" s="50">
        <f>+VLOOKUP(Tabla1[[#This Row],[concatenar]],IG!$M$3:$W$1908,3,FALSE)</f>
        <v>0</v>
      </c>
      <c r="Q1704" s="103">
        <f>+VLOOKUP(Tabla1[[#This Row],[concatenar]],IG!$M$3:$W$1908,8,FALSE)</f>
        <v>0</v>
      </c>
      <c r="R1704" s="97">
        <f>+VLOOKUP(Tabla1[[#This Row],[concatenar]],IG!$M$3:$W$1908,9,FALSE)</f>
        <v>0</v>
      </c>
      <c r="S1704" s="136">
        <f>+VLOOKUP(Tabla1[[#This Row],[concatenar]],IG!$M$3:$W$1908,10,FALSE)</f>
        <v>0</v>
      </c>
      <c r="T1704" s="137">
        <f>+VLOOKUP(Tabla1[[#This Row],[concatenar]],IG!$M$3:$W$1908,11,FALSE)</f>
        <v>0</v>
      </c>
      <c r="U1704" s="130"/>
      <c r="V1704" s="138"/>
      <c r="W1704" s="130"/>
      <c r="X1704" s="29"/>
      <c r="Y1704" s="139">
        <f>ROUND(Tabla1[[#This Row],[VALOR UNITARIO SEGUIMIENTO FINANCIERO
2024]]*Tabla1[[#This Row],[MET AFECTADA PORLA GLOSA
RECURSOS 2024]]*Tabla1[[#This Row],[Porcentaje de Glosa]],0)</f>
        <v>0</v>
      </c>
      <c r="Z1704" s="51">
        <f>ROUND(Tabla1[[#This Row],[VALOR UNITARIO SEGUIMIENTO FINANCIERO
2025]]*Tabla1[[#This Row],[META AFECTADA PORLA GLOSA
RECURSOS 2025]]*Tabla1[[#This Row],[Porcentaje de Glosa]],0)</f>
        <v>0</v>
      </c>
      <c r="AA1704" s="51">
        <f>ROUND(Tabla1[[#This Row],[VALOR DE LA GLOSA 2024]]+Tabla1[[#This Row],[VALOR DE LA GLOSA 2025]],0)</f>
        <v>0</v>
      </c>
      <c r="AB1704" s="56"/>
      <c r="AC1704" s="130"/>
      <c r="AD1704" s="140"/>
      <c r="AE1704" s="130"/>
      <c r="AF1704" s="140">
        <f>ROUND(Tabla1[[#This Row],[VALOR TOTAL DE LA GLOSA]]-Tabla1[[#This Row],[Valor soportado por la Subred]],0)</f>
        <v>0</v>
      </c>
      <c r="AG1704" s="130"/>
      <c r="AH1704" s="130"/>
      <c r="AI1704" s="140">
        <f>ROUND(Tabla1[[#This Row],[VALOR GLOSA DEFINITIVA]]-Tabla1[[#This Row],[VALOR LEVANTADO EN LIQUIDACION]],0)</f>
        <v>0</v>
      </c>
    </row>
    <row r="1705" spans="2:35" s="32" customFormat="1" ht="87.6" hidden="1" customHeight="1" x14ac:dyDescent="0.25">
      <c r="B1705" s="131"/>
      <c r="C1705" s="132"/>
      <c r="D1705" s="131"/>
      <c r="E1705" s="133" t="str">
        <f>+Tabla1[[#This Row],[CODIGO ACTIVIDAD EN PPP Y LINEAMIENTO]]&amp;Tabla1[[#This Row],[ENTORNO/COMPONENTE]]</f>
        <v/>
      </c>
      <c r="F1705" s="134">
        <f>+VLOOKUP(Tabla1[[#This Row],[Columna1]],IG!$D$3:$L$1908,3,FALSE)</f>
        <v>0</v>
      </c>
      <c r="G1705" s="134">
        <f>+VLOOKUP(Tabla1[[#This Row],[Columna1]],IG!$D$3:$W$1908,4,FALSE)</f>
        <v>0</v>
      </c>
      <c r="H1705" s="134">
        <f>+VLOOKUP(Tabla1[[#This Row],[Columna1]],IG!$D$3:$W$1908,5,FALSE)</f>
        <v>0</v>
      </c>
      <c r="I1705" s="134">
        <f>+VLOOKUP(Tabla1[[#This Row],[Columna1]],IG!$D$3:$W$1908,6,FALSE)</f>
        <v>0</v>
      </c>
      <c r="J1705" s="134">
        <f>+VLOOKUP(Tabla1[[#This Row],[Columna1]],IG!$D$3:$W$1908,7,FALSE)</f>
        <v>0</v>
      </c>
      <c r="K1705" s="130"/>
      <c r="L1705" s="131"/>
      <c r="M1705" s="133" t="str">
        <f>+Tabla1[[#This Row],[Columna1]]&amp;Tabla1[[#This Row],[LOCALIDAD]]&amp;Tabla1[[#This Row],[MES]]</f>
        <v/>
      </c>
      <c r="N1705" s="29"/>
      <c r="O1705" s="135">
        <f>+VLOOKUP(Tabla1[[#This Row],[concatenar]],IG!$M$3:$W$1908,2,FALSE)</f>
        <v>0</v>
      </c>
      <c r="P1705" s="50">
        <f>+VLOOKUP(Tabla1[[#This Row],[concatenar]],IG!$M$3:$W$1908,3,FALSE)</f>
        <v>0</v>
      </c>
      <c r="Q1705" s="103">
        <f>+VLOOKUP(Tabla1[[#This Row],[concatenar]],IG!$M$3:$W$1908,8,FALSE)</f>
        <v>0</v>
      </c>
      <c r="R1705" s="97">
        <f>+VLOOKUP(Tabla1[[#This Row],[concatenar]],IG!$M$3:$W$1908,9,FALSE)</f>
        <v>0</v>
      </c>
      <c r="S1705" s="136">
        <f>+VLOOKUP(Tabla1[[#This Row],[concatenar]],IG!$M$3:$W$1908,10,FALSE)</f>
        <v>0</v>
      </c>
      <c r="T1705" s="137">
        <f>+VLOOKUP(Tabla1[[#This Row],[concatenar]],IG!$M$3:$W$1908,11,FALSE)</f>
        <v>0</v>
      </c>
      <c r="U1705" s="130"/>
      <c r="V1705" s="138"/>
      <c r="W1705" s="130"/>
      <c r="X1705" s="29"/>
      <c r="Y1705" s="139">
        <f>ROUND(Tabla1[[#This Row],[VALOR UNITARIO SEGUIMIENTO FINANCIERO
2024]]*Tabla1[[#This Row],[MET AFECTADA PORLA GLOSA
RECURSOS 2024]]*Tabla1[[#This Row],[Porcentaje de Glosa]],0)</f>
        <v>0</v>
      </c>
      <c r="Z1705" s="51">
        <f>ROUND(Tabla1[[#This Row],[VALOR UNITARIO SEGUIMIENTO FINANCIERO
2025]]*Tabla1[[#This Row],[META AFECTADA PORLA GLOSA
RECURSOS 2025]]*Tabla1[[#This Row],[Porcentaje de Glosa]],0)</f>
        <v>0</v>
      </c>
      <c r="AA1705" s="51">
        <f>ROUND(Tabla1[[#This Row],[VALOR DE LA GLOSA 2024]]+Tabla1[[#This Row],[VALOR DE LA GLOSA 2025]],0)</f>
        <v>0</v>
      </c>
      <c r="AB1705" s="56"/>
      <c r="AC1705" s="130"/>
      <c r="AD1705" s="140"/>
      <c r="AE1705" s="130"/>
      <c r="AF1705" s="140">
        <f>ROUND(Tabla1[[#This Row],[VALOR TOTAL DE LA GLOSA]]-Tabla1[[#This Row],[Valor soportado por la Subred]],0)</f>
        <v>0</v>
      </c>
      <c r="AG1705" s="130"/>
      <c r="AH1705" s="130"/>
      <c r="AI1705" s="140">
        <f>ROUND(Tabla1[[#This Row],[VALOR GLOSA DEFINITIVA]]-Tabla1[[#This Row],[VALOR LEVANTADO EN LIQUIDACION]],0)</f>
        <v>0</v>
      </c>
    </row>
    <row r="1706" spans="2:35" s="32" customFormat="1" ht="87.6" hidden="1" customHeight="1" x14ac:dyDescent="0.25">
      <c r="B1706" s="131"/>
      <c r="C1706" s="132"/>
      <c r="D1706" s="131"/>
      <c r="E1706" s="133" t="str">
        <f>+Tabla1[[#This Row],[CODIGO ACTIVIDAD EN PPP Y LINEAMIENTO]]&amp;Tabla1[[#This Row],[ENTORNO/COMPONENTE]]</f>
        <v/>
      </c>
      <c r="F1706" s="134">
        <f>+VLOOKUP(Tabla1[[#This Row],[Columna1]],IG!$D$3:$L$1908,3,FALSE)</f>
        <v>0</v>
      </c>
      <c r="G1706" s="134">
        <f>+VLOOKUP(Tabla1[[#This Row],[Columna1]],IG!$D$3:$W$1908,4,FALSE)</f>
        <v>0</v>
      </c>
      <c r="H1706" s="134">
        <f>+VLOOKUP(Tabla1[[#This Row],[Columna1]],IG!$D$3:$W$1908,5,FALSE)</f>
        <v>0</v>
      </c>
      <c r="I1706" s="134">
        <f>+VLOOKUP(Tabla1[[#This Row],[Columna1]],IG!$D$3:$W$1908,6,FALSE)</f>
        <v>0</v>
      </c>
      <c r="J1706" s="134">
        <f>+VLOOKUP(Tabla1[[#This Row],[Columna1]],IG!$D$3:$W$1908,7,FALSE)</f>
        <v>0</v>
      </c>
      <c r="K1706" s="130"/>
      <c r="L1706" s="131"/>
      <c r="M1706" s="133" t="str">
        <f>+Tabla1[[#This Row],[Columna1]]&amp;Tabla1[[#This Row],[LOCALIDAD]]&amp;Tabla1[[#This Row],[MES]]</f>
        <v/>
      </c>
      <c r="N1706" s="29"/>
      <c r="O1706" s="135">
        <f>+VLOOKUP(Tabla1[[#This Row],[concatenar]],IG!$M$3:$W$1908,2,FALSE)</f>
        <v>0</v>
      </c>
      <c r="P1706" s="50">
        <f>+VLOOKUP(Tabla1[[#This Row],[concatenar]],IG!$M$3:$W$1908,3,FALSE)</f>
        <v>0</v>
      </c>
      <c r="Q1706" s="103">
        <f>+VLOOKUP(Tabla1[[#This Row],[concatenar]],IG!$M$3:$W$1908,8,FALSE)</f>
        <v>0</v>
      </c>
      <c r="R1706" s="97">
        <f>+VLOOKUP(Tabla1[[#This Row],[concatenar]],IG!$M$3:$W$1908,9,FALSE)</f>
        <v>0</v>
      </c>
      <c r="S1706" s="136">
        <f>+VLOOKUP(Tabla1[[#This Row],[concatenar]],IG!$M$3:$W$1908,10,FALSE)</f>
        <v>0</v>
      </c>
      <c r="T1706" s="137">
        <f>+VLOOKUP(Tabla1[[#This Row],[concatenar]],IG!$M$3:$W$1908,11,FALSE)</f>
        <v>0</v>
      </c>
      <c r="U1706" s="130"/>
      <c r="V1706" s="138"/>
      <c r="W1706" s="130"/>
      <c r="X1706" s="29"/>
      <c r="Y1706" s="139">
        <f>ROUND(Tabla1[[#This Row],[VALOR UNITARIO SEGUIMIENTO FINANCIERO
2024]]*Tabla1[[#This Row],[MET AFECTADA PORLA GLOSA
RECURSOS 2024]]*Tabla1[[#This Row],[Porcentaje de Glosa]],0)</f>
        <v>0</v>
      </c>
      <c r="Z1706" s="51">
        <f>ROUND(Tabla1[[#This Row],[VALOR UNITARIO SEGUIMIENTO FINANCIERO
2025]]*Tabla1[[#This Row],[META AFECTADA PORLA GLOSA
RECURSOS 2025]]*Tabla1[[#This Row],[Porcentaje de Glosa]],0)</f>
        <v>0</v>
      </c>
      <c r="AA1706" s="51">
        <f>ROUND(Tabla1[[#This Row],[VALOR DE LA GLOSA 2024]]+Tabla1[[#This Row],[VALOR DE LA GLOSA 2025]],0)</f>
        <v>0</v>
      </c>
      <c r="AB1706" s="56"/>
      <c r="AC1706" s="130"/>
      <c r="AD1706" s="140"/>
      <c r="AE1706" s="130"/>
      <c r="AF1706" s="140">
        <f>ROUND(Tabla1[[#This Row],[VALOR TOTAL DE LA GLOSA]]-Tabla1[[#This Row],[Valor soportado por la Subred]],0)</f>
        <v>0</v>
      </c>
      <c r="AG1706" s="130"/>
      <c r="AH1706" s="130"/>
      <c r="AI1706" s="140">
        <f>ROUND(Tabla1[[#This Row],[VALOR GLOSA DEFINITIVA]]-Tabla1[[#This Row],[VALOR LEVANTADO EN LIQUIDACION]],0)</f>
        <v>0</v>
      </c>
    </row>
    <row r="1707" spans="2:35" s="32" customFormat="1" ht="87.6" hidden="1" customHeight="1" x14ac:dyDescent="0.25">
      <c r="B1707" s="131"/>
      <c r="C1707" s="132"/>
      <c r="D1707" s="131"/>
      <c r="E1707" s="133" t="str">
        <f>+Tabla1[[#This Row],[CODIGO ACTIVIDAD EN PPP Y LINEAMIENTO]]&amp;Tabla1[[#This Row],[ENTORNO/COMPONENTE]]</f>
        <v/>
      </c>
      <c r="F1707" s="134">
        <f>+VLOOKUP(Tabla1[[#This Row],[Columna1]],IG!$D$3:$L$1908,3,FALSE)</f>
        <v>0</v>
      </c>
      <c r="G1707" s="134">
        <f>+VLOOKUP(Tabla1[[#This Row],[Columna1]],IG!$D$3:$W$1908,4,FALSE)</f>
        <v>0</v>
      </c>
      <c r="H1707" s="134">
        <f>+VLOOKUP(Tabla1[[#This Row],[Columna1]],IG!$D$3:$W$1908,5,FALSE)</f>
        <v>0</v>
      </c>
      <c r="I1707" s="134">
        <f>+VLOOKUP(Tabla1[[#This Row],[Columna1]],IG!$D$3:$W$1908,6,FALSE)</f>
        <v>0</v>
      </c>
      <c r="J1707" s="134">
        <f>+VLOOKUP(Tabla1[[#This Row],[Columna1]],IG!$D$3:$W$1908,7,FALSE)</f>
        <v>0</v>
      </c>
      <c r="K1707" s="130"/>
      <c r="L1707" s="131"/>
      <c r="M1707" s="133" t="str">
        <f>+Tabla1[[#This Row],[Columna1]]&amp;Tabla1[[#This Row],[LOCALIDAD]]&amp;Tabla1[[#This Row],[MES]]</f>
        <v/>
      </c>
      <c r="N1707" s="29"/>
      <c r="O1707" s="135">
        <f>+VLOOKUP(Tabla1[[#This Row],[concatenar]],IG!$M$3:$W$1908,2,FALSE)</f>
        <v>0</v>
      </c>
      <c r="P1707" s="50">
        <f>+VLOOKUP(Tabla1[[#This Row],[concatenar]],IG!$M$3:$W$1908,3,FALSE)</f>
        <v>0</v>
      </c>
      <c r="Q1707" s="103">
        <f>+VLOOKUP(Tabla1[[#This Row],[concatenar]],IG!$M$3:$W$1908,8,FALSE)</f>
        <v>0</v>
      </c>
      <c r="R1707" s="97">
        <f>+VLOOKUP(Tabla1[[#This Row],[concatenar]],IG!$M$3:$W$1908,9,FALSE)</f>
        <v>0</v>
      </c>
      <c r="S1707" s="136">
        <f>+VLOOKUP(Tabla1[[#This Row],[concatenar]],IG!$M$3:$W$1908,10,FALSE)</f>
        <v>0</v>
      </c>
      <c r="T1707" s="137">
        <f>+VLOOKUP(Tabla1[[#This Row],[concatenar]],IG!$M$3:$W$1908,11,FALSE)</f>
        <v>0</v>
      </c>
      <c r="U1707" s="130"/>
      <c r="V1707" s="138"/>
      <c r="W1707" s="130"/>
      <c r="X1707" s="29"/>
      <c r="Y1707" s="139">
        <f>ROUND(Tabla1[[#This Row],[VALOR UNITARIO SEGUIMIENTO FINANCIERO
2024]]*Tabla1[[#This Row],[MET AFECTADA PORLA GLOSA
RECURSOS 2024]]*Tabla1[[#This Row],[Porcentaje de Glosa]],0)</f>
        <v>0</v>
      </c>
      <c r="Z1707" s="51">
        <f>ROUND(Tabla1[[#This Row],[VALOR UNITARIO SEGUIMIENTO FINANCIERO
2025]]*Tabla1[[#This Row],[META AFECTADA PORLA GLOSA
RECURSOS 2025]]*Tabla1[[#This Row],[Porcentaje de Glosa]],0)</f>
        <v>0</v>
      </c>
      <c r="AA1707" s="51">
        <f>ROUND(Tabla1[[#This Row],[VALOR DE LA GLOSA 2024]]+Tabla1[[#This Row],[VALOR DE LA GLOSA 2025]],0)</f>
        <v>0</v>
      </c>
      <c r="AB1707" s="56"/>
      <c r="AC1707" s="130"/>
      <c r="AD1707" s="140"/>
      <c r="AE1707" s="130"/>
      <c r="AF1707" s="140">
        <f>ROUND(Tabla1[[#This Row],[VALOR TOTAL DE LA GLOSA]]-Tabla1[[#This Row],[Valor soportado por la Subred]],0)</f>
        <v>0</v>
      </c>
      <c r="AG1707" s="130"/>
      <c r="AH1707" s="130"/>
      <c r="AI1707" s="140">
        <f>ROUND(Tabla1[[#This Row],[VALOR GLOSA DEFINITIVA]]-Tabla1[[#This Row],[VALOR LEVANTADO EN LIQUIDACION]],0)</f>
        <v>0</v>
      </c>
    </row>
    <row r="1708" spans="2:35" s="32" customFormat="1" ht="87.6" hidden="1" customHeight="1" x14ac:dyDescent="0.25">
      <c r="B1708" s="131"/>
      <c r="C1708" s="132"/>
      <c r="D1708" s="131"/>
      <c r="E1708" s="133" t="str">
        <f>+Tabla1[[#This Row],[CODIGO ACTIVIDAD EN PPP Y LINEAMIENTO]]&amp;Tabla1[[#This Row],[ENTORNO/COMPONENTE]]</f>
        <v/>
      </c>
      <c r="F1708" s="134">
        <f>+VLOOKUP(Tabla1[[#This Row],[Columna1]],IG!$D$3:$L$1908,3,FALSE)</f>
        <v>0</v>
      </c>
      <c r="G1708" s="134">
        <f>+VLOOKUP(Tabla1[[#This Row],[Columna1]],IG!$D$3:$W$1908,4,FALSE)</f>
        <v>0</v>
      </c>
      <c r="H1708" s="134">
        <f>+VLOOKUP(Tabla1[[#This Row],[Columna1]],IG!$D$3:$W$1908,5,FALSE)</f>
        <v>0</v>
      </c>
      <c r="I1708" s="134">
        <f>+VLOOKUP(Tabla1[[#This Row],[Columna1]],IG!$D$3:$W$1908,6,FALSE)</f>
        <v>0</v>
      </c>
      <c r="J1708" s="134">
        <f>+VLOOKUP(Tabla1[[#This Row],[Columna1]],IG!$D$3:$W$1908,7,FALSE)</f>
        <v>0</v>
      </c>
      <c r="K1708" s="130"/>
      <c r="L1708" s="131"/>
      <c r="M1708" s="133" t="str">
        <f>+Tabla1[[#This Row],[Columna1]]&amp;Tabla1[[#This Row],[LOCALIDAD]]&amp;Tabla1[[#This Row],[MES]]</f>
        <v/>
      </c>
      <c r="N1708" s="29"/>
      <c r="O1708" s="135">
        <f>+VLOOKUP(Tabla1[[#This Row],[concatenar]],IG!$M$3:$W$1908,2,FALSE)</f>
        <v>0</v>
      </c>
      <c r="P1708" s="50">
        <f>+VLOOKUP(Tabla1[[#This Row],[concatenar]],IG!$M$3:$W$1908,3,FALSE)</f>
        <v>0</v>
      </c>
      <c r="Q1708" s="103">
        <f>+VLOOKUP(Tabla1[[#This Row],[concatenar]],IG!$M$3:$W$1908,8,FALSE)</f>
        <v>0</v>
      </c>
      <c r="R1708" s="97">
        <f>+VLOOKUP(Tabla1[[#This Row],[concatenar]],IG!$M$3:$W$1908,9,FALSE)</f>
        <v>0</v>
      </c>
      <c r="S1708" s="136">
        <f>+VLOOKUP(Tabla1[[#This Row],[concatenar]],IG!$M$3:$W$1908,10,FALSE)</f>
        <v>0</v>
      </c>
      <c r="T1708" s="137">
        <f>+VLOOKUP(Tabla1[[#This Row],[concatenar]],IG!$M$3:$W$1908,11,FALSE)</f>
        <v>0</v>
      </c>
      <c r="U1708" s="130"/>
      <c r="V1708" s="138"/>
      <c r="W1708" s="130"/>
      <c r="X1708" s="29"/>
      <c r="Y1708" s="139">
        <f>ROUND(Tabla1[[#This Row],[VALOR UNITARIO SEGUIMIENTO FINANCIERO
2024]]*Tabla1[[#This Row],[MET AFECTADA PORLA GLOSA
RECURSOS 2024]]*Tabla1[[#This Row],[Porcentaje de Glosa]],0)</f>
        <v>0</v>
      </c>
      <c r="Z1708" s="51">
        <f>ROUND(Tabla1[[#This Row],[VALOR UNITARIO SEGUIMIENTO FINANCIERO
2025]]*Tabla1[[#This Row],[META AFECTADA PORLA GLOSA
RECURSOS 2025]]*Tabla1[[#This Row],[Porcentaje de Glosa]],0)</f>
        <v>0</v>
      </c>
      <c r="AA1708" s="51">
        <f>ROUND(Tabla1[[#This Row],[VALOR DE LA GLOSA 2024]]+Tabla1[[#This Row],[VALOR DE LA GLOSA 2025]],0)</f>
        <v>0</v>
      </c>
      <c r="AB1708" s="56"/>
      <c r="AC1708" s="130"/>
      <c r="AD1708" s="140"/>
      <c r="AE1708" s="130"/>
      <c r="AF1708" s="140">
        <f>ROUND(Tabla1[[#This Row],[VALOR TOTAL DE LA GLOSA]]-Tabla1[[#This Row],[Valor soportado por la Subred]],0)</f>
        <v>0</v>
      </c>
      <c r="AG1708" s="130"/>
      <c r="AH1708" s="130"/>
      <c r="AI1708" s="140">
        <f>ROUND(Tabla1[[#This Row],[VALOR GLOSA DEFINITIVA]]-Tabla1[[#This Row],[VALOR LEVANTADO EN LIQUIDACION]],0)</f>
        <v>0</v>
      </c>
    </row>
    <row r="1709" spans="2:35" s="32" customFormat="1" ht="87.6" hidden="1" customHeight="1" x14ac:dyDescent="0.25">
      <c r="B1709" s="131"/>
      <c r="C1709" s="132"/>
      <c r="D1709" s="131"/>
      <c r="E1709" s="133" t="str">
        <f>+Tabla1[[#This Row],[CODIGO ACTIVIDAD EN PPP Y LINEAMIENTO]]&amp;Tabla1[[#This Row],[ENTORNO/COMPONENTE]]</f>
        <v/>
      </c>
      <c r="F1709" s="134">
        <f>+VLOOKUP(Tabla1[[#This Row],[Columna1]],IG!$D$3:$L$1908,3,FALSE)</f>
        <v>0</v>
      </c>
      <c r="G1709" s="134">
        <f>+VLOOKUP(Tabla1[[#This Row],[Columna1]],IG!$D$3:$W$1908,4,FALSE)</f>
        <v>0</v>
      </c>
      <c r="H1709" s="134">
        <f>+VLOOKUP(Tabla1[[#This Row],[Columna1]],IG!$D$3:$W$1908,5,FALSE)</f>
        <v>0</v>
      </c>
      <c r="I1709" s="134">
        <f>+VLOOKUP(Tabla1[[#This Row],[Columna1]],IG!$D$3:$W$1908,6,FALSE)</f>
        <v>0</v>
      </c>
      <c r="J1709" s="134">
        <f>+VLOOKUP(Tabla1[[#This Row],[Columna1]],IG!$D$3:$W$1908,7,FALSE)</f>
        <v>0</v>
      </c>
      <c r="K1709" s="130"/>
      <c r="L1709" s="131"/>
      <c r="M1709" s="133" t="str">
        <f>+Tabla1[[#This Row],[Columna1]]&amp;Tabla1[[#This Row],[LOCALIDAD]]&amp;Tabla1[[#This Row],[MES]]</f>
        <v/>
      </c>
      <c r="N1709" s="29"/>
      <c r="O1709" s="135">
        <f>+VLOOKUP(Tabla1[[#This Row],[concatenar]],IG!$M$3:$W$1908,2,FALSE)</f>
        <v>0</v>
      </c>
      <c r="P1709" s="50">
        <f>+VLOOKUP(Tabla1[[#This Row],[concatenar]],IG!$M$3:$W$1908,3,FALSE)</f>
        <v>0</v>
      </c>
      <c r="Q1709" s="103">
        <f>+VLOOKUP(Tabla1[[#This Row],[concatenar]],IG!$M$3:$W$1908,8,FALSE)</f>
        <v>0</v>
      </c>
      <c r="R1709" s="97">
        <f>+VLOOKUP(Tabla1[[#This Row],[concatenar]],IG!$M$3:$W$1908,9,FALSE)</f>
        <v>0</v>
      </c>
      <c r="S1709" s="136">
        <f>+VLOOKUP(Tabla1[[#This Row],[concatenar]],IG!$M$3:$W$1908,10,FALSE)</f>
        <v>0</v>
      </c>
      <c r="T1709" s="137">
        <f>+VLOOKUP(Tabla1[[#This Row],[concatenar]],IG!$M$3:$W$1908,11,FALSE)</f>
        <v>0</v>
      </c>
      <c r="U1709" s="130"/>
      <c r="V1709" s="138"/>
      <c r="W1709" s="130"/>
      <c r="X1709" s="29"/>
      <c r="Y1709" s="139">
        <f>ROUND(Tabla1[[#This Row],[VALOR UNITARIO SEGUIMIENTO FINANCIERO
2024]]*Tabla1[[#This Row],[MET AFECTADA PORLA GLOSA
RECURSOS 2024]]*Tabla1[[#This Row],[Porcentaje de Glosa]],0)</f>
        <v>0</v>
      </c>
      <c r="Z1709" s="51">
        <f>ROUND(Tabla1[[#This Row],[VALOR UNITARIO SEGUIMIENTO FINANCIERO
2025]]*Tabla1[[#This Row],[META AFECTADA PORLA GLOSA
RECURSOS 2025]]*Tabla1[[#This Row],[Porcentaje de Glosa]],0)</f>
        <v>0</v>
      </c>
      <c r="AA1709" s="51">
        <f>ROUND(Tabla1[[#This Row],[VALOR DE LA GLOSA 2024]]+Tabla1[[#This Row],[VALOR DE LA GLOSA 2025]],0)</f>
        <v>0</v>
      </c>
      <c r="AB1709" s="56"/>
      <c r="AC1709" s="130"/>
      <c r="AD1709" s="140"/>
      <c r="AE1709" s="130"/>
      <c r="AF1709" s="140">
        <f>ROUND(Tabla1[[#This Row],[VALOR TOTAL DE LA GLOSA]]-Tabla1[[#This Row],[Valor soportado por la Subred]],0)</f>
        <v>0</v>
      </c>
      <c r="AG1709" s="130"/>
      <c r="AH1709" s="130"/>
      <c r="AI1709" s="140">
        <f>ROUND(Tabla1[[#This Row],[VALOR GLOSA DEFINITIVA]]-Tabla1[[#This Row],[VALOR LEVANTADO EN LIQUIDACION]],0)</f>
        <v>0</v>
      </c>
    </row>
    <row r="1710" spans="2:35" s="32" customFormat="1" ht="87.6" hidden="1" customHeight="1" x14ac:dyDescent="0.25">
      <c r="B1710" s="131"/>
      <c r="C1710" s="132"/>
      <c r="D1710" s="131"/>
      <c r="E1710" s="133" t="str">
        <f>+Tabla1[[#This Row],[CODIGO ACTIVIDAD EN PPP Y LINEAMIENTO]]&amp;Tabla1[[#This Row],[ENTORNO/COMPONENTE]]</f>
        <v/>
      </c>
      <c r="F1710" s="134">
        <f>+VLOOKUP(Tabla1[[#This Row],[Columna1]],IG!$D$3:$L$1908,3,FALSE)</f>
        <v>0</v>
      </c>
      <c r="G1710" s="134">
        <f>+VLOOKUP(Tabla1[[#This Row],[Columna1]],IG!$D$3:$W$1908,4,FALSE)</f>
        <v>0</v>
      </c>
      <c r="H1710" s="134">
        <f>+VLOOKUP(Tabla1[[#This Row],[Columna1]],IG!$D$3:$W$1908,5,FALSE)</f>
        <v>0</v>
      </c>
      <c r="I1710" s="134">
        <f>+VLOOKUP(Tabla1[[#This Row],[Columna1]],IG!$D$3:$W$1908,6,FALSE)</f>
        <v>0</v>
      </c>
      <c r="J1710" s="134">
        <f>+VLOOKUP(Tabla1[[#This Row],[Columna1]],IG!$D$3:$W$1908,7,FALSE)</f>
        <v>0</v>
      </c>
      <c r="K1710" s="130"/>
      <c r="L1710" s="131"/>
      <c r="M1710" s="133" t="str">
        <f>+Tabla1[[#This Row],[Columna1]]&amp;Tabla1[[#This Row],[LOCALIDAD]]&amp;Tabla1[[#This Row],[MES]]</f>
        <v/>
      </c>
      <c r="N1710" s="29"/>
      <c r="O1710" s="135">
        <f>+VLOOKUP(Tabla1[[#This Row],[concatenar]],IG!$M$3:$W$1908,2,FALSE)</f>
        <v>0</v>
      </c>
      <c r="P1710" s="50">
        <f>+VLOOKUP(Tabla1[[#This Row],[concatenar]],IG!$M$3:$W$1908,3,FALSE)</f>
        <v>0</v>
      </c>
      <c r="Q1710" s="103">
        <f>+VLOOKUP(Tabla1[[#This Row],[concatenar]],IG!$M$3:$W$1908,8,FALSE)</f>
        <v>0</v>
      </c>
      <c r="R1710" s="97">
        <f>+VLOOKUP(Tabla1[[#This Row],[concatenar]],IG!$M$3:$W$1908,9,FALSE)</f>
        <v>0</v>
      </c>
      <c r="S1710" s="136">
        <f>+VLOOKUP(Tabla1[[#This Row],[concatenar]],IG!$M$3:$W$1908,10,FALSE)</f>
        <v>0</v>
      </c>
      <c r="T1710" s="137">
        <f>+VLOOKUP(Tabla1[[#This Row],[concatenar]],IG!$M$3:$W$1908,11,FALSE)</f>
        <v>0</v>
      </c>
      <c r="U1710" s="130"/>
      <c r="V1710" s="138"/>
      <c r="W1710" s="130"/>
      <c r="X1710" s="29"/>
      <c r="Y1710" s="139">
        <f>ROUND(Tabla1[[#This Row],[VALOR UNITARIO SEGUIMIENTO FINANCIERO
2024]]*Tabla1[[#This Row],[MET AFECTADA PORLA GLOSA
RECURSOS 2024]]*Tabla1[[#This Row],[Porcentaje de Glosa]],0)</f>
        <v>0</v>
      </c>
      <c r="Z1710" s="51">
        <f>ROUND(Tabla1[[#This Row],[VALOR UNITARIO SEGUIMIENTO FINANCIERO
2025]]*Tabla1[[#This Row],[META AFECTADA PORLA GLOSA
RECURSOS 2025]]*Tabla1[[#This Row],[Porcentaje de Glosa]],0)</f>
        <v>0</v>
      </c>
      <c r="AA1710" s="51">
        <f>ROUND(Tabla1[[#This Row],[VALOR DE LA GLOSA 2024]]+Tabla1[[#This Row],[VALOR DE LA GLOSA 2025]],0)</f>
        <v>0</v>
      </c>
      <c r="AB1710" s="56"/>
      <c r="AC1710" s="130"/>
      <c r="AD1710" s="140"/>
      <c r="AE1710" s="130"/>
      <c r="AF1710" s="140">
        <f>ROUND(Tabla1[[#This Row],[VALOR TOTAL DE LA GLOSA]]-Tabla1[[#This Row],[Valor soportado por la Subred]],0)</f>
        <v>0</v>
      </c>
      <c r="AG1710" s="130"/>
      <c r="AH1710" s="130"/>
      <c r="AI1710" s="140">
        <f>ROUND(Tabla1[[#This Row],[VALOR GLOSA DEFINITIVA]]-Tabla1[[#This Row],[VALOR LEVANTADO EN LIQUIDACION]],0)</f>
        <v>0</v>
      </c>
    </row>
    <row r="1711" spans="2:35" s="32" customFormat="1" ht="87.6" hidden="1" customHeight="1" x14ac:dyDescent="0.25">
      <c r="B1711" s="131"/>
      <c r="C1711" s="132"/>
      <c r="D1711" s="131"/>
      <c r="E1711" s="133" t="str">
        <f>+Tabla1[[#This Row],[CODIGO ACTIVIDAD EN PPP Y LINEAMIENTO]]&amp;Tabla1[[#This Row],[ENTORNO/COMPONENTE]]</f>
        <v/>
      </c>
      <c r="F1711" s="134">
        <f>+VLOOKUP(Tabla1[[#This Row],[Columna1]],IG!$D$3:$L$1908,3,FALSE)</f>
        <v>0</v>
      </c>
      <c r="G1711" s="134">
        <f>+VLOOKUP(Tabla1[[#This Row],[Columna1]],IG!$D$3:$W$1908,4,FALSE)</f>
        <v>0</v>
      </c>
      <c r="H1711" s="134">
        <f>+VLOOKUP(Tabla1[[#This Row],[Columna1]],IG!$D$3:$W$1908,5,FALSE)</f>
        <v>0</v>
      </c>
      <c r="I1711" s="134">
        <f>+VLOOKUP(Tabla1[[#This Row],[Columna1]],IG!$D$3:$W$1908,6,FALSE)</f>
        <v>0</v>
      </c>
      <c r="J1711" s="134">
        <f>+VLOOKUP(Tabla1[[#This Row],[Columna1]],IG!$D$3:$W$1908,7,FALSE)</f>
        <v>0</v>
      </c>
      <c r="K1711" s="130"/>
      <c r="L1711" s="131"/>
      <c r="M1711" s="133" t="str">
        <f>+Tabla1[[#This Row],[Columna1]]&amp;Tabla1[[#This Row],[LOCALIDAD]]&amp;Tabla1[[#This Row],[MES]]</f>
        <v/>
      </c>
      <c r="N1711" s="29"/>
      <c r="O1711" s="135">
        <f>+VLOOKUP(Tabla1[[#This Row],[concatenar]],IG!$M$3:$W$1908,2,FALSE)</f>
        <v>0</v>
      </c>
      <c r="P1711" s="50">
        <f>+VLOOKUP(Tabla1[[#This Row],[concatenar]],IG!$M$3:$W$1908,3,FALSE)</f>
        <v>0</v>
      </c>
      <c r="Q1711" s="103">
        <f>+VLOOKUP(Tabla1[[#This Row],[concatenar]],IG!$M$3:$W$1908,8,FALSE)</f>
        <v>0</v>
      </c>
      <c r="R1711" s="97">
        <f>+VLOOKUP(Tabla1[[#This Row],[concatenar]],IG!$M$3:$W$1908,9,FALSE)</f>
        <v>0</v>
      </c>
      <c r="S1711" s="136">
        <f>+VLOOKUP(Tabla1[[#This Row],[concatenar]],IG!$M$3:$W$1908,10,FALSE)</f>
        <v>0</v>
      </c>
      <c r="T1711" s="137">
        <f>+VLOOKUP(Tabla1[[#This Row],[concatenar]],IG!$M$3:$W$1908,11,FALSE)</f>
        <v>0</v>
      </c>
      <c r="U1711" s="130"/>
      <c r="V1711" s="138"/>
      <c r="W1711" s="130"/>
      <c r="X1711" s="29"/>
      <c r="Y1711" s="139">
        <f>ROUND(Tabla1[[#This Row],[VALOR UNITARIO SEGUIMIENTO FINANCIERO
2024]]*Tabla1[[#This Row],[MET AFECTADA PORLA GLOSA
RECURSOS 2024]]*Tabla1[[#This Row],[Porcentaje de Glosa]],0)</f>
        <v>0</v>
      </c>
      <c r="Z1711" s="51">
        <f>ROUND(Tabla1[[#This Row],[VALOR UNITARIO SEGUIMIENTO FINANCIERO
2025]]*Tabla1[[#This Row],[META AFECTADA PORLA GLOSA
RECURSOS 2025]]*Tabla1[[#This Row],[Porcentaje de Glosa]],0)</f>
        <v>0</v>
      </c>
      <c r="AA1711" s="51">
        <f>ROUND(Tabla1[[#This Row],[VALOR DE LA GLOSA 2024]]+Tabla1[[#This Row],[VALOR DE LA GLOSA 2025]],0)</f>
        <v>0</v>
      </c>
      <c r="AB1711" s="56"/>
      <c r="AC1711" s="130"/>
      <c r="AD1711" s="140"/>
      <c r="AE1711" s="130"/>
      <c r="AF1711" s="140">
        <f>ROUND(Tabla1[[#This Row],[VALOR TOTAL DE LA GLOSA]]-Tabla1[[#This Row],[Valor soportado por la Subred]],0)</f>
        <v>0</v>
      </c>
      <c r="AG1711" s="130"/>
      <c r="AH1711" s="130"/>
      <c r="AI1711" s="140">
        <f>ROUND(Tabla1[[#This Row],[VALOR GLOSA DEFINITIVA]]-Tabla1[[#This Row],[VALOR LEVANTADO EN LIQUIDACION]],0)</f>
        <v>0</v>
      </c>
    </row>
    <row r="1712" spans="2:35" s="32" customFormat="1" ht="87.6" hidden="1" customHeight="1" x14ac:dyDescent="0.25">
      <c r="B1712" s="131"/>
      <c r="C1712" s="132"/>
      <c r="D1712" s="131"/>
      <c r="E1712" s="133" t="str">
        <f>+Tabla1[[#This Row],[CODIGO ACTIVIDAD EN PPP Y LINEAMIENTO]]&amp;Tabla1[[#This Row],[ENTORNO/COMPONENTE]]</f>
        <v/>
      </c>
      <c r="F1712" s="134">
        <f>+VLOOKUP(Tabla1[[#This Row],[Columna1]],IG!$D$3:$L$1908,3,FALSE)</f>
        <v>0</v>
      </c>
      <c r="G1712" s="134">
        <f>+VLOOKUP(Tabla1[[#This Row],[Columna1]],IG!$D$3:$W$1908,4,FALSE)</f>
        <v>0</v>
      </c>
      <c r="H1712" s="134">
        <f>+VLOOKUP(Tabla1[[#This Row],[Columna1]],IG!$D$3:$W$1908,5,FALSE)</f>
        <v>0</v>
      </c>
      <c r="I1712" s="134">
        <f>+VLOOKUP(Tabla1[[#This Row],[Columna1]],IG!$D$3:$W$1908,6,FALSE)</f>
        <v>0</v>
      </c>
      <c r="J1712" s="134">
        <f>+VLOOKUP(Tabla1[[#This Row],[Columna1]],IG!$D$3:$W$1908,7,FALSE)</f>
        <v>0</v>
      </c>
      <c r="K1712" s="130"/>
      <c r="L1712" s="131"/>
      <c r="M1712" s="133" t="str">
        <f>+Tabla1[[#This Row],[Columna1]]&amp;Tabla1[[#This Row],[LOCALIDAD]]&amp;Tabla1[[#This Row],[MES]]</f>
        <v/>
      </c>
      <c r="N1712" s="29"/>
      <c r="O1712" s="135">
        <f>+VLOOKUP(Tabla1[[#This Row],[concatenar]],IG!$M$3:$W$1908,2,FALSE)</f>
        <v>0</v>
      </c>
      <c r="P1712" s="50">
        <f>+VLOOKUP(Tabla1[[#This Row],[concatenar]],IG!$M$3:$W$1908,3,FALSE)</f>
        <v>0</v>
      </c>
      <c r="Q1712" s="103">
        <f>+VLOOKUP(Tabla1[[#This Row],[concatenar]],IG!$M$3:$W$1908,8,FALSE)</f>
        <v>0</v>
      </c>
      <c r="R1712" s="97">
        <f>+VLOOKUP(Tabla1[[#This Row],[concatenar]],IG!$M$3:$W$1908,9,FALSE)</f>
        <v>0</v>
      </c>
      <c r="S1712" s="136">
        <f>+VLOOKUP(Tabla1[[#This Row],[concatenar]],IG!$M$3:$W$1908,10,FALSE)</f>
        <v>0</v>
      </c>
      <c r="T1712" s="137">
        <f>+VLOOKUP(Tabla1[[#This Row],[concatenar]],IG!$M$3:$W$1908,11,FALSE)</f>
        <v>0</v>
      </c>
      <c r="U1712" s="130"/>
      <c r="V1712" s="138"/>
      <c r="W1712" s="130"/>
      <c r="X1712" s="29"/>
      <c r="Y1712" s="139">
        <f>ROUND(Tabla1[[#This Row],[VALOR UNITARIO SEGUIMIENTO FINANCIERO
2024]]*Tabla1[[#This Row],[MET AFECTADA PORLA GLOSA
RECURSOS 2024]]*Tabla1[[#This Row],[Porcentaje de Glosa]],0)</f>
        <v>0</v>
      </c>
      <c r="Z1712" s="51">
        <f>ROUND(Tabla1[[#This Row],[VALOR UNITARIO SEGUIMIENTO FINANCIERO
2025]]*Tabla1[[#This Row],[META AFECTADA PORLA GLOSA
RECURSOS 2025]]*Tabla1[[#This Row],[Porcentaje de Glosa]],0)</f>
        <v>0</v>
      </c>
      <c r="AA1712" s="51">
        <f>ROUND(Tabla1[[#This Row],[VALOR DE LA GLOSA 2024]]+Tabla1[[#This Row],[VALOR DE LA GLOSA 2025]],0)</f>
        <v>0</v>
      </c>
      <c r="AB1712" s="56"/>
      <c r="AC1712" s="130"/>
      <c r="AD1712" s="140"/>
      <c r="AE1712" s="130"/>
      <c r="AF1712" s="140">
        <f>ROUND(Tabla1[[#This Row],[VALOR TOTAL DE LA GLOSA]]-Tabla1[[#This Row],[Valor soportado por la Subred]],0)</f>
        <v>0</v>
      </c>
      <c r="AG1712" s="130"/>
      <c r="AH1712" s="130"/>
      <c r="AI1712" s="140">
        <f>ROUND(Tabla1[[#This Row],[VALOR GLOSA DEFINITIVA]]-Tabla1[[#This Row],[VALOR LEVANTADO EN LIQUIDACION]],0)</f>
        <v>0</v>
      </c>
    </row>
    <row r="1713" spans="2:35" s="32" customFormat="1" ht="87.6" hidden="1" customHeight="1" x14ac:dyDescent="0.25">
      <c r="B1713" s="131"/>
      <c r="C1713" s="132"/>
      <c r="D1713" s="131"/>
      <c r="E1713" s="133" t="str">
        <f>+Tabla1[[#This Row],[CODIGO ACTIVIDAD EN PPP Y LINEAMIENTO]]&amp;Tabla1[[#This Row],[ENTORNO/COMPONENTE]]</f>
        <v/>
      </c>
      <c r="F1713" s="134">
        <f>+VLOOKUP(Tabla1[[#This Row],[Columna1]],IG!$D$3:$L$1908,3,FALSE)</f>
        <v>0</v>
      </c>
      <c r="G1713" s="134">
        <f>+VLOOKUP(Tabla1[[#This Row],[Columna1]],IG!$D$3:$W$1908,4,FALSE)</f>
        <v>0</v>
      </c>
      <c r="H1713" s="134">
        <f>+VLOOKUP(Tabla1[[#This Row],[Columna1]],IG!$D$3:$W$1908,5,FALSE)</f>
        <v>0</v>
      </c>
      <c r="I1713" s="134">
        <f>+VLOOKUP(Tabla1[[#This Row],[Columna1]],IG!$D$3:$W$1908,6,FALSE)</f>
        <v>0</v>
      </c>
      <c r="J1713" s="134">
        <f>+VLOOKUP(Tabla1[[#This Row],[Columna1]],IG!$D$3:$W$1908,7,FALSE)</f>
        <v>0</v>
      </c>
      <c r="K1713" s="130"/>
      <c r="L1713" s="131"/>
      <c r="M1713" s="133" t="str">
        <f>+Tabla1[[#This Row],[Columna1]]&amp;Tabla1[[#This Row],[LOCALIDAD]]&amp;Tabla1[[#This Row],[MES]]</f>
        <v/>
      </c>
      <c r="N1713" s="29"/>
      <c r="O1713" s="135">
        <f>+VLOOKUP(Tabla1[[#This Row],[concatenar]],IG!$M$3:$W$1908,2,FALSE)</f>
        <v>0</v>
      </c>
      <c r="P1713" s="50">
        <f>+VLOOKUP(Tabla1[[#This Row],[concatenar]],IG!$M$3:$W$1908,3,FALSE)</f>
        <v>0</v>
      </c>
      <c r="Q1713" s="103">
        <f>+VLOOKUP(Tabla1[[#This Row],[concatenar]],IG!$M$3:$W$1908,8,FALSE)</f>
        <v>0</v>
      </c>
      <c r="R1713" s="97">
        <f>+VLOOKUP(Tabla1[[#This Row],[concatenar]],IG!$M$3:$W$1908,9,FALSE)</f>
        <v>0</v>
      </c>
      <c r="S1713" s="136">
        <f>+VLOOKUP(Tabla1[[#This Row],[concatenar]],IG!$M$3:$W$1908,10,FALSE)</f>
        <v>0</v>
      </c>
      <c r="T1713" s="137">
        <f>+VLOOKUP(Tabla1[[#This Row],[concatenar]],IG!$M$3:$W$1908,11,FALSE)</f>
        <v>0</v>
      </c>
      <c r="U1713" s="130"/>
      <c r="V1713" s="138"/>
      <c r="W1713" s="130"/>
      <c r="X1713" s="29"/>
      <c r="Y1713" s="139">
        <f>ROUND(Tabla1[[#This Row],[VALOR UNITARIO SEGUIMIENTO FINANCIERO
2024]]*Tabla1[[#This Row],[MET AFECTADA PORLA GLOSA
RECURSOS 2024]]*Tabla1[[#This Row],[Porcentaje de Glosa]],0)</f>
        <v>0</v>
      </c>
      <c r="Z1713" s="51">
        <f>ROUND(Tabla1[[#This Row],[VALOR UNITARIO SEGUIMIENTO FINANCIERO
2025]]*Tabla1[[#This Row],[META AFECTADA PORLA GLOSA
RECURSOS 2025]]*Tabla1[[#This Row],[Porcentaje de Glosa]],0)</f>
        <v>0</v>
      </c>
      <c r="AA1713" s="51">
        <f>ROUND(Tabla1[[#This Row],[VALOR DE LA GLOSA 2024]]+Tabla1[[#This Row],[VALOR DE LA GLOSA 2025]],0)</f>
        <v>0</v>
      </c>
      <c r="AB1713" s="56"/>
      <c r="AC1713" s="130"/>
      <c r="AD1713" s="140"/>
      <c r="AE1713" s="130"/>
      <c r="AF1713" s="140">
        <f>ROUND(Tabla1[[#This Row],[VALOR TOTAL DE LA GLOSA]]-Tabla1[[#This Row],[Valor soportado por la Subred]],0)</f>
        <v>0</v>
      </c>
      <c r="AG1713" s="130"/>
      <c r="AH1713" s="130"/>
      <c r="AI1713" s="140">
        <f>ROUND(Tabla1[[#This Row],[VALOR GLOSA DEFINITIVA]]-Tabla1[[#This Row],[VALOR LEVANTADO EN LIQUIDACION]],0)</f>
        <v>0</v>
      </c>
    </row>
    <row r="1714" spans="2:35" s="32" customFormat="1" ht="87.6" hidden="1" customHeight="1" x14ac:dyDescent="0.25">
      <c r="B1714" s="131"/>
      <c r="C1714" s="132"/>
      <c r="D1714" s="131"/>
      <c r="E1714" s="133" t="str">
        <f>+Tabla1[[#This Row],[CODIGO ACTIVIDAD EN PPP Y LINEAMIENTO]]&amp;Tabla1[[#This Row],[ENTORNO/COMPONENTE]]</f>
        <v/>
      </c>
      <c r="F1714" s="134">
        <f>+VLOOKUP(Tabla1[[#This Row],[Columna1]],IG!$D$3:$L$1908,3,FALSE)</f>
        <v>0</v>
      </c>
      <c r="G1714" s="134">
        <f>+VLOOKUP(Tabla1[[#This Row],[Columna1]],IG!$D$3:$W$1908,4,FALSE)</f>
        <v>0</v>
      </c>
      <c r="H1714" s="134">
        <f>+VLOOKUP(Tabla1[[#This Row],[Columna1]],IG!$D$3:$W$1908,5,FALSE)</f>
        <v>0</v>
      </c>
      <c r="I1714" s="134">
        <f>+VLOOKUP(Tabla1[[#This Row],[Columna1]],IG!$D$3:$W$1908,6,FALSE)</f>
        <v>0</v>
      </c>
      <c r="J1714" s="134">
        <f>+VLOOKUP(Tabla1[[#This Row],[Columna1]],IG!$D$3:$W$1908,7,FALSE)</f>
        <v>0</v>
      </c>
      <c r="K1714" s="130"/>
      <c r="L1714" s="131"/>
      <c r="M1714" s="133" t="str">
        <f>+Tabla1[[#This Row],[Columna1]]&amp;Tabla1[[#This Row],[LOCALIDAD]]&amp;Tabla1[[#This Row],[MES]]</f>
        <v/>
      </c>
      <c r="N1714" s="29"/>
      <c r="O1714" s="135">
        <f>+VLOOKUP(Tabla1[[#This Row],[concatenar]],IG!$M$3:$W$1908,2,FALSE)</f>
        <v>0</v>
      </c>
      <c r="P1714" s="50">
        <f>+VLOOKUP(Tabla1[[#This Row],[concatenar]],IG!$M$3:$W$1908,3,FALSE)</f>
        <v>0</v>
      </c>
      <c r="Q1714" s="103">
        <f>+VLOOKUP(Tabla1[[#This Row],[concatenar]],IG!$M$3:$W$1908,8,FALSE)</f>
        <v>0</v>
      </c>
      <c r="R1714" s="97">
        <f>+VLOOKUP(Tabla1[[#This Row],[concatenar]],IG!$M$3:$W$1908,9,FALSE)</f>
        <v>0</v>
      </c>
      <c r="S1714" s="136">
        <f>+VLOOKUP(Tabla1[[#This Row],[concatenar]],IG!$M$3:$W$1908,10,FALSE)</f>
        <v>0</v>
      </c>
      <c r="T1714" s="137">
        <f>+VLOOKUP(Tabla1[[#This Row],[concatenar]],IG!$M$3:$W$1908,11,FALSE)</f>
        <v>0</v>
      </c>
      <c r="U1714" s="130"/>
      <c r="V1714" s="138"/>
      <c r="W1714" s="130"/>
      <c r="X1714" s="29"/>
      <c r="Y1714" s="139">
        <f>ROUND(Tabla1[[#This Row],[VALOR UNITARIO SEGUIMIENTO FINANCIERO
2024]]*Tabla1[[#This Row],[MET AFECTADA PORLA GLOSA
RECURSOS 2024]]*Tabla1[[#This Row],[Porcentaje de Glosa]],0)</f>
        <v>0</v>
      </c>
      <c r="Z1714" s="51">
        <f>ROUND(Tabla1[[#This Row],[VALOR UNITARIO SEGUIMIENTO FINANCIERO
2025]]*Tabla1[[#This Row],[META AFECTADA PORLA GLOSA
RECURSOS 2025]]*Tabla1[[#This Row],[Porcentaje de Glosa]],0)</f>
        <v>0</v>
      </c>
      <c r="AA1714" s="51">
        <f>ROUND(Tabla1[[#This Row],[VALOR DE LA GLOSA 2024]]+Tabla1[[#This Row],[VALOR DE LA GLOSA 2025]],0)</f>
        <v>0</v>
      </c>
      <c r="AB1714" s="56"/>
      <c r="AC1714" s="130"/>
      <c r="AD1714" s="140"/>
      <c r="AE1714" s="130"/>
      <c r="AF1714" s="140">
        <f>ROUND(Tabla1[[#This Row],[VALOR TOTAL DE LA GLOSA]]-Tabla1[[#This Row],[Valor soportado por la Subred]],0)</f>
        <v>0</v>
      </c>
      <c r="AG1714" s="130"/>
      <c r="AH1714" s="130"/>
      <c r="AI1714" s="140">
        <f>ROUND(Tabla1[[#This Row],[VALOR GLOSA DEFINITIVA]]-Tabla1[[#This Row],[VALOR LEVANTADO EN LIQUIDACION]],0)</f>
        <v>0</v>
      </c>
    </row>
    <row r="1715" spans="2:35" s="32" customFormat="1" ht="87.6" hidden="1" customHeight="1" x14ac:dyDescent="0.25">
      <c r="B1715" s="131"/>
      <c r="C1715" s="132"/>
      <c r="D1715" s="131"/>
      <c r="E1715" s="133" t="str">
        <f>+Tabla1[[#This Row],[CODIGO ACTIVIDAD EN PPP Y LINEAMIENTO]]&amp;Tabla1[[#This Row],[ENTORNO/COMPONENTE]]</f>
        <v/>
      </c>
      <c r="F1715" s="134">
        <f>+VLOOKUP(Tabla1[[#This Row],[Columna1]],IG!$D$3:$L$1908,3,FALSE)</f>
        <v>0</v>
      </c>
      <c r="G1715" s="134">
        <f>+VLOOKUP(Tabla1[[#This Row],[Columna1]],IG!$D$3:$W$1908,4,FALSE)</f>
        <v>0</v>
      </c>
      <c r="H1715" s="134">
        <f>+VLOOKUP(Tabla1[[#This Row],[Columna1]],IG!$D$3:$W$1908,5,FALSE)</f>
        <v>0</v>
      </c>
      <c r="I1715" s="134">
        <f>+VLOOKUP(Tabla1[[#This Row],[Columna1]],IG!$D$3:$W$1908,6,FALSE)</f>
        <v>0</v>
      </c>
      <c r="J1715" s="134">
        <f>+VLOOKUP(Tabla1[[#This Row],[Columna1]],IG!$D$3:$W$1908,7,FALSE)</f>
        <v>0</v>
      </c>
      <c r="K1715" s="130"/>
      <c r="L1715" s="131"/>
      <c r="M1715" s="133" t="str">
        <f>+Tabla1[[#This Row],[Columna1]]&amp;Tabla1[[#This Row],[LOCALIDAD]]&amp;Tabla1[[#This Row],[MES]]</f>
        <v/>
      </c>
      <c r="N1715" s="29"/>
      <c r="O1715" s="135">
        <f>+VLOOKUP(Tabla1[[#This Row],[concatenar]],IG!$M$3:$W$1908,2,FALSE)</f>
        <v>0</v>
      </c>
      <c r="P1715" s="50">
        <f>+VLOOKUP(Tabla1[[#This Row],[concatenar]],IG!$M$3:$W$1908,3,FALSE)</f>
        <v>0</v>
      </c>
      <c r="Q1715" s="103">
        <f>+VLOOKUP(Tabla1[[#This Row],[concatenar]],IG!$M$3:$W$1908,8,FALSE)</f>
        <v>0</v>
      </c>
      <c r="R1715" s="97">
        <f>+VLOOKUP(Tabla1[[#This Row],[concatenar]],IG!$M$3:$W$1908,9,FALSE)</f>
        <v>0</v>
      </c>
      <c r="S1715" s="136">
        <f>+VLOOKUP(Tabla1[[#This Row],[concatenar]],IG!$M$3:$W$1908,10,FALSE)</f>
        <v>0</v>
      </c>
      <c r="T1715" s="137">
        <f>+VLOOKUP(Tabla1[[#This Row],[concatenar]],IG!$M$3:$W$1908,11,FALSE)</f>
        <v>0</v>
      </c>
      <c r="U1715" s="130"/>
      <c r="V1715" s="138"/>
      <c r="W1715" s="130"/>
      <c r="X1715" s="29"/>
      <c r="Y1715" s="139">
        <f>ROUND(Tabla1[[#This Row],[VALOR UNITARIO SEGUIMIENTO FINANCIERO
2024]]*Tabla1[[#This Row],[MET AFECTADA PORLA GLOSA
RECURSOS 2024]]*Tabla1[[#This Row],[Porcentaje de Glosa]],0)</f>
        <v>0</v>
      </c>
      <c r="Z1715" s="51">
        <f>ROUND(Tabla1[[#This Row],[VALOR UNITARIO SEGUIMIENTO FINANCIERO
2025]]*Tabla1[[#This Row],[META AFECTADA PORLA GLOSA
RECURSOS 2025]]*Tabla1[[#This Row],[Porcentaje de Glosa]],0)</f>
        <v>0</v>
      </c>
      <c r="AA1715" s="51">
        <f>ROUND(Tabla1[[#This Row],[VALOR DE LA GLOSA 2024]]+Tabla1[[#This Row],[VALOR DE LA GLOSA 2025]],0)</f>
        <v>0</v>
      </c>
      <c r="AB1715" s="56"/>
      <c r="AC1715" s="130"/>
      <c r="AD1715" s="140"/>
      <c r="AE1715" s="130"/>
      <c r="AF1715" s="140">
        <f>ROUND(Tabla1[[#This Row],[VALOR TOTAL DE LA GLOSA]]-Tabla1[[#This Row],[Valor soportado por la Subred]],0)</f>
        <v>0</v>
      </c>
      <c r="AG1715" s="130"/>
      <c r="AH1715" s="130"/>
      <c r="AI1715" s="140">
        <f>ROUND(Tabla1[[#This Row],[VALOR GLOSA DEFINITIVA]]-Tabla1[[#This Row],[VALOR LEVANTADO EN LIQUIDACION]],0)</f>
        <v>0</v>
      </c>
    </row>
    <row r="1716" spans="2:35" s="32" customFormat="1" ht="87.6" hidden="1" customHeight="1" x14ac:dyDescent="0.25">
      <c r="B1716" s="131"/>
      <c r="C1716" s="132"/>
      <c r="D1716" s="131"/>
      <c r="E1716" s="133" t="str">
        <f>+Tabla1[[#This Row],[CODIGO ACTIVIDAD EN PPP Y LINEAMIENTO]]&amp;Tabla1[[#This Row],[ENTORNO/COMPONENTE]]</f>
        <v/>
      </c>
      <c r="F1716" s="134">
        <f>+VLOOKUP(Tabla1[[#This Row],[Columna1]],IG!$D$3:$L$1908,3,FALSE)</f>
        <v>0</v>
      </c>
      <c r="G1716" s="134">
        <f>+VLOOKUP(Tabla1[[#This Row],[Columna1]],IG!$D$3:$W$1908,4,FALSE)</f>
        <v>0</v>
      </c>
      <c r="H1716" s="134">
        <f>+VLOOKUP(Tabla1[[#This Row],[Columna1]],IG!$D$3:$W$1908,5,FALSE)</f>
        <v>0</v>
      </c>
      <c r="I1716" s="134">
        <f>+VLOOKUP(Tabla1[[#This Row],[Columna1]],IG!$D$3:$W$1908,6,FALSE)</f>
        <v>0</v>
      </c>
      <c r="J1716" s="134">
        <f>+VLOOKUP(Tabla1[[#This Row],[Columna1]],IG!$D$3:$W$1908,7,FALSE)</f>
        <v>0</v>
      </c>
      <c r="K1716" s="130"/>
      <c r="L1716" s="131"/>
      <c r="M1716" s="133" t="str">
        <f>+Tabla1[[#This Row],[Columna1]]&amp;Tabla1[[#This Row],[LOCALIDAD]]&amp;Tabla1[[#This Row],[MES]]</f>
        <v/>
      </c>
      <c r="N1716" s="29"/>
      <c r="O1716" s="135">
        <f>+VLOOKUP(Tabla1[[#This Row],[concatenar]],IG!$M$3:$W$1908,2,FALSE)</f>
        <v>0</v>
      </c>
      <c r="P1716" s="50">
        <f>+VLOOKUP(Tabla1[[#This Row],[concatenar]],IG!$M$3:$W$1908,3,FALSE)</f>
        <v>0</v>
      </c>
      <c r="Q1716" s="103">
        <f>+VLOOKUP(Tabla1[[#This Row],[concatenar]],IG!$M$3:$W$1908,8,FALSE)</f>
        <v>0</v>
      </c>
      <c r="R1716" s="97">
        <f>+VLOOKUP(Tabla1[[#This Row],[concatenar]],IG!$M$3:$W$1908,9,FALSE)</f>
        <v>0</v>
      </c>
      <c r="S1716" s="136">
        <f>+VLOOKUP(Tabla1[[#This Row],[concatenar]],IG!$M$3:$W$1908,10,FALSE)</f>
        <v>0</v>
      </c>
      <c r="T1716" s="137">
        <f>+VLOOKUP(Tabla1[[#This Row],[concatenar]],IG!$M$3:$W$1908,11,FALSE)</f>
        <v>0</v>
      </c>
      <c r="U1716" s="130"/>
      <c r="V1716" s="138"/>
      <c r="W1716" s="130"/>
      <c r="X1716" s="29"/>
      <c r="Y1716" s="139">
        <f>ROUND(Tabla1[[#This Row],[VALOR UNITARIO SEGUIMIENTO FINANCIERO
2024]]*Tabla1[[#This Row],[MET AFECTADA PORLA GLOSA
RECURSOS 2024]]*Tabla1[[#This Row],[Porcentaje de Glosa]],0)</f>
        <v>0</v>
      </c>
      <c r="Z1716" s="51">
        <f>ROUND(Tabla1[[#This Row],[VALOR UNITARIO SEGUIMIENTO FINANCIERO
2025]]*Tabla1[[#This Row],[META AFECTADA PORLA GLOSA
RECURSOS 2025]]*Tabla1[[#This Row],[Porcentaje de Glosa]],0)</f>
        <v>0</v>
      </c>
      <c r="AA1716" s="51">
        <f>ROUND(Tabla1[[#This Row],[VALOR DE LA GLOSA 2024]]+Tabla1[[#This Row],[VALOR DE LA GLOSA 2025]],0)</f>
        <v>0</v>
      </c>
      <c r="AB1716" s="56"/>
      <c r="AC1716" s="130"/>
      <c r="AD1716" s="140"/>
      <c r="AE1716" s="130"/>
      <c r="AF1716" s="140">
        <f>ROUND(Tabla1[[#This Row],[VALOR TOTAL DE LA GLOSA]]-Tabla1[[#This Row],[Valor soportado por la Subred]],0)</f>
        <v>0</v>
      </c>
      <c r="AG1716" s="130"/>
      <c r="AH1716" s="130"/>
      <c r="AI1716" s="140">
        <f>ROUND(Tabla1[[#This Row],[VALOR GLOSA DEFINITIVA]]-Tabla1[[#This Row],[VALOR LEVANTADO EN LIQUIDACION]],0)</f>
        <v>0</v>
      </c>
    </row>
    <row r="1717" spans="2:35" s="32" customFormat="1" ht="87.6" hidden="1" customHeight="1" x14ac:dyDescent="0.25">
      <c r="B1717" s="131"/>
      <c r="C1717" s="132"/>
      <c r="D1717" s="131"/>
      <c r="E1717" s="133" t="str">
        <f>+Tabla1[[#This Row],[CODIGO ACTIVIDAD EN PPP Y LINEAMIENTO]]&amp;Tabla1[[#This Row],[ENTORNO/COMPONENTE]]</f>
        <v/>
      </c>
      <c r="F1717" s="134">
        <f>+VLOOKUP(Tabla1[[#This Row],[Columna1]],IG!$D$3:$L$1908,3,FALSE)</f>
        <v>0</v>
      </c>
      <c r="G1717" s="134">
        <f>+VLOOKUP(Tabla1[[#This Row],[Columna1]],IG!$D$3:$W$1908,4,FALSE)</f>
        <v>0</v>
      </c>
      <c r="H1717" s="134">
        <f>+VLOOKUP(Tabla1[[#This Row],[Columna1]],IG!$D$3:$W$1908,5,FALSE)</f>
        <v>0</v>
      </c>
      <c r="I1717" s="134">
        <f>+VLOOKUP(Tabla1[[#This Row],[Columna1]],IG!$D$3:$W$1908,6,FALSE)</f>
        <v>0</v>
      </c>
      <c r="J1717" s="134">
        <f>+VLOOKUP(Tabla1[[#This Row],[Columna1]],IG!$D$3:$W$1908,7,FALSE)</f>
        <v>0</v>
      </c>
      <c r="K1717" s="130"/>
      <c r="L1717" s="131"/>
      <c r="M1717" s="133" t="str">
        <f>+Tabla1[[#This Row],[Columna1]]&amp;Tabla1[[#This Row],[LOCALIDAD]]&amp;Tabla1[[#This Row],[MES]]</f>
        <v/>
      </c>
      <c r="N1717" s="29"/>
      <c r="O1717" s="135">
        <f>+VLOOKUP(Tabla1[[#This Row],[concatenar]],IG!$M$3:$W$1908,2,FALSE)</f>
        <v>0</v>
      </c>
      <c r="P1717" s="50">
        <f>+VLOOKUP(Tabla1[[#This Row],[concatenar]],IG!$M$3:$W$1908,3,FALSE)</f>
        <v>0</v>
      </c>
      <c r="Q1717" s="103">
        <f>+VLOOKUP(Tabla1[[#This Row],[concatenar]],IG!$M$3:$W$1908,8,FALSE)</f>
        <v>0</v>
      </c>
      <c r="R1717" s="97">
        <f>+VLOOKUP(Tabla1[[#This Row],[concatenar]],IG!$M$3:$W$1908,9,FALSE)</f>
        <v>0</v>
      </c>
      <c r="S1717" s="136">
        <f>+VLOOKUP(Tabla1[[#This Row],[concatenar]],IG!$M$3:$W$1908,10,FALSE)</f>
        <v>0</v>
      </c>
      <c r="T1717" s="137">
        <f>+VLOOKUP(Tabla1[[#This Row],[concatenar]],IG!$M$3:$W$1908,11,FALSE)</f>
        <v>0</v>
      </c>
      <c r="U1717" s="130"/>
      <c r="V1717" s="138"/>
      <c r="W1717" s="130"/>
      <c r="X1717" s="29"/>
      <c r="Y1717" s="139">
        <f>ROUND(Tabla1[[#This Row],[VALOR UNITARIO SEGUIMIENTO FINANCIERO
2024]]*Tabla1[[#This Row],[MET AFECTADA PORLA GLOSA
RECURSOS 2024]]*Tabla1[[#This Row],[Porcentaje de Glosa]],0)</f>
        <v>0</v>
      </c>
      <c r="Z1717" s="51">
        <f>ROUND(Tabla1[[#This Row],[VALOR UNITARIO SEGUIMIENTO FINANCIERO
2025]]*Tabla1[[#This Row],[META AFECTADA PORLA GLOSA
RECURSOS 2025]]*Tabla1[[#This Row],[Porcentaje de Glosa]],0)</f>
        <v>0</v>
      </c>
      <c r="AA1717" s="51">
        <f>ROUND(Tabla1[[#This Row],[VALOR DE LA GLOSA 2024]]+Tabla1[[#This Row],[VALOR DE LA GLOSA 2025]],0)</f>
        <v>0</v>
      </c>
      <c r="AB1717" s="56"/>
      <c r="AC1717" s="130"/>
      <c r="AD1717" s="140"/>
      <c r="AE1717" s="130"/>
      <c r="AF1717" s="140">
        <f>ROUND(Tabla1[[#This Row],[VALOR TOTAL DE LA GLOSA]]-Tabla1[[#This Row],[Valor soportado por la Subred]],0)</f>
        <v>0</v>
      </c>
      <c r="AG1717" s="130"/>
      <c r="AH1717" s="130"/>
      <c r="AI1717" s="140">
        <f>ROUND(Tabla1[[#This Row],[VALOR GLOSA DEFINITIVA]]-Tabla1[[#This Row],[VALOR LEVANTADO EN LIQUIDACION]],0)</f>
        <v>0</v>
      </c>
    </row>
    <row r="1718" spans="2:35" s="32" customFormat="1" ht="87.6" hidden="1" customHeight="1" x14ac:dyDescent="0.25">
      <c r="B1718" s="131"/>
      <c r="C1718" s="132"/>
      <c r="D1718" s="131"/>
      <c r="E1718" s="133" t="str">
        <f>+Tabla1[[#This Row],[CODIGO ACTIVIDAD EN PPP Y LINEAMIENTO]]&amp;Tabla1[[#This Row],[ENTORNO/COMPONENTE]]</f>
        <v/>
      </c>
      <c r="F1718" s="134">
        <f>+VLOOKUP(Tabla1[[#This Row],[Columna1]],IG!$D$3:$L$1908,3,FALSE)</f>
        <v>0</v>
      </c>
      <c r="G1718" s="134">
        <f>+VLOOKUP(Tabla1[[#This Row],[Columna1]],IG!$D$3:$W$1908,4,FALSE)</f>
        <v>0</v>
      </c>
      <c r="H1718" s="134">
        <f>+VLOOKUP(Tabla1[[#This Row],[Columna1]],IG!$D$3:$W$1908,5,FALSE)</f>
        <v>0</v>
      </c>
      <c r="I1718" s="134">
        <f>+VLOOKUP(Tabla1[[#This Row],[Columna1]],IG!$D$3:$W$1908,6,FALSE)</f>
        <v>0</v>
      </c>
      <c r="J1718" s="134">
        <f>+VLOOKUP(Tabla1[[#This Row],[Columna1]],IG!$D$3:$W$1908,7,FALSE)</f>
        <v>0</v>
      </c>
      <c r="K1718" s="130"/>
      <c r="L1718" s="131"/>
      <c r="M1718" s="133" t="str">
        <f>+Tabla1[[#This Row],[Columna1]]&amp;Tabla1[[#This Row],[LOCALIDAD]]&amp;Tabla1[[#This Row],[MES]]</f>
        <v/>
      </c>
      <c r="N1718" s="29"/>
      <c r="O1718" s="135">
        <f>+VLOOKUP(Tabla1[[#This Row],[concatenar]],IG!$M$3:$W$1908,2,FALSE)</f>
        <v>0</v>
      </c>
      <c r="P1718" s="50">
        <f>+VLOOKUP(Tabla1[[#This Row],[concatenar]],IG!$M$3:$W$1908,3,FALSE)</f>
        <v>0</v>
      </c>
      <c r="Q1718" s="103">
        <f>+VLOOKUP(Tabla1[[#This Row],[concatenar]],IG!$M$3:$W$1908,8,FALSE)</f>
        <v>0</v>
      </c>
      <c r="R1718" s="97">
        <f>+VLOOKUP(Tabla1[[#This Row],[concatenar]],IG!$M$3:$W$1908,9,FALSE)</f>
        <v>0</v>
      </c>
      <c r="S1718" s="136">
        <f>+VLOOKUP(Tabla1[[#This Row],[concatenar]],IG!$M$3:$W$1908,10,FALSE)</f>
        <v>0</v>
      </c>
      <c r="T1718" s="137">
        <f>+VLOOKUP(Tabla1[[#This Row],[concatenar]],IG!$M$3:$W$1908,11,FALSE)</f>
        <v>0</v>
      </c>
      <c r="U1718" s="130"/>
      <c r="V1718" s="138"/>
      <c r="W1718" s="130"/>
      <c r="X1718" s="29"/>
      <c r="Y1718" s="139">
        <f>ROUND(Tabla1[[#This Row],[VALOR UNITARIO SEGUIMIENTO FINANCIERO
2024]]*Tabla1[[#This Row],[MET AFECTADA PORLA GLOSA
RECURSOS 2024]]*Tabla1[[#This Row],[Porcentaje de Glosa]],0)</f>
        <v>0</v>
      </c>
      <c r="Z1718" s="51">
        <f>ROUND(Tabla1[[#This Row],[VALOR UNITARIO SEGUIMIENTO FINANCIERO
2025]]*Tabla1[[#This Row],[META AFECTADA PORLA GLOSA
RECURSOS 2025]]*Tabla1[[#This Row],[Porcentaje de Glosa]],0)</f>
        <v>0</v>
      </c>
      <c r="AA1718" s="51">
        <f>ROUND(Tabla1[[#This Row],[VALOR DE LA GLOSA 2024]]+Tabla1[[#This Row],[VALOR DE LA GLOSA 2025]],0)</f>
        <v>0</v>
      </c>
      <c r="AB1718" s="56"/>
      <c r="AC1718" s="130"/>
      <c r="AD1718" s="140"/>
      <c r="AE1718" s="130"/>
      <c r="AF1718" s="140">
        <f>ROUND(Tabla1[[#This Row],[VALOR TOTAL DE LA GLOSA]]-Tabla1[[#This Row],[Valor soportado por la Subred]],0)</f>
        <v>0</v>
      </c>
      <c r="AG1718" s="130"/>
      <c r="AH1718" s="130"/>
      <c r="AI1718" s="140">
        <f>ROUND(Tabla1[[#This Row],[VALOR GLOSA DEFINITIVA]]-Tabla1[[#This Row],[VALOR LEVANTADO EN LIQUIDACION]],0)</f>
        <v>0</v>
      </c>
    </row>
    <row r="1719" spans="2:35" s="32" customFormat="1" ht="87.6" hidden="1" customHeight="1" x14ac:dyDescent="0.25">
      <c r="B1719" s="131"/>
      <c r="C1719" s="132"/>
      <c r="D1719" s="131"/>
      <c r="E1719" s="133" t="str">
        <f>+Tabla1[[#This Row],[CODIGO ACTIVIDAD EN PPP Y LINEAMIENTO]]&amp;Tabla1[[#This Row],[ENTORNO/COMPONENTE]]</f>
        <v/>
      </c>
      <c r="F1719" s="134">
        <f>+VLOOKUP(Tabla1[[#This Row],[Columna1]],IG!$D$3:$L$1908,3,FALSE)</f>
        <v>0</v>
      </c>
      <c r="G1719" s="134">
        <f>+VLOOKUP(Tabla1[[#This Row],[Columna1]],IG!$D$3:$W$1908,4,FALSE)</f>
        <v>0</v>
      </c>
      <c r="H1719" s="134">
        <f>+VLOOKUP(Tabla1[[#This Row],[Columna1]],IG!$D$3:$W$1908,5,FALSE)</f>
        <v>0</v>
      </c>
      <c r="I1719" s="134">
        <f>+VLOOKUP(Tabla1[[#This Row],[Columna1]],IG!$D$3:$W$1908,6,FALSE)</f>
        <v>0</v>
      </c>
      <c r="J1719" s="134">
        <f>+VLOOKUP(Tabla1[[#This Row],[Columna1]],IG!$D$3:$W$1908,7,FALSE)</f>
        <v>0</v>
      </c>
      <c r="K1719" s="130"/>
      <c r="L1719" s="131"/>
      <c r="M1719" s="133" t="str">
        <f>+Tabla1[[#This Row],[Columna1]]&amp;Tabla1[[#This Row],[LOCALIDAD]]&amp;Tabla1[[#This Row],[MES]]</f>
        <v/>
      </c>
      <c r="N1719" s="29"/>
      <c r="O1719" s="135">
        <f>+VLOOKUP(Tabla1[[#This Row],[concatenar]],IG!$M$3:$W$1908,2,FALSE)</f>
        <v>0</v>
      </c>
      <c r="P1719" s="50">
        <f>+VLOOKUP(Tabla1[[#This Row],[concatenar]],IG!$M$3:$W$1908,3,FALSE)</f>
        <v>0</v>
      </c>
      <c r="Q1719" s="103">
        <f>+VLOOKUP(Tabla1[[#This Row],[concatenar]],IG!$M$3:$W$1908,8,FALSE)</f>
        <v>0</v>
      </c>
      <c r="R1719" s="97">
        <f>+VLOOKUP(Tabla1[[#This Row],[concatenar]],IG!$M$3:$W$1908,9,FALSE)</f>
        <v>0</v>
      </c>
      <c r="S1719" s="136">
        <f>+VLOOKUP(Tabla1[[#This Row],[concatenar]],IG!$M$3:$W$1908,10,FALSE)</f>
        <v>0</v>
      </c>
      <c r="T1719" s="137">
        <f>+VLOOKUP(Tabla1[[#This Row],[concatenar]],IG!$M$3:$W$1908,11,FALSE)</f>
        <v>0</v>
      </c>
      <c r="U1719" s="130"/>
      <c r="V1719" s="138"/>
      <c r="W1719" s="130"/>
      <c r="X1719" s="29"/>
      <c r="Y1719" s="139">
        <f>ROUND(Tabla1[[#This Row],[VALOR UNITARIO SEGUIMIENTO FINANCIERO
2024]]*Tabla1[[#This Row],[MET AFECTADA PORLA GLOSA
RECURSOS 2024]]*Tabla1[[#This Row],[Porcentaje de Glosa]],0)</f>
        <v>0</v>
      </c>
      <c r="Z1719" s="51">
        <f>ROUND(Tabla1[[#This Row],[VALOR UNITARIO SEGUIMIENTO FINANCIERO
2025]]*Tabla1[[#This Row],[META AFECTADA PORLA GLOSA
RECURSOS 2025]]*Tabla1[[#This Row],[Porcentaje de Glosa]],0)</f>
        <v>0</v>
      </c>
      <c r="AA1719" s="51">
        <f>ROUND(Tabla1[[#This Row],[VALOR DE LA GLOSA 2024]]+Tabla1[[#This Row],[VALOR DE LA GLOSA 2025]],0)</f>
        <v>0</v>
      </c>
      <c r="AB1719" s="56"/>
      <c r="AC1719" s="130"/>
      <c r="AD1719" s="140"/>
      <c r="AE1719" s="130"/>
      <c r="AF1719" s="140">
        <f>ROUND(Tabla1[[#This Row],[VALOR TOTAL DE LA GLOSA]]-Tabla1[[#This Row],[Valor soportado por la Subred]],0)</f>
        <v>0</v>
      </c>
      <c r="AG1719" s="130"/>
      <c r="AH1719" s="130"/>
      <c r="AI1719" s="140">
        <f>ROUND(Tabla1[[#This Row],[VALOR GLOSA DEFINITIVA]]-Tabla1[[#This Row],[VALOR LEVANTADO EN LIQUIDACION]],0)</f>
        <v>0</v>
      </c>
    </row>
    <row r="1720" spans="2:35" s="32" customFormat="1" ht="87.6" hidden="1" customHeight="1" x14ac:dyDescent="0.25">
      <c r="B1720" s="131"/>
      <c r="C1720" s="132"/>
      <c r="D1720" s="131"/>
      <c r="E1720" s="133" t="str">
        <f>+Tabla1[[#This Row],[CODIGO ACTIVIDAD EN PPP Y LINEAMIENTO]]&amp;Tabla1[[#This Row],[ENTORNO/COMPONENTE]]</f>
        <v/>
      </c>
      <c r="F1720" s="134">
        <f>+VLOOKUP(Tabla1[[#This Row],[Columna1]],IG!$D$3:$L$1908,3,FALSE)</f>
        <v>0</v>
      </c>
      <c r="G1720" s="134">
        <f>+VLOOKUP(Tabla1[[#This Row],[Columna1]],IG!$D$3:$W$1908,4,FALSE)</f>
        <v>0</v>
      </c>
      <c r="H1720" s="134">
        <f>+VLOOKUP(Tabla1[[#This Row],[Columna1]],IG!$D$3:$W$1908,5,FALSE)</f>
        <v>0</v>
      </c>
      <c r="I1720" s="134">
        <f>+VLOOKUP(Tabla1[[#This Row],[Columna1]],IG!$D$3:$W$1908,6,FALSE)</f>
        <v>0</v>
      </c>
      <c r="J1720" s="134">
        <f>+VLOOKUP(Tabla1[[#This Row],[Columna1]],IG!$D$3:$W$1908,7,FALSE)</f>
        <v>0</v>
      </c>
      <c r="K1720" s="130"/>
      <c r="L1720" s="131"/>
      <c r="M1720" s="133" t="str">
        <f>+Tabla1[[#This Row],[Columna1]]&amp;Tabla1[[#This Row],[LOCALIDAD]]&amp;Tabla1[[#This Row],[MES]]</f>
        <v/>
      </c>
      <c r="N1720" s="29"/>
      <c r="O1720" s="135">
        <f>+VLOOKUP(Tabla1[[#This Row],[concatenar]],IG!$M$3:$W$1908,2,FALSE)</f>
        <v>0</v>
      </c>
      <c r="P1720" s="50">
        <f>+VLOOKUP(Tabla1[[#This Row],[concatenar]],IG!$M$3:$W$1908,3,FALSE)</f>
        <v>0</v>
      </c>
      <c r="Q1720" s="103">
        <f>+VLOOKUP(Tabla1[[#This Row],[concatenar]],IG!$M$3:$W$1908,8,FALSE)</f>
        <v>0</v>
      </c>
      <c r="R1720" s="97">
        <f>+VLOOKUP(Tabla1[[#This Row],[concatenar]],IG!$M$3:$W$1908,9,FALSE)</f>
        <v>0</v>
      </c>
      <c r="S1720" s="136">
        <f>+VLOOKUP(Tabla1[[#This Row],[concatenar]],IG!$M$3:$W$1908,10,FALSE)</f>
        <v>0</v>
      </c>
      <c r="T1720" s="137">
        <f>+VLOOKUP(Tabla1[[#This Row],[concatenar]],IG!$M$3:$W$1908,11,FALSE)</f>
        <v>0</v>
      </c>
      <c r="U1720" s="130"/>
      <c r="V1720" s="138"/>
      <c r="W1720" s="130"/>
      <c r="X1720" s="29"/>
      <c r="Y1720" s="139">
        <f>ROUND(Tabla1[[#This Row],[VALOR UNITARIO SEGUIMIENTO FINANCIERO
2024]]*Tabla1[[#This Row],[MET AFECTADA PORLA GLOSA
RECURSOS 2024]]*Tabla1[[#This Row],[Porcentaje de Glosa]],0)</f>
        <v>0</v>
      </c>
      <c r="Z1720" s="51">
        <f>ROUND(Tabla1[[#This Row],[VALOR UNITARIO SEGUIMIENTO FINANCIERO
2025]]*Tabla1[[#This Row],[META AFECTADA PORLA GLOSA
RECURSOS 2025]]*Tabla1[[#This Row],[Porcentaje de Glosa]],0)</f>
        <v>0</v>
      </c>
      <c r="AA1720" s="51">
        <f>ROUND(Tabla1[[#This Row],[VALOR DE LA GLOSA 2024]]+Tabla1[[#This Row],[VALOR DE LA GLOSA 2025]],0)</f>
        <v>0</v>
      </c>
      <c r="AB1720" s="56"/>
      <c r="AC1720" s="130"/>
      <c r="AD1720" s="140"/>
      <c r="AE1720" s="130"/>
      <c r="AF1720" s="140">
        <f>ROUND(Tabla1[[#This Row],[VALOR TOTAL DE LA GLOSA]]-Tabla1[[#This Row],[Valor soportado por la Subred]],0)</f>
        <v>0</v>
      </c>
      <c r="AG1720" s="130"/>
      <c r="AH1720" s="130"/>
      <c r="AI1720" s="140">
        <f>ROUND(Tabla1[[#This Row],[VALOR GLOSA DEFINITIVA]]-Tabla1[[#This Row],[VALOR LEVANTADO EN LIQUIDACION]],0)</f>
        <v>0</v>
      </c>
    </row>
    <row r="1721" spans="2:35" s="32" customFormat="1" ht="87.6" hidden="1" customHeight="1" x14ac:dyDescent="0.25">
      <c r="B1721" s="131"/>
      <c r="C1721" s="132"/>
      <c r="D1721" s="131"/>
      <c r="E1721" s="133" t="str">
        <f>+Tabla1[[#This Row],[CODIGO ACTIVIDAD EN PPP Y LINEAMIENTO]]&amp;Tabla1[[#This Row],[ENTORNO/COMPONENTE]]</f>
        <v/>
      </c>
      <c r="F1721" s="134">
        <f>+VLOOKUP(Tabla1[[#This Row],[Columna1]],IG!$D$3:$L$1908,3,FALSE)</f>
        <v>0</v>
      </c>
      <c r="G1721" s="134">
        <f>+VLOOKUP(Tabla1[[#This Row],[Columna1]],IG!$D$3:$W$1908,4,FALSE)</f>
        <v>0</v>
      </c>
      <c r="H1721" s="134">
        <f>+VLOOKUP(Tabla1[[#This Row],[Columna1]],IG!$D$3:$W$1908,5,FALSE)</f>
        <v>0</v>
      </c>
      <c r="I1721" s="134">
        <f>+VLOOKUP(Tabla1[[#This Row],[Columna1]],IG!$D$3:$W$1908,6,FALSE)</f>
        <v>0</v>
      </c>
      <c r="J1721" s="134">
        <f>+VLOOKUP(Tabla1[[#This Row],[Columna1]],IG!$D$3:$W$1908,7,FALSE)</f>
        <v>0</v>
      </c>
      <c r="K1721" s="130"/>
      <c r="L1721" s="131"/>
      <c r="M1721" s="133" t="str">
        <f>+Tabla1[[#This Row],[Columna1]]&amp;Tabla1[[#This Row],[LOCALIDAD]]&amp;Tabla1[[#This Row],[MES]]</f>
        <v/>
      </c>
      <c r="N1721" s="29"/>
      <c r="O1721" s="135">
        <f>+VLOOKUP(Tabla1[[#This Row],[concatenar]],IG!$M$3:$W$1908,2,FALSE)</f>
        <v>0</v>
      </c>
      <c r="P1721" s="50">
        <f>+VLOOKUP(Tabla1[[#This Row],[concatenar]],IG!$M$3:$W$1908,3,FALSE)</f>
        <v>0</v>
      </c>
      <c r="Q1721" s="103">
        <f>+VLOOKUP(Tabla1[[#This Row],[concatenar]],IG!$M$3:$W$1908,8,FALSE)</f>
        <v>0</v>
      </c>
      <c r="R1721" s="97">
        <f>+VLOOKUP(Tabla1[[#This Row],[concatenar]],IG!$M$3:$W$1908,9,FALSE)</f>
        <v>0</v>
      </c>
      <c r="S1721" s="136">
        <f>+VLOOKUP(Tabla1[[#This Row],[concatenar]],IG!$M$3:$W$1908,10,FALSE)</f>
        <v>0</v>
      </c>
      <c r="T1721" s="137">
        <f>+VLOOKUP(Tabla1[[#This Row],[concatenar]],IG!$M$3:$W$1908,11,FALSE)</f>
        <v>0</v>
      </c>
      <c r="U1721" s="130"/>
      <c r="V1721" s="138"/>
      <c r="W1721" s="130"/>
      <c r="X1721" s="29"/>
      <c r="Y1721" s="139">
        <f>ROUND(Tabla1[[#This Row],[VALOR UNITARIO SEGUIMIENTO FINANCIERO
2024]]*Tabla1[[#This Row],[MET AFECTADA PORLA GLOSA
RECURSOS 2024]]*Tabla1[[#This Row],[Porcentaje de Glosa]],0)</f>
        <v>0</v>
      </c>
      <c r="Z1721" s="51">
        <f>ROUND(Tabla1[[#This Row],[VALOR UNITARIO SEGUIMIENTO FINANCIERO
2025]]*Tabla1[[#This Row],[META AFECTADA PORLA GLOSA
RECURSOS 2025]]*Tabla1[[#This Row],[Porcentaje de Glosa]],0)</f>
        <v>0</v>
      </c>
      <c r="AA1721" s="51">
        <f>ROUND(Tabla1[[#This Row],[VALOR DE LA GLOSA 2024]]+Tabla1[[#This Row],[VALOR DE LA GLOSA 2025]],0)</f>
        <v>0</v>
      </c>
      <c r="AB1721" s="56"/>
      <c r="AC1721" s="130"/>
      <c r="AD1721" s="140"/>
      <c r="AE1721" s="130"/>
      <c r="AF1721" s="140">
        <f>ROUND(Tabla1[[#This Row],[VALOR TOTAL DE LA GLOSA]]-Tabla1[[#This Row],[Valor soportado por la Subred]],0)</f>
        <v>0</v>
      </c>
      <c r="AG1721" s="130"/>
      <c r="AH1721" s="130"/>
      <c r="AI1721" s="140">
        <f>ROUND(Tabla1[[#This Row],[VALOR GLOSA DEFINITIVA]]-Tabla1[[#This Row],[VALOR LEVANTADO EN LIQUIDACION]],0)</f>
        <v>0</v>
      </c>
    </row>
    <row r="1722" spans="2:35" s="32" customFormat="1" ht="87.6" hidden="1" customHeight="1" x14ac:dyDescent="0.25">
      <c r="B1722" s="131"/>
      <c r="C1722" s="132"/>
      <c r="D1722" s="131"/>
      <c r="E1722" s="133" t="str">
        <f>+Tabla1[[#This Row],[CODIGO ACTIVIDAD EN PPP Y LINEAMIENTO]]&amp;Tabla1[[#This Row],[ENTORNO/COMPONENTE]]</f>
        <v/>
      </c>
      <c r="F1722" s="134">
        <f>+VLOOKUP(Tabla1[[#This Row],[Columna1]],IG!$D$3:$L$1908,3,FALSE)</f>
        <v>0</v>
      </c>
      <c r="G1722" s="134">
        <f>+VLOOKUP(Tabla1[[#This Row],[Columna1]],IG!$D$3:$W$1908,4,FALSE)</f>
        <v>0</v>
      </c>
      <c r="H1722" s="134">
        <f>+VLOOKUP(Tabla1[[#This Row],[Columna1]],IG!$D$3:$W$1908,5,FALSE)</f>
        <v>0</v>
      </c>
      <c r="I1722" s="134">
        <f>+VLOOKUP(Tabla1[[#This Row],[Columna1]],IG!$D$3:$W$1908,6,FALSE)</f>
        <v>0</v>
      </c>
      <c r="J1722" s="134">
        <f>+VLOOKUP(Tabla1[[#This Row],[Columna1]],IG!$D$3:$W$1908,7,FALSE)</f>
        <v>0</v>
      </c>
      <c r="K1722" s="130"/>
      <c r="L1722" s="131"/>
      <c r="M1722" s="133" t="str">
        <f>+Tabla1[[#This Row],[Columna1]]&amp;Tabla1[[#This Row],[LOCALIDAD]]&amp;Tabla1[[#This Row],[MES]]</f>
        <v/>
      </c>
      <c r="N1722" s="29"/>
      <c r="O1722" s="135">
        <f>+VLOOKUP(Tabla1[[#This Row],[concatenar]],IG!$M$3:$W$1908,2,FALSE)</f>
        <v>0</v>
      </c>
      <c r="P1722" s="50">
        <f>+VLOOKUP(Tabla1[[#This Row],[concatenar]],IG!$M$3:$W$1908,3,FALSE)</f>
        <v>0</v>
      </c>
      <c r="Q1722" s="103">
        <f>+VLOOKUP(Tabla1[[#This Row],[concatenar]],IG!$M$3:$W$1908,8,FALSE)</f>
        <v>0</v>
      </c>
      <c r="R1722" s="97">
        <f>+VLOOKUP(Tabla1[[#This Row],[concatenar]],IG!$M$3:$W$1908,9,FALSE)</f>
        <v>0</v>
      </c>
      <c r="S1722" s="136">
        <f>+VLOOKUP(Tabla1[[#This Row],[concatenar]],IG!$M$3:$W$1908,10,FALSE)</f>
        <v>0</v>
      </c>
      <c r="T1722" s="137">
        <f>+VLOOKUP(Tabla1[[#This Row],[concatenar]],IG!$M$3:$W$1908,11,FALSE)</f>
        <v>0</v>
      </c>
      <c r="U1722" s="130"/>
      <c r="V1722" s="138"/>
      <c r="W1722" s="130"/>
      <c r="X1722" s="29"/>
      <c r="Y1722" s="139">
        <f>ROUND(Tabla1[[#This Row],[VALOR UNITARIO SEGUIMIENTO FINANCIERO
2024]]*Tabla1[[#This Row],[MET AFECTADA PORLA GLOSA
RECURSOS 2024]]*Tabla1[[#This Row],[Porcentaje de Glosa]],0)</f>
        <v>0</v>
      </c>
      <c r="Z1722" s="51">
        <f>ROUND(Tabla1[[#This Row],[VALOR UNITARIO SEGUIMIENTO FINANCIERO
2025]]*Tabla1[[#This Row],[META AFECTADA PORLA GLOSA
RECURSOS 2025]]*Tabla1[[#This Row],[Porcentaje de Glosa]],0)</f>
        <v>0</v>
      </c>
      <c r="AA1722" s="51">
        <f>ROUND(Tabla1[[#This Row],[VALOR DE LA GLOSA 2024]]+Tabla1[[#This Row],[VALOR DE LA GLOSA 2025]],0)</f>
        <v>0</v>
      </c>
      <c r="AB1722" s="56"/>
      <c r="AC1722" s="130"/>
      <c r="AD1722" s="140"/>
      <c r="AE1722" s="130"/>
      <c r="AF1722" s="140">
        <f>ROUND(Tabla1[[#This Row],[VALOR TOTAL DE LA GLOSA]]-Tabla1[[#This Row],[Valor soportado por la Subred]],0)</f>
        <v>0</v>
      </c>
      <c r="AG1722" s="130"/>
      <c r="AH1722" s="130"/>
      <c r="AI1722" s="140">
        <f>ROUND(Tabla1[[#This Row],[VALOR GLOSA DEFINITIVA]]-Tabla1[[#This Row],[VALOR LEVANTADO EN LIQUIDACION]],0)</f>
        <v>0</v>
      </c>
    </row>
    <row r="1723" spans="2:35" s="32" customFormat="1" ht="87.6" hidden="1" customHeight="1" x14ac:dyDescent="0.25">
      <c r="B1723" s="131"/>
      <c r="C1723" s="132"/>
      <c r="D1723" s="131"/>
      <c r="E1723" s="133" t="str">
        <f>+Tabla1[[#This Row],[CODIGO ACTIVIDAD EN PPP Y LINEAMIENTO]]&amp;Tabla1[[#This Row],[ENTORNO/COMPONENTE]]</f>
        <v/>
      </c>
      <c r="F1723" s="134">
        <f>+VLOOKUP(Tabla1[[#This Row],[Columna1]],IG!$D$3:$L$1908,3,FALSE)</f>
        <v>0</v>
      </c>
      <c r="G1723" s="134">
        <f>+VLOOKUP(Tabla1[[#This Row],[Columna1]],IG!$D$3:$W$1908,4,FALSE)</f>
        <v>0</v>
      </c>
      <c r="H1723" s="134">
        <f>+VLOOKUP(Tabla1[[#This Row],[Columna1]],IG!$D$3:$W$1908,5,FALSE)</f>
        <v>0</v>
      </c>
      <c r="I1723" s="134">
        <f>+VLOOKUP(Tabla1[[#This Row],[Columna1]],IG!$D$3:$W$1908,6,FALSE)</f>
        <v>0</v>
      </c>
      <c r="J1723" s="134">
        <f>+VLOOKUP(Tabla1[[#This Row],[Columna1]],IG!$D$3:$W$1908,7,FALSE)</f>
        <v>0</v>
      </c>
      <c r="K1723" s="130"/>
      <c r="L1723" s="131"/>
      <c r="M1723" s="133" t="str">
        <f>+Tabla1[[#This Row],[Columna1]]&amp;Tabla1[[#This Row],[LOCALIDAD]]&amp;Tabla1[[#This Row],[MES]]</f>
        <v/>
      </c>
      <c r="N1723" s="29"/>
      <c r="O1723" s="135">
        <f>+VLOOKUP(Tabla1[[#This Row],[concatenar]],IG!$M$3:$W$1908,2,FALSE)</f>
        <v>0</v>
      </c>
      <c r="P1723" s="50">
        <f>+VLOOKUP(Tabla1[[#This Row],[concatenar]],IG!$M$3:$W$1908,3,FALSE)</f>
        <v>0</v>
      </c>
      <c r="Q1723" s="103">
        <f>+VLOOKUP(Tabla1[[#This Row],[concatenar]],IG!$M$3:$W$1908,8,FALSE)</f>
        <v>0</v>
      </c>
      <c r="R1723" s="97">
        <f>+VLOOKUP(Tabla1[[#This Row],[concatenar]],IG!$M$3:$W$1908,9,FALSE)</f>
        <v>0</v>
      </c>
      <c r="S1723" s="136">
        <f>+VLOOKUP(Tabla1[[#This Row],[concatenar]],IG!$M$3:$W$1908,10,FALSE)</f>
        <v>0</v>
      </c>
      <c r="T1723" s="137">
        <f>+VLOOKUP(Tabla1[[#This Row],[concatenar]],IG!$M$3:$W$1908,11,FALSE)</f>
        <v>0</v>
      </c>
      <c r="U1723" s="130"/>
      <c r="V1723" s="138"/>
      <c r="W1723" s="130"/>
      <c r="X1723" s="29"/>
      <c r="Y1723" s="139">
        <f>ROUND(Tabla1[[#This Row],[VALOR UNITARIO SEGUIMIENTO FINANCIERO
2024]]*Tabla1[[#This Row],[MET AFECTADA PORLA GLOSA
RECURSOS 2024]]*Tabla1[[#This Row],[Porcentaje de Glosa]],0)</f>
        <v>0</v>
      </c>
      <c r="Z1723" s="51">
        <f>ROUND(Tabla1[[#This Row],[VALOR UNITARIO SEGUIMIENTO FINANCIERO
2025]]*Tabla1[[#This Row],[META AFECTADA PORLA GLOSA
RECURSOS 2025]]*Tabla1[[#This Row],[Porcentaje de Glosa]],0)</f>
        <v>0</v>
      </c>
      <c r="AA1723" s="51">
        <f>ROUND(Tabla1[[#This Row],[VALOR DE LA GLOSA 2024]]+Tabla1[[#This Row],[VALOR DE LA GLOSA 2025]],0)</f>
        <v>0</v>
      </c>
      <c r="AB1723" s="56"/>
      <c r="AC1723" s="130"/>
      <c r="AD1723" s="140"/>
      <c r="AE1723" s="130"/>
      <c r="AF1723" s="140">
        <f>ROUND(Tabla1[[#This Row],[VALOR TOTAL DE LA GLOSA]]-Tabla1[[#This Row],[Valor soportado por la Subred]],0)</f>
        <v>0</v>
      </c>
      <c r="AG1723" s="130"/>
      <c r="AH1723" s="130"/>
      <c r="AI1723" s="140">
        <f>ROUND(Tabla1[[#This Row],[VALOR GLOSA DEFINITIVA]]-Tabla1[[#This Row],[VALOR LEVANTADO EN LIQUIDACION]],0)</f>
        <v>0</v>
      </c>
    </row>
    <row r="1724" spans="2:35" s="32" customFormat="1" ht="87.6" hidden="1" customHeight="1" x14ac:dyDescent="0.25">
      <c r="B1724" s="131"/>
      <c r="C1724" s="132"/>
      <c r="D1724" s="131"/>
      <c r="E1724" s="133" t="str">
        <f>+Tabla1[[#This Row],[CODIGO ACTIVIDAD EN PPP Y LINEAMIENTO]]&amp;Tabla1[[#This Row],[ENTORNO/COMPONENTE]]</f>
        <v/>
      </c>
      <c r="F1724" s="134">
        <f>+VLOOKUP(Tabla1[[#This Row],[Columna1]],IG!$D$3:$L$1908,3,FALSE)</f>
        <v>0</v>
      </c>
      <c r="G1724" s="134">
        <f>+VLOOKUP(Tabla1[[#This Row],[Columna1]],IG!$D$3:$W$1908,4,FALSE)</f>
        <v>0</v>
      </c>
      <c r="H1724" s="134">
        <f>+VLOOKUP(Tabla1[[#This Row],[Columna1]],IG!$D$3:$W$1908,5,FALSE)</f>
        <v>0</v>
      </c>
      <c r="I1724" s="134">
        <f>+VLOOKUP(Tabla1[[#This Row],[Columna1]],IG!$D$3:$W$1908,6,FALSE)</f>
        <v>0</v>
      </c>
      <c r="J1724" s="134">
        <f>+VLOOKUP(Tabla1[[#This Row],[Columna1]],IG!$D$3:$W$1908,7,FALSE)</f>
        <v>0</v>
      </c>
      <c r="K1724" s="130"/>
      <c r="L1724" s="131"/>
      <c r="M1724" s="133" t="str">
        <f>+Tabla1[[#This Row],[Columna1]]&amp;Tabla1[[#This Row],[LOCALIDAD]]&amp;Tabla1[[#This Row],[MES]]</f>
        <v/>
      </c>
      <c r="N1724" s="29"/>
      <c r="O1724" s="135">
        <f>+VLOOKUP(Tabla1[[#This Row],[concatenar]],IG!$M$3:$W$1908,2,FALSE)</f>
        <v>0</v>
      </c>
      <c r="P1724" s="50">
        <f>+VLOOKUP(Tabla1[[#This Row],[concatenar]],IG!$M$3:$W$1908,3,FALSE)</f>
        <v>0</v>
      </c>
      <c r="Q1724" s="103">
        <f>+VLOOKUP(Tabla1[[#This Row],[concatenar]],IG!$M$3:$W$1908,8,FALSE)</f>
        <v>0</v>
      </c>
      <c r="R1724" s="97">
        <f>+VLOOKUP(Tabla1[[#This Row],[concatenar]],IG!$M$3:$W$1908,9,FALSE)</f>
        <v>0</v>
      </c>
      <c r="S1724" s="136">
        <f>+VLOOKUP(Tabla1[[#This Row],[concatenar]],IG!$M$3:$W$1908,10,FALSE)</f>
        <v>0</v>
      </c>
      <c r="T1724" s="137">
        <f>+VLOOKUP(Tabla1[[#This Row],[concatenar]],IG!$M$3:$W$1908,11,FALSE)</f>
        <v>0</v>
      </c>
      <c r="U1724" s="130"/>
      <c r="V1724" s="138"/>
      <c r="W1724" s="130"/>
      <c r="X1724" s="29"/>
      <c r="Y1724" s="139">
        <f>ROUND(Tabla1[[#This Row],[VALOR UNITARIO SEGUIMIENTO FINANCIERO
2024]]*Tabla1[[#This Row],[MET AFECTADA PORLA GLOSA
RECURSOS 2024]]*Tabla1[[#This Row],[Porcentaje de Glosa]],0)</f>
        <v>0</v>
      </c>
      <c r="Z1724" s="51">
        <f>ROUND(Tabla1[[#This Row],[VALOR UNITARIO SEGUIMIENTO FINANCIERO
2025]]*Tabla1[[#This Row],[META AFECTADA PORLA GLOSA
RECURSOS 2025]]*Tabla1[[#This Row],[Porcentaje de Glosa]],0)</f>
        <v>0</v>
      </c>
      <c r="AA1724" s="51">
        <f>ROUND(Tabla1[[#This Row],[VALOR DE LA GLOSA 2024]]+Tabla1[[#This Row],[VALOR DE LA GLOSA 2025]],0)</f>
        <v>0</v>
      </c>
      <c r="AB1724" s="56"/>
      <c r="AC1724" s="130"/>
      <c r="AD1724" s="140"/>
      <c r="AE1724" s="130"/>
      <c r="AF1724" s="140">
        <f>ROUND(Tabla1[[#This Row],[VALOR TOTAL DE LA GLOSA]]-Tabla1[[#This Row],[Valor soportado por la Subred]],0)</f>
        <v>0</v>
      </c>
      <c r="AG1724" s="130"/>
      <c r="AH1724" s="130"/>
      <c r="AI1724" s="140">
        <f>ROUND(Tabla1[[#This Row],[VALOR GLOSA DEFINITIVA]]-Tabla1[[#This Row],[VALOR LEVANTADO EN LIQUIDACION]],0)</f>
        <v>0</v>
      </c>
    </row>
    <row r="1725" spans="2:35" s="32" customFormat="1" ht="87.6" hidden="1" customHeight="1" x14ac:dyDescent="0.25">
      <c r="B1725" s="131"/>
      <c r="C1725" s="132"/>
      <c r="D1725" s="131"/>
      <c r="E1725" s="133" t="str">
        <f>+Tabla1[[#This Row],[CODIGO ACTIVIDAD EN PPP Y LINEAMIENTO]]&amp;Tabla1[[#This Row],[ENTORNO/COMPONENTE]]</f>
        <v/>
      </c>
      <c r="F1725" s="134">
        <f>+VLOOKUP(Tabla1[[#This Row],[Columna1]],IG!$D$3:$L$1908,3,FALSE)</f>
        <v>0</v>
      </c>
      <c r="G1725" s="134">
        <f>+VLOOKUP(Tabla1[[#This Row],[Columna1]],IG!$D$3:$W$1908,4,FALSE)</f>
        <v>0</v>
      </c>
      <c r="H1725" s="134">
        <f>+VLOOKUP(Tabla1[[#This Row],[Columna1]],IG!$D$3:$W$1908,5,FALSE)</f>
        <v>0</v>
      </c>
      <c r="I1725" s="134">
        <f>+VLOOKUP(Tabla1[[#This Row],[Columna1]],IG!$D$3:$W$1908,6,FALSE)</f>
        <v>0</v>
      </c>
      <c r="J1725" s="134">
        <f>+VLOOKUP(Tabla1[[#This Row],[Columna1]],IG!$D$3:$W$1908,7,FALSE)</f>
        <v>0</v>
      </c>
      <c r="K1725" s="130"/>
      <c r="L1725" s="131"/>
      <c r="M1725" s="133" t="str">
        <f>+Tabla1[[#This Row],[Columna1]]&amp;Tabla1[[#This Row],[LOCALIDAD]]&amp;Tabla1[[#This Row],[MES]]</f>
        <v/>
      </c>
      <c r="N1725" s="29"/>
      <c r="O1725" s="135">
        <f>+VLOOKUP(Tabla1[[#This Row],[concatenar]],IG!$M$3:$W$1908,2,FALSE)</f>
        <v>0</v>
      </c>
      <c r="P1725" s="50">
        <f>+VLOOKUP(Tabla1[[#This Row],[concatenar]],IG!$M$3:$W$1908,3,FALSE)</f>
        <v>0</v>
      </c>
      <c r="Q1725" s="103">
        <f>+VLOOKUP(Tabla1[[#This Row],[concatenar]],IG!$M$3:$W$1908,8,FALSE)</f>
        <v>0</v>
      </c>
      <c r="R1725" s="97">
        <f>+VLOOKUP(Tabla1[[#This Row],[concatenar]],IG!$M$3:$W$1908,9,FALSE)</f>
        <v>0</v>
      </c>
      <c r="S1725" s="136">
        <f>+VLOOKUP(Tabla1[[#This Row],[concatenar]],IG!$M$3:$W$1908,10,FALSE)</f>
        <v>0</v>
      </c>
      <c r="T1725" s="137">
        <f>+VLOOKUP(Tabla1[[#This Row],[concatenar]],IG!$M$3:$W$1908,11,FALSE)</f>
        <v>0</v>
      </c>
      <c r="U1725" s="130"/>
      <c r="V1725" s="138"/>
      <c r="W1725" s="130"/>
      <c r="X1725" s="29"/>
      <c r="Y1725" s="139">
        <f>ROUND(Tabla1[[#This Row],[VALOR UNITARIO SEGUIMIENTO FINANCIERO
2024]]*Tabla1[[#This Row],[MET AFECTADA PORLA GLOSA
RECURSOS 2024]]*Tabla1[[#This Row],[Porcentaje de Glosa]],0)</f>
        <v>0</v>
      </c>
      <c r="Z1725" s="51">
        <f>ROUND(Tabla1[[#This Row],[VALOR UNITARIO SEGUIMIENTO FINANCIERO
2025]]*Tabla1[[#This Row],[META AFECTADA PORLA GLOSA
RECURSOS 2025]]*Tabla1[[#This Row],[Porcentaje de Glosa]],0)</f>
        <v>0</v>
      </c>
      <c r="AA1725" s="51">
        <f>ROUND(Tabla1[[#This Row],[VALOR DE LA GLOSA 2024]]+Tabla1[[#This Row],[VALOR DE LA GLOSA 2025]],0)</f>
        <v>0</v>
      </c>
      <c r="AB1725" s="56"/>
      <c r="AC1725" s="130"/>
      <c r="AD1725" s="140"/>
      <c r="AE1725" s="130"/>
      <c r="AF1725" s="140">
        <f>ROUND(Tabla1[[#This Row],[VALOR TOTAL DE LA GLOSA]]-Tabla1[[#This Row],[Valor soportado por la Subred]],0)</f>
        <v>0</v>
      </c>
      <c r="AG1725" s="130"/>
      <c r="AH1725" s="130"/>
      <c r="AI1725" s="140">
        <f>ROUND(Tabla1[[#This Row],[VALOR GLOSA DEFINITIVA]]-Tabla1[[#This Row],[VALOR LEVANTADO EN LIQUIDACION]],0)</f>
        <v>0</v>
      </c>
    </row>
    <row r="1726" spans="2:35" s="32" customFormat="1" ht="87.6" hidden="1" customHeight="1" x14ac:dyDescent="0.25">
      <c r="B1726" s="131"/>
      <c r="C1726" s="132"/>
      <c r="D1726" s="131"/>
      <c r="E1726" s="133" t="str">
        <f>+Tabla1[[#This Row],[CODIGO ACTIVIDAD EN PPP Y LINEAMIENTO]]&amp;Tabla1[[#This Row],[ENTORNO/COMPONENTE]]</f>
        <v/>
      </c>
      <c r="F1726" s="134">
        <f>+VLOOKUP(Tabla1[[#This Row],[Columna1]],IG!$D$3:$L$1908,3,FALSE)</f>
        <v>0</v>
      </c>
      <c r="G1726" s="134">
        <f>+VLOOKUP(Tabla1[[#This Row],[Columna1]],IG!$D$3:$W$1908,4,FALSE)</f>
        <v>0</v>
      </c>
      <c r="H1726" s="134">
        <f>+VLOOKUP(Tabla1[[#This Row],[Columna1]],IG!$D$3:$W$1908,5,FALSE)</f>
        <v>0</v>
      </c>
      <c r="I1726" s="134">
        <f>+VLOOKUP(Tabla1[[#This Row],[Columna1]],IG!$D$3:$W$1908,6,FALSE)</f>
        <v>0</v>
      </c>
      <c r="J1726" s="134">
        <f>+VLOOKUP(Tabla1[[#This Row],[Columna1]],IG!$D$3:$W$1908,7,FALSE)</f>
        <v>0</v>
      </c>
      <c r="K1726" s="130"/>
      <c r="L1726" s="131"/>
      <c r="M1726" s="133" t="str">
        <f>+Tabla1[[#This Row],[Columna1]]&amp;Tabla1[[#This Row],[LOCALIDAD]]&amp;Tabla1[[#This Row],[MES]]</f>
        <v/>
      </c>
      <c r="N1726" s="29"/>
      <c r="O1726" s="135">
        <f>+VLOOKUP(Tabla1[[#This Row],[concatenar]],IG!$M$3:$W$1908,2,FALSE)</f>
        <v>0</v>
      </c>
      <c r="P1726" s="50">
        <f>+VLOOKUP(Tabla1[[#This Row],[concatenar]],IG!$M$3:$W$1908,3,FALSE)</f>
        <v>0</v>
      </c>
      <c r="Q1726" s="103">
        <f>+VLOOKUP(Tabla1[[#This Row],[concatenar]],IG!$M$3:$W$1908,8,FALSE)</f>
        <v>0</v>
      </c>
      <c r="R1726" s="97">
        <f>+VLOOKUP(Tabla1[[#This Row],[concatenar]],IG!$M$3:$W$1908,9,FALSE)</f>
        <v>0</v>
      </c>
      <c r="S1726" s="136">
        <f>+VLOOKUP(Tabla1[[#This Row],[concatenar]],IG!$M$3:$W$1908,10,FALSE)</f>
        <v>0</v>
      </c>
      <c r="T1726" s="137">
        <f>+VLOOKUP(Tabla1[[#This Row],[concatenar]],IG!$M$3:$W$1908,11,FALSE)</f>
        <v>0</v>
      </c>
      <c r="U1726" s="130"/>
      <c r="V1726" s="138"/>
      <c r="W1726" s="130"/>
      <c r="X1726" s="29"/>
      <c r="Y1726" s="139">
        <f>ROUND(Tabla1[[#This Row],[VALOR UNITARIO SEGUIMIENTO FINANCIERO
2024]]*Tabla1[[#This Row],[MET AFECTADA PORLA GLOSA
RECURSOS 2024]]*Tabla1[[#This Row],[Porcentaje de Glosa]],0)</f>
        <v>0</v>
      </c>
      <c r="Z1726" s="51">
        <f>ROUND(Tabla1[[#This Row],[VALOR UNITARIO SEGUIMIENTO FINANCIERO
2025]]*Tabla1[[#This Row],[META AFECTADA PORLA GLOSA
RECURSOS 2025]]*Tabla1[[#This Row],[Porcentaje de Glosa]],0)</f>
        <v>0</v>
      </c>
      <c r="AA1726" s="51">
        <f>ROUND(Tabla1[[#This Row],[VALOR DE LA GLOSA 2024]]+Tabla1[[#This Row],[VALOR DE LA GLOSA 2025]],0)</f>
        <v>0</v>
      </c>
      <c r="AB1726" s="56"/>
      <c r="AC1726" s="130"/>
      <c r="AD1726" s="140"/>
      <c r="AE1726" s="130"/>
      <c r="AF1726" s="140">
        <f>ROUND(Tabla1[[#This Row],[VALOR TOTAL DE LA GLOSA]]-Tabla1[[#This Row],[Valor soportado por la Subred]],0)</f>
        <v>0</v>
      </c>
      <c r="AG1726" s="130"/>
      <c r="AH1726" s="130"/>
      <c r="AI1726" s="140">
        <f>ROUND(Tabla1[[#This Row],[VALOR GLOSA DEFINITIVA]]-Tabla1[[#This Row],[VALOR LEVANTADO EN LIQUIDACION]],0)</f>
        <v>0</v>
      </c>
    </row>
    <row r="1727" spans="2:35" s="32" customFormat="1" ht="87.6" hidden="1" customHeight="1" x14ac:dyDescent="0.25">
      <c r="B1727" s="131"/>
      <c r="C1727" s="132"/>
      <c r="D1727" s="131"/>
      <c r="E1727" s="133" t="str">
        <f>+Tabla1[[#This Row],[CODIGO ACTIVIDAD EN PPP Y LINEAMIENTO]]&amp;Tabla1[[#This Row],[ENTORNO/COMPONENTE]]</f>
        <v/>
      </c>
      <c r="F1727" s="134">
        <f>+VLOOKUP(Tabla1[[#This Row],[Columna1]],IG!$D$3:$L$1908,3,FALSE)</f>
        <v>0</v>
      </c>
      <c r="G1727" s="134">
        <f>+VLOOKUP(Tabla1[[#This Row],[Columna1]],IG!$D$3:$W$1908,4,FALSE)</f>
        <v>0</v>
      </c>
      <c r="H1727" s="134">
        <f>+VLOOKUP(Tabla1[[#This Row],[Columna1]],IG!$D$3:$W$1908,5,FALSE)</f>
        <v>0</v>
      </c>
      <c r="I1727" s="134">
        <f>+VLOOKUP(Tabla1[[#This Row],[Columna1]],IG!$D$3:$W$1908,6,FALSE)</f>
        <v>0</v>
      </c>
      <c r="J1727" s="134">
        <f>+VLOOKUP(Tabla1[[#This Row],[Columna1]],IG!$D$3:$W$1908,7,FALSE)</f>
        <v>0</v>
      </c>
      <c r="K1727" s="130"/>
      <c r="L1727" s="131"/>
      <c r="M1727" s="133" t="str">
        <f>+Tabla1[[#This Row],[Columna1]]&amp;Tabla1[[#This Row],[LOCALIDAD]]&amp;Tabla1[[#This Row],[MES]]</f>
        <v/>
      </c>
      <c r="N1727" s="29"/>
      <c r="O1727" s="135">
        <f>+VLOOKUP(Tabla1[[#This Row],[concatenar]],IG!$M$3:$W$1908,2,FALSE)</f>
        <v>0</v>
      </c>
      <c r="P1727" s="50">
        <f>+VLOOKUP(Tabla1[[#This Row],[concatenar]],IG!$M$3:$W$1908,3,FALSE)</f>
        <v>0</v>
      </c>
      <c r="Q1727" s="103">
        <f>+VLOOKUP(Tabla1[[#This Row],[concatenar]],IG!$M$3:$W$1908,8,FALSE)</f>
        <v>0</v>
      </c>
      <c r="R1727" s="97">
        <f>+VLOOKUP(Tabla1[[#This Row],[concatenar]],IG!$M$3:$W$1908,9,FALSE)</f>
        <v>0</v>
      </c>
      <c r="S1727" s="136">
        <f>+VLOOKUP(Tabla1[[#This Row],[concatenar]],IG!$M$3:$W$1908,10,FALSE)</f>
        <v>0</v>
      </c>
      <c r="T1727" s="137">
        <f>+VLOOKUP(Tabla1[[#This Row],[concatenar]],IG!$M$3:$W$1908,11,FALSE)</f>
        <v>0</v>
      </c>
      <c r="U1727" s="130"/>
      <c r="V1727" s="138"/>
      <c r="W1727" s="130"/>
      <c r="X1727" s="29"/>
      <c r="Y1727" s="139">
        <f>ROUND(Tabla1[[#This Row],[VALOR UNITARIO SEGUIMIENTO FINANCIERO
2024]]*Tabla1[[#This Row],[MET AFECTADA PORLA GLOSA
RECURSOS 2024]]*Tabla1[[#This Row],[Porcentaje de Glosa]],0)</f>
        <v>0</v>
      </c>
      <c r="Z1727" s="51">
        <f>ROUND(Tabla1[[#This Row],[VALOR UNITARIO SEGUIMIENTO FINANCIERO
2025]]*Tabla1[[#This Row],[META AFECTADA PORLA GLOSA
RECURSOS 2025]]*Tabla1[[#This Row],[Porcentaje de Glosa]],0)</f>
        <v>0</v>
      </c>
      <c r="AA1727" s="51">
        <f>ROUND(Tabla1[[#This Row],[VALOR DE LA GLOSA 2024]]+Tabla1[[#This Row],[VALOR DE LA GLOSA 2025]],0)</f>
        <v>0</v>
      </c>
      <c r="AB1727" s="56"/>
      <c r="AC1727" s="130"/>
      <c r="AD1727" s="140"/>
      <c r="AE1727" s="130"/>
      <c r="AF1727" s="140">
        <f>ROUND(Tabla1[[#This Row],[VALOR TOTAL DE LA GLOSA]]-Tabla1[[#This Row],[Valor soportado por la Subred]],0)</f>
        <v>0</v>
      </c>
      <c r="AG1727" s="130"/>
      <c r="AH1727" s="130"/>
      <c r="AI1727" s="140">
        <f>ROUND(Tabla1[[#This Row],[VALOR GLOSA DEFINITIVA]]-Tabla1[[#This Row],[VALOR LEVANTADO EN LIQUIDACION]],0)</f>
        <v>0</v>
      </c>
    </row>
    <row r="1728" spans="2:35" s="32" customFormat="1" ht="87.6" hidden="1" customHeight="1" x14ac:dyDescent="0.25">
      <c r="B1728" s="131"/>
      <c r="C1728" s="132"/>
      <c r="D1728" s="131"/>
      <c r="E1728" s="133" t="str">
        <f>+Tabla1[[#This Row],[CODIGO ACTIVIDAD EN PPP Y LINEAMIENTO]]&amp;Tabla1[[#This Row],[ENTORNO/COMPONENTE]]</f>
        <v/>
      </c>
      <c r="F1728" s="134">
        <f>+VLOOKUP(Tabla1[[#This Row],[Columna1]],IG!$D$3:$L$1908,3,FALSE)</f>
        <v>0</v>
      </c>
      <c r="G1728" s="134">
        <f>+VLOOKUP(Tabla1[[#This Row],[Columna1]],IG!$D$3:$W$1908,4,FALSE)</f>
        <v>0</v>
      </c>
      <c r="H1728" s="134">
        <f>+VLOOKUP(Tabla1[[#This Row],[Columna1]],IG!$D$3:$W$1908,5,FALSE)</f>
        <v>0</v>
      </c>
      <c r="I1728" s="134">
        <f>+VLOOKUP(Tabla1[[#This Row],[Columna1]],IG!$D$3:$W$1908,6,FALSE)</f>
        <v>0</v>
      </c>
      <c r="J1728" s="134">
        <f>+VLOOKUP(Tabla1[[#This Row],[Columna1]],IG!$D$3:$W$1908,7,FALSE)</f>
        <v>0</v>
      </c>
      <c r="K1728" s="130"/>
      <c r="L1728" s="131"/>
      <c r="M1728" s="133" t="str">
        <f>+Tabla1[[#This Row],[Columna1]]&amp;Tabla1[[#This Row],[LOCALIDAD]]&amp;Tabla1[[#This Row],[MES]]</f>
        <v/>
      </c>
      <c r="N1728" s="29"/>
      <c r="O1728" s="135">
        <f>+VLOOKUP(Tabla1[[#This Row],[concatenar]],IG!$M$3:$W$1908,2,FALSE)</f>
        <v>0</v>
      </c>
      <c r="P1728" s="50">
        <f>+VLOOKUP(Tabla1[[#This Row],[concatenar]],IG!$M$3:$W$1908,3,FALSE)</f>
        <v>0</v>
      </c>
      <c r="Q1728" s="103">
        <f>+VLOOKUP(Tabla1[[#This Row],[concatenar]],IG!$M$3:$W$1908,8,FALSE)</f>
        <v>0</v>
      </c>
      <c r="R1728" s="97">
        <f>+VLOOKUP(Tabla1[[#This Row],[concatenar]],IG!$M$3:$W$1908,9,FALSE)</f>
        <v>0</v>
      </c>
      <c r="S1728" s="136">
        <f>+VLOOKUP(Tabla1[[#This Row],[concatenar]],IG!$M$3:$W$1908,10,FALSE)</f>
        <v>0</v>
      </c>
      <c r="T1728" s="137">
        <f>+VLOOKUP(Tabla1[[#This Row],[concatenar]],IG!$M$3:$W$1908,11,FALSE)</f>
        <v>0</v>
      </c>
      <c r="U1728" s="130"/>
      <c r="V1728" s="138"/>
      <c r="W1728" s="130"/>
      <c r="X1728" s="29"/>
      <c r="Y1728" s="139">
        <f>ROUND(Tabla1[[#This Row],[VALOR UNITARIO SEGUIMIENTO FINANCIERO
2024]]*Tabla1[[#This Row],[MET AFECTADA PORLA GLOSA
RECURSOS 2024]]*Tabla1[[#This Row],[Porcentaje de Glosa]],0)</f>
        <v>0</v>
      </c>
      <c r="Z1728" s="51">
        <f>ROUND(Tabla1[[#This Row],[VALOR UNITARIO SEGUIMIENTO FINANCIERO
2025]]*Tabla1[[#This Row],[META AFECTADA PORLA GLOSA
RECURSOS 2025]]*Tabla1[[#This Row],[Porcentaje de Glosa]],0)</f>
        <v>0</v>
      </c>
      <c r="AA1728" s="51">
        <f>ROUND(Tabla1[[#This Row],[VALOR DE LA GLOSA 2024]]+Tabla1[[#This Row],[VALOR DE LA GLOSA 2025]],0)</f>
        <v>0</v>
      </c>
      <c r="AB1728" s="56"/>
      <c r="AC1728" s="130"/>
      <c r="AD1728" s="140"/>
      <c r="AE1728" s="130"/>
      <c r="AF1728" s="140">
        <f>ROUND(Tabla1[[#This Row],[VALOR TOTAL DE LA GLOSA]]-Tabla1[[#This Row],[Valor soportado por la Subred]],0)</f>
        <v>0</v>
      </c>
      <c r="AG1728" s="130"/>
      <c r="AH1728" s="130"/>
      <c r="AI1728" s="140">
        <f>ROUND(Tabla1[[#This Row],[VALOR GLOSA DEFINITIVA]]-Tabla1[[#This Row],[VALOR LEVANTADO EN LIQUIDACION]],0)</f>
        <v>0</v>
      </c>
    </row>
    <row r="1729" spans="2:35" s="32" customFormat="1" ht="87.6" hidden="1" customHeight="1" x14ac:dyDescent="0.25">
      <c r="B1729" s="131"/>
      <c r="C1729" s="132"/>
      <c r="D1729" s="131"/>
      <c r="E1729" s="133" t="str">
        <f>+Tabla1[[#This Row],[CODIGO ACTIVIDAD EN PPP Y LINEAMIENTO]]&amp;Tabla1[[#This Row],[ENTORNO/COMPONENTE]]</f>
        <v/>
      </c>
      <c r="F1729" s="134">
        <f>+VLOOKUP(Tabla1[[#This Row],[Columna1]],IG!$D$3:$L$1908,3,FALSE)</f>
        <v>0</v>
      </c>
      <c r="G1729" s="134">
        <f>+VLOOKUP(Tabla1[[#This Row],[Columna1]],IG!$D$3:$W$1908,4,FALSE)</f>
        <v>0</v>
      </c>
      <c r="H1729" s="134">
        <f>+VLOOKUP(Tabla1[[#This Row],[Columna1]],IG!$D$3:$W$1908,5,FALSE)</f>
        <v>0</v>
      </c>
      <c r="I1729" s="134">
        <f>+VLOOKUP(Tabla1[[#This Row],[Columna1]],IG!$D$3:$W$1908,6,FALSE)</f>
        <v>0</v>
      </c>
      <c r="J1729" s="134">
        <f>+VLOOKUP(Tabla1[[#This Row],[Columna1]],IG!$D$3:$W$1908,7,FALSE)</f>
        <v>0</v>
      </c>
      <c r="K1729" s="130"/>
      <c r="L1729" s="131"/>
      <c r="M1729" s="133" t="str">
        <f>+Tabla1[[#This Row],[Columna1]]&amp;Tabla1[[#This Row],[LOCALIDAD]]&amp;Tabla1[[#This Row],[MES]]</f>
        <v/>
      </c>
      <c r="N1729" s="29"/>
      <c r="O1729" s="135">
        <f>+VLOOKUP(Tabla1[[#This Row],[concatenar]],IG!$M$3:$W$1908,2,FALSE)</f>
        <v>0</v>
      </c>
      <c r="P1729" s="50">
        <f>+VLOOKUP(Tabla1[[#This Row],[concatenar]],IG!$M$3:$W$1908,3,FALSE)</f>
        <v>0</v>
      </c>
      <c r="Q1729" s="103">
        <f>+VLOOKUP(Tabla1[[#This Row],[concatenar]],IG!$M$3:$W$1908,8,FALSE)</f>
        <v>0</v>
      </c>
      <c r="R1729" s="97">
        <f>+VLOOKUP(Tabla1[[#This Row],[concatenar]],IG!$M$3:$W$1908,9,FALSE)</f>
        <v>0</v>
      </c>
      <c r="S1729" s="136">
        <f>+VLOOKUP(Tabla1[[#This Row],[concatenar]],IG!$M$3:$W$1908,10,FALSE)</f>
        <v>0</v>
      </c>
      <c r="T1729" s="137">
        <f>+VLOOKUP(Tabla1[[#This Row],[concatenar]],IG!$M$3:$W$1908,11,FALSE)</f>
        <v>0</v>
      </c>
      <c r="U1729" s="130"/>
      <c r="V1729" s="138"/>
      <c r="W1729" s="130"/>
      <c r="X1729" s="29"/>
      <c r="Y1729" s="139">
        <f>ROUND(Tabla1[[#This Row],[VALOR UNITARIO SEGUIMIENTO FINANCIERO
2024]]*Tabla1[[#This Row],[MET AFECTADA PORLA GLOSA
RECURSOS 2024]]*Tabla1[[#This Row],[Porcentaje de Glosa]],0)</f>
        <v>0</v>
      </c>
      <c r="Z1729" s="51">
        <f>ROUND(Tabla1[[#This Row],[VALOR UNITARIO SEGUIMIENTO FINANCIERO
2025]]*Tabla1[[#This Row],[META AFECTADA PORLA GLOSA
RECURSOS 2025]]*Tabla1[[#This Row],[Porcentaje de Glosa]],0)</f>
        <v>0</v>
      </c>
      <c r="AA1729" s="51">
        <f>ROUND(Tabla1[[#This Row],[VALOR DE LA GLOSA 2024]]+Tabla1[[#This Row],[VALOR DE LA GLOSA 2025]],0)</f>
        <v>0</v>
      </c>
      <c r="AB1729" s="56"/>
      <c r="AC1729" s="130"/>
      <c r="AD1729" s="140"/>
      <c r="AE1729" s="130"/>
      <c r="AF1729" s="140">
        <f>ROUND(Tabla1[[#This Row],[VALOR TOTAL DE LA GLOSA]]-Tabla1[[#This Row],[Valor soportado por la Subred]],0)</f>
        <v>0</v>
      </c>
      <c r="AG1729" s="130"/>
      <c r="AH1729" s="130"/>
      <c r="AI1729" s="140">
        <f>ROUND(Tabla1[[#This Row],[VALOR GLOSA DEFINITIVA]]-Tabla1[[#This Row],[VALOR LEVANTADO EN LIQUIDACION]],0)</f>
        <v>0</v>
      </c>
    </row>
    <row r="1730" spans="2:35" s="32" customFormat="1" ht="87.6" hidden="1" customHeight="1" x14ac:dyDescent="0.25">
      <c r="B1730" s="131"/>
      <c r="C1730" s="132"/>
      <c r="D1730" s="131"/>
      <c r="E1730" s="133" t="str">
        <f>+Tabla1[[#This Row],[CODIGO ACTIVIDAD EN PPP Y LINEAMIENTO]]&amp;Tabla1[[#This Row],[ENTORNO/COMPONENTE]]</f>
        <v/>
      </c>
      <c r="F1730" s="134">
        <f>+VLOOKUP(Tabla1[[#This Row],[Columna1]],IG!$D$3:$L$1908,3,FALSE)</f>
        <v>0</v>
      </c>
      <c r="G1730" s="134">
        <f>+VLOOKUP(Tabla1[[#This Row],[Columna1]],IG!$D$3:$W$1908,4,FALSE)</f>
        <v>0</v>
      </c>
      <c r="H1730" s="134">
        <f>+VLOOKUP(Tabla1[[#This Row],[Columna1]],IG!$D$3:$W$1908,5,FALSE)</f>
        <v>0</v>
      </c>
      <c r="I1730" s="134">
        <f>+VLOOKUP(Tabla1[[#This Row],[Columna1]],IG!$D$3:$W$1908,6,FALSE)</f>
        <v>0</v>
      </c>
      <c r="J1730" s="134">
        <f>+VLOOKUP(Tabla1[[#This Row],[Columna1]],IG!$D$3:$W$1908,7,FALSE)</f>
        <v>0</v>
      </c>
      <c r="K1730" s="130"/>
      <c r="L1730" s="131"/>
      <c r="M1730" s="133" t="str">
        <f>+Tabla1[[#This Row],[Columna1]]&amp;Tabla1[[#This Row],[LOCALIDAD]]&amp;Tabla1[[#This Row],[MES]]</f>
        <v/>
      </c>
      <c r="N1730" s="29"/>
      <c r="O1730" s="135">
        <f>+VLOOKUP(Tabla1[[#This Row],[concatenar]],IG!$M$3:$W$1908,2,FALSE)</f>
        <v>0</v>
      </c>
      <c r="P1730" s="50">
        <f>+VLOOKUP(Tabla1[[#This Row],[concatenar]],IG!$M$3:$W$1908,3,FALSE)</f>
        <v>0</v>
      </c>
      <c r="Q1730" s="103">
        <f>+VLOOKUP(Tabla1[[#This Row],[concatenar]],IG!$M$3:$W$1908,8,FALSE)</f>
        <v>0</v>
      </c>
      <c r="R1730" s="97">
        <f>+VLOOKUP(Tabla1[[#This Row],[concatenar]],IG!$M$3:$W$1908,9,FALSE)</f>
        <v>0</v>
      </c>
      <c r="S1730" s="136">
        <f>+VLOOKUP(Tabla1[[#This Row],[concatenar]],IG!$M$3:$W$1908,10,FALSE)</f>
        <v>0</v>
      </c>
      <c r="T1730" s="137">
        <f>+VLOOKUP(Tabla1[[#This Row],[concatenar]],IG!$M$3:$W$1908,11,FALSE)</f>
        <v>0</v>
      </c>
      <c r="U1730" s="130"/>
      <c r="V1730" s="138"/>
      <c r="W1730" s="130"/>
      <c r="X1730" s="29"/>
      <c r="Y1730" s="139">
        <f>ROUND(Tabla1[[#This Row],[VALOR UNITARIO SEGUIMIENTO FINANCIERO
2024]]*Tabla1[[#This Row],[MET AFECTADA PORLA GLOSA
RECURSOS 2024]]*Tabla1[[#This Row],[Porcentaje de Glosa]],0)</f>
        <v>0</v>
      </c>
      <c r="Z1730" s="51">
        <f>ROUND(Tabla1[[#This Row],[VALOR UNITARIO SEGUIMIENTO FINANCIERO
2025]]*Tabla1[[#This Row],[META AFECTADA PORLA GLOSA
RECURSOS 2025]]*Tabla1[[#This Row],[Porcentaje de Glosa]],0)</f>
        <v>0</v>
      </c>
      <c r="AA1730" s="51">
        <f>ROUND(Tabla1[[#This Row],[VALOR DE LA GLOSA 2024]]+Tabla1[[#This Row],[VALOR DE LA GLOSA 2025]],0)</f>
        <v>0</v>
      </c>
      <c r="AB1730" s="56"/>
      <c r="AC1730" s="130"/>
      <c r="AD1730" s="140"/>
      <c r="AE1730" s="130"/>
      <c r="AF1730" s="140">
        <f>ROUND(Tabla1[[#This Row],[VALOR TOTAL DE LA GLOSA]]-Tabla1[[#This Row],[Valor soportado por la Subred]],0)</f>
        <v>0</v>
      </c>
      <c r="AG1730" s="130"/>
      <c r="AH1730" s="130"/>
      <c r="AI1730" s="140">
        <f>ROUND(Tabla1[[#This Row],[VALOR GLOSA DEFINITIVA]]-Tabla1[[#This Row],[VALOR LEVANTADO EN LIQUIDACION]],0)</f>
        <v>0</v>
      </c>
    </row>
    <row r="1731" spans="2:35" s="32" customFormat="1" ht="87.6" hidden="1" customHeight="1" x14ac:dyDescent="0.25">
      <c r="B1731" s="131"/>
      <c r="C1731" s="132"/>
      <c r="D1731" s="131"/>
      <c r="E1731" s="133" t="str">
        <f>+Tabla1[[#This Row],[CODIGO ACTIVIDAD EN PPP Y LINEAMIENTO]]&amp;Tabla1[[#This Row],[ENTORNO/COMPONENTE]]</f>
        <v/>
      </c>
      <c r="F1731" s="134">
        <f>+VLOOKUP(Tabla1[[#This Row],[Columna1]],IG!$D$3:$L$1908,3,FALSE)</f>
        <v>0</v>
      </c>
      <c r="G1731" s="134">
        <f>+VLOOKUP(Tabla1[[#This Row],[Columna1]],IG!$D$3:$W$1908,4,FALSE)</f>
        <v>0</v>
      </c>
      <c r="H1731" s="134">
        <f>+VLOOKUP(Tabla1[[#This Row],[Columna1]],IG!$D$3:$W$1908,5,FALSE)</f>
        <v>0</v>
      </c>
      <c r="I1731" s="134">
        <f>+VLOOKUP(Tabla1[[#This Row],[Columna1]],IG!$D$3:$W$1908,6,FALSE)</f>
        <v>0</v>
      </c>
      <c r="J1731" s="134">
        <f>+VLOOKUP(Tabla1[[#This Row],[Columna1]],IG!$D$3:$W$1908,7,FALSE)</f>
        <v>0</v>
      </c>
      <c r="K1731" s="130"/>
      <c r="L1731" s="131"/>
      <c r="M1731" s="133" t="str">
        <f>+Tabla1[[#This Row],[Columna1]]&amp;Tabla1[[#This Row],[LOCALIDAD]]&amp;Tabla1[[#This Row],[MES]]</f>
        <v/>
      </c>
      <c r="N1731" s="29"/>
      <c r="O1731" s="135">
        <f>+VLOOKUP(Tabla1[[#This Row],[concatenar]],IG!$M$3:$W$1908,2,FALSE)</f>
        <v>0</v>
      </c>
      <c r="P1731" s="50">
        <f>+VLOOKUP(Tabla1[[#This Row],[concatenar]],IG!$M$3:$W$1908,3,FALSE)</f>
        <v>0</v>
      </c>
      <c r="Q1731" s="103">
        <f>+VLOOKUP(Tabla1[[#This Row],[concatenar]],IG!$M$3:$W$1908,8,FALSE)</f>
        <v>0</v>
      </c>
      <c r="R1731" s="97">
        <f>+VLOOKUP(Tabla1[[#This Row],[concatenar]],IG!$M$3:$W$1908,9,FALSE)</f>
        <v>0</v>
      </c>
      <c r="S1731" s="136">
        <f>+VLOOKUP(Tabla1[[#This Row],[concatenar]],IG!$M$3:$W$1908,10,FALSE)</f>
        <v>0</v>
      </c>
      <c r="T1731" s="137">
        <f>+VLOOKUP(Tabla1[[#This Row],[concatenar]],IG!$M$3:$W$1908,11,FALSE)</f>
        <v>0</v>
      </c>
      <c r="U1731" s="130"/>
      <c r="V1731" s="138"/>
      <c r="W1731" s="130"/>
      <c r="X1731" s="29"/>
      <c r="Y1731" s="139">
        <f>ROUND(Tabla1[[#This Row],[VALOR UNITARIO SEGUIMIENTO FINANCIERO
2024]]*Tabla1[[#This Row],[MET AFECTADA PORLA GLOSA
RECURSOS 2024]]*Tabla1[[#This Row],[Porcentaje de Glosa]],0)</f>
        <v>0</v>
      </c>
      <c r="Z1731" s="51">
        <f>ROUND(Tabla1[[#This Row],[VALOR UNITARIO SEGUIMIENTO FINANCIERO
2025]]*Tabla1[[#This Row],[META AFECTADA PORLA GLOSA
RECURSOS 2025]]*Tabla1[[#This Row],[Porcentaje de Glosa]],0)</f>
        <v>0</v>
      </c>
      <c r="AA1731" s="51">
        <f>ROUND(Tabla1[[#This Row],[VALOR DE LA GLOSA 2024]]+Tabla1[[#This Row],[VALOR DE LA GLOSA 2025]],0)</f>
        <v>0</v>
      </c>
      <c r="AB1731" s="56"/>
      <c r="AC1731" s="130"/>
      <c r="AD1731" s="140"/>
      <c r="AE1731" s="130"/>
      <c r="AF1731" s="140">
        <f>ROUND(Tabla1[[#This Row],[VALOR TOTAL DE LA GLOSA]]-Tabla1[[#This Row],[Valor soportado por la Subred]],0)</f>
        <v>0</v>
      </c>
      <c r="AG1731" s="130"/>
      <c r="AH1731" s="130"/>
      <c r="AI1731" s="140">
        <f>ROUND(Tabla1[[#This Row],[VALOR GLOSA DEFINITIVA]]-Tabla1[[#This Row],[VALOR LEVANTADO EN LIQUIDACION]],0)</f>
        <v>0</v>
      </c>
    </row>
    <row r="1732" spans="2:35" s="32" customFormat="1" ht="87.6" hidden="1" customHeight="1" x14ac:dyDescent="0.25">
      <c r="B1732" s="131"/>
      <c r="C1732" s="132"/>
      <c r="D1732" s="131"/>
      <c r="E1732" s="133" t="str">
        <f>+Tabla1[[#This Row],[CODIGO ACTIVIDAD EN PPP Y LINEAMIENTO]]&amp;Tabla1[[#This Row],[ENTORNO/COMPONENTE]]</f>
        <v/>
      </c>
      <c r="F1732" s="134">
        <f>+VLOOKUP(Tabla1[[#This Row],[Columna1]],IG!$D$3:$L$1908,3,FALSE)</f>
        <v>0</v>
      </c>
      <c r="G1732" s="134">
        <f>+VLOOKUP(Tabla1[[#This Row],[Columna1]],IG!$D$3:$W$1908,4,FALSE)</f>
        <v>0</v>
      </c>
      <c r="H1732" s="134">
        <f>+VLOOKUP(Tabla1[[#This Row],[Columna1]],IG!$D$3:$W$1908,5,FALSE)</f>
        <v>0</v>
      </c>
      <c r="I1732" s="134">
        <f>+VLOOKUP(Tabla1[[#This Row],[Columna1]],IG!$D$3:$W$1908,6,FALSE)</f>
        <v>0</v>
      </c>
      <c r="J1732" s="134">
        <f>+VLOOKUP(Tabla1[[#This Row],[Columna1]],IG!$D$3:$W$1908,7,FALSE)</f>
        <v>0</v>
      </c>
      <c r="K1732" s="130"/>
      <c r="L1732" s="131"/>
      <c r="M1732" s="133" t="str">
        <f>+Tabla1[[#This Row],[Columna1]]&amp;Tabla1[[#This Row],[LOCALIDAD]]&amp;Tabla1[[#This Row],[MES]]</f>
        <v/>
      </c>
      <c r="N1732" s="29"/>
      <c r="O1732" s="135">
        <f>+VLOOKUP(Tabla1[[#This Row],[concatenar]],IG!$M$3:$W$1908,2,FALSE)</f>
        <v>0</v>
      </c>
      <c r="P1732" s="50">
        <f>+VLOOKUP(Tabla1[[#This Row],[concatenar]],IG!$M$3:$W$1908,3,FALSE)</f>
        <v>0</v>
      </c>
      <c r="Q1732" s="103">
        <f>+VLOOKUP(Tabla1[[#This Row],[concatenar]],IG!$M$3:$W$1908,8,FALSE)</f>
        <v>0</v>
      </c>
      <c r="R1732" s="97">
        <f>+VLOOKUP(Tabla1[[#This Row],[concatenar]],IG!$M$3:$W$1908,9,FALSE)</f>
        <v>0</v>
      </c>
      <c r="S1732" s="136">
        <f>+VLOOKUP(Tabla1[[#This Row],[concatenar]],IG!$M$3:$W$1908,10,FALSE)</f>
        <v>0</v>
      </c>
      <c r="T1732" s="137">
        <f>+VLOOKUP(Tabla1[[#This Row],[concatenar]],IG!$M$3:$W$1908,11,FALSE)</f>
        <v>0</v>
      </c>
      <c r="U1732" s="130"/>
      <c r="V1732" s="138"/>
      <c r="W1732" s="130"/>
      <c r="X1732" s="29"/>
      <c r="Y1732" s="139">
        <f>ROUND(Tabla1[[#This Row],[VALOR UNITARIO SEGUIMIENTO FINANCIERO
2024]]*Tabla1[[#This Row],[MET AFECTADA PORLA GLOSA
RECURSOS 2024]]*Tabla1[[#This Row],[Porcentaje de Glosa]],0)</f>
        <v>0</v>
      </c>
      <c r="Z1732" s="51">
        <f>ROUND(Tabla1[[#This Row],[VALOR UNITARIO SEGUIMIENTO FINANCIERO
2025]]*Tabla1[[#This Row],[META AFECTADA PORLA GLOSA
RECURSOS 2025]]*Tabla1[[#This Row],[Porcentaje de Glosa]],0)</f>
        <v>0</v>
      </c>
      <c r="AA1732" s="51">
        <f>ROUND(Tabla1[[#This Row],[VALOR DE LA GLOSA 2024]]+Tabla1[[#This Row],[VALOR DE LA GLOSA 2025]],0)</f>
        <v>0</v>
      </c>
      <c r="AB1732" s="56"/>
      <c r="AC1732" s="130"/>
      <c r="AD1732" s="140"/>
      <c r="AE1732" s="130"/>
      <c r="AF1732" s="140">
        <f>ROUND(Tabla1[[#This Row],[VALOR TOTAL DE LA GLOSA]]-Tabla1[[#This Row],[Valor soportado por la Subred]],0)</f>
        <v>0</v>
      </c>
      <c r="AG1732" s="130"/>
      <c r="AH1732" s="130"/>
      <c r="AI1732" s="140">
        <f>ROUND(Tabla1[[#This Row],[VALOR GLOSA DEFINITIVA]]-Tabla1[[#This Row],[VALOR LEVANTADO EN LIQUIDACION]],0)</f>
        <v>0</v>
      </c>
    </row>
    <row r="1733" spans="2:35" s="32" customFormat="1" ht="87.6" hidden="1" customHeight="1" x14ac:dyDescent="0.25">
      <c r="B1733" s="131"/>
      <c r="C1733" s="132"/>
      <c r="D1733" s="131"/>
      <c r="E1733" s="133" t="str">
        <f>+Tabla1[[#This Row],[CODIGO ACTIVIDAD EN PPP Y LINEAMIENTO]]&amp;Tabla1[[#This Row],[ENTORNO/COMPONENTE]]</f>
        <v/>
      </c>
      <c r="F1733" s="134">
        <f>+VLOOKUP(Tabla1[[#This Row],[Columna1]],IG!$D$3:$L$1908,3,FALSE)</f>
        <v>0</v>
      </c>
      <c r="G1733" s="134">
        <f>+VLOOKUP(Tabla1[[#This Row],[Columna1]],IG!$D$3:$W$1908,4,FALSE)</f>
        <v>0</v>
      </c>
      <c r="H1733" s="134">
        <f>+VLOOKUP(Tabla1[[#This Row],[Columna1]],IG!$D$3:$W$1908,5,FALSE)</f>
        <v>0</v>
      </c>
      <c r="I1733" s="134">
        <f>+VLOOKUP(Tabla1[[#This Row],[Columna1]],IG!$D$3:$W$1908,6,FALSE)</f>
        <v>0</v>
      </c>
      <c r="J1733" s="134">
        <f>+VLOOKUP(Tabla1[[#This Row],[Columna1]],IG!$D$3:$W$1908,7,FALSE)</f>
        <v>0</v>
      </c>
      <c r="K1733" s="130"/>
      <c r="L1733" s="131"/>
      <c r="M1733" s="133" t="str">
        <f>+Tabla1[[#This Row],[Columna1]]&amp;Tabla1[[#This Row],[LOCALIDAD]]&amp;Tabla1[[#This Row],[MES]]</f>
        <v/>
      </c>
      <c r="N1733" s="29"/>
      <c r="O1733" s="135">
        <f>+VLOOKUP(Tabla1[[#This Row],[concatenar]],IG!$M$3:$W$1908,2,FALSE)</f>
        <v>0</v>
      </c>
      <c r="P1733" s="50">
        <f>+VLOOKUP(Tabla1[[#This Row],[concatenar]],IG!$M$3:$W$1908,3,FALSE)</f>
        <v>0</v>
      </c>
      <c r="Q1733" s="103">
        <f>+VLOOKUP(Tabla1[[#This Row],[concatenar]],IG!$M$3:$W$1908,8,FALSE)</f>
        <v>0</v>
      </c>
      <c r="R1733" s="97">
        <f>+VLOOKUP(Tabla1[[#This Row],[concatenar]],IG!$M$3:$W$1908,9,FALSE)</f>
        <v>0</v>
      </c>
      <c r="S1733" s="136">
        <f>+VLOOKUP(Tabla1[[#This Row],[concatenar]],IG!$M$3:$W$1908,10,FALSE)</f>
        <v>0</v>
      </c>
      <c r="T1733" s="137">
        <f>+VLOOKUP(Tabla1[[#This Row],[concatenar]],IG!$M$3:$W$1908,11,FALSE)</f>
        <v>0</v>
      </c>
      <c r="U1733" s="130"/>
      <c r="V1733" s="138"/>
      <c r="W1733" s="130"/>
      <c r="X1733" s="29"/>
      <c r="Y1733" s="139">
        <f>ROUND(Tabla1[[#This Row],[VALOR UNITARIO SEGUIMIENTO FINANCIERO
2024]]*Tabla1[[#This Row],[MET AFECTADA PORLA GLOSA
RECURSOS 2024]]*Tabla1[[#This Row],[Porcentaje de Glosa]],0)</f>
        <v>0</v>
      </c>
      <c r="Z1733" s="51">
        <f>ROUND(Tabla1[[#This Row],[VALOR UNITARIO SEGUIMIENTO FINANCIERO
2025]]*Tabla1[[#This Row],[META AFECTADA PORLA GLOSA
RECURSOS 2025]]*Tabla1[[#This Row],[Porcentaje de Glosa]],0)</f>
        <v>0</v>
      </c>
      <c r="AA1733" s="51">
        <f>ROUND(Tabla1[[#This Row],[VALOR DE LA GLOSA 2024]]+Tabla1[[#This Row],[VALOR DE LA GLOSA 2025]],0)</f>
        <v>0</v>
      </c>
      <c r="AB1733" s="56"/>
      <c r="AC1733" s="130"/>
      <c r="AD1733" s="140"/>
      <c r="AE1733" s="130"/>
      <c r="AF1733" s="140">
        <f>ROUND(Tabla1[[#This Row],[VALOR TOTAL DE LA GLOSA]]-Tabla1[[#This Row],[Valor soportado por la Subred]],0)</f>
        <v>0</v>
      </c>
      <c r="AG1733" s="130"/>
      <c r="AH1733" s="130"/>
      <c r="AI1733" s="140">
        <f>ROUND(Tabla1[[#This Row],[VALOR GLOSA DEFINITIVA]]-Tabla1[[#This Row],[VALOR LEVANTADO EN LIQUIDACION]],0)</f>
        <v>0</v>
      </c>
    </row>
    <row r="1734" spans="2:35" s="32" customFormat="1" ht="87.6" hidden="1" customHeight="1" x14ac:dyDescent="0.25">
      <c r="B1734" s="131"/>
      <c r="C1734" s="132"/>
      <c r="D1734" s="131"/>
      <c r="E1734" s="133" t="str">
        <f>+Tabla1[[#This Row],[CODIGO ACTIVIDAD EN PPP Y LINEAMIENTO]]&amp;Tabla1[[#This Row],[ENTORNO/COMPONENTE]]</f>
        <v/>
      </c>
      <c r="F1734" s="134">
        <f>+VLOOKUP(Tabla1[[#This Row],[Columna1]],IG!$D$3:$L$1908,3,FALSE)</f>
        <v>0</v>
      </c>
      <c r="G1734" s="134">
        <f>+VLOOKUP(Tabla1[[#This Row],[Columna1]],IG!$D$3:$W$1908,4,FALSE)</f>
        <v>0</v>
      </c>
      <c r="H1734" s="134">
        <f>+VLOOKUP(Tabla1[[#This Row],[Columna1]],IG!$D$3:$W$1908,5,FALSE)</f>
        <v>0</v>
      </c>
      <c r="I1734" s="134">
        <f>+VLOOKUP(Tabla1[[#This Row],[Columna1]],IG!$D$3:$W$1908,6,FALSE)</f>
        <v>0</v>
      </c>
      <c r="J1734" s="134">
        <f>+VLOOKUP(Tabla1[[#This Row],[Columna1]],IG!$D$3:$W$1908,7,FALSE)</f>
        <v>0</v>
      </c>
      <c r="K1734" s="130"/>
      <c r="L1734" s="131"/>
      <c r="M1734" s="133" t="str">
        <f>+Tabla1[[#This Row],[Columna1]]&amp;Tabla1[[#This Row],[LOCALIDAD]]&amp;Tabla1[[#This Row],[MES]]</f>
        <v/>
      </c>
      <c r="N1734" s="29"/>
      <c r="O1734" s="135">
        <f>+VLOOKUP(Tabla1[[#This Row],[concatenar]],IG!$M$3:$W$1908,2,FALSE)</f>
        <v>0</v>
      </c>
      <c r="P1734" s="50">
        <f>+VLOOKUP(Tabla1[[#This Row],[concatenar]],IG!$M$3:$W$1908,3,FALSE)</f>
        <v>0</v>
      </c>
      <c r="Q1734" s="103">
        <f>+VLOOKUP(Tabla1[[#This Row],[concatenar]],IG!$M$3:$W$1908,8,FALSE)</f>
        <v>0</v>
      </c>
      <c r="R1734" s="97">
        <f>+VLOOKUP(Tabla1[[#This Row],[concatenar]],IG!$M$3:$W$1908,9,FALSE)</f>
        <v>0</v>
      </c>
      <c r="S1734" s="136">
        <f>+VLOOKUP(Tabla1[[#This Row],[concatenar]],IG!$M$3:$W$1908,10,FALSE)</f>
        <v>0</v>
      </c>
      <c r="T1734" s="137">
        <f>+VLOOKUP(Tabla1[[#This Row],[concatenar]],IG!$M$3:$W$1908,11,FALSE)</f>
        <v>0</v>
      </c>
      <c r="U1734" s="130"/>
      <c r="V1734" s="138"/>
      <c r="W1734" s="130"/>
      <c r="X1734" s="29"/>
      <c r="Y1734" s="139">
        <f>ROUND(Tabla1[[#This Row],[VALOR UNITARIO SEGUIMIENTO FINANCIERO
2024]]*Tabla1[[#This Row],[MET AFECTADA PORLA GLOSA
RECURSOS 2024]]*Tabla1[[#This Row],[Porcentaje de Glosa]],0)</f>
        <v>0</v>
      </c>
      <c r="Z1734" s="51">
        <f>ROUND(Tabla1[[#This Row],[VALOR UNITARIO SEGUIMIENTO FINANCIERO
2025]]*Tabla1[[#This Row],[META AFECTADA PORLA GLOSA
RECURSOS 2025]]*Tabla1[[#This Row],[Porcentaje de Glosa]],0)</f>
        <v>0</v>
      </c>
      <c r="AA1734" s="51">
        <f>ROUND(Tabla1[[#This Row],[VALOR DE LA GLOSA 2024]]+Tabla1[[#This Row],[VALOR DE LA GLOSA 2025]],0)</f>
        <v>0</v>
      </c>
      <c r="AB1734" s="56"/>
      <c r="AC1734" s="130"/>
      <c r="AD1734" s="140"/>
      <c r="AE1734" s="130"/>
      <c r="AF1734" s="140">
        <f>ROUND(Tabla1[[#This Row],[VALOR TOTAL DE LA GLOSA]]-Tabla1[[#This Row],[Valor soportado por la Subred]],0)</f>
        <v>0</v>
      </c>
      <c r="AG1734" s="130"/>
      <c r="AH1734" s="130"/>
      <c r="AI1734" s="140">
        <f>ROUND(Tabla1[[#This Row],[VALOR GLOSA DEFINITIVA]]-Tabla1[[#This Row],[VALOR LEVANTADO EN LIQUIDACION]],0)</f>
        <v>0</v>
      </c>
    </row>
    <row r="1735" spans="2:35" s="32" customFormat="1" ht="87.6" hidden="1" customHeight="1" x14ac:dyDescent="0.25">
      <c r="B1735" s="131"/>
      <c r="C1735" s="132"/>
      <c r="D1735" s="131"/>
      <c r="E1735" s="133" t="str">
        <f>+Tabla1[[#This Row],[CODIGO ACTIVIDAD EN PPP Y LINEAMIENTO]]&amp;Tabla1[[#This Row],[ENTORNO/COMPONENTE]]</f>
        <v/>
      </c>
      <c r="F1735" s="134">
        <f>+VLOOKUP(Tabla1[[#This Row],[Columna1]],IG!$D$3:$L$1908,3,FALSE)</f>
        <v>0</v>
      </c>
      <c r="G1735" s="134">
        <f>+VLOOKUP(Tabla1[[#This Row],[Columna1]],IG!$D$3:$W$1908,4,FALSE)</f>
        <v>0</v>
      </c>
      <c r="H1735" s="134">
        <f>+VLOOKUP(Tabla1[[#This Row],[Columna1]],IG!$D$3:$W$1908,5,FALSE)</f>
        <v>0</v>
      </c>
      <c r="I1735" s="134">
        <f>+VLOOKUP(Tabla1[[#This Row],[Columna1]],IG!$D$3:$W$1908,6,FALSE)</f>
        <v>0</v>
      </c>
      <c r="J1735" s="134">
        <f>+VLOOKUP(Tabla1[[#This Row],[Columna1]],IG!$D$3:$W$1908,7,FALSE)</f>
        <v>0</v>
      </c>
      <c r="K1735" s="130"/>
      <c r="L1735" s="131"/>
      <c r="M1735" s="133" t="str">
        <f>+Tabla1[[#This Row],[Columna1]]&amp;Tabla1[[#This Row],[LOCALIDAD]]&amp;Tabla1[[#This Row],[MES]]</f>
        <v/>
      </c>
      <c r="N1735" s="29"/>
      <c r="O1735" s="135">
        <f>+VLOOKUP(Tabla1[[#This Row],[concatenar]],IG!$M$3:$W$1908,2,FALSE)</f>
        <v>0</v>
      </c>
      <c r="P1735" s="50">
        <f>+VLOOKUP(Tabla1[[#This Row],[concatenar]],IG!$M$3:$W$1908,3,FALSE)</f>
        <v>0</v>
      </c>
      <c r="Q1735" s="103">
        <f>+VLOOKUP(Tabla1[[#This Row],[concatenar]],IG!$M$3:$W$1908,8,FALSE)</f>
        <v>0</v>
      </c>
      <c r="R1735" s="97">
        <f>+VLOOKUP(Tabla1[[#This Row],[concatenar]],IG!$M$3:$W$1908,9,FALSE)</f>
        <v>0</v>
      </c>
      <c r="S1735" s="136">
        <f>+VLOOKUP(Tabla1[[#This Row],[concatenar]],IG!$M$3:$W$1908,10,FALSE)</f>
        <v>0</v>
      </c>
      <c r="T1735" s="137">
        <f>+VLOOKUP(Tabla1[[#This Row],[concatenar]],IG!$M$3:$W$1908,11,FALSE)</f>
        <v>0</v>
      </c>
      <c r="U1735" s="130"/>
      <c r="V1735" s="138"/>
      <c r="W1735" s="130"/>
      <c r="X1735" s="29"/>
      <c r="Y1735" s="139">
        <f>ROUND(Tabla1[[#This Row],[VALOR UNITARIO SEGUIMIENTO FINANCIERO
2024]]*Tabla1[[#This Row],[MET AFECTADA PORLA GLOSA
RECURSOS 2024]]*Tabla1[[#This Row],[Porcentaje de Glosa]],0)</f>
        <v>0</v>
      </c>
      <c r="Z1735" s="51">
        <f>ROUND(Tabla1[[#This Row],[VALOR UNITARIO SEGUIMIENTO FINANCIERO
2025]]*Tabla1[[#This Row],[META AFECTADA PORLA GLOSA
RECURSOS 2025]]*Tabla1[[#This Row],[Porcentaje de Glosa]],0)</f>
        <v>0</v>
      </c>
      <c r="AA1735" s="51">
        <f>ROUND(Tabla1[[#This Row],[VALOR DE LA GLOSA 2024]]+Tabla1[[#This Row],[VALOR DE LA GLOSA 2025]],0)</f>
        <v>0</v>
      </c>
      <c r="AB1735" s="56"/>
      <c r="AC1735" s="130"/>
      <c r="AD1735" s="140"/>
      <c r="AE1735" s="130"/>
      <c r="AF1735" s="140">
        <f>ROUND(Tabla1[[#This Row],[VALOR TOTAL DE LA GLOSA]]-Tabla1[[#This Row],[Valor soportado por la Subred]],0)</f>
        <v>0</v>
      </c>
      <c r="AG1735" s="130"/>
      <c r="AH1735" s="130"/>
      <c r="AI1735" s="140">
        <f>ROUND(Tabla1[[#This Row],[VALOR GLOSA DEFINITIVA]]-Tabla1[[#This Row],[VALOR LEVANTADO EN LIQUIDACION]],0)</f>
        <v>0</v>
      </c>
    </row>
    <row r="1736" spans="2:35" s="32" customFormat="1" ht="87.6" hidden="1" customHeight="1" x14ac:dyDescent="0.25">
      <c r="B1736" s="131"/>
      <c r="C1736" s="132"/>
      <c r="D1736" s="131"/>
      <c r="E1736" s="133" t="str">
        <f>+Tabla1[[#This Row],[CODIGO ACTIVIDAD EN PPP Y LINEAMIENTO]]&amp;Tabla1[[#This Row],[ENTORNO/COMPONENTE]]</f>
        <v/>
      </c>
      <c r="F1736" s="134">
        <f>+VLOOKUP(Tabla1[[#This Row],[Columna1]],IG!$D$3:$L$1908,3,FALSE)</f>
        <v>0</v>
      </c>
      <c r="G1736" s="134">
        <f>+VLOOKUP(Tabla1[[#This Row],[Columna1]],IG!$D$3:$W$1908,4,FALSE)</f>
        <v>0</v>
      </c>
      <c r="H1736" s="134">
        <f>+VLOOKUP(Tabla1[[#This Row],[Columna1]],IG!$D$3:$W$1908,5,FALSE)</f>
        <v>0</v>
      </c>
      <c r="I1736" s="134">
        <f>+VLOOKUP(Tabla1[[#This Row],[Columna1]],IG!$D$3:$W$1908,6,FALSE)</f>
        <v>0</v>
      </c>
      <c r="J1736" s="134">
        <f>+VLOOKUP(Tabla1[[#This Row],[Columna1]],IG!$D$3:$W$1908,7,FALSE)</f>
        <v>0</v>
      </c>
      <c r="K1736" s="130"/>
      <c r="L1736" s="131"/>
      <c r="M1736" s="133" t="str">
        <f>+Tabla1[[#This Row],[Columna1]]&amp;Tabla1[[#This Row],[LOCALIDAD]]&amp;Tabla1[[#This Row],[MES]]</f>
        <v/>
      </c>
      <c r="N1736" s="29"/>
      <c r="O1736" s="135">
        <f>+VLOOKUP(Tabla1[[#This Row],[concatenar]],IG!$M$3:$W$1908,2,FALSE)</f>
        <v>0</v>
      </c>
      <c r="P1736" s="50">
        <f>+VLOOKUP(Tabla1[[#This Row],[concatenar]],IG!$M$3:$W$1908,3,FALSE)</f>
        <v>0</v>
      </c>
      <c r="Q1736" s="103">
        <f>+VLOOKUP(Tabla1[[#This Row],[concatenar]],IG!$M$3:$W$1908,8,FALSE)</f>
        <v>0</v>
      </c>
      <c r="R1736" s="97">
        <f>+VLOOKUP(Tabla1[[#This Row],[concatenar]],IG!$M$3:$W$1908,9,FALSE)</f>
        <v>0</v>
      </c>
      <c r="S1736" s="136">
        <f>+VLOOKUP(Tabla1[[#This Row],[concatenar]],IG!$M$3:$W$1908,10,FALSE)</f>
        <v>0</v>
      </c>
      <c r="T1736" s="137">
        <f>+VLOOKUP(Tabla1[[#This Row],[concatenar]],IG!$M$3:$W$1908,11,FALSE)</f>
        <v>0</v>
      </c>
      <c r="U1736" s="130"/>
      <c r="V1736" s="138"/>
      <c r="W1736" s="130"/>
      <c r="X1736" s="29"/>
      <c r="Y1736" s="139">
        <f>ROUND(Tabla1[[#This Row],[VALOR UNITARIO SEGUIMIENTO FINANCIERO
2024]]*Tabla1[[#This Row],[MET AFECTADA PORLA GLOSA
RECURSOS 2024]]*Tabla1[[#This Row],[Porcentaje de Glosa]],0)</f>
        <v>0</v>
      </c>
      <c r="Z1736" s="51">
        <f>ROUND(Tabla1[[#This Row],[VALOR UNITARIO SEGUIMIENTO FINANCIERO
2025]]*Tabla1[[#This Row],[META AFECTADA PORLA GLOSA
RECURSOS 2025]]*Tabla1[[#This Row],[Porcentaje de Glosa]],0)</f>
        <v>0</v>
      </c>
      <c r="AA1736" s="51">
        <f>ROUND(Tabla1[[#This Row],[VALOR DE LA GLOSA 2024]]+Tabla1[[#This Row],[VALOR DE LA GLOSA 2025]],0)</f>
        <v>0</v>
      </c>
      <c r="AB1736" s="56"/>
      <c r="AC1736" s="130"/>
      <c r="AD1736" s="140"/>
      <c r="AE1736" s="130"/>
      <c r="AF1736" s="140">
        <f>ROUND(Tabla1[[#This Row],[VALOR TOTAL DE LA GLOSA]]-Tabla1[[#This Row],[Valor soportado por la Subred]],0)</f>
        <v>0</v>
      </c>
      <c r="AG1736" s="130"/>
      <c r="AH1736" s="130"/>
      <c r="AI1736" s="140">
        <f>ROUND(Tabla1[[#This Row],[VALOR GLOSA DEFINITIVA]]-Tabla1[[#This Row],[VALOR LEVANTADO EN LIQUIDACION]],0)</f>
        <v>0</v>
      </c>
    </row>
    <row r="1737" spans="2:35" s="32" customFormat="1" ht="87.6" hidden="1" customHeight="1" x14ac:dyDescent="0.25">
      <c r="B1737" s="131"/>
      <c r="C1737" s="132"/>
      <c r="D1737" s="131"/>
      <c r="E1737" s="133" t="str">
        <f>+Tabla1[[#This Row],[CODIGO ACTIVIDAD EN PPP Y LINEAMIENTO]]&amp;Tabla1[[#This Row],[ENTORNO/COMPONENTE]]</f>
        <v/>
      </c>
      <c r="F1737" s="134">
        <f>+VLOOKUP(Tabla1[[#This Row],[Columna1]],IG!$D$3:$L$1908,3,FALSE)</f>
        <v>0</v>
      </c>
      <c r="G1737" s="134">
        <f>+VLOOKUP(Tabla1[[#This Row],[Columna1]],IG!$D$3:$W$1908,4,FALSE)</f>
        <v>0</v>
      </c>
      <c r="H1737" s="134">
        <f>+VLOOKUP(Tabla1[[#This Row],[Columna1]],IG!$D$3:$W$1908,5,FALSE)</f>
        <v>0</v>
      </c>
      <c r="I1737" s="134">
        <f>+VLOOKUP(Tabla1[[#This Row],[Columna1]],IG!$D$3:$W$1908,6,FALSE)</f>
        <v>0</v>
      </c>
      <c r="J1737" s="134">
        <f>+VLOOKUP(Tabla1[[#This Row],[Columna1]],IG!$D$3:$W$1908,7,FALSE)</f>
        <v>0</v>
      </c>
      <c r="K1737" s="130"/>
      <c r="L1737" s="131"/>
      <c r="M1737" s="133" t="str">
        <f>+Tabla1[[#This Row],[Columna1]]&amp;Tabla1[[#This Row],[LOCALIDAD]]&amp;Tabla1[[#This Row],[MES]]</f>
        <v/>
      </c>
      <c r="N1737" s="29"/>
      <c r="O1737" s="135">
        <f>+VLOOKUP(Tabla1[[#This Row],[concatenar]],IG!$M$3:$W$1908,2,FALSE)</f>
        <v>0</v>
      </c>
      <c r="P1737" s="50">
        <f>+VLOOKUP(Tabla1[[#This Row],[concatenar]],IG!$M$3:$W$1908,3,FALSE)</f>
        <v>0</v>
      </c>
      <c r="Q1737" s="103">
        <f>+VLOOKUP(Tabla1[[#This Row],[concatenar]],IG!$M$3:$W$1908,8,FALSE)</f>
        <v>0</v>
      </c>
      <c r="R1737" s="97">
        <f>+VLOOKUP(Tabla1[[#This Row],[concatenar]],IG!$M$3:$W$1908,9,FALSE)</f>
        <v>0</v>
      </c>
      <c r="S1737" s="136">
        <f>+VLOOKUP(Tabla1[[#This Row],[concatenar]],IG!$M$3:$W$1908,10,FALSE)</f>
        <v>0</v>
      </c>
      <c r="T1737" s="137">
        <f>+VLOOKUP(Tabla1[[#This Row],[concatenar]],IG!$M$3:$W$1908,11,FALSE)</f>
        <v>0</v>
      </c>
      <c r="U1737" s="130"/>
      <c r="V1737" s="138"/>
      <c r="W1737" s="130"/>
      <c r="X1737" s="29"/>
      <c r="Y1737" s="139">
        <f>ROUND(Tabla1[[#This Row],[VALOR UNITARIO SEGUIMIENTO FINANCIERO
2024]]*Tabla1[[#This Row],[MET AFECTADA PORLA GLOSA
RECURSOS 2024]]*Tabla1[[#This Row],[Porcentaje de Glosa]],0)</f>
        <v>0</v>
      </c>
      <c r="Z1737" s="51">
        <f>ROUND(Tabla1[[#This Row],[VALOR UNITARIO SEGUIMIENTO FINANCIERO
2025]]*Tabla1[[#This Row],[META AFECTADA PORLA GLOSA
RECURSOS 2025]]*Tabla1[[#This Row],[Porcentaje de Glosa]],0)</f>
        <v>0</v>
      </c>
      <c r="AA1737" s="51">
        <f>ROUND(Tabla1[[#This Row],[VALOR DE LA GLOSA 2024]]+Tabla1[[#This Row],[VALOR DE LA GLOSA 2025]],0)</f>
        <v>0</v>
      </c>
      <c r="AB1737" s="56"/>
      <c r="AC1737" s="130"/>
      <c r="AD1737" s="140"/>
      <c r="AE1737" s="130"/>
      <c r="AF1737" s="140">
        <f>ROUND(Tabla1[[#This Row],[VALOR TOTAL DE LA GLOSA]]-Tabla1[[#This Row],[Valor soportado por la Subred]],0)</f>
        <v>0</v>
      </c>
      <c r="AG1737" s="130"/>
      <c r="AH1737" s="130"/>
      <c r="AI1737" s="140">
        <f>ROUND(Tabla1[[#This Row],[VALOR GLOSA DEFINITIVA]]-Tabla1[[#This Row],[VALOR LEVANTADO EN LIQUIDACION]],0)</f>
        <v>0</v>
      </c>
    </row>
    <row r="1738" spans="2:35" s="32" customFormat="1" ht="87.6" hidden="1" customHeight="1" x14ac:dyDescent="0.25">
      <c r="B1738" s="131"/>
      <c r="C1738" s="132"/>
      <c r="D1738" s="131"/>
      <c r="E1738" s="133" t="str">
        <f>+Tabla1[[#This Row],[CODIGO ACTIVIDAD EN PPP Y LINEAMIENTO]]&amp;Tabla1[[#This Row],[ENTORNO/COMPONENTE]]</f>
        <v/>
      </c>
      <c r="F1738" s="134">
        <f>+VLOOKUP(Tabla1[[#This Row],[Columna1]],IG!$D$3:$L$1908,3,FALSE)</f>
        <v>0</v>
      </c>
      <c r="G1738" s="134">
        <f>+VLOOKUP(Tabla1[[#This Row],[Columna1]],IG!$D$3:$W$1908,4,FALSE)</f>
        <v>0</v>
      </c>
      <c r="H1738" s="134">
        <f>+VLOOKUP(Tabla1[[#This Row],[Columna1]],IG!$D$3:$W$1908,5,FALSE)</f>
        <v>0</v>
      </c>
      <c r="I1738" s="134">
        <f>+VLOOKUP(Tabla1[[#This Row],[Columna1]],IG!$D$3:$W$1908,6,FALSE)</f>
        <v>0</v>
      </c>
      <c r="J1738" s="134">
        <f>+VLOOKUP(Tabla1[[#This Row],[Columna1]],IG!$D$3:$W$1908,7,FALSE)</f>
        <v>0</v>
      </c>
      <c r="K1738" s="130"/>
      <c r="L1738" s="131"/>
      <c r="M1738" s="133" t="str">
        <f>+Tabla1[[#This Row],[Columna1]]&amp;Tabla1[[#This Row],[LOCALIDAD]]&amp;Tabla1[[#This Row],[MES]]</f>
        <v/>
      </c>
      <c r="N1738" s="29"/>
      <c r="O1738" s="135">
        <f>+VLOOKUP(Tabla1[[#This Row],[concatenar]],IG!$M$3:$W$1908,2,FALSE)</f>
        <v>0</v>
      </c>
      <c r="P1738" s="50">
        <f>+VLOOKUP(Tabla1[[#This Row],[concatenar]],IG!$M$3:$W$1908,3,FALSE)</f>
        <v>0</v>
      </c>
      <c r="Q1738" s="103">
        <f>+VLOOKUP(Tabla1[[#This Row],[concatenar]],IG!$M$3:$W$1908,8,FALSE)</f>
        <v>0</v>
      </c>
      <c r="R1738" s="97">
        <f>+VLOOKUP(Tabla1[[#This Row],[concatenar]],IG!$M$3:$W$1908,9,FALSE)</f>
        <v>0</v>
      </c>
      <c r="S1738" s="136">
        <f>+VLOOKUP(Tabla1[[#This Row],[concatenar]],IG!$M$3:$W$1908,10,FALSE)</f>
        <v>0</v>
      </c>
      <c r="T1738" s="137">
        <f>+VLOOKUP(Tabla1[[#This Row],[concatenar]],IG!$M$3:$W$1908,11,FALSE)</f>
        <v>0</v>
      </c>
      <c r="U1738" s="130"/>
      <c r="V1738" s="138"/>
      <c r="W1738" s="130"/>
      <c r="X1738" s="29"/>
      <c r="Y1738" s="139">
        <f>ROUND(Tabla1[[#This Row],[VALOR UNITARIO SEGUIMIENTO FINANCIERO
2024]]*Tabla1[[#This Row],[MET AFECTADA PORLA GLOSA
RECURSOS 2024]]*Tabla1[[#This Row],[Porcentaje de Glosa]],0)</f>
        <v>0</v>
      </c>
      <c r="Z1738" s="51">
        <f>ROUND(Tabla1[[#This Row],[VALOR UNITARIO SEGUIMIENTO FINANCIERO
2025]]*Tabla1[[#This Row],[META AFECTADA PORLA GLOSA
RECURSOS 2025]]*Tabla1[[#This Row],[Porcentaje de Glosa]],0)</f>
        <v>0</v>
      </c>
      <c r="AA1738" s="51">
        <f>ROUND(Tabla1[[#This Row],[VALOR DE LA GLOSA 2024]]+Tabla1[[#This Row],[VALOR DE LA GLOSA 2025]],0)</f>
        <v>0</v>
      </c>
      <c r="AB1738" s="56"/>
      <c r="AC1738" s="130"/>
      <c r="AD1738" s="140"/>
      <c r="AE1738" s="130"/>
      <c r="AF1738" s="140">
        <f>ROUND(Tabla1[[#This Row],[VALOR TOTAL DE LA GLOSA]]-Tabla1[[#This Row],[Valor soportado por la Subred]],0)</f>
        <v>0</v>
      </c>
      <c r="AG1738" s="130"/>
      <c r="AH1738" s="130"/>
      <c r="AI1738" s="140">
        <f>ROUND(Tabla1[[#This Row],[VALOR GLOSA DEFINITIVA]]-Tabla1[[#This Row],[VALOR LEVANTADO EN LIQUIDACION]],0)</f>
        <v>0</v>
      </c>
    </row>
    <row r="1739" spans="2:35" s="32" customFormat="1" ht="87.6" hidden="1" customHeight="1" x14ac:dyDescent="0.25">
      <c r="B1739" s="131"/>
      <c r="C1739" s="132"/>
      <c r="D1739" s="131"/>
      <c r="E1739" s="133" t="str">
        <f>+Tabla1[[#This Row],[CODIGO ACTIVIDAD EN PPP Y LINEAMIENTO]]&amp;Tabla1[[#This Row],[ENTORNO/COMPONENTE]]</f>
        <v/>
      </c>
      <c r="F1739" s="134">
        <f>+VLOOKUP(Tabla1[[#This Row],[Columna1]],IG!$D$3:$L$1908,3,FALSE)</f>
        <v>0</v>
      </c>
      <c r="G1739" s="134">
        <f>+VLOOKUP(Tabla1[[#This Row],[Columna1]],IG!$D$3:$W$1908,4,FALSE)</f>
        <v>0</v>
      </c>
      <c r="H1739" s="134">
        <f>+VLOOKUP(Tabla1[[#This Row],[Columna1]],IG!$D$3:$W$1908,5,FALSE)</f>
        <v>0</v>
      </c>
      <c r="I1739" s="134">
        <f>+VLOOKUP(Tabla1[[#This Row],[Columna1]],IG!$D$3:$W$1908,6,FALSE)</f>
        <v>0</v>
      </c>
      <c r="J1739" s="134">
        <f>+VLOOKUP(Tabla1[[#This Row],[Columna1]],IG!$D$3:$W$1908,7,FALSE)</f>
        <v>0</v>
      </c>
      <c r="K1739" s="130"/>
      <c r="L1739" s="131"/>
      <c r="M1739" s="133" t="str">
        <f>+Tabla1[[#This Row],[Columna1]]&amp;Tabla1[[#This Row],[LOCALIDAD]]&amp;Tabla1[[#This Row],[MES]]</f>
        <v/>
      </c>
      <c r="N1739" s="29"/>
      <c r="O1739" s="135">
        <f>+VLOOKUP(Tabla1[[#This Row],[concatenar]],IG!$M$3:$W$1908,2,FALSE)</f>
        <v>0</v>
      </c>
      <c r="P1739" s="50">
        <f>+VLOOKUP(Tabla1[[#This Row],[concatenar]],IG!$M$3:$W$1908,3,FALSE)</f>
        <v>0</v>
      </c>
      <c r="Q1739" s="103">
        <f>+VLOOKUP(Tabla1[[#This Row],[concatenar]],IG!$M$3:$W$1908,8,FALSE)</f>
        <v>0</v>
      </c>
      <c r="R1739" s="97">
        <f>+VLOOKUP(Tabla1[[#This Row],[concatenar]],IG!$M$3:$W$1908,9,FALSE)</f>
        <v>0</v>
      </c>
      <c r="S1739" s="136">
        <f>+VLOOKUP(Tabla1[[#This Row],[concatenar]],IG!$M$3:$W$1908,10,FALSE)</f>
        <v>0</v>
      </c>
      <c r="T1739" s="137">
        <f>+VLOOKUP(Tabla1[[#This Row],[concatenar]],IG!$M$3:$W$1908,11,FALSE)</f>
        <v>0</v>
      </c>
      <c r="U1739" s="130"/>
      <c r="V1739" s="138"/>
      <c r="W1739" s="130"/>
      <c r="X1739" s="29"/>
      <c r="Y1739" s="139">
        <f>ROUND(Tabla1[[#This Row],[VALOR UNITARIO SEGUIMIENTO FINANCIERO
2024]]*Tabla1[[#This Row],[MET AFECTADA PORLA GLOSA
RECURSOS 2024]]*Tabla1[[#This Row],[Porcentaje de Glosa]],0)</f>
        <v>0</v>
      </c>
      <c r="Z1739" s="51">
        <f>ROUND(Tabla1[[#This Row],[VALOR UNITARIO SEGUIMIENTO FINANCIERO
2025]]*Tabla1[[#This Row],[META AFECTADA PORLA GLOSA
RECURSOS 2025]]*Tabla1[[#This Row],[Porcentaje de Glosa]],0)</f>
        <v>0</v>
      </c>
      <c r="AA1739" s="51">
        <f>ROUND(Tabla1[[#This Row],[VALOR DE LA GLOSA 2024]]+Tabla1[[#This Row],[VALOR DE LA GLOSA 2025]],0)</f>
        <v>0</v>
      </c>
      <c r="AB1739" s="56"/>
      <c r="AC1739" s="130"/>
      <c r="AD1739" s="140"/>
      <c r="AE1739" s="130"/>
      <c r="AF1739" s="140">
        <f>ROUND(Tabla1[[#This Row],[VALOR TOTAL DE LA GLOSA]]-Tabla1[[#This Row],[Valor soportado por la Subred]],0)</f>
        <v>0</v>
      </c>
      <c r="AG1739" s="130"/>
      <c r="AH1739" s="130"/>
      <c r="AI1739" s="140">
        <f>ROUND(Tabla1[[#This Row],[VALOR GLOSA DEFINITIVA]]-Tabla1[[#This Row],[VALOR LEVANTADO EN LIQUIDACION]],0)</f>
        <v>0</v>
      </c>
    </row>
    <row r="1740" spans="2:35" s="32" customFormat="1" ht="87.6" hidden="1" customHeight="1" x14ac:dyDescent="0.25">
      <c r="B1740" s="131"/>
      <c r="C1740" s="132"/>
      <c r="D1740" s="131"/>
      <c r="E1740" s="133" t="str">
        <f>+Tabla1[[#This Row],[CODIGO ACTIVIDAD EN PPP Y LINEAMIENTO]]&amp;Tabla1[[#This Row],[ENTORNO/COMPONENTE]]</f>
        <v/>
      </c>
      <c r="F1740" s="134">
        <f>+VLOOKUP(Tabla1[[#This Row],[Columna1]],IG!$D$3:$L$1908,3,FALSE)</f>
        <v>0</v>
      </c>
      <c r="G1740" s="134">
        <f>+VLOOKUP(Tabla1[[#This Row],[Columna1]],IG!$D$3:$W$1908,4,FALSE)</f>
        <v>0</v>
      </c>
      <c r="H1740" s="134">
        <f>+VLOOKUP(Tabla1[[#This Row],[Columna1]],IG!$D$3:$W$1908,5,FALSE)</f>
        <v>0</v>
      </c>
      <c r="I1740" s="134">
        <f>+VLOOKUP(Tabla1[[#This Row],[Columna1]],IG!$D$3:$W$1908,6,FALSE)</f>
        <v>0</v>
      </c>
      <c r="J1740" s="134">
        <f>+VLOOKUP(Tabla1[[#This Row],[Columna1]],IG!$D$3:$W$1908,7,FALSE)</f>
        <v>0</v>
      </c>
      <c r="K1740" s="130"/>
      <c r="L1740" s="131"/>
      <c r="M1740" s="133" t="str">
        <f>+Tabla1[[#This Row],[Columna1]]&amp;Tabla1[[#This Row],[LOCALIDAD]]&amp;Tabla1[[#This Row],[MES]]</f>
        <v/>
      </c>
      <c r="N1740" s="29"/>
      <c r="O1740" s="135">
        <f>+VLOOKUP(Tabla1[[#This Row],[concatenar]],IG!$M$3:$W$1908,2,FALSE)</f>
        <v>0</v>
      </c>
      <c r="P1740" s="50">
        <f>+VLOOKUP(Tabla1[[#This Row],[concatenar]],IG!$M$3:$W$1908,3,FALSE)</f>
        <v>0</v>
      </c>
      <c r="Q1740" s="103">
        <f>+VLOOKUP(Tabla1[[#This Row],[concatenar]],IG!$M$3:$W$1908,8,FALSE)</f>
        <v>0</v>
      </c>
      <c r="R1740" s="97">
        <f>+VLOOKUP(Tabla1[[#This Row],[concatenar]],IG!$M$3:$W$1908,9,FALSE)</f>
        <v>0</v>
      </c>
      <c r="S1740" s="136">
        <f>+VLOOKUP(Tabla1[[#This Row],[concatenar]],IG!$M$3:$W$1908,10,FALSE)</f>
        <v>0</v>
      </c>
      <c r="T1740" s="137">
        <f>+VLOOKUP(Tabla1[[#This Row],[concatenar]],IG!$M$3:$W$1908,11,FALSE)</f>
        <v>0</v>
      </c>
      <c r="U1740" s="130"/>
      <c r="V1740" s="138"/>
      <c r="W1740" s="130"/>
      <c r="X1740" s="29"/>
      <c r="Y1740" s="139">
        <f>ROUND(Tabla1[[#This Row],[VALOR UNITARIO SEGUIMIENTO FINANCIERO
2024]]*Tabla1[[#This Row],[MET AFECTADA PORLA GLOSA
RECURSOS 2024]]*Tabla1[[#This Row],[Porcentaje de Glosa]],0)</f>
        <v>0</v>
      </c>
      <c r="Z1740" s="51">
        <f>ROUND(Tabla1[[#This Row],[VALOR UNITARIO SEGUIMIENTO FINANCIERO
2025]]*Tabla1[[#This Row],[META AFECTADA PORLA GLOSA
RECURSOS 2025]]*Tabla1[[#This Row],[Porcentaje de Glosa]],0)</f>
        <v>0</v>
      </c>
      <c r="AA1740" s="51">
        <f>ROUND(Tabla1[[#This Row],[VALOR DE LA GLOSA 2024]]+Tabla1[[#This Row],[VALOR DE LA GLOSA 2025]],0)</f>
        <v>0</v>
      </c>
      <c r="AB1740" s="56"/>
      <c r="AC1740" s="130"/>
      <c r="AD1740" s="140"/>
      <c r="AE1740" s="130"/>
      <c r="AF1740" s="140">
        <f>ROUND(Tabla1[[#This Row],[VALOR TOTAL DE LA GLOSA]]-Tabla1[[#This Row],[Valor soportado por la Subred]],0)</f>
        <v>0</v>
      </c>
      <c r="AG1740" s="130"/>
      <c r="AH1740" s="130"/>
      <c r="AI1740" s="140">
        <f>ROUND(Tabla1[[#This Row],[VALOR GLOSA DEFINITIVA]]-Tabla1[[#This Row],[VALOR LEVANTADO EN LIQUIDACION]],0)</f>
        <v>0</v>
      </c>
    </row>
    <row r="1741" spans="2:35" s="32" customFormat="1" ht="87.6" hidden="1" customHeight="1" x14ac:dyDescent="0.25">
      <c r="B1741" s="131"/>
      <c r="C1741" s="132"/>
      <c r="D1741" s="131"/>
      <c r="E1741" s="133" t="str">
        <f>+Tabla1[[#This Row],[CODIGO ACTIVIDAD EN PPP Y LINEAMIENTO]]&amp;Tabla1[[#This Row],[ENTORNO/COMPONENTE]]</f>
        <v/>
      </c>
      <c r="F1741" s="134">
        <f>+VLOOKUP(Tabla1[[#This Row],[Columna1]],IG!$D$3:$L$1908,3,FALSE)</f>
        <v>0</v>
      </c>
      <c r="G1741" s="134">
        <f>+VLOOKUP(Tabla1[[#This Row],[Columna1]],IG!$D$3:$W$1908,4,FALSE)</f>
        <v>0</v>
      </c>
      <c r="H1741" s="134">
        <f>+VLOOKUP(Tabla1[[#This Row],[Columna1]],IG!$D$3:$W$1908,5,FALSE)</f>
        <v>0</v>
      </c>
      <c r="I1741" s="134">
        <f>+VLOOKUP(Tabla1[[#This Row],[Columna1]],IG!$D$3:$W$1908,6,FALSE)</f>
        <v>0</v>
      </c>
      <c r="J1741" s="134">
        <f>+VLOOKUP(Tabla1[[#This Row],[Columna1]],IG!$D$3:$W$1908,7,FALSE)</f>
        <v>0</v>
      </c>
      <c r="K1741" s="130"/>
      <c r="L1741" s="131"/>
      <c r="M1741" s="133" t="str">
        <f>+Tabla1[[#This Row],[Columna1]]&amp;Tabla1[[#This Row],[LOCALIDAD]]&amp;Tabla1[[#This Row],[MES]]</f>
        <v/>
      </c>
      <c r="N1741" s="29"/>
      <c r="O1741" s="135">
        <f>+VLOOKUP(Tabla1[[#This Row],[concatenar]],IG!$M$3:$W$1908,2,FALSE)</f>
        <v>0</v>
      </c>
      <c r="P1741" s="50">
        <f>+VLOOKUP(Tabla1[[#This Row],[concatenar]],IG!$M$3:$W$1908,3,FALSE)</f>
        <v>0</v>
      </c>
      <c r="Q1741" s="103">
        <f>+VLOOKUP(Tabla1[[#This Row],[concatenar]],IG!$M$3:$W$1908,8,FALSE)</f>
        <v>0</v>
      </c>
      <c r="R1741" s="97">
        <f>+VLOOKUP(Tabla1[[#This Row],[concatenar]],IG!$M$3:$W$1908,9,FALSE)</f>
        <v>0</v>
      </c>
      <c r="S1741" s="136">
        <f>+VLOOKUP(Tabla1[[#This Row],[concatenar]],IG!$M$3:$W$1908,10,FALSE)</f>
        <v>0</v>
      </c>
      <c r="T1741" s="137">
        <f>+VLOOKUP(Tabla1[[#This Row],[concatenar]],IG!$M$3:$W$1908,11,FALSE)</f>
        <v>0</v>
      </c>
      <c r="U1741" s="130"/>
      <c r="V1741" s="138"/>
      <c r="W1741" s="130"/>
      <c r="X1741" s="29"/>
      <c r="Y1741" s="139">
        <f>ROUND(Tabla1[[#This Row],[VALOR UNITARIO SEGUIMIENTO FINANCIERO
2024]]*Tabla1[[#This Row],[MET AFECTADA PORLA GLOSA
RECURSOS 2024]]*Tabla1[[#This Row],[Porcentaje de Glosa]],0)</f>
        <v>0</v>
      </c>
      <c r="Z1741" s="51">
        <f>ROUND(Tabla1[[#This Row],[VALOR UNITARIO SEGUIMIENTO FINANCIERO
2025]]*Tabla1[[#This Row],[META AFECTADA PORLA GLOSA
RECURSOS 2025]]*Tabla1[[#This Row],[Porcentaje de Glosa]],0)</f>
        <v>0</v>
      </c>
      <c r="AA1741" s="51">
        <f>ROUND(Tabla1[[#This Row],[VALOR DE LA GLOSA 2024]]+Tabla1[[#This Row],[VALOR DE LA GLOSA 2025]],0)</f>
        <v>0</v>
      </c>
      <c r="AB1741" s="56"/>
      <c r="AC1741" s="130"/>
      <c r="AD1741" s="140"/>
      <c r="AE1741" s="130"/>
      <c r="AF1741" s="140">
        <f>ROUND(Tabla1[[#This Row],[VALOR TOTAL DE LA GLOSA]]-Tabla1[[#This Row],[Valor soportado por la Subred]],0)</f>
        <v>0</v>
      </c>
      <c r="AG1741" s="130"/>
      <c r="AH1741" s="130"/>
      <c r="AI1741" s="140">
        <f>ROUND(Tabla1[[#This Row],[VALOR GLOSA DEFINITIVA]]-Tabla1[[#This Row],[VALOR LEVANTADO EN LIQUIDACION]],0)</f>
        <v>0</v>
      </c>
    </row>
    <row r="1742" spans="2:35" s="32" customFormat="1" ht="87.6" hidden="1" customHeight="1" x14ac:dyDescent="0.25">
      <c r="B1742" s="131"/>
      <c r="C1742" s="132"/>
      <c r="D1742" s="131"/>
      <c r="E1742" s="133" t="str">
        <f>+Tabla1[[#This Row],[CODIGO ACTIVIDAD EN PPP Y LINEAMIENTO]]&amp;Tabla1[[#This Row],[ENTORNO/COMPONENTE]]</f>
        <v/>
      </c>
      <c r="F1742" s="134">
        <f>+VLOOKUP(Tabla1[[#This Row],[Columna1]],IG!$D$3:$L$1908,3,FALSE)</f>
        <v>0</v>
      </c>
      <c r="G1742" s="134">
        <f>+VLOOKUP(Tabla1[[#This Row],[Columna1]],IG!$D$3:$W$1908,4,FALSE)</f>
        <v>0</v>
      </c>
      <c r="H1742" s="134">
        <f>+VLOOKUP(Tabla1[[#This Row],[Columna1]],IG!$D$3:$W$1908,5,FALSE)</f>
        <v>0</v>
      </c>
      <c r="I1742" s="134">
        <f>+VLOOKUP(Tabla1[[#This Row],[Columna1]],IG!$D$3:$W$1908,6,FALSE)</f>
        <v>0</v>
      </c>
      <c r="J1742" s="134">
        <f>+VLOOKUP(Tabla1[[#This Row],[Columna1]],IG!$D$3:$W$1908,7,FALSE)</f>
        <v>0</v>
      </c>
      <c r="K1742" s="130"/>
      <c r="L1742" s="131"/>
      <c r="M1742" s="133" t="str">
        <f>+Tabla1[[#This Row],[Columna1]]&amp;Tabla1[[#This Row],[LOCALIDAD]]&amp;Tabla1[[#This Row],[MES]]</f>
        <v/>
      </c>
      <c r="N1742" s="29"/>
      <c r="O1742" s="135">
        <f>+VLOOKUP(Tabla1[[#This Row],[concatenar]],IG!$M$3:$W$1908,2,FALSE)</f>
        <v>0</v>
      </c>
      <c r="P1742" s="50">
        <f>+VLOOKUP(Tabla1[[#This Row],[concatenar]],IG!$M$3:$W$1908,3,FALSE)</f>
        <v>0</v>
      </c>
      <c r="Q1742" s="103">
        <f>+VLOOKUP(Tabla1[[#This Row],[concatenar]],IG!$M$3:$W$1908,8,FALSE)</f>
        <v>0</v>
      </c>
      <c r="R1742" s="97">
        <f>+VLOOKUP(Tabla1[[#This Row],[concatenar]],IG!$M$3:$W$1908,9,FALSE)</f>
        <v>0</v>
      </c>
      <c r="S1742" s="136">
        <f>+VLOOKUP(Tabla1[[#This Row],[concatenar]],IG!$M$3:$W$1908,10,FALSE)</f>
        <v>0</v>
      </c>
      <c r="T1742" s="137">
        <f>+VLOOKUP(Tabla1[[#This Row],[concatenar]],IG!$M$3:$W$1908,11,FALSE)</f>
        <v>0</v>
      </c>
      <c r="U1742" s="130"/>
      <c r="V1742" s="138"/>
      <c r="W1742" s="130"/>
      <c r="X1742" s="29"/>
      <c r="Y1742" s="139">
        <f>ROUND(Tabla1[[#This Row],[VALOR UNITARIO SEGUIMIENTO FINANCIERO
2024]]*Tabla1[[#This Row],[MET AFECTADA PORLA GLOSA
RECURSOS 2024]]*Tabla1[[#This Row],[Porcentaje de Glosa]],0)</f>
        <v>0</v>
      </c>
      <c r="Z1742" s="51">
        <f>ROUND(Tabla1[[#This Row],[VALOR UNITARIO SEGUIMIENTO FINANCIERO
2025]]*Tabla1[[#This Row],[META AFECTADA PORLA GLOSA
RECURSOS 2025]]*Tabla1[[#This Row],[Porcentaje de Glosa]],0)</f>
        <v>0</v>
      </c>
      <c r="AA1742" s="51">
        <f>ROUND(Tabla1[[#This Row],[VALOR DE LA GLOSA 2024]]+Tabla1[[#This Row],[VALOR DE LA GLOSA 2025]],0)</f>
        <v>0</v>
      </c>
      <c r="AB1742" s="56"/>
      <c r="AC1742" s="130"/>
      <c r="AD1742" s="140"/>
      <c r="AE1742" s="130"/>
      <c r="AF1742" s="140">
        <f>ROUND(Tabla1[[#This Row],[VALOR TOTAL DE LA GLOSA]]-Tabla1[[#This Row],[Valor soportado por la Subred]],0)</f>
        <v>0</v>
      </c>
      <c r="AG1742" s="130"/>
      <c r="AH1742" s="130"/>
      <c r="AI1742" s="140">
        <f>ROUND(Tabla1[[#This Row],[VALOR GLOSA DEFINITIVA]]-Tabla1[[#This Row],[VALOR LEVANTADO EN LIQUIDACION]],0)</f>
        <v>0</v>
      </c>
    </row>
    <row r="1743" spans="2:35" s="32" customFormat="1" ht="87.6" hidden="1" customHeight="1" x14ac:dyDescent="0.25">
      <c r="B1743" s="131"/>
      <c r="C1743" s="132"/>
      <c r="D1743" s="131"/>
      <c r="E1743" s="133" t="str">
        <f>+Tabla1[[#This Row],[CODIGO ACTIVIDAD EN PPP Y LINEAMIENTO]]&amp;Tabla1[[#This Row],[ENTORNO/COMPONENTE]]</f>
        <v/>
      </c>
      <c r="F1743" s="134">
        <f>+VLOOKUP(Tabla1[[#This Row],[Columna1]],IG!$D$3:$L$1908,3,FALSE)</f>
        <v>0</v>
      </c>
      <c r="G1743" s="134">
        <f>+VLOOKUP(Tabla1[[#This Row],[Columna1]],IG!$D$3:$W$1908,4,FALSE)</f>
        <v>0</v>
      </c>
      <c r="H1743" s="134">
        <f>+VLOOKUP(Tabla1[[#This Row],[Columna1]],IG!$D$3:$W$1908,5,FALSE)</f>
        <v>0</v>
      </c>
      <c r="I1743" s="134">
        <f>+VLOOKUP(Tabla1[[#This Row],[Columna1]],IG!$D$3:$W$1908,6,FALSE)</f>
        <v>0</v>
      </c>
      <c r="J1743" s="134">
        <f>+VLOOKUP(Tabla1[[#This Row],[Columna1]],IG!$D$3:$W$1908,7,FALSE)</f>
        <v>0</v>
      </c>
      <c r="K1743" s="130"/>
      <c r="L1743" s="131"/>
      <c r="M1743" s="133" t="str">
        <f>+Tabla1[[#This Row],[Columna1]]&amp;Tabla1[[#This Row],[LOCALIDAD]]&amp;Tabla1[[#This Row],[MES]]</f>
        <v/>
      </c>
      <c r="N1743" s="29"/>
      <c r="O1743" s="135">
        <f>+VLOOKUP(Tabla1[[#This Row],[concatenar]],IG!$M$3:$W$1908,2,FALSE)</f>
        <v>0</v>
      </c>
      <c r="P1743" s="50">
        <f>+VLOOKUP(Tabla1[[#This Row],[concatenar]],IG!$M$3:$W$1908,3,FALSE)</f>
        <v>0</v>
      </c>
      <c r="Q1743" s="103">
        <f>+VLOOKUP(Tabla1[[#This Row],[concatenar]],IG!$M$3:$W$1908,8,FALSE)</f>
        <v>0</v>
      </c>
      <c r="R1743" s="97">
        <f>+VLOOKUP(Tabla1[[#This Row],[concatenar]],IG!$M$3:$W$1908,9,FALSE)</f>
        <v>0</v>
      </c>
      <c r="S1743" s="136">
        <f>+VLOOKUP(Tabla1[[#This Row],[concatenar]],IG!$M$3:$W$1908,10,FALSE)</f>
        <v>0</v>
      </c>
      <c r="T1743" s="137">
        <f>+VLOOKUP(Tabla1[[#This Row],[concatenar]],IG!$M$3:$W$1908,11,FALSE)</f>
        <v>0</v>
      </c>
      <c r="U1743" s="130"/>
      <c r="V1743" s="138"/>
      <c r="W1743" s="130"/>
      <c r="X1743" s="29"/>
      <c r="Y1743" s="139">
        <f>ROUND(Tabla1[[#This Row],[VALOR UNITARIO SEGUIMIENTO FINANCIERO
2024]]*Tabla1[[#This Row],[MET AFECTADA PORLA GLOSA
RECURSOS 2024]]*Tabla1[[#This Row],[Porcentaje de Glosa]],0)</f>
        <v>0</v>
      </c>
      <c r="Z1743" s="51">
        <f>ROUND(Tabla1[[#This Row],[VALOR UNITARIO SEGUIMIENTO FINANCIERO
2025]]*Tabla1[[#This Row],[META AFECTADA PORLA GLOSA
RECURSOS 2025]]*Tabla1[[#This Row],[Porcentaje de Glosa]],0)</f>
        <v>0</v>
      </c>
      <c r="AA1743" s="51">
        <f>ROUND(Tabla1[[#This Row],[VALOR DE LA GLOSA 2024]]+Tabla1[[#This Row],[VALOR DE LA GLOSA 2025]],0)</f>
        <v>0</v>
      </c>
      <c r="AB1743" s="56"/>
      <c r="AC1743" s="130"/>
      <c r="AD1743" s="140"/>
      <c r="AE1743" s="130"/>
      <c r="AF1743" s="140">
        <f>ROUND(Tabla1[[#This Row],[VALOR TOTAL DE LA GLOSA]]-Tabla1[[#This Row],[Valor soportado por la Subred]],0)</f>
        <v>0</v>
      </c>
      <c r="AG1743" s="130"/>
      <c r="AH1743" s="130"/>
      <c r="AI1743" s="140">
        <f>ROUND(Tabla1[[#This Row],[VALOR GLOSA DEFINITIVA]]-Tabla1[[#This Row],[VALOR LEVANTADO EN LIQUIDACION]],0)</f>
        <v>0</v>
      </c>
    </row>
    <row r="1744" spans="2:35" s="32" customFormat="1" ht="87.6" hidden="1" customHeight="1" x14ac:dyDescent="0.25">
      <c r="B1744" s="131"/>
      <c r="C1744" s="132"/>
      <c r="D1744" s="131"/>
      <c r="E1744" s="133" t="str">
        <f>+Tabla1[[#This Row],[CODIGO ACTIVIDAD EN PPP Y LINEAMIENTO]]&amp;Tabla1[[#This Row],[ENTORNO/COMPONENTE]]</f>
        <v/>
      </c>
      <c r="F1744" s="134">
        <f>+VLOOKUP(Tabla1[[#This Row],[Columna1]],IG!$D$3:$L$1908,3,FALSE)</f>
        <v>0</v>
      </c>
      <c r="G1744" s="134">
        <f>+VLOOKUP(Tabla1[[#This Row],[Columna1]],IG!$D$3:$W$1908,4,FALSE)</f>
        <v>0</v>
      </c>
      <c r="H1744" s="134">
        <f>+VLOOKUP(Tabla1[[#This Row],[Columna1]],IG!$D$3:$W$1908,5,FALSE)</f>
        <v>0</v>
      </c>
      <c r="I1744" s="134">
        <f>+VLOOKUP(Tabla1[[#This Row],[Columna1]],IG!$D$3:$W$1908,6,FALSE)</f>
        <v>0</v>
      </c>
      <c r="J1744" s="134">
        <f>+VLOOKUP(Tabla1[[#This Row],[Columna1]],IG!$D$3:$W$1908,7,FALSE)</f>
        <v>0</v>
      </c>
      <c r="K1744" s="130"/>
      <c r="L1744" s="131"/>
      <c r="M1744" s="133" t="str">
        <f>+Tabla1[[#This Row],[Columna1]]&amp;Tabla1[[#This Row],[LOCALIDAD]]&amp;Tabla1[[#This Row],[MES]]</f>
        <v/>
      </c>
      <c r="N1744" s="29"/>
      <c r="O1744" s="135">
        <f>+VLOOKUP(Tabla1[[#This Row],[concatenar]],IG!$M$3:$W$1908,2,FALSE)</f>
        <v>0</v>
      </c>
      <c r="P1744" s="50">
        <f>+VLOOKUP(Tabla1[[#This Row],[concatenar]],IG!$M$3:$W$1908,3,FALSE)</f>
        <v>0</v>
      </c>
      <c r="Q1744" s="103">
        <f>+VLOOKUP(Tabla1[[#This Row],[concatenar]],IG!$M$3:$W$1908,8,FALSE)</f>
        <v>0</v>
      </c>
      <c r="R1744" s="97">
        <f>+VLOOKUP(Tabla1[[#This Row],[concatenar]],IG!$M$3:$W$1908,9,FALSE)</f>
        <v>0</v>
      </c>
      <c r="S1744" s="136">
        <f>+VLOOKUP(Tabla1[[#This Row],[concatenar]],IG!$M$3:$W$1908,10,FALSE)</f>
        <v>0</v>
      </c>
      <c r="T1744" s="137">
        <f>+VLOOKUP(Tabla1[[#This Row],[concatenar]],IG!$M$3:$W$1908,11,FALSE)</f>
        <v>0</v>
      </c>
      <c r="U1744" s="130"/>
      <c r="V1744" s="138"/>
      <c r="W1744" s="130"/>
      <c r="X1744" s="29"/>
      <c r="Y1744" s="139">
        <f>ROUND(Tabla1[[#This Row],[VALOR UNITARIO SEGUIMIENTO FINANCIERO
2024]]*Tabla1[[#This Row],[MET AFECTADA PORLA GLOSA
RECURSOS 2024]]*Tabla1[[#This Row],[Porcentaje de Glosa]],0)</f>
        <v>0</v>
      </c>
      <c r="Z1744" s="51">
        <f>ROUND(Tabla1[[#This Row],[VALOR UNITARIO SEGUIMIENTO FINANCIERO
2025]]*Tabla1[[#This Row],[META AFECTADA PORLA GLOSA
RECURSOS 2025]]*Tabla1[[#This Row],[Porcentaje de Glosa]],0)</f>
        <v>0</v>
      </c>
      <c r="AA1744" s="51">
        <f>ROUND(Tabla1[[#This Row],[VALOR DE LA GLOSA 2024]]+Tabla1[[#This Row],[VALOR DE LA GLOSA 2025]],0)</f>
        <v>0</v>
      </c>
      <c r="AB1744" s="56"/>
      <c r="AC1744" s="130"/>
      <c r="AD1744" s="140"/>
      <c r="AE1744" s="130"/>
      <c r="AF1744" s="140">
        <f>ROUND(Tabla1[[#This Row],[VALOR TOTAL DE LA GLOSA]]-Tabla1[[#This Row],[Valor soportado por la Subred]],0)</f>
        <v>0</v>
      </c>
      <c r="AG1744" s="130"/>
      <c r="AH1744" s="130"/>
      <c r="AI1744" s="140">
        <f>ROUND(Tabla1[[#This Row],[VALOR GLOSA DEFINITIVA]]-Tabla1[[#This Row],[VALOR LEVANTADO EN LIQUIDACION]],0)</f>
        <v>0</v>
      </c>
    </row>
    <row r="1745" spans="2:35" s="32" customFormat="1" ht="87.6" hidden="1" customHeight="1" x14ac:dyDescent="0.25">
      <c r="B1745" s="131"/>
      <c r="C1745" s="132"/>
      <c r="D1745" s="131"/>
      <c r="E1745" s="133" t="str">
        <f>+Tabla1[[#This Row],[CODIGO ACTIVIDAD EN PPP Y LINEAMIENTO]]&amp;Tabla1[[#This Row],[ENTORNO/COMPONENTE]]</f>
        <v/>
      </c>
      <c r="F1745" s="134">
        <f>+VLOOKUP(Tabla1[[#This Row],[Columna1]],IG!$D$3:$L$1908,3,FALSE)</f>
        <v>0</v>
      </c>
      <c r="G1745" s="134">
        <f>+VLOOKUP(Tabla1[[#This Row],[Columna1]],IG!$D$3:$W$1908,4,FALSE)</f>
        <v>0</v>
      </c>
      <c r="H1745" s="134">
        <f>+VLOOKUP(Tabla1[[#This Row],[Columna1]],IG!$D$3:$W$1908,5,FALSE)</f>
        <v>0</v>
      </c>
      <c r="I1745" s="134">
        <f>+VLOOKUP(Tabla1[[#This Row],[Columna1]],IG!$D$3:$W$1908,6,FALSE)</f>
        <v>0</v>
      </c>
      <c r="J1745" s="134">
        <f>+VLOOKUP(Tabla1[[#This Row],[Columna1]],IG!$D$3:$W$1908,7,FALSE)</f>
        <v>0</v>
      </c>
      <c r="K1745" s="130"/>
      <c r="L1745" s="131"/>
      <c r="M1745" s="133" t="str">
        <f>+Tabla1[[#This Row],[Columna1]]&amp;Tabla1[[#This Row],[LOCALIDAD]]&amp;Tabla1[[#This Row],[MES]]</f>
        <v/>
      </c>
      <c r="N1745" s="29"/>
      <c r="O1745" s="135">
        <f>+VLOOKUP(Tabla1[[#This Row],[concatenar]],IG!$M$3:$W$1908,2,FALSE)</f>
        <v>0</v>
      </c>
      <c r="P1745" s="50">
        <f>+VLOOKUP(Tabla1[[#This Row],[concatenar]],IG!$M$3:$W$1908,3,FALSE)</f>
        <v>0</v>
      </c>
      <c r="Q1745" s="103">
        <f>+VLOOKUP(Tabla1[[#This Row],[concatenar]],IG!$M$3:$W$1908,8,FALSE)</f>
        <v>0</v>
      </c>
      <c r="R1745" s="97">
        <f>+VLOOKUP(Tabla1[[#This Row],[concatenar]],IG!$M$3:$W$1908,9,FALSE)</f>
        <v>0</v>
      </c>
      <c r="S1745" s="136">
        <f>+VLOOKUP(Tabla1[[#This Row],[concatenar]],IG!$M$3:$W$1908,10,FALSE)</f>
        <v>0</v>
      </c>
      <c r="T1745" s="137">
        <f>+VLOOKUP(Tabla1[[#This Row],[concatenar]],IG!$M$3:$W$1908,11,FALSE)</f>
        <v>0</v>
      </c>
      <c r="U1745" s="130"/>
      <c r="V1745" s="138"/>
      <c r="W1745" s="130"/>
      <c r="X1745" s="29"/>
      <c r="Y1745" s="139">
        <f>ROUND(Tabla1[[#This Row],[VALOR UNITARIO SEGUIMIENTO FINANCIERO
2024]]*Tabla1[[#This Row],[MET AFECTADA PORLA GLOSA
RECURSOS 2024]]*Tabla1[[#This Row],[Porcentaje de Glosa]],0)</f>
        <v>0</v>
      </c>
      <c r="Z1745" s="51">
        <f>ROUND(Tabla1[[#This Row],[VALOR UNITARIO SEGUIMIENTO FINANCIERO
2025]]*Tabla1[[#This Row],[META AFECTADA PORLA GLOSA
RECURSOS 2025]]*Tabla1[[#This Row],[Porcentaje de Glosa]],0)</f>
        <v>0</v>
      </c>
      <c r="AA1745" s="51">
        <f>ROUND(Tabla1[[#This Row],[VALOR DE LA GLOSA 2024]]+Tabla1[[#This Row],[VALOR DE LA GLOSA 2025]],0)</f>
        <v>0</v>
      </c>
      <c r="AB1745" s="56"/>
      <c r="AC1745" s="130"/>
      <c r="AD1745" s="140"/>
      <c r="AE1745" s="130"/>
      <c r="AF1745" s="140">
        <f>ROUND(Tabla1[[#This Row],[VALOR TOTAL DE LA GLOSA]]-Tabla1[[#This Row],[Valor soportado por la Subred]],0)</f>
        <v>0</v>
      </c>
      <c r="AG1745" s="130"/>
      <c r="AH1745" s="130"/>
      <c r="AI1745" s="140">
        <f>ROUND(Tabla1[[#This Row],[VALOR GLOSA DEFINITIVA]]-Tabla1[[#This Row],[VALOR LEVANTADO EN LIQUIDACION]],0)</f>
        <v>0</v>
      </c>
    </row>
    <row r="1746" spans="2:35" s="32" customFormat="1" ht="87.6" hidden="1" customHeight="1" x14ac:dyDescent="0.25">
      <c r="B1746" s="131"/>
      <c r="C1746" s="132"/>
      <c r="D1746" s="131"/>
      <c r="E1746" s="133" t="str">
        <f>+Tabla1[[#This Row],[CODIGO ACTIVIDAD EN PPP Y LINEAMIENTO]]&amp;Tabla1[[#This Row],[ENTORNO/COMPONENTE]]</f>
        <v/>
      </c>
      <c r="F1746" s="134">
        <f>+VLOOKUP(Tabla1[[#This Row],[Columna1]],IG!$D$3:$L$1908,3,FALSE)</f>
        <v>0</v>
      </c>
      <c r="G1746" s="134">
        <f>+VLOOKUP(Tabla1[[#This Row],[Columna1]],IG!$D$3:$W$1908,4,FALSE)</f>
        <v>0</v>
      </c>
      <c r="H1746" s="134">
        <f>+VLOOKUP(Tabla1[[#This Row],[Columna1]],IG!$D$3:$W$1908,5,FALSE)</f>
        <v>0</v>
      </c>
      <c r="I1746" s="134">
        <f>+VLOOKUP(Tabla1[[#This Row],[Columna1]],IG!$D$3:$W$1908,6,FALSE)</f>
        <v>0</v>
      </c>
      <c r="J1746" s="134">
        <f>+VLOOKUP(Tabla1[[#This Row],[Columna1]],IG!$D$3:$W$1908,7,FALSE)</f>
        <v>0</v>
      </c>
      <c r="K1746" s="130"/>
      <c r="L1746" s="131"/>
      <c r="M1746" s="133" t="str">
        <f>+Tabla1[[#This Row],[Columna1]]&amp;Tabla1[[#This Row],[LOCALIDAD]]&amp;Tabla1[[#This Row],[MES]]</f>
        <v/>
      </c>
      <c r="N1746" s="29"/>
      <c r="O1746" s="135">
        <f>+VLOOKUP(Tabla1[[#This Row],[concatenar]],IG!$M$3:$W$1908,2,FALSE)</f>
        <v>0</v>
      </c>
      <c r="P1746" s="50">
        <f>+VLOOKUP(Tabla1[[#This Row],[concatenar]],IG!$M$3:$W$1908,3,FALSE)</f>
        <v>0</v>
      </c>
      <c r="Q1746" s="103">
        <f>+VLOOKUP(Tabla1[[#This Row],[concatenar]],IG!$M$3:$W$1908,8,FALSE)</f>
        <v>0</v>
      </c>
      <c r="R1746" s="97">
        <f>+VLOOKUP(Tabla1[[#This Row],[concatenar]],IG!$M$3:$W$1908,9,FALSE)</f>
        <v>0</v>
      </c>
      <c r="S1746" s="136">
        <f>+VLOOKUP(Tabla1[[#This Row],[concatenar]],IG!$M$3:$W$1908,10,FALSE)</f>
        <v>0</v>
      </c>
      <c r="T1746" s="137">
        <f>+VLOOKUP(Tabla1[[#This Row],[concatenar]],IG!$M$3:$W$1908,11,FALSE)</f>
        <v>0</v>
      </c>
      <c r="U1746" s="130"/>
      <c r="V1746" s="138"/>
      <c r="W1746" s="130"/>
      <c r="X1746" s="29"/>
      <c r="Y1746" s="139">
        <f>ROUND(Tabla1[[#This Row],[VALOR UNITARIO SEGUIMIENTO FINANCIERO
2024]]*Tabla1[[#This Row],[MET AFECTADA PORLA GLOSA
RECURSOS 2024]]*Tabla1[[#This Row],[Porcentaje de Glosa]],0)</f>
        <v>0</v>
      </c>
      <c r="Z1746" s="51">
        <f>ROUND(Tabla1[[#This Row],[VALOR UNITARIO SEGUIMIENTO FINANCIERO
2025]]*Tabla1[[#This Row],[META AFECTADA PORLA GLOSA
RECURSOS 2025]]*Tabla1[[#This Row],[Porcentaje de Glosa]],0)</f>
        <v>0</v>
      </c>
      <c r="AA1746" s="51">
        <f>ROUND(Tabla1[[#This Row],[VALOR DE LA GLOSA 2024]]+Tabla1[[#This Row],[VALOR DE LA GLOSA 2025]],0)</f>
        <v>0</v>
      </c>
      <c r="AB1746" s="56"/>
      <c r="AC1746" s="130"/>
      <c r="AD1746" s="140"/>
      <c r="AE1746" s="130"/>
      <c r="AF1746" s="140">
        <f>ROUND(Tabla1[[#This Row],[VALOR TOTAL DE LA GLOSA]]-Tabla1[[#This Row],[Valor soportado por la Subred]],0)</f>
        <v>0</v>
      </c>
      <c r="AG1746" s="130"/>
      <c r="AH1746" s="130"/>
      <c r="AI1746" s="140">
        <f>ROUND(Tabla1[[#This Row],[VALOR GLOSA DEFINITIVA]]-Tabla1[[#This Row],[VALOR LEVANTADO EN LIQUIDACION]],0)</f>
        <v>0</v>
      </c>
    </row>
    <row r="1747" spans="2:35" s="32" customFormat="1" ht="87.6" hidden="1" customHeight="1" x14ac:dyDescent="0.25">
      <c r="B1747" s="131"/>
      <c r="C1747" s="132"/>
      <c r="D1747" s="131"/>
      <c r="E1747" s="133" t="str">
        <f>+Tabla1[[#This Row],[CODIGO ACTIVIDAD EN PPP Y LINEAMIENTO]]&amp;Tabla1[[#This Row],[ENTORNO/COMPONENTE]]</f>
        <v/>
      </c>
      <c r="F1747" s="134">
        <f>+VLOOKUP(Tabla1[[#This Row],[Columna1]],IG!$D$3:$L$1908,3,FALSE)</f>
        <v>0</v>
      </c>
      <c r="G1747" s="134">
        <f>+VLOOKUP(Tabla1[[#This Row],[Columna1]],IG!$D$3:$W$1908,4,FALSE)</f>
        <v>0</v>
      </c>
      <c r="H1747" s="134">
        <f>+VLOOKUP(Tabla1[[#This Row],[Columna1]],IG!$D$3:$W$1908,5,FALSE)</f>
        <v>0</v>
      </c>
      <c r="I1747" s="134">
        <f>+VLOOKUP(Tabla1[[#This Row],[Columna1]],IG!$D$3:$W$1908,6,FALSE)</f>
        <v>0</v>
      </c>
      <c r="J1747" s="134">
        <f>+VLOOKUP(Tabla1[[#This Row],[Columna1]],IG!$D$3:$W$1908,7,FALSE)</f>
        <v>0</v>
      </c>
      <c r="K1747" s="130"/>
      <c r="L1747" s="131"/>
      <c r="M1747" s="133" t="str">
        <f>+Tabla1[[#This Row],[Columna1]]&amp;Tabla1[[#This Row],[LOCALIDAD]]&amp;Tabla1[[#This Row],[MES]]</f>
        <v/>
      </c>
      <c r="N1747" s="29"/>
      <c r="O1747" s="135">
        <f>+VLOOKUP(Tabla1[[#This Row],[concatenar]],IG!$M$3:$W$1908,2,FALSE)</f>
        <v>0</v>
      </c>
      <c r="P1747" s="50">
        <f>+VLOOKUP(Tabla1[[#This Row],[concatenar]],IG!$M$3:$W$1908,3,FALSE)</f>
        <v>0</v>
      </c>
      <c r="Q1747" s="103">
        <f>+VLOOKUP(Tabla1[[#This Row],[concatenar]],IG!$M$3:$W$1908,8,FALSE)</f>
        <v>0</v>
      </c>
      <c r="R1747" s="97">
        <f>+VLOOKUP(Tabla1[[#This Row],[concatenar]],IG!$M$3:$W$1908,9,FALSE)</f>
        <v>0</v>
      </c>
      <c r="S1747" s="136">
        <f>+VLOOKUP(Tabla1[[#This Row],[concatenar]],IG!$M$3:$W$1908,10,FALSE)</f>
        <v>0</v>
      </c>
      <c r="T1747" s="137">
        <f>+VLOOKUP(Tabla1[[#This Row],[concatenar]],IG!$M$3:$W$1908,11,FALSE)</f>
        <v>0</v>
      </c>
      <c r="U1747" s="130"/>
      <c r="V1747" s="138"/>
      <c r="W1747" s="130"/>
      <c r="X1747" s="29"/>
      <c r="Y1747" s="139">
        <f>ROUND(Tabla1[[#This Row],[VALOR UNITARIO SEGUIMIENTO FINANCIERO
2024]]*Tabla1[[#This Row],[MET AFECTADA PORLA GLOSA
RECURSOS 2024]]*Tabla1[[#This Row],[Porcentaje de Glosa]],0)</f>
        <v>0</v>
      </c>
      <c r="Z1747" s="51">
        <f>ROUND(Tabla1[[#This Row],[VALOR UNITARIO SEGUIMIENTO FINANCIERO
2025]]*Tabla1[[#This Row],[META AFECTADA PORLA GLOSA
RECURSOS 2025]]*Tabla1[[#This Row],[Porcentaje de Glosa]],0)</f>
        <v>0</v>
      </c>
      <c r="AA1747" s="51">
        <f>ROUND(Tabla1[[#This Row],[VALOR DE LA GLOSA 2024]]+Tabla1[[#This Row],[VALOR DE LA GLOSA 2025]],0)</f>
        <v>0</v>
      </c>
      <c r="AB1747" s="56"/>
      <c r="AC1747" s="130"/>
      <c r="AD1747" s="140"/>
      <c r="AE1747" s="130"/>
      <c r="AF1747" s="140">
        <f>ROUND(Tabla1[[#This Row],[VALOR TOTAL DE LA GLOSA]]-Tabla1[[#This Row],[Valor soportado por la Subred]],0)</f>
        <v>0</v>
      </c>
      <c r="AG1747" s="130"/>
      <c r="AH1747" s="130"/>
      <c r="AI1747" s="140">
        <f>ROUND(Tabla1[[#This Row],[VALOR GLOSA DEFINITIVA]]-Tabla1[[#This Row],[VALOR LEVANTADO EN LIQUIDACION]],0)</f>
        <v>0</v>
      </c>
    </row>
    <row r="1748" spans="2:35" s="32" customFormat="1" ht="87.6" hidden="1" customHeight="1" x14ac:dyDescent="0.25">
      <c r="B1748" s="131"/>
      <c r="C1748" s="132"/>
      <c r="D1748" s="131"/>
      <c r="E1748" s="133" t="str">
        <f>+Tabla1[[#This Row],[CODIGO ACTIVIDAD EN PPP Y LINEAMIENTO]]&amp;Tabla1[[#This Row],[ENTORNO/COMPONENTE]]</f>
        <v/>
      </c>
      <c r="F1748" s="134">
        <f>+VLOOKUP(Tabla1[[#This Row],[Columna1]],IG!$D$3:$L$1908,3,FALSE)</f>
        <v>0</v>
      </c>
      <c r="G1748" s="134">
        <f>+VLOOKUP(Tabla1[[#This Row],[Columna1]],IG!$D$3:$W$1908,4,FALSE)</f>
        <v>0</v>
      </c>
      <c r="H1748" s="134">
        <f>+VLOOKUP(Tabla1[[#This Row],[Columna1]],IG!$D$3:$W$1908,5,FALSE)</f>
        <v>0</v>
      </c>
      <c r="I1748" s="134">
        <f>+VLOOKUP(Tabla1[[#This Row],[Columna1]],IG!$D$3:$W$1908,6,FALSE)</f>
        <v>0</v>
      </c>
      <c r="J1748" s="134">
        <f>+VLOOKUP(Tabla1[[#This Row],[Columna1]],IG!$D$3:$W$1908,7,FALSE)</f>
        <v>0</v>
      </c>
      <c r="K1748" s="130"/>
      <c r="L1748" s="131"/>
      <c r="M1748" s="133" t="str">
        <f>+Tabla1[[#This Row],[Columna1]]&amp;Tabla1[[#This Row],[LOCALIDAD]]&amp;Tabla1[[#This Row],[MES]]</f>
        <v/>
      </c>
      <c r="N1748" s="29"/>
      <c r="O1748" s="135">
        <f>+VLOOKUP(Tabla1[[#This Row],[concatenar]],IG!$M$3:$W$1908,2,FALSE)</f>
        <v>0</v>
      </c>
      <c r="P1748" s="50">
        <f>+VLOOKUP(Tabla1[[#This Row],[concatenar]],IG!$M$3:$W$1908,3,FALSE)</f>
        <v>0</v>
      </c>
      <c r="Q1748" s="103">
        <f>+VLOOKUP(Tabla1[[#This Row],[concatenar]],IG!$M$3:$W$1908,8,FALSE)</f>
        <v>0</v>
      </c>
      <c r="R1748" s="97">
        <f>+VLOOKUP(Tabla1[[#This Row],[concatenar]],IG!$M$3:$W$1908,9,FALSE)</f>
        <v>0</v>
      </c>
      <c r="S1748" s="136">
        <f>+VLOOKUP(Tabla1[[#This Row],[concatenar]],IG!$M$3:$W$1908,10,FALSE)</f>
        <v>0</v>
      </c>
      <c r="T1748" s="137">
        <f>+VLOOKUP(Tabla1[[#This Row],[concatenar]],IG!$M$3:$W$1908,11,FALSE)</f>
        <v>0</v>
      </c>
      <c r="U1748" s="130"/>
      <c r="V1748" s="138"/>
      <c r="W1748" s="130"/>
      <c r="X1748" s="29"/>
      <c r="Y1748" s="139">
        <f>ROUND(Tabla1[[#This Row],[VALOR UNITARIO SEGUIMIENTO FINANCIERO
2024]]*Tabla1[[#This Row],[MET AFECTADA PORLA GLOSA
RECURSOS 2024]]*Tabla1[[#This Row],[Porcentaje de Glosa]],0)</f>
        <v>0</v>
      </c>
      <c r="Z1748" s="51">
        <f>ROUND(Tabla1[[#This Row],[VALOR UNITARIO SEGUIMIENTO FINANCIERO
2025]]*Tabla1[[#This Row],[META AFECTADA PORLA GLOSA
RECURSOS 2025]]*Tabla1[[#This Row],[Porcentaje de Glosa]],0)</f>
        <v>0</v>
      </c>
      <c r="AA1748" s="51">
        <f>ROUND(Tabla1[[#This Row],[VALOR DE LA GLOSA 2024]]+Tabla1[[#This Row],[VALOR DE LA GLOSA 2025]],0)</f>
        <v>0</v>
      </c>
      <c r="AB1748" s="56"/>
      <c r="AC1748" s="130"/>
      <c r="AD1748" s="140"/>
      <c r="AE1748" s="130"/>
      <c r="AF1748" s="140">
        <f>ROUND(Tabla1[[#This Row],[VALOR TOTAL DE LA GLOSA]]-Tabla1[[#This Row],[Valor soportado por la Subred]],0)</f>
        <v>0</v>
      </c>
      <c r="AG1748" s="130"/>
      <c r="AH1748" s="130"/>
      <c r="AI1748" s="140">
        <f>ROUND(Tabla1[[#This Row],[VALOR GLOSA DEFINITIVA]]-Tabla1[[#This Row],[VALOR LEVANTADO EN LIQUIDACION]],0)</f>
        <v>0</v>
      </c>
    </row>
    <row r="1749" spans="2:35" s="32" customFormat="1" ht="87.6" hidden="1" customHeight="1" x14ac:dyDescent="0.25">
      <c r="B1749" s="131"/>
      <c r="C1749" s="132"/>
      <c r="D1749" s="131"/>
      <c r="E1749" s="133" t="str">
        <f>+Tabla1[[#This Row],[CODIGO ACTIVIDAD EN PPP Y LINEAMIENTO]]&amp;Tabla1[[#This Row],[ENTORNO/COMPONENTE]]</f>
        <v/>
      </c>
      <c r="F1749" s="134">
        <f>+VLOOKUP(Tabla1[[#This Row],[Columna1]],IG!$D$3:$L$1908,3,FALSE)</f>
        <v>0</v>
      </c>
      <c r="G1749" s="134">
        <f>+VLOOKUP(Tabla1[[#This Row],[Columna1]],IG!$D$3:$W$1908,4,FALSE)</f>
        <v>0</v>
      </c>
      <c r="H1749" s="134">
        <f>+VLOOKUP(Tabla1[[#This Row],[Columna1]],IG!$D$3:$W$1908,5,FALSE)</f>
        <v>0</v>
      </c>
      <c r="I1749" s="134">
        <f>+VLOOKUP(Tabla1[[#This Row],[Columna1]],IG!$D$3:$W$1908,6,FALSE)</f>
        <v>0</v>
      </c>
      <c r="J1749" s="134">
        <f>+VLOOKUP(Tabla1[[#This Row],[Columna1]],IG!$D$3:$W$1908,7,FALSE)</f>
        <v>0</v>
      </c>
      <c r="K1749" s="130"/>
      <c r="L1749" s="131"/>
      <c r="M1749" s="133" t="str">
        <f>+Tabla1[[#This Row],[Columna1]]&amp;Tabla1[[#This Row],[LOCALIDAD]]&amp;Tabla1[[#This Row],[MES]]</f>
        <v/>
      </c>
      <c r="N1749" s="29"/>
      <c r="O1749" s="135">
        <f>+VLOOKUP(Tabla1[[#This Row],[concatenar]],IG!$M$3:$W$1908,2,FALSE)</f>
        <v>0</v>
      </c>
      <c r="P1749" s="50">
        <f>+VLOOKUP(Tabla1[[#This Row],[concatenar]],IG!$M$3:$W$1908,3,FALSE)</f>
        <v>0</v>
      </c>
      <c r="Q1749" s="103">
        <f>+VLOOKUP(Tabla1[[#This Row],[concatenar]],IG!$M$3:$W$1908,8,FALSE)</f>
        <v>0</v>
      </c>
      <c r="R1749" s="97">
        <f>+VLOOKUP(Tabla1[[#This Row],[concatenar]],IG!$M$3:$W$1908,9,FALSE)</f>
        <v>0</v>
      </c>
      <c r="S1749" s="136">
        <f>+VLOOKUP(Tabla1[[#This Row],[concatenar]],IG!$M$3:$W$1908,10,FALSE)</f>
        <v>0</v>
      </c>
      <c r="T1749" s="137">
        <f>+VLOOKUP(Tabla1[[#This Row],[concatenar]],IG!$M$3:$W$1908,11,FALSE)</f>
        <v>0</v>
      </c>
      <c r="U1749" s="130"/>
      <c r="V1749" s="138"/>
      <c r="W1749" s="130"/>
      <c r="X1749" s="29"/>
      <c r="Y1749" s="139">
        <f>ROUND(Tabla1[[#This Row],[VALOR UNITARIO SEGUIMIENTO FINANCIERO
2024]]*Tabla1[[#This Row],[MET AFECTADA PORLA GLOSA
RECURSOS 2024]]*Tabla1[[#This Row],[Porcentaje de Glosa]],0)</f>
        <v>0</v>
      </c>
      <c r="Z1749" s="51">
        <f>ROUND(Tabla1[[#This Row],[VALOR UNITARIO SEGUIMIENTO FINANCIERO
2025]]*Tabla1[[#This Row],[META AFECTADA PORLA GLOSA
RECURSOS 2025]]*Tabla1[[#This Row],[Porcentaje de Glosa]],0)</f>
        <v>0</v>
      </c>
      <c r="AA1749" s="51">
        <f>ROUND(Tabla1[[#This Row],[VALOR DE LA GLOSA 2024]]+Tabla1[[#This Row],[VALOR DE LA GLOSA 2025]],0)</f>
        <v>0</v>
      </c>
      <c r="AB1749" s="56"/>
      <c r="AC1749" s="130"/>
      <c r="AD1749" s="140"/>
      <c r="AE1749" s="130"/>
      <c r="AF1749" s="140">
        <f>ROUND(Tabla1[[#This Row],[VALOR TOTAL DE LA GLOSA]]-Tabla1[[#This Row],[Valor soportado por la Subred]],0)</f>
        <v>0</v>
      </c>
      <c r="AG1749" s="130"/>
      <c r="AH1749" s="130"/>
      <c r="AI1749" s="140">
        <f>ROUND(Tabla1[[#This Row],[VALOR GLOSA DEFINITIVA]]-Tabla1[[#This Row],[VALOR LEVANTADO EN LIQUIDACION]],0)</f>
        <v>0</v>
      </c>
    </row>
    <row r="1750" spans="2:35" s="32" customFormat="1" ht="87.6" hidden="1" customHeight="1" x14ac:dyDescent="0.25">
      <c r="B1750" s="131"/>
      <c r="C1750" s="132"/>
      <c r="D1750" s="131"/>
      <c r="E1750" s="133" t="str">
        <f>+Tabla1[[#This Row],[CODIGO ACTIVIDAD EN PPP Y LINEAMIENTO]]&amp;Tabla1[[#This Row],[ENTORNO/COMPONENTE]]</f>
        <v/>
      </c>
      <c r="F1750" s="134">
        <f>+VLOOKUP(Tabla1[[#This Row],[Columna1]],IG!$D$3:$L$1908,3,FALSE)</f>
        <v>0</v>
      </c>
      <c r="G1750" s="134">
        <f>+VLOOKUP(Tabla1[[#This Row],[Columna1]],IG!$D$3:$W$1908,4,FALSE)</f>
        <v>0</v>
      </c>
      <c r="H1750" s="134">
        <f>+VLOOKUP(Tabla1[[#This Row],[Columna1]],IG!$D$3:$W$1908,5,FALSE)</f>
        <v>0</v>
      </c>
      <c r="I1750" s="134">
        <f>+VLOOKUP(Tabla1[[#This Row],[Columna1]],IG!$D$3:$W$1908,6,FALSE)</f>
        <v>0</v>
      </c>
      <c r="J1750" s="134">
        <f>+VLOOKUP(Tabla1[[#This Row],[Columna1]],IG!$D$3:$W$1908,7,FALSE)</f>
        <v>0</v>
      </c>
      <c r="K1750" s="130"/>
      <c r="L1750" s="131"/>
      <c r="M1750" s="133" t="str">
        <f>+Tabla1[[#This Row],[Columna1]]&amp;Tabla1[[#This Row],[LOCALIDAD]]&amp;Tabla1[[#This Row],[MES]]</f>
        <v/>
      </c>
      <c r="N1750" s="29"/>
      <c r="O1750" s="135">
        <f>+VLOOKUP(Tabla1[[#This Row],[concatenar]],IG!$M$3:$W$1908,2,FALSE)</f>
        <v>0</v>
      </c>
      <c r="P1750" s="50">
        <f>+VLOOKUP(Tabla1[[#This Row],[concatenar]],IG!$M$3:$W$1908,3,FALSE)</f>
        <v>0</v>
      </c>
      <c r="Q1750" s="103">
        <f>+VLOOKUP(Tabla1[[#This Row],[concatenar]],IG!$M$3:$W$1908,8,FALSE)</f>
        <v>0</v>
      </c>
      <c r="R1750" s="97">
        <f>+VLOOKUP(Tabla1[[#This Row],[concatenar]],IG!$M$3:$W$1908,9,FALSE)</f>
        <v>0</v>
      </c>
      <c r="S1750" s="136">
        <f>+VLOOKUP(Tabla1[[#This Row],[concatenar]],IG!$M$3:$W$1908,10,FALSE)</f>
        <v>0</v>
      </c>
      <c r="T1750" s="137">
        <f>+VLOOKUP(Tabla1[[#This Row],[concatenar]],IG!$M$3:$W$1908,11,FALSE)</f>
        <v>0</v>
      </c>
      <c r="U1750" s="130"/>
      <c r="V1750" s="138"/>
      <c r="W1750" s="130"/>
      <c r="X1750" s="29"/>
      <c r="Y1750" s="139">
        <f>ROUND(Tabla1[[#This Row],[VALOR UNITARIO SEGUIMIENTO FINANCIERO
2024]]*Tabla1[[#This Row],[MET AFECTADA PORLA GLOSA
RECURSOS 2024]]*Tabla1[[#This Row],[Porcentaje de Glosa]],0)</f>
        <v>0</v>
      </c>
      <c r="Z1750" s="51">
        <f>ROUND(Tabla1[[#This Row],[VALOR UNITARIO SEGUIMIENTO FINANCIERO
2025]]*Tabla1[[#This Row],[META AFECTADA PORLA GLOSA
RECURSOS 2025]]*Tabla1[[#This Row],[Porcentaje de Glosa]],0)</f>
        <v>0</v>
      </c>
      <c r="AA1750" s="51">
        <f>ROUND(Tabla1[[#This Row],[VALOR DE LA GLOSA 2024]]+Tabla1[[#This Row],[VALOR DE LA GLOSA 2025]],0)</f>
        <v>0</v>
      </c>
      <c r="AB1750" s="56"/>
      <c r="AC1750" s="130"/>
      <c r="AD1750" s="140"/>
      <c r="AE1750" s="130"/>
      <c r="AF1750" s="140">
        <f>ROUND(Tabla1[[#This Row],[VALOR TOTAL DE LA GLOSA]]-Tabla1[[#This Row],[Valor soportado por la Subred]],0)</f>
        <v>0</v>
      </c>
      <c r="AG1750" s="130"/>
      <c r="AH1750" s="130"/>
      <c r="AI1750" s="140">
        <f>ROUND(Tabla1[[#This Row],[VALOR GLOSA DEFINITIVA]]-Tabla1[[#This Row],[VALOR LEVANTADO EN LIQUIDACION]],0)</f>
        <v>0</v>
      </c>
    </row>
    <row r="1751" spans="2:35" s="32" customFormat="1" ht="87.6" hidden="1" customHeight="1" x14ac:dyDescent="0.25">
      <c r="B1751" s="131"/>
      <c r="C1751" s="132"/>
      <c r="D1751" s="131"/>
      <c r="E1751" s="133" t="str">
        <f>+Tabla1[[#This Row],[CODIGO ACTIVIDAD EN PPP Y LINEAMIENTO]]&amp;Tabla1[[#This Row],[ENTORNO/COMPONENTE]]</f>
        <v/>
      </c>
      <c r="F1751" s="134">
        <f>+VLOOKUP(Tabla1[[#This Row],[Columna1]],IG!$D$3:$L$1908,3,FALSE)</f>
        <v>0</v>
      </c>
      <c r="G1751" s="134">
        <f>+VLOOKUP(Tabla1[[#This Row],[Columna1]],IG!$D$3:$W$1908,4,FALSE)</f>
        <v>0</v>
      </c>
      <c r="H1751" s="134">
        <f>+VLOOKUP(Tabla1[[#This Row],[Columna1]],IG!$D$3:$W$1908,5,FALSE)</f>
        <v>0</v>
      </c>
      <c r="I1751" s="134">
        <f>+VLOOKUP(Tabla1[[#This Row],[Columna1]],IG!$D$3:$W$1908,6,FALSE)</f>
        <v>0</v>
      </c>
      <c r="J1751" s="134">
        <f>+VLOOKUP(Tabla1[[#This Row],[Columna1]],IG!$D$3:$W$1908,7,FALSE)</f>
        <v>0</v>
      </c>
      <c r="K1751" s="130"/>
      <c r="L1751" s="131"/>
      <c r="M1751" s="133" t="str">
        <f>+Tabla1[[#This Row],[Columna1]]&amp;Tabla1[[#This Row],[LOCALIDAD]]&amp;Tabla1[[#This Row],[MES]]</f>
        <v/>
      </c>
      <c r="N1751" s="29"/>
      <c r="O1751" s="135">
        <f>+VLOOKUP(Tabla1[[#This Row],[concatenar]],IG!$M$3:$W$1908,2,FALSE)</f>
        <v>0</v>
      </c>
      <c r="P1751" s="50">
        <f>+VLOOKUP(Tabla1[[#This Row],[concatenar]],IG!$M$3:$W$1908,3,FALSE)</f>
        <v>0</v>
      </c>
      <c r="Q1751" s="103">
        <f>+VLOOKUP(Tabla1[[#This Row],[concatenar]],IG!$M$3:$W$1908,8,FALSE)</f>
        <v>0</v>
      </c>
      <c r="R1751" s="97">
        <f>+VLOOKUP(Tabla1[[#This Row],[concatenar]],IG!$M$3:$W$1908,9,FALSE)</f>
        <v>0</v>
      </c>
      <c r="S1751" s="136">
        <f>+VLOOKUP(Tabla1[[#This Row],[concatenar]],IG!$M$3:$W$1908,10,FALSE)</f>
        <v>0</v>
      </c>
      <c r="T1751" s="137">
        <f>+VLOOKUP(Tabla1[[#This Row],[concatenar]],IG!$M$3:$W$1908,11,FALSE)</f>
        <v>0</v>
      </c>
      <c r="U1751" s="130"/>
      <c r="V1751" s="138"/>
      <c r="W1751" s="130"/>
      <c r="X1751" s="29"/>
      <c r="Y1751" s="139">
        <f>ROUND(Tabla1[[#This Row],[VALOR UNITARIO SEGUIMIENTO FINANCIERO
2024]]*Tabla1[[#This Row],[MET AFECTADA PORLA GLOSA
RECURSOS 2024]]*Tabla1[[#This Row],[Porcentaje de Glosa]],0)</f>
        <v>0</v>
      </c>
      <c r="Z1751" s="51">
        <f>ROUND(Tabla1[[#This Row],[VALOR UNITARIO SEGUIMIENTO FINANCIERO
2025]]*Tabla1[[#This Row],[META AFECTADA PORLA GLOSA
RECURSOS 2025]]*Tabla1[[#This Row],[Porcentaje de Glosa]],0)</f>
        <v>0</v>
      </c>
      <c r="AA1751" s="51">
        <f>ROUND(Tabla1[[#This Row],[VALOR DE LA GLOSA 2024]]+Tabla1[[#This Row],[VALOR DE LA GLOSA 2025]],0)</f>
        <v>0</v>
      </c>
      <c r="AB1751" s="56"/>
      <c r="AC1751" s="130"/>
      <c r="AD1751" s="140"/>
      <c r="AE1751" s="130"/>
      <c r="AF1751" s="140">
        <f>ROUND(Tabla1[[#This Row],[VALOR TOTAL DE LA GLOSA]]-Tabla1[[#This Row],[Valor soportado por la Subred]],0)</f>
        <v>0</v>
      </c>
      <c r="AG1751" s="130"/>
      <c r="AH1751" s="130"/>
      <c r="AI1751" s="140">
        <f>ROUND(Tabla1[[#This Row],[VALOR GLOSA DEFINITIVA]]-Tabla1[[#This Row],[VALOR LEVANTADO EN LIQUIDACION]],0)</f>
        <v>0</v>
      </c>
    </row>
    <row r="1752" spans="2:35" s="32" customFormat="1" ht="87.6" hidden="1" customHeight="1" x14ac:dyDescent="0.25">
      <c r="B1752" s="131"/>
      <c r="C1752" s="132"/>
      <c r="D1752" s="131"/>
      <c r="E1752" s="133" t="str">
        <f>+Tabla1[[#This Row],[CODIGO ACTIVIDAD EN PPP Y LINEAMIENTO]]&amp;Tabla1[[#This Row],[ENTORNO/COMPONENTE]]</f>
        <v/>
      </c>
      <c r="F1752" s="134">
        <f>+VLOOKUP(Tabla1[[#This Row],[Columna1]],IG!$D$3:$L$1908,3,FALSE)</f>
        <v>0</v>
      </c>
      <c r="G1752" s="134">
        <f>+VLOOKUP(Tabla1[[#This Row],[Columna1]],IG!$D$3:$W$1908,4,FALSE)</f>
        <v>0</v>
      </c>
      <c r="H1752" s="134">
        <f>+VLOOKUP(Tabla1[[#This Row],[Columna1]],IG!$D$3:$W$1908,5,FALSE)</f>
        <v>0</v>
      </c>
      <c r="I1752" s="134">
        <f>+VLOOKUP(Tabla1[[#This Row],[Columna1]],IG!$D$3:$W$1908,6,FALSE)</f>
        <v>0</v>
      </c>
      <c r="J1752" s="134">
        <f>+VLOOKUP(Tabla1[[#This Row],[Columna1]],IG!$D$3:$W$1908,7,FALSE)</f>
        <v>0</v>
      </c>
      <c r="K1752" s="130"/>
      <c r="L1752" s="131"/>
      <c r="M1752" s="133" t="str">
        <f>+Tabla1[[#This Row],[Columna1]]&amp;Tabla1[[#This Row],[LOCALIDAD]]&amp;Tabla1[[#This Row],[MES]]</f>
        <v/>
      </c>
      <c r="N1752" s="29"/>
      <c r="O1752" s="135">
        <f>+VLOOKUP(Tabla1[[#This Row],[concatenar]],IG!$M$3:$W$1908,2,FALSE)</f>
        <v>0</v>
      </c>
      <c r="P1752" s="50">
        <f>+VLOOKUP(Tabla1[[#This Row],[concatenar]],IG!$M$3:$W$1908,3,FALSE)</f>
        <v>0</v>
      </c>
      <c r="Q1752" s="103">
        <f>+VLOOKUP(Tabla1[[#This Row],[concatenar]],IG!$M$3:$W$1908,8,FALSE)</f>
        <v>0</v>
      </c>
      <c r="R1752" s="97">
        <f>+VLOOKUP(Tabla1[[#This Row],[concatenar]],IG!$M$3:$W$1908,9,FALSE)</f>
        <v>0</v>
      </c>
      <c r="S1752" s="136">
        <f>+VLOOKUP(Tabla1[[#This Row],[concatenar]],IG!$M$3:$W$1908,10,FALSE)</f>
        <v>0</v>
      </c>
      <c r="T1752" s="137">
        <f>+VLOOKUP(Tabla1[[#This Row],[concatenar]],IG!$M$3:$W$1908,11,FALSE)</f>
        <v>0</v>
      </c>
      <c r="U1752" s="130"/>
      <c r="V1752" s="138"/>
      <c r="W1752" s="130"/>
      <c r="X1752" s="29"/>
      <c r="Y1752" s="139">
        <f>ROUND(Tabla1[[#This Row],[VALOR UNITARIO SEGUIMIENTO FINANCIERO
2024]]*Tabla1[[#This Row],[MET AFECTADA PORLA GLOSA
RECURSOS 2024]]*Tabla1[[#This Row],[Porcentaje de Glosa]],0)</f>
        <v>0</v>
      </c>
      <c r="Z1752" s="51">
        <f>ROUND(Tabla1[[#This Row],[VALOR UNITARIO SEGUIMIENTO FINANCIERO
2025]]*Tabla1[[#This Row],[META AFECTADA PORLA GLOSA
RECURSOS 2025]]*Tabla1[[#This Row],[Porcentaje de Glosa]],0)</f>
        <v>0</v>
      </c>
      <c r="AA1752" s="51">
        <f>ROUND(Tabla1[[#This Row],[VALOR DE LA GLOSA 2024]]+Tabla1[[#This Row],[VALOR DE LA GLOSA 2025]],0)</f>
        <v>0</v>
      </c>
      <c r="AB1752" s="56"/>
      <c r="AC1752" s="130"/>
      <c r="AD1752" s="140"/>
      <c r="AE1752" s="130"/>
      <c r="AF1752" s="140">
        <f>ROUND(Tabla1[[#This Row],[VALOR TOTAL DE LA GLOSA]]-Tabla1[[#This Row],[Valor soportado por la Subred]],0)</f>
        <v>0</v>
      </c>
      <c r="AG1752" s="130"/>
      <c r="AH1752" s="130"/>
      <c r="AI1752" s="140">
        <f>ROUND(Tabla1[[#This Row],[VALOR GLOSA DEFINITIVA]]-Tabla1[[#This Row],[VALOR LEVANTADO EN LIQUIDACION]],0)</f>
        <v>0</v>
      </c>
    </row>
    <row r="1753" spans="2:35" s="32" customFormat="1" ht="87.6" hidden="1" customHeight="1" x14ac:dyDescent="0.25">
      <c r="B1753" s="131"/>
      <c r="C1753" s="132"/>
      <c r="D1753" s="131"/>
      <c r="E1753" s="133" t="str">
        <f>+Tabla1[[#This Row],[CODIGO ACTIVIDAD EN PPP Y LINEAMIENTO]]&amp;Tabla1[[#This Row],[ENTORNO/COMPONENTE]]</f>
        <v/>
      </c>
      <c r="F1753" s="134">
        <f>+VLOOKUP(Tabla1[[#This Row],[Columna1]],IG!$D$3:$L$1908,3,FALSE)</f>
        <v>0</v>
      </c>
      <c r="G1753" s="134">
        <f>+VLOOKUP(Tabla1[[#This Row],[Columna1]],IG!$D$3:$W$1908,4,FALSE)</f>
        <v>0</v>
      </c>
      <c r="H1753" s="134">
        <f>+VLOOKUP(Tabla1[[#This Row],[Columna1]],IG!$D$3:$W$1908,5,FALSE)</f>
        <v>0</v>
      </c>
      <c r="I1753" s="134">
        <f>+VLOOKUP(Tabla1[[#This Row],[Columna1]],IG!$D$3:$W$1908,6,FALSE)</f>
        <v>0</v>
      </c>
      <c r="J1753" s="134">
        <f>+VLOOKUP(Tabla1[[#This Row],[Columna1]],IG!$D$3:$W$1908,7,FALSE)</f>
        <v>0</v>
      </c>
      <c r="K1753" s="130"/>
      <c r="L1753" s="131"/>
      <c r="M1753" s="133" t="str">
        <f>+Tabla1[[#This Row],[Columna1]]&amp;Tabla1[[#This Row],[LOCALIDAD]]&amp;Tabla1[[#This Row],[MES]]</f>
        <v/>
      </c>
      <c r="N1753" s="29"/>
      <c r="O1753" s="135">
        <f>+VLOOKUP(Tabla1[[#This Row],[concatenar]],IG!$M$3:$W$1908,2,FALSE)</f>
        <v>0</v>
      </c>
      <c r="P1753" s="50">
        <f>+VLOOKUP(Tabla1[[#This Row],[concatenar]],IG!$M$3:$W$1908,3,FALSE)</f>
        <v>0</v>
      </c>
      <c r="Q1753" s="103">
        <f>+VLOOKUP(Tabla1[[#This Row],[concatenar]],IG!$M$3:$W$1908,8,FALSE)</f>
        <v>0</v>
      </c>
      <c r="R1753" s="97">
        <f>+VLOOKUP(Tabla1[[#This Row],[concatenar]],IG!$M$3:$W$1908,9,FALSE)</f>
        <v>0</v>
      </c>
      <c r="S1753" s="136">
        <f>+VLOOKUP(Tabla1[[#This Row],[concatenar]],IG!$M$3:$W$1908,10,FALSE)</f>
        <v>0</v>
      </c>
      <c r="T1753" s="137">
        <f>+VLOOKUP(Tabla1[[#This Row],[concatenar]],IG!$M$3:$W$1908,11,FALSE)</f>
        <v>0</v>
      </c>
      <c r="U1753" s="130"/>
      <c r="V1753" s="138"/>
      <c r="W1753" s="130"/>
      <c r="X1753" s="29"/>
      <c r="Y1753" s="139">
        <f>ROUND(Tabla1[[#This Row],[VALOR UNITARIO SEGUIMIENTO FINANCIERO
2024]]*Tabla1[[#This Row],[MET AFECTADA PORLA GLOSA
RECURSOS 2024]]*Tabla1[[#This Row],[Porcentaje de Glosa]],0)</f>
        <v>0</v>
      </c>
      <c r="Z1753" s="51">
        <f>ROUND(Tabla1[[#This Row],[VALOR UNITARIO SEGUIMIENTO FINANCIERO
2025]]*Tabla1[[#This Row],[META AFECTADA PORLA GLOSA
RECURSOS 2025]]*Tabla1[[#This Row],[Porcentaje de Glosa]],0)</f>
        <v>0</v>
      </c>
      <c r="AA1753" s="51">
        <f>ROUND(Tabla1[[#This Row],[VALOR DE LA GLOSA 2024]]+Tabla1[[#This Row],[VALOR DE LA GLOSA 2025]],0)</f>
        <v>0</v>
      </c>
      <c r="AB1753" s="56"/>
      <c r="AC1753" s="130"/>
      <c r="AD1753" s="140"/>
      <c r="AE1753" s="130"/>
      <c r="AF1753" s="140">
        <f>ROUND(Tabla1[[#This Row],[VALOR TOTAL DE LA GLOSA]]-Tabla1[[#This Row],[Valor soportado por la Subred]],0)</f>
        <v>0</v>
      </c>
      <c r="AG1753" s="130"/>
      <c r="AH1753" s="130"/>
      <c r="AI1753" s="140">
        <f>ROUND(Tabla1[[#This Row],[VALOR GLOSA DEFINITIVA]]-Tabla1[[#This Row],[VALOR LEVANTADO EN LIQUIDACION]],0)</f>
        <v>0</v>
      </c>
    </row>
    <row r="1754" spans="2:35" s="32" customFormat="1" ht="87.6" hidden="1" customHeight="1" x14ac:dyDescent="0.25">
      <c r="B1754" s="131"/>
      <c r="C1754" s="132"/>
      <c r="D1754" s="131"/>
      <c r="E1754" s="133" t="str">
        <f>+Tabla1[[#This Row],[CODIGO ACTIVIDAD EN PPP Y LINEAMIENTO]]&amp;Tabla1[[#This Row],[ENTORNO/COMPONENTE]]</f>
        <v/>
      </c>
      <c r="F1754" s="134">
        <f>+VLOOKUP(Tabla1[[#This Row],[Columna1]],IG!$D$3:$L$1908,3,FALSE)</f>
        <v>0</v>
      </c>
      <c r="G1754" s="134">
        <f>+VLOOKUP(Tabla1[[#This Row],[Columna1]],IG!$D$3:$W$1908,4,FALSE)</f>
        <v>0</v>
      </c>
      <c r="H1754" s="134">
        <f>+VLOOKUP(Tabla1[[#This Row],[Columna1]],IG!$D$3:$W$1908,5,FALSE)</f>
        <v>0</v>
      </c>
      <c r="I1754" s="134">
        <f>+VLOOKUP(Tabla1[[#This Row],[Columna1]],IG!$D$3:$W$1908,6,FALSE)</f>
        <v>0</v>
      </c>
      <c r="J1754" s="134">
        <f>+VLOOKUP(Tabla1[[#This Row],[Columna1]],IG!$D$3:$W$1908,7,FALSE)</f>
        <v>0</v>
      </c>
      <c r="K1754" s="130"/>
      <c r="L1754" s="131"/>
      <c r="M1754" s="133" t="str">
        <f>+Tabla1[[#This Row],[Columna1]]&amp;Tabla1[[#This Row],[LOCALIDAD]]&amp;Tabla1[[#This Row],[MES]]</f>
        <v/>
      </c>
      <c r="N1754" s="29"/>
      <c r="O1754" s="135">
        <f>+VLOOKUP(Tabla1[[#This Row],[concatenar]],IG!$M$3:$W$1908,2,FALSE)</f>
        <v>0</v>
      </c>
      <c r="P1754" s="50">
        <f>+VLOOKUP(Tabla1[[#This Row],[concatenar]],IG!$M$3:$W$1908,3,FALSE)</f>
        <v>0</v>
      </c>
      <c r="Q1754" s="103">
        <f>+VLOOKUP(Tabla1[[#This Row],[concatenar]],IG!$M$3:$W$1908,8,FALSE)</f>
        <v>0</v>
      </c>
      <c r="R1754" s="97">
        <f>+VLOOKUP(Tabla1[[#This Row],[concatenar]],IG!$M$3:$W$1908,9,FALSE)</f>
        <v>0</v>
      </c>
      <c r="S1754" s="136">
        <f>+VLOOKUP(Tabla1[[#This Row],[concatenar]],IG!$M$3:$W$1908,10,FALSE)</f>
        <v>0</v>
      </c>
      <c r="T1754" s="137">
        <f>+VLOOKUP(Tabla1[[#This Row],[concatenar]],IG!$M$3:$W$1908,11,FALSE)</f>
        <v>0</v>
      </c>
      <c r="U1754" s="130"/>
      <c r="V1754" s="138"/>
      <c r="W1754" s="130"/>
      <c r="X1754" s="29"/>
      <c r="Y1754" s="139">
        <f>ROUND(Tabla1[[#This Row],[VALOR UNITARIO SEGUIMIENTO FINANCIERO
2024]]*Tabla1[[#This Row],[MET AFECTADA PORLA GLOSA
RECURSOS 2024]]*Tabla1[[#This Row],[Porcentaje de Glosa]],0)</f>
        <v>0</v>
      </c>
      <c r="Z1754" s="51">
        <f>ROUND(Tabla1[[#This Row],[VALOR UNITARIO SEGUIMIENTO FINANCIERO
2025]]*Tabla1[[#This Row],[META AFECTADA PORLA GLOSA
RECURSOS 2025]]*Tabla1[[#This Row],[Porcentaje de Glosa]],0)</f>
        <v>0</v>
      </c>
      <c r="AA1754" s="51">
        <f>ROUND(Tabla1[[#This Row],[VALOR DE LA GLOSA 2024]]+Tabla1[[#This Row],[VALOR DE LA GLOSA 2025]],0)</f>
        <v>0</v>
      </c>
      <c r="AB1754" s="56"/>
      <c r="AC1754" s="130"/>
      <c r="AD1754" s="140"/>
      <c r="AE1754" s="130"/>
      <c r="AF1754" s="140">
        <f>ROUND(Tabla1[[#This Row],[VALOR TOTAL DE LA GLOSA]]-Tabla1[[#This Row],[Valor soportado por la Subred]],0)</f>
        <v>0</v>
      </c>
      <c r="AG1754" s="130"/>
      <c r="AH1754" s="130"/>
      <c r="AI1754" s="140">
        <f>ROUND(Tabla1[[#This Row],[VALOR GLOSA DEFINITIVA]]-Tabla1[[#This Row],[VALOR LEVANTADO EN LIQUIDACION]],0)</f>
        <v>0</v>
      </c>
    </row>
    <row r="1755" spans="2:35" s="32" customFormat="1" ht="87.6" hidden="1" customHeight="1" x14ac:dyDescent="0.25">
      <c r="B1755" s="131"/>
      <c r="C1755" s="132"/>
      <c r="D1755" s="131"/>
      <c r="E1755" s="133" t="str">
        <f>+Tabla1[[#This Row],[CODIGO ACTIVIDAD EN PPP Y LINEAMIENTO]]&amp;Tabla1[[#This Row],[ENTORNO/COMPONENTE]]</f>
        <v/>
      </c>
      <c r="F1755" s="134">
        <f>+VLOOKUP(Tabla1[[#This Row],[Columna1]],IG!$D$3:$L$1908,3,FALSE)</f>
        <v>0</v>
      </c>
      <c r="G1755" s="134">
        <f>+VLOOKUP(Tabla1[[#This Row],[Columna1]],IG!$D$3:$W$1908,4,FALSE)</f>
        <v>0</v>
      </c>
      <c r="H1755" s="134">
        <f>+VLOOKUP(Tabla1[[#This Row],[Columna1]],IG!$D$3:$W$1908,5,FALSE)</f>
        <v>0</v>
      </c>
      <c r="I1755" s="134">
        <f>+VLOOKUP(Tabla1[[#This Row],[Columna1]],IG!$D$3:$W$1908,6,FALSE)</f>
        <v>0</v>
      </c>
      <c r="J1755" s="134">
        <f>+VLOOKUP(Tabla1[[#This Row],[Columna1]],IG!$D$3:$W$1908,7,FALSE)</f>
        <v>0</v>
      </c>
      <c r="K1755" s="130"/>
      <c r="L1755" s="131"/>
      <c r="M1755" s="133" t="str">
        <f>+Tabla1[[#This Row],[Columna1]]&amp;Tabla1[[#This Row],[LOCALIDAD]]&amp;Tabla1[[#This Row],[MES]]</f>
        <v/>
      </c>
      <c r="N1755" s="29"/>
      <c r="O1755" s="135">
        <f>+VLOOKUP(Tabla1[[#This Row],[concatenar]],IG!$M$3:$W$1908,2,FALSE)</f>
        <v>0</v>
      </c>
      <c r="P1755" s="50">
        <f>+VLOOKUP(Tabla1[[#This Row],[concatenar]],IG!$M$3:$W$1908,3,FALSE)</f>
        <v>0</v>
      </c>
      <c r="Q1755" s="103">
        <f>+VLOOKUP(Tabla1[[#This Row],[concatenar]],IG!$M$3:$W$1908,8,FALSE)</f>
        <v>0</v>
      </c>
      <c r="R1755" s="97">
        <f>+VLOOKUP(Tabla1[[#This Row],[concatenar]],IG!$M$3:$W$1908,9,FALSE)</f>
        <v>0</v>
      </c>
      <c r="S1755" s="136">
        <f>+VLOOKUP(Tabla1[[#This Row],[concatenar]],IG!$M$3:$W$1908,10,FALSE)</f>
        <v>0</v>
      </c>
      <c r="T1755" s="137">
        <f>+VLOOKUP(Tabla1[[#This Row],[concatenar]],IG!$M$3:$W$1908,11,FALSE)</f>
        <v>0</v>
      </c>
      <c r="U1755" s="130"/>
      <c r="V1755" s="138"/>
      <c r="W1755" s="130"/>
      <c r="X1755" s="29"/>
      <c r="Y1755" s="139">
        <f>ROUND(Tabla1[[#This Row],[VALOR UNITARIO SEGUIMIENTO FINANCIERO
2024]]*Tabla1[[#This Row],[MET AFECTADA PORLA GLOSA
RECURSOS 2024]]*Tabla1[[#This Row],[Porcentaje de Glosa]],0)</f>
        <v>0</v>
      </c>
      <c r="Z1755" s="51">
        <f>ROUND(Tabla1[[#This Row],[VALOR UNITARIO SEGUIMIENTO FINANCIERO
2025]]*Tabla1[[#This Row],[META AFECTADA PORLA GLOSA
RECURSOS 2025]]*Tabla1[[#This Row],[Porcentaje de Glosa]],0)</f>
        <v>0</v>
      </c>
      <c r="AA1755" s="51">
        <f>ROUND(Tabla1[[#This Row],[VALOR DE LA GLOSA 2024]]+Tabla1[[#This Row],[VALOR DE LA GLOSA 2025]],0)</f>
        <v>0</v>
      </c>
      <c r="AB1755" s="56"/>
      <c r="AC1755" s="130"/>
      <c r="AD1755" s="140"/>
      <c r="AE1755" s="130"/>
      <c r="AF1755" s="140">
        <f>ROUND(Tabla1[[#This Row],[VALOR TOTAL DE LA GLOSA]]-Tabla1[[#This Row],[Valor soportado por la Subred]],0)</f>
        <v>0</v>
      </c>
      <c r="AG1755" s="130"/>
      <c r="AH1755" s="130"/>
      <c r="AI1755" s="140">
        <f>ROUND(Tabla1[[#This Row],[VALOR GLOSA DEFINITIVA]]-Tabla1[[#This Row],[VALOR LEVANTADO EN LIQUIDACION]],0)</f>
        <v>0</v>
      </c>
    </row>
    <row r="1756" spans="2:35" s="32" customFormat="1" ht="87.6" hidden="1" customHeight="1" x14ac:dyDescent="0.25">
      <c r="B1756" s="131"/>
      <c r="C1756" s="132"/>
      <c r="D1756" s="131"/>
      <c r="E1756" s="133" t="str">
        <f>+Tabla1[[#This Row],[CODIGO ACTIVIDAD EN PPP Y LINEAMIENTO]]&amp;Tabla1[[#This Row],[ENTORNO/COMPONENTE]]</f>
        <v/>
      </c>
      <c r="F1756" s="134">
        <f>+VLOOKUP(Tabla1[[#This Row],[Columna1]],IG!$D$3:$L$1908,3,FALSE)</f>
        <v>0</v>
      </c>
      <c r="G1756" s="134">
        <f>+VLOOKUP(Tabla1[[#This Row],[Columna1]],IG!$D$3:$W$1908,4,FALSE)</f>
        <v>0</v>
      </c>
      <c r="H1756" s="134">
        <f>+VLOOKUP(Tabla1[[#This Row],[Columna1]],IG!$D$3:$W$1908,5,FALSE)</f>
        <v>0</v>
      </c>
      <c r="I1756" s="134">
        <f>+VLOOKUP(Tabla1[[#This Row],[Columna1]],IG!$D$3:$W$1908,6,FALSE)</f>
        <v>0</v>
      </c>
      <c r="J1756" s="134">
        <f>+VLOOKUP(Tabla1[[#This Row],[Columna1]],IG!$D$3:$W$1908,7,FALSE)</f>
        <v>0</v>
      </c>
      <c r="K1756" s="130"/>
      <c r="L1756" s="131"/>
      <c r="M1756" s="133" t="str">
        <f>+Tabla1[[#This Row],[Columna1]]&amp;Tabla1[[#This Row],[LOCALIDAD]]&amp;Tabla1[[#This Row],[MES]]</f>
        <v/>
      </c>
      <c r="N1756" s="29"/>
      <c r="O1756" s="135">
        <f>+VLOOKUP(Tabla1[[#This Row],[concatenar]],IG!$M$3:$W$1908,2,FALSE)</f>
        <v>0</v>
      </c>
      <c r="P1756" s="50">
        <f>+VLOOKUP(Tabla1[[#This Row],[concatenar]],IG!$M$3:$W$1908,3,FALSE)</f>
        <v>0</v>
      </c>
      <c r="Q1756" s="103">
        <f>+VLOOKUP(Tabla1[[#This Row],[concatenar]],IG!$M$3:$W$1908,8,FALSE)</f>
        <v>0</v>
      </c>
      <c r="R1756" s="97">
        <f>+VLOOKUP(Tabla1[[#This Row],[concatenar]],IG!$M$3:$W$1908,9,FALSE)</f>
        <v>0</v>
      </c>
      <c r="S1756" s="136">
        <f>+VLOOKUP(Tabla1[[#This Row],[concatenar]],IG!$M$3:$W$1908,10,FALSE)</f>
        <v>0</v>
      </c>
      <c r="T1756" s="137">
        <f>+VLOOKUP(Tabla1[[#This Row],[concatenar]],IG!$M$3:$W$1908,11,FALSE)</f>
        <v>0</v>
      </c>
      <c r="U1756" s="130"/>
      <c r="V1756" s="138"/>
      <c r="W1756" s="130"/>
      <c r="X1756" s="29"/>
      <c r="Y1756" s="139">
        <f>ROUND(Tabla1[[#This Row],[VALOR UNITARIO SEGUIMIENTO FINANCIERO
2024]]*Tabla1[[#This Row],[MET AFECTADA PORLA GLOSA
RECURSOS 2024]]*Tabla1[[#This Row],[Porcentaje de Glosa]],0)</f>
        <v>0</v>
      </c>
      <c r="Z1756" s="51">
        <f>ROUND(Tabla1[[#This Row],[VALOR UNITARIO SEGUIMIENTO FINANCIERO
2025]]*Tabla1[[#This Row],[META AFECTADA PORLA GLOSA
RECURSOS 2025]]*Tabla1[[#This Row],[Porcentaje de Glosa]],0)</f>
        <v>0</v>
      </c>
      <c r="AA1756" s="51">
        <f>ROUND(Tabla1[[#This Row],[VALOR DE LA GLOSA 2024]]+Tabla1[[#This Row],[VALOR DE LA GLOSA 2025]],0)</f>
        <v>0</v>
      </c>
      <c r="AB1756" s="56"/>
      <c r="AC1756" s="130"/>
      <c r="AD1756" s="140"/>
      <c r="AE1756" s="130"/>
      <c r="AF1756" s="140">
        <f>ROUND(Tabla1[[#This Row],[VALOR TOTAL DE LA GLOSA]]-Tabla1[[#This Row],[Valor soportado por la Subred]],0)</f>
        <v>0</v>
      </c>
      <c r="AG1756" s="130"/>
      <c r="AH1756" s="130"/>
      <c r="AI1756" s="140">
        <f>ROUND(Tabla1[[#This Row],[VALOR GLOSA DEFINITIVA]]-Tabla1[[#This Row],[VALOR LEVANTADO EN LIQUIDACION]],0)</f>
        <v>0</v>
      </c>
    </row>
    <row r="1757" spans="2:35" s="32" customFormat="1" ht="87.6" hidden="1" customHeight="1" x14ac:dyDescent="0.25">
      <c r="B1757" s="131"/>
      <c r="C1757" s="132"/>
      <c r="D1757" s="131"/>
      <c r="E1757" s="133" t="str">
        <f>+Tabla1[[#This Row],[CODIGO ACTIVIDAD EN PPP Y LINEAMIENTO]]&amp;Tabla1[[#This Row],[ENTORNO/COMPONENTE]]</f>
        <v/>
      </c>
      <c r="F1757" s="134">
        <f>+VLOOKUP(Tabla1[[#This Row],[Columna1]],IG!$D$3:$L$1908,3,FALSE)</f>
        <v>0</v>
      </c>
      <c r="G1757" s="134">
        <f>+VLOOKUP(Tabla1[[#This Row],[Columna1]],IG!$D$3:$W$1908,4,FALSE)</f>
        <v>0</v>
      </c>
      <c r="H1757" s="134">
        <f>+VLOOKUP(Tabla1[[#This Row],[Columna1]],IG!$D$3:$W$1908,5,FALSE)</f>
        <v>0</v>
      </c>
      <c r="I1757" s="134">
        <f>+VLOOKUP(Tabla1[[#This Row],[Columna1]],IG!$D$3:$W$1908,6,FALSE)</f>
        <v>0</v>
      </c>
      <c r="J1757" s="134">
        <f>+VLOOKUP(Tabla1[[#This Row],[Columna1]],IG!$D$3:$W$1908,7,FALSE)</f>
        <v>0</v>
      </c>
      <c r="K1757" s="130"/>
      <c r="L1757" s="131"/>
      <c r="M1757" s="133" t="str">
        <f>+Tabla1[[#This Row],[Columna1]]&amp;Tabla1[[#This Row],[LOCALIDAD]]&amp;Tabla1[[#This Row],[MES]]</f>
        <v/>
      </c>
      <c r="N1757" s="29"/>
      <c r="O1757" s="135">
        <f>+VLOOKUP(Tabla1[[#This Row],[concatenar]],IG!$M$3:$W$1908,2,FALSE)</f>
        <v>0</v>
      </c>
      <c r="P1757" s="50">
        <f>+VLOOKUP(Tabla1[[#This Row],[concatenar]],IG!$M$3:$W$1908,3,FALSE)</f>
        <v>0</v>
      </c>
      <c r="Q1757" s="103">
        <f>+VLOOKUP(Tabla1[[#This Row],[concatenar]],IG!$M$3:$W$1908,8,FALSE)</f>
        <v>0</v>
      </c>
      <c r="R1757" s="97">
        <f>+VLOOKUP(Tabla1[[#This Row],[concatenar]],IG!$M$3:$W$1908,9,FALSE)</f>
        <v>0</v>
      </c>
      <c r="S1757" s="136">
        <f>+VLOOKUP(Tabla1[[#This Row],[concatenar]],IG!$M$3:$W$1908,10,FALSE)</f>
        <v>0</v>
      </c>
      <c r="T1757" s="137">
        <f>+VLOOKUP(Tabla1[[#This Row],[concatenar]],IG!$M$3:$W$1908,11,FALSE)</f>
        <v>0</v>
      </c>
      <c r="U1757" s="130"/>
      <c r="V1757" s="138"/>
      <c r="W1757" s="130"/>
      <c r="X1757" s="29"/>
      <c r="Y1757" s="139">
        <f>ROUND(Tabla1[[#This Row],[VALOR UNITARIO SEGUIMIENTO FINANCIERO
2024]]*Tabla1[[#This Row],[MET AFECTADA PORLA GLOSA
RECURSOS 2024]]*Tabla1[[#This Row],[Porcentaje de Glosa]],0)</f>
        <v>0</v>
      </c>
      <c r="Z1757" s="51">
        <f>ROUND(Tabla1[[#This Row],[VALOR UNITARIO SEGUIMIENTO FINANCIERO
2025]]*Tabla1[[#This Row],[META AFECTADA PORLA GLOSA
RECURSOS 2025]]*Tabla1[[#This Row],[Porcentaje de Glosa]],0)</f>
        <v>0</v>
      </c>
      <c r="AA1757" s="51">
        <f>ROUND(Tabla1[[#This Row],[VALOR DE LA GLOSA 2024]]+Tabla1[[#This Row],[VALOR DE LA GLOSA 2025]],0)</f>
        <v>0</v>
      </c>
      <c r="AB1757" s="56"/>
      <c r="AC1757" s="130"/>
      <c r="AD1757" s="140"/>
      <c r="AE1757" s="130"/>
      <c r="AF1757" s="140">
        <f>ROUND(Tabla1[[#This Row],[VALOR TOTAL DE LA GLOSA]]-Tabla1[[#This Row],[Valor soportado por la Subred]],0)</f>
        <v>0</v>
      </c>
      <c r="AG1757" s="130"/>
      <c r="AH1757" s="130"/>
      <c r="AI1757" s="140">
        <f>ROUND(Tabla1[[#This Row],[VALOR GLOSA DEFINITIVA]]-Tabla1[[#This Row],[VALOR LEVANTADO EN LIQUIDACION]],0)</f>
        <v>0</v>
      </c>
    </row>
    <row r="1758" spans="2:35" s="32" customFormat="1" ht="87.6" hidden="1" customHeight="1" x14ac:dyDescent="0.25">
      <c r="B1758" s="131"/>
      <c r="C1758" s="132"/>
      <c r="D1758" s="131"/>
      <c r="E1758" s="133" t="str">
        <f>+Tabla1[[#This Row],[CODIGO ACTIVIDAD EN PPP Y LINEAMIENTO]]&amp;Tabla1[[#This Row],[ENTORNO/COMPONENTE]]</f>
        <v/>
      </c>
      <c r="F1758" s="134">
        <f>+VLOOKUP(Tabla1[[#This Row],[Columna1]],IG!$D$3:$L$1908,3,FALSE)</f>
        <v>0</v>
      </c>
      <c r="G1758" s="134">
        <f>+VLOOKUP(Tabla1[[#This Row],[Columna1]],IG!$D$3:$W$1908,4,FALSE)</f>
        <v>0</v>
      </c>
      <c r="H1758" s="134">
        <f>+VLOOKUP(Tabla1[[#This Row],[Columna1]],IG!$D$3:$W$1908,5,FALSE)</f>
        <v>0</v>
      </c>
      <c r="I1758" s="134">
        <f>+VLOOKUP(Tabla1[[#This Row],[Columna1]],IG!$D$3:$W$1908,6,FALSE)</f>
        <v>0</v>
      </c>
      <c r="J1758" s="134">
        <f>+VLOOKUP(Tabla1[[#This Row],[Columna1]],IG!$D$3:$W$1908,7,FALSE)</f>
        <v>0</v>
      </c>
      <c r="K1758" s="130"/>
      <c r="L1758" s="131"/>
      <c r="M1758" s="133" t="str">
        <f>+Tabla1[[#This Row],[Columna1]]&amp;Tabla1[[#This Row],[LOCALIDAD]]&amp;Tabla1[[#This Row],[MES]]</f>
        <v/>
      </c>
      <c r="N1758" s="29"/>
      <c r="O1758" s="135">
        <f>+VLOOKUP(Tabla1[[#This Row],[concatenar]],IG!$M$3:$W$1908,2,FALSE)</f>
        <v>0</v>
      </c>
      <c r="P1758" s="50">
        <f>+VLOOKUP(Tabla1[[#This Row],[concatenar]],IG!$M$3:$W$1908,3,FALSE)</f>
        <v>0</v>
      </c>
      <c r="Q1758" s="103">
        <f>+VLOOKUP(Tabla1[[#This Row],[concatenar]],IG!$M$3:$W$1908,8,FALSE)</f>
        <v>0</v>
      </c>
      <c r="R1758" s="97">
        <f>+VLOOKUP(Tabla1[[#This Row],[concatenar]],IG!$M$3:$W$1908,9,FALSE)</f>
        <v>0</v>
      </c>
      <c r="S1758" s="136">
        <f>+VLOOKUP(Tabla1[[#This Row],[concatenar]],IG!$M$3:$W$1908,10,FALSE)</f>
        <v>0</v>
      </c>
      <c r="T1758" s="137">
        <f>+VLOOKUP(Tabla1[[#This Row],[concatenar]],IG!$M$3:$W$1908,11,FALSE)</f>
        <v>0</v>
      </c>
      <c r="U1758" s="130"/>
      <c r="V1758" s="138"/>
      <c r="W1758" s="130"/>
      <c r="X1758" s="29"/>
      <c r="Y1758" s="139">
        <f>ROUND(Tabla1[[#This Row],[VALOR UNITARIO SEGUIMIENTO FINANCIERO
2024]]*Tabla1[[#This Row],[MET AFECTADA PORLA GLOSA
RECURSOS 2024]]*Tabla1[[#This Row],[Porcentaje de Glosa]],0)</f>
        <v>0</v>
      </c>
      <c r="Z1758" s="51">
        <f>ROUND(Tabla1[[#This Row],[VALOR UNITARIO SEGUIMIENTO FINANCIERO
2025]]*Tabla1[[#This Row],[META AFECTADA PORLA GLOSA
RECURSOS 2025]]*Tabla1[[#This Row],[Porcentaje de Glosa]],0)</f>
        <v>0</v>
      </c>
      <c r="AA1758" s="51">
        <f>ROUND(Tabla1[[#This Row],[VALOR DE LA GLOSA 2024]]+Tabla1[[#This Row],[VALOR DE LA GLOSA 2025]],0)</f>
        <v>0</v>
      </c>
      <c r="AB1758" s="56"/>
      <c r="AC1758" s="130"/>
      <c r="AD1758" s="140"/>
      <c r="AE1758" s="130"/>
      <c r="AF1758" s="140">
        <f>ROUND(Tabla1[[#This Row],[VALOR TOTAL DE LA GLOSA]]-Tabla1[[#This Row],[Valor soportado por la Subred]],0)</f>
        <v>0</v>
      </c>
      <c r="AG1758" s="130"/>
      <c r="AH1758" s="130"/>
      <c r="AI1758" s="140">
        <f>ROUND(Tabla1[[#This Row],[VALOR GLOSA DEFINITIVA]]-Tabla1[[#This Row],[VALOR LEVANTADO EN LIQUIDACION]],0)</f>
        <v>0</v>
      </c>
    </row>
    <row r="1759" spans="2:35" s="32" customFormat="1" ht="87.6" hidden="1" customHeight="1" x14ac:dyDescent="0.25">
      <c r="B1759" s="131"/>
      <c r="C1759" s="132"/>
      <c r="D1759" s="131"/>
      <c r="E1759" s="133" t="str">
        <f>+Tabla1[[#This Row],[CODIGO ACTIVIDAD EN PPP Y LINEAMIENTO]]&amp;Tabla1[[#This Row],[ENTORNO/COMPONENTE]]</f>
        <v/>
      </c>
      <c r="F1759" s="134">
        <f>+VLOOKUP(Tabla1[[#This Row],[Columna1]],IG!$D$3:$L$1908,3,FALSE)</f>
        <v>0</v>
      </c>
      <c r="G1759" s="134">
        <f>+VLOOKUP(Tabla1[[#This Row],[Columna1]],IG!$D$3:$W$1908,4,FALSE)</f>
        <v>0</v>
      </c>
      <c r="H1759" s="134">
        <f>+VLOOKUP(Tabla1[[#This Row],[Columna1]],IG!$D$3:$W$1908,5,FALSE)</f>
        <v>0</v>
      </c>
      <c r="I1759" s="134">
        <f>+VLOOKUP(Tabla1[[#This Row],[Columna1]],IG!$D$3:$W$1908,6,FALSE)</f>
        <v>0</v>
      </c>
      <c r="J1759" s="134">
        <f>+VLOOKUP(Tabla1[[#This Row],[Columna1]],IG!$D$3:$W$1908,7,FALSE)</f>
        <v>0</v>
      </c>
      <c r="K1759" s="130"/>
      <c r="L1759" s="131"/>
      <c r="M1759" s="133" t="str">
        <f>+Tabla1[[#This Row],[Columna1]]&amp;Tabla1[[#This Row],[LOCALIDAD]]&amp;Tabla1[[#This Row],[MES]]</f>
        <v/>
      </c>
      <c r="N1759" s="29"/>
      <c r="O1759" s="135">
        <f>+VLOOKUP(Tabla1[[#This Row],[concatenar]],IG!$M$3:$W$1908,2,FALSE)</f>
        <v>0</v>
      </c>
      <c r="P1759" s="50">
        <f>+VLOOKUP(Tabla1[[#This Row],[concatenar]],IG!$M$3:$W$1908,3,FALSE)</f>
        <v>0</v>
      </c>
      <c r="Q1759" s="103">
        <f>+VLOOKUP(Tabla1[[#This Row],[concatenar]],IG!$M$3:$W$1908,8,FALSE)</f>
        <v>0</v>
      </c>
      <c r="R1759" s="97">
        <f>+VLOOKUP(Tabla1[[#This Row],[concatenar]],IG!$M$3:$W$1908,9,FALSE)</f>
        <v>0</v>
      </c>
      <c r="S1759" s="136">
        <f>+VLOOKUP(Tabla1[[#This Row],[concatenar]],IG!$M$3:$W$1908,10,FALSE)</f>
        <v>0</v>
      </c>
      <c r="T1759" s="137">
        <f>+VLOOKUP(Tabla1[[#This Row],[concatenar]],IG!$M$3:$W$1908,11,FALSE)</f>
        <v>0</v>
      </c>
      <c r="U1759" s="130"/>
      <c r="V1759" s="138"/>
      <c r="W1759" s="130"/>
      <c r="X1759" s="29"/>
      <c r="Y1759" s="139">
        <f>ROUND(Tabla1[[#This Row],[VALOR UNITARIO SEGUIMIENTO FINANCIERO
2024]]*Tabla1[[#This Row],[MET AFECTADA PORLA GLOSA
RECURSOS 2024]]*Tabla1[[#This Row],[Porcentaje de Glosa]],0)</f>
        <v>0</v>
      </c>
      <c r="Z1759" s="51">
        <f>ROUND(Tabla1[[#This Row],[VALOR UNITARIO SEGUIMIENTO FINANCIERO
2025]]*Tabla1[[#This Row],[META AFECTADA PORLA GLOSA
RECURSOS 2025]]*Tabla1[[#This Row],[Porcentaje de Glosa]],0)</f>
        <v>0</v>
      </c>
      <c r="AA1759" s="51">
        <f>ROUND(Tabla1[[#This Row],[VALOR DE LA GLOSA 2024]]+Tabla1[[#This Row],[VALOR DE LA GLOSA 2025]],0)</f>
        <v>0</v>
      </c>
      <c r="AB1759" s="56"/>
      <c r="AC1759" s="130"/>
      <c r="AD1759" s="140"/>
      <c r="AE1759" s="130"/>
      <c r="AF1759" s="140">
        <f>ROUND(Tabla1[[#This Row],[VALOR TOTAL DE LA GLOSA]]-Tabla1[[#This Row],[Valor soportado por la Subred]],0)</f>
        <v>0</v>
      </c>
      <c r="AG1759" s="130"/>
      <c r="AH1759" s="130"/>
      <c r="AI1759" s="140">
        <f>ROUND(Tabla1[[#This Row],[VALOR GLOSA DEFINITIVA]]-Tabla1[[#This Row],[VALOR LEVANTADO EN LIQUIDACION]],0)</f>
        <v>0</v>
      </c>
    </row>
    <row r="1760" spans="2:35" s="32" customFormat="1" ht="87.6" hidden="1" customHeight="1" x14ac:dyDescent="0.25">
      <c r="B1760" s="131"/>
      <c r="C1760" s="132"/>
      <c r="D1760" s="131"/>
      <c r="E1760" s="133" t="str">
        <f>+Tabla1[[#This Row],[CODIGO ACTIVIDAD EN PPP Y LINEAMIENTO]]&amp;Tabla1[[#This Row],[ENTORNO/COMPONENTE]]</f>
        <v/>
      </c>
      <c r="F1760" s="134">
        <f>+VLOOKUP(Tabla1[[#This Row],[Columna1]],IG!$D$3:$L$1908,3,FALSE)</f>
        <v>0</v>
      </c>
      <c r="G1760" s="134">
        <f>+VLOOKUP(Tabla1[[#This Row],[Columna1]],IG!$D$3:$W$1908,4,FALSE)</f>
        <v>0</v>
      </c>
      <c r="H1760" s="134">
        <f>+VLOOKUP(Tabla1[[#This Row],[Columna1]],IG!$D$3:$W$1908,5,FALSE)</f>
        <v>0</v>
      </c>
      <c r="I1760" s="134">
        <f>+VLOOKUP(Tabla1[[#This Row],[Columna1]],IG!$D$3:$W$1908,6,FALSE)</f>
        <v>0</v>
      </c>
      <c r="J1760" s="134">
        <f>+VLOOKUP(Tabla1[[#This Row],[Columna1]],IG!$D$3:$W$1908,7,FALSE)</f>
        <v>0</v>
      </c>
      <c r="K1760" s="130"/>
      <c r="L1760" s="131"/>
      <c r="M1760" s="133" t="str">
        <f>+Tabla1[[#This Row],[Columna1]]&amp;Tabla1[[#This Row],[LOCALIDAD]]&amp;Tabla1[[#This Row],[MES]]</f>
        <v/>
      </c>
      <c r="N1760" s="29"/>
      <c r="O1760" s="135">
        <f>+VLOOKUP(Tabla1[[#This Row],[concatenar]],IG!$M$3:$W$1908,2,FALSE)</f>
        <v>0</v>
      </c>
      <c r="P1760" s="50">
        <f>+VLOOKUP(Tabla1[[#This Row],[concatenar]],IG!$M$3:$W$1908,3,FALSE)</f>
        <v>0</v>
      </c>
      <c r="Q1760" s="103">
        <f>+VLOOKUP(Tabla1[[#This Row],[concatenar]],IG!$M$3:$W$1908,8,FALSE)</f>
        <v>0</v>
      </c>
      <c r="R1760" s="97">
        <f>+VLOOKUP(Tabla1[[#This Row],[concatenar]],IG!$M$3:$W$1908,9,FALSE)</f>
        <v>0</v>
      </c>
      <c r="S1760" s="136">
        <f>+VLOOKUP(Tabla1[[#This Row],[concatenar]],IG!$M$3:$W$1908,10,FALSE)</f>
        <v>0</v>
      </c>
      <c r="T1760" s="137">
        <f>+VLOOKUP(Tabla1[[#This Row],[concatenar]],IG!$M$3:$W$1908,11,FALSE)</f>
        <v>0</v>
      </c>
      <c r="U1760" s="130"/>
      <c r="V1760" s="138"/>
      <c r="W1760" s="130"/>
      <c r="X1760" s="29"/>
      <c r="Y1760" s="139">
        <f>ROUND(Tabla1[[#This Row],[VALOR UNITARIO SEGUIMIENTO FINANCIERO
2024]]*Tabla1[[#This Row],[MET AFECTADA PORLA GLOSA
RECURSOS 2024]]*Tabla1[[#This Row],[Porcentaje de Glosa]],0)</f>
        <v>0</v>
      </c>
      <c r="Z1760" s="51">
        <f>ROUND(Tabla1[[#This Row],[VALOR UNITARIO SEGUIMIENTO FINANCIERO
2025]]*Tabla1[[#This Row],[META AFECTADA PORLA GLOSA
RECURSOS 2025]]*Tabla1[[#This Row],[Porcentaje de Glosa]],0)</f>
        <v>0</v>
      </c>
      <c r="AA1760" s="51">
        <f>ROUND(Tabla1[[#This Row],[VALOR DE LA GLOSA 2024]]+Tabla1[[#This Row],[VALOR DE LA GLOSA 2025]],0)</f>
        <v>0</v>
      </c>
      <c r="AB1760" s="56"/>
      <c r="AC1760" s="130"/>
      <c r="AD1760" s="140"/>
      <c r="AE1760" s="130"/>
      <c r="AF1760" s="140">
        <f>ROUND(Tabla1[[#This Row],[VALOR TOTAL DE LA GLOSA]]-Tabla1[[#This Row],[Valor soportado por la Subred]],0)</f>
        <v>0</v>
      </c>
      <c r="AG1760" s="130"/>
      <c r="AH1760" s="130"/>
      <c r="AI1760" s="140">
        <f>ROUND(Tabla1[[#This Row],[VALOR GLOSA DEFINITIVA]]-Tabla1[[#This Row],[VALOR LEVANTADO EN LIQUIDACION]],0)</f>
        <v>0</v>
      </c>
    </row>
    <row r="1761" spans="2:35" s="32" customFormat="1" ht="87.6" hidden="1" customHeight="1" x14ac:dyDescent="0.25">
      <c r="B1761" s="131"/>
      <c r="C1761" s="132"/>
      <c r="D1761" s="131"/>
      <c r="E1761" s="133" t="str">
        <f>+Tabla1[[#This Row],[CODIGO ACTIVIDAD EN PPP Y LINEAMIENTO]]&amp;Tabla1[[#This Row],[ENTORNO/COMPONENTE]]</f>
        <v/>
      </c>
      <c r="F1761" s="134">
        <f>+VLOOKUP(Tabla1[[#This Row],[Columna1]],IG!$D$3:$L$1908,3,FALSE)</f>
        <v>0</v>
      </c>
      <c r="G1761" s="134">
        <f>+VLOOKUP(Tabla1[[#This Row],[Columna1]],IG!$D$3:$W$1908,4,FALSE)</f>
        <v>0</v>
      </c>
      <c r="H1761" s="134">
        <f>+VLOOKUP(Tabla1[[#This Row],[Columna1]],IG!$D$3:$W$1908,5,FALSE)</f>
        <v>0</v>
      </c>
      <c r="I1761" s="134">
        <f>+VLOOKUP(Tabla1[[#This Row],[Columna1]],IG!$D$3:$W$1908,6,FALSE)</f>
        <v>0</v>
      </c>
      <c r="J1761" s="134">
        <f>+VLOOKUP(Tabla1[[#This Row],[Columna1]],IG!$D$3:$W$1908,7,FALSE)</f>
        <v>0</v>
      </c>
      <c r="K1761" s="130"/>
      <c r="L1761" s="131"/>
      <c r="M1761" s="133" t="str">
        <f>+Tabla1[[#This Row],[Columna1]]&amp;Tabla1[[#This Row],[LOCALIDAD]]&amp;Tabla1[[#This Row],[MES]]</f>
        <v/>
      </c>
      <c r="N1761" s="29"/>
      <c r="O1761" s="135">
        <f>+VLOOKUP(Tabla1[[#This Row],[concatenar]],IG!$M$3:$W$1908,2,FALSE)</f>
        <v>0</v>
      </c>
      <c r="P1761" s="50">
        <f>+VLOOKUP(Tabla1[[#This Row],[concatenar]],IG!$M$3:$W$1908,3,FALSE)</f>
        <v>0</v>
      </c>
      <c r="Q1761" s="103">
        <f>+VLOOKUP(Tabla1[[#This Row],[concatenar]],IG!$M$3:$W$1908,8,FALSE)</f>
        <v>0</v>
      </c>
      <c r="R1761" s="97">
        <f>+VLOOKUP(Tabla1[[#This Row],[concatenar]],IG!$M$3:$W$1908,9,FALSE)</f>
        <v>0</v>
      </c>
      <c r="S1761" s="136">
        <f>+VLOOKUP(Tabla1[[#This Row],[concatenar]],IG!$M$3:$W$1908,10,FALSE)</f>
        <v>0</v>
      </c>
      <c r="T1761" s="137">
        <f>+VLOOKUP(Tabla1[[#This Row],[concatenar]],IG!$M$3:$W$1908,11,FALSE)</f>
        <v>0</v>
      </c>
      <c r="U1761" s="130"/>
      <c r="V1761" s="138"/>
      <c r="W1761" s="130"/>
      <c r="X1761" s="29"/>
      <c r="Y1761" s="139">
        <f>ROUND(Tabla1[[#This Row],[VALOR UNITARIO SEGUIMIENTO FINANCIERO
2024]]*Tabla1[[#This Row],[MET AFECTADA PORLA GLOSA
RECURSOS 2024]]*Tabla1[[#This Row],[Porcentaje de Glosa]],0)</f>
        <v>0</v>
      </c>
      <c r="Z1761" s="51">
        <f>ROUND(Tabla1[[#This Row],[VALOR UNITARIO SEGUIMIENTO FINANCIERO
2025]]*Tabla1[[#This Row],[META AFECTADA PORLA GLOSA
RECURSOS 2025]]*Tabla1[[#This Row],[Porcentaje de Glosa]],0)</f>
        <v>0</v>
      </c>
      <c r="AA1761" s="51">
        <f>ROUND(Tabla1[[#This Row],[VALOR DE LA GLOSA 2024]]+Tabla1[[#This Row],[VALOR DE LA GLOSA 2025]],0)</f>
        <v>0</v>
      </c>
      <c r="AB1761" s="56"/>
      <c r="AC1761" s="130"/>
      <c r="AD1761" s="140"/>
      <c r="AE1761" s="130"/>
      <c r="AF1761" s="140">
        <f>ROUND(Tabla1[[#This Row],[VALOR TOTAL DE LA GLOSA]]-Tabla1[[#This Row],[Valor soportado por la Subred]],0)</f>
        <v>0</v>
      </c>
      <c r="AG1761" s="130"/>
      <c r="AH1761" s="130"/>
      <c r="AI1761" s="140">
        <f>ROUND(Tabla1[[#This Row],[VALOR GLOSA DEFINITIVA]]-Tabla1[[#This Row],[VALOR LEVANTADO EN LIQUIDACION]],0)</f>
        <v>0</v>
      </c>
    </row>
    <row r="1762" spans="2:35" s="32" customFormat="1" ht="87.6" hidden="1" customHeight="1" x14ac:dyDescent="0.25">
      <c r="B1762" s="131"/>
      <c r="C1762" s="132"/>
      <c r="D1762" s="131"/>
      <c r="E1762" s="133" t="str">
        <f>+Tabla1[[#This Row],[CODIGO ACTIVIDAD EN PPP Y LINEAMIENTO]]&amp;Tabla1[[#This Row],[ENTORNO/COMPONENTE]]</f>
        <v/>
      </c>
      <c r="F1762" s="134">
        <f>+VLOOKUP(Tabla1[[#This Row],[Columna1]],IG!$D$3:$L$1908,3,FALSE)</f>
        <v>0</v>
      </c>
      <c r="G1762" s="134">
        <f>+VLOOKUP(Tabla1[[#This Row],[Columna1]],IG!$D$3:$W$1908,4,FALSE)</f>
        <v>0</v>
      </c>
      <c r="H1762" s="134">
        <f>+VLOOKUP(Tabla1[[#This Row],[Columna1]],IG!$D$3:$W$1908,5,FALSE)</f>
        <v>0</v>
      </c>
      <c r="I1762" s="134">
        <f>+VLOOKUP(Tabla1[[#This Row],[Columna1]],IG!$D$3:$W$1908,6,FALSE)</f>
        <v>0</v>
      </c>
      <c r="J1762" s="134">
        <f>+VLOOKUP(Tabla1[[#This Row],[Columna1]],IG!$D$3:$W$1908,7,FALSE)</f>
        <v>0</v>
      </c>
      <c r="K1762" s="130"/>
      <c r="L1762" s="131"/>
      <c r="M1762" s="133" t="str">
        <f>+Tabla1[[#This Row],[Columna1]]&amp;Tabla1[[#This Row],[LOCALIDAD]]&amp;Tabla1[[#This Row],[MES]]</f>
        <v/>
      </c>
      <c r="N1762" s="29"/>
      <c r="O1762" s="135">
        <f>+VLOOKUP(Tabla1[[#This Row],[concatenar]],IG!$M$3:$W$1908,2,FALSE)</f>
        <v>0</v>
      </c>
      <c r="P1762" s="50">
        <f>+VLOOKUP(Tabla1[[#This Row],[concatenar]],IG!$M$3:$W$1908,3,FALSE)</f>
        <v>0</v>
      </c>
      <c r="Q1762" s="103">
        <f>+VLOOKUP(Tabla1[[#This Row],[concatenar]],IG!$M$3:$W$1908,8,FALSE)</f>
        <v>0</v>
      </c>
      <c r="R1762" s="97">
        <f>+VLOOKUP(Tabla1[[#This Row],[concatenar]],IG!$M$3:$W$1908,9,FALSE)</f>
        <v>0</v>
      </c>
      <c r="S1762" s="136">
        <f>+VLOOKUP(Tabla1[[#This Row],[concatenar]],IG!$M$3:$W$1908,10,FALSE)</f>
        <v>0</v>
      </c>
      <c r="T1762" s="137">
        <f>+VLOOKUP(Tabla1[[#This Row],[concatenar]],IG!$M$3:$W$1908,11,FALSE)</f>
        <v>0</v>
      </c>
      <c r="U1762" s="130"/>
      <c r="V1762" s="138"/>
      <c r="W1762" s="130"/>
      <c r="X1762" s="29"/>
      <c r="Y1762" s="139">
        <f>ROUND(Tabla1[[#This Row],[VALOR UNITARIO SEGUIMIENTO FINANCIERO
2024]]*Tabla1[[#This Row],[MET AFECTADA PORLA GLOSA
RECURSOS 2024]]*Tabla1[[#This Row],[Porcentaje de Glosa]],0)</f>
        <v>0</v>
      </c>
      <c r="Z1762" s="51">
        <f>ROUND(Tabla1[[#This Row],[VALOR UNITARIO SEGUIMIENTO FINANCIERO
2025]]*Tabla1[[#This Row],[META AFECTADA PORLA GLOSA
RECURSOS 2025]]*Tabla1[[#This Row],[Porcentaje de Glosa]],0)</f>
        <v>0</v>
      </c>
      <c r="AA1762" s="51">
        <f>ROUND(Tabla1[[#This Row],[VALOR DE LA GLOSA 2024]]+Tabla1[[#This Row],[VALOR DE LA GLOSA 2025]],0)</f>
        <v>0</v>
      </c>
      <c r="AB1762" s="56"/>
      <c r="AC1762" s="130"/>
      <c r="AD1762" s="140"/>
      <c r="AE1762" s="130"/>
      <c r="AF1762" s="140">
        <f>ROUND(Tabla1[[#This Row],[VALOR TOTAL DE LA GLOSA]]-Tabla1[[#This Row],[Valor soportado por la Subred]],0)</f>
        <v>0</v>
      </c>
      <c r="AG1762" s="130"/>
      <c r="AH1762" s="130"/>
      <c r="AI1762" s="140">
        <f>ROUND(Tabla1[[#This Row],[VALOR GLOSA DEFINITIVA]]-Tabla1[[#This Row],[VALOR LEVANTADO EN LIQUIDACION]],0)</f>
        <v>0</v>
      </c>
    </row>
    <row r="1763" spans="2:35" s="32" customFormat="1" ht="87.6" hidden="1" customHeight="1" x14ac:dyDescent="0.25">
      <c r="B1763" s="131"/>
      <c r="C1763" s="132"/>
      <c r="D1763" s="131"/>
      <c r="E1763" s="133" t="str">
        <f>+Tabla1[[#This Row],[CODIGO ACTIVIDAD EN PPP Y LINEAMIENTO]]&amp;Tabla1[[#This Row],[ENTORNO/COMPONENTE]]</f>
        <v/>
      </c>
      <c r="F1763" s="134">
        <f>+VLOOKUP(Tabla1[[#This Row],[Columna1]],IG!$D$3:$L$1908,3,FALSE)</f>
        <v>0</v>
      </c>
      <c r="G1763" s="134">
        <f>+VLOOKUP(Tabla1[[#This Row],[Columna1]],IG!$D$3:$W$1908,4,FALSE)</f>
        <v>0</v>
      </c>
      <c r="H1763" s="134">
        <f>+VLOOKUP(Tabla1[[#This Row],[Columna1]],IG!$D$3:$W$1908,5,FALSE)</f>
        <v>0</v>
      </c>
      <c r="I1763" s="134">
        <f>+VLOOKUP(Tabla1[[#This Row],[Columna1]],IG!$D$3:$W$1908,6,FALSE)</f>
        <v>0</v>
      </c>
      <c r="J1763" s="134">
        <f>+VLOOKUP(Tabla1[[#This Row],[Columna1]],IG!$D$3:$W$1908,7,FALSE)</f>
        <v>0</v>
      </c>
      <c r="K1763" s="130"/>
      <c r="L1763" s="131"/>
      <c r="M1763" s="133" t="str">
        <f>+Tabla1[[#This Row],[Columna1]]&amp;Tabla1[[#This Row],[LOCALIDAD]]&amp;Tabla1[[#This Row],[MES]]</f>
        <v/>
      </c>
      <c r="N1763" s="29"/>
      <c r="O1763" s="135">
        <f>+VLOOKUP(Tabla1[[#This Row],[concatenar]],IG!$M$3:$W$1908,2,FALSE)</f>
        <v>0</v>
      </c>
      <c r="P1763" s="50">
        <f>+VLOOKUP(Tabla1[[#This Row],[concatenar]],IG!$M$3:$W$1908,3,FALSE)</f>
        <v>0</v>
      </c>
      <c r="Q1763" s="103">
        <f>+VLOOKUP(Tabla1[[#This Row],[concatenar]],IG!$M$3:$W$1908,8,FALSE)</f>
        <v>0</v>
      </c>
      <c r="R1763" s="97">
        <f>+VLOOKUP(Tabla1[[#This Row],[concatenar]],IG!$M$3:$W$1908,9,FALSE)</f>
        <v>0</v>
      </c>
      <c r="S1763" s="136">
        <f>+VLOOKUP(Tabla1[[#This Row],[concatenar]],IG!$M$3:$W$1908,10,FALSE)</f>
        <v>0</v>
      </c>
      <c r="T1763" s="137">
        <f>+VLOOKUP(Tabla1[[#This Row],[concatenar]],IG!$M$3:$W$1908,11,FALSE)</f>
        <v>0</v>
      </c>
      <c r="U1763" s="130"/>
      <c r="V1763" s="138"/>
      <c r="W1763" s="130"/>
      <c r="X1763" s="29"/>
      <c r="Y1763" s="139">
        <f>ROUND(Tabla1[[#This Row],[VALOR UNITARIO SEGUIMIENTO FINANCIERO
2024]]*Tabla1[[#This Row],[MET AFECTADA PORLA GLOSA
RECURSOS 2024]]*Tabla1[[#This Row],[Porcentaje de Glosa]],0)</f>
        <v>0</v>
      </c>
      <c r="Z1763" s="51">
        <f>ROUND(Tabla1[[#This Row],[VALOR UNITARIO SEGUIMIENTO FINANCIERO
2025]]*Tabla1[[#This Row],[META AFECTADA PORLA GLOSA
RECURSOS 2025]]*Tabla1[[#This Row],[Porcentaje de Glosa]],0)</f>
        <v>0</v>
      </c>
      <c r="AA1763" s="51">
        <f>ROUND(Tabla1[[#This Row],[VALOR DE LA GLOSA 2024]]+Tabla1[[#This Row],[VALOR DE LA GLOSA 2025]],0)</f>
        <v>0</v>
      </c>
      <c r="AB1763" s="56"/>
      <c r="AC1763" s="130"/>
      <c r="AD1763" s="140"/>
      <c r="AE1763" s="130"/>
      <c r="AF1763" s="140">
        <f>ROUND(Tabla1[[#This Row],[VALOR TOTAL DE LA GLOSA]]-Tabla1[[#This Row],[Valor soportado por la Subred]],0)</f>
        <v>0</v>
      </c>
      <c r="AG1763" s="130"/>
      <c r="AH1763" s="130"/>
      <c r="AI1763" s="140">
        <f>ROUND(Tabla1[[#This Row],[VALOR GLOSA DEFINITIVA]]-Tabla1[[#This Row],[VALOR LEVANTADO EN LIQUIDACION]],0)</f>
        <v>0</v>
      </c>
    </row>
    <row r="1764" spans="2:35" s="32" customFormat="1" ht="87.6" hidden="1" customHeight="1" x14ac:dyDescent="0.25">
      <c r="B1764" s="131"/>
      <c r="C1764" s="132"/>
      <c r="D1764" s="131"/>
      <c r="E1764" s="133" t="str">
        <f>+Tabla1[[#This Row],[CODIGO ACTIVIDAD EN PPP Y LINEAMIENTO]]&amp;Tabla1[[#This Row],[ENTORNO/COMPONENTE]]</f>
        <v/>
      </c>
      <c r="F1764" s="134">
        <f>+VLOOKUP(Tabla1[[#This Row],[Columna1]],IG!$D$3:$L$1908,3,FALSE)</f>
        <v>0</v>
      </c>
      <c r="G1764" s="134">
        <f>+VLOOKUP(Tabla1[[#This Row],[Columna1]],IG!$D$3:$W$1908,4,FALSE)</f>
        <v>0</v>
      </c>
      <c r="H1764" s="134">
        <f>+VLOOKUP(Tabla1[[#This Row],[Columna1]],IG!$D$3:$W$1908,5,FALSE)</f>
        <v>0</v>
      </c>
      <c r="I1764" s="134">
        <f>+VLOOKUP(Tabla1[[#This Row],[Columna1]],IG!$D$3:$W$1908,6,FALSE)</f>
        <v>0</v>
      </c>
      <c r="J1764" s="134">
        <f>+VLOOKUP(Tabla1[[#This Row],[Columna1]],IG!$D$3:$W$1908,7,FALSE)</f>
        <v>0</v>
      </c>
      <c r="K1764" s="130"/>
      <c r="L1764" s="131"/>
      <c r="M1764" s="133" t="str">
        <f>+Tabla1[[#This Row],[Columna1]]&amp;Tabla1[[#This Row],[LOCALIDAD]]&amp;Tabla1[[#This Row],[MES]]</f>
        <v/>
      </c>
      <c r="N1764" s="29"/>
      <c r="O1764" s="135">
        <f>+VLOOKUP(Tabla1[[#This Row],[concatenar]],IG!$M$3:$W$1908,2,FALSE)</f>
        <v>0</v>
      </c>
      <c r="P1764" s="50">
        <f>+VLOOKUP(Tabla1[[#This Row],[concatenar]],IG!$M$3:$W$1908,3,FALSE)</f>
        <v>0</v>
      </c>
      <c r="Q1764" s="103">
        <f>+VLOOKUP(Tabla1[[#This Row],[concatenar]],IG!$M$3:$W$1908,8,FALSE)</f>
        <v>0</v>
      </c>
      <c r="R1764" s="97">
        <f>+VLOOKUP(Tabla1[[#This Row],[concatenar]],IG!$M$3:$W$1908,9,FALSE)</f>
        <v>0</v>
      </c>
      <c r="S1764" s="136">
        <f>+VLOOKUP(Tabla1[[#This Row],[concatenar]],IG!$M$3:$W$1908,10,FALSE)</f>
        <v>0</v>
      </c>
      <c r="T1764" s="137">
        <f>+VLOOKUP(Tabla1[[#This Row],[concatenar]],IG!$M$3:$W$1908,11,FALSE)</f>
        <v>0</v>
      </c>
      <c r="U1764" s="130"/>
      <c r="V1764" s="138"/>
      <c r="W1764" s="130"/>
      <c r="X1764" s="29"/>
      <c r="Y1764" s="139">
        <f>ROUND(Tabla1[[#This Row],[VALOR UNITARIO SEGUIMIENTO FINANCIERO
2024]]*Tabla1[[#This Row],[MET AFECTADA PORLA GLOSA
RECURSOS 2024]]*Tabla1[[#This Row],[Porcentaje de Glosa]],0)</f>
        <v>0</v>
      </c>
      <c r="Z1764" s="51">
        <f>ROUND(Tabla1[[#This Row],[VALOR UNITARIO SEGUIMIENTO FINANCIERO
2025]]*Tabla1[[#This Row],[META AFECTADA PORLA GLOSA
RECURSOS 2025]]*Tabla1[[#This Row],[Porcentaje de Glosa]],0)</f>
        <v>0</v>
      </c>
      <c r="AA1764" s="51">
        <f>ROUND(Tabla1[[#This Row],[VALOR DE LA GLOSA 2024]]+Tabla1[[#This Row],[VALOR DE LA GLOSA 2025]],0)</f>
        <v>0</v>
      </c>
      <c r="AB1764" s="56"/>
      <c r="AC1764" s="130"/>
      <c r="AD1764" s="140"/>
      <c r="AE1764" s="130"/>
      <c r="AF1764" s="140">
        <f>ROUND(Tabla1[[#This Row],[VALOR TOTAL DE LA GLOSA]]-Tabla1[[#This Row],[Valor soportado por la Subred]],0)</f>
        <v>0</v>
      </c>
      <c r="AG1764" s="130"/>
      <c r="AH1764" s="130"/>
      <c r="AI1764" s="140">
        <f>ROUND(Tabla1[[#This Row],[VALOR GLOSA DEFINITIVA]]-Tabla1[[#This Row],[VALOR LEVANTADO EN LIQUIDACION]],0)</f>
        <v>0</v>
      </c>
    </row>
    <row r="1765" spans="2:35" s="32" customFormat="1" ht="87.6" hidden="1" customHeight="1" x14ac:dyDescent="0.25">
      <c r="B1765" s="131"/>
      <c r="C1765" s="132"/>
      <c r="D1765" s="131"/>
      <c r="E1765" s="133" t="str">
        <f>+Tabla1[[#This Row],[CODIGO ACTIVIDAD EN PPP Y LINEAMIENTO]]&amp;Tabla1[[#This Row],[ENTORNO/COMPONENTE]]</f>
        <v/>
      </c>
      <c r="F1765" s="134">
        <f>+VLOOKUP(Tabla1[[#This Row],[Columna1]],IG!$D$3:$L$1908,3,FALSE)</f>
        <v>0</v>
      </c>
      <c r="G1765" s="134">
        <f>+VLOOKUP(Tabla1[[#This Row],[Columna1]],IG!$D$3:$W$1908,4,FALSE)</f>
        <v>0</v>
      </c>
      <c r="H1765" s="134">
        <f>+VLOOKUP(Tabla1[[#This Row],[Columna1]],IG!$D$3:$W$1908,5,FALSE)</f>
        <v>0</v>
      </c>
      <c r="I1765" s="134">
        <f>+VLOOKUP(Tabla1[[#This Row],[Columna1]],IG!$D$3:$W$1908,6,FALSE)</f>
        <v>0</v>
      </c>
      <c r="J1765" s="134">
        <f>+VLOOKUP(Tabla1[[#This Row],[Columna1]],IG!$D$3:$W$1908,7,FALSE)</f>
        <v>0</v>
      </c>
      <c r="K1765" s="130"/>
      <c r="L1765" s="131"/>
      <c r="M1765" s="133" t="str">
        <f>+Tabla1[[#This Row],[Columna1]]&amp;Tabla1[[#This Row],[LOCALIDAD]]&amp;Tabla1[[#This Row],[MES]]</f>
        <v/>
      </c>
      <c r="N1765" s="29"/>
      <c r="O1765" s="135">
        <f>+VLOOKUP(Tabla1[[#This Row],[concatenar]],IG!$M$3:$W$1908,2,FALSE)</f>
        <v>0</v>
      </c>
      <c r="P1765" s="50">
        <f>+VLOOKUP(Tabla1[[#This Row],[concatenar]],IG!$M$3:$W$1908,3,FALSE)</f>
        <v>0</v>
      </c>
      <c r="Q1765" s="103">
        <f>+VLOOKUP(Tabla1[[#This Row],[concatenar]],IG!$M$3:$W$1908,8,FALSE)</f>
        <v>0</v>
      </c>
      <c r="R1765" s="97">
        <f>+VLOOKUP(Tabla1[[#This Row],[concatenar]],IG!$M$3:$W$1908,9,FALSE)</f>
        <v>0</v>
      </c>
      <c r="S1765" s="136">
        <f>+VLOOKUP(Tabla1[[#This Row],[concatenar]],IG!$M$3:$W$1908,10,FALSE)</f>
        <v>0</v>
      </c>
      <c r="T1765" s="137">
        <f>+VLOOKUP(Tabla1[[#This Row],[concatenar]],IG!$M$3:$W$1908,11,FALSE)</f>
        <v>0</v>
      </c>
      <c r="U1765" s="130"/>
      <c r="V1765" s="138"/>
      <c r="W1765" s="130"/>
      <c r="X1765" s="29"/>
      <c r="Y1765" s="139">
        <f>ROUND(Tabla1[[#This Row],[VALOR UNITARIO SEGUIMIENTO FINANCIERO
2024]]*Tabla1[[#This Row],[MET AFECTADA PORLA GLOSA
RECURSOS 2024]]*Tabla1[[#This Row],[Porcentaje de Glosa]],0)</f>
        <v>0</v>
      </c>
      <c r="Z1765" s="51">
        <f>ROUND(Tabla1[[#This Row],[VALOR UNITARIO SEGUIMIENTO FINANCIERO
2025]]*Tabla1[[#This Row],[META AFECTADA PORLA GLOSA
RECURSOS 2025]]*Tabla1[[#This Row],[Porcentaje de Glosa]],0)</f>
        <v>0</v>
      </c>
      <c r="AA1765" s="51">
        <f>ROUND(Tabla1[[#This Row],[VALOR DE LA GLOSA 2024]]+Tabla1[[#This Row],[VALOR DE LA GLOSA 2025]],0)</f>
        <v>0</v>
      </c>
      <c r="AB1765" s="56"/>
      <c r="AC1765" s="130"/>
      <c r="AD1765" s="140"/>
      <c r="AE1765" s="130"/>
      <c r="AF1765" s="140">
        <f>ROUND(Tabla1[[#This Row],[VALOR TOTAL DE LA GLOSA]]-Tabla1[[#This Row],[Valor soportado por la Subred]],0)</f>
        <v>0</v>
      </c>
      <c r="AG1765" s="130"/>
      <c r="AH1765" s="130"/>
      <c r="AI1765" s="140">
        <f>ROUND(Tabla1[[#This Row],[VALOR GLOSA DEFINITIVA]]-Tabla1[[#This Row],[VALOR LEVANTADO EN LIQUIDACION]],0)</f>
        <v>0</v>
      </c>
    </row>
    <row r="1766" spans="2:35" s="32" customFormat="1" ht="87.6" hidden="1" customHeight="1" x14ac:dyDescent="0.25">
      <c r="B1766" s="131"/>
      <c r="C1766" s="132"/>
      <c r="D1766" s="131"/>
      <c r="E1766" s="133" t="str">
        <f>+Tabla1[[#This Row],[CODIGO ACTIVIDAD EN PPP Y LINEAMIENTO]]&amp;Tabla1[[#This Row],[ENTORNO/COMPONENTE]]</f>
        <v/>
      </c>
      <c r="F1766" s="134">
        <f>+VLOOKUP(Tabla1[[#This Row],[Columna1]],IG!$D$3:$L$1908,3,FALSE)</f>
        <v>0</v>
      </c>
      <c r="G1766" s="134">
        <f>+VLOOKUP(Tabla1[[#This Row],[Columna1]],IG!$D$3:$W$1908,4,FALSE)</f>
        <v>0</v>
      </c>
      <c r="H1766" s="134">
        <f>+VLOOKUP(Tabla1[[#This Row],[Columna1]],IG!$D$3:$W$1908,5,FALSE)</f>
        <v>0</v>
      </c>
      <c r="I1766" s="134">
        <f>+VLOOKUP(Tabla1[[#This Row],[Columna1]],IG!$D$3:$W$1908,6,FALSE)</f>
        <v>0</v>
      </c>
      <c r="J1766" s="134">
        <f>+VLOOKUP(Tabla1[[#This Row],[Columna1]],IG!$D$3:$W$1908,7,FALSE)</f>
        <v>0</v>
      </c>
      <c r="K1766" s="130"/>
      <c r="L1766" s="131"/>
      <c r="M1766" s="133" t="str">
        <f>+Tabla1[[#This Row],[Columna1]]&amp;Tabla1[[#This Row],[LOCALIDAD]]&amp;Tabla1[[#This Row],[MES]]</f>
        <v/>
      </c>
      <c r="N1766" s="29"/>
      <c r="O1766" s="135">
        <f>+VLOOKUP(Tabla1[[#This Row],[concatenar]],IG!$M$3:$W$1908,2,FALSE)</f>
        <v>0</v>
      </c>
      <c r="P1766" s="50">
        <f>+VLOOKUP(Tabla1[[#This Row],[concatenar]],IG!$M$3:$W$1908,3,FALSE)</f>
        <v>0</v>
      </c>
      <c r="Q1766" s="103">
        <f>+VLOOKUP(Tabla1[[#This Row],[concatenar]],IG!$M$3:$W$1908,8,FALSE)</f>
        <v>0</v>
      </c>
      <c r="R1766" s="97">
        <f>+VLOOKUP(Tabla1[[#This Row],[concatenar]],IG!$M$3:$W$1908,9,FALSE)</f>
        <v>0</v>
      </c>
      <c r="S1766" s="136">
        <f>+VLOOKUP(Tabla1[[#This Row],[concatenar]],IG!$M$3:$W$1908,10,FALSE)</f>
        <v>0</v>
      </c>
      <c r="T1766" s="137">
        <f>+VLOOKUP(Tabla1[[#This Row],[concatenar]],IG!$M$3:$W$1908,11,FALSE)</f>
        <v>0</v>
      </c>
      <c r="U1766" s="130"/>
      <c r="V1766" s="138"/>
      <c r="W1766" s="130"/>
      <c r="X1766" s="29"/>
      <c r="Y1766" s="139">
        <f>ROUND(Tabla1[[#This Row],[VALOR UNITARIO SEGUIMIENTO FINANCIERO
2024]]*Tabla1[[#This Row],[MET AFECTADA PORLA GLOSA
RECURSOS 2024]]*Tabla1[[#This Row],[Porcentaje de Glosa]],0)</f>
        <v>0</v>
      </c>
      <c r="Z1766" s="51">
        <f>ROUND(Tabla1[[#This Row],[VALOR UNITARIO SEGUIMIENTO FINANCIERO
2025]]*Tabla1[[#This Row],[META AFECTADA PORLA GLOSA
RECURSOS 2025]]*Tabla1[[#This Row],[Porcentaje de Glosa]],0)</f>
        <v>0</v>
      </c>
      <c r="AA1766" s="51">
        <f>ROUND(Tabla1[[#This Row],[VALOR DE LA GLOSA 2024]]+Tabla1[[#This Row],[VALOR DE LA GLOSA 2025]],0)</f>
        <v>0</v>
      </c>
      <c r="AB1766" s="56"/>
      <c r="AC1766" s="130"/>
      <c r="AD1766" s="140"/>
      <c r="AE1766" s="130"/>
      <c r="AF1766" s="140">
        <f>ROUND(Tabla1[[#This Row],[VALOR TOTAL DE LA GLOSA]]-Tabla1[[#This Row],[Valor soportado por la Subred]],0)</f>
        <v>0</v>
      </c>
      <c r="AG1766" s="130"/>
      <c r="AH1766" s="130"/>
      <c r="AI1766" s="140">
        <f>ROUND(Tabla1[[#This Row],[VALOR GLOSA DEFINITIVA]]-Tabla1[[#This Row],[VALOR LEVANTADO EN LIQUIDACION]],0)</f>
        <v>0</v>
      </c>
    </row>
    <row r="1767" spans="2:35" s="32" customFormat="1" ht="87.6" hidden="1" customHeight="1" x14ac:dyDescent="0.25">
      <c r="B1767" s="131"/>
      <c r="C1767" s="132"/>
      <c r="D1767" s="131"/>
      <c r="E1767" s="133" t="str">
        <f>+Tabla1[[#This Row],[CODIGO ACTIVIDAD EN PPP Y LINEAMIENTO]]&amp;Tabla1[[#This Row],[ENTORNO/COMPONENTE]]</f>
        <v/>
      </c>
      <c r="F1767" s="134">
        <f>+VLOOKUP(Tabla1[[#This Row],[Columna1]],IG!$D$3:$L$1908,3,FALSE)</f>
        <v>0</v>
      </c>
      <c r="G1767" s="134">
        <f>+VLOOKUP(Tabla1[[#This Row],[Columna1]],IG!$D$3:$W$1908,4,FALSE)</f>
        <v>0</v>
      </c>
      <c r="H1767" s="134">
        <f>+VLOOKUP(Tabla1[[#This Row],[Columna1]],IG!$D$3:$W$1908,5,FALSE)</f>
        <v>0</v>
      </c>
      <c r="I1767" s="134">
        <f>+VLOOKUP(Tabla1[[#This Row],[Columna1]],IG!$D$3:$W$1908,6,FALSE)</f>
        <v>0</v>
      </c>
      <c r="J1767" s="134">
        <f>+VLOOKUP(Tabla1[[#This Row],[Columna1]],IG!$D$3:$W$1908,7,FALSE)</f>
        <v>0</v>
      </c>
      <c r="K1767" s="130"/>
      <c r="L1767" s="131"/>
      <c r="M1767" s="133" t="str">
        <f>+Tabla1[[#This Row],[Columna1]]&amp;Tabla1[[#This Row],[LOCALIDAD]]&amp;Tabla1[[#This Row],[MES]]</f>
        <v/>
      </c>
      <c r="N1767" s="29"/>
      <c r="O1767" s="135">
        <f>+VLOOKUP(Tabla1[[#This Row],[concatenar]],IG!$M$3:$W$1908,2,FALSE)</f>
        <v>0</v>
      </c>
      <c r="P1767" s="50">
        <f>+VLOOKUP(Tabla1[[#This Row],[concatenar]],IG!$M$3:$W$1908,3,FALSE)</f>
        <v>0</v>
      </c>
      <c r="Q1767" s="103">
        <f>+VLOOKUP(Tabla1[[#This Row],[concatenar]],IG!$M$3:$W$1908,8,FALSE)</f>
        <v>0</v>
      </c>
      <c r="R1767" s="97">
        <f>+VLOOKUP(Tabla1[[#This Row],[concatenar]],IG!$M$3:$W$1908,9,FALSE)</f>
        <v>0</v>
      </c>
      <c r="S1767" s="136">
        <f>+VLOOKUP(Tabla1[[#This Row],[concatenar]],IG!$M$3:$W$1908,10,FALSE)</f>
        <v>0</v>
      </c>
      <c r="T1767" s="137">
        <f>+VLOOKUP(Tabla1[[#This Row],[concatenar]],IG!$M$3:$W$1908,11,FALSE)</f>
        <v>0</v>
      </c>
      <c r="U1767" s="130"/>
      <c r="V1767" s="138"/>
      <c r="W1767" s="130"/>
      <c r="X1767" s="29"/>
      <c r="Y1767" s="139">
        <f>ROUND(Tabla1[[#This Row],[VALOR UNITARIO SEGUIMIENTO FINANCIERO
2024]]*Tabla1[[#This Row],[MET AFECTADA PORLA GLOSA
RECURSOS 2024]]*Tabla1[[#This Row],[Porcentaje de Glosa]],0)</f>
        <v>0</v>
      </c>
      <c r="Z1767" s="51">
        <f>ROUND(Tabla1[[#This Row],[VALOR UNITARIO SEGUIMIENTO FINANCIERO
2025]]*Tabla1[[#This Row],[META AFECTADA PORLA GLOSA
RECURSOS 2025]]*Tabla1[[#This Row],[Porcentaje de Glosa]],0)</f>
        <v>0</v>
      </c>
      <c r="AA1767" s="51">
        <f>ROUND(Tabla1[[#This Row],[VALOR DE LA GLOSA 2024]]+Tabla1[[#This Row],[VALOR DE LA GLOSA 2025]],0)</f>
        <v>0</v>
      </c>
      <c r="AB1767" s="56"/>
      <c r="AC1767" s="130"/>
      <c r="AD1767" s="140"/>
      <c r="AE1767" s="130"/>
      <c r="AF1767" s="140">
        <f>ROUND(Tabla1[[#This Row],[VALOR TOTAL DE LA GLOSA]]-Tabla1[[#This Row],[Valor soportado por la Subred]],0)</f>
        <v>0</v>
      </c>
      <c r="AG1767" s="130"/>
      <c r="AH1767" s="130"/>
      <c r="AI1767" s="140">
        <f>ROUND(Tabla1[[#This Row],[VALOR GLOSA DEFINITIVA]]-Tabla1[[#This Row],[VALOR LEVANTADO EN LIQUIDACION]],0)</f>
        <v>0</v>
      </c>
    </row>
    <row r="1768" spans="2:35" s="32" customFormat="1" ht="87.6" hidden="1" customHeight="1" x14ac:dyDescent="0.25">
      <c r="B1768" s="131"/>
      <c r="C1768" s="132"/>
      <c r="D1768" s="131"/>
      <c r="E1768" s="133" t="str">
        <f>+Tabla1[[#This Row],[CODIGO ACTIVIDAD EN PPP Y LINEAMIENTO]]&amp;Tabla1[[#This Row],[ENTORNO/COMPONENTE]]</f>
        <v/>
      </c>
      <c r="F1768" s="134">
        <f>+VLOOKUP(Tabla1[[#This Row],[Columna1]],IG!$D$3:$L$1908,3,FALSE)</f>
        <v>0</v>
      </c>
      <c r="G1768" s="134">
        <f>+VLOOKUP(Tabla1[[#This Row],[Columna1]],IG!$D$3:$W$1908,4,FALSE)</f>
        <v>0</v>
      </c>
      <c r="H1768" s="134">
        <f>+VLOOKUP(Tabla1[[#This Row],[Columna1]],IG!$D$3:$W$1908,5,FALSE)</f>
        <v>0</v>
      </c>
      <c r="I1768" s="134">
        <f>+VLOOKUP(Tabla1[[#This Row],[Columna1]],IG!$D$3:$W$1908,6,FALSE)</f>
        <v>0</v>
      </c>
      <c r="J1768" s="134">
        <f>+VLOOKUP(Tabla1[[#This Row],[Columna1]],IG!$D$3:$W$1908,7,FALSE)</f>
        <v>0</v>
      </c>
      <c r="K1768" s="130"/>
      <c r="L1768" s="131"/>
      <c r="M1768" s="133" t="str">
        <f>+Tabla1[[#This Row],[Columna1]]&amp;Tabla1[[#This Row],[LOCALIDAD]]&amp;Tabla1[[#This Row],[MES]]</f>
        <v/>
      </c>
      <c r="N1768" s="29"/>
      <c r="O1768" s="135">
        <f>+VLOOKUP(Tabla1[[#This Row],[concatenar]],IG!$M$3:$W$1908,2,FALSE)</f>
        <v>0</v>
      </c>
      <c r="P1768" s="50">
        <f>+VLOOKUP(Tabla1[[#This Row],[concatenar]],IG!$M$3:$W$1908,3,FALSE)</f>
        <v>0</v>
      </c>
      <c r="Q1768" s="103">
        <f>+VLOOKUP(Tabla1[[#This Row],[concatenar]],IG!$M$3:$W$1908,8,FALSE)</f>
        <v>0</v>
      </c>
      <c r="R1768" s="97">
        <f>+VLOOKUP(Tabla1[[#This Row],[concatenar]],IG!$M$3:$W$1908,9,FALSE)</f>
        <v>0</v>
      </c>
      <c r="S1768" s="136">
        <f>+VLOOKUP(Tabla1[[#This Row],[concatenar]],IG!$M$3:$W$1908,10,FALSE)</f>
        <v>0</v>
      </c>
      <c r="T1768" s="137">
        <f>+VLOOKUP(Tabla1[[#This Row],[concatenar]],IG!$M$3:$W$1908,11,FALSE)</f>
        <v>0</v>
      </c>
      <c r="U1768" s="130"/>
      <c r="V1768" s="138"/>
      <c r="W1768" s="130"/>
      <c r="X1768" s="29"/>
      <c r="Y1768" s="139">
        <f>ROUND(Tabla1[[#This Row],[VALOR UNITARIO SEGUIMIENTO FINANCIERO
2024]]*Tabla1[[#This Row],[MET AFECTADA PORLA GLOSA
RECURSOS 2024]]*Tabla1[[#This Row],[Porcentaje de Glosa]],0)</f>
        <v>0</v>
      </c>
      <c r="Z1768" s="51">
        <f>ROUND(Tabla1[[#This Row],[VALOR UNITARIO SEGUIMIENTO FINANCIERO
2025]]*Tabla1[[#This Row],[META AFECTADA PORLA GLOSA
RECURSOS 2025]]*Tabla1[[#This Row],[Porcentaje de Glosa]],0)</f>
        <v>0</v>
      </c>
      <c r="AA1768" s="51">
        <f>ROUND(Tabla1[[#This Row],[VALOR DE LA GLOSA 2024]]+Tabla1[[#This Row],[VALOR DE LA GLOSA 2025]],0)</f>
        <v>0</v>
      </c>
      <c r="AB1768" s="56"/>
      <c r="AC1768" s="130"/>
      <c r="AD1768" s="140"/>
      <c r="AE1768" s="130"/>
      <c r="AF1768" s="140">
        <f>ROUND(Tabla1[[#This Row],[VALOR TOTAL DE LA GLOSA]]-Tabla1[[#This Row],[Valor soportado por la Subred]],0)</f>
        <v>0</v>
      </c>
      <c r="AG1768" s="130"/>
      <c r="AH1768" s="130"/>
      <c r="AI1768" s="140">
        <f>ROUND(Tabla1[[#This Row],[VALOR GLOSA DEFINITIVA]]-Tabla1[[#This Row],[VALOR LEVANTADO EN LIQUIDACION]],0)</f>
        <v>0</v>
      </c>
    </row>
    <row r="1769" spans="2:35" s="32" customFormat="1" ht="87.6" hidden="1" customHeight="1" x14ac:dyDescent="0.25">
      <c r="B1769" s="131"/>
      <c r="C1769" s="132"/>
      <c r="D1769" s="131"/>
      <c r="E1769" s="133" t="str">
        <f>+Tabla1[[#This Row],[CODIGO ACTIVIDAD EN PPP Y LINEAMIENTO]]&amp;Tabla1[[#This Row],[ENTORNO/COMPONENTE]]</f>
        <v/>
      </c>
      <c r="F1769" s="134">
        <f>+VLOOKUP(Tabla1[[#This Row],[Columna1]],IG!$D$3:$L$1908,3,FALSE)</f>
        <v>0</v>
      </c>
      <c r="G1769" s="134">
        <f>+VLOOKUP(Tabla1[[#This Row],[Columna1]],IG!$D$3:$W$1908,4,FALSE)</f>
        <v>0</v>
      </c>
      <c r="H1769" s="134">
        <f>+VLOOKUP(Tabla1[[#This Row],[Columna1]],IG!$D$3:$W$1908,5,FALSE)</f>
        <v>0</v>
      </c>
      <c r="I1769" s="134">
        <f>+VLOOKUP(Tabla1[[#This Row],[Columna1]],IG!$D$3:$W$1908,6,FALSE)</f>
        <v>0</v>
      </c>
      <c r="J1769" s="134">
        <f>+VLOOKUP(Tabla1[[#This Row],[Columna1]],IG!$D$3:$W$1908,7,FALSE)</f>
        <v>0</v>
      </c>
      <c r="K1769" s="130"/>
      <c r="L1769" s="131"/>
      <c r="M1769" s="133" t="str">
        <f>+Tabla1[[#This Row],[Columna1]]&amp;Tabla1[[#This Row],[LOCALIDAD]]&amp;Tabla1[[#This Row],[MES]]</f>
        <v/>
      </c>
      <c r="N1769" s="29"/>
      <c r="O1769" s="135">
        <f>+VLOOKUP(Tabla1[[#This Row],[concatenar]],IG!$M$3:$W$1908,2,FALSE)</f>
        <v>0</v>
      </c>
      <c r="P1769" s="50">
        <f>+VLOOKUP(Tabla1[[#This Row],[concatenar]],IG!$M$3:$W$1908,3,FALSE)</f>
        <v>0</v>
      </c>
      <c r="Q1769" s="103">
        <f>+VLOOKUP(Tabla1[[#This Row],[concatenar]],IG!$M$3:$W$1908,8,FALSE)</f>
        <v>0</v>
      </c>
      <c r="R1769" s="97">
        <f>+VLOOKUP(Tabla1[[#This Row],[concatenar]],IG!$M$3:$W$1908,9,FALSE)</f>
        <v>0</v>
      </c>
      <c r="S1769" s="136">
        <f>+VLOOKUP(Tabla1[[#This Row],[concatenar]],IG!$M$3:$W$1908,10,FALSE)</f>
        <v>0</v>
      </c>
      <c r="T1769" s="137">
        <f>+VLOOKUP(Tabla1[[#This Row],[concatenar]],IG!$M$3:$W$1908,11,FALSE)</f>
        <v>0</v>
      </c>
      <c r="U1769" s="130"/>
      <c r="V1769" s="138"/>
      <c r="W1769" s="130"/>
      <c r="X1769" s="29"/>
      <c r="Y1769" s="139">
        <f>ROUND(Tabla1[[#This Row],[VALOR UNITARIO SEGUIMIENTO FINANCIERO
2024]]*Tabla1[[#This Row],[MET AFECTADA PORLA GLOSA
RECURSOS 2024]]*Tabla1[[#This Row],[Porcentaje de Glosa]],0)</f>
        <v>0</v>
      </c>
      <c r="Z1769" s="51">
        <f>ROUND(Tabla1[[#This Row],[VALOR UNITARIO SEGUIMIENTO FINANCIERO
2025]]*Tabla1[[#This Row],[META AFECTADA PORLA GLOSA
RECURSOS 2025]]*Tabla1[[#This Row],[Porcentaje de Glosa]],0)</f>
        <v>0</v>
      </c>
      <c r="AA1769" s="51">
        <f>ROUND(Tabla1[[#This Row],[VALOR DE LA GLOSA 2024]]+Tabla1[[#This Row],[VALOR DE LA GLOSA 2025]],0)</f>
        <v>0</v>
      </c>
      <c r="AB1769" s="56"/>
      <c r="AC1769" s="130"/>
      <c r="AD1769" s="140"/>
      <c r="AE1769" s="130"/>
      <c r="AF1769" s="140">
        <f>ROUND(Tabla1[[#This Row],[VALOR TOTAL DE LA GLOSA]]-Tabla1[[#This Row],[Valor soportado por la Subred]],0)</f>
        <v>0</v>
      </c>
      <c r="AG1769" s="130"/>
      <c r="AH1769" s="130"/>
      <c r="AI1769" s="140">
        <f>ROUND(Tabla1[[#This Row],[VALOR GLOSA DEFINITIVA]]-Tabla1[[#This Row],[VALOR LEVANTADO EN LIQUIDACION]],0)</f>
        <v>0</v>
      </c>
    </row>
    <row r="1770" spans="2:35" s="32" customFormat="1" ht="87.6" hidden="1" customHeight="1" x14ac:dyDescent="0.25">
      <c r="B1770" s="131"/>
      <c r="C1770" s="132"/>
      <c r="D1770" s="131"/>
      <c r="E1770" s="133" t="str">
        <f>+Tabla1[[#This Row],[CODIGO ACTIVIDAD EN PPP Y LINEAMIENTO]]&amp;Tabla1[[#This Row],[ENTORNO/COMPONENTE]]</f>
        <v/>
      </c>
      <c r="F1770" s="134">
        <f>+VLOOKUP(Tabla1[[#This Row],[Columna1]],IG!$D$3:$L$1908,3,FALSE)</f>
        <v>0</v>
      </c>
      <c r="G1770" s="134">
        <f>+VLOOKUP(Tabla1[[#This Row],[Columna1]],IG!$D$3:$W$1908,4,FALSE)</f>
        <v>0</v>
      </c>
      <c r="H1770" s="134">
        <f>+VLOOKUP(Tabla1[[#This Row],[Columna1]],IG!$D$3:$W$1908,5,FALSE)</f>
        <v>0</v>
      </c>
      <c r="I1770" s="134">
        <f>+VLOOKUP(Tabla1[[#This Row],[Columna1]],IG!$D$3:$W$1908,6,FALSE)</f>
        <v>0</v>
      </c>
      <c r="J1770" s="134">
        <f>+VLOOKUP(Tabla1[[#This Row],[Columna1]],IG!$D$3:$W$1908,7,FALSE)</f>
        <v>0</v>
      </c>
      <c r="K1770" s="130"/>
      <c r="L1770" s="131"/>
      <c r="M1770" s="133" t="str">
        <f>+Tabla1[[#This Row],[Columna1]]&amp;Tabla1[[#This Row],[LOCALIDAD]]&amp;Tabla1[[#This Row],[MES]]</f>
        <v/>
      </c>
      <c r="N1770" s="29"/>
      <c r="O1770" s="135">
        <f>+VLOOKUP(Tabla1[[#This Row],[concatenar]],IG!$M$3:$W$1908,2,FALSE)</f>
        <v>0</v>
      </c>
      <c r="P1770" s="50">
        <f>+VLOOKUP(Tabla1[[#This Row],[concatenar]],IG!$M$3:$W$1908,3,FALSE)</f>
        <v>0</v>
      </c>
      <c r="Q1770" s="103">
        <f>+VLOOKUP(Tabla1[[#This Row],[concatenar]],IG!$M$3:$W$1908,8,FALSE)</f>
        <v>0</v>
      </c>
      <c r="R1770" s="97">
        <f>+VLOOKUP(Tabla1[[#This Row],[concatenar]],IG!$M$3:$W$1908,9,FALSE)</f>
        <v>0</v>
      </c>
      <c r="S1770" s="136">
        <f>+VLOOKUP(Tabla1[[#This Row],[concatenar]],IG!$M$3:$W$1908,10,FALSE)</f>
        <v>0</v>
      </c>
      <c r="T1770" s="137">
        <f>+VLOOKUP(Tabla1[[#This Row],[concatenar]],IG!$M$3:$W$1908,11,FALSE)</f>
        <v>0</v>
      </c>
      <c r="U1770" s="130"/>
      <c r="V1770" s="138"/>
      <c r="W1770" s="130"/>
      <c r="X1770" s="29"/>
      <c r="Y1770" s="139">
        <f>ROUND(Tabla1[[#This Row],[VALOR UNITARIO SEGUIMIENTO FINANCIERO
2024]]*Tabla1[[#This Row],[MET AFECTADA PORLA GLOSA
RECURSOS 2024]]*Tabla1[[#This Row],[Porcentaje de Glosa]],0)</f>
        <v>0</v>
      </c>
      <c r="Z1770" s="51">
        <f>ROUND(Tabla1[[#This Row],[VALOR UNITARIO SEGUIMIENTO FINANCIERO
2025]]*Tabla1[[#This Row],[META AFECTADA PORLA GLOSA
RECURSOS 2025]]*Tabla1[[#This Row],[Porcentaje de Glosa]],0)</f>
        <v>0</v>
      </c>
      <c r="AA1770" s="51">
        <f>ROUND(Tabla1[[#This Row],[VALOR DE LA GLOSA 2024]]+Tabla1[[#This Row],[VALOR DE LA GLOSA 2025]],0)</f>
        <v>0</v>
      </c>
      <c r="AB1770" s="56"/>
      <c r="AC1770" s="130"/>
      <c r="AD1770" s="140"/>
      <c r="AE1770" s="130"/>
      <c r="AF1770" s="140">
        <f>ROUND(Tabla1[[#This Row],[VALOR TOTAL DE LA GLOSA]]-Tabla1[[#This Row],[Valor soportado por la Subred]],0)</f>
        <v>0</v>
      </c>
      <c r="AG1770" s="130"/>
      <c r="AH1770" s="130"/>
      <c r="AI1770" s="140">
        <f>ROUND(Tabla1[[#This Row],[VALOR GLOSA DEFINITIVA]]-Tabla1[[#This Row],[VALOR LEVANTADO EN LIQUIDACION]],0)</f>
        <v>0</v>
      </c>
    </row>
    <row r="1771" spans="2:35" s="32" customFormat="1" ht="87.6" hidden="1" customHeight="1" x14ac:dyDescent="0.25">
      <c r="B1771" s="131"/>
      <c r="C1771" s="132"/>
      <c r="D1771" s="131"/>
      <c r="E1771" s="133" t="str">
        <f>+Tabla1[[#This Row],[CODIGO ACTIVIDAD EN PPP Y LINEAMIENTO]]&amp;Tabla1[[#This Row],[ENTORNO/COMPONENTE]]</f>
        <v/>
      </c>
      <c r="F1771" s="134">
        <f>+VLOOKUP(Tabla1[[#This Row],[Columna1]],IG!$D$3:$L$1908,3,FALSE)</f>
        <v>0</v>
      </c>
      <c r="G1771" s="134">
        <f>+VLOOKUP(Tabla1[[#This Row],[Columna1]],IG!$D$3:$W$1908,4,FALSE)</f>
        <v>0</v>
      </c>
      <c r="H1771" s="134">
        <f>+VLOOKUP(Tabla1[[#This Row],[Columna1]],IG!$D$3:$W$1908,5,FALSE)</f>
        <v>0</v>
      </c>
      <c r="I1771" s="134">
        <f>+VLOOKUP(Tabla1[[#This Row],[Columna1]],IG!$D$3:$W$1908,6,FALSE)</f>
        <v>0</v>
      </c>
      <c r="J1771" s="134">
        <f>+VLOOKUP(Tabla1[[#This Row],[Columna1]],IG!$D$3:$W$1908,7,FALSE)</f>
        <v>0</v>
      </c>
      <c r="K1771" s="130"/>
      <c r="L1771" s="131"/>
      <c r="M1771" s="133" t="str">
        <f>+Tabla1[[#This Row],[Columna1]]&amp;Tabla1[[#This Row],[LOCALIDAD]]&amp;Tabla1[[#This Row],[MES]]</f>
        <v/>
      </c>
      <c r="N1771" s="29"/>
      <c r="O1771" s="135">
        <f>+VLOOKUP(Tabla1[[#This Row],[concatenar]],IG!$M$3:$W$1908,2,FALSE)</f>
        <v>0</v>
      </c>
      <c r="P1771" s="50">
        <f>+VLOOKUP(Tabla1[[#This Row],[concatenar]],IG!$M$3:$W$1908,3,FALSE)</f>
        <v>0</v>
      </c>
      <c r="Q1771" s="103">
        <f>+VLOOKUP(Tabla1[[#This Row],[concatenar]],IG!$M$3:$W$1908,8,FALSE)</f>
        <v>0</v>
      </c>
      <c r="R1771" s="97">
        <f>+VLOOKUP(Tabla1[[#This Row],[concatenar]],IG!$M$3:$W$1908,9,FALSE)</f>
        <v>0</v>
      </c>
      <c r="S1771" s="136">
        <f>+VLOOKUP(Tabla1[[#This Row],[concatenar]],IG!$M$3:$W$1908,10,FALSE)</f>
        <v>0</v>
      </c>
      <c r="T1771" s="137">
        <f>+VLOOKUP(Tabla1[[#This Row],[concatenar]],IG!$M$3:$W$1908,11,FALSE)</f>
        <v>0</v>
      </c>
      <c r="U1771" s="130"/>
      <c r="V1771" s="138"/>
      <c r="W1771" s="130"/>
      <c r="X1771" s="29"/>
      <c r="Y1771" s="139">
        <f>ROUND(Tabla1[[#This Row],[VALOR UNITARIO SEGUIMIENTO FINANCIERO
2024]]*Tabla1[[#This Row],[MET AFECTADA PORLA GLOSA
RECURSOS 2024]]*Tabla1[[#This Row],[Porcentaje de Glosa]],0)</f>
        <v>0</v>
      </c>
      <c r="Z1771" s="51">
        <f>ROUND(Tabla1[[#This Row],[VALOR UNITARIO SEGUIMIENTO FINANCIERO
2025]]*Tabla1[[#This Row],[META AFECTADA PORLA GLOSA
RECURSOS 2025]]*Tabla1[[#This Row],[Porcentaje de Glosa]],0)</f>
        <v>0</v>
      </c>
      <c r="AA1771" s="51">
        <f>ROUND(Tabla1[[#This Row],[VALOR DE LA GLOSA 2024]]+Tabla1[[#This Row],[VALOR DE LA GLOSA 2025]],0)</f>
        <v>0</v>
      </c>
      <c r="AB1771" s="56"/>
      <c r="AC1771" s="130"/>
      <c r="AD1771" s="140"/>
      <c r="AE1771" s="130"/>
      <c r="AF1771" s="140">
        <f>ROUND(Tabla1[[#This Row],[VALOR TOTAL DE LA GLOSA]]-Tabla1[[#This Row],[Valor soportado por la Subred]],0)</f>
        <v>0</v>
      </c>
      <c r="AG1771" s="130"/>
      <c r="AH1771" s="130"/>
      <c r="AI1771" s="140">
        <f>ROUND(Tabla1[[#This Row],[VALOR GLOSA DEFINITIVA]]-Tabla1[[#This Row],[VALOR LEVANTADO EN LIQUIDACION]],0)</f>
        <v>0</v>
      </c>
    </row>
    <row r="1772" spans="2:35" s="32" customFormat="1" ht="87.6" hidden="1" customHeight="1" x14ac:dyDescent="0.25">
      <c r="B1772" s="131"/>
      <c r="C1772" s="132"/>
      <c r="D1772" s="131"/>
      <c r="E1772" s="133" t="str">
        <f>+Tabla1[[#This Row],[CODIGO ACTIVIDAD EN PPP Y LINEAMIENTO]]&amp;Tabla1[[#This Row],[ENTORNO/COMPONENTE]]</f>
        <v/>
      </c>
      <c r="F1772" s="134">
        <f>+VLOOKUP(Tabla1[[#This Row],[Columna1]],IG!$D$3:$L$1908,3,FALSE)</f>
        <v>0</v>
      </c>
      <c r="G1772" s="134">
        <f>+VLOOKUP(Tabla1[[#This Row],[Columna1]],IG!$D$3:$W$1908,4,FALSE)</f>
        <v>0</v>
      </c>
      <c r="H1772" s="134">
        <f>+VLOOKUP(Tabla1[[#This Row],[Columna1]],IG!$D$3:$W$1908,5,FALSE)</f>
        <v>0</v>
      </c>
      <c r="I1772" s="134">
        <f>+VLOOKUP(Tabla1[[#This Row],[Columna1]],IG!$D$3:$W$1908,6,FALSE)</f>
        <v>0</v>
      </c>
      <c r="J1772" s="134">
        <f>+VLOOKUP(Tabla1[[#This Row],[Columna1]],IG!$D$3:$W$1908,7,FALSE)</f>
        <v>0</v>
      </c>
      <c r="K1772" s="130"/>
      <c r="L1772" s="131"/>
      <c r="M1772" s="133" t="str">
        <f>+Tabla1[[#This Row],[Columna1]]&amp;Tabla1[[#This Row],[LOCALIDAD]]&amp;Tabla1[[#This Row],[MES]]</f>
        <v/>
      </c>
      <c r="N1772" s="29"/>
      <c r="O1772" s="135">
        <f>+VLOOKUP(Tabla1[[#This Row],[concatenar]],IG!$M$3:$W$1908,2,FALSE)</f>
        <v>0</v>
      </c>
      <c r="P1772" s="50">
        <f>+VLOOKUP(Tabla1[[#This Row],[concatenar]],IG!$M$3:$W$1908,3,FALSE)</f>
        <v>0</v>
      </c>
      <c r="Q1772" s="103">
        <f>+VLOOKUP(Tabla1[[#This Row],[concatenar]],IG!$M$3:$W$1908,8,FALSE)</f>
        <v>0</v>
      </c>
      <c r="R1772" s="97">
        <f>+VLOOKUP(Tabla1[[#This Row],[concatenar]],IG!$M$3:$W$1908,9,FALSE)</f>
        <v>0</v>
      </c>
      <c r="S1772" s="136">
        <f>+VLOOKUP(Tabla1[[#This Row],[concatenar]],IG!$M$3:$W$1908,10,FALSE)</f>
        <v>0</v>
      </c>
      <c r="T1772" s="137">
        <f>+VLOOKUP(Tabla1[[#This Row],[concatenar]],IG!$M$3:$W$1908,11,FALSE)</f>
        <v>0</v>
      </c>
      <c r="U1772" s="130"/>
      <c r="V1772" s="138"/>
      <c r="W1772" s="130"/>
      <c r="X1772" s="29"/>
      <c r="Y1772" s="139">
        <f>ROUND(Tabla1[[#This Row],[VALOR UNITARIO SEGUIMIENTO FINANCIERO
2024]]*Tabla1[[#This Row],[MET AFECTADA PORLA GLOSA
RECURSOS 2024]]*Tabla1[[#This Row],[Porcentaje de Glosa]],0)</f>
        <v>0</v>
      </c>
      <c r="Z1772" s="51">
        <f>ROUND(Tabla1[[#This Row],[VALOR UNITARIO SEGUIMIENTO FINANCIERO
2025]]*Tabla1[[#This Row],[META AFECTADA PORLA GLOSA
RECURSOS 2025]]*Tabla1[[#This Row],[Porcentaje de Glosa]],0)</f>
        <v>0</v>
      </c>
      <c r="AA1772" s="51">
        <f>ROUND(Tabla1[[#This Row],[VALOR DE LA GLOSA 2024]]+Tabla1[[#This Row],[VALOR DE LA GLOSA 2025]],0)</f>
        <v>0</v>
      </c>
      <c r="AB1772" s="56"/>
      <c r="AC1772" s="130"/>
      <c r="AD1772" s="140"/>
      <c r="AE1772" s="130"/>
      <c r="AF1772" s="140">
        <f>ROUND(Tabla1[[#This Row],[VALOR TOTAL DE LA GLOSA]]-Tabla1[[#This Row],[Valor soportado por la Subred]],0)</f>
        <v>0</v>
      </c>
      <c r="AG1772" s="130"/>
      <c r="AH1772" s="130"/>
      <c r="AI1772" s="140">
        <f>ROUND(Tabla1[[#This Row],[VALOR GLOSA DEFINITIVA]]-Tabla1[[#This Row],[VALOR LEVANTADO EN LIQUIDACION]],0)</f>
        <v>0</v>
      </c>
    </row>
    <row r="1773" spans="2:35" s="32" customFormat="1" ht="87.6" hidden="1" customHeight="1" x14ac:dyDescent="0.25">
      <c r="B1773" s="131"/>
      <c r="C1773" s="132"/>
      <c r="D1773" s="131"/>
      <c r="E1773" s="133" t="str">
        <f>+Tabla1[[#This Row],[CODIGO ACTIVIDAD EN PPP Y LINEAMIENTO]]&amp;Tabla1[[#This Row],[ENTORNO/COMPONENTE]]</f>
        <v/>
      </c>
      <c r="F1773" s="134">
        <f>+VLOOKUP(Tabla1[[#This Row],[Columna1]],IG!$D$3:$L$1908,3,FALSE)</f>
        <v>0</v>
      </c>
      <c r="G1773" s="134">
        <f>+VLOOKUP(Tabla1[[#This Row],[Columna1]],IG!$D$3:$W$1908,4,FALSE)</f>
        <v>0</v>
      </c>
      <c r="H1773" s="134">
        <f>+VLOOKUP(Tabla1[[#This Row],[Columna1]],IG!$D$3:$W$1908,5,FALSE)</f>
        <v>0</v>
      </c>
      <c r="I1773" s="134">
        <f>+VLOOKUP(Tabla1[[#This Row],[Columna1]],IG!$D$3:$W$1908,6,FALSE)</f>
        <v>0</v>
      </c>
      <c r="J1773" s="134">
        <f>+VLOOKUP(Tabla1[[#This Row],[Columna1]],IG!$D$3:$W$1908,7,FALSE)</f>
        <v>0</v>
      </c>
      <c r="K1773" s="130"/>
      <c r="L1773" s="131"/>
      <c r="M1773" s="133" t="str">
        <f>+Tabla1[[#This Row],[Columna1]]&amp;Tabla1[[#This Row],[LOCALIDAD]]&amp;Tabla1[[#This Row],[MES]]</f>
        <v/>
      </c>
      <c r="N1773" s="29"/>
      <c r="O1773" s="135">
        <f>+VLOOKUP(Tabla1[[#This Row],[concatenar]],IG!$M$3:$W$1908,2,FALSE)</f>
        <v>0</v>
      </c>
      <c r="P1773" s="50">
        <f>+VLOOKUP(Tabla1[[#This Row],[concatenar]],IG!$M$3:$W$1908,3,FALSE)</f>
        <v>0</v>
      </c>
      <c r="Q1773" s="103">
        <f>+VLOOKUP(Tabla1[[#This Row],[concatenar]],IG!$M$3:$W$1908,8,FALSE)</f>
        <v>0</v>
      </c>
      <c r="R1773" s="97">
        <f>+VLOOKUP(Tabla1[[#This Row],[concatenar]],IG!$M$3:$W$1908,9,FALSE)</f>
        <v>0</v>
      </c>
      <c r="S1773" s="136">
        <f>+VLOOKUP(Tabla1[[#This Row],[concatenar]],IG!$M$3:$W$1908,10,FALSE)</f>
        <v>0</v>
      </c>
      <c r="T1773" s="137">
        <f>+VLOOKUP(Tabla1[[#This Row],[concatenar]],IG!$M$3:$W$1908,11,FALSE)</f>
        <v>0</v>
      </c>
      <c r="U1773" s="130"/>
      <c r="V1773" s="138"/>
      <c r="W1773" s="130"/>
      <c r="X1773" s="29"/>
      <c r="Y1773" s="139">
        <f>ROUND(Tabla1[[#This Row],[VALOR UNITARIO SEGUIMIENTO FINANCIERO
2024]]*Tabla1[[#This Row],[MET AFECTADA PORLA GLOSA
RECURSOS 2024]]*Tabla1[[#This Row],[Porcentaje de Glosa]],0)</f>
        <v>0</v>
      </c>
      <c r="Z1773" s="51">
        <f>ROUND(Tabla1[[#This Row],[VALOR UNITARIO SEGUIMIENTO FINANCIERO
2025]]*Tabla1[[#This Row],[META AFECTADA PORLA GLOSA
RECURSOS 2025]]*Tabla1[[#This Row],[Porcentaje de Glosa]],0)</f>
        <v>0</v>
      </c>
      <c r="AA1773" s="51">
        <f>ROUND(Tabla1[[#This Row],[VALOR DE LA GLOSA 2024]]+Tabla1[[#This Row],[VALOR DE LA GLOSA 2025]],0)</f>
        <v>0</v>
      </c>
      <c r="AB1773" s="56"/>
      <c r="AC1773" s="130"/>
      <c r="AD1773" s="140"/>
      <c r="AE1773" s="130"/>
      <c r="AF1773" s="140">
        <f>ROUND(Tabla1[[#This Row],[VALOR TOTAL DE LA GLOSA]]-Tabla1[[#This Row],[Valor soportado por la Subred]],0)</f>
        <v>0</v>
      </c>
      <c r="AG1773" s="130"/>
      <c r="AH1773" s="130"/>
      <c r="AI1773" s="140">
        <f>ROUND(Tabla1[[#This Row],[VALOR GLOSA DEFINITIVA]]-Tabla1[[#This Row],[VALOR LEVANTADO EN LIQUIDACION]],0)</f>
        <v>0</v>
      </c>
    </row>
    <row r="1774" spans="2:35" s="32" customFormat="1" ht="87.6" hidden="1" customHeight="1" x14ac:dyDescent="0.25">
      <c r="B1774" s="131"/>
      <c r="C1774" s="132"/>
      <c r="D1774" s="131"/>
      <c r="E1774" s="133" t="str">
        <f>+Tabla1[[#This Row],[CODIGO ACTIVIDAD EN PPP Y LINEAMIENTO]]&amp;Tabla1[[#This Row],[ENTORNO/COMPONENTE]]</f>
        <v/>
      </c>
      <c r="F1774" s="134">
        <f>+VLOOKUP(Tabla1[[#This Row],[Columna1]],IG!$D$3:$L$1908,3,FALSE)</f>
        <v>0</v>
      </c>
      <c r="G1774" s="134">
        <f>+VLOOKUP(Tabla1[[#This Row],[Columna1]],IG!$D$3:$W$1908,4,FALSE)</f>
        <v>0</v>
      </c>
      <c r="H1774" s="134">
        <f>+VLOOKUP(Tabla1[[#This Row],[Columna1]],IG!$D$3:$W$1908,5,FALSE)</f>
        <v>0</v>
      </c>
      <c r="I1774" s="134">
        <f>+VLOOKUP(Tabla1[[#This Row],[Columna1]],IG!$D$3:$W$1908,6,FALSE)</f>
        <v>0</v>
      </c>
      <c r="J1774" s="134">
        <f>+VLOOKUP(Tabla1[[#This Row],[Columna1]],IG!$D$3:$W$1908,7,FALSE)</f>
        <v>0</v>
      </c>
      <c r="K1774" s="130"/>
      <c r="L1774" s="131"/>
      <c r="M1774" s="133" t="str">
        <f>+Tabla1[[#This Row],[Columna1]]&amp;Tabla1[[#This Row],[LOCALIDAD]]&amp;Tabla1[[#This Row],[MES]]</f>
        <v/>
      </c>
      <c r="N1774" s="29"/>
      <c r="O1774" s="135">
        <f>+VLOOKUP(Tabla1[[#This Row],[concatenar]],IG!$M$3:$W$1908,2,FALSE)</f>
        <v>0</v>
      </c>
      <c r="P1774" s="50">
        <f>+VLOOKUP(Tabla1[[#This Row],[concatenar]],IG!$M$3:$W$1908,3,FALSE)</f>
        <v>0</v>
      </c>
      <c r="Q1774" s="103">
        <f>+VLOOKUP(Tabla1[[#This Row],[concatenar]],IG!$M$3:$W$1908,8,FALSE)</f>
        <v>0</v>
      </c>
      <c r="R1774" s="97">
        <f>+VLOOKUP(Tabla1[[#This Row],[concatenar]],IG!$M$3:$W$1908,9,FALSE)</f>
        <v>0</v>
      </c>
      <c r="S1774" s="136">
        <f>+VLOOKUP(Tabla1[[#This Row],[concatenar]],IG!$M$3:$W$1908,10,FALSE)</f>
        <v>0</v>
      </c>
      <c r="T1774" s="137">
        <f>+VLOOKUP(Tabla1[[#This Row],[concatenar]],IG!$M$3:$W$1908,11,FALSE)</f>
        <v>0</v>
      </c>
      <c r="U1774" s="130"/>
      <c r="V1774" s="138"/>
      <c r="W1774" s="130"/>
      <c r="X1774" s="29"/>
      <c r="Y1774" s="139">
        <f>ROUND(Tabla1[[#This Row],[VALOR UNITARIO SEGUIMIENTO FINANCIERO
2024]]*Tabla1[[#This Row],[MET AFECTADA PORLA GLOSA
RECURSOS 2024]]*Tabla1[[#This Row],[Porcentaje de Glosa]],0)</f>
        <v>0</v>
      </c>
      <c r="Z1774" s="51">
        <f>ROUND(Tabla1[[#This Row],[VALOR UNITARIO SEGUIMIENTO FINANCIERO
2025]]*Tabla1[[#This Row],[META AFECTADA PORLA GLOSA
RECURSOS 2025]]*Tabla1[[#This Row],[Porcentaje de Glosa]],0)</f>
        <v>0</v>
      </c>
      <c r="AA1774" s="51">
        <f>ROUND(Tabla1[[#This Row],[VALOR DE LA GLOSA 2024]]+Tabla1[[#This Row],[VALOR DE LA GLOSA 2025]],0)</f>
        <v>0</v>
      </c>
      <c r="AB1774" s="56"/>
      <c r="AC1774" s="130"/>
      <c r="AD1774" s="140"/>
      <c r="AE1774" s="130"/>
      <c r="AF1774" s="140">
        <f>ROUND(Tabla1[[#This Row],[VALOR TOTAL DE LA GLOSA]]-Tabla1[[#This Row],[Valor soportado por la Subred]],0)</f>
        <v>0</v>
      </c>
      <c r="AG1774" s="130"/>
      <c r="AH1774" s="130"/>
      <c r="AI1774" s="140">
        <f>ROUND(Tabla1[[#This Row],[VALOR GLOSA DEFINITIVA]]-Tabla1[[#This Row],[VALOR LEVANTADO EN LIQUIDACION]],0)</f>
        <v>0</v>
      </c>
    </row>
    <row r="1775" spans="2:35" s="32" customFormat="1" ht="87.6" hidden="1" customHeight="1" x14ac:dyDescent="0.25">
      <c r="B1775" s="131"/>
      <c r="C1775" s="132"/>
      <c r="D1775" s="131"/>
      <c r="E1775" s="133" t="str">
        <f>+Tabla1[[#This Row],[CODIGO ACTIVIDAD EN PPP Y LINEAMIENTO]]&amp;Tabla1[[#This Row],[ENTORNO/COMPONENTE]]</f>
        <v/>
      </c>
      <c r="F1775" s="134">
        <f>+VLOOKUP(Tabla1[[#This Row],[Columna1]],IG!$D$3:$L$1908,3,FALSE)</f>
        <v>0</v>
      </c>
      <c r="G1775" s="134">
        <f>+VLOOKUP(Tabla1[[#This Row],[Columna1]],IG!$D$3:$W$1908,4,FALSE)</f>
        <v>0</v>
      </c>
      <c r="H1775" s="134">
        <f>+VLOOKUP(Tabla1[[#This Row],[Columna1]],IG!$D$3:$W$1908,5,FALSE)</f>
        <v>0</v>
      </c>
      <c r="I1775" s="134">
        <f>+VLOOKUP(Tabla1[[#This Row],[Columna1]],IG!$D$3:$W$1908,6,FALSE)</f>
        <v>0</v>
      </c>
      <c r="J1775" s="134">
        <f>+VLOOKUP(Tabla1[[#This Row],[Columna1]],IG!$D$3:$W$1908,7,FALSE)</f>
        <v>0</v>
      </c>
      <c r="K1775" s="130"/>
      <c r="L1775" s="131"/>
      <c r="M1775" s="133" t="str">
        <f>+Tabla1[[#This Row],[Columna1]]&amp;Tabla1[[#This Row],[LOCALIDAD]]&amp;Tabla1[[#This Row],[MES]]</f>
        <v/>
      </c>
      <c r="N1775" s="29"/>
      <c r="O1775" s="135">
        <f>+VLOOKUP(Tabla1[[#This Row],[concatenar]],IG!$M$3:$W$1908,2,FALSE)</f>
        <v>0</v>
      </c>
      <c r="P1775" s="50">
        <f>+VLOOKUP(Tabla1[[#This Row],[concatenar]],IG!$M$3:$W$1908,3,FALSE)</f>
        <v>0</v>
      </c>
      <c r="Q1775" s="103">
        <f>+VLOOKUP(Tabla1[[#This Row],[concatenar]],IG!$M$3:$W$1908,8,FALSE)</f>
        <v>0</v>
      </c>
      <c r="R1775" s="97">
        <f>+VLOOKUP(Tabla1[[#This Row],[concatenar]],IG!$M$3:$W$1908,9,FALSE)</f>
        <v>0</v>
      </c>
      <c r="S1775" s="136">
        <f>+VLOOKUP(Tabla1[[#This Row],[concatenar]],IG!$M$3:$W$1908,10,FALSE)</f>
        <v>0</v>
      </c>
      <c r="T1775" s="137">
        <f>+VLOOKUP(Tabla1[[#This Row],[concatenar]],IG!$M$3:$W$1908,11,FALSE)</f>
        <v>0</v>
      </c>
      <c r="U1775" s="130"/>
      <c r="V1775" s="138"/>
      <c r="W1775" s="130"/>
      <c r="X1775" s="29"/>
      <c r="Y1775" s="139">
        <f>ROUND(Tabla1[[#This Row],[VALOR UNITARIO SEGUIMIENTO FINANCIERO
2024]]*Tabla1[[#This Row],[MET AFECTADA PORLA GLOSA
RECURSOS 2024]]*Tabla1[[#This Row],[Porcentaje de Glosa]],0)</f>
        <v>0</v>
      </c>
      <c r="Z1775" s="51">
        <f>ROUND(Tabla1[[#This Row],[VALOR UNITARIO SEGUIMIENTO FINANCIERO
2025]]*Tabla1[[#This Row],[META AFECTADA PORLA GLOSA
RECURSOS 2025]]*Tabla1[[#This Row],[Porcentaje de Glosa]],0)</f>
        <v>0</v>
      </c>
      <c r="AA1775" s="51">
        <f>ROUND(Tabla1[[#This Row],[VALOR DE LA GLOSA 2024]]+Tabla1[[#This Row],[VALOR DE LA GLOSA 2025]],0)</f>
        <v>0</v>
      </c>
      <c r="AB1775" s="56"/>
      <c r="AC1775" s="130"/>
      <c r="AD1775" s="140"/>
      <c r="AE1775" s="130"/>
      <c r="AF1775" s="140">
        <f>ROUND(Tabla1[[#This Row],[VALOR TOTAL DE LA GLOSA]]-Tabla1[[#This Row],[Valor soportado por la Subred]],0)</f>
        <v>0</v>
      </c>
      <c r="AG1775" s="130"/>
      <c r="AH1775" s="130"/>
      <c r="AI1775" s="140">
        <f>ROUND(Tabla1[[#This Row],[VALOR GLOSA DEFINITIVA]]-Tabla1[[#This Row],[VALOR LEVANTADO EN LIQUIDACION]],0)</f>
        <v>0</v>
      </c>
    </row>
    <row r="1776" spans="2:35" s="32" customFormat="1" ht="87.6" hidden="1" customHeight="1" x14ac:dyDescent="0.25">
      <c r="B1776" s="131"/>
      <c r="C1776" s="132"/>
      <c r="D1776" s="131"/>
      <c r="E1776" s="133" t="str">
        <f>+Tabla1[[#This Row],[CODIGO ACTIVIDAD EN PPP Y LINEAMIENTO]]&amp;Tabla1[[#This Row],[ENTORNO/COMPONENTE]]</f>
        <v/>
      </c>
      <c r="F1776" s="134">
        <f>+VLOOKUP(Tabla1[[#This Row],[Columna1]],IG!$D$3:$L$1908,3,FALSE)</f>
        <v>0</v>
      </c>
      <c r="G1776" s="134">
        <f>+VLOOKUP(Tabla1[[#This Row],[Columna1]],IG!$D$3:$W$1908,4,FALSE)</f>
        <v>0</v>
      </c>
      <c r="H1776" s="134">
        <f>+VLOOKUP(Tabla1[[#This Row],[Columna1]],IG!$D$3:$W$1908,5,FALSE)</f>
        <v>0</v>
      </c>
      <c r="I1776" s="134">
        <f>+VLOOKUP(Tabla1[[#This Row],[Columna1]],IG!$D$3:$W$1908,6,FALSE)</f>
        <v>0</v>
      </c>
      <c r="J1776" s="134">
        <f>+VLOOKUP(Tabla1[[#This Row],[Columna1]],IG!$D$3:$W$1908,7,FALSE)</f>
        <v>0</v>
      </c>
      <c r="K1776" s="130"/>
      <c r="L1776" s="131"/>
      <c r="M1776" s="133" t="str">
        <f>+Tabla1[[#This Row],[Columna1]]&amp;Tabla1[[#This Row],[LOCALIDAD]]&amp;Tabla1[[#This Row],[MES]]</f>
        <v/>
      </c>
      <c r="N1776" s="29"/>
      <c r="O1776" s="135">
        <f>+VLOOKUP(Tabla1[[#This Row],[concatenar]],IG!$M$3:$W$1908,2,FALSE)</f>
        <v>0</v>
      </c>
      <c r="P1776" s="50">
        <f>+VLOOKUP(Tabla1[[#This Row],[concatenar]],IG!$M$3:$W$1908,3,FALSE)</f>
        <v>0</v>
      </c>
      <c r="Q1776" s="103">
        <f>+VLOOKUP(Tabla1[[#This Row],[concatenar]],IG!$M$3:$W$1908,8,FALSE)</f>
        <v>0</v>
      </c>
      <c r="R1776" s="97">
        <f>+VLOOKUP(Tabla1[[#This Row],[concatenar]],IG!$M$3:$W$1908,9,FALSE)</f>
        <v>0</v>
      </c>
      <c r="S1776" s="136">
        <f>+VLOOKUP(Tabla1[[#This Row],[concatenar]],IG!$M$3:$W$1908,10,FALSE)</f>
        <v>0</v>
      </c>
      <c r="T1776" s="137">
        <f>+VLOOKUP(Tabla1[[#This Row],[concatenar]],IG!$M$3:$W$1908,11,FALSE)</f>
        <v>0</v>
      </c>
      <c r="U1776" s="130"/>
      <c r="V1776" s="138"/>
      <c r="W1776" s="130"/>
      <c r="X1776" s="29"/>
      <c r="Y1776" s="139">
        <f>ROUND(Tabla1[[#This Row],[VALOR UNITARIO SEGUIMIENTO FINANCIERO
2024]]*Tabla1[[#This Row],[MET AFECTADA PORLA GLOSA
RECURSOS 2024]]*Tabla1[[#This Row],[Porcentaje de Glosa]],0)</f>
        <v>0</v>
      </c>
      <c r="Z1776" s="51">
        <f>ROUND(Tabla1[[#This Row],[VALOR UNITARIO SEGUIMIENTO FINANCIERO
2025]]*Tabla1[[#This Row],[META AFECTADA PORLA GLOSA
RECURSOS 2025]]*Tabla1[[#This Row],[Porcentaje de Glosa]],0)</f>
        <v>0</v>
      </c>
      <c r="AA1776" s="51">
        <f>ROUND(Tabla1[[#This Row],[VALOR DE LA GLOSA 2024]]+Tabla1[[#This Row],[VALOR DE LA GLOSA 2025]],0)</f>
        <v>0</v>
      </c>
      <c r="AB1776" s="56"/>
      <c r="AC1776" s="130"/>
      <c r="AD1776" s="140"/>
      <c r="AE1776" s="130"/>
      <c r="AF1776" s="140">
        <f>ROUND(Tabla1[[#This Row],[VALOR TOTAL DE LA GLOSA]]-Tabla1[[#This Row],[Valor soportado por la Subred]],0)</f>
        <v>0</v>
      </c>
      <c r="AG1776" s="130"/>
      <c r="AH1776" s="130"/>
      <c r="AI1776" s="140">
        <f>ROUND(Tabla1[[#This Row],[VALOR GLOSA DEFINITIVA]]-Tabla1[[#This Row],[VALOR LEVANTADO EN LIQUIDACION]],0)</f>
        <v>0</v>
      </c>
    </row>
    <row r="1777" spans="2:35" s="32" customFormat="1" ht="87.6" hidden="1" customHeight="1" x14ac:dyDescent="0.25">
      <c r="B1777" s="131"/>
      <c r="C1777" s="132"/>
      <c r="D1777" s="131"/>
      <c r="E1777" s="133" t="str">
        <f>+Tabla1[[#This Row],[CODIGO ACTIVIDAD EN PPP Y LINEAMIENTO]]&amp;Tabla1[[#This Row],[ENTORNO/COMPONENTE]]</f>
        <v/>
      </c>
      <c r="F1777" s="134">
        <f>+VLOOKUP(Tabla1[[#This Row],[Columna1]],IG!$D$3:$L$1908,3,FALSE)</f>
        <v>0</v>
      </c>
      <c r="G1777" s="134">
        <f>+VLOOKUP(Tabla1[[#This Row],[Columna1]],IG!$D$3:$W$1908,4,FALSE)</f>
        <v>0</v>
      </c>
      <c r="H1777" s="134">
        <f>+VLOOKUP(Tabla1[[#This Row],[Columna1]],IG!$D$3:$W$1908,5,FALSE)</f>
        <v>0</v>
      </c>
      <c r="I1777" s="134">
        <f>+VLOOKUP(Tabla1[[#This Row],[Columna1]],IG!$D$3:$W$1908,6,FALSE)</f>
        <v>0</v>
      </c>
      <c r="J1777" s="134">
        <f>+VLOOKUP(Tabla1[[#This Row],[Columna1]],IG!$D$3:$W$1908,7,FALSE)</f>
        <v>0</v>
      </c>
      <c r="K1777" s="130"/>
      <c r="L1777" s="131"/>
      <c r="M1777" s="133" t="str">
        <f>+Tabla1[[#This Row],[Columna1]]&amp;Tabla1[[#This Row],[LOCALIDAD]]&amp;Tabla1[[#This Row],[MES]]</f>
        <v/>
      </c>
      <c r="N1777" s="29"/>
      <c r="O1777" s="135">
        <f>+VLOOKUP(Tabla1[[#This Row],[concatenar]],IG!$M$3:$W$1908,2,FALSE)</f>
        <v>0</v>
      </c>
      <c r="P1777" s="50">
        <f>+VLOOKUP(Tabla1[[#This Row],[concatenar]],IG!$M$3:$W$1908,3,FALSE)</f>
        <v>0</v>
      </c>
      <c r="Q1777" s="103">
        <f>+VLOOKUP(Tabla1[[#This Row],[concatenar]],IG!$M$3:$W$1908,8,FALSE)</f>
        <v>0</v>
      </c>
      <c r="R1777" s="97">
        <f>+VLOOKUP(Tabla1[[#This Row],[concatenar]],IG!$M$3:$W$1908,9,FALSE)</f>
        <v>0</v>
      </c>
      <c r="S1777" s="136">
        <f>+VLOOKUP(Tabla1[[#This Row],[concatenar]],IG!$M$3:$W$1908,10,FALSE)</f>
        <v>0</v>
      </c>
      <c r="T1777" s="137">
        <f>+VLOOKUP(Tabla1[[#This Row],[concatenar]],IG!$M$3:$W$1908,11,FALSE)</f>
        <v>0</v>
      </c>
      <c r="U1777" s="130"/>
      <c r="V1777" s="138"/>
      <c r="W1777" s="130"/>
      <c r="X1777" s="29"/>
      <c r="Y1777" s="139">
        <f>ROUND(Tabla1[[#This Row],[VALOR UNITARIO SEGUIMIENTO FINANCIERO
2024]]*Tabla1[[#This Row],[MET AFECTADA PORLA GLOSA
RECURSOS 2024]]*Tabla1[[#This Row],[Porcentaje de Glosa]],0)</f>
        <v>0</v>
      </c>
      <c r="Z1777" s="51">
        <f>ROUND(Tabla1[[#This Row],[VALOR UNITARIO SEGUIMIENTO FINANCIERO
2025]]*Tabla1[[#This Row],[META AFECTADA PORLA GLOSA
RECURSOS 2025]]*Tabla1[[#This Row],[Porcentaje de Glosa]],0)</f>
        <v>0</v>
      </c>
      <c r="AA1777" s="51">
        <f>ROUND(Tabla1[[#This Row],[VALOR DE LA GLOSA 2024]]+Tabla1[[#This Row],[VALOR DE LA GLOSA 2025]],0)</f>
        <v>0</v>
      </c>
      <c r="AB1777" s="56"/>
      <c r="AC1777" s="130"/>
      <c r="AD1777" s="140"/>
      <c r="AE1777" s="130"/>
      <c r="AF1777" s="140">
        <f>ROUND(Tabla1[[#This Row],[VALOR TOTAL DE LA GLOSA]]-Tabla1[[#This Row],[Valor soportado por la Subred]],0)</f>
        <v>0</v>
      </c>
      <c r="AG1777" s="130"/>
      <c r="AH1777" s="130"/>
      <c r="AI1777" s="140">
        <f>ROUND(Tabla1[[#This Row],[VALOR GLOSA DEFINITIVA]]-Tabla1[[#This Row],[VALOR LEVANTADO EN LIQUIDACION]],0)</f>
        <v>0</v>
      </c>
    </row>
    <row r="1778" spans="2:35" s="32" customFormat="1" ht="87.6" hidden="1" customHeight="1" x14ac:dyDescent="0.25">
      <c r="B1778" s="131"/>
      <c r="C1778" s="132"/>
      <c r="D1778" s="131"/>
      <c r="E1778" s="133" t="str">
        <f>+Tabla1[[#This Row],[CODIGO ACTIVIDAD EN PPP Y LINEAMIENTO]]&amp;Tabla1[[#This Row],[ENTORNO/COMPONENTE]]</f>
        <v/>
      </c>
      <c r="F1778" s="134">
        <f>+VLOOKUP(Tabla1[[#This Row],[Columna1]],IG!$D$3:$L$1908,3,FALSE)</f>
        <v>0</v>
      </c>
      <c r="G1778" s="134">
        <f>+VLOOKUP(Tabla1[[#This Row],[Columna1]],IG!$D$3:$W$1908,4,FALSE)</f>
        <v>0</v>
      </c>
      <c r="H1778" s="134">
        <f>+VLOOKUP(Tabla1[[#This Row],[Columna1]],IG!$D$3:$W$1908,5,FALSE)</f>
        <v>0</v>
      </c>
      <c r="I1778" s="134">
        <f>+VLOOKUP(Tabla1[[#This Row],[Columna1]],IG!$D$3:$W$1908,6,FALSE)</f>
        <v>0</v>
      </c>
      <c r="J1778" s="134">
        <f>+VLOOKUP(Tabla1[[#This Row],[Columna1]],IG!$D$3:$W$1908,7,FALSE)</f>
        <v>0</v>
      </c>
      <c r="K1778" s="130"/>
      <c r="L1778" s="131"/>
      <c r="M1778" s="133" t="str">
        <f>+Tabla1[[#This Row],[Columna1]]&amp;Tabla1[[#This Row],[LOCALIDAD]]&amp;Tabla1[[#This Row],[MES]]</f>
        <v/>
      </c>
      <c r="N1778" s="29"/>
      <c r="O1778" s="135">
        <f>+VLOOKUP(Tabla1[[#This Row],[concatenar]],IG!$M$3:$W$1908,2,FALSE)</f>
        <v>0</v>
      </c>
      <c r="P1778" s="50">
        <f>+VLOOKUP(Tabla1[[#This Row],[concatenar]],IG!$M$3:$W$1908,3,FALSE)</f>
        <v>0</v>
      </c>
      <c r="Q1778" s="103">
        <f>+VLOOKUP(Tabla1[[#This Row],[concatenar]],IG!$M$3:$W$1908,8,FALSE)</f>
        <v>0</v>
      </c>
      <c r="R1778" s="97">
        <f>+VLOOKUP(Tabla1[[#This Row],[concatenar]],IG!$M$3:$W$1908,9,FALSE)</f>
        <v>0</v>
      </c>
      <c r="S1778" s="136">
        <f>+VLOOKUP(Tabla1[[#This Row],[concatenar]],IG!$M$3:$W$1908,10,FALSE)</f>
        <v>0</v>
      </c>
      <c r="T1778" s="137">
        <f>+VLOOKUP(Tabla1[[#This Row],[concatenar]],IG!$M$3:$W$1908,11,FALSE)</f>
        <v>0</v>
      </c>
      <c r="U1778" s="130"/>
      <c r="V1778" s="138"/>
      <c r="W1778" s="130"/>
      <c r="X1778" s="29"/>
      <c r="Y1778" s="139">
        <f>ROUND(Tabla1[[#This Row],[VALOR UNITARIO SEGUIMIENTO FINANCIERO
2024]]*Tabla1[[#This Row],[MET AFECTADA PORLA GLOSA
RECURSOS 2024]]*Tabla1[[#This Row],[Porcentaje de Glosa]],0)</f>
        <v>0</v>
      </c>
      <c r="Z1778" s="51">
        <f>ROUND(Tabla1[[#This Row],[VALOR UNITARIO SEGUIMIENTO FINANCIERO
2025]]*Tabla1[[#This Row],[META AFECTADA PORLA GLOSA
RECURSOS 2025]]*Tabla1[[#This Row],[Porcentaje de Glosa]],0)</f>
        <v>0</v>
      </c>
      <c r="AA1778" s="51">
        <f>ROUND(Tabla1[[#This Row],[VALOR DE LA GLOSA 2024]]+Tabla1[[#This Row],[VALOR DE LA GLOSA 2025]],0)</f>
        <v>0</v>
      </c>
      <c r="AB1778" s="56"/>
      <c r="AC1778" s="130"/>
      <c r="AD1778" s="140"/>
      <c r="AE1778" s="130"/>
      <c r="AF1778" s="140">
        <f>ROUND(Tabla1[[#This Row],[VALOR TOTAL DE LA GLOSA]]-Tabla1[[#This Row],[Valor soportado por la Subred]],0)</f>
        <v>0</v>
      </c>
      <c r="AG1778" s="130"/>
      <c r="AH1778" s="130"/>
      <c r="AI1778" s="140">
        <f>ROUND(Tabla1[[#This Row],[VALOR GLOSA DEFINITIVA]]-Tabla1[[#This Row],[VALOR LEVANTADO EN LIQUIDACION]],0)</f>
        <v>0</v>
      </c>
    </row>
    <row r="1779" spans="2:35" s="32" customFormat="1" ht="87.6" hidden="1" customHeight="1" x14ac:dyDescent="0.25">
      <c r="B1779" s="131"/>
      <c r="C1779" s="132"/>
      <c r="D1779" s="131"/>
      <c r="E1779" s="133" t="str">
        <f>+Tabla1[[#This Row],[CODIGO ACTIVIDAD EN PPP Y LINEAMIENTO]]&amp;Tabla1[[#This Row],[ENTORNO/COMPONENTE]]</f>
        <v/>
      </c>
      <c r="F1779" s="134">
        <f>+VLOOKUP(Tabla1[[#This Row],[Columna1]],IG!$D$3:$L$1908,3,FALSE)</f>
        <v>0</v>
      </c>
      <c r="G1779" s="134">
        <f>+VLOOKUP(Tabla1[[#This Row],[Columna1]],IG!$D$3:$W$1908,4,FALSE)</f>
        <v>0</v>
      </c>
      <c r="H1779" s="134">
        <f>+VLOOKUP(Tabla1[[#This Row],[Columna1]],IG!$D$3:$W$1908,5,FALSE)</f>
        <v>0</v>
      </c>
      <c r="I1779" s="134">
        <f>+VLOOKUP(Tabla1[[#This Row],[Columna1]],IG!$D$3:$W$1908,6,FALSE)</f>
        <v>0</v>
      </c>
      <c r="J1779" s="134">
        <f>+VLOOKUP(Tabla1[[#This Row],[Columna1]],IG!$D$3:$W$1908,7,FALSE)</f>
        <v>0</v>
      </c>
      <c r="K1779" s="130"/>
      <c r="L1779" s="131"/>
      <c r="M1779" s="133" t="str">
        <f>+Tabla1[[#This Row],[Columna1]]&amp;Tabla1[[#This Row],[LOCALIDAD]]&amp;Tabla1[[#This Row],[MES]]</f>
        <v/>
      </c>
      <c r="N1779" s="29"/>
      <c r="O1779" s="135">
        <f>+VLOOKUP(Tabla1[[#This Row],[concatenar]],IG!$M$3:$W$1908,2,FALSE)</f>
        <v>0</v>
      </c>
      <c r="P1779" s="50">
        <f>+VLOOKUP(Tabla1[[#This Row],[concatenar]],IG!$M$3:$W$1908,3,FALSE)</f>
        <v>0</v>
      </c>
      <c r="Q1779" s="103">
        <f>+VLOOKUP(Tabla1[[#This Row],[concatenar]],IG!$M$3:$W$1908,8,FALSE)</f>
        <v>0</v>
      </c>
      <c r="R1779" s="97">
        <f>+VLOOKUP(Tabla1[[#This Row],[concatenar]],IG!$M$3:$W$1908,9,FALSE)</f>
        <v>0</v>
      </c>
      <c r="S1779" s="136">
        <f>+VLOOKUP(Tabla1[[#This Row],[concatenar]],IG!$M$3:$W$1908,10,FALSE)</f>
        <v>0</v>
      </c>
      <c r="T1779" s="137">
        <f>+VLOOKUP(Tabla1[[#This Row],[concatenar]],IG!$M$3:$W$1908,11,FALSE)</f>
        <v>0</v>
      </c>
      <c r="U1779" s="130"/>
      <c r="V1779" s="138"/>
      <c r="W1779" s="130"/>
      <c r="X1779" s="29"/>
      <c r="Y1779" s="139">
        <f>ROUND(Tabla1[[#This Row],[VALOR UNITARIO SEGUIMIENTO FINANCIERO
2024]]*Tabla1[[#This Row],[MET AFECTADA PORLA GLOSA
RECURSOS 2024]]*Tabla1[[#This Row],[Porcentaje de Glosa]],0)</f>
        <v>0</v>
      </c>
      <c r="Z1779" s="51">
        <f>ROUND(Tabla1[[#This Row],[VALOR UNITARIO SEGUIMIENTO FINANCIERO
2025]]*Tabla1[[#This Row],[META AFECTADA PORLA GLOSA
RECURSOS 2025]]*Tabla1[[#This Row],[Porcentaje de Glosa]],0)</f>
        <v>0</v>
      </c>
      <c r="AA1779" s="51">
        <f>ROUND(Tabla1[[#This Row],[VALOR DE LA GLOSA 2024]]+Tabla1[[#This Row],[VALOR DE LA GLOSA 2025]],0)</f>
        <v>0</v>
      </c>
      <c r="AB1779" s="56"/>
      <c r="AC1779" s="130"/>
      <c r="AD1779" s="140"/>
      <c r="AE1779" s="130"/>
      <c r="AF1779" s="140">
        <f>ROUND(Tabla1[[#This Row],[VALOR TOTAL DE LA GLOSA]]-Tabla1[[#This Row],[Valor soportado por la Subred]],0)</f>
        <v>0</v>
      </c>
      <c r="AG1779" s="130"/>
      <c r="AH1779" s="130"/>
      <c r="AI1779" s="140">
        <f>ROUND(Tabla1[[#This Row],[VALOR GLOSA DEFINITIVA]]-Tabla1[[#This Row],[VALOR LEVANTADO EN LIQUIDACION]],0)</f>
        <v>0</v>
      </c>
    </row>
    <row r="1780" spans="2:35" s="32" customFormat="1" ht="87.6" hidden="1" customHeight="1" x14ac:dyDescent="0.25">
      <c r="B1780" s="131"/>
      <c r="C1780" s="132"/>
      <c r="D1780" s="131"/>
      <c r="E1780" s="133" t="str">
        <f>+Tabla1[[#This Row],[CODIGO ACTIVIDAD EN PPP Y LINEAMIENTO]]&amp;Tabla1[[#This Row],[ENTORNO/COMPONENTE]]</f>
        <v/>
      </c>
      <c r="F1780" s="134">
        <f>+VLOOKUP(Tabla1[[#This Row],[Columna1]],IG!$D$3:$L$1908,3,FALSE)</f>
        <v>0</v>
      </c>
      <c r="G1780" s="134">
        <f>+VLOOKUP(Tabla1[[#This Row],[Columna1]],IG!$D$3:$W$1908,4,FALSE)</f>
        <v>0</v>
      </c>
      <c r="H1780" s="134">
        <f>+VLOOKUP(Tabla1[[#This Row],[Columna1]],IG!$D$3:$W$1908,5,FALSE)</f>
        <v>0</v>
      </c>
      <c r="I1780" s="134">
        <f>+VLOOKUP(Tabla1[[#This Row],[Columna1]],IG!$D$3:$W$1908,6,FALSE)</f>
        <v>0</v>
      </c>
      <c r="J1780" s="134">
        <f>+VLOOKUP(Tabla1[[#This Row],[Columna1]],IG!$D$3:$W$1908,7,FALSE)</f>
        <v>0</v>
      </c>
      <c r="K1780" s="130"/>
      <c r="L1780" s="131"/>
      <c r="M1780" s="133" t="str">
        <f>+Tabla1[[#This Row],[Columna1]]&amp;Tabla1[[#This Row],[LOCALIDAD]]&amp;Tabla1[[#This Row],[MES]]</f>
        <v/>
      </c>
      <c r="N1780" s="29"/>
      <c r="O1780" s="135">
        <f>+VLOOKUP(Tabla1[[#This Row],[concatenar]],IG!$M$3:$W$1908,2,FALSE)</f>
        <v>0</v>
      </c>
      <c r="P1780" s="50">
        <f>+VLOOKUP(Tabla1[[#This Row],[concatenar]],IG!$M$3:$W$1908,3,FALSE)</f>
        <v>0</v>
      </c>
      <c r="Q1780" s="103">
        <f>+VLOOKUP(Tabla1[[#This Row],[concatenar]],IG!$M$3:$W$1908,8,FALSE)</f>
        <v>0</v>
      </c>
      <c r="R1780" s="97">
        <f>+VLOOKUP(Tabla1[[#This Row],[concatenar]],IG!$M$3:$W$1908,9,FALSE)</f>
        <v>0</v>
      </c>
      <c r="S1780" s="136">
        <f>+VLOOKUP(Tabla1[[#This Row],[concatenar]],IG!$M$3:$W$1908,10,FALSE)</f>
        <v>0</v>
      </c>
      <c r="T1780" s="137">
        <f>+VLOOKUP(Tabla1[[#This Row],[concatenar]],IG!$M$3:$W$1908,11,FALSE)</f>
        <v>0</v>
      </c>
      <c r="U1780" s="130"/>
      <c r="V1780" s="138"/>
      <c r="W1780" s="130"/>
      <c r="X1780" s="29"/>
      <c r="Y1780" s="139">
        <f>ROUND(Tabla1[[#This Row],[VALOR UNITARIO SEGUIMIENTO FINANCIERO
2024]]*Tabla1[[#This Row],[MET AFECTADA PORLA GLOSA
RECURSOS 2024]]*Tabla1[[#This Row],[Porcentaje de Glosa]],0)</f>
        <v>0</v>
      </c>
      <c r="Z1780" s="51">
        <f>ROUND(Tabla1[[#This Row],[VALOR UNITARIO SEGUIMIENTO FINANCIERO
2025]]*Tabla1[[#This Row],[META AFECTADA PORLA GLOSA
RECURSOS 2025]]*Tabla1[[#This Row],[Porcentaje de Glosa]],0)</f>
        <v>0</v>
      </c>
      <c r="AA1780" s="51">
        <f>ROUND(Tabla1[[#This Row],[VALOR DE LA GLOSA 2024]]+Tabla1[[#This Row],[VALOR DE LA GLOSA 2025]],0)</f>
        <v>0</v>
      </c>
      <c r="AB1780" s="56"/>
      <c r="AC1780" s="130"/>
      <c r="AD1780" s="140"/>
      <c r="AE1780" s="130"/>
      <c r="AF1780" s="140">
        <f>ROUND(Tabla1[[#This Row],[VALOR TOTAL DE LA GLOSA]]-Tabla1[[#This Row],[Valor soportado por la Subred]],0)</f>
        <v>0</v>
      </c>
      <c r="AG1780" s="130"/>
      <c r="AH1780" s="130"/>
      <c r="AI1780" s="140">
        <f>ROUND(Tabla1[[#This Row],[VALOR GLOSA DEFINITIVA]]-Tabla1[[#This Row],[VALOR LEVANTADO EN LIQUIDACION]],0)</f>
        <v>0</v>
      </c>
    </row>
    <row r="1781" spans="2:35" s="32" customFormat="1" ht="87.6" hidden="1" customHeight="1" x14ac:dyDescent="0.25">
      <c r="B1781" s="131"/>
      <c r="C1781" s="132"/>
      <c r="D1781" s="131"/>
      <c r="E1781" s="133" t="str">
        <f>+Tabla1[[#This Row],[CODIGO ACTIVIDAD EN PPP Y LINEAMIENTO]]&amp;Tabla1[[#This Row],[ENTORNO/COMPONENTE]]</f>
        <v/>
      </c>
      <c r="F1781" s="134">
        <f>+VLOOKUP(Tabla1[[#This Row],[Columna1]],IG!$D$3:$L$1908,3,FALSE)</f>
        <v>0</v>
      </c>
      <c r="G1781" s="134">
        <f>+VLOOKUP(Tabla1[[#This Row],[Columna1]],IG!$D$3:$W$1908,4,FALSE)</f>
        <v>0</v>
      </c>
      <c r="H1781" s="134">
        <f>+VLOOKUP(Tabla1[[#This Row],[Columna1]],IG!$D$3:$W$1908,5,FALSE)</f>
        <v>0</v>
      </c>
      <c r="I1781" s="134">
        <f>+VLOOKUP(Tabla1[[#This Row],[Columna1]],IG!$D$3:$W$1908,6,FALSE)</f>
        <v>0</v>
      </c>
      <c r="J1781" s="134">
        <f>+VLOOKUP(Tabla1[[#This Row],[Columna1]],IG!$D$3:$W$1908,7,FALSE)</f>
        <v>0</v>
      </c>
      <c r="K1781" s="130"/>
      <c r="L1781" s="131"/>
      <c r="M1781" s="133" t="str">
        <f>+Tabla1[[#This Row],[Columna1]]&amp;Tabla1[[#This Row],[LOCALIDAD]]&amp;Tabla1[[#This Row],[MES]]</f>
        <v/>
      </c>
      <c r="N1781" s="29"/>
      <c r="O1781" s="135">
        <f>+VLOOKUP(Tabla1[[#This Row],[concatenar]],IG!$M$3:$W$1908,2,FALSE)</f>
        <v>0</v>
      </c>
      <c r="P1781" s="50">
        <f>+VLOOKUP(Tabla1[[#This Row],[concatenar]],IG!$M$3:$W$1908,3,FALSE)</f>
        <v>0</v>
      </c>
      <c r="Q1781" s="103">
        <f>+VLOOKUP(Tabla1[[#This Row],[concatenar]],IG!$M$3:$W$1908,8,FALSE)</f>
        <v>0</v>
      </c>
      <c r="R1781" s="97">
        <f>+VLOOKUP(Tabla1[[#This Row],[concatenar]],IG!$M$3:$W$1908,9,FALSE)</f>
        <v>0</v>
      </c>
      <c r="S1781" s="136">
        <f>+VLOOKUP(Tabla1[[#This Row],[concatenar]],IG!$M$3:$W$1908,10,FALSE)</f>
        <v>0</v>
      </c>
      <c r="T1781" s="137">
        <f>+VLOOKUP(Tabla1[[#This Row],[concatenar]],IG!$M$3:$W$1908,11,FALSE)</f>
        <v>0</v>
      </c>
      <c r="U1781" s="130"/>
      <c r="V1781" s="138"/>
      <c r="W1781" s="130"/>
      <c r="X1781" s="29"/>
      <c r="Y1781" s="139">
        <f>ROUND(Tabla1[[#This Row],[VALOR UNITARIO SEGUIMIENTO FINANCIERO
2024]]*Tabla1[[#This Row],[MET AFECTADA PORLA GLOSA
RECURSOS 2024]]*Tabla1[[#This Row],[Porcentaje de Glosa]],0)</f>
        <v>0</v>
      </c>
      <c r="Z1781" s="51">
        <f>ROUND(Tabla1[[#This Row],[VALOR UNITARIO SEGUIMIENTO FINANCIERO
2025]]*Tabla1[[#This Row],[META AFECTADA PORLA GLOSA
RECURSOS 2025]]*Tabla1[[#This Row],[Porcentaje de Glosa]],0)</f>
        <v>0</v>
      </c>
      <c r="AA1781" s="51">
        <f>ROUND(Tabla1[[#This Row],[VALOR DE LA GLOSA 2024]]+Tabla1[[#This Row],[VALOR DE LA GLOSA 2025]],0)</f>
        <v>0</v>
      </c>
      <c r="AB1781" s="56"/>
      <c r="AC1781" s="130"/>
      <c r="AD1781" s="140"/>
      <c r="AE1781" s="130"/>
      <c r="AF1781" s="140">
        <f>ROUND(Tabla1[[#This Row],[VALOR TOTAL DE LA GLOSA]]-Tabla1[[#This Row],[Valor soportado por la Subred]],0)</f>
        <v>0</v>
      </c>
      <c r="AG1781" s="130"/>
      <c r="AH1781" s="130"/>
      <c r="AI1781" s="140">
        <f>ROUND(Tabla1[[#This Row],[VALOR GLOSA DEFINITIVA]]-Tabla1[[#This Row],[VALOR LEVANTADO EN LIQUIDACION]],0)</f>
        <v>0</v>
      </c>
    </row>
    <row r="1782" spans="2:35" s="32" customFormat="1" ht="87.6" hidden="1" customHeight="1" x14ac:dyDescent="0.25">
      <c r="B1782" s="131"/>
      <c r="C1782" s="132"/>
      <c r="D1782" s="131"/>
      <c r="E1782" s="133" t="str">
        <f>+Tabla1[[#This Row],[CODIGO ACTIVIDAD EN PPP Y LINEAMIENTO]]&amp;Tabla1[[#This Row],[ENTORNO/COMPONENTE]]</f>
        <v/>
      </c>
      <c r="F1782" s="134">
        <f>+VLOOKUP(Tabla1[[#This Row],[Columna1]],IG!$D$3:$L$1908,3,FALSE)</f>
        <v>0</v>
      </c>
      <c r="G1782" s="134">
        <f>+VLOOKUP(Tabla1[[#This Row],[Columna1]],IG!$D$3:$W$1908,4,FALSE)</f>
        <v>0</v>
      </c>
      <c r="H1782" s="134">
        <f>+VLOOKUP(Tabla1[[#This Row],[Columna1]],IG!$D$3:$W$1908,5,FALSE)</f>
        <v>0</v>
      </c>
      <c r="I1782" s="134">
        <f>+VLOOKUP(Tabla1[[#This Row],[Columna1]],IG!$D$3:$W$1908,6,FALSE)</f>
        <v>0</v>
      </c>
      <c r="J1782" s="134">
        <f>+VLOOKUP(Tabla1[[#This Row],[Columna1]],IG!$D$3:$W$1908,7,FALSE)</f>
        <v>0</v>
      </c>
      <c r="K1782" s="130"/>
      <c r="L1782" s="131"/>
      <c r="M1782" s="133" t="str">
        <f>+Tabla1[[#This Row],[Columna1]]&amp;Tabla1[[#This Row],[LOCALIDAD]]&amp;Tabla1[[#This Row],[MES]]</f>
        <v/>
      </c>
      <c r="N1782" s="29"/>
      <c r="O1782" s="135">
        <f>+VLOOKUP(Tabla1[[#This Row],[concatenar]],IG!$M$3:$W$1908,2,FALSE)</f>
        <v>0</v>
      </c>
      <c r="P1782" s="50">
        <f>+VLOOKUP(Tabla1[[#This Row],[concatenar]],IG!$M$3:$W$1908,3,FALSE)</f>
        <v>0</v>
      </c>
      <c r="Q1782" s="103">
        <f>+VLOOKUP(Tabla1[[#This Row],[concatenar]],IG!$M$3:$W$1908,8,FALSE)</f>
        <v>0</v>
      </c>
      <c r="R1782" s="97">
        <f>+VLOOKUP(Tabla1[[#This Row],[concatenar]],IG!$M$3:$W$1908,9,FALSE)</f>
        <v>0</v>
      </c>
      <c r="S1782" s="136">
        <f>+VLOOKUP(Tabla1[[#This Row],[concatenar]],IG!$M$3:$W$1908,10,FALSE)</f>
        <v>0</v>
      </c>
      <c r="T1782" s="137">
        <f>+VLOOKUP(Tabla1[[#This Row],[concatenar]],IG!$M$3:$W$1908,11,FALSE)</f>
        <v>0</v>
      </c>
      <c r="U1782" s="130"/>
      <c r="V1782" s="138"/>
      <c r="W1782" s="130"/>
      <c r="X1782" s="29"/>
      <c r="Y1782" s="139">
        <f>ROUND(Tabla1[[#This Row],[VALOR UNITARIO SEGUIMIENTO FINANCIERO
2024]]*Tabla1[[#This Row],[MET AFECTADA PORLA GLOSA
RECURSOS 2024]]*Tabla1[[#This Row],[Porcentaje de Glosa]],0)</f>
        <v>0</v>
      </c>
      <c r="Z1782" s="51">
        <f>ROUND(Tabla1[[#This Row],[VALOR UNITARIO SEGUIMIENTO FINANCIERO
2025]]*Tabla1[[#This Row],[META AFECTADA PORLA GLOSA
RECURSOS 2025]]*Tabla1[[#This Row],[Porcentaje de Glosa]],0)</f>
        <v>0</v>
      </c>
      <c r="AA1782" s="51">
        <f>ROUND(Tabla1[[#This Row],[VALOR DE LA GLOSA 2024]]+Tabla1[[#This Row],[VALOR DE LA GLOSA 2025]],0)</f>
        <v>0</v>
      </c>
      <c r="AB1782" s="56"/>
      <c r="AC1782" s="130"/>
      <c r="AD1782" s="140"/>
      <c r="AE1782" s="130"/>
      <c r="AF1782" s="140">
        <f>ROUND(Tabla1[[#This Row],[VALOR TOTAL DE LA GLOSA]]-Tabla1[[#This Row],[Valor soportado por la Subred]],0)</f>
        <v>0</v>
      </c>
      <c r="AG1782" s="130"/>
      <c r="AH1782" s="130"/>
      <c r="AI1782" s="140">
        <f>ROUND(Tabla1[[#This Row],[VALOR GLOSA DEFINITIVA]]-Tabla1[[#This Row],[VALOR LEVANTADO EN LIQUIDACION]],0)</f>
        <v>0</v>
      </c>
    </row>
    <row r="1783" spans="2:35" s="32" customFormat="1" ht="87.6" hidden="1" customHeight="1" x14ac:dyDescent="0.25">
      <c r="B1783" s="131"/>
      <c r="C1783" s="132"/>
      <c r="D1783" s="131"/>
      <c r="E1783" s="133" t="str">
        <f>+Tabla1[[#This Row],[CODIGO ACTIVIDAD EN PPP Y LINEAMIENTO]]&amp;Tabla1[[#This Row],[ENTORNO/COMPONENTE]]</f>
        <v/>
      </c>
      <c r="F1783" s="134">
        <f>+VLOOKUP(Tabla1[[#This Row],[Columna1]],IG!$D$3:$L$1908,3,FALSE)</f>
        <v>0</v>
      </c>
      <c r="G1783" s="134">
        <f>+VLOOKUP(Tabla1[[#This Row],[Columna1]],IG!$D$3:$W$1908,4,FALSE)</f>
        <v>0</v>
      </c>
      <c r="H1783" s="134">
        <f>+VLOOKUP(Tabla1[[#This Row],[Columna1]],IG!$D$3:$W$1908,5,FALSE)</f>
        <v>0</v>
      </c>
      <c r="I1783" s="134">
        <f>+VLOOKUP(Tabla1[[#This Row],[Columna1]],IG!$D$3:$W$1908,6,FALSE)</f>
        <v>0</v>
      </c>
      <c r="J1783" s="134">
        <f>+VLOOKUP(Tabla1[[#This Row],[Columna1]],IG!$D$3:$W$1908,7,FALSE)</f>
        <v>0</v>
      </c>
      <c r="K1783" s="130"/>
      <c r="L1783" s="131"/>
      <c r="M1783" s="133" t="str">
        <f>+Tabla1[[#This Row],[Columna1]]&amp;Tabla1[[#This Row],[LOCALIDAD]]&amp;Tabla1[[#This Row],[MES]]</f>
        <v/>
      </c>
      <c r="N1783" s="29"/>
      <c r="O1783" s="135">
        <f>+VLOOKUP(Tabla1[[#This Row],[concatenar]],IG!$M$3:$W$1908,2,FALSE)</f>
        <v>0</v>
      </c>
      <c r="P1783" s="50">
        <f>+VLOOKUP(Tabla1[[#This Row],[concatenar]],IG!$M$3:$W$1908,3,FALSE)</f>
        <v>0</v>
      </c>
      <c r="Q1783" s="103">
        <f>+VLOOKUP(Tabla1[[#This Row],[concatenar]],IG!$M$3:$W$1908,8,FALSE)</f>
        <v>0</v>
      </c>
      <c r="R1783" s="97">
        <f>+VLOOKUP(Tabla1[[#This Row],[concatenar]],IG!$M$3:$W$1908,9,FALSE)</f>
        <v>0</v>
      </c>
      <c r="S1783" s="136">
        <f>+VLOOKUP(Tabla1[[#This Row],[concatenar]],IG!$M$3:$W$1908,10,FALSE)</f>
        <v>0</v>
      </c>
      <c r="T1783" s="137">
        <f>+VLOOKUP(Tabla1[[#This Row],[concatenar]],IG!$M$3:$W$1908,11,FALSE)</f>
        <v>0</v>
      </c>
      <c r="U1783" s="130"/>
      <c r="V1783" s="138"/>
      <c r="W1783" s="130"/>
      <c r="X1783" s="29"/>
      <c r="Y1783" s="139">
        <f>ROUND(Tabla1[[#This Row],[VALOR UNITARIO SEGUIMIENTO FINANCIERO
2024]]*Tabla1[[#This Row],[MET AFECTADA PORLA GLOSA
RECURSOS 2024]]*Tabla1[[#This Row],[Porcentaje de Glosa]],0)</f>
        <v>0</v>
      </c>
      <c r="Z1783" s="51">
        <f>ROUND(Tabla1[[#This Row],[VALOR UNITARIO SEGUIMIENTO FINANCIERO
2025]]*Tabla1[[#This Row],[META AFECTADA PORLA GLOSA
RECURSOS 2025]]*Tabla1[[#This Row],[Porcentaje de Glosa]],0)</f>
        <v>0</v>
      </c>
      <c r="AA1783" s="51">
        <f>ROUND(Tabla1[[#This Row],[VALOR DE LA GLOSA 2024]]+Tabla1[[#This Row],[VALOR DE LA GLOSA 2025]],0)</f>
        <v>0</v>
      </c>
      <c r="AB1783" s="56"/>
      <c r="AC1783" s="130"/>
      <c r="AD1783" s="140"/>
      <c r="AE1783" s="130"/>
      <c r="AF1783" s="140">
        <f>ROUND(Tabla1[[#This Row],[VALOR TOTAL DE LA GLOSA]]-Tabla1[[#This Row],[Valor soportado por la Subred]],0)</f>
        <v>0</v>
      </c>
      <c r="AG1783" s="130"/>
      <c r="AH1783" s="130"/>
      <c r="AI1783" s="140">
        <f>ROUND(Tabla1[[#This Row],[VALOR GLOSA DEFINITIVA]]-Tabla1[[#This Row],[VALOR LEVANTADO EN LIQUIDACION]],0)</f>
        <v>0</v>
      </c>
    </row>
    <row r="1784" spans="2:35" s="32" customFormat="1" ht="87.6" hidden="1" customHeight="1" x14ac:dyDescent="0.25">
      <c r="B1784" s="131"/>
      <c r="C1784" s="132"/>
      <c r="D1784" s="131"/>
      <c r="E1784" s="133" t="str">
        <f>+Tabla1[[#This Row],[CODIGO ACTIVIDAD EN PPP Y LINEAMIENTO]]&amp;Tabla1[[#This Row],[ENTORNO/COMPONENTE]]</f>
        <v/>
      </c>
      <c r="F1784" s="134">
        <f>+VLOOKUP(Tabla1[[#This Row],[Columna1]],IG!$D$3:$L$1908,3,FALSE)</f>
        <v>0</v>
      </c>
      <c r="G1784" s="134">
        <f>+VLOOKUP(Tabla1[[#This Row],[Columna1]],IG!$D$3:$W$1908,4,FALSE)</f>
        <v>0</v>
      </c>
      <c r="H1784" s="134">
        <f>+VLOOKUP(Tabla1[[#This Row],[Columna1]],IG!$D$3:$W$1908,5,FALSE)</f>
        <v>0</v>
      </c>
      <c r="I1784" s="134">
        <f>+VLOOKUP(Tabla1[[#This Row],[Columna1]],IG!$D$3:$W$1908,6,FALSE)</f>
        <v>0</v>
      </c>
      <c r="J1784" s="134">
        <f>+VLOOKUP(Tabla1[[#This Row],[Columna1]],IG!$D$3:$W$1908,7,FALSE)</f>
        <v>0</v>
      </c>
      <c r="K1784" s="130"/>
      <c r="L1784" s="131"/>
      <c r="M1784" s="133" t="str">
        <f>+Tabla1[[#This Row],[Columna1]]&amp;Tabla1[[#This Row],[LOCALIDAD]]&amp;Tabla1[[#This Row],[MES]]</f>
        <v/>
      </c>
      <c r="N1784" s="29"/>
      <c r="O1784" s="135">
        <f>+VLOOKUP(Tabla1[[#This Row],[concatenar]],IG!$M$3:$W$1908,2,FALSE)</f>
        <v>0</v>
      </c>
      <c r="P1784" s="50">
        <f>+VLOOKUP(Tabla1[[#This Row],[concatenar]],IG!$M$3:$W$1908,3,FALSE)</f>
        <v>0</v>
      </c>
      <c r="Q1784" s="103">
        <f>+VLOOKUP(Tabla1[[#This Row],[concatenar]],IG!$M$3:$W$1908,8,FALSE)</f>
        <v>0</v>
      </c>
      <c r="R1784" s="97">
        <f>+VLOOKUP(Tabla1[[#This Row],[concatenar]],IG!$M$3:$W$1908,9,FALSE)</f>
        <v>0</v>
      </c>
      <c r="S1784" s="136">
        <f>+VLOOKUP(Tabla1[[#This Row],[concatenar]],IG!$M$3:$W$1908,10,FALSE)</f>
        <v>0</v>
      </c>
      <c r="T1784" s="137">
        <f>+VLOOKUP(Tabla1[[#This Row],[concatenar]],IG!$M$3:$W$1908,11,FALSE)</f>
        <v>0</v>
      </c>
      <c r="U1784" s="130"/>
      <c r="V1784" s="138"/>
      <c r="W1784" s="130"/>
      <c r="X1784" s="29"/>
      <c r="Y1784" s="139">
        <f>ROUND(Tabla1[[#This Row],[VALOR UNITARIO SEGUIMIENTO FINANCIERO
2024]]*Tabla1[[#This Row],[MET AFECTADA PORLA GLOSA
RECURSOS 2024]]*Tabla1[[#This Row],[Porcentaje de Glosa]],0)</f>
        <v>0</v>
      </c>
      <c r="Z1784" s="51">
        <f>ROUND(Tabla1[[#This Row],[VALOR UNITARIO SEGUIMIENTO FINANCIERO
2025]]*Tabla1[[#This Row],[META AFECTADA PORLA GLOSA
RECURSOS 2025]]*Tabla1[[#This Row],[Porcentaje de Glosa]],0)</f>
        <v>0</v>
      </c>
      <c r="AA1784" s="51">
        <f>ROUND(Tabla1[[#This Row],[VALOR DE LA GLOSA 2024]]+Tabla1[[#This Row],[VALOR DE LA GLOSA 2025]],0)</f>
        <v>0</v>
      </c>
      <c r="AB1784" s="56"/>
      <c r="AC1784" s="130"/>
      <c r="AD1784" s="140"/>
      <c r="AE1784" s="130"/>
      <c r="AF1784" s="140">
        <f>ROUND(Tabla1[[#This Row],[VALOR TOTAL DE LA GLOSA]]-Tabla1[[#This Row],[Valor soportado por la Subred]],0)</f>
        <v>0</v>
      </c>
      <c r="AG1784" s="130"/>
      <c r="AH1784" s="130"/>
      <c r="AI1784" s="140">
        <f>ROUND(Tabla1[[#This Row],[VALOR GLOSA DEFINITIVA]]-Tabla1[[#This Row],[VALOR LEVANTADO EN LIQUIDACION]],0)</f>
        <v>0</v>
      </c>
    </row>
    <row r="1785" spans="2:35" s="32" customFormat="1" ht="87.6" hidden="1" customHeight="1" x14ac:dyDescent="0.25">
      <c r="B1785" s="131"/>
      <c r="C1785" s="132"/>
      <c r="D1785" s="131"/>
      <c r="E1785" s="133" t="str">
        <f>+Tabla1[[#This Row],[CODIGO ACTIVIDAD EN PPP Y LINEAMIENTO]]&amp;Tabla1[[#This Row],[ENTORNO/COMPONENTE]]</f>
        <v/>
      </c>
      <c r="F1785" s="134">
        <f>+VLOOKUP(Tabla1[[#This Row],[Columna1]],IG!$D$3:$L$1908,3,FALSE)</f>
        <v>0</v>
      </c>
      <c r="G1785" s="134">
        <f>+VLOOKUP(Tabla1[[#This Row],[Columna1]],IG!$D$3:$W$1908,4,FALSE)</f>
        <v>0</v>
      </c>
      <c r="H1785" s="134">
        <f>+VLOOKUP(Tabla1[[#This Row],[Columna1]],IG!$D$3:$W$1908,5,FALSE)</f>
        <v>0</v>
      </c>
      <c r="I1785" s="134">
        <f>+VLOOKUP(Tabla1[[#This Row],[Columna1]],IG!$D$3:$W$1908,6,FALSE)</f>
        <v>0</v>
      </c>
      <c r="J1785" s="134">
        <f>+VLOOKUP(Tabla1[[#This Row],[Columna1]],IG!$D$3:$W$1908,7,FALSE)</f>
        <v>0</v>
      </c>
      <c r="K1785" s="130"/>
      <c r="L1785" s="131"/>
      <c r="M1785" s="133" t="str">
        <f>+Tabla1[[#This Row],[Columna1]]&amp;Tabla1[[#This Row],[LOCALIDAD]]&amp;Tabla1[[#This Row],[MES]]</f>
        <v/>
      </c>
      <c r="N1785" s="29"/>
      <c r="O1785" s="135">
        <f>+VLOOKUP(Tabla1[[#This Row],[concatenar]],IG!$M$3:$W$1908,2,FALSE)</f>
        <v>0</v>
      </c>
      <c r="P1785" s="50">
        <f>+VLOOKUP(Tabla1[[#This Row],[concatenar]],IG!$M$3:$W$1908,3,FALSE)</f>
        <v>0</v>
      </c>
      <c r="Q1785" s="103">
        <f>+VLOOKUP(Tabla1[[#This Row],[concatenar]],IG!$M$3:$W$1908,8,FALSE)</f>
        <v>0</v>
      </c>
      <c r="R1785" s="97">
        <f>+VLOOKUP(Tabla1[[#This Row],[concatenar]],IG!$M$3:$W$1908,9,FALSE)</f>
        <v>0</v>
      </c>
      <c r="S1785" s="136">
        <f>+VLOOKUP(Tabla1[[#This Row],[concatenar]],IG!$M$3:$W$1908,10,FALSE)</f>
        <v>0</v>
      </c>
      <c r="T1785" s="137">
        <f>+VLOOKUP(Tabla1[[#This Row],[concatenar]],IG!$M$3:$W$1908,11,FALSE)</f>
        <v>0</v>
      </c>
      <c r="U1785" s="130"/>
      <c r="V1785" s="138"/>
      <c r="W1785" s="130"/>
      <c r="X1785" s="29"/>
      <c r="Y1785" s="139">
        <f>ROUND(Tabla1[[#This Row],[VALOR UNITARIO SEGUIMIENTO FINANCIERO
2024]]*Tabla1[[#This Row],[MET AFECTADA PORLA GLOSA
RECURSOS 2024]]*Tabla1[[#This Row],[Porcentaje de Glosa]],0)</f>
        <v>0</v>
      </c>
      <c r="Z1785" s="51">
        <f>ROUND(Tabla1[[#This Row],[VALOR UNITARIO SEGUIMIENTO FINANCIERO
2025]]*Tabla1[[#This Row],[META AFECTADA PORLA GLOSA
RECURSOS 2025]]*Tabla1[[#This Row],[Porcentaje de Glosa]],0)</f>
        <v>0</v>
      </c>
      <c r="AA1785" s="51">
        <f>ROUND(Tabla1[[#This Row],[VALOR DE LA GLOSA 2024]]+Tabla1[[#This Row],[VALOR DE LA GLOSA 2025]],0)</f>
        <v>0</v>
      </c>
      <c r="AB1785" s="56"/>
      <c r="AC1785" s="130"/>
      <c r="AD1785" s="140"/>
      <c r="AE1785" s="130"/>
      <c r="AF1785" s="140">
        <f>ROUND(Tabla1[[#This Row],[VALOR TOTAL DE LA GLOSA]]-Tabla1[[#This Row],[Valor soportado por la Subred]],0)</f>
        <v>0</v>
      </c>
      <c r="AG1785" s="130"/>
      <c r="AH1785" s="130"/>
      <c r="AI1785" s="140">
        <f>ROUND(Tabla1[[#This Row],[VALOR GLOSA DEFINITIVA]]-Tabla1[[#This Row],[VALOR LEVANTADO EN LIQUIDACION]],0)</f>
        <v>0</v>
      </c>
    </row>
    <row r="1786" spans="2:35" s="32" customFormat="1" ht="87.6" hidden="1" customHeight="1" x14ac:dyDescent="0.25">
      <c r="B1786" s="131"/>
      <c r="C1786" s="132"/>
      <c r="D1786" s="131"/>
      <c r="E1786" s="133" t="str">
        <f>+Tabla1[[#This Row],[CODIGO ACTIVIDAD EN PPP Y LINEAMIENTO]]&amp;Tabla1[[#This Row],[ENTORNO/COMPONENTE]]</f>
        <v/>
      </c>
      <c r="F1786" s="134">
        <f>+VLOOKUP(Tabla1[[#This Row],[Columna1]],IG!$D$3:$L$1908,3,FALSE)</f>
        <v>0</v>
      </c>
      <c r="G1786" s="134">
        <f>+VLOOKUP(Tabla1[[#This Row],[Columna1]],IG!$D$3:$W$1908,4,FALSE)</f>
        <v>0</v>
      </c>
      <c r="H1786" s="134">
        <f>+VLOOKUP(Tabla1[[#This Row],[Columna1]],IG!$D$3:$W$1908,5,FALSE)</f>
        <v>0</v>
      </c>
      <c r="I1786" s="134">
        <f>+VLOOKUP(Tabla1[[#This Row],[Columna1]],IG!$D$3:$W$1908,6,FALSE)</f>
        <v>0</v>
      </c>
      <c r="J1786" s="134">
        <f>+VLOOKUP(Tabla1[[#This Row],[Columna1]],IG!$D$3:$W$1908,7,FALSE)</f>
        <v>0</v>
      </c>
      <c r="K1786" s="130"/>
      <c r="L1786" s="131"/>
      <c r="M1786" s="133" t="str">
        <f>+Tabla1[[#This Row],[Columna1]]&amp;Tabla1[[#This Row],[LOCALIDAD]]&amp;Tabla1[[#This Row],[MES]]</f>
        <v/>
      </c>
      <c r="N1786" s="29"/>
      <c r="O1786" s="135">
        <f>+VLOOKUP(Tabla1[[#This Row],[concatenar]],IG!$M$3:$W$1908,2,FALSE)</f>
        <v>0</v>
      </c>
      <c r="P1786" s="50">
        <f>+VLOOKUP(Tabla1[[#This Row],[concatenar]],IG!$M$3:$W$1908,3,FALSE)</f>
        <v>0</v>
      </c>
      <c r="Q1786" s="103">
        <f>+VLOOKUP(Tabla1[[#This Row],[concatenar]],IG!$M$3:$W$1908,8,FALSE)</f>
        <v>0</v>
      </c>
      <c r="R1786" s="97">
        <f>+VLOOKUP(Tabla1[[#This Row],[concatenar]],IG!$M$3:$W$1908,9,FALSE)</f>
        <v>0</v>
      </c>
      <c r="S1786" s="136">
        <f>+VLOOKUP(Tabla1[[#This Row],[concatenar]],IG!$M$3:$W$1908,10,FALSE)</f>
        <v>0</v>
      </c>
      <c r="T1786" s="137">
        <f>+VLOOKUP(Tabla1[[#This Row],[concatenar]],IG!$M$3:$W$1908,11,FALSE)</f>
        <v>0</v>
      </c>
      <c r="U1786" s="130"/>
      <c r="V1786" s="138"/>
      <c r="W1786" s="130"/>
      <c r="X1786" s="29"/>
      <c r="Y1786" s="139">
        <f>ROUND(Tabla1[[#This Row],[VALOR UNITARIO SEGUIMIENTO FINANCIERO
2024]]*Tabla1[[#This Row],[MET AFECTADA PORLA GLOSA
RECURSOS 2024]]*Tabla1[[#This Row],[Porcentaje de Glosa]],0)</f>
        <v>0</v>
      </c>
      <c r="Z1786" s="51">
        <f>ROUND(Tabla1[[#This Row],[VALOR UNITARIO SEGUIMIENTO FINANCIERO
2025]]*Tabla1[[#This Row],[META AFECTADA PORLA GLOSA
RECURSOS 2025]]*Tabla1[[#This Row],[Porcentaje de Glosa]],0)</f>
        <v>0</v>
      </c>
      <c r="AA1786" s="51">
        <f>ROUND(Tabla1[[#This Row],[VALOR DE LA GLOSA 2024]]+Tabla1[[#This Row],[VALOR DE LA GLOSA 2025]],0)</f>
        <v>0</v>
      </c>
      <c r="AB1786" s="56"/>
      <c r="AC1786" s="130"/>
      <c r="AD1786" s="140"/>
      <c r="AE1786" s="130"/>
      <c r="AF1786" s="140">
        <f>ROUND(Tabla1[[#This Row],[VALOR TOTAL DE LA GLOSA]]-Tabla1[[#This Row],[Valor soportado por la Subred]],0)</f>
        <v>0</v>
      </c>
      <c r="AG1786" s="130"/>
      <c r="AH1786" s="130"/>
      <c r="AI1786" s="140">
        <f>ROUND(Tabla1[[#This Row],[VALOR GLOSA DEFINITIVA]]-Tabla1[[#This Row],[VALOR LEVANTADO EN LIQUIDACION]],0)</f>
        <v>0</v>
      </c>
    </row>
    <row r="1787" spans="2:35" s="32" customFormat="1" ht="87.6" hidden="1" customHeight="1" x14ac:dyDescent="0.25">
      <c r="B1787" s="131"/>
      <c r="C1787" s="132"/>
      <c r="D1787" s="131"/>
      <c r="E1787" s="133" t="str">
        <f>+Tabla1[[#This Row],[CODIGO ACTIVIDAD EN PPP Y LINEAMIENTO]]&amp;Tabla1[[#This Row],[ENTORNO/COMPONENTE]]</f>
        <v/>
      </c>
      <c r="F1787" s="134">
        <f>+VLOOKUP(Tabla1[[#This Row],[Columna1]],IG!$D$3:$L$1908,3,FALSE)</f>
        <v>0</v>
      </c>
      <c r="G1787" s="134">
        <f>+VLOOKUP(Tabla1[[#This Row],[Columna1]],IG!$D$3:$W$1908,4,FALSE)</f>
        <v>0</v>
      </c>
      <c r="H1787" s="134">
        <f>+VLOOKUP(Tabla1[[#This Row],[Columna1]],IG!$D$3:$W$1908,5,FALSE)</f>
        <v>0</v>
      </c>
      <c r="I1787" s="134">
        <f>+VLOOKUP(Tabla1[[#This Row],[Columna1]],IG!$D$3:$W$1908,6,FALSE)</f>
        <v>0</v>
      </c>
      <c r="J1787" s="134">
        <f>+VLOOKUP(Tabla1[[#This Row],[Columna1]],IG!$D$3:$W$1908,7,FALSE)</f>
        <v>0</v>
      </c>
      <c r="K1787" s="130"/>
      <c r="L1787" s="131"/>
      <c r="M1787" s="133" t="str">
        <f>+Tabla1[[#This Row],[Columna1]]&amp;Tabla1[[#This Row],[LOCALIDAD]]&amp;Tabla1[[#This Row],[MES]]</f>
        <v/>
      </c>
      <c r="N1787" s="29"/>
      <c r="O1787" s="135">
        <f>+VLOOKUP(Tabla1[[#This Row],[concatenar]],IG!$M$3:$W$1908,2,FALSE)</f>
        <v>0</v>
      </c>
      <c r="P1787" s="50">
        <f>+VLOOKUP(Tabla1[[#This Row],[concatenar]],IG!$M$3:$W$1908,3,FALSE)</f>
        <v>0</v>
      </c>
      <c r="Q1787" s="103">
        <f>+VLOOKUP(Tabla1[[#This Row],[concatenar]],IG!$M$3:$W$1908,8,FALSE)</f>
        <v>0</v>
      </c>
      <c r="R1787" s="97">
        <f>+VLOOKUP(Tabla1[[#This Row],[concatenar]],IG!$M$3:$W$1908,9,FALSE)</f>
        <v>0</v>
      </c>
      <c r="S1787" s="136">
        <f>+VLOOKUP(Tabla1[[#This Row],[concatenar]],IG!$M$3:$W$1908,10,FALSE)</f>
        <v>0</v>
      </c>
      <c r="T1787" s="137">
        <f>+VLOOKUP(Tabla1[[#This Row],[concatenar]],IG!$M$3:$W$1908,11,FALSE)</f>
        <v>0</v>
      </c>
      <c r="U1787" s="130"/>
      <c r="V1787" s="138"/>
      <c r="W1787" s="130"/>
      <c r="X1787" s="29"/>
      <c r="Y1787" s="139">
        <f>ROUND(Tabla1[[#This Row],[VALOR UNITARIO SEGUIMIENTO FINANCIERO
2024]]*Tabla1[[#This Row],[MET AFECTADA PORLA GLOSA
RECURSOS 2024]]*Tabla1[[#This Row],[Porcentaje de Glosa]],0)</f>
        <v>0</v>
      </c>
      <c r="Z1787" s="51">
        <f>ROUND(Tabla1[[#This Row],[VALOR UNITARIO SEGUIMIENTO FINANCIERO
2025]]*Tabla1[[#This Row],[META AFECTADA PORLA GLOSA
RECURSOS 2025]]*Tabla1[[#This Row],[Porcentaje de Glosa]],0)</f>
        <v>0</v>
      </c>
      <c r="AA1787" s="51">
        <f>ROUND(Tabla1[[#This Row],[VALOR DE LA GLOSA 2024]]+Tabla1[[#This Row],[VALOR DE LA GLOSA 2025]],0)</f>
        <v>0</v>
      </c>
      <c r="AB1787" s="56"/>
      <c r="AC1787" s="130"/>
      <c r="AD1787" s="140"/>
      <c r="AE1787" s="130"/>
      <c r="AF1787" s="140">
        <f>ROUND(Tabla1[[#This Row],[VALOR TOTAL DE LA GLOSA]]-Tabla1[[#This Row],[Valor soportado por la Subred]],0)</f>
        <v>0</v>
      </c>
      <c r="AG1787" s="130"/>
      <c r="AH1787" s="130"/>
      <c r="AI1787" s="140">
        <f>ROUND(Tabla1[[#This Row],[VALOR GLOSA DEFINITIVA]]-Tabla1[[#This Row],[VALOR LEVANTADO EN LIQUIDACION]],0)</f>
        <v>0</v>
      </c>
    </row>
    <row r="1788" spans="2:35" s="32" customFormat="1" ht="87.6" hidden="1" customHeight="1" x14ac:dyDescent="0.25">
      <c r="B1788" s="131"/>
      <c r="C1788" s="132"/>
      <c r="D1788" s="131"/>
      <c r="E1788" s="133" t="str">
        <f>+Tabla1[[#This Row],[CODIGO ACTIVIDAD EN PPP Y LINEAMIENTO]]&amp;Tabla1[[#This Row],[ENTORNO/COMPONENTE]]</f>
        <v/>
      </c>
      <c r="F1788" s="134">
        <f>+VLOOKUP(Tabla1[[#This Row],[Columna1]],IG!$D$3:$L$1908,3,FALSE)</f>
        <v>0</v>
      </c>
      <c r="G1788" s="134">
        <f>+VLOOKUP(Tabla1[[#This Row],[Columna1]],IG!$D$3:$W$1908,4,FALSE)</f>
        <v>0</v>
      </c>
      <c r="H1788" s="134">
        <f>+VLOOKUP(Tabla1[[#This Row],[Columna1]],IG!$D$3:$W$1908,5,FALSE)</f>
        <v>0</v>
      </c>
      <c r="I1788" s="134">
        <f>+VLOOKUP(Tabla1[[#This Row],[Columna1]],IG!$D$3:$W$1908,6,FALSE)</f>
        <v>0</v>
      </c>
      <c r="J1788" s="134">
        <f>+VLOOKUP(Tabla1[[#This Row],[Columna1]],IG!$D$3:$W$1908,7,FALSE)</f>
        <v>0</v>
      </c>
      <c r="K1788" s="130"/>
      <c r="L1788" s="131"/>
      <c r="M1788" s="133" t="str">
        <f>+Tabla1[[#This Row],[Columna1]]&amp;Tabla1[[#This Row],[LOCALIDAD]]&amp;Tabla1[[#This Row],[MES]]</f>
        <v/>
      </c>
      <c r="N1788" s="29"/>
      <c r="O1788" s="135">
        <f>+VLOOKUP(Tabla1[[#This Row],[concatenar]],IG!$M$3:$W$1908,2,FALSE)</f>
        <v>0</v>
      </c>
      <c r="P1788" s="50">
        <f>+VLOOKUP(Tabla1[[#This Row],[concatenar]],IG!$M$3:$W$1908,3,FALSE)</f>
        <v>0</v>
      </c>
      <c r="Q1788" s="103">
        <f>+VLOOKUP(Tabla1[[#This Row],[concatenar]],IG!$M$3:$W$1908,8,FALSE)</f>
        <v>0</v>
      </c>
      <c r="R1788" s="97">
        <f>+VLOOKUP(Tabla1[[#This Row],[concatenar]],IG!$M$3:$W$1908,9,FALSE)</f>
        <v>0</v>
      </c>
      <c r="S1788" s="136">
        <f>+VLOOKUP(Tabla1[[#This Row],[concatenar]],IG!$M$3:$W$1908,10,FALSE)</f>
        <v>0</v>
      </c>
      <c r="T1788" s="137">
        <f>+VLOOKUP(Tabla1[[#This Row],[concatenar]],IG!$M$3:$W$1908,11,FALSE)</f>
        <v>0</v>
      </c>
      <c r="U1788" s="130"/>
      <c r="V1788" s="138"/>
      <c r="W1788" s="130"/>
      <c r="X1788" s="29"/>
      <c r="Y1788" s="139">
        <f>ROUND(Tabla1[[#This Row],[VALOR UNITARIO SEGUIMIENTO FINANCIERO
2024]]*Tabla1[[#This Row],[MET AFECTADA PORLA GLOSA
RECURSOS 2024]]*Tabla1[[#This Row],[Porcentaje de Glosa]],0)</f>
        <v>0</v>
      </c>
      <c r="Z1788" s="51">
        <f>ROUND(Tabla1[[#This Row],[VALOR UNITARIO SEGUIMIENTO FINANCIERO
2025]]*Tabla1[[#This Row],[META AFECTADA PORLA GLOSA
RECURSOS 2025]]*Tabla1[[#This Row],[Porcentaje de Glosa]],0)</f>
        <v>0</v>
      </c>
      <c r="AA1788" s="51">
        <f>ROUND(Tabla1[[#This Row],[VALOR DE LA GLOSA 2024]]+Tabla1[[#This Row],[VALOR DE LA GLOSA 2025]],0)</f>
        <v>0</v>
      </c>
      <c r="AB1788" s="56"/>
      <c r="AC1788" s="130"/>
      <c r="AD1788" s="140"/>
      <c r="AE1788" s="130"/>
      <c r="AF1788" s="140">
        <f>ROUND(Tabla1[[#This Row],[VALOR TOTAL DE LA GLOSA]]-Tabla1[[#This Row],[Valor soportado por la Subred]],0)</f>
        <v>0</v>
      </c>
      <c r="AG1788" s="130"/>
      <c r="AH1788" s="130"/>
      <c r="AI1788" s="140">
        <f>ROUND(Tabla1[[#This Row],[VALOR GLOSA DEFINITIVA]]-Tabla1[[#This Row],[VALOR LEVANTADO EN LIQUIDACION]],0)</f>
        <v>0</v>
      </c>
    </row>
    <row r="1789" spans="2:35" s="32" customFormat="1" ht="87.6" hidden="1" customHeight="1" x14ac:dyDescent="0.25">
      <c r="B1789" s="131"/>
      <c r="C1789" s="132"/>
      <c r="D1789" s="131"/>
      <c r="E1789" s="133" t="str">
        <f>+Tabla1[[#This Row],[CODIGO ACTIVIDAD EN PPP Y LINEAMIENTO]]&amp;Tabla1[[#This Row],[ENTORNO/COMPONENTE]]</f>
        <v/>
      </c>
      <c r="F1789" s="134">
        <f>+VLOOKUP(Tabla1[[#This Row],[Columna1]],IG!$D$3:$L$1908,3,FALSE)</f>
        <v>0</v>
      </c>
      <c r="G1789" s="134">
        <f>+VLOOKUP(Tabla1[[#This Row],[Columna1]],IG!$D$3:$W$1908,4,FALSE)</f>
        <v>0</v>
      </c>
      <c r="H1789" s="134">
        <f>+VLOOKUP(Tabla1[[#This Row],[Columna1]],IG!$D$3:$W$1908,5,FALSE)</f>
        <v>0</v>
      </c>
      <c r="I1789" s="134">
        <f>+VLOOKUP(Tabla1[[#This Row],[Columna1]],IG!$D$3:$W$1908,6,FALSE)</f>
        <v>0</v>
      </c>
      <c r="J1789" s="134">
        <f>+VLOOKUP(Tabla1[[#This Row],[Columna1]],IG!$D$3:$W$1908,7,FALSE)</f>
        <v>0</v>
      </c>
      <c r="K1789" s="130"/>
      <c r="L1789" s="131"/>
      <c r="M1789" s="133" t="str">
        <f>+Tabla1[[#This Row],[Columna1]]&amp;Tabla1[[#This Row],[LOCALIDAD]]&amp;Tabla1[[#This Row],[MES]]</f>
        <v/>
      </c>
      <c r="N1789" s="29"/>
      <c r="O1789" s="135">
        <f>+VLOOKUP(Tabla1[[#This Row],[concatenar]],IG!$M$3:$W$1908,2,FALSE)</f>
        <v>0</v>
      </c>
      <c r="P1789" s="50">
        <f>+VLOOKUP(Tabla1[[#This Row],[concatenar]],IG!$M$3:$W$1908,3,FALSE)</f>
        <v>0</v>
      </c>
      <c r="Q1789" s="103">
        <f>+VLOOKUP(Tabla1[[#This Row],[concatenar]],IG!$M$3:$W$1908,8,FALSE)</f>
        <v>0</v>
      </c>
      <c r="R1789" s="97">
        <f>+VLOOKUP(Tabla1[[#This Row],[concatenar]],IG!$M$3:$W$1908,9,FALSE)</f>
        <v>0</v>
      </c>
      <c r="S1789" s="136">
        <f>+VLOOKUP(Tabla1[[#This Row],[concatenar]],IG!$M$3:$W$1908,10,FALSE)</f>
        <v>0</v>
      </c>
      <c r="T1789" s="137">
        <f>+VLOOKUP(Tabla1[[#This Row],[concatenar]],IG!$M$3:$W$1908,11,FALSE)</f>
        <v>0</v>
      </c>
      <c r="U1789" s="130"/>
      <c r="V1789" s="138"/>
      <c r="W1789" s="130"/>
      <c r="X1789" s="29"/>
      <c r="Y1789" s="139">
        <f>ROUND(Tabla1[[#This Row],[VALOR UNITARIO SEGUIMIENTO FINANCIERO
2024]]*Tabla1[[#This Row],[MET AFECTADA PORLA GLOSA
RECURSOS 2024]]*Tabla1[[#This Row],[Porcentaje de Glosa]],0)</f>
        <v>0</v>
      </c>
      <c r="Z1789" s="51">
        <f>ROUND(Tabla1[[#This Row],[VALOR UNITARIO SEGUIMIENTO FINANCIERO
2025]]*Tabla1[[#This Row],[META AFECTADA PORLA GLOSA
RECURSOS 2025]]*Tabla1[[#This Row],[Porcentaje de Glosa]],0)</f>
        <v>0</v>
      </c>
      <c r="AA1789" s="51">
        <f>ROUND(Tabla1[[#This Row],[VALOR DE LA GLOSA 2024]]+Tabla1[[#This Row],[VALOR DE LA GLOSA 2025]],0)</f>
        <v>0</v>
      </c>
      <c r="AB1789" s="56"/>
      <c r="AC1789" s="130"/>
      <c r="AD1789" s="140"/>
      <c r="AE1789" s="130"/>
      <c r="AF1789" s="140">
        <f>ROUND(Tabla1[[#This Row],[VALOR TOTAL DE LA GLOSA]]-Tabla1[[#This Row],[Valor soportado por la Subred]],0)</f>
        <v>0</v>
      </c>
      <c r="AG1789" s="130"/>
      <c r="AH1789" s="130"/>
      <c r="AI1789" s="140">
        <f>ROUND(Tabla1[[#This Row],[VALOR GLOSA DEFINITIVA]]-Tabla1[[#This Row],[VALOR LEVANTADO EN LIQUIDACION]],0)</f>
        <v>0</v>
      </c>
    </row>
    <row r="1790" spans="2:35" s="32" customFormat="1" ht="87.6" hidden="1" customHeight="1" x14ac:dyDescent="0.25">
      <c r="B1790" s="131"/>
      <c r="C1790" s="132"/>
      <c r="D1790" s="131"/>
      <c r="E1790" s="133" t="str">
        <f>+Tabla1[[#This Row],[CODIGO ACTIVIDAD EN PPP Y LINEAMIENTO]]&amp;Tabla1[[#This Row],[ENTORNO/COMPONENTE]]</f>
        <v/>
      </c>
      <c r="F1790" s="134">
        <f>+VLOOKUP(Tabla1[[#This Row],[Columna1]],IG!$D$3:$L$1908,3,FALSE)</f>
        <v>0</v>
      </c>
      <c r="G1790" s="134">
        <f>+VLOOKUP(Tabla1[[#This Row],[Columna1]],IG!$D$3:$W$1908,4,FALSE)</f>
        <v>0</v>
      </c>
      <c r="H1790" s="134">
        <f>+VLOOKUP(Tabla1[[#This Row],[Columna1]],IG!$D$3:$W$1908,5,FALSE)</f>
        <v>0</v>
      </c>
      <c r="I1790" s="134">
        <f>+VLOOKUP(Tabla1[[#This Row],[Columna1]],IG!$D$3:$W$1908,6,FALSE)</f>
        <v>0</v>
      </c>
      <c r="J1790" s="134">
        <f>+VLOOKUP(Tabla1[[#This Row],[Columna1]],IG!$D$3:$W$1908,7,FALSE)</f>
        <v>0</v>
      </c>
      <c r="K1790" s="130"/>
      <c r="L1790" s="131"/>
      <c r="M1790" s="133" t="str">
        <f>+Tabla1[[#This Row],[Columna1]]&amp;Tabla1[[#This Row],[LOCALIDAD]]&amp;Tabla1[[#This Row],[MES]]</f>
        <v/>
      </c>
      <c r="N1790" s="29"/>
      <c r="O1790" s="135">
        <f>+VLOOKUP(Tabla1[[#This Row],[concatenar]],IG!$M$3:$W$1908,2,FALSE)</f>
        <v>0</v>
      </c>
      <c r="P1790" s="50">
        <f>+VLOOKUP(Tabla1[[#This Row],[concatenar]],IG!$M$3:$W$1908,3,FALSE)</f>
        <v>0</v>
      </c>
      <c r="Q1790" s="103">
        <f>+VLOOKUP(Tabla1[[#This Row],[concatenar]],IG!$M$3:$W$1908,8,FALSE)</f>
        <v>0</v>
      </c>
      <c r="R1790" s="97">
        <f>+VLOOKUP(Tabla1[[#This Row],[concatenar]],IG!$M$3:$W$1908,9,FALSE)</f>
        <v>0</v>
      </c>
      <c r="S1790" s="136">
        <f>+VLOOKUP(Tabla1[[#This Row],[concatenar]],IG!$M$3:$W$1908,10,FALSE)</f>
        <v>0</v>
      </c>
      <c r="T1790" s="137">
        <f>+VLOOKUP(Tabla1[[#This Row],[concatenar]],IG!$M$3:$W$1908,11,FALSE)</f>
        <v>0</v>
      </c>
      <c r="U1790" s="130"/>
      <c r="V1790" s="138"/>
      <c r="W1790" s="130"/>
      <c r="X1790" s="29"/>
      <c r="Y1790" s="139">
        <f>ROUND(Tabla1[[#This Row],[VALOR UNITARIO SEGUIMIENTO FINANCIERO
2024]]*Tabla1[[#This Row],[MET AFECTADA PORLA GLOSA
RECURSOS 2024]]*Tabla1[[#This Row],[Porcentaje de Glosa]],0)</f>
        <v>0</v>
      </c>
      <c r="Z1790" s="51">
        <f>ROUND(Tabla1[[#This Row],[VALOR UNITARIO SEGUIMIENTO FINANCIERO
2025]]*Tabla1[[#This Row],[META AFECTADA PORLA GLOSA
RECURSOS 2025]]*Tabla1[[#This Row],[Porcentaje de Glosa]],0)</f>
        <v>0</v>
      </c>
      <c r="AA1790" s="51">
        <f>ROUND(Tabla1[[#This Row],[VALOR DE LA GLOSA 2024]]+Tabla1[[#This Row],[VALOR DE LA GLOSA 2025]],0)</f>
        <v>0</v>
      </c>
      <c r="AB1790" s="56"/>
      <c r="AC1790" s="130"/>
      <c r="AD1790" s="140"/>
      <c r="AE1790" s="130"/>
      <c r="AF1790" s="140">
        <f>ROUND(Tabla1[[#This Row],[VALOR TOTAL DE LA GLOSA]]-Tabla1[[#This Row],[Valor soportado por la Subred]],0)</f>
        <v>0</v>
      </c>
      <c r="AG1790" s="130"/>
      <c r="AH1790" s="130"/>
      <c r="AI1790" s="140">
        <f>ROUND(Tabla1[[#This Row],[VALOR GLOSA DEFINITIVA]]-Tabla1[[#This Row],[VALOR LEVANTADO EN LIQUIDACION]],0)</f>
        <v>0</v>
      </c>
    </row>
    <row r="1791" spans="2:35" s="32" customFormat="1" ht="87.6" hidden="1" customHeight="1" x14ac:dyDescent="0.25">
      <c r="B1791" s="131"/>
      <c r="C1791" s="132"/>
      <c r="D1791" s="131"/>
      <c r="E1791" s="133" t="str">
        <f>+Tabla1[[#This Row],[CODIGO ACTIVIDAD EN PPP Y LINEAMIENTO]]&amp;Tabla1[[#This Row],[ENTORNO/COMPONENTE]]</f>
        <v/>
      </c>
      <c r="F1791" s="134">
        <f>+VLOOKUP(Tabla1[[#This Row],[Columna1]],IG!$D$3:$L$1908,3,FALSE)</f>
        <v>0</v>
      </c>
      <c r="G1791" s="134">
        <f>+VLOOKUP(Tabla1[[#This Row],[Columna1]],IG!$D$3:$W$1908,4,FALSE)</f>
        <v>0</v>
      </c>
      <c r="H1791" s="134">
        <f>+VLOOKUP(Tabla1[[#This Row],[Columna1]],IG!$D$3:$W$1908,5,FALSE)</f>
        <v>0</v>
      </c>
      <c r="I1791" s="134">
        <f>+VLOOKUP(Tabla1[[#This Row],[Columna1]],IG!$D$3:$W$1908,6,FALSE)</f>
        <v>0</v>
      </c>
      <c r="J1791" s="134">
        <f>+VLOOKUP(Tabla1[[#This Row],[Columna1]],IG!$D$3:$W$1908,7,FALSE)</f>
        <v>0</v>
      </c>
      <c r="K1791" s="130"/>
      <c r="L1791" s="131"/>
      <c r="M1791" s="133" t="str">
        <f>+Tabla1[[#This Row],[Columna1]]&amp;Tabla1[[#This Row],[LOCALIDAD]]&amp;Tabla1[[#This Row],[MES]]</f>
        <v/>
      </c>
      <c r="N1791" s="29"/>
      <c r="O1791" s="135">
        <f>+VLOOKUP(Tabla1[[#This Row],[concatenar]],IG!$M$3:$W$1908,2,FALSE)</f>
        <v>0</v>
      </c>
      <c r="P1791" s="50">
        <f>+VLOOKUP(Tabla1[[#This Row],[concatenar]],IG!$M$3:$W$1908,3,FALSE)</f>
        <v>0</v>
      </c>
      <c r="Q1791" s="103">
        <f>+VLOOKUP(Tabla1[[#This Row],[concatenar]],IG!$M$3:$W$1908,8,FALSE)</f>
        <v>0</v>
      </c>
      <c r="R1791" s="97">
        <f>+VLOOKUP(Tabla1[[#This Row],[concatenar]],IG!$M$3:$W$1908,9,FALSE)</f>
        <v>0</v>
      </c>
      <c r="S1791" s="136">
        <f>+VLOOKUP(Tabla1[[#This Row],[concatenar]],IG!$M$3:$W$1908,10,FALSE)</f>
        <v>0</v>
      </c>
      <c r="T1791" s="137">
        <f>+VLOOKUP(Tabla1[[#This Row],[concatenar]],IG!$M$3:$W$1908,11,FALSE)</f>
        <v>0</v>
      </c>
      <c r="U1791" s="130"/>
      <c r="V1791" s="138"/>
      <c r="W1791" s="130"/>
      <c r="X1791" s="29"/>
      <c r="Y1791" s="139">
        <f>ROUND(Tabla1[[#This Row],[VALOR UNITARIO SEGUIMIENTO FINANCIERO
2024]]*Tabla1[[#This Row],[MET AFECTADA PORLA GLOSA
RECURSOS 2024]]*Tabla1[[#This Row],[Porcentaje de Glosa]],0)</f>
        <v>0</v>
      </c>
      <c r="Z1791" s="51">
        <f>ROUND(Tabla1[[#This Row],[VALOR UNITARIO SEGUIMIENTO FINANCIERO
2025]]*Tabla1[[#This Row],[META AFECTADA PORLA GLOSA
RECURSOS 2025]]*Tabla1[[#This Row],[Porcentaje de Glosa]],0)</f>
        <v>0</v>
      </c>
      <c r="AA1791" s="51">
        <f>ROUND(Tabla1[[#This Row],[VALOR DE LA GLOSA 2024]]+Tabla1[[#This Row],[VALOR DE LA GLOSA 2025]],0)</f>
        <v>0</v>
      </c>
      <c r="AB1791" s="56"/>
      <c r="AC1791" s="130"/>
      <c r="AD1791" s="140"/>
      <c r="AE1791" s="130"/>
      <c r="AF1791" s="140">
        <f>ROUND(Tabla1[[#This Row],[VALOR TOTAL DE LA GLOSA]]-Tabla1[[#This Row],[Valor soportado por la Subred]],0)</f>
        <v>0</v>
      </c>
      <c r="AG1791" s="130"/>
      <c r="AH1791" s="130"/>
      <c r="AI1791" s="140">
        <f>ROUND(Tabla1[[#This Row],[VALOR GLOSA DEFINITIVA]]-Tabla1[[#This Row],[VALOR LEVANTADO EN LIQUIDACION]],0)</f>
        <v>0</v>
      </c>
    </row>
    <row r="1792" spans="2:35" s="32" customFormat="1" ht="87.6" hidden="1" customHeight="1" x14ac:dyDescent="0.25">
      <c r="B1792" s="131"/>
      <c r="C1792" s="132"/>
      <c r="D1792" s="131"/>
      <c r="E1792" s="133" t="str">
        <f>+Tabla1[[#This Row],[CODIGO ACTIVIDAD EN PPP Y LINEAMIENTO]]&amp;Tabla1[[#This Row],[ENTORNO/COMPONENTE]]</f>
        <v/>
      </c>
      <c r="F1792" s="134">
        <f>+VLOOKUP(Tabla1[[#This Row],[Columna1]],IG!$D$3:$L$1908,3,FALSE)</f>
        <v>0</v>
      </c>
      <c r="G1792" s="134">
        <f>+VLOOKUP(Tabla1[[#This Row],[Columna1]],IG!$D$3:$W$1908,4,FALSE)</f>
        <v>0</v>
      </c>
      <c r="H1792" s="134">
        <f>+VLOOKUP(Tabla1[[#This Row],[Columna1]],IG!$D$3:$W$1908,5,FALSE)</f>
        <v>0</v>
      </c>
      <c r="I1792" s="134">
        <f>+VLOOKUP(Tabla1[[#This Row],[Columna1]],IG!$D$3:$W$1908,6,FALSE)</f>
        <v>0</v>
      </c>
      <c r="J1792" s="134">
        <f>+VLOOKUP(Tabla1[[#This Row],[Columna1]],IG!$D$3:$W$1908,7,FALSE)</f>
        <v>0</v>
      </c>
      <c r="K1792" s="130"/>
      <c r="L1792" s="131"/>
      <c r="M1792" s="133" t="str">
        <f>+Tabla1[[#This Row],[Columna1]]&amp;Tabla1[[#This Row],[LOCALIDAD]]&amp;Tabla1[[#This Row],[MES]]</f>
        <v/>
      </c>
      <c r="N1792" s="29"/>
      <c r="O1792" s="135">
        <f>+VLOOKUP(Tabla1[[#This Row],[concatenar]],IG!$M$3:$W$1908,2,FALSE)</f>
        <v>0</v>
      </c>
      <c r="P1792" s="50">
        <f>+VLOOKUP(Tabla1[[#This Row],[concatenar]],IG!$M$3:$W$1908,3,FALSE)</f>
        <v>0</v>
      </c>
      <c r="Q1792" s="103">
        <f>+VLOOKUP(Tabla1[[#This Row],[concatenar]],IG!$M$3:$W$1908,8,FALSE)</f>
        <v>0</v>
      </c>
      <c r="R1792" s="97">
        <f>+VLOOKUP(Tabla1[[#This Row],[concatenar]],IG!$M$3:$W$1908,9,FALSE)</f>
        <v>0</v>
      </c>
      <c r="S1792" s="136">
        <f>+VLOOKUP(Tabla1[[#This Row],[concatenar]],IG!$M$3:$W$1908,10,FALSE)</f>
        <v>0</v>
      </c>
      <c r="T1792" s="137">
        <f>+VLOOKUP(Tabla1[[#This Row],[concatenar]],IG!$M$3:$W$1908,11,FALSE)</f>
        <v>0</v>
      </c>
      <c r="U1792" s="130"/>
      <c r="V1792" s="138"/>
      <c r="W1792" s="130"/>
      <c r="X1792" s="29"/>
      <c r="Y1792" s="139">
        <f>ROUND(Tabla1[[#This Row],[VALOR UNITARIO SEGUIMIENTO FINANCIERO
2024]]*Tabla1[[#This Row],[MET AFECTADA PORLA GLOSA
RECURSOS 2024]]*Tabla1[[#This Row],[Porcentaje de Glosa]],0)</f>
        <v>0</v>
      </c>
      <c r="Z1792" s="51">
        <f>ROUND(Tabla1[[#This Row],[VALOR UNITARIO SEGUIMIENTO FINANCIERO
2025]]*Tabla1[[#This Row],[META AFECTADA PORLA GLOSA
RECURSOS 2025]]*Tabla1[[#This Row],[Porcentaje de Glosa]],0)</f>
        <v>0</v>
      </c>
      <c r="AA1792" s="51">
        <f>ROUND(Tabla1[[#This Row],[VALOR DE LA GLOSA 2024]]+Tabla1[[#This Row],[VALOR DE LA GLOSA 2025]],0)</f>
        <v>0</v>
      </c>
      <c r="AB1792" s="56"/>
      <c r="AC1792" s="130"/>
      <c r="AD1792" s="140"/>
      <c r="AE1792" s="130"/>
      <c r="AF1792" s="140">
        <f>ROUND(Tabla1[[#This Row],[VALOR TOTAL DE LA GLOSA]]-Tabla1[[#This Row],[Valor soportado por la Subred]],0)</f>
        <v>0</v>
      </c>
      <c r="AG1792" s="130"/>
      <c r="AH1792" s="130"/>
      <c r="AI1792" s="140">
        <f>ROUND(Tabla1[[#This Row],[VALOR GLOSA DEFINITIVA]]-Tabla1[[#This Row],[VALOR LEVANTADO EN LIQUIDACION]],0)</f>
        <v>0</v>
      </c>
    </row>
    <row r="1793" spans="2:35" s="32" customFormat="1" ht="87.6" hidden="1" customHeight="1" x14ac:dyDescent="0.25">
      <c r="B1793" s="131"/>
      <c r="C1793" s="132"/>
      <c r="D1793" s="131"/>
      <c r="E1793" s="133" t="str">
        <f>+Tabla1[[#This Row],[CODIGO ACTIVIDAD EN PPP Y LINEAMIENTO]]&amp;Tabla1[[#This Row],[ENTORNO/COMPONENTE]]</f>
        <v/>
      </c>
      <c r="F1793" s="134">
        <f>+VLOOKUP(Tabla1[[#This Row],[Columna1]],IG!$D$3:$L$1908,3,FALSE)</f>
        <v>0</v>
      </c>
      <c r="G1793" s="134">
        <f>+VLOOKUP(Tabla1[[#This Row],[Columna1]],IG!$D$3:$W$1908,4,FALSE)</f>
        <v>0</v>
      </c>
      <c r="H1793" s="134">
        <f>+VLOOKUP(Tabla1[[#This Row],[Columna1]],IG!$D$3:$W$1908,5,FALSE)</f>
        <v>0</v>
      </c>
      <c r="I1793" s="134">
        <f>+VLOOKUP(Tabla1[[#This Row],[Columna1]],IG!$D$3:$W$1908,6,FALSE)</f>
        <v>0</v>
      </c>
      <c r="J1793" s="134">
        <f>+VLOOKUP(Tabla1[[#This Row],[Columna1]],IG!$D$3:$W$1908,7,FALSE)</f>
        <v>0</v>
      </c>
      <c r="K1793" s="130"/>
      <c r="L1793" s="131"/>
      <c r="M1793" s="133" t="str">
        <f>+Tabla1[[#This Row],[Columna1]]&amp;Tabla1[[#This Row],[LOCALIDAD]]&amp;Tabla1[[#This Row],[MES]]</f>
        <v/>
      </c>
      <c r="N1793" s="29"/>
      <c r="O1793" s="135">
        <f>+VLOOKUP(Tabla1[[#This Row],[concatenar]],IG!$M$3:$W$1908,2,FALSE)</f>
        <v>0</v>
      </c>
      <c r="P1793" s="50">
        <f>+VLOOKUP(Tabla1[[#This Row],[concatenar]],IG!$M$3:$W$1908,3,FALSE)</f>
        <v>0</v>
      </c>
      <c r="Q1793" s="103">
        <f>+VLOOKUP(Tabla1[[#This Row],[concatenar]],IG!$M$3:$W$1908,8,FALSE)</f>
        <v>0</v>
      </c>
      <c r="R1793" s="97">
        <f>+VLOOKUP(Tabla1[[#This Row],[concatenar]],IG!$M$3:$W$1908,9,FALSE)</f>
        <v>0</v>
      </c>
      <c r="S1793" s="136">
        <f>+VLOOKUP(Tabla1[[#This Row],[concatenar]],IG!$M$3:$W$1908,10,FALSE)</f>
        <v>0</v>
      </c>
      <c r="T1793" s="137">
        <f>+VLOOKUP(Tabla1[[#This Row],[concatenar]],IG!$M$3:$W$1908,11,FALSE)</f>
        <v>0</v>
      </c>
      <c r="U1793" s="130"/>
      <c r="V1793" s="138"/>
      <c r="W1793" s="130"/>
      <c r="X1793" s="29"/>
      <c r="Y1793" s="139">
        <f>ROUND(Tabla1[[#This Row],[VALOR UNITARIO SEGUIMIENTO FINANCIERO
2024]]*Tabla1[[#This Row],[MET AFECTADA PORLA GLOSA
RECURSOS 2024]]*Tabla1[[#This Row],[Porcentaje de Glosa]],0)</f>
        <v>0</v>
      </c>
      <c r="Z1793" s="51">
        <f>ROUND(Tabla1[[#This Row],[VALOR UNITARIO SEGUIMIENTO FINANCIERO
2025]]*Tabla1[[#This Row],[META AFECTADA PORLA GLOSA
RECURSOS 2025]]*Tabla1[[#This Row],[Porcentaje de Glosa]],0)</f>
        <v>0</v>
      </c>
      <c r="AA1793" s="51">
        <f>ROUND(Tabla1[[#This Row],[VALOR DE LA GLOSA 2024]]+Tabla1[[#This Row],[VALOR DE LA GLOSA 2025]],0)</f>
        <v>0</v>
      </c>
      <c r="AB1793" s="56"/>
      <c r="AC1793" s="130"/>
      <c r="AD1793" s="140"/>
      <c r="AE1793" s="130"/>
      <c r="AF1793" s="140">
        <f>ROUND(Tabla1[[#This Row],[VALOR TOTAL DE LA GLOSA]]-Tabla1[[#This Row],[Valor soportado por la Subred]],0)</f>
        <v>0</v>
      </c>
      <c r="AG1793" s="130"/>
      <c r="AH1793" s="130"/>
      <c r="AI1793" s="140">
        <f>ROUND(Tabla1[[#This Row],[VALOR GLOSA DEFINITIVA]]-Tabla1[[#This Row],[VALOR LEVANTADO EN LIQUIDACION]],0)</f>
        <v>0</v>
      </c>
    </row>
    <row r="1794" spans="2:35" s="32" customFormat="1" ht="87.6" hidden="1" customHeight="1" x14ac:dyDescent="0.25">
      <c r="B1794" s="131"/>
      <c r="C1794" s="132"/>
      <c r="D1794" s="131"/>
      <c r="E1794" s="133" t="str">
        <f>+Tabla1[[#This Row],[CODIGO ACTIVIDAD EN PPP Y LINEAMIENTO]]&amp;Tabla1[[#This Row],[ENTORNO/COMPONENTE]]</f>
        <v/>
      </c>
      <c r="F1794" s="134">
        <f>+VLOOKUP(Tabla1[[#This Row],[Columna1]],IG!$D$3:$L$1908,3,FALSE)</f>
        <v>0</v>
      </c>
      <c r="G1794" s="134">
        <f>+VLOOKUP(Tabla1[[#This Row],[Columna1]],IG!$D$3:$W$1908,4,FALSE)</f>
        <v>0</v>
      </c>
      <c r="H1794" s="134">
        <f>+VLOOKUP(Tabla1[[#This Row],[Columna1]],IG!$D$3:$W$1908,5,FALSE)</f>
        <v>0</v>
      </c>
      <c r="I1794" s="134">
        <f>+VLOOKUP(Tabla1[[#This Row],[Columna1]],IG!$D$3:$W$1908,6,FALSE)</f>
        <v>0</v>
      </c>
      <c r="J1794" s="134">
        <f>+VLOOKUP(Tabla1[[#This Row],[Columna1]],IG!$D$3:$W$1908,7,FALSE)</f>
        <v>0</v>
      </c>
      <c r="K1794" s="130"/>
      <c r="L1794" s="131"/>
      <c r="M1794" s="133" t="str">
        <f>+Tabla1[[#This Row],[Columna1]]&amp;Tabla1[[#This Row],[LOCALIDAD]]&amp;Tabla1[[#This Row],[MES]]</f>
        <v/>
      </c>
      <c r="N1794" s="29"/>
      <c r="O1794" s="135">
        <f>+VLOOKUP(Tabla1[[#This Row],[concatenar]],IG!$M$3:$W$1908,2,FALSE)</f>
        <v>0</v>
      </c>
      <c r="P1794" s="50">
        <f>+VLOOKUP(Tabla1[[#This Row],[concatenar]],IG!$M$3:$W$1908,3,FALSE)</f>
        <v>0</v>
      </c>
      <c r="Q1794" s="103">
        <f>+VLOOKUP(Tabla1[[#This Row],[concatenar]],IG!$M$3:$W$1908,8,FALSE)</f>
        <v>0</v>
      </c>
      <c r="R1794" s="97">
        <f>+VLOOKUP(Tabla1[[#This Row],[concatenar]],IG!$M$3:$W$1908,9,FALSE)</f>
        <v>0</v>
      </c>
      <c r="S1794" s="136">
        <f>+VLOOKUP(Tabla1[[#This Row],[concatenar]],IG!$M$3:$W$1908,10,FALSE)</f>
        <v>0</v>
      </c>
      <c r="T1794" s="137">
        <f>+VLOOKUP(Tabla1[[#This Row],[concatenar]],IG!$M$3:$W$1908,11,FALSE)</f>
        <v>0</v>
      </c>
      <c r="U1794" s="130"/>
      <c r="V1794" s="138"/>
      <c r="W1794" s="130"/>
      <c r="X1794" s="29"/>
      <c r="Y1794" s="139">
        <f>ROUND(Tabla1[[#This Row],[VALOR UNITARIO SEGUIMIENTO FINANCIERO
2024]]*Tabla1[[#This Row],[MET AFECTADA PORLA GLOSA
RECURSOS 2024]]*Tabla1[[#This Row],[Porcentaje de Glosa]],0)</f>
        <v>0</v>
      </c>
      <c r="Z1794" s="51">
        <f>ROUND(Tabla1[[#This Row],[VALOR UNITARIO SEGUIMIENTO FINANCIERO
2025]]*Tabla1[[#This Row],[META AFECTADA PORLA GLOSA
RECURSOS 2025]]*Tabla1[[#This Row],[Porcentaje de Glosa]],0)</f>
        <v>0</v>
      </c>
      <c r="AA1794" s="51">
        <f>ROUND(Tabla1[[#This Row],[VALOR DE LA GLOSA 2024]]+Tabla1[[#This Row],[VALOR DE LA GLOSA 2025]],0)</f>
        <v>0</v>
      </c>
      <c r="AB1794" s="56"/>
      <c r="AC1794" s="130"/>
      <c r="AD1794" s="140"/>
      <c r="AE1794" s="130"/>
      <c r="AF1794" s="140">
        <f>ROUND(Tabla1[[#This Row],[VALOR TOTAL DE LA GLOSA]]-Tabla1[[#This Row],[Valor soportado por la Subred]],0)</f>
        <v>0</v>
      </c>
      <c r="AG1794" s="130"/>
      <c r="AH1794" s="130"/>
      <c r="AI1794" s="140">
        <f>ROUND(Tabla1[[#This Row],[VALOR GLOSA DEFINITIVA]]-Tabla1[[#This Row],[VALOR LEVANTADO EN LIQUIDACION]],0)</f>
        <v>0</v>
      </c>
    </row>
    <row r="1795" spans="2:35" s="32" customFormat="1" ht="87.6" hidden="1" customHeight="1" x14ac:dyDescent="0.25">
      <c r="B1795" s="131"/>
      <c r="C1795" s="132"/>
      <c r="D1795" s="131"/>
      <c r="E1795" s="133" t="str">
        <f>+Tabla1[[#This Row],[CODIGO ACTIVIDAD EN PPP Y LINEAMIENTO]]&amp;Tabla1[[#This Row],[ENTORNO/COMPONENTE]]</f>
        <v/>
      </c>
      <c r="F1795" s="134">
        <f>+VLOOKUP(Tabla1[[#This Row],[Columna1]],IG!$D$3:$L$1908,3,FALSE)</f>
        <v>0</v>
      </c>
      <c r="G1795" s="134">
        <f>+VLOOKUP(Tabla1[[#This Row],[Columna1]],IG!$D$3:$W$1908,4,FALSE)</f>
        <v>0</v>
      </c>
      <c r="H1795" s="134">
        <f>+VLOOKUP(Tabla1[[#This Row],[Columna1]],IG!$D$3:$W$1908,5,FALSE)</f>
        <v>0</v>
      </c>
      <c r="I1795" s="134">
        <f>+VLOOKUP(Tabla1[[#This Row],[Columna1]],IG!$D$3:$W$1908,6,FALSE)</f>
        <v>0</v>
      </c>
      <c r="J1795" s="134">
        <f>+VLOOKUP(Tabla1[[#This Row],[Columna1]],IG!$D$3:$W$1908,7,FALSE)</f>
        <v>0</v>
      </c>
      <c r="K1795" s="130"/>
      <c r="L1795" s="131"/>
      <c r="M1795" s="133" t="str">
        <f>+Tabla1[[#This Row],[Columna1]]&amp;Tabla1[[#This Row],[LOCALIDAD]]&amp;Tabla1[[#This Row],[MES]]</f>
        <v/>
      </c>
      <c r="N1795" s="29"/>
      <c r="O1795" s="135">
        <f>+VLOOKUP(Tabla1[[#This Row],[concatenar]],IG!$M$3:$W$1908,2,FALSE)</f>
        <v>0</v>
      </c>
      <c r="P1795" s="50">
        <f>+VLOOKUP(Tabla1[[#This Row],[concatenar]],IG!$M$3:$W$1908,3,FALSE)</f>
        <v>0</v>
      </c>
      <c r="Q1795" s="103">
        <f>+VLOOKUP(Tabla1[[#This Row],[concatenar]],IG!$M$3:$W$1908,8,FALSE)</f>
        <v>0</v>
      </c>
      <c r="R1795" s="97">
        <f>+VLOOKUP(Tabla1[[#This Row],[concatenar]],IG!$M$3:$W$1908,9,FALSE)</f>
        <v>0</v>
      </c>
      <c r="S1795" s="136">
        <f>+VLOOKUP(Tabla1[[#This Row],[concatenar]],IG!$M$3:$W$1908,10,FALSE)</f>
        <v>0</v>
      </c>
      <c r="T1795" s="137">
        <f>+VLOOKUP(Tabla1[[#This Row],[concatenar]],IG!$M$3:$W$1908,11,FALSE)</f>
        <v>0</v>
      </c>
      <c r="U1795" s="130"/>
      <c r="V1795" s="138"/>
      <c r="W1795" s="130"/>
      <c r="X1795" s="29"/>
      <c r="Y1795" s="139">
        <f>ROUND(Tabla1[[#This Row],[VALOR UNITARIO SEGUIMIENTO FINANCIERO
2024]]*Tabla1[[#This Row],[MET AFECTADA PORLA GLOSA
RECURSOS 2024]]*Tabla1[[#This Row],[Porcentaje de Glosa]],0)</f>
        <v>0</v>
      </c>
      <c r="Z1795" s="51">
        <f>ROUND(Tabla1[[#This Row],[VALOR UNITARIO SEGUIMIENTO FINANCIERO
2025]]*Tabla1[[#This Row],[META AFECTADA PORLA GLOSA
RECURSOS 2025]]*Tabla1[[#This Row],[Porcentaje de Glosa]],0)</f>
        <v>0</v>
      </c>
      <c r="AA1795" s="51">
        <f>ROUND(Tabla1[[#This Row],[VALOR DE LA GLOSA 2024]]+Tabla1[[#This Row],[VALOR DE LA GLOSA 2025]],0)</f>
        <v>0</v>
      </c>
      <c r="AB1795" s="56"/>
      <c r="AC1795" s="130"/>
      <c r="AD1795" s="140"/>
      <c r="AE1795" s="130"/>
      <c r="AF1795" s="140">
        <f>ROUND(Tabla1[[#This Row],[VALOR TOTAL DE LA GLOSA]]-Tabla1[[#This Row],[Valor soportado por la Subred]],0)</f>
        <v>0</v>
      </c>
      <c r="AG1795" s="130"/>
      <c r="AH1795" s="130"/>
      <c r="AI1795" s="140">
        <f>ROUND(Tabla1[[#This Row],[VALOR GLOSA DEFINITIVA]]-Tabla1[[#This Row],[VALOR LEVANTADO EN LIQUIDACION]],0)</f>
        <v>0</v>
      </c>
    </row>
    <row r="1796" spans="2:35" s="32" customFormat="1" ht="87.6" hidden="1" customHeight="1" x14ac:dyDescent="0.25">
      <c r="B1796" s="131"/>
      <c r="C1796" s="132"/>
      <c r="D1796" s="131"/>
      <c r="E1796" s="133" t="str">
        <f>+Tabla1[[#This Row],[CODIGO ACTIVIDAD EN PPP Y LINEAMIENTO]]&amp;Tabla1[[#This Row],[ENTORNO/COMPONENTE]]</f>
        <v/>
      </c>
      <c r="F1796" s="134">
        <f>+VLOOKUP(Tabla1[[#This Row],[Columna1]],IG!$D$3:$L$1908,3,FALSE)</f>
        <v>0</v>
      </c>
      <c r="G1796" s="134">
        <f>+VLOOKUP(Tabla1[[#This Row],[Columna1]],IG!$D$3:$W$1908,4,FALSE)</f>
        <v>0</v>
      </c>
      <c r="H1796" s="134">
        <f>+VLOOKUP(Tabla1[[#This Row],[Columna1]],IG!$D$3:$W$1908,5,FALSE)</f>
        <v>0</v>
      </c>
      <c r="I1796" s="134">
        <f>+VLOOKUP(Tabla1[[#This Row],[Columna1]],IG!$D$3:$W$1908,6,FALSE)</f>
        <v>0</v>
      </c>
      <c r="J1796" s="134">
        <f>+VLOOKUP(Tabla1[[#This Row],[Columna1]],IG!$D$3:$W$1908,7,FALSE)</f>
        <v>0</v>
      </c>
      <c r="K1796" s="130"/>
      <c r="L1796" s="131"/>
      <c r="M1796" s="133" t="str">
        <f>+Tabla1[[#This Row],[Columna1]]&amp;Tabla1[[#This Row],[LOCALIDAD]]&amp;Tabla1[[#This Row],[MES]]</f>
        <v/>
      </c>
      <c r="N1796" s="29"/>
      <c r="O1796" s="135">
        <f>+VLOOKUP(Tabla1[[#This Row],[concatenar]],IG!$M$3:$W$1908,2,FALSE)</f>
        <v>0</v>
      </c>
      <c r="P1796" s="50">
        <f>+VLOOKUP(Tabla1[[#This Row],[concatenar]],IG!$M$3:$W$1908,3,FALSE)</f>
        <v>0</v>
      </c>
      <c r="Q1796" s="103">
        <f>+VLOOKUP(Tabla1[[#This Row],[concatenar]],IG!$M$3:$W$1908,8,FALSE)</f>
        <v>0</v>
      </c>
      <c r="R1796" s="97">
        <f>+VLOOKUP(Tabla1[[#This Row],[concatenar]],IG!$M$3:$W$1908,9,FALSE)</f>
        <v>0</v>
      </c>
      <c r="S1796" s="136">
        <f>+VLOOKUP(Tabla1[[#This Row],[concatenar]],IG!$M$3:$W$1908,10,FALSE)</f>
        <v>0</v>
      </c>
      <c r="T1796" s="137">
        <f>+VLOOKUP(Tabla1[[#This Row],[concatenar]],IG!$M$3:$W$1908,11,FALSE)</f>
        <v>0</v>
      </c>
      <c r="U1796" s="130"/>
      <c r="V1796" s="138"/>
      <c r="W1796" s="130"/>
      <c r="X1796" s="29"/>
      <c r="Y1796" s="139">
        <f>ROUND(Tabla1[[#This Row],[VALOR UNITARIO SEGUIMIENTO FINANCIERO
2024]]*Tabla1[[#This Row],[MET AFECTADA PORLA GLOSA
RECURSOS 2024]]*Tabla1[[#This Row],[Porcentaje de Glosa]],0)</f>
        <v>0</v>
      </c>
      <c r="Z1796" s="51">
        <f>ROUND(Tabla1[[#This Row],[VALOR UNITARIO SEGUIMIENTO FINANCIERO
2025]]*Tabla1[[#This Row],[META AFECTADA PORLA GLOSA
RECURSOS 2025]]*Tabla1[[#This Row],[Porcentaje de Glosa]],0)</f>
        <v>0</v>
      </c>
      <c r="AA1796" s="51">
        <f>ROUND(Tabla1[[#This Row],[VALOR DE LA GLOSA 2024]]+Tabla1[[#This Row],[VALOR DE LA GLOSA 2025]],0)</f>
        <v>0</v>
      </c>
      <c r="AB1796" s="56"/>
      <c r="AC1796" s="130"/>
      <c r="AD1796" s="140"/>
      <c r="AE1796" s="130"/>
      <c r="AF1796" s="140">
        <f>ROUND(Tabla1[[#This Row],[VALOR TOTAL DE LA GLOSA]]-Tabla1[[#This Row],[Valor soportado por la Subred]],0)</f>
        <v>0</v>
      </c>
      <c r="AG1796" s="130"/>
      <c r="AH1796" s="130"/>
      <c r="AI1796" s="140">
        <f>ROUND(Tabla1[[#This Row],[VALOR GLOSA DEFINITIVA]]-Tabla1[[#This Row],[VALOR LEVANTADO EN LIQUIDACION]],0)</f>
        <v>0</v>
      </c>
    </row>
    <row r="1797" spans="2:35" s="32" customFormat="1" ht="87.6" hidden="1" customHeight="1" x14ac:dyDescent="0.25">
      <c r="B1797" s="131"/>
      <c r="C1797" s="132"/>
      <c r="D1797" s="131"/>
      <c r="E1797" s="133" t="str">
        <f>+Tabla1[[#This Row],[CODIGO ACTIVIDAD EN PPP Y LINEAMIENTO]]&amp;Tabla1[[#This Row],[ENTORNO/COMPONENTE]]</f>
        <v/>
      </c>
      <c r="F1797" s="134">
        <f>+VLOOKUP(Tabla1[[#This Row],[Columna1]],IG!$D$3:$L$1908,3,FALSE)</f>
        <v>0</v>
      </c>
      <c r="G1797" s="134">
        <f>+VLOOKUP(Tabla1[[#This Row],[Columna1]],IG!$D$3:$W$1908,4,FALSE)</f>
        <v>0</v>
      </c>
      <c r="H1797" s="134">
        <f>+VLOOKUP(Tabla1[[#This Row],[Columna1]],IG!$D$3:$W$1908,5,FALSE)</f>
        <v>0</v>
      </c>
      <c r="I1797" s="134">
        <f>+VLOOKUP(Tabla1[[#This Row],[Columna1]],IG!$D$3:$W$1908,6,FALSE)</f>
        <v>0</v>
      </c>
      <c r="J1797" s="134">
        <f>+VLOOKUP(Tabla1[[#This Row],[Columna1]],IG!$D$3:$W$1908,7,FALSE)</f>
        <v>0</v>
      </c>
      <c r="K1797" s="130"/>
      <c r="L1797" s="131"/>
      <c r="M1797" s="133" t="str">
        <f>+Tabla1[[#This Row],[Columna1]]&amp;Tabla1[[#This Row],[LOCALIDAD]]&amp;Tabla1[[#This Row],[MES]]</f>
        <v/>
      </c>
      <c r="N1797" s="29"/>
      <c r="O1797" s="135">
        <f>+VLOOKUP(Tabla1[[#This Row],[concatenar]],IG!$M$3:$W$1908,2,FALSE)</f>
        <v>0</v>
      </c>
      <c r="P1797" s="50">
        <f>+VLOOKUP(Tabla1[[#This Row],[concatenar]],IG!$M$3:$W$1908,3,FALSE)</f>
        <v>0</v>
      </c>
      <c r="Q1797" s="103">
        <f>+VLOOKUP(Tabla1[[#This Row],[concatenar]],IG!$M$3:$W$1908,8,FALSE)</f>
        <v>0</v>
      </c>
      <c r="R1797" s="97">
        <f>+VLOOKUP(Tabla1[[#This Row],[concatenar]],IG!$M$3:$W$1908,9,FALSE)</f>
        <v>0</v>
      </c>
      <c r="S1797" s="136">
        <f>+VLOOKUP(Tabla1[[#This Row],[concatenar]],IG!$M$3:$W$1908,10,FALSE)</f>
        <v>0</v>
      </c>
      <c r="T1797" s="137">
        <f>+VLOOKUP(Tabla1[[#This Row],[concatenar]],IG!$M$3:$W$1908,11,FALSE)</f>
        <v>0</v>
      </c>
      <c r="U1797" s="130"/>
      <c r="V1797" s="138"/>
      <c r="W1797" s="130"/>
      <c r="X1797" s="29"/>
      <c r="Y1797" s="139">
        <f>ROUND(Tabla1[[#This Row],[VALOR UNITARIO SEGUIMIENTO FINANCIERO
2024]]*Tabla1[[#This Row],[MET AFECTADA PORLA GLOSA
RECURSOS 2024]]*Tabla1[[#This Row],[Porcentaje de Glosa]],0)</f>
        <v>0</v>
      </c>
      <c r="Z1797" s="51">
        <f>ROUND(Tabla1[[#This Row],[VALOR UNITARIO SEGUIMIENTO FINANCIERO
2025]]*Tabla1[[#This Row],[META AFECTADA PORLA GLOSA
RECURSOS 2025]]*Tabla1[[#This Row],[Porcentaje de Glosa]],0)</f>
        <v>0</v>
      </c>
      <c r="AA1797" s="51">
        <f>ROUND(Tabla1[[#This Row],[VALOR DE LA GLOSA 2024]]+Tabla1[[#This Row],[VALOR DE LA GLOSA 2025]],0)</f>
        <v>0</v>
      </c>
      <c r="AB1797" s="56"/>
      <c r="AC1797" s="130"/>
      <c r="AD1797" s="140"/>
      <c r="AE1797" s="130"/>
      <c r="AF1797" s="140">
        <f>ROUND(Tabla1[[#This Row],[VALOR TOTAL DE LA GLOSA]]-Tabla1[[#This Row],[Valor soportado por la Subred]],0)</f>
        <v>0</v>
      </c>
      <c r="AG1797" s="130"/>
      <c r="AH1797" s="130"/>
      <c r="AI1797" s="140">
        <f>ROUND(Tabla1[[#This Row],[VALOR GLOSA DEFINITIVA]]-Tabla1[[#This Row],[VALOR LEVANTADO EN LIQUIDACION]],0)</f>
        <v>0</v>
      </c>
    </row>
    <row r="1798" spans="2:35" s="32" customFormat="1" ht="87.6" hidden="1" customHeight="1" x14ac:dyDescent="0.25">
      <c r="B1798" s="131"/>
      <c r="C1798" s="132"/>
      <c r="D1798" s="131"/>
      <c r="E1798" s="133" t="str">
        <f>+Tabla1[[#This Row],[CODIGO ACTIVIDAD EN PPP Y LINEAMIENTO]]&amp;Tabla1[[#This Row],[ENTORNO/COMPONENTE]]</f>
        <v/>
      </c>
      <c r="F1798" s="134">
        <f>+VLOOKUP(Tabla1[[#This Row],[Columna1]],IG!$D$3:$L$1908,3,FALSE)</f>
        <v>0</v>
      </c>
      <c r="G1798" s="134">
        <f>+VLOOKUP(Tabla1[[#This Row],[Columna1]],IG!$D$3:$W$1908,4,FALSE)</f>
        <v>0</v>
      </c>
      <c r="H1798" s="134">
        <f>+VLOOKUP(Tabla1[[#This Row],[Columna1]],IG!$D$3:$W$1908,5,FALSE)</f>
        <v>0</v>
      </c>
      <c r="I1798" s="134">
        <f>+VLOOKUP(Tabla1[[#This Row],[Columna1]],IG!$D$3:$W$1908,6,FALSE)</f>
        <v>0</v>
      </c>
      <c r="J1798" s="134">
        <f>+VLOOKUP(Tabla1[[#This Row],[Columna1]],IG!$D$3:$W$1908,7,FALSE)</f>
        <v>0</v>
      </c>
      <c r="K1798" s="130"/>
      <c r="L1798" s="131"/>
      <c r="M1798" s="133" t="str">
        <f>+Tabla1[[#This Row],[Columna1]]&amp;Tabla1[[#This Row],[LOCALIDAD]]&amp;Tabla1[[#This Row],[MES]]</f>
        <v/>
      </c>
      <c r="N1798" s="29"/>
      <c r="O1798" s="135">
        <f>+VLOOKUP(Tabla1[[#This Row],[concatenar]],IG!$M$3:$W$1908,2,FALSE)</f>
        <v>0</v>
      </c>
      <c r="P1798" s="50">
        <f>+VLOOKUP(Tabla1[[#This Row],[concatenar]],IG!$M$3:$W$1908,3,FALSE)</f>
        <v>0</v>
      </c>
      <c r="Q1798" s="103">
        <f>+VLOOKUP(Tabla1[[#This Row],[concatenar]],IG!$M$3:$W$1908,8,FALSE)</f>
        <v>0</v>
      </c>
      <c r="R1798" s="97">
        <f>+VLOOKUP(Tabla1[[#This Row],[concatenar]],IG!$M$3:$W$1908,9,FALSE)</f>
        <v>0</v>
      </c>
      <c r="S1798" s="136">
        <f>+VLOOKUP(Tabla1[[#This Row],[concatenar]],IG!$M$3:$W$1908,10,FALSE)</f>
        <v>0</v>
      </c>
      <c r="T1798" s="137">
        <f>+VLOOKUP(Tabla1[[#This Row],[concatenar]],IG!$M$3:$W$1908,11,FALSE)</f>
        <v>0</v>
      </c>
      <c r="U1798" s="130"/>
      <c r="V1798" s="138"/>
      <c r="W1798" s="130"/>
      <c r="X1798" s="29"/>
      <c r="Y1798" s="139">
        <f>ROUND(Tabla1[[#This Row],[VALOR UNITARIO SEGUIMIENTO FINANCIERO
2024]]*Tabla1[[#This Row],[MET AFECTADA PORLA GLOSA
RECURSOS 2024]]*Tabla1[[#This Row],[Porcentaje de Glosa]],0)</f>
        <v>0</v>
      </c>
      <c r="Z1798" s="51">
        <f>ROUND(Tabla1[[#This Row],[VALOR UNITARIO SEGUIMIENTO FINANCIERO
2025]]*Tabla1[[#This Row],[META AFECTADA PORLA GLOSA
RECURSOS 2025]]*Tabla1[[#This Row],[Porcentaje de Glosa]],0)</f>
        <v>0</v>
      </c>
      <c r="AA1798" s="51">
        <f>ROUND(Tabla1[[#This Row],[VALOR DE LA GLOSA 2024]]+Tabla1[[#This Row],[VALOR DE LA GLOSA 2025]],0)</f>
        <v>0</v>
      </c>
      <c r="AB1798" s="56"/>
      <c r="AC1798" s="130"/>
      <c r="AD1798" s="140"/>
      <c r="AE1798" s="130"/>
      <c r="AF1798" s="140">
        <f>ROUND(Tabla1[[#This Row],[VALOR TOTAL DE LA GLOSA]]-Tabla1[[#This Row],[Valor soportado por la Subred]],0)</f>
        <v>0</v>
      </c>
      <c r="AG1798" s="130"/>
      <c r="AH1798" s="130"/>
      <c r="AI1798" s="140">
        <f>ROUND(Tabla1[[#This Row],[VALOR GLOSA DEFINITIVA]]-Tabla1[[#This Row],[VALOR LEVANTADO EN LIQUIDACION]],0)</f>
        <v>0</v>
      </c>
    </row>
    <row r="1799" spans="2:35" s="32" customFormat="1" ht="87.6" hidden="1" customHeight="1" x14ac:dyDescent="0.25">
      <c r="B1799" s="131"/>
      <c r="C1799" s="132"/>
      <c r="D1799" s="131"/>
      <c r="E1799" s="133" t="str">
        <f>+Tabla1[[#This Row],[CODIGO ACTIVIDAD EN PPP Y LINEAMIENTO]]&amp;Tabla1[[#This Row],[ENTORNO/COMPONENTE]]</f>
        <v/>
      </c>
      <c r="F1799" s="134">
        <f>+VLOOKUP(Tabla1[[#This Row],[Columna1]],IG!$D$3:$L$1908,3,FALSE)</f>
        <v>0</v>
      </c>
      <c r="G1799" s="134">
        <f>+VLOOKUP(Tabla1[[#This Row],[Columna1]],IG!$D$3:$W$1908,4,FALSE)</f>
        <v>0</v>
      </c>
      <c r="H1799" s="134">
        <f>+VLOOKUP(Tabla1[[#This Row],[Columna1]],IG!$D$3:$W$1908,5,FALSE)</f>
        <v>0</v>
      </c>
      <c r="I1799" s="134">
        <f>+VLOOKUP(Tabla1[[#This Row],[Columna1]],IG!$D$3:$W$1908,6,FALSE)</f>
        <v>0</v>
      </c>
      <c r="J1799" s="134">
        <f>+VLOOKUP(Tabla1[[#This Row],[Columna1]],IG!$D$3:$W$1908,7,FALSE)</f>
        <v>0</v>
      </c>
      <c r="K1799" s="130"/>
      <c r="L1799" s="131"/>
      <c r="M1799" s="133" t="str">
        <f>+Tabla1[[#This Row],[Columna1]]&amp;Tabla1[[#This Row],[LOCALIDAD]]&amp;Tabla1[[#This Row],[MES]]</f>
        <v/>
      </c>
      <c r="N1799" s="29"/>
      <c r="O1799" s="135">
        <f>+VLOOKUP(Tabla1[[#This Row],[concatenar]],IG!$M$3:$W$1908,2,FALSE)</f>
        <v>0</v>
      </c>
      <c r="P1799" s="50">
        <f>+VLOOKUP(Tabla1[[#This Row],[concatenar]],IG!$M$3:$W$1908,3,FALSE)</f>
        <v>0</v>
      </c>
      <c r="Q1799" s="103">
        <f>+VLOOKUP(Tabla1[[#This Row],[concatenar]],IG!$M$3:$W$1908,8,FALSE)</f>
        <v>0</v>
      </c>
      <c r="R1799" s="97">
        <f>+VLOOKUP(Tabla1[[#This Row],[concatenar]],IG!$M$3:$W$1908,9,FALSE)</f>
        <v>0</v>
      </c>
      <c r="S1799" s="136">
        <f>+VLOOKUP(Tabla1[[#This Row],[concatenar]],IG!$M$3:$W$1908,10,FALSE)</f>
        <v>0</v>
      </c>
      <c r="T1799" s="137">
        <f>+VLOOKUP(Tabla1[[#This Row],[concatenar]],IG!$M$3:$W$1908,11,FALSE)</f>
        <v>0</v>
      </c>
      <c r="U1799" s="130"/>
      <c r="V1799" s="138"/>
      <c r="W1799" s="130"/>
      <c r="X1799" s="29"/>
      <c r="Y1799" s="139">
        <f>ROUND(Tabla1[[#This Row],[VALOR UNITARIO SEGUIMIENTO FINANCIERO
2024]]*Tabla1[[#This Row],[MET AFECTADA PORLA GLOSA
RECURSOS 2024]]*Tabla1[[#This Row],[Porcentaje de Glosa]],0)</f>
        <v>0</v>
      </c>
      <c r="Z1799" s="51">
        <f>ROUND(Tabla1[[#This Row],[VALOR UNITARIO SEGUIMIENTO FINANCIERO
2025]]*Tabla1[[#This Row],[META AFECTADA PORLA GLOSA
RECURSOS 2025]]*Tabla1[[#This Row],[Porcentaje de Glosa]],0)</f>
        <v>0</v>
      </c>
      <c r="AA1799" s="51">
        <f>ROUND(Tabla1[[#This Row],[VALOR DE LA GLOSA 2024]]+Tabla1[[#This Row],[VALOR DE LA GLOSA 2025]],0)</f>
        <v>0</v>
      </c>
      <c r="AB1799" s="56"/>
      <c r="AC1799" s="130"/>
      <c r="AD1799" s="140"/>
      <c r="AE1799" s="130"/>
      <c r="AF1799" s="140">
        <f>ROUND(Tabla1[[#This Row],[VALOR TOTAL DE LA GLOSA]]-Tabla1[[#This Row],[Valor soportado por la Subred]],0)</f>
        <v>0</v>
      </c>
      <c r="AG1799" s="130"/>
      <c r="AH1799" s="130"/>
      <c r="AI1799" s="140">
        <f>ROUND(Tabla1[[#This Row],[VALOR GLOSA DEFINITIVA]]-Tabla1[[#This Row],[VALOR LEVANTADO EN LIQUIDACION]],0)</f>
        <v>0</v>
      </c>
    </row>
    <row r="1800" spans="2:35" s="32" customFormat="1" ht="87.6" hidden="1" customHeight="1" x14ac:dyDescent="0.25">
      <c r="B1800" s="131"/>
      <c r="C1800" s="132"/>
      <c r="D1800" s="131"/>
      <c r="E1800" s="133" t="str">
        <f>+Tabla1[[#This Row],[CODIGO ACTIVIDAD EN PPP Y LINEAMIENTO]]&amp;Tabla1[[#This Row],[ENTORNO/COMPONENTE]]</f>
        <v/>
      </c>
      <c r="F1800" s="134">
        <f>+VLOOKUP(Tabla1[[#This Row],[Columna1]],IG!$D$3:$L$1908,3,FALSE)</f>
        <v>0</v>
      </c>
      <c r="G1800" s="134">
        <f>+VLOOKUP(Tabla1[[#This Row],[Columna1]],IG!$D$3:$W$1908,4,FALSE)</f>
        <v>0</v>
      </c>
      <c r="H1800" s="134">
        <f>+VLOOKUP(Tabla1[[#This Row],[Columna1]],IG!$D$3:$W$1908,5,FALSE)</f>
        <v>0</v>
      </c>
      <c r="I1800" s="134">
        <f>+VLOOKUP(Tabla1[[#This Row],[Columna1]],IG!$D$3:$W$1908,6,FALSE)</f>
        <v>0</v>
      </c>
      <c r="J1800" s="134">
        <f>+VLOOKUP(Tabla1[[#This Row],[Columna1]],IG!$D$3:$W$1908,7,FALSE)</f>
        <v>0</v>
      </c>
      <c r="K1800" s="130"/>
      <c r="L1800" s="131"/>
      <c r="M1800" s="133" t="str">
        <f>+Tabla1[[#This Row],[Columna1]]&amp;Tabla1[[#This Row],[LOCALIDAD]]&amp;Tabla1[[#This Row],[MES]]</f>
        <v/>
      </c>
      <c r="N1800" s="29"/>
      <c r="O1800" s="135">
        <f>+VLOOKUP(Tabla1[[#This Row],[concatenar]],IG!$M$3:$W$1908,2,FALSE)</f>
        <v>0</v>
      </c>
      <c r="P1800" s="50">
        <f>+VLOOKUP(Tabla1[[#This Row],[concatenar]],IG!$M$3:$W$1908,3,FALSE)</f>
        <v>0</v>
      </c>
      <c r="Q1800" s="103">
        <f>+VLOOKUP(Tabla1[[#This Row],[concatenar]],IG!$M$3:$W$1908,8,FALSE)</f>
        <v>0</v>
      </c>
      <c r="R1800" s="97">
        <f>+VLOOKUP(Tabla1[[#This Row],[concatenar]],IG!$M$3:$W$1908,9,FALSE)</f>
        <v>0</v>
      </c>
      <c r="S1800" s="136">
        <f>+VLOOKUP(Tabla1[[#This Row],[concatenar]],IG!$M$3:$W$1908,10,FALSE)</f>
        <v>0</v>
      </c>
      <c r="T1800" s="137">
        <f>+VLOOKUP(Tabla1[[#This Row],[concatenar]],IG!$M$3:$W$1908,11,FALSE)</f>
        <v>0</v>
      </c>
      <c r="U1800" s="130"/>
      <c r="V1800" s="138"/>
      <c r="W1800" s="130"/>
      <c r="X1800" s="29"/>
      <c r="Y1800" s="139">
        <f>ROUND(Tabla1[[#This Row],[VALOR UNITARIO SEGUIMIENTO FINANCIERO
2024]]*Tabla1[[#This Row],[MET AFECTADA PORLA GLOSA
RECURSOS 2024]]*Tabla1[[#This Row],[Porcentaje de Glosa]],0)</f>
        <v>0</v>
      </c>
      <c r="Z1800" s="51">
        <f>ROUND(Tabla1[[#This Row],[VALOR UNITARIO SEGUIMIENTO FINANCIERO
2025]]*Tabla1[[#This Row],[META AFECTADA PORLA GLOSA
RECURSOS 2025]]*Tabla1[[#This Row],[Porcentaje de Glosa]],0)</f>
        <v>0</v>
      </c>
      <c r="AA1800" s="51">
        <f>ROUND(Tabla1[[#This Row],[VALOR DE LA GLOSA 2024]]+Tabla1[[#This Row],[VALOR DE LA GLOSA 2025]],0)</f>
        <v>0</v>
      </c>
      <c r="AB1800" s="56"/>
      <c r="AC1800" s="130"/>
      <c r="AD1800" s="140"/>
      <c r="AE1800" s="130"/>
      <c r="AF1800" s="140">
        <f>ROUND(Tabla1[[#This Row],[VALOR TOTAL DE LA GLOSA]]-Tabla1[[#This Row],[Valor soportado por la Subred]],0)</f>
        <v>0</v>
      </c>
      <c r="AG1800" s="130"/>
      <c r="AH1800" s="130"/>
      <c r="AI1800" s="140">
        <f>ROUND(Tabla1[[#This Row],[VALOR GLOSA DEFINITIVA]]-Tabla1[[#This Row],[VALOR LEVANTADO EN LIQUIDACION]],0)</f>
        <v>0</v>
      </c>
    </row>
    <row r="1801" spans="2:35" s="32" customFormat="1" ht="87.6" hidden="1" customHeight="1" x14ac:dyDescent="0.25">
      <c r="B1801" s="131"/>
      <c r="C1801" s="132"/>
      <c r="D1801" s="131"/>
      <c r="E1801" s="133" t="str">
        <f>+Tabla1[[#This Row],[CODIGO ACTIVIDAD EN PPP Y LINEAMIENTO]]&amp;Tabla1[[#This Row],[ENTORNO/COMPONENTE]]</f>
        <v/>
      </c>
      <c r="F1801" s="134">
        <f>+VLOOKUP(Tabla1[[#This Row],[Columna1]],IG!$D$3:$L$1908,3,FALSE)</f>
        <v>0</v>
      </c>
      <c r="G1801" s="134">
        <f>+VLOOKUP(Tabla1[[#This Row],[Columna1]],IG!$D$3:$W$1908,4,FALSE)</f>
        <v>0</v>
      </c>
      <c r="H1801" s="134">
        <f>+VLOOKUP(Tabla1[[#This Row],[Columna1]],IG!$D$3:$W$1908,5,FALSE)</f>
        <v>0</v>
      </c>
      <c r="I1801" s="134">
        <f>+VLOOKUP(Tabla1[[#This Row],[Columna1]],IG!$D$3:$W$1908,6,FALSE)</f>
        <v>0</v>
      </c>
      <c r="J1801" s="134">
        <f>+VLOOKUP(Tabla1[[#This Row],[Columna1]],IG!$D$3:$W$1908,7,FALSE)</f>
        <v>0</v>
      </c>
      <c r="K1801" s="130"/>
      <c r="L1801" s="131"/>
      <c r="M1801" s="133" t="str">
        <f>+Tabla1[[#This Row],[Columna1]]&amp;Tabla1[[#This Row],[LOCALIDAD]]&amp;Tabla1[[#This Row],[MES]]</f>
        <v/>
      </c>
      <c r="N1801" s="29"/>
      <c r="O1801" s="135">
        <f>+VLOOKUP(Tabla1[[#This Row],[concatenar]],IG!$M$3:$W$1908,2,FALSE)</f>
        <v>0</v>
      </c>
      <c r="P1801" s="50">
        <f>+VLOOKUP(Tabla1[[#This Row],[concatenar]],IG!$M$3:$W$1908,3,FALSE)</f>
        <v>0</v>
      </c>
      <c r="Q1801" s="103">
        <f>+VLOOKUP(Tabla1[[#This Row],[concatenar]],IG!$M$3:$W$1908,8,FALSE)</f>
        <v>0</v>
      </c>
      <c r="R1801" s="97">
        <f>+VLOOKUP(Tabla1[[#This Row],[concatenar]],IG!$M$3:$W$1908,9,FALSE)</f>
        <v>0</v>
      </c>
      <c r="S1801" s="136">
        <f>+VLOOKUP(Tabla1[[#This Row],[concatenar]],IG!$M$3:$W$1908,10,FALSE)</f>
        <v>0</v>
      </c>
      <c r="T1801" s="137">
        <f>+VLOOKUP(Tabla1[[#This Row],[concatenar]],IG!$M$3:$W$1908,11,FALSE)</f>
        <v>0</v>
      </c>
      <c r="U1801" s="130"/>
      <c r="V1801" s="138"/>
      <c r="W1801" s="130"/>
      <c r="X1801" s="29"/>
      <c r="Y1801" s="139">
        <f>ROUND(Tabla1[[#This Row],[VALOR UNITARIO SEGUIMIENTO FINANCIERO
2024]]*Tabla1[[#This Row],[MET AFECTADA PORLA GLOSA
RECURSOS 2024]]*Tabla1[[#This Row],[Porcentaje de Glosa]],0)</f>
        <v>0</v>
      </c>
      <c r="Z1801" s="51">
        <f>ROUND(Tabla1[[#This Row],[VALOR UNITARIO SEGUIMIENTO FINANCIERO
2025]]*Tabla1[[#This Row],[META AFECTADA PORLA GLOSA
RECURSOS 2025]]*Tabla1[[#This Row],[Porcentaje de Glosa]],0)</f>
        <v>0</v>
      </c>
      <c r="AA1801" s="51">
        <f>ROUND(Tabla1[[#This Row],[VALOR DE LA GLOSA 2024]]+Tabla1[[#This Row],[VALOR DE LA GLOSA 2025]],0)</f>
        <v>0</v>
      </c>
      <c r="AB1801" s="56"/>
      <c r="AC1801" s="130"/>
      <c r="AD1801" s="140"/>
      <c r="AE1801" s="130"/>
      <c r="AF1801" s="140">
        <f>ROUND(Tabla1[[#This Row],[VALOR TOTAL DE LA GLOSA]]-Tabla1[[#This Row],[Valor soportado por la Subred]],0)</f>
        <v>0</v>
      </c>
      <c r="AG1801" s="130"/>
      <c r="AH1801" s="130"/>
      <c r="AI1801" s="140">
        <f>ROUND(Tabla1[[#This Row],[VALOR GLOSA DEFINITIVA]]-Tabla1[[#This Row],[VALOR LEVANTADO EN LIQUIDACION]],0)</f>
        <v>0</v>
      </c>
    </row>
    <row r="1802" spans="2:35" s="32" customFormat="1" ht="87.6" hidden="1" customHeight="1" x14ac:dyDescent="0.25">
      <c r="B1802" s="131"/>
      <c r="C1802" s="132"/>
      <c r="D1802" s="131"/>
      <c r="E1802" s="133" t="str">
        <f>+Tabla1[[#This Row],[CODIGO ACTIVIDAD EN PPP Y LINEAMIENTO]]&amp;Tabla1[[#This Row],[ENTORNO/COMPONENTE]]</f>
        <v/>
      </c>
      <c r="F1802" s="134">
        <f>+VLOOKUP(Tabla1[[#This Row],[Columna1]],IG!$D$3:$L$1908,3,FALSE)</f>
        <v>0</v>
      </c>
      <c r="G1802" s="134">
        <f>+VLOOKUP(Tabla1[[#This Row],[Columna1]],IG!$D$3:$W$1908,4,FALSE)</f>
        <v>0</v>
      </c>
      <c r="H1802" s="134">
        <f>+VLOOKUP(Tabla1[[#This Row],[Columna1]],IG!$D$3:$W$1908,5,FALSE)</f>
        <v>0</v>
      </c>
      <c r="I1802" s="134">
        <f>+VLOOKUP(Tabla1[[#This Row],[Columna1]],IG!$D$3:$W$1908,6,FALSE)</f>
        <v>0</v>
      </c>
      <c r="J1802" s="134">
        <f>+VLOOKUP(Tabla1[[#This Row],[Columna1]],IG!$D$3:$W$1908,7,FALSE)</f>
        <v>0</v>
      </c>
      <c r="K1802" s="130"/>
      <c r="L1802" s="131"/>
      <c r="M1802" s="133" t="str">
        <f>+Tabla1[[#This Row],[Columna1]]&amp;Tabla1[[#This Row],[LOCALIDAD]]&amp;Tabla1[[#This Row],[MES]]</f>
        <v/>
      </c>
      <c r="N1802" s="29"/>
      <c r="O1802" s="135">
        <f>+VLOOKUP(Tabla1[[#This Row],[concatenar]],IG!$M$3:$W$1908,2,FALSE)</f>
        <v>0</v>
      </c>
      <c r="P1802" s="50">
        <f>+VLOOKUP(Tabla1[[#This Row],[concatenar]],IG!$M$3:$W$1908,3,FALSE)</f>
        <v>0</v>
      </c>
      <c r="Q1802" s="103">
        <f>+VLOOKUP(Tabla1[[#This Row],[concatenar]],IG!$M$3:$W$1908,8,FALSE)</f>
        <v>0</v>
      </c>
      <c r="R1802" s="97">
        <f>+VLOOKUP(Tabla1[[#This Row],[concatenar]],IG!$M$3:$W$1908,9,FALSE)</f>
        <v>0</v>
      </c>
      <c r="S1802" s="136">
        <f>+VLOOKUP(Tabla1[[#This Row],[concatenar]],IG!$M$3:$W$1908,10,FALSE)</f>
        <v>0</v>
      </c>
      <c r="T1802" s="137">
        <f>+VLOOKUP(Tabla1[[#This Row],[concatenar]],IG!$M$3:$W$1908,11,FALSE)</f>
        <v>0</v>
      </c>
      <c r="U1802" s="130"/>
      <c r="V1802" s="138"/>
      <c r="W1802" s="130"/>
      <c r="X1802" s="29"/>
      <c r="Y1802" s="139">
        <f>ROUND(Tabla1[[#This Row],[VALOR UNITARIO SEGUIMIENTO FINANCIERO
2024]]*Tabla1[[#This Row],[MET AFECTADA PORLA GLOSA
RECURSOS 2024]]*Tabla1[[#This Row],[Porcentaje de Glosa]],0)</f>
        <v>0</v>
      </c>
      <c r="Z1802" s="51">
        <f>ROUND(Tabla1[[#This Row],[VALOR UNITARIO SEGUIMIENTO FINANCIERO
2025]]*Tabla1[[#This Row],[META AFECTADA PORLA GLOSA
RECURSOS 2025]]*Tabla1[[#This Row],[Porcentaje de Glosa]],0)</f>
        <v>0</v>
      </c>
      <c r="AA1802" s="51">
        <f>ROUND(Tabla1[[#This Row],[VALOR DE LA GLOSA 2024]]+Tabla1[[#This Row],[VALOR DE LA GLOSA 2025]],0)</f>
        <v>0</v>
      </c>
      <c r="AB1802" s="56"/>
      <c r="AC1802" s="130"/>
      <c r="AD1802" s="140"/>
      <c r="AE1802" s="130"/>
      <c r="AF1802" s="140">
        <f>ROUND(Tabla1[[#This Row],[VALOR TOTAL DE LA GLOSA]]-Tabla1[[#This Row],[Valor soportado por la Subred]],0)</f>
        <v>0</v>
      </c>
      <c r="AG1802" s="130"/>
      <c r="AH1802" s="130"/>
      <c r="AI1802" s="140">
        <f>ROUND(Tabla1[[#This Row],[VALOR GLOSA DEFINITIVA]]-Tabla1[[#This Row],[VALOR LEVANTADO EN LIQUIDACION]],0)</f>
        <v>0</v>
      </c>
    </row>
    <row r="1803" spans="2:35" s="32" customFormat="1" ht="87.6" hidden="1" customHeight="1" x14ac:dyDescent="0.25">
      <c r="B1803" s="131"/>
      <c r="C1803" s="132"/>
      <c r="D1803" s="131"/>
      <c r="E1803" s="133" t="str">
        <f>+Tabla1[[#This Row],[CODIGO ACTIVIDAD EN PPP Y LINEAMIENTO]]&amp;Tabla1[[#This Row],[ENTORNO/COMPONENTE]]</f>
        <v/>
      </c>
      <c r="F1803" s="134">
        <f>+VLOOKUP(Tabla1[[#This Row],[Columna1]],IG!$D$3:$L$1908,3,FALSE)</f>
        <v>0</v>
      </c>
      <c r="G1803" s="134">
        <f>+VLOOKUP(Tabla1[[#This Row],[Columna1]],IG!$D$3:$W$1908,4,FALSE)</f>
        <v>0</v>
      </c>
      <c r="H1803" s="134">
        <f>+VLOOKUP(Tabla1[[#This Row],[Columna1]],IG!$D$3:$W$1908,5,FALSE)</f>
        <v>0</v>
      </c>
      <c r="I1803" s="134">
        <f>+VLOOKUP(Tabla1[[#This Row],[Columna1]],IG!$D$3:$W$1908,6,FALSE)</f>
        <v>0</v>
      </c>
      <c r="J1803" s="134">
        <f>+VLOOKUP(Tabla1[[#This Row],[Columna1]],IG!$D$3:$W$1908,7,FALSE)</f>
        <v>0</v>
      </c>
      <c r="K1803" s="130"/>
      <c r="L1803" s="131"/>
      <c r="M1803" s="133" t="str">
        <f>+Tabla1[[#This Row],[Columna1]]&amp;Tabla1[[#This Row],[LOCALIDAD]]&amp;Tabla1[[#This Row],[MES]]</f>
        <v/>
      </c>
      <c r="N1803" s="29"/>
      <c r="O1803" s="135">
        <f>+VLOOKUP(Tabla1[[#This Row],[concatenar]],IG!$M$3:$W$1908,2,FALSE)</f>
        <v>0</v>
      </c>
      <c r="P1803" s="50">
        <f>+VLOOKUP(Tabla1[[#This Row],[concatenar]],IG!$M$3:$W$1908,3,FALSE)</f>
        <v>0</v>
      </c>
      <c r="Q1803" s="103">
        <f>+VLOOKUP(Tabla1[[#This Row],[concatenar]],IG!$M$3:$W$1908,8,FALSE)</f>
        <v>0</v>
      </c>
      <c r="R1803" s="97">
        <f>+VLOOKUP(Tabla1[[#This Row],[concatenar]],IG!$M$3:$W$1908,9,FALSE)</f>
        <v>0</v>
      </c>
      <c r="S1803" s="136">
        <f>+VLOOKUP(Tabla1[[#This Row],[concatenar]],IG!$M$3:$W$1908,10,FALSE)</f>
        <v>0</v>
      </c>
      <c r="T1803" s="137">
        <f>+VLOOKUP(Tabla1[[#This Row],[concatenar]],IG!$M$3:$W$1908,11,FALSE)</f>
        <v>0</v>
      </c>
      <c r="U1803" s="130"/>
      <c r="V1803" s="138"/>
      <c r="W1803" s="130"/>
      <c r="X1803" s="29"/>
      <c r="Y1803" s="139">
        <f>ROUND(Tabla1[[#This Row],[VALOR UNITARIO SEGUIMIENTO FINANCIERO
2024]]*Tabla1[[#This Row],[MET AFECTADA PORLA GLOSA
RECURSOS 2024]]*Tabla1[[#This Row],[Porcentaje de Glosa]],0)</f>
        <v>0</v>
      </c>
      <c r="Z1803" s="51">
        <f>ROUND(Tabla1[[#This Row],[VALOR UNITARIO SEGUIMIENTO FINANCIERO
2025]]*Tabla1[[#This Row],[META AFECTADA PORLA GLOSA
RECURSOS 2025]]*Tabla1[[#This Row],[Porcentaje de Glosa]],0)</f>
        <v>0</v>
      </c>
      <c r="AA1803" s="51">
        <f>ROUND(Tabla1[[#This Row],[VALOR DE LA GLOSA 2024]]+Tabla1[[#This Row],[VALOR DE LA GLOSA 2025]],0)</f>
        <v>0</v>
      </c>
      <c r="AB1803" s="56"/>
      <c r="AC1803" s="130"/>
      <c r="AD1803" s="140"/>
      <c r="AE1803" s="130"/>
      <c r="AF1803" s="140">
        <f>ROUND(Tabla1[[#This Row],[VALOR TOTAL DE LA GLOSA]]-Tabla1[[#This Row],[Valor soportado por la Subred]],0)</f>
        <v>0</v>
      </c>
      <c r="AG1803" s="130"/>
      <c r="AH1803" s="130"/>
      <c r="AI1803" s="140">
        <f>ROUND(Tabla1[[#This Row],[VALOR GLOSA DEFINITIVA]]-Tabla1[[#This Row],[VALOR LEVANTADO EN LIQUIDACION]],0)</f>
        <v>0</v>
      </c>
    </row>
    <row r="1804" spans="2:35" s="32" customFormat="1" ht="87.6" hidden="1" customHeight="1" x14ac:dyDescent="0.25">
      <c r="B1804" s="131"/>
      <c r="C1804" s="132"/>
      <c r="D1804" s="131"/>
      <c r="E1804" s="133" t="str">
        <f>+Tabla1[[#This Row],[CODIGO ACTIVIDAD EN PPP Y LINEAMIENTO]]&amp;Tabla1[[#This Row],[ENTORNO/COMPONENTE]]</f>
        <v/>
      </c>
      <c r="F1804" s="134">
        <f>+VLOOKUP(Tabla1[[#This Row],[Columna1]],IG!$D$3:$L$1908,3,FALSE)</f>
        <v>0</v>
      </c>
      <c r="G1804" s="134">
        <f>+VLOOKUP(Tabla1[[#This Row],[Columna1]],IG!$D$3:$W$1908,4,FALSE)</f>
        <v>0</v>
      </c>
      <c r="H1804" s="134">
        <f>+VLOOKUP(Tabla1[[#This Row],[Columna1]],IG!$D$3:$W$1908,5,FALSE)</f>
        <v>0</v>
      </c>
      <c r="I1804" s="134">
        <f>+VLOOKUP(Tabla1[[#This Row],[Columna1]],IG!$D$3:$W$1908,6,FALSE)</f>
        <v>0</v>
      </c>
      <c r="J1804" s="134">
        <f>+VLOOKUP(Tabla1[[#This Row],[Columna1]],IG!$D$3:$W$1908,7,FALSE)</f>
        <v>0</v>
      </c>
      <c r="K1804" s="130"/>
      <c r="L1804" s="131"/>
      <c r="M1804" s="133" t="str">
        <f>+Tabla1[[#This Row],[Columna1]]&amp;Tabla1[[#This Row],[LOCALIDAD]]&amp;Tabla1[[#This Row],[MES]]</f>
        <v/>
      </c>
      <c r="N1804" s="29"/>
      <c r="O1804" s="135">
        <f>+VLOOKUP(Tabla1[[#This Row],[concatenar]],IG!$M$3:$W$1908,2,FALSE)</f>
        <v>0</v>
      </c>
      <c r="P1804" s="50">
        <f>+VLOOKUP(Tabla1[[#This Row],[concatenar]],IG!$M$3:$W$1908,3,FALSE)</f>
        <v>0</v>
      </c>
      <c r="Q1804" s="103">
        <f>+VLOOKUP(Tabla1[[#This Row],[concatenar]],IG!$M$3:$W$1908,8,FALSE)</f>
        <v>0</v>
      </c>
      <c r="R1804" s="97">
        <f>+VLOOKUP(Tabla1[[#This Row],[concatenar]],IG!$M$3:$W$1908,9,FALSE)</f>
        <v>0</v>
      </c>
      <c r="S1804" s="136">
        <f>+VLOOKUP(Tabla1[[#This Row],[concatenar]],IG!$M$3:$W$1908,10,FALSE)</f>
        <v>0</v>
      </c>
      <c r="T1804" s="137">
        <f>+VLOOKUP(Tabla1[[#This Row],[concatenar]],IG!$M$3:$W$1908,11,FALSE)</f>
        <v>0</v>
      </c>
      <c r="U1804" s="130"/>
      <c r="V1804" s="138"/>
      <c r="W1804" s="130"/>
      <c r="X1804" s="29"/>
      <c r="Y1804" s="139">
        <f>ROUND(Tabla1[[#This Row],[VALOR UNITARIO SEGUIMIENTO FINANCIERO
2024]]*Tabla1[[#This Row],[MET AFECTADA PORLA GLOSA
RECURSOS 2024]]*Tabla1[[#This Row],[Porcentaje de Glosa]],0)</f>
        <v>0</v>
      </c>
      <c r="Z1804" s="51">
        <f>ROUND(Tabla1[[#This Row],[VALOR UNITARIO SEGUIMIENTO FINANCIERO
2025]]*Tabla1[[#This Row],[META AFECTADA PORLA GLOSA
RECURSOS 2025]]*Tabla1[[#This Row],[Porcentaje de Glosa]],0)</f>
        <v>0</v>
      </c>
      <c r="AA1804" s="51">
        <f>ROUND(Tabla1[[#This Row],[VALOR DE LA GLOSA 2024]]+Tabla1[[#This Row],[VALOR DE LA GLOSA 2025]],0)</f>
        <v>0</v>
      </c>
      <c r="AB1804" s="56"/>
      <c r="AC1804" s="130"/>
      <c r="AD1804" s="140"/>
      <c r="AE1804" s="130"/>
      <c r="AF1804" s="140">
        <f>ROUND(Tabla1[[#This Row],[VALOR TOTAL DE LA GLOSA]]-Tabla1[[#This Row],[Valor soportado por la Subred]],0)</f>
        <v>0</v>
      </c>
      <c r="AG1804" s="130"/>
      <c r="AH1804" s="130"/>
      <c r="AI1804" s="140">
        <f>ROUND(Tabla1[[#This Row],[VALOR GLOSA DEFINITIVA]]-Tabla1[[#This Row],[VALOR LEVANTADO EN LIQUIDACION]],0)</f>
        <v>0</v>
      </c>
    </row>
    <row r="1805" spans="2:35" s="32" customFormat="1" ht="87.6" hidden="1" customHeight="1" x14ac:dyDescent="0.25">
      <c r="B1805" s="131"/>
      <c r="C1805" s="132"/>
      <c r="D1805" s="131"/>
      <c r="E1805" s="133" t="str">
        <f>+Tabla1[[#This Row],[CODIGO ACTIVIDAD EN PPP Y LINEAMIENTO]]&amp;Tabla1[[#This Row],[ENTORNO/COMPONENTE]]</f>
        <v/>
      </c>
      <c r="F1805" s="134">
        <f>+VLOOKUP(Tabla1[[#This Row],[Columna1]],IG!$D$3:$L$1908,3,FALSE)</f>
        <v>0</v>
      </c>
      <c r="G1805" s="134">
        <f>+VLOOKUP(Tabla1[[#This Row],[Columna1]],IG!$D$3:$W$1908,4,FALSE)</f>
        <v>0</v>
      </c>
      <c r="H1805" s="134">
        <f>+VLOOKUP(Tabla1[[#This Row],[Columna1]],IG!$D$3:$W$1908,5,FALSE)</f>
        <v>0</v>
      </c>
      <c r="I1805" s="134">
        <f>+VLOOKUP(Tabla1[[#This Row],[Columna1]],IG!$D$3:$W$1908,6,FALSE)</f>
        <v>0</v>
      </c>
      <c r="J1805" s="134">
        <f>+VLOOKUP(Tabla1[[#This Row],[Columna1]],IG!$D$3:$W$1908,7,FALSE)</f>
        <v>0</v>
      </c>
      <c r="K1805" s="130"/>
      <c r="L1805" s="131"/>
      <c r="M1805" s="133" t="str">
        <f>+Tabla1[[#This Row],[Columna1]]&amp;Tabla1[[#This Row],[LOCALIDAD]]&amp;Tabla1[[#This Row],[MES]]</f>
        <v/>
      </c>
      <c r="N1805" s="29"/>
      <c r="O1805" s="135">
        <f>+VLOOKUP(Tabla1[[#This Row],[concatenar]],IG!$M$3:$W$1908,2,FALSE)</f>
        <v>0</v>
      </c>
      <c r="P1805" s="50">
        <f>+VLOOKUP(Tabla1[[#This Row],[concatenar]],IG!$M$3:$W$1908,3,FALSE)</f>
        <v>0</v>
      </c>
      <c r="Q1805" s="103">
        <f>+VLOOKUP(Tabla1[[#This Row],[concatenar]],IG!$M$3:$W$1908,8,FALSE)</f>
        <v>0</v>
      </c>
      <c r="R1805" s="97">
        <f>+VLOOKUP(Tabla1[[#This Row],[concatenar]],IG!$M$3:$W$1908,9,FALSE)</f>
        <v>0</v>
      </c>
      <c r="S1805" s="136">
        <f>+VLOOKUP(Tabla1[[#This Row],[concatenar]],IG!$M$3:$W$1908,10,FALSE)</f>
        <v>0</v>
      </c>
      <c r="T1805" s="137">
        <f>+VLOOKUP(Tabla1[[#This Row],[concatenar]],IG!$M$3:$W$1908,11,FALSE)</f>
        <v>0</v>
      </c>
      <c r="U1805" s="130"/>
      <c r="V1805" s="138"/>
      <c r="W1805" s="130"/>
      <c r="X1805" s="29"/>
      <c r="Y1805" s="139">
        <f>ROUND(Tabla1[[#This Row],[VALOR UNITARIO SEGUIMIENTO FINANCIERO
2024]]*Tabla1[[#This Row],[MET AFECTADA PORLA GLOSA
RECURSOS 2024]]*Tabla1[[#This Row],[Porcentaje de Glosa]],0)</f>
        <v>0</v>
      </c>
      <c r="Z1805" s="51">
        <f>ROUND(Tabla1[[#This Row],[VALOR UNITARIO SEGUIMIENTO FINANCIERO
2025]]*Tabla1[[#This Row],[META AFECTADA PORLA GLOSA
RECURSOS 2025]]*Tabla1[[#This Row],[Porcentaje de Glosa]],0)</f>
        <v>0</v>
      </c>
      <c r="AA1805" s="51">
        <f>ROUND(Tabla1[[#This Row],[VALOR DE LA GLOSA 2024]]+Tabla1[[#This Row],[VALOR DE LA GLOSA 2025]],0)</f>
        <v>0</v>
      </c>
      <c r="AB1805" s="56"/>
      <c r="AC1805" s="130"/>
      <c r="AD1805" s="140"/>
      <c r="AE1805" s="130"/>
      <c r="AF1805" s="140">
        <f>ROUND(Tabla1[[#This Row],[VALOR TOTAL DE LA GLOSA]]-Tabla1[[#This Row],[Valor soportado por la Subred]],0)</f>
        <v>0</v>
      </c>
      <c r="AG1805" s="130"/>
      <c r="AH1805" s="130"/>
      <c r="AI1805" s="140">
        <f>ROUND(Tabla1[[#This Row],[VALOR GLOSA DEFINITIVA]]-Tabla1[[#This Row],[VALOR LEVANTADO EN LIQUIDACION]],0)</f>
        <v>0</v>
      </c>
    </row>
    <row r="1806" spans="2:35" s="32" customFormat="1" ht="87.6" hidden="1" customHeight="1" x14ac:dyDescent="0.25">
      <c r="B1806" s="131"/>
      <c r="C1806" s="132"/>
      <c r="D1806" s="131"/>
      <c r="E1806" s="133" t="str">
        <f>+Tabla1[[#This Row],[CODIGO ACTIVIDAD EN PPP Y LINEAMIENTO]]&amp;Tabla1[[#This Row],[ENTORNO/COMPONENTE]]</f>
        <v/>
      </c>
      <c r="F1806" s="134">
        <f>+VLOOKUP(Tabla1[[#This Row],[Columna1]],IG!$D$3:$L$1908,3,FALSE)</f>
        <v>0</v>
      </c>
      <c r="G1806" s="134">
        <f>+VLOOKUP(Tabla1[[#This Row],[Columna1]],IG!$D$3:$W$1908,4,FALSE)</f>
        <v>0</v>
      </c>
      <c r="H1806" s="134">
        <f>+VLOOKUP(Tabla1[[#This Row],[Columna1]],IG!$D$3:$W$1908,5,FALSE)</f>
        <v>0</v>
      </c>
      <c r="I1806" s="134">
        <f>+VLOOKUP(Tabla1[[#This Row],[Columna1]],IG!$D$3:$W$1908,6,FALSE)</f>
        <v>0</v>
      </c>
      <c r="J1806" s="134">
        <f>+VLOOKUP(Tabla1[[#This Row],[Columna1]],IG!$D$3:$W$1908,7,FALSE)</f>
        <v>0</v>
      </c>
      <c r="K1806" s="130"/>
      <c r="L1806" s="131"/>
      <c r="M1806" s="133" t="str">
        <f>+Tabla1[[#This Row],[Columna1]]&amp;Tabla1[[#This Row],[LOCALIDAD]]&amp;Tabla1[[#This Row],[MES]]</f>
        <v/>
      </c>
      <c r="N1806" s="29"/>
      <c r="O1806" s="135">
        <f>+VLOOKUP(Tabla1[[#This Row],[concatenar]],IG!$M$3:$W$1908,2,FALSE)</f>
        <v>0</v>
      </c>
      <c r="P1806" s="50">
        <f>+VLOOKUP(Tabla1[[#This Row],[concatenar]],IG!$M$3:$W$1908,3,FALSE)</f>
        <v>0</v>
      </c>
      <c r="Q1806" s="103">
        <f>+VLOOKUP(Tabla1[[#This Row],[concatenar]],IG!$M$3:$W$1908,8,FALSE)</f>
        <v>0</v>
      </c>
      <c r="R1806" s="97">
        <f>+VLOOKUP(Tabla1[[#This Row],[concatenar]],IG!$M$3:$W$1908,9,FALSE)</f>
        <v>0</v>
      </c>
      <c r="S1806" s="136">
        <f>+VLOOKUP(Tabla1[[#This Row],[concatenar]],IG!$M$3:$W$1908,10,FALSE)</f>
        <v>0</v>
      </c>
      <c r="T1806" s="137">
        <f>+VLOOKUP(Tabla1[[#This Row],[concatenar]],IG!$M$3:$W$1908,11,FALSE)</f>
        <v>0</v>
      </c>
      <c r="U1806" s="130"/>
      <c r="V1806" s="138"/>
      <c r="W1806" s="130"/>
      <c r="X1806" s="29"/>
      <c r="Y1806" s="139">
        <f>ROUND(Tabla1[[#This Row],[VALOR UNITARIO SEGUIMIENTO FINANCIERO
2024]]*Tabla1[[#This Row],[MET AFECTADA PORLA GLOSA
RECURSOS 2024]]*Tabla1[[#This Row],[Porcentaje de Glosa]],0)</f>
        <v>0</v>
      </c>
      <c r="Z1806" s="51">
        <f>ROUND(Tabla1[[#This Row],[VALOR UNITARIO SEGUIMIENTO FINANCIERO
2025]]*Tabla1[[#This Row],[META AFECTADA PORLA GLOSA
RECURSOS 2025]]*Tabla1[[#This Row],[Porcentaje de Glosa]],0)</f>
        <v>0</v>
      </c>
      <c r="AA1806" s="51">
        <f>ROUND(Tabla1[[#This Row],[VALOR DE LA GLOSA 2024]]+Tabla1[[#This Row],[VALOR DE LA GLOSA 2025]],0)</f>
        <v>0</v>
      </c>
      <c r="AB1806" s="56"/>
      <c r="AC1806" s="130"/>
      <c r="AD1806" s="140"/>
      <c r="AE1806" s="130"/>
      <c r="AF1806" s="140">
        <f>ROUND(Tabla1[[#This Row],[VALOR TOTAL DE LA GLOSA]]-Tabla1[[#This Row],[Valor soportado por la Subred]],0)</f>
        <v>0</v>
      </c>
      <c r="AG1806" s="130"/>
      <c r="AH1806" s="130"/>
      <c r="AI1806" s="140">
        <f>ROUND(Tabla1[[#This Row],[VALOR GLOSA DEFINITIVA]]-Tabla1[[#This Row],[VALOR LEVANTADO EN LIQUIDACION]],0)</f>
        <v>0</v>
      </c>
    </row>
    <row r="1807" spans="2:35" s="32" customFormat="1" ht="87.6" hidden="1" customHeight="1" x14ac:dyDescent="0.25">
      <c r="B1807" s="131"/>
      <c r="C1807" s="132"/>
      <c r="D1807" s="131"/>
      <c r="E1807" s="133" t="str">
        <f>+Tabla1[[#This Row],[CODIGO ACTIVIDAD EN PPP Y LINEAMIENTO]]&amp;Tabla1[[#This Row],[ENTORNO/COMPONENTE]]</f>
        <v/>
      </c>
      <c r="F1807" s="134">
        <f>+VLOOKUP(Tabla1[[#This Row],[Columna1]],IG!$D$3:$L$1908,3,FALSE)</f>
        <v>0</v>
      </c>
      <c r="G1807" s="134">
        <f>+VLOOKUP(Tabla1[[#This Row],[Columna1]],IG!$D$3:$W$1908,4,FALSE)</f>
        <v>0</v>
      </c>
      <c r="H1807" s="134">
        <f>+VLOOKUP(Tabla1[[#This Row],[Columna1]],IG!$D$3:$W$1908,5,FALSE)</f>
        <v>0</v>
      </c>
      <c r="I1807" s="134">
        <f>+VLOOKUP(Tabla1[[#This Row],[Columna1]],IG!$D$3:$W$1908,6,FALSE)</f>
        <v>0</v>
      </c>
      <c r="J1807" s="134">
        <f>+VLOOKUP(Tabla1[[#This Row],[Columna1]],IG!$D$3:$W$1908,7,FALSE)</f>
        <v>0</v>
      </c>
      <c r="K1807" s="130"/>
      <c r="L1807" s="131"/>
      <c r="M1807" s="133" t="str">
        <f>+Tabla1[[#This Row],[Columna1]]&amp;Tabla1[[#This Row],[LOCALIDAD]]&amp;Tabla1[[#This Row],[MES]]</f>
        <v/>
      </c>
      <c r="N1807" s="29"/>
      <c r="O1807" s="135">
        <f>+VLOOKUP(Tabla1[[#This Row],[concatenar]],IG!$M$3:$W$1908,2,FALSE)</f>
        <v>0</v>
      </c>
      <c r="P1807" s="50">
        <f>+VLOOKUP(Tabla1[[#This Row],[concatenar]],IG!$M$3:$W$1908,3,FALSE)</f>
        <v>0</v>
      </c>
      <c r="Q1807" s="103">
        <f>+VLOOKUP(Tabla1[[#This Row],[concatenar]],IG!$M$3:$W$1908,8,FALSE)</f>
        <v>0</v>
      </c>
      <c r="R1807" s="97">
        <f>+VLOOKUP(Tabla1[[#This Row],[concatenar]],IG!$M$3:$W$1908,9,FALSE)</f>
        <v>0</v>
      </c>
      <c r="S1807" s="136">
        <f>+VLOOKUP(Tabla1[[#This Row],[concatenar]],IG!$M$3:$W$1908,10,FALSE)</f>
        <v>0</v>
      </c>
      <c r="T1807" s="137">
        <f>+VLOOKUP(Tabla1[[#This Row],[concatenar]],IG!$M$3:$W$1908,11,FALSE)</f>
        <v>0</v>
      </c>
      <c r="U1807" s="130"/>
      <c r="V1807" s="138"/>
      <c r="W1807" s="130"/>
      <c r="X1807" s="29"/>
      <c r="Y1807" s="139">
        <f>ROUND(Tabla1[[#This Row],[VALOR UNITARIO SEGUIMIENTO FINANCIERO
2024]]*Tabla1[[#This Row],[MET AFECTADA PORLA GLOSA
RECURSOS 2024]]*Tabla1[[#This Row],[Porcentaje de Glosa]],0)</f>
        <v>0</v>
      </c>
      <c r="Z1807" s="51">
        <f>ROUND(Tabla1[[#This Row],[VALOR UNITARIO SEGUIMIENTO FINANCIERO
2025]]*Tabla1[[#This Row],[META AFECTADA PORLA GLOSA
RECURSOS 2025]]*Tabla1[[#This Row],[Porcentaje de Glosa]],0)</f>
        <v>0</v>
      </c>
      <c r="AA1807" s="51">
        <f>ROUND(Tabla1[[#This Row],[VALOR DE LA GLOSA 2024]]+Tabla1[[#This Row],[VALOR DE LA GLOSA 2025]],0)</f>
        <v>0</v>
      </c>
      <c r="AB1807" s="56"/>
      <c r="AC1807" s="130"/>
      <c r="AD1807" s="140"/>
      <c r="AE1807" s="130"/>
      <c r="AF1807" s="140">
        <f>ROUND(Tabla1[[#This Row],[VALOR TOTAL DE LA GLOSA]]-Tabla1[[#This Row],[Valor soportado por la Subred]],0)</f>
        <v>0</v>
      </c>
      <c r="AG1807" s="130"/>
      <c r="AH1807" s="130"/>
      <c r="AI1807" s="140">
        <f>ROUND(Tabla1[[#This Row],[VALOR GLOSA DEFINITIVA]]-Tabla1[[#This Row],[VALOR LEVANTADO EN LIQUIDACION]],0)</f>
        <v>0</v>
      </c>
    </row>
    <row r="1808" spans="2:35" s="32" customFormat="1" ht="87.6" hidden="1" customHeight="1" x14ac:dyDescent="0.25">
      <c r="B1808" s="131"/>
      <c r="C1808" s="132"/>
      <c r="D1808" s="131"/>
      <c r="E1808" s="133" t="str">
        <f>+Tabla1[[#This Row],[CODIGO ACTIVIDAD EN PPP Y LINEAMIENTO]]&amp;Tabla1[[#This Row],[ENTORNO/COMPONENTE]]</f>
        <v/>
      </c>
      <c r="F1808" s="134">
        <f>+VLOOKUP(Tabla1[[#This Row],[Columna1]],IG!$D$3:$L$1908,3,FALSE)</f>
        <v>0</v>
      </c>
      <c r="G1808" s="134">
        <f>+VLOOKUP(Tabla1[[#This Row],[Columna1]],IG!$D$3:$W$1908,4,FALSE)</f>
        <v>0</v>
      </c>
      <c r="H1808" s="134">
        <f>+VLOOKUP(Tabla1[[#This Row],[Columna1]],IG!$D$3:$W$1908,5,FALSE)</f>
        <v>0</v>
      </c>
      <c r="I1808" s="134">
        <f>+VLOOKUP(Tabla1[[#This Row],[Columna1]],IG!$D$3:$W$1908,6,FALSE)</f>
        <v>0</v>
      </c>
      <c r="J1808" s="134">
        <f>+VLOOKUP(Tabla1[[#This Row],[Columna1]],IG!$D$3:$W$1908,7,FALSE)</f>
        <v>0</v>
      </c>
      <c r="K1808" s="130"/>
      <c r="L1808" s="131"/>
      <c r="M1808" s="133" t="str">
        <f>+Tabla1[[#This Row],[Columna1]]&amp;Tabla1[[#This Row],[LOCALIDAD]]&amp;Tabla1[[#This Row],[MES]]</f>
        <v/>
      </c>
      <c r="N1808" s="29"/>
      <c r="O1808" s="135">
        <f>+VLOOKUP(Tabla1[[#This Row],[concatenar]],IG!$M$3:$W$1908,2,FALSE)</f>
        <v>0</v>
      </c>
      <c r="P1808" s="50">
        <f>+VLOOKUP(Tabla1[[#This Row],[concatenar]],IG!$M$3:$W$1908,3,FALSE)</f>
        <v>0</v>
      </c>
      <c r="Q1808" s="103">
        <f>+VLOOKUP(Tabla1[[#This Row],[concatenar]],IG!$M$3:$W$1908,8,FALSE)</f>
        <v>0</v>
      </c>
      <c r="R1808" s="97">
        <f>+VLOOKUP(Tabla1[[#This Row],[concatenar]],IG!$M$3:$W$1908,9,FALSE)</f>
        <v>0</v>
      </c>
      <c r="S1808" s="136">
        <f>+VLOOKUP(Tabla1[[#This Row],[concatenar]],IG!$M$3:$W$1908,10,FALSE)</f>
        <v>0</v>
      </c>
      <c r="T1808" s="137">
        <f>+VLOOKUP(Tabla1[[#This Row],[concatenar]],IG!$M$3:$W$1908,11,FALSE)</f>
        <v>0</v>
      </c>
      <c r="U1808" s="130"/>
      <c r="V1808" s="138"/>
      <c r="W1808" s="130"/>
      <c r="X1808" s="29"/>
      <c r="Y1808" s="139">
        <f>ROUND(Tabla1[[#This Row],[VALOR UNITARIO SEGUIMIENTO FINANCIERO
2024]]*Tabla1[[#This Row],[MET AFECTADA PORLA GLOSA
RECURSOS 2024]]*Tabla1[[#This Row],[Porcentaje de Glosa]],0)</f>
        <v>0</v>
      </c>
      <c r="Z1808" s="51">
        <f>ROUND(Tabla1[[#This Row],[VALOR UNITARIO SEGUIMIENTO FINANCIERO
2025]]*Tabla1[[#This Row],[META AFECTADA PORLA GLOSA
RECURSOS 2025]]*Tabla1[[#This Row],[Porcentaje de Glosa]],0)</f>
        <v>0</v>
      </c>
      <c r="AA1808" s="51">
        <f>ROUND(Tabla1[[#This Row],[VALOR DE LA GLOSA 2024]]+Tabla1[[#This Row],[VALOR DE LA GLOSA 2025]],0)</f>
        <v>0</v>
      </c>
      <c r="AB1808" s="56"/>
      <c r="AC1808" s="130"/>
      <c r="AD1808" s="140"/>
      <c r="AE1808" s="130"/>
      <c r="AF1808" s="140">
        <f>ROUND(Tabla1[[#This Row],[VALOR TOTAL DE LA GLOSA]]-Tabla1[[#This Row],[Valor soportado por la Subred]],0)</f>
        <v>0</v>
      </c>
      <c r="AG1808" s="130"/>
      <c r="AH1808" s="130"/>
      <c r="AI1808" s="140">
        <f>ROUND(Tabla1[[#This Row],[VALOR GLOSA DEFINITIVA]]-Tabla1[[#This Row],[VALOR LEVANTADO EN LIQUIDACION]],0)</f>
        <v>0</v>
      </c>
    </row>
    <row r="1809" spans="2:35" s="32" customFormat="1" ht="87.6" hidden="1" customHeight="1" x14ac:dyDescent="0.25">
      <c r="B1809" s="131"/>
      <c r="C1809" s="132"/>
      <c r="D1809" s="131"/>
      <c r="E1809" s="133" t="str">
        <f>+Tabla1[[#This Row],[CODIGO ACTIVIDAD EN PPP Y LINEAMIENTO]]&amp;Tabla1[[#This Row],[ENTORNO/COMPONENTE]]</f>
        <v/>
      </c>
      <c r="F1809" s="134">
        <f>+VLOOKUP(Tabla1[[#This Row],[Columna1]],IG!$D$3:$L$1908,3,FALSE)</f>
        <v>0</v>
      </c>
      <c r="G1809" s="134">
        <f>+VLOOKUP(Tabla1[[#This Row],[Columna1]],IG!$D$3:$W$1908,4,FALSE)</f>
        <v>0</v>
      </c>
      <c r="H1809" s="134">
        <f>+VLOOKUP(Tabla1[[#This Row],[Columna1]],IG!$D$3:$W$1908,5,FALSE)</f>
        <v>0</v>
      </c>
      <c r="I1809" s="134">
        <f>+VLOOKUP(Tabla1[[#This Row],[Columna1]],IG!$D$3:$W$1908,6,FALSE)</f>
        <v>0</v>
      </c>
      <c r="J1809" s="134">
        <f>+VLOOKUP(Tabla1[[#This Row],[Columna1]],IG!$D$3:$W$1908,7,FALSE)</f>
        <v>0</v>
      </c>
      <c r="K1809" s="130"/>
      <c r="L1809" s="131"/>
      <c r="M1809" s="133" t="str">
        <f>+Tabla1[[#This Row],[Columna1]]&amp;Tabla1[[#This Row],[LOCALIDAD]]&amp;Tabla1[[#This Row],[MES]]</f>
        <v/>
      </c>
      <c r="N1809" s="29"/>
      <c r="O1809" s="135">
        <f>+VLOOKUP(Tabla1[[#This Row],[concatenar]],IG!$M$3:$W$1908,2,FALSE)</f>
        <v>0</v>
      </c>
      <c r="P1809" s="50">
        <f>+VLOOKUP(Tabla1[[#This Row],[concatenar]],IG!$M$3:$W$1908,3,FALSE)</f>
        <v>0</v>
      </c>
      <c r="Q1809" s="103">
        <f>+VLOOKUP(Tabla1[[#This Row],[concatenar]],IG!$M$3:$W$1908,8,FALSE)</f>
        <v>0</v>
      </c>
      <c r="R1809" s="97">
        <f>+VLOOKUP(Tabla1[[#This Row],[concatenar]],IG!$M$3:$W$1908,9,FALSE)</f>
        <v>0</v>
      </c>
      <c r="S1809" s="136">
        <f>+VLOOKUP(Tabla1[[#This Row],[concatenar]],IG!$M$3:$W$1908,10,FALSE)</f>
        <v>0</v>
      </c>
      <c r="T1809" s="137">
        <f>+VLOOKUP(Tabla1[[#This Row],[concatenar]],IG!$M$3:$W$1908,11,FALSE)</f>
        <v>0</v>
      </c>
      <c r="U1809" s="130"/>
      <c r="V1809" s="138"/>
      <c r="W1809" s="130"/>
      <c r="X1809" s="29"/>
      <c r="Y1809" s="139">
        <f>ROUND(Tabla1[[#This Row],[VALOR UNITARIO SEGUIMIENTO FINANCIERO
2024]]*Tabla1[[#This Row],[MET AFECTADA PORLA GLOSA
RECURSOS 2024]]*Tabla1[[#This Row],[Porcentaje de Glosa]],0)</f>
        <v>0</v>
      </c>
      <c r="Z1809" s="51">
        <f>ROUND(Tabla1[[#This Row],[VALOR UNITARIO SEGUIMIENTO FINANCIERO
2025]]*Tabla1[[#This Row],[META AFECTADA PORLA GLOSA
RECURSOS 2025]]*Tabla1[[#This Row],[Porcentaje de Glosa]],0)</f>
        <v>0</v>
      </c>
      <c r="AA1809" s="51">
        <f>ROUND(Tabla1[[#This Row],[VALOR DE LA GLOSA 2024]]+Tabla1[[#This Row],[VALOR DE LA GLOSA 2025]],0)</f>
        <v>0</v>
      </c>
      <c r="AB1809" s="56"/>
      <c r="AC1809" s="130"/>
      <c r="AD1809" s="140"/>
      <c r="AE1809" s="130"/>
      <c r="AF1809" s="140">
        <f>ROUND(Tabla1[[#This Row],[VALOR TOTAL DE LA GLOSA]]-Tabla1[[#This Row],[Valor soportado por la Subred]],0)</f>
        <v>0</v>
      </c>
      <c r="AG1809" s="130"/>
      <c r="AH1809" s="130"/>
      <c r="AI1809" s="140">
        <f>ROUND(Tabla1[[#This Row],[VALOR GLOSA DEFINITIVA]]-Tabla1[[#This Row],[VALOR LEVANTADO EN LIQUIDACION]],0)</f>
        <v>0</v>
      </c>
    </row>
    <row r="1810" spans="2:35" s="32" customFormat="1" ht="87.6" hidden="1" customHeight="1" x14ac:dyDescent="0.25">
      <c r="B1810" s="131"/>
      <c r="C1810" s="132"/>
      <c r="D1810" s="131"/>
      <c r="E1810" s="133" t="str">
        <f>+Tabla1[[#This Row],[CODIGO ACTIVIDAD EN PPP Y LINEAMIENTO]]&amp;Tabla1[[#This Row],[ENTORNO/COMPONENTE]]</f>
        <v/>
      </c>
      <c r="F1810" s="134">
        <f>+VLOOKUP(Tabla1[[#This Row],[Columna1]],IG!$D$3:$L$1908,3,FALSE)</f>
        <v>0</v>
      </c>
      <c r="G1810" s="134">
        <f>+VLOOKUP(Tabla1[[#This Row],[Columna1]],IG!$D$3:$W$1908,4,FALSE)</f>
        <v>0</v>
      </c>
      <c r="H1810" s="134">
        <f>+VLOOKUP(Tabla1[[#This Row],[Columna1]],IG!$D$3:$W$1908,5,FALSE)</f>
        <v>0</v>
      </c>
      <c r="I1810" s="134">
        <f>+VLOOKUP(Tabla1[[#This Row],[Columna1]],IG!$D$3:$W$1908,6,FALSE)</f>
        <v>0</v>
      </c>
      <c r="J1810" s="134">
        <f>+VLOOKUP(Tabla1[[#This Row],[Columna1]],IG!$D$3:$W$1908,7,FALSE)</f>
        <v>0</v>
      </c>
      <c r="K1810" s="130"/>
      <c r="L1810" s="131"/>
      <c r="M1810" s="133" t="str">
        <f>+Tabla1[[#This Row],[Columna1]]&amp;Tabla1[[#This Row],[LOCALIDAD]]&amp;Tabla1[[#This Row],[MES]]</f>
        <v/>
      </c>
      <c r="N1810" s="29"/>
      <c r="O1810" s="135">
        <f>+VLOOKUP(Tabla1[[#This Row],[concatenar]],IG!$M$3:$W$1908,2,FALSE)</f>
        <v>0</v>
      </c>
      <c r="P1810" s="50">
        <f>+VLOOKUP(Tabla1[[#This Row],[concatenar]],IG!$M$3:$W$1908,3,FALSE)</f>
        <v>0</v>
      </c>
      <c r="Q1810" s="103">
        <f>+VLOOKUP(Tabla1[[#This Row],[concatenar]],IG!$M$3:$W$1908,8,FALSE)</f>
        <v>0</v>
      </c>
      <c r="R1810" s="97">
        <f>+VLOOKUP(Tabla1[[#This Row],[concatenar]],IG!$M$3:$W$1908,9,FALSE)</f>
        <v>0</v>
      </c>
      <c r="S1810" s="136">
        <f>+VLOOKUP(Tabla1[[#This Row],[concatenar]],IG!$M$3:$W$1908,10,FALSE)</f>
        <v>0</v>
      </c>
      <c r="T1810" s="137">
        <f>+VLOOKUP(Tabla1[[#This Row],[concatenar]],IG!$M$3:$W$1908,11,FALSE)</f>
        <v>0</v>
      </c>
      <c r="U1810" s="130"/>
      <c r="V1810" s="138"/>
      <c r="W1810" s="130"/>
      <c r="X1810" s="29"/>
      <c r="Y1810" s="139">
        <f>ROUND(Tabla1[[#This Row],[VALOR UNITARIO SEGUIMIENTO FINANCIERO
2024]]*Tabla1[[#This Row],[MET AFECTADA PORLA GLOSA
RECURSOS 2024]]*Tabla1[[#This Row],[Porcentaje de Glosa]],0)</f>
        <v>0</v>
      </c>
      <c r="Z1810" s="51">
        <f>ROUND(Tabla1[[#This Row],[VALOR UNITARIO SEGUIMIENTO FINANCIERO
2025]]*Tabla1[[#This Row],[META AFECTADA PORLA GLOSA
RECURSOS 2025]]*Tabla1[[#This Row],[Porcentaje de Glosa]],0)</f>
        <v>0</v>
      </c>
      <c r="AA1810" s="51">
        <f>ROUND(Tabla1[[#This Row],[VALOR DE LA GLOSA 2024]]+Tabla1[[#This Row],[VALOR DE LA GLOSA 2025]],0)</f>
        <v>0</v>
      </c>
      <c r="AB1810" s="56"/>
      <c r="AC1810" s="130"/>
      <c r="AD1810" s="140"/>
      <c r="AE1810" s="130"/>
      <c r="AF1810" s="140">
        <f>ROUND(Tabla1[[#This Row],[VALOR TOTAL DE LA GLOSA]]-Tabla1[[#This Row],[Valor soportado por la Subred]],0)</f>
        <v>0</v>
      </c>
      <c r="AG1810" s="130"/>
      <c r="AH1810" s="130"/>
      <c r="AI1810" s="140">
        <f>ROUND(Tabla1[[#This Row],[VALOR GLOSA DEFINITIVA]]-Tabla1[[#This Row],[VALOR LEVANTADO EN LIQUIDACION]],0)</f>
        <v>0</v>
      </c>
    </row>
    <row r="1811" spans="2:35" s="32" customFormat="1" ht="87.6" hidden="1" customHeight="1" x14ac:dyDescent="0.25">
      <c r="B1811" s="131"/>
      <c r="C1811" s="132"/>
      <c r="D1811" s="131"/>
      <c r="E1811" s="133" t="str">
        <f>+Tabla1[[#This Row],[CODIGO ACTIVIDAD EN PPP Y LINEAMIENTO]]&amp;Tabla1[[#This Row],[ENTORNO/COMPONENTE]]</f>
        <v/>
      </c>
      <c r="F1811" s="134">
        <f>+VLOOKUP(Tabla1[[#This Row],[Columna1]],IG!$D$3:$L$1908,3,FALSE)</f>
        <v>0</v>
      </c>
      <c r="G1811" s="134">
        <f>+VLOOKUP(Tabla1[[#This Row],[Columna1]],IG!$D$3:$W$1908,4,FALSE)</f>
        <v>0</v>
      </c>
      <c r="H1811" s="134">
        <f>+VLOOKUP(Tabla1[[#This Row],[Columna1]],IG!$D$3:$W$1908,5,FALSE)</f>
        <v>0</v>
      </c>
      <c r="I1811" s="134">
        <f>+VLOOKUP(Tabla1[[#This Row],[Columna1]],IG!$D$3:$W$1908,6,FALSE)</f>
        <v>0</v>
      </c>
      <c r="J1811" s="134">
        <f>+VLOOKUP(Tabla1[[#This Row],[Columna1]],IG!$D$3:$W$1908,7,FALSE)</f>
        <v>0</v>
      </c>
      <c r="K1811" s="130"/>
      <c r="L1811" s="131"/>
      <c r="M1811" s="133" t="str">
        <f>+Tabla1[[#This Row],[Columna1]]&amp;Tabla1[[#This Row],[LOCALIDAD]]&amp;Tabla1[[#This Row],[MES]]</f>
        <v/>
      </c>
      <c r="N1811" s="29"/>
      <c r="O1811" s="135">
        <f>+VLOOKUP(Tabla1[[#This Row],[concatenar]],IG!$M$3:$W$1908,2,FALSE)</f>
        <v>0</v>
      </c>
      <c r="P1811" s="50">
        <f>+VLOOKUP(Tabla1[[#This Row],[concatenar]],IG!$M$3:$W$1908,3,FALSE)</f>
        <v>0</v>
      </c>
      <c r="Q1811" s="103">
        <f>+VLOOKUP(Tabla1[[#This Row],[concatenar]],IG!$M$3:$W$1908,8,FALSE)</f>
        <v>0</v>
      </c>
      <c r="R1811" s="97">
        <f>+VLOOKUP(Tabla1[[#This Row],[concatenar]],IG!$M$3:$W$1908,9,FALSE)</f>
        <v>0</v>
      </c>
      <c r="S1811" s="136">
        <f>+VLOOKUP(Tabla1[[#This Row],[concatenar]],IG!$M$3:$W$1908,10,FALSE)</f>
        <v>0</v>
      </c>
      <c r="T1811" s="137">
        <f>+VLOOKUP(Tabla1[[#This Row],[concatenar]],IG!$M$3:$W$1908,11,FALSE)</f>
        <v>0</v>
      </c>
      <c r="U1811" s="130"/>
      <c r="V1811" s="138"/>
      <c r="W1811" s="130"/>
      <c r="X1811" s="29"/>
      <c r="Y1811" s="139">
        <f>ROUND(Tabla1[[#This Row],[VALOR UNITARIO SEGUIMIENTO FINANCIERO
2024]]*Tabla1[[#This Row],[MET AFECTADA PORLA GLOSA
RECURSOS 2024]]*Tabla1[[#This Row],[Porcentaje de Glosa]],0)</f>
        <v>0</v>
      </c>
      <c r="Z1811" s="51">
        <f>ROUND(Tabla1[[#This Row],[VALOR UNITARIO SEGUIMIENTO FINANCIERO
2025]]*Tabla1[[#This Row],[META AFECTADA PORLA GLOSA
RECURSOS 2025]]*Tabla1[[#This Row],[Porcentaje de Glosa]],0)</f>
        <v>0</v>
      </c>
      <c r="AA1811" s="51">
        <f>ROUND(Tabla1[[#This Row],[VALOR DE LA GLOSA 2024]]+Tabla1[[#This Row],[VALOR DE LA GLOSA 2025]],0)</f>
        <v>0</v>
      </c>
      <c r="AB1811" s="56"/>
      <c r="AC1811" s="130"/>
      <c r="AD1811" s="140"/>
      <c r="AE1811" s="130"/>
      <c r="AF1811" s="140">
        <f>ROUND(Tabla1[[#This Row],[VALOR TOTAL DE LA GLOSA]]-Tabla1[[#This Row],[Valor soportado por la Subred]],0)</f>
        <v>0</v>
      </c>
      <c r="AG1811" s="130"/>
      <c r="AH1811" s="130"/>
      <c r="AI1811" s="140">
        <f>ROUND(Tabla1[[#This Row],[VALOR GLOSA DEFINITIVA]]-Tabla1[[#This Row],[VALOR LEVANTADO EN LIQUIDACION]],0)</f>
        <v>0</v>
      </c>
    </row>
    <row r="1812" spans="2:35" s="32" customFormat="1" ht="87.6" hidden="1" customHeight="1" x14ac:dyDescent="0.25">
      <c r="B1812" s="131"/>
      <c r="C1812" s="132"/>
      <c r="D1812" s="131"/>
      <c r="E1812" s="133" t="str">
        <f>+Tabla1[[#This Row],[CODIGO ACTIVIDAD EN PPP Y LINEAMIENTO]]&amp;Tabla1[[#This Row],[ENTORNO/COMPONENTE]]</f>
        <v/>
      </c>
      <c r="F1812" s="134">
        <f>+VLOOKUP(Tabla1[[#This Row],[Columna1]],IG!$D$3:$L$1908,3,FALSE)</f>
        <v>0</v>
      </c>
      <c r="G1812" s="134">
        <f>+VLOOKUP(Tabla1[[#This Row],[Columna1]],IG!$D$3:$W$1908,4,FALSE)</f>
        <v>0</v>
      </c>
      <c r="H1812" s="134">
        <f>+VLOOKUP(Tabla1[[#This Row],[Columna1]],IG!$D$3:$W$1908,5,FALSE)</f>
        <v>0</v>
      </c>
      <c r="I1812" s="134">
        <f>+VLOOKUP(Tabla1[[#This Row],[Columna1]],IG!$D$3:$W$1908,6,FALSE)</f>
        <v>0</v>
      </c>
      <c r="J1812" s="134">
        <f>+VLOOKUP(Tabla1[[#This Row],[Columna1]],IG!$D$3:$W$1908,7,FALSE)</f>
        <v>0</v>
      </c>
      <c r="K1812" s="130"/>
      <c r="L1812" s="131"/>
      <c r="M1812" s="133" t="str">
        <f>+Tabla1[[#This Row],[Columna1]]&amp;Tabla1[[#This Row],[LOCALIDAD]]&amp;Tabla1[[#This Row],[MES]]</f>
        <v/>
      </c>
      <c r="N1812" s="29"/>
      <c r="O1812" s="135">
        <f>+VLOOKUP(Tabla1[[#This Row],[concatenar]],IG!$M$3:$W$1908,2,FALSE)</f>
        <v>0</v>
      </c>
      <c r="P1812" s="50">
        <f>+VLOOKUP(Tabla1[[#This Row],[concatenar]],IG!$M$3:$W$1908,3,FALSE)</f>
        <v>0</v>
      </c>
      <c r="Q1812" s="103">
        <f>+VLOOKUP(Tabla1[[#This Row],[concatenar]],IG!$M$3:$W$1908,8,FALSE)</f>
        <v>0</v>
      </c>
      <c r="R1812" s="97">
        <f>+VLOOKUP(Tabla1[[#This Row],[concatenar]],IG!$M$3:$W$1908,9,FALSE)</f>
        <v>0</v>
      </c>
      <c r="S1812" s="136">
        <f>+VLOOKUP(Tabla1[[#This Row],[concatenar]],IG!$M$3:$W$1908,10,FALSE)</f>
        <v>0</v>
      </c>
      <c r="T1812" s="137">
        <f>+VLOOKUP(Tabla1[[#This Row],[concatenar]],IG!$M$3:$W$1908,11,FALSE)</f>
        <v>0</v>
      </c>
      <c r="U1812" s="130"/>
      <c r="V1812" s="138"/>
      <c r="W1812" s="130"/>
      <c r="X1812" s="29"/>
      <c r="Y1812" s="139">
        <f>ROUND(Tabla1[[#This Row],[VALOR UNITARIO SEGUIMIENTO FINANCIERO
2024]]*Tabla1[[#This Row],[MET AFECTADA PORLA GLOSA
RECURSOS 2024]]*Tabla1[[#This Row],[Porcentaje de Glosa]],0)</f>
        <v>0</v>
      </c>
      <c r="Z1812" s="51">
        <f>ROUND(Tabla1[[#This Row],[VALOR UNITARIO SEGUIMIENTO FINANCIERO
2025]]*Tabla1[[#This Row],[META AFECTADA PORLA GLOSA
RECURSOS 2025]]*Tabla1[[#This Row],[Porcentaje de Glosa]],0)</f>
        <v>0</v>
      </c>
      <c r="AA1812" s="51">
        <f>ROUND(Tabla1[[#This Row],[VALOR DE LA GLOSA 2024]]+Tabla1[[#This Row],[VALOR DE LA GLOSA 2025]],0)</f>
        <v>0</v>
      </c>
      <c r="AB1812" s="56"/>
      <c r="AC1812" s="130"/>
      <c r="AD1812" s="140"/>
      <c r="AE1812" s="130"/>
      <c r="AF1812" s="140">
        <f>ROUND(Tabla1[[#This Row],[VALOR TOTAL DE LA GLOSA]]-Tabla1[[#This Row],[Valor soportado por la Subred]],0)</f>
        <v>0</v>
      </c>
      <c r="AG1812" s="130"/>
      <c r="AH1812" s="130"/>
      <c r="AI1812" s="140">
        <f>ROUND(Tabla1[[#This Row],[VALOR GLOSA DEFINITIVA]]-Tabla1[[#This Row],[VALOR LEVANTADO EN LIQUIDACION]],0)</f>
        <v>0</v>
      </c>
    </row>
    <row r="1813" spans="2:35" s="32" customFormat="1" ht="87.6" hidden="1" customHeight="1" x14ac:dyDescent="0.25">
      <c r="B1813" s="131"/>
      <c r="C1813" s="132"/>
      <c r="D1813" s="131"/>
      <c r="E1813" s="133" t="str">
        <f>+Tabla1[[#This Row],[CODIGO ACTIVIDAD EN PPP Y LINEAMIENTO]]&amp;Tabla1[[#This Row],[ENTORNO/COMPONENTE]]</f>
        <v/>
      </c>
      <c r="F1813" s="134">
        <f>+VLOOKUP(Tabla1[[#This Row],[Columna1]],IG!$D$3:$L$1908,3,FALSE)</f>
        <v>0</v>
      </c>
      <c r="G1813" s="134">
        <f>+VLOOKUP(Tabla1[[#This Row],[Columna1]],IG!$D$3:$W$1908,4,FALSE)</f>
        <v>0</v>
      </c>
      <c r="H1813" s="134">
        <f>+VLOOKUP(Tabla1[[#This Row],[Columna1]],IG!$D$3:$W$1908,5,FALSE)</f>
        <v>0</v>
      </c>
      <c r="I1813" s="134">
        <f>+VLOOKUP(Tabla1[[#This Row],[Columna1]],IG!$D$3:$W$1908,6,FALSE)</f>
        <v>0</v>
      </c>
      <c r="J1813" s="134">
        <f>+VLOOKUP(Tabla1[[#This Row],[Columna1]],IG!$D$3:$W$1908,7,FALSE)</f>
        <v>0</v>
      </c>
      <c r="K1813" s="130"/>
      <c r="L1813" s="131"/>
      <c r="M1813" s="133" t="str">
        <f>+Tabla1[[#This Row],[Columna1]]&amp;Tabla1[[#This Row],[LOCALIDAD]]&amp;Tabla1[[#This Row],[MES]]</f>
        <v/>
      </c>
      <c r="N1813" s="29"/>
      <c r="O1813" s="135">
        <f>+VLOOKUP(Tabla1[[#This Row],[concatenar]],IG!$M$3:$W$1908,2,FALSE)</f>
        <v>0</v>
      </c>
      <c r="P1813" s="50">
        <f>+VLOOKUP(Tabla1[[#This Row],[concatenar]],IG!$M$3:$W$1908,3,FALSE)</f>
        <v>0</v>
      </c>
      <c r="Q1813" s="103">
        <f>+VLOOKUP(Tabla1[[#This Row],[concatenar]],IG!$M$3:$W$1908,8,FALSE)</f>
        <v>0</v>
      </c>
      <c r="R1813" s="97">
        <f>+VLOOKUP(Tabla1[[#This Row],[concatenar]],IG!$M$3:$W$1908,9,FALSE)</f>
        <v>0</v>
      </c>
      <c r="S1813" s="136">
        <f>+VLOOKUP(Tabla1[[#This Row],[concatenar]],IG!$M$3:$W$1908,10,FALSE)</f>
        <v>0</v>
      </c>
      <c r="T1813" s="137">
        <f>+VLOOKUP(Tabla1[[#This Row],[concatenar]],IG!$M$3:$W$1908,11,FALSE)</f>
        <v>0</v>
      </c>
      <c r="U1813" s="130"/>
      <c r="V1813" s="138"/>
      <c r="W1813" s="130"/>
      <c r="X1813" s="29"/>
      <c r="Y1813" s="139">
        <f>ROUND(Tabla1[[#This Row],[VALOR UNITARIO SEGUIMIENTO FINANCIERO
2024]]*Tabla1[[#This Row],[MET AFECTADA PORLA GLOSA
RECURSOS 2024]]*Tabla1[[#This Row],[Porcentaje de Glosa]],0)</f>
        <v>0</v>
      </c>
      <c r="Z1813" s="51">
        <f>ROUND(Tabla1[[#This Row],[VALOR UNITARIO SEGUIMIENTO FINANCIERO
2025]]*Tabla1[[#This Row],[META AFECTADA PORLA GLOSA
RECURSOS 2025]]*Tabla1[[#This Row],[Porcentaje de Glosa]],0)</f>
        <v>0</v>
      </c>
      <c r="AA1813" s="51">
        <f>ROUND(Tabla1[[#This Row],[VALOR DE LA GLOSA 2024]]+Tabla1[[#This Row],[VALOR DE LA GLOSA 2025]],0)</f>
        <v>0</v>
      </c>
      <c r="AB1813" s="56"/>
      <c r="AC1813" s="130"/>
      <c r="AD1813" s="140"/>
      <c r="AE1813" s="130"/>
      <c r="AF1813" s="140">
        <f>ROUND(Tabla1[[#This Row],[VALOR TOTAL DE LA GLOSA]]-Tabla1[[#This Row],[Valor soportado por la Subred]],0)</f>
        <v>0</v>
      </c>
      <c r="AG1813" s="130"/>
      <c r="AH1813" s="130"/>
      <c r="AI1813" s="140">
        <f>ROUND(Tabla1[[#This Row],[VALOR GLOSA DEFINITIVA]]-Tabla1[[#This Row],[VALOR LEVANTADO EN LIQUIDACION]],0)</f>
        <v>0</v>
      </c>
    </row>
    <row r="1814" spans="2:35" s="32" customFormat="1" ht="87.6" hidden="1" customHeight="1" x14ac:dyDescent="0.25">
      <c r="B1814" s="131"/>
      <c r="C1814" s="132"/>
      <c r="D1814" s="131"/>
      <c r="E1814" s="133" t="str">
        <f>+Tabla1[[#This Row],[CODIGO ACTIVIDAD EN PPP Y LINEAMIENTO]]&amp;Tabla1[[#This Row],[ENTORNO/COMPONENTE]]</f>
        <v/>
      </c>
      <c r="F1814" s="134">
        <f>+VLOOKUP(Tabla1[[#This Row],[Columna1]],IG!$D$3:$L$1908,3,FALSE)</f>
        <v>0</v>
      </c>
      <c r="G1814" s="134">
        <f>+VLOOKUP(Tabla1[[#This Row],[Columna1]],IG!$D$3:$W$1908,4,FALSE)</f>
        <v>0</v>
      </c>
      <c r="H1814" s="134">
        <f>+VLOOKUP(Tabla1[[#This Row],[Columna1]],IG!$D$3:$W$1908,5,FALSE)</f>
        <v>0</v>
      </c>
      <c r="I1814" s="134">
        <f>+VLOOKUP(Tabla1[[#This Row],[Columna1]],IG!$D$3:$W$1908,6,FALSE)</f>
        <v>0</v>
      </c>
      <c r="J1814" s="134">
        <f>+VLOOKUP(Tabla1[[#This Row],[Columna1]],IG!$D$3:$W$1908,7,FALSE)</f>
        <v>0</v>
      </c>
      <c r="K1814" s="130"/>
      <c r="L1814" s="131"/>
      <c r="M1814" s="133" t="str">
        <f>+Tabla1[[#This Row],[Columna1]]&amp;Tabla1[[#This Row],[LOCALIDAD]]&amp;Tabla1[[#This Row],[MES]]</f>
        <v/>
      </c>
      <c r="N1814" s="29"/>
      <c r="O1814" s="135">
        <f>+VLOOKUP(Tabla1[[#This Row],[concatenar]],IG!$M$3:$W$1908,2,FALSE)</f>
        <v>0</v>
      </c>
      <c r="P1814" s="50">
        <f>+VLOOKUP(Tabla1[[#This Row],[concatenar]],IG!$M$3:$W$1908,3,FALSE)</f>
        <v>0</v>
      </c>
      <c r="Q1814" s="103">
        <f>+VLOOKUP(Tabla1[[#This Row],[concatenar]],IG!$M$3:$W$1908,8,FALSE)</f>
        <v>0</v>
      </c>
      <c r="R1814" s="97">
        <f>+VLOOKUP(Tabla1[[#This Row],[concatenar]],IG!$M$3:$W$1908,9,FALSE)</f>
        <v>0</v>
      </c>
      <c r="S1814" s="136">
        <f>+VLOOKUP(Tabla1[[#This Row],[concatenar]],IG!$M$3:$W$1908,10,FALSE)</f>
        <v>0</v>
      </c>
      <c r="T1814" s="137">
        <f>+VLOOKUP(Tabla1[[#This Row],[concatenar]],IG!$M$3:$W$1908,11,FALSE)</f>
        <v>0</v>
      </c>
      <c r="U1814" s="130"/>
      <c r="V1814" s="138"/>
      <c r="W1814" s="130"/>
      <c r="X1814" s="29"/>
      <c r="Y1814" s="139">
        <f>ROUND(Tabla1[[#This Row],[VALOR UNITARIO SEGUIMIENTO FINANCIERO
2024]]*Tabla1[[#This Row],[MET AFECTADA PORLA GLOSA
RECURSOS 2024]]*Tabla1[[#This Row],[Porcentaje de Glosa]],0)</f>
        <v>0</v>
      </c>
      <c r="Z1814" s="51">
        <f>ROUND(Tabla1[[#This Row],[VALOR UNITARIO SEGUIMIENTO FINANCIERO
2025]]*Tabla1[[#This Row],[META AFECTADA PORLA GLOSA
RECURSOS 2025]]*Tabla1[[#This Row],[Porcentaje de Glosa]],0)</f>
        <v>0</v>
      </c>
      <c r="AA1814" s="51">
        <f>ROUND(Tabla1[[#This Row],[VALOR DE LA GLOSA 2024]]+Tabla1[[#This Row],[VALOR DE LA GLOSA 2025]],0)</f>
        <v>0</v>
      </c>
      <c r="AB1814" s="56"/>
      <c r="AC1814" s="130"/>
      <c r="AD1814" s="140"/>
      <c r="AE1814" s="130"/>
      <c r="AF1814" s="140">
        <f>ROUND(Tabla1[[#This Row],[VALOR TOTAL DE LA GLOSA]]-Tabla1[[#This Row],[Valor soportado por la Subred]],0)</f>
        <v>0</v>
      </c>
      <c r="AG1814" s="130"/>
      <c r="AH1814" s="130"/>
      <c r="AI1814" s="140">
        <f>ROUND(Tabla1[[#This Row],[VALOR GLOSA DEFINITIVA]]-Tabla1[[#This Row],[VALOR LEVANTADO EN LIQUIDACION]],0)</f>
        <v>0</v>
      </c>
    </row>
    <row r="1815" spans="2:35" s="32" customFormat="1" ht="87.6" hidden="1" customHeight="1" x14ac:dyDescent="0.25">
      <c r="B1815" s="131"/>
      <c r="C1815" s="132"/>
      <c r="D1815" s="131"/>
      <c r="E1815" s="133" t="str">
        <f>+Tabla1[[#This Row],[CODIGO ACTIVIDAD EN PPP Y LINEAMIENTO]]&amp;Tabla1[[#This Row],[ENTORNO/COMPONENTE]]</f>
        <v/>
      </c>
      <c r="F1815" s="134">
        <f>+VLOOKUP(Tabla1[[#This Row],[Columna1]],IG!$D$3:$L$1908,3,FALSE)</f>
        <v>0</v>
      </c>
      <c r="G1815" s="134">
        <f>+VLOOKUP(Tabla1[[#This Row],[Columna1]],IG!$D$3:$W$1908,4,FALSE)</f>
        <v>0</v>
      </c>
      <c r="H1815" s="134">
        <f>+VLOOKUP(Tabla1[[#This Row],[Columna1]],IG!$D$3:$W$1908,5,FALSE)</f>
        <v>0</v>
      </c>
      <c r="I1815" s="134">
        <f>+VLOOKUP(Tabla1[[#This Row],[Columna1]],IG!$D$3:$W$1908,6,FALSE)</f>
        <v>0</v>
      </c>
      <c r="J1815" s="134">
        <f>+VLOOKUP(Tabla1[[#This Row],[Columna1]],IG!$D$3:$W$1908,7,FALSE)</f>
        <v>0</v>
      </c>
      <c r="K1815" s="130"/>
      <c r="L1815" s="131"/>
      <c r="M1815" s="133" t="str">
        <f>+Tabla1[[#This Row],[Columna1]]&amp;Tabla1[[#This Row],[LOCALIDAD]]&amp;Tabla1[[#This Row],[MES]]</f>
        <v/>
      </c>
      <c r="N1815" s="29"/>
      <c r="O1815" s="135">
        <f>+VLOOKUP(Tabla1[[#This Row],[concatenar]],IG!$M$3:$W$1908,2,FALSE)</f>
        <v>0</v>
      </c>
      <c r="P1815" s="50">
        <f>+VLOOKUP(Tabla1[[#This Row],[concatenar]],IG!$M$3:$W$1908,3,FALSE)</f>
        <v>0</v>
      </c>
      <c r="Q1815" s="103">
        <f>+VLOOKUP(Tabla1[[#This Row],[concatenar]],IG!$M$3:$W$1908,8,FALSE)</f>
        <v>0</v>
      </c>
      <c r="R1815" s="97">
        <f>+VLOOKUP(Tabla1[[#This Row],[concatenar]],IG!$M$3:$W$1908,9,FALSE)</f>
        <v>0</v>
      </c>
      <c r="S1815" s="136">
        <f>+VLOOKUP(Tabla1[[#This Row],[concatenar]],IG!$M$3:$W$1908,10,FALSE)</f>
        <v>0</v>
      </c>
      <c r="T1815" s="137">
        <f>+VLOOKUP(Tabla1[[#This Row],[concatenar]],IG!$M$3:$W$1908,11,FALSE)</f>
        <v>0</v>
      </c>
      <c r="U1815" s="130"/>
      <c r="V1815" s="138"/>
      <c r="W1815" s="130"/>
      <c r="X1815" s="29"/>
      <c r="Y1815" s="139">
        <f>ROUND(Tabla1[[#This Row],[VALOR UNITARIO SEGUIMIENTO FINANCIERO
2024]]*Tabla1[[#This Row],[MET AFECTADA PORLA GLOSA
RECURSOS 2024]]*Tabla1[[#This Row],[Porcentaje de Glosa]],0)</f>
        <v>0</v>
      </c>
      <c r="Z1815" s="51">
        <f>ROUND(Tabla1[[#This Row],[VALOR UNITARIO SEGUIMIENTO FINANCIERO
2025]]*Tabla1[[#This Row],[META AFECTADA PORLA GLOSA
RECURSOS 2025]]*Tabla1[[#This Row],[Porcentaje de Glosa]],0)</f>
        <v>0</v>
      </c>
      <c r="AA1815" s="51">
        <f>ROUND(Tabla1[[#This Row],[VALOR DE LA GLOSA 2024]]+Tabla1[[#This Row],[VALOR DE LA GLOSA 2025]],0)</f>
        <v>0</v>
      </c>
      <c r="AB1815" s="56"/>
      <c r="AC1815" s="130"/>
      <c r="AD1815" s="140"/>
      <c r="AE1815" s="130"/>
      <c r="AF1815" s="140">
        <f>ROUND(Tabla1[[#This Row],[VALOR TOTAL DE LA GLOSA]]-Tabla1[[#This Row],[Valor soportado por la Subred]],0)</f>
        <v>0</v>
      </c>
      <c r="AG1815" s="130"/>
      <c r="AH1815" s="130"/>
      <c r="AI1815" s="140">
        <f>ROUND(Tabla1[[#This Row],[VALOR GLOSA DEFINITIVA]]-Tabla1[[#This Row],[VALOR LEVANTADO EN LIQUIDACION]],0)</f>
        <v>0</v>
      </c>
    </row>
    <row r="1816" spans="2:35" s="32" customFormat="1" ht="87.6" hidden="1" customHeight="1" x14ac:dyDescent="0.25">
      <c r="B1816" s="131"/>
      <c r="C1816" s="132"/>
      <c r="D1816" s="131"/>
      <c r="E1816" s="133" t="str">
        <f>+Tabla1[[#This Row],[CODIGO ACTIVIDAD EN PPP Y LINEAMIENTO]]&amp;Tabla1[[#This Row],[ENTORNO/COMPONENTE]]</f>
        <v/>
      </c>
      <c r="F1816" s="134">
        <f>+VLOOKUP(Tabla1[[#This Row],[Columna1]],IG!$D$3:$L$1908,3,FALSE)</f>
        <v>0</v>
      </c>
      <c r="G1816" s="134">
        <f>+VLOOKUP(Tabla1[[#This Row],[Columna1]],IG!$D$3:$W$1908,4,FALSE)</f>
        <v>0</v>
      </c>
      <c r="H1816" s="134">
        <f>+VLOOKUP(Tabla1[[#This Row],[Columna1]],IG!$D$3:$W$1908,5,FALSE)</f>
        <v>0</v>
      </c>
      <c r="I1816" s="134">
        <f>+VLOOKUP(Tabla1[[#This Row],[Columna1]],IG!$D$3:$W$1908,6,FALSE)</f>
        <v>0</v>
      </c>
      <c r="J1816" s="134">
        <f>+VLOOKUP(Tabla1[[#This Row],[Columna1]],IG!$D$3:$W$1908,7,FALSE)</f>
        <v>0</v>
      </c>
      <c r="K1816" s="130"/>
      <c r="L1816" s="131"/>
      <c r="M1816" s="133" t="str">
        <f>+Tabla1[[#This Row],[Columna1]]&amp;Tabla1[[#This Row],[LOCALIDAD]]&amp;Tabla1[[#This Row],[MES]]</f>
        <v/>
      </c>
      <c r="N1816" s="29"/>
      <c r="O1816" s="135">
        <f>+VLOOKUP(Tabla1[[#This Row],[concatenar]],IG!$M$3:$W$1908,2,FALSE)</f>
        <v>0</v>
      </c>
      <c r="P1816" s="50">
        <f>+VLOOKUP(Tabla1[[#This Row],[concatenar]],IG!$M$3:$W$1908,3,FALSE)</f>
        <v>0</v>
      </c>
      <c r="Q1816" s="103">
        <f>+VLOOKUP(Tabla1[[#This Row],[concatenar]],IG!$M$3:$W$1908,8,FALSE)</f>
        <v>0</v>
      </c>
      <c r="R1816" s="97">
        <f>+VLOOKUP(Tabla1[[#This Row],[concatenar]],IG!$M$3:$W$1908,9,FALSE)</f>
        <v>0</v>
      </c>
      <c r="S1816" s="136">
        <f>+VLOOKUP(Tabla1[[#This Row],[concatenar]],IG!$M$3:$W$1908,10,FALSE)</f>
        <v>0</v>
      </c>
      <c r="T1816" s="137">
        <f>+VLOOKUP(Tabla1[[#This Row],[concatenar]],IG!$M$3:$W$1908,11,FALSE)</f>
        <v>0</v>
      </c>
      <c r="U1816" s="130"/>
      <c r="V1816" s="138"/>
      <c r="W1816" s="130"/>
      <c r="X1816" s="29"/>
      <c r="Y1816" s="139">
        <f>ROUND(Tabla1[[#This Row],[VALOR UNITARIO SEGUIMIENTO FINANCIERO
2024]]*Tabla1[[#This Row],[MET AFECTADA PORLA GLOSA
RECURSOS 2024]]*Tabla1[[#This Row],[Porcentaje de Glosa]],0)</f>
        <v>0</v>
      </c>
      <c r="Z1816" s="51">
        <f>ROUND(Tabla1[[#This Row],[VALOR UNITARIO SEGUIMIENTO FINANCIERO
2025]]*Tabla1[[#This Row],[META AFECTADA PORLA GLOSA
RECURSOS 2025]]*Tabla1[[#This Row],[Porcentaje de Glosa]],0)</f>
        <v>0</v>
      </c>
      <c r="AA1816" s="51">
        <f>ROUND(Tabla1[[#This Row],[VALOR DE LA GLOSA 2024]]+Tabla1[[#This Row],[VALOR DE LA GLOSA 2025]],0)</f>
        <v>0</v>
      </c>
      <c r="AB1816" s="56"/>
      <c r="AC1816" s="130"/>
      <c r="AD1816" s="140"/>
      <c r="AE1816" s="130"/>
      <c r="AF1816" s="140">
        <f>ROUND(Tabla1[[#This Row],[VALOR TOTAL DE LA GLOSA]]-Tabla1[[#This Row],[Valor soportado por la Subred]],0)</f>
        <v>0</v>
      </c>
      <c r="AG1816" s="130"/>
      <c r="AH1816" s="130"/>
      <c r="AI1816" s="140">
        <f>ROUND(Tabla1[[#This Row],[VALOR GLOSA DEFINITIVA]]-Tabla1[[#This Row],[VALOR LEVANTADO EN LIQUIDACION]],0)</f>
        <v>0</v>
      </c>
    </row>
    <row r="1817" spans="2:35" s="32" customFormat="1" ht="87.6" hidden="1" customHeight="1" x14ac:dyDescent="0.25">
      <c r="B1817" s="131"/>
      <c r="C1817" s="132"/>
      <c r="D1817" s="131"/>
      <c r="E1817" s="133" t="str">
        <f>+Tabla1[[#This Row],[CODIGO ACTIVIDAD EN PPP Y LINEAMIENTO]]&amp;Tabla1[[#This Row],[ENTORNO/COMPONENTE]]</f>
        <v/>
      </c>
      <c r="F1817" s="134">
        <f>+VLOOKUP(Tabla1[[#This Row],[Columna1]],IG!$D$3:$L$1908,3,FALSE)</f>
        <v>0</v>
      </c>
      <c r="G1817" s="134">
        <f>+VLOOKUP(Tabla1[[#This Row],[Columna1]],IG!$D$3:$W$1908,4,FALSE)</f>
        <v>0</v>
      </c>
      <c r="H1817" s="134">
        <f>+VLOOKUP(Tabla1[[#This Row],[Columna1]],IG!$D$3:$W$1908,5,FALSE)</f>
        <v>0</v>
      </c>
      <c r="I1817" s="134">
        <f>+VLOOKUP(Tabla1[[#This Row],[Columna1]],IG!$D$3:$W$1908,6,FALSE)</f>
        <v>0</v>
      </c>
      <c r="J1817" s="134">
        <f>+VLOOKUP(Tabla1[[#This Row],[Columna1]],IG!$D$3:$W$1908,7,FALSE)</f>
        <v>0</v>
      </c>
      <c r="K1817" s="130"/>
      <c r="L1817" s="131"/>
      <c r="M1817" s="133" t="str">
        <f>+Tabla1[[#This Row],[Columna1]]&amp;Tabla1[[#This Row],[LOCALIDAD]]&amp;Tabla1[[#This Row],[MES]]</f>
        <v/>
      </c>
      <c r="N1817" s="29"/>
      <c r="O1817" s="135">
        <f>+VLOOKUP(Tabla1[[#This Row],[concatenar]],IG!$M$3:$W$1908,2,FALSE)</f>
        <v>0</v>
      </c>
      <c r="P1817" s="50">
        <f>+VLOOKUP(Tabla1[[#This Row],[concatenar]],IG!$M$3:$W$1908,3,FALSE)</f>
        <v>0</v>
      </c>
      <c r="Q1817" s="103">
        <f>+VLOOKUP(Tabla1[[#This Row],[concatenar]],IG!$M$3:$W$1908,8,FALSE)</f>
        <v>0</v>
      </c>
      <c r="R1817" s="97">
        <f>+VLOOKUP(Tabla1[[#This Row],[concatenar]],IG!$M$3:$W$1908,9,FALSE)</f>
        <v>0</v>
      </c>
      <c r="S1817" s="136">
        <f>+VLOOKUP(Tabla1[[#This Row],[concatenar]],IG!$M$3:$W$1908,10,FALSE)</f>
        <v>0</v>
      </c>
      <c r="T1817" s="137">
        <f>+VLOOKUP(Tabla1[[#This Row],[concatenar]],IG!$M$3:$W$1908,11,FALSE)</f>
        <v>0</v>
      </c>
      <c r="U1817" s="130"/>
      <c r="V1817" s="138"/>
      <c r="W1817" s="130"/>
      <c r="X1817" s="29"/>
      <c r="Y1817" s="139">
        <f>ROUND(Tabla1[[#This Row],[VALOR UNITARIO SEGUIMIENTO FINANCIERO
2024]]*Tabla1[[#This Row],[MET AFECTADA PORLA GLOSA
RECURSOS 2024]]*Tabla1[[#This Row],[Porcentaje de Glosa]],0)</f>
        <v>0</v>
      </c>
      <c r="Z1817" s="51">
        <f>ROUND(Tabla1[[#This Row],[VALOR UNITARIO SEGUIMIENTO FINANCIERO
2025]]*Tabla1[[#This Row],[META AFECTADA PORLA GLOSA
RECURSOS 2025]]*Tabla1[[#This Row],[Porcentaje de Glosa]],0)</f>
        <v>0</v>
      </c>
      <c r="AA1817" s="51">
        <f>ROUND(Tabla1[[#This Row],[VALOR DE LA GLOSA 2024]]+Tabla1[[#This Row],[VALOR DE LA GLOSA 2025]],0)</f>
        <v>0</v>
      </c>
      <c r="AB1817" s="56"/>
      <c r="AC1817" s="130"/>
      <c r="AD1817" s="140"/>
      <c r="AE1817" s="130"/>
      <c r="AF1817" s="140">
        <f>ROUND(Tabla1[[#This Row],[VALOR TOTAL DE LA GLOSA]]-Tabla1[[#This Row],[Valor soportado por la Subred]],0)</f>
        <v>0</v>
      </c>
      <c r="AG1817" s="130"/>
      <c r="AH1817" s="130"/>
      <c r="AI1817" s="140">
        <f>ROUND(Tabla1[[#This Row],[VALOR GLOSA DEFINITIVA]]-Tabla1[[#This Row],[VALOR LEVANTADO EN LIQUIDACION]],0)</f>
        <v>0</v>
      </c>
    </row>
    <row r="1818" spans="2:35" s="32" customFormat="1" ht="87.6" hidden="1" customHeight="1" x14ac:dyDescent="0.25">
      <c r="B1818" s="131"/>
      <c r="C1818" s="132"/>
      <c r="D1818" s="131"/>
      <c r="E1818" s="133" t="str">
        <f>+Tabla1[[#This Row],[CODIGO ACTIVIDAD EN PPP Y LINEAMIENTO]]&amp;Tabla1[[#This Row],[ENTORNO/COMPONENTE]]</f>
        <v/>
      </c>
      <c r="F1818" s="134">
        <f>+VLOOKUP(Tabla1[[#This Row],[Columna1]],IG!$D$3:$L$1908,3,FALSE)</f>
        <v>0</v>
      </c>
      <c r="G1818" s="134">
        <f>+VLOOKUP(Tabla1[[#This Row],[Columna1]],IG!$D$3:$W$1908,4,FALSE)</f>
        <v>0</v>
      </c>
      <c r="H1818" s="134">
        <f>+VLOOKUP(Tabla1[[#This Row],[Columna1]],IG!$D$3:$W$1908,5,FALSE)</f>
        <v>0</v>
      </c>
      <c r="I1818" s="134">
        <f>+VLOOKUP(Tabla1[[#This Row],[Columna1]],IG!$D$3:$W$1908,6,FALSE)</f>
        <v>0</v>
      </c>
      <c r="J1818" s="134">
        <f>+VLOOKUP(Tabla1[[#This Row],[Columna1]],IG!$D$3:$W$1908,7,FALSE)</f>
        <v>0</v>
      </c>
      <c r="K1818" s="130"/>
      <c r="L1818" s="131"/>
      <c r="M1818" s="133" t="str">
        <f>+Tabla1[[#This Row],[Columna1]]&amp;Tabla1[[#This Row],[LOCALIDAD]]&amp;Tabla1[[#This Row],[MES]]</f>
        <v/>
      </c>
      <c r="N1818" s="29"/>
      <c r="O1818" s="135">
        <f>+VLOOKUP(Tabla1[[#This Row],[concatenar]],IG!$M$3:$W$1908,2,FALSE)</f>
        <v>0</v>
      </c>
      <c r="P1818" s="50">
        <f>+VLOOKUP(Tabla1[[#This Row],[concatenar]],IG!$M$3:$W$1908,3,FALSE)</f>
        <v>0</v>
      </c>
      <c r="Q1818" s="103">
        <f>+VLOOKUP(Tabla1[[#This Row],[concatenar]],IG!$M$3:$W$1908,8,FALSE)</f>
        <v>0</v>
      </c>
      <c r="R1818" s="97">
        <f>+VLOOKUP(Tabla1[[#This Row],[concatenar]],IG!$M$3:$W$1908,9,FALSE)</f>
        <v>0</v>
      </c>
      <c r="S1818" s="136">
        <f>+VLOOKUP(Tabla1[[#This Row],[concatenar]],IG!$M$3:$W$1908,10,FALSE)</f>
        <v>0</v>
      </c>
      <c r="T1818" s="137">
        <f>+VLOOKUP(Tabla1[[#This Row],[concatenar]],IG!$M$3:$W$1908,11,FALSE)</f>
        <v>0</v>
      </c>
      <c r="U1818" s="130"/>
      <c r="V1818" s="138"/>
      <c r="W1818" s="130"/>
      <c r="X1818" s="29"/>
      <c r="Y1818" s="139">
        <f>ROUND(Tabla1[[#This Row],[VALOR UNITARIO SEGUIMIENTO FINANCIERO
2024]]*Tabla1[[#This Row],[MET AFECTADA PORLA GLOSA
RECURSOS 2024]]*Tabla1[[#This Row],[Porcentaje de Glosa]],0)</f>
        <v>0</v>
      </c>
      <c r="Z1818" s="51">
        <f>ROUND(Tabla1[[#This Row],[VALOR UNITARIO SEGUIMIENTO FINANCIERO
2025]]*Tabla1[[#This Row],[META AFECTADA PORLA GLOSA
RECURSOS 2025]]*Tabla1[[#This Row],[Porcentaje de Glosa]],0)</f>
        <v>0</v>
      </c>
      <c r="AA1818" s="51">
        <f>ROUND(Tabla1[[#This Row],[VALOR DE LA GLOSA 2024]]+Tabla1[[#This Row],[VALOR DE LA GLOSA 2025]],0)</f>
        <v>0</v>
      </c>
      <c r="AB1818" s="56"/>
      <c r="AC1818" s="130"/>
      <c r="AD1818" s="140"/>
      <c r="AE1818" s="130"/>
      <c r="AF1818" s="140">
        <f>ROUND(Tabla1[[#This Row],[VALOR TOTAL DE LA GLOSA]]-Tabla1[[#This Row],[Valor soportado por la Subred]],0)</f>
        <v>0</v>
      </c>
      <c r="AG1818" s="130"/>
      <c r="AH1818" s="130"/>
      <c r="AI1818" s="140">
        <f>ROUND(Tabla1[[#This Row],[VALOR GLOSA DEFINITIVA]]-Tabla1[[#This Row],[VALOR LEVANTADO EN LIQUIDACION]],0)</f>
        <v>0</v>
      </c>
    </row>
    <row r="1819" spans="2:35" s="32" customFormat="1" ht="87.6" hidden="1" customHeight="1" x14ac:dyDescent="0.25">
      <c r="B1819" s="131"/>
      <c r="C1819" s="132"/>
      <c r="D1819" s="131"/>
      <c r="E1819" s="133" t="str">
        <f>+Tabla1[[#This Row],[CODIGO ACTIVIDAD EN PPP Y LINEAMIENTO]]&amp;Tabla1[[#This Row],[ENTORNO/COMPONENTE]]</f>
        <v/>
      </c>
      <c r="F1819" s="134">
        <f>+VLOOKUP(Tabla1[[#This Row],[Columna1]],IG!$D$3:$L$1908,3,FALSE)</f>
        <v>0</v>
      </c>
      <c r="G1819" s="134">
        <f>+VLOOKUP(Tabla1[[#This Row],[Columna1]],IG!$D$3:$W$1908,4,FALSE)</f>
        <v>0</v>
      </c>
      <c r="H1819" s="134">
        <f>+VLOOKUP(Tabla1[[#This Row],[Columna1]],IG!$D$3:$W$1908,5,FALSE)</f>
        <v>0</v>
      </c>
      <c r="I1819" s="134">
        <f>+VLOOKUP(Tabla1[[#This Row],[Columna1]],IG!$D$3:$W$1908,6,FALSE)</f>
        <v>0</v>
      </c>
      <c r="J1819" s="134">
        <f>+VLOOKUP(Tabla1[[#This Row],[Columna1]],IG!$D$3:$W$1908,7,FALSE)</f>
        <v>0</v>
      </c>
      <c r="K1819" s="130"/>
      <c r="L1819" s="131"/>
      <c r="M1819" s="133" t="str">
        <f>+Tabla1[[#This Row],[Columna1]]&amp;Tabla1[[#This Row],[LOCALIDAD]]&amp;Tabla1[[#This Row],[MES]]</f>
        <v/>
      </c>
      <c r="N1819" s="29"/>
      <c r="O1819" s="135">
        <f>+VLOOKUP(Tabla1[[#This Row],[concatenar]],IG!$M$3:$W$1908,2,FALSE)</f>
        <v>0</v>
      </c>
      <c r="P1819" s="50">
        <f>+VLOOKUP(Tabla1[[#This Row],[concatenar]],IG!$M$3:$W$1908,3,FALSE)</f>
        <v>0</v>
      </c>
      <c r="Q1819" s="103">
        <f>+VLOOKUP(Tabla1[[#This Row],[concatenar]],IG!$M$3:$W$1908,8,FALSE)</f>
        <v>0</v>
      </c>
      <c r="R1819" s="97">
        <f>+VLOOKUP(Tabla1[[#This Row],[concatenar]],IG!$M$3:$W$1908,9,FALSE)</f>
        <v>0</v>
      </c>
      <c r="S1819" s="136">
        <f>+VLOOKUP(Tabla1[[#This Row],[concatenar]],IG!$M$3:$W$1908,10,FALSE)</f>
        <v>0</v>
      </c>
      <c r="T1819" s="137">
        <f>+VLOOKUP(Tabla1[[#This Row],[concatenar]],IG!$M$3:$W$1908,11,FALSE)</f>
        <v>0</v>
      </c>
      <c r="U1819" s="130"/>
      <c r="V1819" s="138"/>
      <c r="W1819" s="130"/>
      <c r="X1819" s="29"/>
      <c r="Y1819" s="139">
        <f>ROUND(Tabla1[[#This Row],[VALOR UNITARIO SEGUIMIENTO FINANCIERO
2024]]*Tabla1[[#This Row],[MET AFECTADA PORLA GLOSA
RECURSOS 2024]]*Tabla1[[#This Row],[Porcentaje de Glosa]],0)</f>
        <v>0</v>
      </c>
      <c r="Z1819" s="51">
        <f>ROUND(Tabla1[[#This Row],[VALOR UNITARIO SEGUIMIENTO FINANCIERO
2025]]*Tabla1[[#This Row],[META AFECTADA PORLA GLOSA
RECURSOS 2025]]*Tabla1[[#This Row],[Porcentaje de Glosa]],0)</f>
        <v>0</v>
      </c>
      <c r="AA1819" s="51">
        <f>ROUND(Tabla1[[#This Row],[VALOR DE LA GLOSA 2024]]+Tabla1[[#This Row],[VALOR DE LA GLOSA 2025]],0)</f>
        <v>0</v>
      </c>
      <c r="AB1819" s="56"/>
      <c r="AC1819" s="130"/>
      <c r="AD1819" s="140"/>
      <c r="AE1819" s="130"/>
      <c r="AF1819" s="140">
        <f>ROUND(Tabla1[[#This Row],[VALOR TOTAL DE LA GLOSA]]-Tabla1[[#This Row],[Valor soportado por la Subred]],0)</f>
        <v>0</v>
      </c>
      <c r="AG1819" s="130"/>
      <c r="AH1819" s="130"/>
      <c r="AI1819" s="140">
        <f>ROUND(Tabla1[[#This Row],[VALOR GLOSA DEFINITIVA]]-Tabla1[[#This Row],[VALOR LEVANTADO EN LIQUIDACION]],0)</f>
        <v>0</v>
      </c>
    </row>
    <row r="1820" spans="2:35" s="32" customFormat="1" ht="87.6" hidden="1" customHeight="1" x14ac:dyDescent="0.25">
      <c r="B1820" s="131"/>
      <c r="C1820" s="132"/>
      <c r="D1820" s="131"/>
      <c r="E1820" s="133" t="str">
        <f>+Tabla1[[#This Row],[CODIGO ACTIVIDAD EN PPP Y LINEAMIENTO]]&amp;Tabla1[[#This Row],[ENTORNO/COMPONENTE]]</f>
        <v/>
      </c>
      <c r="F1820" s="134">
        <f>+VLOOKUP(Tabla1[[#This Row],[Columna1]],IG!$D$3:$L$1908,3,FALSE)</f>
        <v>0</v>
      </c>
      <c r="G1820" s="134">
        <f>+VLOOKUP(Tabla1[[#This Row],[Columna1]],IG!$D$3:$W$1908,4,FALSE)</f>
        <v>0</v>
      </c>
      <c r="H1820" s="134">
        <f>+VLOOKUP(Tabla1[[#This Row],[Columna1]],IG!$D$3:$W$1908,5,FALSE)</f>
        <v>0</v>
      </c>
      <c r="I1820" s="134">
        <f>+VLOOKUP(Tabla1[[#This Row],[Columna1]],IG!$D$3:$W$1908,6,FALSE)</f>
        <v>0</v>
      </c>
      <c r="J1820" s="134">
        <f>+VLOOKUP(Tabla1[[#This Row],[Columna1]],IG!$D$3:$W$1908,7,FALSE)</f>
        <v>0</v>
      </c>
      <c r="K1820" s="130"/>
      <c r="L1820" s="131"/>
      <c r="M1820" s="133" t="str">
        <f>+Tabla1[[#This Row],[Columna1]]&amp;Tabla1[[#This Row],[LOCALIDAD]]&amp;Tabla1[[#This Row],[MES]]</f>
        <v/>
      </c>
      <c r="N1820" s="29"/>
      <c r="O1820" s="135">
        <f>+VLOOKUP(Tabla1[[#This Row],[concatenar]],IG!$M$3:$W$1908,2,FALSE)</f>
        <v>0</v>
      </c>
      <c r="P1820" s="50">
        <f>+VLOOKUP(Tabla1[[#This Row],[concatenar]],IG!$M$3:$W$1908,3,FALSE)</f>
        <v>0</v>
      </c>
      <c r="Q1820" s="103">
        <f>+VLOOKUP(Tabla1[[#This Row],[concatenar]],IG!$M$3:$W$1908,8,FALSE)</f>
        <v>0</v>
      </c>
      <c r="R1820" s="97">
        <f>+VLOOKUP(Tabla1[[#This Row],[concatenar]],IG!$M$3:$W$1908,9,FALSE)</f>
        <v>0</v>
      </c>
      <c r="S1820" s="136">
        <f>+VLOOKUP(Tabla1[[#This Row],[concatenar]],IG!$M$3:$W$1908,10,FALSE)</f>
        <v>0</v>
      </c>
      <c r="T1820" s="137">
        <f>+VLOOKUP(Tabla1[[#This Row],[concatenar]],IG!$M$3:$W$1908,11,FALSE)</f>
        <v>0</v>
      </c>
      <c r="U1820" s="130"/>
      <c r="V1820" s="138"/>
      <c r="W1820" s="130"/>
      <c r="X1820" s="29"/>
      <c r="Y1820" s="139">
        <f>ROUND(Tabla1[[#This Row],[VALOR UNITARIO SEGUIMIENTO FINANCIERO
2024]]*Tabla1[[#This Row],[MET AFECTADA PORLA GLOSA
RECURSOS 2024]]*Tabla1[[#This Row],[Porcentaje de Glosa]],0)</f>
        <v>0</v>
      </c>
      <c r="Z1820" s="51">
        <f>ROUND(Tabla1[[#This Row],[VALOR UNITARIO SEGUIMIENTO FINANCIERO
2025]]*Tabla1[[#This Row],[META AFECTADA PORLA GLOSA
RECURSOS 2025]]*Tabla1[[#This Row],[Porcentaje de Glosa]],0)</f>
        <v>0</v>
      </c>
      <c r="AA1820" s="51">
        <f>ROUND(Tabla1[[#This Row],[VALOR DE LA GLOSA 2024]]+Tabla1[[#This Row],[VALOR DE LA GLOSA 2025]],0)</f>
        <v>0</v>
      </c>
      <c r="AB1820" s="56"/>
      <c r="AC1820" s="130"/>
      <c r="AD1820" s="140"/>
      <c r="AE1820" s="130"/>
      <c r="AF1820" s="140">
        <f>ROUND(Tabla1[[#This Row],[VALOR TOTAL DE LA GLOSA]]-Tabla1[[#This Row],[Valor soportado por la Subred]],0)</f>
        <v>0</v>
      </c>
      <c r="AG1820" s="130"/>
      <c r="AH1820" s="130"/>
      <c r="AI1820" s="140">
        <f>ROUND(Tabla1[[#This Row],[VALOR GLOSA DEFINITIVA]]-Tabla1[[#This Row],[VALOR LEVANTADO EN LIQUIDACION]],0)</f>
        <v>0</v>
      </c>
    </row>
    <row r="1821" spans="2:35" s="32" customFormat="1" ht="87.6" hidden="1" customHeight="1" x14ac:dyDescent="0.25">
      <c r="B1821" s="131"/>
      <c r="C1821" s="132"/>
      <c r="D1821" s="131"/>
      <c r="E1821" s="133" t="str">
        <f>+Tabla1[[#This Row],[CODIGO ACTIVIDAD EN PPP Y LINEAMIENTO]]&amp;Tabla1[[#This Row],[ENTORNO/COMPONENTE]]</f>
        <v/>
      </c>
      <c r="F1821" s="134">
        <f>+VLOOKUP(Tabla1[[#This Row],[Columna1]],IG!$D$3:$L$1908,3,FALSE)</f>
        <v>0</v>
      </c>
      <c r="G1821" s="134">
        <f>+VLOOKUP(Tabla1[[#This Row],[Columna1]],IG!$D$3:$W$1908,4,FALSE)</f>
        <v>0</v>
      </c>
      <c r="H1821" s="134">
        <f>+VLOOKUP(Tabla1[[#This Row],[Columna1]],IG!$D$3:$W$1908,5,FALSE)</f>
        <v>0</v>
      </c>
      <c r="I1821" s="134">
        <f>+VLOOKUP(Tabla1[[#This Row],[Columna1]],IG!$D$3:$W$1908,6,FALSE)</f>
        <v>0</v>
      </c>
      <c r="J1821" s="134">
        <f>+VLOOKUP(Tabla1[[#This Row],[Columna1]],IG!$D$3:$W$1908,7,FALSE)</f>
        <v>0</v>
      </c>
      <c r="K1821" s="130"/>
      <c r="L1821" s="131"/>
      <c r="M1821" s="133" t="str">
        <f>+Tabla1[[#This Row],[Columna1]]&amp;Tabla1[[#This Row],[LOCALIDAD]]&amp;Tabla1[[#This Row],[MES]]</f>
        <v/>
      </c>
      <c r="N1821" s="29"/>
      <c r="O1821" s="135">
        <f>+VLOOKUP(Tabla1[[#This Row],[concatenar]],IG!$M$3:$W$1908,2,FALSE)</f>
        <v>0</v>
      </c>
      <c r="P1821" s="50">
        <f>+VLOOKUP(Tabla1[[#This Row],[concatenar]],IG!$M$3:$W$1908,3,FALSE)</f>
        <v>0</v>
      </c>
      <c r="Q1821" s="103">
        <f>+VLOOKUP(Tabla1[[#This Row],[concatenar]],IG!$M$3:$W$1908,8,FALSE)</f>
        <v>0</v>
      </c>
      <c r="R1821" s="97">
        <f>+VLOOKUP(Tabla1[[#This Row],[concatenar]],IG!$M$3:$W$1908,9,FALSE)</f>
        <v>0</v>
      </c>
      <c r="S1821" s="136">
        <f>+VLOOKUP(Tabla1[[#This Row],[concatenar]],IG!$M$3:$W$1908,10,FALSE)</f>
        <v>0</v>
      </c>
      <c r="T1821" s="137">
        <f>+VLOOKUP(Tabla1[[#This Row],[concatenar]],IG!$M$3:$W$1908,11,FALSE)</f>
        <v>0</v>
      </c>
      <c r="U1821" s="130"/>
      <c r="V1821" s="138"/>
      <c r="W1821" s="130"/>
      <c r="X1821" s="29"/>
      <c r="Y1821" s="139">
        <f>ROUND(Tabla1[[#This Row],[VALOR UNITARIO SEGUIMIENTO FINANCIERO
2024]]*Tabla1[[#This Row],[MET AFECTADA PORLA GLOSA
RECURSOS 2024]]*Tabla1[[#This Row],[Porcentaje de Glosa]],0)</f>
        <v>0</v>
      </c>
      <c r="Z1821" s="51">
        <f>ROUND(Tabla1[[#This Row],[VALOR UNITARIO SEGUIMIENTO FINANCIERO
2025]]*Tabla1[[#This Row],[META AFECTADA PORLA GLOSA
RECURSOS 2025]]*Tabla1[[#This Row],[Porcentaje de Glosa]],0)</f>
        <v>0</v>
      </c>
      <c r="AA1821" s="51">
        <f>ROUND(Tabla1[[#This Row],[VALOR DE LA GLOSA 2024]]+Tabla1[[#This Row],[VALOR DE LA GLOSA 2025]],0)</f>
        <v>0</v>
      </c>
      <c r="AB1821" s="56"/>
      <c r="AC1821" s="130"/>
      <c r="AD1821" s="140"/>
      <c r="AE1821" s="130"/>
      <c r="AF1821" s="140">
        <f>ROUND(Tabla1[[#This Row],[VALOR TOTAL DE LA GLOSA]]-Tabla1[[#This Row],[Valor soportado por la Subred]],0)</f>
        <v>0</v>
      </c>
      <c r="AG1821" s="130"/>
      <c r="AH1821" s="130"/>
      <c r="AI1821" s="140">
        <f>ROUND(Tabla1[[#This Row],[VALOR GLOSA DEFINITIVA]]-Tabla1[[#This Row],[VALOR LEVANTADO EN LIQUIDACION]],0)</f>
        <v>0</v>
      </c>
    </row>
    <row r="1822" spans="2:35" s="32" customFormat="1" ht="87.6" hidden="1" customHeight="1" x14ac:dyDescent="0.25">
      <c r="B1822" s="131"/>
      <c r="C1822" s="132"/>
      <c r="D1822" s="131"/>
      <c r="E1822" s="133" t="str">
        <f>+Tabla1[[#This Row],[CODIGO ACTIVIDAD EN PPP Y LINEAMIENTO]]&amp;Tabla1[[#This Row],[ENTORNO/COMPONENTE]]</f>
        <v/>
      </c>
      <c r="F1822" s="134">
        <f>+VLOOKUP(Tabla1[[#This Row],[Columna1]],IG!$D$3:$L$1908,3,FALSE)</f>
        <v>0</v>
      </c>
      <c r="G1822" s="134">
        <f>+VLOOKUP(Tabla1[[#This Row],[Columna1]],IG!$D$3:$W$1908,4,FALSE)</f>
        <v>0</v>
      </c>
      <c r="H1822" s="134">
        <f>+VLOOKUP(Tabla1[[#This Row],[Columna1]],IG!$D$3:$W$1908,5,FALSE)</f>
        <v>0</v>
      </c>
      <c r="I1822" s="134">
        <f>+VLOOKUP(Tabla1[[#This Row],[Columna1]],IG!$D$3:$W$1908,6,FALSE)</f>
        <v>0</v>
      </c>
      <c r="J1822" s="134">
        <f>+VLOOKUP(Tabla1[[#This Row],[Columna1]],IG!$D$3:$W$1908,7,FALSE)</f>
        <v>0</v>
      </c>
      <c r="K1822" s="130"/>
      <c r="L1822" s="131"/>
      <c r="M1822" s="133" t="str">
        <f>+Tabla1[[#This Row],[Columna1]]&amp;Tabla1[[#This Row],[LOCALIDAD]]&amp;Tabla1[[#This Row],[MES]]</f>
        <v/>
      </c>
      <c r="N1822" s="29"/>
      <c r="O1822" s="135">
        <f>+VLOOKUP(Tabla1[[#This Row],[concatenar]],IG!$M$3:$W$1908,2,FALSE)</f>
        <v>0</v>
      </c>
      <c r="P1822" s="50">
        <f>+VLOOKUP(Tabla1[[#This Row],[concatenar]],IG!$M$3:$W$1908,3,FALSE)</f>
        <v>0</v>
      </c>
      <c r="Q1822" s="103">
        <f>+VLOOKUP(Tabla1[[#This Row],[concatenar]],IG!$M$3:$W$1908,8,FALSE)</f>
        <v>0</v>
      </c>
      <c r="R1822" s="97">
        <f>+VLOOKUP(Tabla1[[#This Row],[concatenar]],IG!$M$3:$W$1908,9,FALSE)</f>
        <v>0</v>
      </c>
      <c r="S1822" s="136">
        <f>+VLOOKUP(Tabla1[[#This Row],[concatenar]],IG!$M$3:$W$1908,10,FALSE)</f>
        <v>0</v>
      </c>
      <c r="T1822" s="137">
        <f>+VLOOKUP(Tabla1[[#This Row],[concatenar]],IG!$M$3:$W$1908,11,FALSE)</f>
        <v>0</v>
      </c>
      <c r="U1822" s="130"/>
      <c r="V1822" s="138"/>
      <c r="W1822" s="130"/>
      <c r="X1822" s="29"/>
      <c r="Y1822" s="139">
        <f>ROUND(Tabla1[[#This Row],[VALOR UNITARIO SEGUIMIENTO FINANCIERO
2024]]*Tabla1[[#This Row],[MET AFECTADA PORLA GLOSA
RECURSOS 2024]]*Tabla1[[#This Row],[Porcentaje de Glosa]],0)</f>
        <v>0</v>
      </c>
      <c r="Z1822" s="51">
        <f>ROUND(Tabla1[[#This Row],[VALOR UNITARIO SEGUIMIENTO FINANCIERO
2025]]*Tabla1[[#This Row],[META AFECTADA PORLA GLOSA
RECURSOS 2025]]*Tabla1[[#This Row],[Porcentaje de Glosa]],0)</f>
        <v>0</v>
      </c>
      <c r="AA1822" s="51">
        <f>ROUND(Tabla1[[#This Row],[VALOR DE LA GLOSA 2024]]+Tabla1[[#This Row],[VALOR DE LA GLOSA 2025]],0)</f>
        <v>0</v>
      </c>
      <c r="AB1822" s="56"/>
      <c r="AC1822" s="130"/>
      <c r="AD1822" s="140"/>
      <c r="AE1822" s="130"/>
      <c r="AF1822" s="140">
        <f>ROUND(Tabla1[[#This Row],[VALOR TOTAL DE LA GLOSA]]-Tabla1[[#This Row],[Valor soportado por la Subred]],0)</f>
        <v>0</v>
      </c>
      <c r="AG1822" s="130"/>
      <c r="AH1822" s="130"/>
      <c r="AI1822" s="140">
        <f>ROUND(Tabla1[[#This Row],[VALOR GLOSA DEFINITIVA]]-Tabla1[[#This Row],[VALOR LEVANTADO EN LIQUIDACION]],0)</f>
        <v>0</v>
      </c>
    </row>
    <row r="1823" spans="2:35" s="32" customFormat="1" ht="87.6" hidden="1" customHeight="1" x14ac:dyDescent="0.25">
      <c r="B1823" s="131"/>
      <c r="C1823" s="132"/>
      <c r="D1823" s="131"/>
      <c r="E1823" s="133" t="str">
        <f>+Tabla1[[#This Row],[CODIGO ACTIVIDAD EN PPP Y LINEAMIENTO]]&amp;Tabla1[[#This Row],[ENTORNO/COMPONENTE]]</f>
        <v/>
      </c>
      <c r="F1823" s="134">
        <f>+VLOOKUP(Tabla1[[#This Row],[Columna1]],IG!$D$3:$L$1908,3,FALSE)</f>
        <v>0</v>
      </c>
      <c r="G1823" s="134">
        <f>+VLOOKUP(Tabla1[[#This Row],[Columna1]],IG!$D$3:$W$1908,4,FALSE)</f>
        <v>0</v>
      </c>
      <c r="H1823" s="134">
        <f>+VLOOKUP(Tabla1[[#This Row],[Columna1]],IG!$D$3:$W$1908,5,FALSE)</f>
        <v>0</v>
      </c>
      <c r="I1823" s="134">
        <f>+VLOOKUP(Tabla1[[#This Row],[Columna1]],IG!$D$3:$W$1908,6,FALSE)</f>
        <v>0</v>
      </c>
      <c r="J1823" s="134">
        <f>+VLOOKUP(Tabla1[[#This Row],[Columna1]],IG!$D$3:$W$1908,7,FALSE)</f>
        <v>0</v>
      </c>
      <c r="K1823" s="130"/>
      <c r="L1823" s="131"/>
      <c r="M1823" s="133" t="str">
        <f>+Tabla1[[#This Row],[Columna1]]&amp;Tabla1[[#This Row],[LOCALIDAD]]&amp;Tabla1[[#This Row],[MES]]</f>
        <v/>
      </c>
      <c r="N1823" s="29"/>
      <c r="O1823" s="135">
        <f>+VLOOKUP(Tabla1[[#This Row],[concatenar]],IG!$M$3:$W$1908,2,FALSE)</f>
        <v>0</v>
      </c>
      <c r="P1823" s="50">
        <f>+VLOOKUP(Tabla1[[#This Row],[concatenar]],IG!$M$3:$W$1908,3,FALSE)</f>
        <v>0</v>
      </c>
      <c r="Q1823" s="103">
        <f>+VLOOKUP(Tabla1[[#This Row],[concatenar]],IG!$M$3:$W$1908,8,FALSE)</f>
        <v>0</v>
      </c>
      <c r="R1823" s="97">
        <f>+VLOOKUP(Tabla1[[#This Row],[concatenar]],IG!$M$3:$W$1908,9,FALSE)</f>
        <v>0</v>
      </c>
      <c r="S1823" s="136">
        <f>+VLOOKUP(Tabla1[[#This Row],[concatenar]],IG!$M$3:$W$1908,10,FALSE)</f>
        <v>0</v>
      </c>
      <c r="T1823" s="137">
        <f>+VLOOKUP(Tabla1[[#This Row],[concatenar]],IG!$M$3:$W$1908,11,FALSE)</f>
        <v>0</v>
      </c>
      <c r="U1823" s="130"/>
      <c r="V1823" s="138"/>
      <c r="W1823" s="130"/>
      <c r="X1823" s="29"/>
      <c r="Y1823" s="139">
        <f>ROUND(Tabla1[[#This Row],[VALOR UNITARIO SEGUIMIENTO FINANCIERO
2024]]*Tabla1[[#This Row],[MET AFECTADA PORLA GLOSA
RECURSOS 2024]]*Tabla1[[#This Row],[Porcentaje de Glosa]],0)</f>
        <v>0</v>
      </c>
      <c r="Z1823" s="51">
        <f>ROUND(Tabla1[[#This Row],[VALOR UNITARIO SEGUIMIENTO FINANCIERO
2025]]*Tabla1[[#This Row],[META AFECTADA PORLA GLOSA
RECURSOS 2025]]*Tabla1[[#This Row],[Porcentaje de Glosa]],0)</f>
        <v>0</v>
      </c>
      <c r="AA1823" s="51">
        <f>ROUND(Tabla1[[#This Row],[VALOR DE LA GLOSA 2024]]+Tabla1[[#This Row],[VALOR DE LA GLOSA 2025]],0)</f>
        <v>0</v>
      </c>
      <c r="AB1823" s="56"/>
      <c r="AC1823" s="130"/>
      <c r="AD1823" s="140"/>
      <c r="AE1823" s="130"/>
      <c r="AF1823" s="140">
        <f>ROUND(Tabla1[[#This Row],[VALOR TOTAL DE LA GLOSA]]-Tabla1[[#This Row],[Valor soportado por la Subred]],0)</f>
        <v>0</v>
      </c>
      <c r="AG1823" s="130"/>
      <c r="AH1823" s="130"/>
      <c r="AI1823" s="140">
        <f>ROUND(Tabla1[[#This Row],[VALOR GLOSA DEFINITIVA]]-Tabla1[[#This Row],[VALOR LEVANTADO EN LIQUIDACION]],0)</f>
        <v>0</v>
      </c>
    </row>
    <row r="1824" spans="2:35" s="32" customFormat="1" ht="87.6" hidden="1" customHeight="1" x14ac:dyDescent="0.25">
      <c r="B1824" s="131"/>
      <c r="C1824" s="132"/>
      <c r="D1824" s="131"/>
      <c r="E1824" s="133" t="str">
        <f>+Tabla1[[#This Row],[CODIGO ACTIVIDAD EN PPP Y LINEAMIENTO]]&amp;Tabla1[[#This Row],[ENTORNO/COMPONENTE]]</f>
        <v/>
      </c>
      <c r="F1824" s="134">
        <f>+VLOOKUP(Tabla1[[#This Row],[Columna1]],IG!$D$3:$L$1908,3,FALSE)</f>
        <v>0</v>
      </c>
      <c r="G1824" s="134">
        <f>+VLOOKUP(Tabla1[[#This Row],[Columna1]],IG!$D$3:$W$1908,4,FALSE)</f>
        <v>0</v>
      </c>
      <c r="H1824" s="134">
        <f>+VLOOKUP(Tabla1[[#This Row],[Columna1]],IG!$D$3:$W$1908,5,FALSE)</f>
        <v>0</v>
      </c>
      <c r="I1824" s="134">
        <f>+VLOOKUP(Tabla1[[#This Row],[Columna1]],IG!$D$3:$W$1908,6,FALSE)</f>
        <v>0</v>
      </c>
      <c r="J1824" s="134">
        <f>+VLOOKUP(Tabla1[[#This Row],[Columna1]],IG!$D$3:$W$1908,7,FALSE)</f>
        <v>0</v>
      </c>
      <c r="K1824" s="130"/>
      <c r="L1824" s="131"/>
      <c r="M1824" s="133" t="str">
        <f>+Tabla1[[#This Row],[Columna1]]&amp;Tabla1[[#This Row],[LOCALIDAD]]&amp;Tabla1[[#This Row],[MES]]</f>
        <v/>
      </c>
      <c r="N1824" s="29"/>
      <c r="O1824" s="135">
        <f>+VLOOKUP(Tabla1[[#This Row],[concatenar]],IG!$M$3:$W$1908,2,FALSE)</f>
        <v>0</v>
      </c>
      <c r="P1824" s="50">
        <f>+VLOOKUP(Tabla1[[#This Row],[concatenar]],IG!$M$3:$W$1908,3,FALSE)</f>
        <v>0</v>
      </c>
      <c r="Q1824" s="103">
        <f>+VLOOKUP(Tabla1[[#This Row],[concatenar]],IG!$M$3:$W$1908,8,FALSE)</f>
        <v>0</v>
      </c>
      <c r="R1824" s="97">
        <f>+VLOOKUP(Tabla1[[#This Row],[concatenar]],IG!$M$3:$W$1908,9,FALSE)</f>
        <v>0</v>
      </c>
      <c r="S1824" s="136">
        <f>+VLOOKUP(Tabla1[[#This Row],[concatenar]],IG!$M$3:$W$1908,10,FALSE)</f>
        <v>0</v>
      </c>
      <c r="T1824" s="137">
        <f>+VLOOKUP(Tabla1[[#This Row],[concatenar]],IG!$M$3:$W$1908,11,FALSE)</f>
        <v>0</v>
      </c>
      <c r="U1824" s="130"/>
      <c r="V1824" s="138"/>
      <c r="W1824" s="130"/>
      <c r="X1824" s="29"/>
      <c r="Y1824" s="139">
        <f>ROUND(Tabla1[[#This Row],[VALOR UNITARIO SEGUIMIENTO FINANCIERO
2024]]*Tabla1[[#This Row],[MET AFECTADA PORLA GLOSA
RECURSOS 2024]]*Tabla1[[#This Row],[Porcentaje de Glosa]],0)</f>
        <v>0</v>
      </c>
      <c r="Z1824" s="51">
        <f>ROUND(Tabla1[[#This Row],[VALOR UNITARIO SEGUIMIENTO FINANCIERO
2025]]*Tabla1[[#This Row],[META AFECTADA PORLA GLOSA
RECURSOS 2025]]*Tabla1[[#This Row],[Porcentaje de Glosa]],0)</f>
        <v>0</v>
      </c>
      <c r="AA1824" s="51">
        <f>ROUND(Tabla1[[#This Row],[VALOR DE LA GLOSA 2024]]+Tabla1[[#This Row],[VALOR DE LA GLOSA 2025]],0)</f>
        <v>0</v>
      </c>
      <c r="AB1824" s="56"/>
      <c r="AC1824" s="130"/>
      <c r="AD1824" s="140"/>
      <c r="AE1824" s="130"/>
      <c r="AF1824" s="140">
        <f>ROUND(Tabla1[[#This Row],[VALOR TOTAL DE LA GLOSA]]-Tabla1[[#This Row],[Valor soportado por la Subred]],0)</f>
        <v>0</v>
      </c>
      <c r="AG1824" s="130"/>
      <c r="AH1824" s="130"/>
      <c r="AI1824" s="140">
        <f>ROUND(Tabla1[[#This Row],[VALOR GLOSA DEFINITIVA]]-Tabla1[[#This Row],[VALOR LEVANTADO EN LIQUIDACION]],0)</f>
        <v>0</v>
      </c>
    </row>
    <row r="1825" spans="2:35" s="32" customFormat="1" ht="87.6" hidden="1" customHeight="1" x14ac:dyDescent="0.25">
      <c r="B1825" s="131"/>
      <c r="C1825" s="132"/>
      <c r="D1825" s="131"/>
      <c r="E1825" s="133" t="str">
        <f>+Tabla1[[#This Row],[CODIGO ACTIVIDAD EN PPP Y LINEAMIENTO]]&amp;Tabla1[[#This Row],[ENTORNO/COMPONENTE]]</f>
        <v/>
      </c>
      <c r="F1825" s="134">
        <f>+VLOOKUP(Tabla1[[#This Row],[Columna1]],IG!$D$3:$L$1908,3,FALSE)</f>
        <v>0</v>
      </c>
      <c r="G1825" s="134">
        <f>+VLOOKUP(Tabla1[[#This Row],[Columna1]],IG!$D$3:$W$1908,4,FALSE)</f>
        <v>0</v>
      </c>
      <c r="H1825" s="134">
        <f>+VLOOKUP(Tabla1[[#This Row],[Columna1]],IG!$D$3:$W$1908,5,FALSE)</f>
        <v>0</v>
      </c>
      <c r="I1825" s="134">
        <f>+VLOOKUP(Tabla1[[#This Row],[Columna1]],IG!$D$3:$W$1908,6,FALSE)</f>
        <v>0</v>
      </c>
      <c r="J1825" s="134">
        <f>+VLOOKUP(Tabla1[[#This Row],[Columna1]],IG!$D$3:$W$1908,7,FALSE)</f>
        <v>0</v>
      </c>
      <c r="K1825" s="130"/>
      <c r="L1825" s="131"/>
      <c r="M1825" s="133" t="str">
        <f>+Tabla1[[#This Row],[Columna1]]&amp;Tabla1[[#This Row],[LOCALIDAD]]&amp;Tabla1[[#This Row],[MES]]</f>
        <v/>
      </c>
      <c r="N1825" s="29"/>
      <c r="O1825" s="135">
        <f>+VLOOKUP(Tabla1[[#This Row],[concatenar]],IG!$M$3:$W$1908,2,FALSE)</f>
        <v>0</v>
      </c>
      <c r="P1825" s="50">
        <f>+VLOOKUP(Tabla1[[#This Row],[concatenar]],IG!$M$3:$W$1908,3,FALSE)</f>
        <v>0</v>
      </c>
      <c r="Q1825" s="103">
        <f>+VLOOKUP(Tabla1[[#This Row],[concatenar]],IG!$M$3:$W$1908,8,FALSE)</f>
        <v>0</v>
      </c>
      <c r="R1825" s="97">
        <f>+VLOOKUP(Tabla1[[#This Row],[concatenar]],IG!$M$3:$W$1908,9,FALSE)</f>
        <v>0</v>
      </c>
      <c r="S1825" s="136">
        <f>+VLOOKUP(Tabla1[[#This Row],[concatenar]],IG!$M$3:$W$1908,10,FALSE)</f>
        <v>0</v>
      </c>
      <c r="T1825" s="137">
        <f>+VLOOKUP(Tabla1[[#This Row],[concatenar]],IG!$M$3:$W$1908,11,FALSE)</f>
        <v>0</v>
      </c>
      <c r="U1825" s="130"/>
      <c r="V1825" s="138"/>
      <c r="W1825" s="130"/>
      <c r="X1825" s="29"/>
      <c r="Y1825" s="139">
        <f>ROUND(Tabla1[[#This Row],[VALOR UNITARIO SEGUIMIENTO FINANCIERO
2024]]*Tabla1[[#This Row],[MET AFECTADA PORLA GLOSA
RECURSOS 2024]]*Tabla1[[#This Row],[Porcentaje de Glosa]],0)</f>
        <v>0</v>
      </c>
      <c r="Z1825" s="51">
        <f>ROUND(Tabla1[[#This Row],[VALOR UNITARIO SEGUIMIENTO FINANCIERO
2025]]*Tabla1[[#This Row],[META AFECTADA PORLA GLOSA
RECURSOS 2025]]*Tabla1[[#This Row],[Porcentaje de Glosa]],0)</f>
        <v>0</v>
      </c>
      <c r="AA1825" s="51">
        <f>ROUND(Tabla1[[#This Row],[VALOR DE LA GLOSA 2024]]+Tabla1[[#This Row],[VALOR DE LA GLOSA 2025]],0)</f>
        <v>0</v>
      </c>
      <c r="AB1825" s="56"/>
      <c r="AC1825" s="130"/>
      <c r="AD1825" s="140"/>
      <c r="AE1825" s="130"/>
      <c r="AF1825" s="140">
        <f>ROUND(Tabla1[[#This Row],[VALOR TOTAL DE LA GLOSA]]-Tabla1[[#This Row],[Valor soportado por la Subred]],0)</f>
        <v>0</v>
      </c>
      <c r="AG1825" s="130"/>
      <c r="AH1825" s="130"/>
      <c r="AI1825" s="140">
        <f>ROUND(Tabla1[[#This Row],[VALOR GLOSA DEFINITIVA]]-Tabla1[[#This Row],[VALOR LEVANTADO EN LIQUIDACION]],0)</f>
        <v>0</v>
      </c>
    </row>
    <row r="1826" spans="2:35" s="32" customFormat="1" ht="87.6" hidden="1" customHeight="1" x14ac:dyDescent="0.25">
      <c r="B1826" s="131"/>
      <c r="C1826" s="132"/>
      <c r="D1826" s="131"/>
      <c r="E1826" s="133" t="str">
        <f>+Tabla1[[#This Row],[CODIGO ACTIVIDAD EN PPP Y LINEAMIENTO]]&amp;Tabla1[[#This Row],[ENTORNO/COMPONENTE]]</f>
        <v/>
      </c>
      <c r="F1826" s="134">
        <f>+VLOOKUP(Tabla1[[#This Row],[Columna1]],IG!$D$3:$L$1908,3,FALSE)</f>
        <v>0</v>
      </c>
      <c r="G1826" s="134">
        <f>+VLOOKUP(Tabla1[[#This Row],[Columna1]],IG!$D$3:$W$1908,4,FALSE)</f>
        <v>0</v>
      </c>
      <c r="H1826" s="134">
        <f>+VLOOKUP(Tabla1[[#This Row],[Columna1]],IG!$D$3:$W$1908,5,FALSE)</f>
        <v>0</v>
      </c>
      <c r="I1826" s="134">
        <f>+VLOOKUP(Tabla1[[#This Row],[Columna1]],IG!$D$3:$W$1908,6,FALSE)</f>
        <v>0</v>
      </c>
      <c r="J1826" s="134">
        <f>+VLOOKUP(Tabla1[[#This Row],[Columna1]],IG!$D$3:$W$1908,7,FALSE)</f>
        <v>0</v>
      </c>
      <c r="K1826" s="130"/>
      <c r="L1826" s="131"/>
      <c r="M1826" s="133" t="str">
        <f>+Tabla1[[#This Row],[Columna1]]&amp;Tabla1[[#This Row],[LOCALIDAD]]&amp;Tabla1[[#This Row],[MES]]</f>
        <v/>
      </c>
      <c r="N1826" s="29"/>
      <c r="O1826" s="135">
        <f>+VLOOKUP(Tabla1[[#This Row],[concatenar]],IG!$M$3:$W$1908,2,FALSE)</f>
        <v>0</v>
      </c>
      <c r="P1826" s="50">
        <f>+VLOOKUP(Tabla1[[#This Row],[concatenar]],IG!$M$3:$W$1908,3,FALSE)</f>
        <v>0</v>
      </c>
      <c r="Q1826" s="103">
        <f>+VLOOKUP(Tabla1[[#This Row],[concatenar]],IG!$M$3:$W$1908,8,FALSE)</f>
        <v>0</v>
      </c>
      <c r="R1826" s="97">
        <f>+VLOOKUP(Tabla1[[#This Row],[concatenar]],IG!$M$3:$W$1908,9,FALSE)</f>
        <v>0</v>
      </c>
      <c r="S1826" s="136">
        <f>+VLOOKUP(Tabla1[[#This Row],[concatenar]],IG!$M$3:$W$1908,10,FALSE)</f>
        <v>0</v>
      </c>
      <c r="T1826" s="137">
        <f>+VLOOKUP(Tabla1[[#This Row],[concatenar]],IG!$M$3:$W$1908,11,FALSE)</f>
        <v>0</v>
      </c>
      <c r="U1826" s="130"/>
      <c r="V1826" s="138"/>
      <c r="W1826" s="130"/>
      <c r="X1826" s="29"/>
      <c r="Y1826" s="139">
        <f>ROUND(Tabla1[[#This Row],[VALOR UNITARIO SEGUIMIENTO FINANCIERO
2024]]*Tabla1[[#This Row],[MET AFECTADA PORLA GLOSA
RECURSOS 2024]]*Tabla1[[#This Row],[Porcentaje de Glosa]],0)</f>
        <v>0</v>
      </c>
      <c r="Z1826" s="51">
        <f>ROUND(Tabla1[[#This Row],[VALOR UNITARIO SEGUIMIENTO FINANCIERO
2025]]*Tabla1[[#This Row],[META AFECTADA PORLA GLOSA
RECURSOS 2025]]*Tabla1[[#This Row],[Porcentaje de Glosa]],0)</f>
        <v>0</v>
      </c>
      <c r="AA1826" s="51">
        <f>ROUND(Tabla1[[#This Row],[VALOR DE LA GLOSA 2024]]+Tabla1[[#This Row],[VALOR DE LA GLOSA 2025]],0)</f>
        <v>0</v>
      </c>
      <c r="AB1826" s="56"/>
      <c r="AC1826" s="130"/>
      <c r="AD1826" s="140"/>
      <c r="AE1826" s="130"/>
      <c r="AF1826" s="140">
        <f>ROUND(Tabla1[[#This Row],[VALOR TOTAL DE LA GLOSA]]-Tabla1[[#This Row],[Valor soportado por la Subred]],0)</f>
        <v>0</v>
      </c>
      <c r="AG1826" s="130"/>
      <c r="AH1826" s="130"/>
      <c r="AI1826" s="140">
        <f>ROUND(Tabla1[[#This Row],[VALOR GLOSA DEFINITIVA]]-Tabla1[[#This Row],[VALOR LEVANTADO EN LIQUIDACION]],0)</f>
        <v>0</v>
      </c>
    </row>
    <row r="1827" spans="2:35" s="32" customFormat="1" ht="87.6" hidden="1" customHeight="1" x14ac:dyDescent="0.25">
      <c r="B1827" s="131"/>
      <c r="C1827" s="132"/>
      <c r="D1827" s="131"/>
      <c r="E1827" s="133" t="str">
        <f>+Tabla1[[#This Row],[CODIGO ACTIVIDAD EN PPP Y LINEAMIENTO]]&amp;Tabla1[[#This Row],[ENTORNO/COMPONENTE]]</f>
        <v/>
      </c>
      <c r="F1827" s="134">
        <f>+VLOOKUP(Tabla1[[#This Row],[Columna1]],IG!$D$3:$L$1908,3,FALSE)</f>
        <v>0</v>
      </c>
      <c r="G1827" s="134">
        <f>+VLOOKUP(Tabla1[[#This Row],[Columna1]],IG!$D$3:$W$1908,4,FALSE)</f>
        <v>0</v>
      </c>
      <c r="H1827" s="134">
        <f>+VLOOKUP(Tabla1[[#This Row],[Columna1]],IG!$D$3:$W$1908,5,FALSE)</f>
        <v>0</v>
      </c>
      <c r="I1827" s="134">
        <f>+VLOOKUP(Tabla1[[#This Row],[Columna1]],IG!$D$3:$W$1908,6,FALSE)</f>
        <v>0</v>
      </c>
      <c r="J1827" s="134">
        <f>+VLOOKUP(Tabla1[[#This Row],[Columna1]],IG!$D$3:$W$1908,7,FALSE)</f>
        <v>0</v>
      </c>
      <c r="K1827" s="130"/>
      <c r="L1827" s="131"/>
      <c r="M1827" s="133" t="str">
        <f>+Tabla1[[#This Row],[Columna1]]&amp;Tabla1[[#This Row],[LOCALIDAD]]&amp;Tabla1[[#This Row],[MES]]</f>
        <v/>
      </c>
      <c r="N1827" s="29"/>
      <c r="O1827" s="135">
        <f>+VLOOKUP(Tabla1[[#This Row],[concatenar]],IG!$M$3:$W$1908,2,FALSE)</f>
        <v>0</v>
      </c>
      <c r="P1827" s="50">
        <f>+VLOOKUP(Tabla1[[#This Row],[concatenar]],IG!$M$3:$W$1908,3,FALSE)</f>
        <v>0</v>
      </c>
      <c r="Q1827" s="103">
        <f>+VLOOKUP(Tabla1[[#This Row],[concatenar]],IG!$M$3:$W$1908,8,FALSE)</f>
        <v>0</v>
      </c>
      <c r="R1827" s="97">
        <f>+VLOOKUP(Tabla1[[#This Row],[concatenar]],IG!$M$3:$W$1908,9,FALSE)</f>
        <v>0</v>
      </c>
      <c r="S1827" s="136">
        <f>+VLOOKUP(Tabla1[[#This Row],[concatenar]],IG!$M$3:$W$1908,10,FALSE)</f>
        <v>0</v>
      </c>
      <c r="T1827" s="137">
        <f>+VLOOKUP(Tabla1[[#This Row],[concatenar]],IG!$M$3:$W$1908,11,FALSE)</f>
        <v>0</v>
      </c>
      <c r="U1827" s="130"/>
      <c r="V1827" s="138"/>
      <c r="W1827" s="130"/>
      <c r="X1827" s="29"/>
      <c r="Y1827" s="139">
        <f>ROUND(Tabla1[[#This Row],[VALOR UNITARIO SEGUIMIENTO FINANCIERO
2024]]*Tabla1[[#This Row],[MET AFECTADA PORLA GLOSA
RECURSOS 2024]]*Tabla1[[#This Row],[Porcentaje de Glosa]],0)</f>
        <v>0</v>
      </c>
      <c r="Z1827" s="51">
        <f>ROUND(Tabla1[[#This Row],[VALOR UNITARIO SEGUIMIENTO FINANCIERO
2025]]*Tabla1[[#This Row],[META AFECTADA PORLA GLOSA
RECURSOS 2025]]*Tabla1[[#This Row],[Porcentaje de Glosa]],0)</f>
        <v>0</v>
      </c>
      <c r="AA1827" s="51">
        <f>ROUND(Tabla1[[#This Row],[VALOR DE LA GLOSA 2024]]+Tabla1[[#This Row],[VALOR DE LA GLOSA 2025]],0)</f>
        <v>0</v>
      </c>
      <c r="AB1827" s="56"/>
      <c r="AC1827" s="130"/>
      <c r="AD1827" s="140"/>
      <c r="AE1827" s="130"/>
      <c r="AF1827" s="140">
        <f>ROUND(Tabla1[[#This Row],[VALOR TOTAL DE LA GLOSA]]-Tabla1[[#This Row],[Valor soportado por la Subred]],0)</f>
        <v>0</v>
      </c>
      <c r="AG1827" s="130"/>
      <c r="AH1827" s="130"/>
      <c r="AI1827" s="140">
        <f>ROUND(Tabla1[[#This Row],[VALOR GLOSA DEFINITIVA]]-Tabla1[[#This Row],[VALOR LEVANTADO EN LIQUIDACION]],0)</f>
        <v>0</v>
      </c>
    </row>
    <row r="1828" spans="2:35" s="32" customFormat="1" ht="87.6" hidden="1" customHeight="1" x14ac:dyDescent="0.25">
      <c r="B1828" s="131"/>
      <c r="C1828" s="132"/>
      <c r="D1828" s="131"/>
      <c r="E1828" s="133" t="str">
        <f>+Tabla1[[#This Row],[CODIGO ACTIVIDAD EN PPP Y LINEAMIENTO]]&amp;Tabla1[[#This Row],[ENTORNO/COMPONENTE]]</f>
        <v/>
      </c>
      <c r="F1828" s="134">
        <f>+VLOOKUP(Tabla1[[#This Row],[Columna1]],IG!$D$3:$L$1908,3,FALSE)</f>
        <v>0</v>
      </c>
      <c r="G1828" s="134">
        <f>+VLOOKUP(Tabla1[[#This Row],[Columna1]],IG!$D$3:$W$1908,4,FALSE)</f>
        <v>0</v>
      </c>
      <c r="H1828" s="134">
        <f>+VLOOKUP(Tabla1[[#This Row],[Columna1]],IG!$D$3:$W$1908,5,FALSE)</f>
        <v>0</v>
      </c>
      <c r="I1828" s="134">
        <f>+VLOOKUP(Tabla1[[#This Row],[Columna1]],IG!$D$3:$W$1908,6,FALSE)</f>
        <v>0</v>
      </c>
      <c r="J1828" s="134">
        <f>+VLOOKUP(Tabla1[[#This Row],[Columna1]],IG!$D$3:$W$1908,7,FALSE)</f>
        <v>0</v>
      </c>
      <c r="K1828" s="130"/>
      <c r="L1828" s="131"/>
      <c r="M1828" s="133" t="str">
        <f>+Tabla1[[#This Row],[Columna1]]&amp;Tabla1[[#This Row],[LOCALIDAD]]&amp;Tabla1[[#This Row],[MES]]</f>
        <v/>
      </c>
      <c r="N1828" s="29"/>
      <c r="O1828" s="135">
        <f>+VLOOKUP(Tabla1[[#This Row],[concatenar]],IG!$M$3:$W$1908,2,FALSE)</f>
        <v>0</v>
      </c>
      <c r="P1828" s="50">
        <f>+VLOOKUP(Tabla1[[#This Row],[concatenar]],IG!$M$3:$W$1908,3,FALSE)</f>
        <v>0</v>
      </c>
      <c r="Q1828" s="103">
        <f>+VLOOKUP(Tabla1[[#This Row],[concatenar]],IG!$M$3:$W$1908,8,FALSE)</f>
        <v>0</v>
      </c>
      <c r="R1828" s="97">
        <f>+VLOOKUP(Tabla1[[#This Row],[concatenar]],IG!$M$3:$W$1908,9,FALSE)</f>
        <v>0</v>
      </c>
      <c r="S1828" s="136">
        <f>+VLOOKUP(Tabla1[[#This Row],[concatenar]],IG!$M$3:$W$1908,10,FALSE)</f>
        <v>0</v>
      </c>
      <c r="T1828" s="137">
        <f>+VLOOKUP(Tabla1[[#This Row],[concatenar]],IG!$M$3:$W$1908,11,FALSE)</f>
        <v>0</v>
      </c>
      <c r="U1828" s="130"/>
      <c r="V1828" s="138"/>
      <c r="W1828" s="130"/>
      <c r="X1828" s="29"/>
      <c r="Y1828" s="139">
        <f>ROUND(Tabla1[[#This Row],[VALOR UNITARIO SEGUIMIENTO FINANCIERO
2024]]*Tabla1[[#This Row],[MET AFECTADA PORLA GLOSA
RECURSOS 2024]]*Tabla1[[#This Row],[Porcentaje de Glosa]],0)</f>
        <v>0</v>
      </c>
      <c r="Z1828" s="51">
        <f>ROUND(Tabla1[[#This Row],[VALOR UNITARIO SEGUIMIENTO FINANCIERO
2025]]*Tabla1[[#This Row],[META AFECTADA PORLA GLOSA
RECURSOS 2025]]*Tabla1[[#This Row],[Porcentaje de Glosa]],0)</f>
        <v>0</v>
      </c>
      <c r="AA1828" s="51">
        <f>ROUND(Tabla1[[#This Row],[VALOR DE LA GLOSA 2024]]+Tabla1[[#This Row],[VALOR DE LA GLOSA 2025]],0)</f>
        <v>0</v>
      </c>
      <c r="AB1828" s="56"/>
      <c r="AC1828" s="130"/>
      <c r="AD1828" s="140"/>
      <c r="AE1828" s="130"/>
      <c r="AF1828" s="140">
        <f>ROUND(Tabla1[[#This Row],[VALOR TOTAL DE LA GLOSA]]-Tabla1[[#This Row],[Valor soportado por la Subred]],0)</f>
        <v>0</v>
      </c>
      <c r="AG1828" s="130"/>
      <c r="AH1828" s="130"/>
      <c r="AI1828" s="140">
        <f>ROUND(Tabla1[[#This Row],[VALOR GLOSA DEFINITIVA]]-Tabla1[[#This Row],[VALOR LEVANTADO EN LIQUIDACION]],0)</f>
        <v>0</v>
      </c>
    </row>
    <row r="1829" spans="2:35" s="32" customFormat="1" ht="87.6" hidden="1" customHeight="1" x14ac:dyDescent="0.25">
      <c r="B1829" s="131"/>
      <c r="C1829" s="132"/>
      <c r="D1829" s="131"/>
      <c r="E1829" s="133" t="str">
        <f>+Tabla1[[#This Row],[CODIGO ACTIVIDAD EN PPP Y LINEAMIENTO]]&amp;Tabla1[[#This Row],[ENTORNO/COMPONENTE]]</f>
        <v/>
      </c>
      <c r="F1829" s="134">
        <f>+VLOOKUP(Tabla1[[#This Row],[Columna1]],IG!$D$3:$L$1908,3,FALSE)</f>
        <v>0</v>
      </c>
      <c r="G1829" s="134">
        <f>+VLOOKUP(Tabla1[[#This Row],[Columna1]],IG!$D$3:$W$1908,4,FALSE)</f>
        <v>0</v>
      </c>
      <c r="H1829" s="134">
        <f>+VLOOKUP(Tabla1[[#This Row],[Columna1]],IG!$D$3:$W$1908,5,FALSE)</f>
        <v>0</v>
      </c>
      <c r="I1829" s="134">
        <f>+VLOOKUP(Tabla1[[#This Row],[Columna1]],IG!$D$3:$W$1908,6,FALSE)</f>
        <v>0</v>
      </c>
      <c r="J1829" s="134">
        <f>+VLOOKUP(Tabla1[[#This Row],[Columna1]],IG!$D$3:$W$1908,7,FALSE)</f>
        <v>0</v>
      </c>
      <c r="K1829" s="130"/>
      <c r="L1829" s="131"/>
      <c r="M1829" s="133" t="str">
        <f>+Tabla1[[#This Row],[Columna1]]&amp;Tabla1[[#This Row],[LOCALIDAD]]&amp;Tabla1[[#This Row],[MES]]</f>
        <v/>
      </c>
      <c r="N1829" s="29"/>
      <c r="O1829" s="135">
        <f>+VLOOKUP(Tabla1[[#This Row],[concatenar]],IG!$M$3:$W$1908,2,FALSE)</f>
        <v>0</v>
      </c>
      <c r="P1829" s="50">
        <f>+VLOOKUP(Tabla1[[#This Row],[concatenar]],IG!$M$3:$W$1908,3,FALSE)</f>
        <v>0</v>
      </c>
      <c r="Q1829" s="103">
        <f>+VLOOKUP(Tabla1[[#This Row],[concatenar]],IG!$M$3:$W$1908,8,FALSE)</f>
        <v>0</v>
      </c>
      <c r="R1829" s="97">
        <f>+VLOOKUP(Tabla1[[#This Row],[concatenar]],IG!$M$3:$W$1908,9,FALSE)</f>
        <v>0</v>
      </c>
      <c r="S1829" s="136">
        <f>+VLOOKUP(Tabla1[[#This Row],[concatenar]],IG!$M$3:$W$1908,10,FALSE)</f>
        <v>0</v>
      </c>
      <c r="T1829" s="137">
        <f>+VLOOKUP(Tabla1[[#This Row],[concatenar]],IG!$M$3:$W$1908,11,FALSE)</f>
        <v>0</v>
      </c>
      <c r="U1829" s="130"/>
      <c r="V1829" s="138"/>
      <c r="W1829" s="130"/>
      <c r="X1829" s="29"/>
      <c r="Y1829" s="139">
        <f>ROUND(Tabla1[[#This Row],[VALOR UNITARIO SEGUIMIENTO FINANCIERO
2024]]*Tabla1[[#This Row],[MET AFECTADA PORLA GLOSA
RECURSOS 2024]]*Tabla1[[#This Row],[Porcentaje de Glosa]],0)</f>
        <v>0</v>
      </c>
      <c r="Z1829" s="51">
        <f>ROUND(Tabla1[[#This Row],[VALOR UNITARIO SEGUIMIENTO FINANCIERO
2025]]*Tabla1[[#This Row],[META AFECTADA PORLA GLOSA
RECURSOS 2025]]*Tabla1[[#This Row],[Porcentaje de Glosa]],0)</f>
        <v>0</v>
      </c>
      <c r="AA1829" s="51">
        <f>ROUND(Tabla1[[#This Row],[VALOR DE LA GLOSA 2024]]+Tabla1[[#This Row],[VALOR DE LA GLOSA 2025]],0)</f>
        <v>0</v>
      </c>
      <c r="AB1829" s="56"/>
      <c r="AC1829" s="130"/>
      <c r="AD1829" s="140"/>
      <c r="AE1829" s="130"/>
      <c r="AF1829" s="140">
        <f>ROUND(Tabla1[[#This Row],[VALOR TOTAL DE LA GLOSA]]-Tabla1[[#This Row],[Valor soportado por la Subred]],0)</f>
        <v>0</v>
      </c>
      <c r="AG1829" s="130"/>
      <c r="AH1829" s="130"/>
      <c r="AI1829" s="140">
        <f>ROUND(Tabla1[[#This Row],[VALOR GLOSA DEFINITIVA]]-Tabla1[[#This Row],[VALOR LEVANTADO EN LIQUIDACION]],0)</f>
        <v>0</v>
      </c>
    </row>
    <row r="1830" spans="2:35" s="32" customFormat="1" ht="87.6" hidden="1" customHeight="1" x14ac:dyDescent="0.25">
      <c r="B1830" s="131"/>
      <c r="C1830" s="132"/>
      <c r="D1830" s="131"/>
      <c r="E1830" s="133" t="str">
        <f>+Tabla1[[#This Row],[CODIGO ACTIVIDAD EN PPP Y LINEAMIENTO]]&amp;Tabla1[[#This Row],[ENTORNO/COMPONENTE]]</f>
        <v/>
      </c>
      <c r="F1830" s="134">
        <f>+VLOOKUP(Tabla1[[#This Row],[Columna1]],IG!$D$3:$L$1908,3,FALSE)</f>
        <v>0</v>
      </c>
      <c r="G1830" s="134">
        <f>+VLOOKUP(Tabla1[[#This Row],[Columna1]],IG!$D$3:$W$1908,4,FALSE)</f>
        <v>0</v>
      </c>
      <c r="H1830" s="134">
        <f>+VLOOKUP(Tabla1[[#This Row],[Columna1]],IG!$D$3:$W$1908,5,FALSE)</f>
        <v>0</v>
      </c>
      <c r="I1830" s="134">
        <f>+VLOOKUP(Tabla1[[#This Row],[Columna1]],IG!$D$3:$W$1908,6,FALSE)</f>
        <v>0</v>
      </c>
      <c r="J1830" s="134">
        <f>+VLOOKUP(Tabla1[[#This Row],[Columna1]],IG!$D$3:$W$1908,7,FALSE)</f>
        <v>0</v>
      </c>
      <c r="K1830" s="130"/>
      <c r="L1830" s="131"/>
      <c r="M1830" s="133" t="str">
        <f>+Tabla1[[#This Row],[Columna1]]&amp;Tabla1[[#This Row],[LOCALIDAD]]&amp;Tabla1[[#This Row],[MES]]</f>
        <v/>
      </c>
      <c r="N1830" s="29"/>
      <c r="O1830" s="135">
        <f>+VLOOKUP(Tabla1[[#This Row],[concatenar]],IG!$M$3:$W$1908,2,FALSE)</f>
        <v>0</v>
      </c>
      <c r="P1830" s="50">
        <f>+VLOOKUP(Tabla1[[#This Row],[concatenar]],IG!$M$3:$W$1908,3,FALSE)</f>
        <v>0</v>
      </c>
      <c r="Q1830" s="103">
        <f>+VLOOKUP(Tabla1[[#This Row],[concatenar]],IG!$M$3:$W$1908,8,FALSE)</f>
        <v>0</v>
      </c>
      <c r="R1830" s="97">
        <f>+VLOOKUP(Tabla1[[#This Row],[concatenar]],IG!$M$3:$W$1908,9,FALSE)</f>
        <v>0</v>
      </c>
      <c r="S1830" s="136">
        <f>+VLOOKUP(Tabla1[[#This Row],[concatenar]],IG!$M$3:$W$1908,10,FALSE)</f>
        <v>0</v>
      </c>
      <c r="T1830" s="137">
        <f>+VLOOKUP(Tabla1[[#This Row],[concatenar]],IG!$M$3:$W$1908,11,FALSE)</f>
        <v>0</v>
      </c>
      <c r="U1830" s="130"/>
      <c r="V1830" s="138"/>
      <c r="W1830" s="130"/>
      <c r="X1830" s="29"/>
      <c r="Y1830" s="139">
        <f>ROUND(Tabla1[[#This Row],[VALOR UNITARIO SEGUIMIENTO FINANCIERO
2024]]*Tabla1[[#This Row],[MET AFECTADA PORLA GLOSA
RECURSOS 2024]]*Tabla1[[#This Row],[Porcentaje de Glosa]],0)</f>
        <v>0</v>
      </c>
      <c r="Z1830" s="51">
        <f>ROUND(Tabla1[[#This Row],[VALOR UNITARIO SEGUIMIENTO FINANCIERO
2025]]*Tabla1[[#This Row],[META AFECTADA PORLA GLOSA
RECURSOS 2025]]*Tabla1[[#This Row],[Porcentaje de Glosa]],0)</f>
        <v>0</v>
      </c>
      <c r="AA1830" s="51">
        <f>ROUND(Tabla1[[#This Row],[VALOR DE LA GLOSA 2024]]+Tabla1[[#This Row],[VALOR DE LA GLOSA 2025]],0)</f>
        <v>0</v>
      </c>
      <c r="AB1830" s="56"/>
      <c r="AC1830" s="130"/>
      <c r="AD1830" s="140"/>
      <c r="AE1830" s="130"/>
      <c r="AF1830" s="140">
        <f>ROUND(Tabla1[[#This Row],[VALOR TOTAL DE LA GLOSA]]-Tabla1[[#This Row],[Valor soportado por la Subred]],0)</f>
        <v>0</v>
      </c>
      <c r="AG1830" s="130"/>
      <c r="AH1830" s="130"/>
      <c r="AI1830" s="140">
        <f>ROUND(Tabla1[[#This Row],[VALOR GLOSA DEFINITIVA]]-Tabla1[[#This Row],[VALOR LEVANTADO EN LIQUIDACION]],0)</f>
        <v>0</v>
      </c>
    </row>
    <row r="1831" spans="2:35" s="32" customFormat="1" ht="87.6" hidden="1" customHeight="1" x14ac:dyDescent="0.25">
      <c r="B1831" s="131"/>
      <c r="C1831" s="132"/>
      <c r="D1831" s="131"/>
      <c r="E1831" s="133" t="str">
        <f>+Tabla1[[#This Row],[CODIGO ACTIVIDAD EN PPP Y LINEAMIENTO]]&amp;Tabla1[[#This Row],[ENTORNO/COMPONENTE]]</f>
        <v/>
      </c>
      <c r="F1831" s="134">
        <f>+VLOOKUP(Tabla1[[#This Row],[Columna1]],IG!$D$3:$L$1908,3,FALSE)</f>
        <v>0</v>
      </c>
      <c r="G1831" s="134">
        <f>+VLOOKUP(Tabla1[[#This Row],[Columna1]],IG!$D$3:$W$1908,4,FALSE)</f>
        <v>0</v>
      </c>
      <c r="H1831" s="134">
        <f>+VLOOKUP(Tabla1[[#This Row],[Columna1]],IG!$D$3:$W$1908,5,FALSE)</f>
        <v>0</v>
      </c>
      <c r="I1831" s="134">
        <f>+VLOOKUP(Tabla1[[#This Row],[Columna1]],IG!$D$3:$W$1908,6,FALSE)</f>
        <v>0</v>
      </c>
      <c r="J1831" s="134">
        <f>+VLOOKUP(Tabla1[[#This Row],[Columna1]],IG!$D$3:$W$1908,7,FALSE)</f>
        <v>0</v>
      </c>
      <c r="K1831" s="130"/>
      <c r="L1831" s="131"/>
      <c r="M1831" s="133" t="str">
        <f>+Tabla1[[#This Row],[Columna1]]&amp;Tabla1[[#This Row],[LOCALIDAD]]&amp;Tabla1[[#This Row],[MES]]</f>
        <v/>
      </c>
      <c r="N1831" s="29"/>
      <c r="O1831" s="135">
        <f>+VLOOKUP(Tabla1[[#This Row],[concatenar]],IG!$M$3:$W$1908,2,FALSE)</f>
        <v>0</v>
      </c>
      <c r="P1831" s="50">
        <f>+VLOOKUP(Tabla1[[#This Row],[concatenar]],IG!$M$3:$W$1908,3,FALSE)</f>
        <v>0</v>
      </c>
      <c r="Q1831" s="103">
        <f>+VLOOKUP(Tabla1[[#This Row],[concatenar]],IG!$M$3:$W$1908,8,FALSE)</f>
        <v>0</v>
      </c>
      <c r="R1831" s="97">
        <f>+VLOOKUP(Tabla1[[#This Row],[concatenar]],IG!$M$3:$W$1908,9,FALSE)</f>
        <v>0</v>
      </c>
      <c r="S1831" s="136">
        <f>+VLOOKUP(Tabla1[[#This Row],[concatenar]],IG!$M$3:$W$1908,10,FALSE)</f>
        <v>0</v>
      </c>
      <c r="T1831" s="137">
        <f>+VLOOKUP(Tabla1[[#This Row],[concatenar]],IG!$M$3:$W$1908,11,FALSE)</f>
        <v>0</v>
      </c>
      <c r="U1831" s="130"/>
      <c r="V1831" s="138"/>
      <c r="W1831" s="130"/>
      <c r="X1831" s="29"/>
      <c r="Y1831" s="139">
        <f>ROUND(Tabla1[[#This Row],[VALOR UNITARIO SEGUIMIENTO FINANCIERO
2024]]*Tabla1[[#This Row],[MET AFECTADA PORLA GLOSA
RECURSOS 2024]]*Tabla1[[#This Row],[Porcentaje de Glosa]],0)</f>
        <v>0</v>
      </c>
      <c r="Z1831" s="51">
        <f>ROUND(Tabla1[[#This Row],[VALOR UNITARIO SEGUIMIENTO FINANCIERO
2025]]*Tabla1[[#This Row],[META AFECTADA PORLA GLOSA
RECURSOS 2025]]*Tabla1[[#This Row],[Porcentaje de Glosa]],0)</f>
        <v>0</v>
      </c>
      <c r="AA1831" s="51">
        <f>ROUND(Tabla1[[#This Row],[VALOR DE LA GLOSA 2024]]+Tabla1[[#This Row],[VALOR DE LA GLOSA 2025]],0)</f>
        <v>0</v>
      </c>
      <c r="AB1831" s="56"/>
      <c r="AC1831" s="130"/>
      <c r="AD1831" s="140"/>
      <c r="AE1831" s="130"/>
      <c r="AF1831" s="140">
        <f>ROUND(Tabla1[[#This Row],[VALOR TOTAL DE LA GLOSA]]-Tabla1[[#This Row],[Valor soportado por la Subred]],0)</f>
        <v>0</v>
      </c>
      <c r="AG1831" s="130"/>
      <c r="AH1831" s="130"/>
      <c r="AI1831" s="140">
        <f>ROUND(Tabla1[[#This Row],[VALOR GLOSA DEFINITIVA]]-Tabla1[[#This Row],[VALOR LEVANTADO EN LIQUIDACION]],0)</f>
        <v>0</v>
      </c>
    </row>
    <row r="1832" spans="2:35" s="32" customFormat="1" ht="87.6" hidden="1" customHeight="1" x14ac:dyDescent="0.25">
      <c r="B1832" s="131"/>
      <c r="C1832" s="132"/>
      <c r="D1832" s="131"/>
      <c r="E1832" s="133" t="str">
        <f>+Tabla1[[#This Row],[CODIGO ACTIVIDAD EN PPP Y LINEAMIENTO]]&amp;Tabla1[[#This Row],[ENTORNO/COMPONENTE]]</f>
        <v/>
      </c>
      <c r="F1832" s="134">
        <f>+VLOOKUP(Tabla1[[#This Row],[Columna1]],IG!$D$3:$L$1908,3,FALSE)</f>
        <v>0</v>
      </c>
      <c r="G1832" s="134">
        <f>+VLOOKUP(Tabla1[[#This Row],[Columna1]],IG!$D$3:$W$1908,4,FALSE)</f>
        <v>0</v>
      </c>
      <c r="H1832" s="134">
        <f>+VLOOKUP(Tabla1[[#This Row],[Columna1]],IG!$D$3:$W$1908,5,FALSE)</f>
        <v>0</v>
      </c>
      <c r="I1832" s="134">
        <f>+VLOOKUP(Tabla1[[#This Row],[Columna1]],IG!$D$3:$W$1908,6,FALSE)</f>
        <v>0</v>
      </c>
      <c r="J1832" s="134">
        <f>+VLOOKUP(Tabla1[[#This Row],[Columna1]],IG!$D$3:$W$1908,7,FALSE)</f>
        <v>0</v>
      </c>
      <c r="K1832" s="130"/>
      <c r="L1832" s="131"/>
      <c r="M1832" s="133" t="str">
        <f>+Tabla1[[#This Row],[Columna1]]&amp;Tabla1[[#This Row],[LOCALIDAD]]&amp;Tabla1[[#This Row],[MES]]</f>
        <v/>
      </c>
      <c r="N1832" s="29"/>
      <c r="O1832" s="135">
        <f>+VLOOKUP(Tabla1[[#This Row],[concatenar]],IG!$M$3:$W$1908,2,FALSE)</f>
        <v>0</v>
      </c>
      <c r="P1832" s="50">
        <f>+VLOOKUP(Tabla1[[#This Row],[concatenar]],IG!$M$3:$W$1908,3,FALSE)</f>
        <v>0</v>
      </c>
      <c r="Q1832" s="103">
        <f>+VLOOKUP(Tabla1[[#This Row],[concatenar]],IG!$M$3:$W$1908,8,FALSE)</f>
        <v>0</v>
      </c>
      <c r="R1832" s="97">
        <f>+VLOOKUP(Tabla1[[#This Row],[concatenar]],IG!$M$3:$W$1908,9,FALSE)</f>
        <v>0</v>
      </c>
      <c r="S1832" s="136">
        <f>+VLOOKUP(Tabla1[[#This Row],[concatenar]],IG!$M$3:$W$1908,10,FALSE)</f>
        <v>0</v>
      </c>
      <c r="T1832" s="137">
        <f>+VLOOKUP(Tabla1[[#This Row],[concatenar]],IG!$M$3:$W$1908,11,FALSE)</f>
        <v>0</v>
      </c>
      <c r="U1832" s="130"/>
      <c r="V1832" s="138"/>
      <c r="W1832" s="130"/>
      <c r="X1832" s="29"/>
      <c r="Y1832" s="139">
        <f>ROUND(Tabla1[[#This Row],[VALOR UNITARIO SEGUIMIENTO FINANCIERO
2024]]*Tabla1[[#This Row],[MET AFECTADA PORLA GLOSA
RECURSOS 2024]]*Tabla1[[#This Row],[Porcentaje de Glosa]],0)</f>
        <v>0</v>
      </c>
      <c r="Z1832" s="51">
        <f>ROUND(Tabla1[[#This Row],[VALOR UNITARIO SEGUIMIENTO FINANCIERO
2025]]*Tabla1[[#This Row],[META AFECTADA PORLA GLOSA
RECURSOS 2025]]*Tabla1[[#This Row],[Porcentaje de Glosa]],0)</f>
        <v>0</v>
      </c>
      <c r="AA1832" s="51">
        <f>ROUND(Tabla1[[#This Row],[VALOR DE LA GLOSA 2024]]+Tabla1[[#This Row],[VALOR DE LA GLOSA 2025]],0)</f>
        <v>0</v>
      </c>
      <c r="AB1832" s="56"/>
      <c r="AC1832" s="130"/>
      <c r="AD1832" s="140"/>
      <c r="AE1832" s="130"/>
      <c r="AF1832" s="140">
        <f>ROUND(Tabla1[[#This Row],[VALOR TOTAL DE LA GLOSA]]-Tabla1[[#This Row],[Valor soportado por la Subred]],0)</f>
        <v>0</v>
      </c>
      <c r="AG1832" s="130"/>
      <c r="AH1832" s="130"/>
      <c r="AI1832" s="140">
        <f>ROUND(Tabla1[[#This Row],[VALOR GLOSA DEFINITIVA]]-Tabla1[[#This Row],[VALOR LEVANTADO EN LIQUIDACION]],0)</f>
        <v>0</v>
      </c>
    </row>
    <row r="1833" spans="2:35" s="32" customFormat="1" ht="87.6" hidden="1" customHeight="1" x14ac:dyDescent="0.25">
      <c r="B1833" s="131"/>
      <c r="C1833" s="132"/>
      <c r="D1833" s="131"/>
      <c r="E1833" s="133" t="str">
        <f>+Tabla1[[#This Row],[CODIGO ACTIVIDAD EN PPP Y LINEAMIENTO]]&amp;Tabla1[[#This Row],[ENTORNO/COMPONENTE]]</f>
        <v/>
      </c>
      <c r="F1833" s="134">
        <f>+VLOOKUP(Tabla1[[#This Row],[Columna1]],IG!$D$3:$L$1908,3,FALSE)</f>
        <v>0</v>
      </c>
      <c r="G1833" s="134">
        <f>+VLOOKUP(Tabla1[[#This Row],[Columna1]],IG!$D$3:$W$1908,4,FALSE)</f>
        <v>0</v>
      </c>
      <c r="H1833" s="134">
        <f>+VLOOKUP(Tabla1[[#This Row],[Columna1]],IG!$D$3:$W$1908,5,FALSE)</f>
        <v>0</v>
      </c>
      <c r="I1833" s="134">
        <f>+VLOOKUP(Tabla1[[#This Row],[Columna1]],IG!$D$3:$W$1908,6,FALSE)</f>
        <v>0</v>
      </c>
      <c r="J1833" s="134">
        <f>+VLOOKUP(Tabla1[[#This Row],[Columna1]],IG!$D$3:$W$1908,7,FALSE)</f>
        <v>0</v>
      </c>
      <c r="K1833" s="130"/>
      <c r="L1833" s="131"/>
      <c r="M1833" s="133" t="str">
        <f>+Tabla1[[#This Row],[Columna1]]&amp;Tabla1[[#This Row],[LOCALIDAD]]&amp;Tabla1[[#This Row],[MES]]</f>
        <v/>
      </c>
      <c r="N1833" s="29"/>
      <c r="O1833" s="135">
        <f>+VLOOKUP(Tabla1[[#This Row],[concatenar]],IG!$M$3:$W$1908,2,FALSE)</f>
        <v>0</v>
      </c>
      <c r="P1833" s="50">
        <f>+VLOOKUP(Tabla1[[#This Row],[concatenar]],IG!$M$3:$W$1908,3,FALSE)</f>
        <v>0</v>
      </c>
      <c r="Q1833" s="103">
        <f>+VLOOKUP(Tabla1[[#This Row],[concatenar]],IG!$M$3:$W$1908,8,FALSE)</f>
        <v>0</v>
      </c>
      <c r="R1833" s="97">
        <f>+VLOOKUP(Tabla1[[#This Row],[concatenar]],IG!$M$3:$W$1908,9,FALSE)</f>
        <v>0</v>
      </c>
      <c r="S1833" s="136">
        <f>+VLOOKUP(Tabla1[[#This Row],[concatenar]],IG!$M$3:$W$1908,10,FALSE)</f>
        <v>0</v>
      </c>
      <c r="T1833" s="137">
        <f>+VLOOKUP(Tabla1[[#This Row],[concatenar]],IG!$M$3:$W$1908,11,FALSE)</f>
        <v>0</v>
      </c>
      <c r="U1833" s="130"/>
      <c r="V1833" s="138"/>
      <c r="W1833" s="130"/>
      <c r="X1833" s="29"/>
      <c r="Y1833" s="139">
        <f>ROUND(Tabla1[[#This Row],[VALOR UNITARIO SEGUIMIENTO FINANCIERO
2024]]*Tabla1[[#This Row],[MET AFECTADA PORLA GLOSA
RECURSOS 2024]]*Tabla1[[#This Row],[Porcentaje de Glosa]],0)</f>
        <v>0</v>
      </c>
      <c r="Z1833" s="51">
        <f>ROUND(Tabla1[[#This Row],[VALOR UNITARIO SEGUIMIENTO FINANCIERO
2025]]*Tabla1[[#This Row],[META AFECTADA PORLA GLOSA
RECURSOS 2025]]*Tabla1[[#This Row],[Porcentaje de Glosa]],0)</f>
        <v>0</v>
      </c>
      <c r="AA1833" s="51">
        <f>ROUND(Tabla1[[#This Row],[VALOR DE LA GLOSA 2024]]+Tabla1[[#This Row],[VALOR DE LA GLOSA 2025]],0)</f>
        <v>0</v>
      </c>
      <c r="AB1833" s="56"/>
      <c r="AC1833" s="130"/>
      <c r="AD1833" s="140"/>
      <c r="AE1833" s="130"/>
      <c r="AF1833" s="140">
        <f>ROUND(Tabla1[[#This Row],[VALOR TOTAL DE LA GLOSA]]-Tabla1[[#This Row],[Valor soportado por la Subred]],0)</f>
        <v>0</v>
      </c>
      <c r="AG1833" s="130"/>
      <c r="AH1833" s="130"/>
      <c r="AI1833" s="140">
        <f>ROUND(Tabla1[[#This Row],[VALOR GLOSA DEFINITIVA]]-Tabla1[[#This Row],[VALOR LEVANTADO EN LIQUIDACION]],0)</f>
        <v>0</v>
      </c>
    </row>
    <row r="1834" spans="2:35" s="32" customFormat="1" ht="87.6" hidden="1" customHeight="1" x14ac:dyDescent="0.25">
      <c r="B1834" s="131"/>
      <c r="C1834" s="132"/>
      <c r="D1834" s="131"/>
      <c r="E1834" s="133" t="str">
        <f>+Tabla1[[#This Row],[CODIGO ACTIVIDAD EN PPP Y LINEAMIENTO]]&amp;Tabla1[[#This Row],[ENTORNO/COMPONENTE]]</f>
        <v/>
      </c>
      <c r="F1834" s="134">
        <f>+VLOOKUP(Tabla1[[#This Row],[Columna1]],IG!$D$3:$L$1908,3,FALSE)</f>
        <v>0</v>
      </c>
      <c r="G1834" s="134">
        <f>+VLOOKUP(Tabla1[[#This Row],[Columna1]],IG!$D$3:$W$1908,4,FALSE)</f>
        <v>0</v>
      </c>
      <c r="H1834" s="134">
        <f>+VLOOKUP(Tabla1[[#This Row],[Columna1]],IG!$D$3:$W$1908,5,FALSE)</f>
        <v>0</v>
      </c>
      <c r="I1834" s="134">
        <f>+VLOOKUP(Tabla1[[#This Row],[Columna1]],IG!$D$3:$W$1908,6,FALSE)</f>
        <v>0</v>
      </c>
      <c r="J1834" s="134">
        <f>+VLOOKUP(Tabla1[[#This Row],[Columna1]],IG!$D$3:$W$1908,7,FALSE)</f>
        <v>0</v>
      </c>
      <c r="K1834" s="130"/>
      <c r="L1834" s="131"/>
      <c r="M1834" s="133" t="str">
        <f>+Tabla1[[#This Row],[Columna1]]&amp;Tabla1[[#This Row],[LOCALIDAD]]&amp;Tabla1[[#This Row],[MES]]</f>
        <v/>
      </c>
      <c r="N1834" s="29"/>
      <c r="O1834" s="135">
        <f>+VLOOKUP(Tabla1[[#This Row],[concatenar]],IG!$M$3:$W$1908,2,FALSE)</f>
        <v>0</v>
      </c>
      <c r="P1834" s="50">
        <f>+VLOOKUP(Tabla1[[#This Row],[concatenar]],IG!$M$3:$W$1908,3,FALSE)</f>
        <v>0</v>
      </c>
      <c r="Q1834" s="103">
        <f>+VLOOKUP(Tabla1[[#This Row],[concatenar]],IG!$M$3:$W$1908,8,FALSE)</f>
        <v>0</v>
      </c>
      <c r="R1834" s="97">
        <f>+VLOOKUP(Tabla1[[#This Row],[concatenar]],IG!$M$3:$W$1908,9,FALSE)</f>
        <v>0</v>
      </c>
      <c r="S1834" s="136">
        <f>+VLOOKUP(Tabla1[[#This Row],[concatenar]],IG!$M$3:$W$1908,10,FALSE)</f>
        <v>0</v>
      </c>
      <c r="T1834" s="137">
        <f>+VLOOKUP(Tabla1[[#This Row],[concatenar]],IG!$M$3:$W$1908,11,FALSE)</f>
        <v>0</v>
      </c>
      <c r="U1834" s="130"/>
      <c r="V1834" s="138"/>
      <c r="W1834" s="130"/>
      <c r="X1834" s="29"/>
      <c r="Y1834" s="139">
        <f>ROUND(Tabla1[[#This Row],[VALOR UNITARIO SEGUIMIENTO FINANCIERO
2024]]*Tabla1[[#This Row],[MET AFECTADA PORLA GLOSA
RECURSOS 2024]]*Tabla1[[#This Row],[Porcentaje de Glosa]],0)</f>
        <v>0</v>
      </c>
      <c r="Z1834" s="51">
        <f>ROUND(Tabla1[[#This Row],[VALOR UNITARIO SEGUIMIENTO FINANCIERO
2025]]*Tabla1[[#This Row],[META AFECTADA PORLA GLOSA
RECURSOS 2025]]*Tabla1[[#This Row],[Porcentaje de Glosa]],0)</f>
        <v>0</v>
      </c>
      <c r="AA1834" s="51">
        <f>ROUND(Tabla1[[#This Row],[VALOR DE LA GLOSA 2024]]+Tabla1[[#This Row],[VALOR DE LA GLOSA 2025]],0)</f>
        <v>0</v>
      </c>
      <c r="AB1834" s="56"/>
      <c r="AC1834" s="130"/>
      <c r="AD1834" s="140"/>
      <c r="AE1834" s="130"/>
      <c r="AF1834" s="140">
        <f>ROUND(Tabla1[[#This Row],[VALOR TOTAL DE LA GLOSA]]-Tabla1[[#This Row],[Valor soportado por la Subred]],0)</f>
        <v>0</v>
      </c>
      <c r="AG1834" s="130"/>
      <c r="AH1834" s="130"/>
      <c r="AI1834" s="140">
        <f>ROUND(Tabla1[[#This Row],[VALOR GLOSA DEFINITIVA]]-Tabla1[[#This Row],[VALOR LEVANTADO EN LIQUIDACION]],0)</f>
        <v>0</v>
      </c>
    </row>
    <row r="1835" spans="2:35" s="32" customFormat="1" ht="87.6" hidden="1" customHeight="1" x14ac:dyDescent="0.25">
      <c r="B1835" s="131"/>
      <c r="C1835" s="132"/>
      <c r="D1835" s="131"/>
      <c r="E1835" s="133" t="str">
        <f>+Tabla1[[#This Row],[CODIGO ACTIVIDAD EN PPP Y LINEAMIENTO]]&amp;Tabla1[[#This Row],[ENTORNO/COMPONENTE]]</f>
        <v/>
      </c>
      <c r="F1835" s="134">
        <f>+VLOOKUP(Tabla1[[#This Row],[Columna1]],IG!$D$3:$L$1908,3,FALSE)</f>
        <v>0</v>
      </c>
      <c r="G1835" s="134">
        <f>+VLOOKUP(Tabla1[[#This Row],[Columna1]],IG!$D$3:$W$1908,4,FALSE)</f>
        <v>0</v>
      </c>
      <c r="H1835" s="134">
        <f>+VLOOKUP(Tabla1[[#This Row],[Columna1]],IG!$D$3:$W$1908,5,FALSE)</f>
        <v>0</v>
      </c>
      <c r="I1835" s="134">
        <f>+VLOOKUP(Tabla1[[#This Row],[Columna1]],IG!$D$3:$W$1908,6,FALSE)</f>
        <v>0</v>
      </c>
      <c r="J1835" s="134">
        <f>+VLOOKUP(Tabla1[[#This Row],[Columna1]],IG!$D$3:$W$1908,7,FALSE)</f>
        <v>0</v>
      </c>
      <c r="K1835" s="130"/>
      <c r="L1835" s="131"/>
      <c r="M1835" s="133" t="str">
        <f>+Tabla1[[#This Row],[Columna1]]&amp;Tabla1[[#This Row],[LOCALIDAD]]&amp;Tabla1[[#This Row],[MES]]</f>
        <v/>
      </c>
      <c r="N1835" s="29"/>
      <c r="O1835" s="135">
        <f>+VLOOKUP(Tabla1[[#This Row],[concatenar]],IG!$M$3:$W$1908,2,FALSE)</f>
        <v>0</v>
      </c>
      <c r="P1835" s="50">
        <f>+VLOOKUP(Tabla1[[#This Row],[concatenar]],IG!$M$3:$W$1908,3,FALSE)</f>
        <v>0</v>
      </c>
      <c r="Q1835" s="103">
        <f>+VLOOKUP(Tabla1[[#This Row],[concatenar]],IG!$M$3:$W$1908,8,FALSE)</f>
        <v>0</v>
      </c>
      <c r="R1835" s="97">
        <f>+VLOOKUP(Tabla1[[#This Row],[concatenar]],IG!$M$3:$W$1908,9,FALSE)</f>
        <v>0</v>
      </c>
      <c r="S1835" s="136">
        <f>+VLOOKUP(Tabla1[[#This Row],[concatenar]],IG!$M$3:$W$1908,10,FALSE)</f>
        <v>0</v>
      </c>
      <c r="T1835" s="137">
        <f>+VLOOKUP(Tabla1[[#This Row],[concatenar]],IG!$M$3:$W$1908,11,FALSE)</f>
        <v>0</v>
      </c>
      <c r="U1835" s="130"/>
      <c r="V1835" s="138"/>
      <c r="W1835" s="130"/>
      <c r="X1835" s="29"/>
      <c r="Y1835" s="139">
        <f>ROUND(Tabla1[[#This Row],[VALOR UNITARIO SEGUIMIENTO FINANCIERO
2024]]*Tabla1[[#This Row],[MET AFECTADA PORLA GLOSA
RECURSOS 2024]]*Tabla1[[#This Row],[Porcentaje de Glosa]],0)</f>
        <v>0</v>
      </c>
      <c r="Z1835" s="51">
        <f>ROUND(Tabla1[[#This Row],[VALOR UNITARIO SEGUIMIENTO FINANCIERO
2025]]*Tabla1[[#This Row],[META AFECTADA PORLA GLOSA
RECURSOS 2025]]*Tabla1[[#This Row],[Porcentaje de Glosa]],0)</f>
        <v>0</v>
      </c>
      <c r="AA1835" s="51">
        <f>ROUND(Tabla1[[#This Row],[VALOR DE LA GLOSA 2024]]+Tabla1[[#This Row],[VALOR DE LA GLOSA 2025]],0)</f>
        <v>0</v>
      </c>
      <c r="AB1835" s="56"/>
      <c r="AC1835" s="130"/>
      <c r="AD1835" s="140"/>
      <c r="AE1835" s="130"/>
      <c r="AF1835" s="140">
        <f>ROUND(Tabla1[[#This Row],[VALOR TOTAL DE LA GLOSA]]-Tabla1[[#This Row],[Valor soportado por la Subred]],0)</f>
        <v>0</v>
      </c>
      <c r="AG1835" s="130"/>
      <c r="AH1835" s="130"/>
      <c r="AI1835" s="140">
        <f>ROUND(Tabla1[[#This Row],[VALOR GLOSA DEFINITIVA]]-Tabla1[[#This Row],[VALOR LEVANTADO EN LIQUIDACION]],0)</f>
        <v>0</v>
      </c>
    </row>
    <row r="1836" spans="2:35" s="32" customFormat="1" ht="87.6" hidden="1" customHeight="1" x14ac:dyDescent="0.25">
      <c r="B1836" s="131"/>
      <c r="C1836" s="132"/>
      <c r="D1836" s="131"/>
      <c r="E1836" s="133" t="str">
        <f>+Tabla1[[#This Row],[CODIGO ACTIVIDAD EN PPP Y LINEAMIENTO]]&amp;Tabla1[[#This Row],[ENTORNO/COMPONENTE]]</f>
        <v/>
      </c>
      <c r="F1836" s="134">
        <f>+VLOOKUP(Tabla1[[#This Row],[Columna1]],IG!$D$3:$L$1908,3,FALSE)</f>
        <v>0</v>
      </c>
      <c r="G1836" s="134">
        <f>+VLOOKUP(Tabla1[[#This Row],[Columna1]],IG!$D$3:$W$1908,4,FALSE)</f>
        <v>0</v>
      </c>
      <c r="H1836" s="134">
        <f>+VLOOKUP(Tabla1[[#This Row],[Columna1]],IG!$D$3:$W$1908,5,FALSE)</f>
        <v>0</v>
      </c>
      <c r="I1836" s="134">
        <f>+VLOOKUP(Tabla1[[#This Row],[Columna1]],IG!$D$3:$W$1908,6,FALSE)</f>
        <v>0</v>
      </c>
      <c r="J1836" s="134">
        <f>+VLOOKUP(Tabla1[[#This Row],[Columna1]],IG!$D$3:$W$1908,7,FALSE)</f>
        <v>0</v>
      </c>
      <c r="K1836" s="130"/>
      <c r="L1836" s="131"/>
      <c r="M1836" s="133" t="str">
        <f>+Tabla1[[#This Row],[Columna1]]&amp;Tabla1[[#This Row],[LOCALIDAD]]&amp;Tabla1[[#This Row],[MES]]</f>
        <v/>
      </c>
      <c r="N1836" s="29"/>
      <c r="O1836" s="135">
        <f>+VLOOKUP(Tabla1[[#This Row],[concatenar]],IG!$M$3:$W$1908,2,FALSE)</f>
        <v>0</v>
      </c>
      <c r="P1836" s="50">
        <f>+VLOOKUP(Tabla1[[#This Row],[concatenar]],IG!$M$3:$W$1908,3,FALSE)</f>
        <v>0</v>
      </c>
      <c r="Q1836" s="103">
        <f>+VLOOKUP(Tabla1[[#This Row],[concatenar]],IG!$M$3:$W$1908,8,FALSE)</f>
        <v>0</v>
      </c>
      <c r="R1836" s="97">
        <f>+VLOOKUP(Tabla1[[#This Row],[concatenar]],IG!$M$3:$W$1908,9,FALSE)</f>
        <v>0</v>
      </c>
      <c r="S1836" s="136">
        <f>+VLOOKUP(Tabla1[[#This Row],[concatenar]],IG!$M$3:$W$1908,10,FALSE)</f>
        <v>0</v>
      </c>
      <c r="T1836" s="137">
        <f>+VLOOKUP(Tabla1[[#This Row],[concatenar]],IG!$M$3:$W$1908,11,FALSE)</f>
        <v>0</v>
      </c>
      <c r="U1836" s="130"/>
      <c r="V1836" s="138"/>
      <c r="W1836" s="130"/>
      <c r="X1836" s="29"/>
      <c r="Y1836" s="139">
        <f>ROUND(Tabla1[[#This Row],[VALOR UNITARIO SEGUIMIENTO FINANCIERO
2024]]*Tabla1[[#This Row],[MET AFECTADA PORLA GLOSA
RECURSOS 2024]]*Tabla1[[#This Row],[Porcentaje de Glosa]],0)</f>
        <v>0</v>
      </c>
      <c r="Z1836" s="51">
        <f>ROUND(Tabla1[[#This Row],[VALOR UNITARIO SEGUIMIENTO FINANCIERO
2025]]*Tabla1[[#This Row],[META AFECTADA PORLA GLOSA
RECURSOS 2025]]*Tabla1[[#This Row],[Porcentaje de Glosa]],0)</f>
        <v>0</v>
      </c>
      <c r="AA1836" s="51">
        <f>ROUND(Tabla1[[#This Row],[VALOR DE LA GLOSA 2024]]+Tabla1[[#This Row],[VALOR DE LA GLOSA 2025]],0)</f>
        <v>0</v>
      </c>
      <c r="AB1836" s="56"/>
      <c r="AC1836" s="130"/>
      <c r="AD1836" s="140"/>
      <c r="AE1836" s="130"/>
      <c r="AF1836" s="140">
        <f>ROUND(Tabla1[[#This Row],[VALOR TOTAL DE LA GLOSA]]-Tabla1[[#This Row],[Valor soportado por la Subred]],0)</f>
        <v>0</v>
      </c>
      <c r="AG1836" s="130"/>
      <c r="AH1836" s="130"/>
      <c r="AI1836" s="140">
        <f>ROUND(Tabla1[[#This Row],[VALOR GLOSA DEFINITIVA]]-Tabla1[[#This Row],[VALOR LEVANTADO EN LIQUIDACION]],0)</f>
        <v>0</v>
      </c>
    </row>
    <row r="1837" spans="2:35" s="32" customFormat="1" ht="87.6" hidden="1" customHeight="1" x14ac:dyDescent="0.25">
      <c r="B1837" s="131"/>
      <c r="C1837" s="132"/>
      <c r="D1837" s="131"/>
      <c r="E1837" s="133" t="str">
        <f>+Tabla1[[#This Row],[CODIGO ACTIVIDAD EN PPP Y LINEAMIENTO]]&amp;Tabla1[[#This Row],[ENTORNO/COMPONENTE]]</f>
        <v/>
      </c>
      <c r="F1837" s="134">
        <f>+VLOOKUP(Tabla1[[#This Row],[Columna1]],IG!$D$3:$L$1908,3,FALSE)</f>
        <v>0</v>
      </c>
      <c r="G1837" s="134">
        <f>+VLOOKUP(Tabla1[[#This Row],[Columna1]],IG!$D$3:$W$1908,4,FALSE)</f>
        <v>0</v>
      </c>
      <c r="H1837" s="134">
        <f>+VLOOKUP(Tabla1[[#This Row],[Columna1]],IG!$D$3:$W$1908,5,FALSE)</f>
        <v>0</v>
      </c>
      <c r="I1837" s="134">
        <f>+VLOOKUP(Tabla1[[#This Row],[Columna1]],IG!$D$3:$W$1908,6,FALSE)</f>
        <v>0</v>
      </c>
      <c r="J1837" s="134">
        <f>+VLOOKUP(Tabla1[[#This Row],[Columna1]],IG!$D$3:$W$1908,7,FALSE)</f>
        <v>0</v>
      </c>
      <c r="K1837" s="130"/>
      <c r="L1837" s="131"/>
      <c r="M1837" s="133" t="str">
        <f>+Tabla1[[#This Row],[Columna1]]&amp;Tabla1[[#This Row],[LOCALIDAD]]&amp;Tabla1[[#This Row],[MES]]</f>
        <v/>
      </c>
      <c r="N1837" s="29"/>
      <c r="O1837" s="135">
        <f>+VLOOKUP(Tabla1[[#This Row],[concatenar]],IG!$M$3:$W$1908,2,FALSE)</f>
        <v>0</v>
      </c>
      <c r="P1837" s="50">
        <f>+VLOOKUP(Tabla1[[#This Row],[concatenar]],IG!$M$3:$W$1908,3,FALSE)</f>
        <v>0</v>
      </c>
      <c r="Q1837" s="103">
        <f>+VLOOKUP(Tabla1[[#This Row],[concatenar]],IG!$M$3:$W$1908,8,FALSE)</f>
        <v>0</v>
      </c>
      <c r="R1837" s="97">
        <f>+VLOOKUP(Tabla1[[#This Row],[concatenar]],IG!$M$3:$W$1908,9,FALSE)</f>
        <v>0</v>
      </c>
      <c r="S1837" s="136">
        <f>+VLOOKUP(Tabla1[[#This Row],[concatenar]],IG!$M$3:$W$1908,10,FALSE)</f>
        <v>0</v>
      </c>
      <c r="T1837" s="137">
        <f>+VLOOKUP(Tabla1[[#This Row],[concatenar]],IG!$M$3:$W$1908,11,FALSE)</f>
        <v>0</v>
      </c>
      <c r="U1837" s="130"/>
      <c r="V1837" s="138"/>
      <c r="W1837" s="130"/>
      <c r="X1837" s="29"/>
      <c r="Y1837" s="139">
        <f>ROUND(Tabla1[[#This Row],[VALOR UNITARIO SEGUIMIENTO FINANCIERO
2024]]*Tabla1[[#This Row],[MET AFECTADA PORLA GLOSA
RECURSOS 2024]]*Tabla1[[#This Row],[Porcentaje de Glosa]],0)</f>
        <v>0</v>
      </c>
      <c r="Z1837" s="51">
        <f>ROUND(Tabla1[[#This Row],[VALOR UNITARIO SEGUIMIENTO FINANCIERO
2025]]*Tabla1[[#This Row],[META AFECTADA PORLA GLOSA
RECURSOS 2025]]*Tabla1[[#This Row],[Porcentaje de Glosa]],0)</f>
        <v>0</v>
      </c>
      <c r="AA1837" s="51">
        <f>ROUND(Tabla1[[#This Row],[VALOR DE LA GLOSA 2024]]+Tabla1[[#This Row],[VALOR DE LA GLOSA 2025]],0)</f>
        <v>0</v>
      </c>
      <c r="AB1837" s="56"/>
      <c r="AC1837" s="130"/>
      <c r="AD1837" s="140"/>
      <c r="AE1837" s="130"/>
      <c r="AF1837" s="140">
        <f>ROUND(Tabla1[[#This Row],[VALOR TOTAL DE LA GLOSA]]-Tabla1[[#This Row],[Valor soportado por la Subred]],0)</f>
        <v>0</v>
      </c>
      <c r="AG1837" s="130"/>
      <c r="AH1837" s="130"/>
      <c r="AI1837" s="140">
        <f>ROUND(Tabla1[[#This Row],[VALOR GLOSA DEFINITIVA]]-Tabla1[[#This Row],[VALOR LEVANTADO EN LIQUIDACION]],0)</f>
        <v>0</v>
      </c>
    </row>
    <row r="1838" spans="2:35" s="32" customFormat="1" ht="87.6" hidden="1" customHeight="1" x14ac:dyDescent="0.25">
      <c r="B1838" s="131"/>
      <c r="C1838" s="132"/>
      <c r="D1838" s="131"/>
      <c r="E1838" s="133" t="str">
        <f>+Tabla1[[#This Row],[CODIGO ACTIVIDAD EN PPP Y LINEAMIENTO]]&amp;Tabla1[[#This Row],[ENTORNO/COMPONENTE]]</f>
        <v/>
      </c>
      <c r="F1838" s="134">
        <f>+VLOOKUP(Tabla1[[#This Row],[Columna1]],IG!$D$3:$L$1908,3,FALSE)</f>
        <v>0</v>
      </c>
      <c r="G1838" s="134">
        <f>+VLOOKUP(Tabla1[[#This Row],[Columna1]],IG!$D$3:$W$1908,4,FALSE)</f>
        <v>0</v>
      </c>
      <c r="H1838" s="134">
        <f>+VLOOKUP(Tabla1[[#This Row],[Columna1]],IG!$D$3:$W$1908,5,FALSE)</f>
        <v>0</v>
      </c>
      <c r="I1838" s="134">
        <f>+VLOOKUP(Tabla1[[#This Row],[Columna1]],IG!$D$3:$W$1908,6,FALSE)</f>
        <v>0</v>
      </c>
      <c r="J1838" s="134">
        <f>+VLOOKUP(Tabla1[[#This Row],[Columna1]],IG!$D$3:$W$1908,7,FALSE)</f>
        <v>0</v>
      </c>
      <c r="K1838" s="130"/>
      <c r="L1838" s="131"/>
      <c r="M1838" s="133" t="str">
        <f>+Tabla1[[#This Row],[Columna1]]&amp;Tabla1[[#This Row],[LOCALIDAD]]&amp;Tabla1[[#This Row],[MES]]</f>
        <v/>
      </c>
      <c r="N1838" s="29"/>
      <c r="O1838" s="135">
        <f>+VLOOKUP(Tabla1[[#This Row],[concatenar]],IG!$M$3:$W$1908,2,FALSE)</f>
        <v>0</v>
      </c>
      <c r="P1838" s="50">
        <f>+VLOOKUP(Tabla1[[#This Row],[concatenar]],IG!$M$3:$W$1908,3,FALSE)</f>
        <v>0</v>
      </c>
      <c r="Q1838" s="103">
        <f>+VLOOKUP(Tabla1[[#This Row],[concatenar]],IG!$M$3:$W$1908,8,FALSE)</f>
        <v>0</v>
      </c>
      <c r="R1838" s="97">
        <f>+VLOOKUP(Tabla1[[#This Row],[concatenar]],IG!$M$3:$W$1908,9,FALSE)</f>
        <v>0</v>
      </c>
      <c r="S1838" s="136">
        <f>+VLOOKUP(Tabla1[[#This Row],[concatenar]],IG!$M$3:$W$1908,10,FALSE)</f>
        <v>0</v>
      </c>
      <c r="T1838" s="137">
        <f>+VLOOKUP(Tabla1[[#This Row],[concatenar]],IG!$M$3:$W$1908,11,FALSE)</f>
        <v>0</v>
      </c>
      <c r="U1838" s="130"/>
      <c r="V1838" s="138"/>
      <c r="W1838" s="130"/>
      <c r="X1838" s="29"/>
      <c r="Y1838" s="139">
        <f>ROUND(Tabla1[[#This Row],[VALOR UNITARIO SEGUIMIENTO FINANCIERO
2024]]*Tabla1[[#This Row],[MET AFECTADA PORLA GLOSA
RECURSOS 2024]]*Tabla1[[#This Row],[Porcentaje de Glosa]],0)</f>
        <v>0</v>
      </c>
      <c r="Z1838" s="51">
        <f>ROUND(Tabla1[[#This Row],[VALOR UNITARIO SEGUIMIENTO FINANCIERO
2025]]*Tabla1[[#This Row],[META AFECTADA PORLA GLOSA
RECURSOS 2025]]*Tabla1[[#This Row],[Porcentaje de Glosa]],0)</f>
        <v>0</v>
      </c>
      <c r="AA1838" s="51">
        <f>ROUND(Tabla1[[#This Row],[VALOR DE LA GLOSA 2024]]+Tabla1[[#This Row],[VALOR DE LA GLOSA 2025]],0)</f>
        <v>0</v>
      </c>
      <c r="AB1838" s="56"/>
      <c r="AC1838" s="130"/>
      <c r="AD1838" s="140"/>
      <c r="AE1838" s="130"/>
      <c r="AF1838" s="140">
        <f>ROUND(Tabla1[[#This Row],[VALOR TOTAL DE LA GLOSA]]-Tabla1[[#This Row],[Valor soportado por la Subred]],0)</f>
        <v>0</v>
      </c>
      <c r="AG1838" s="130"/>
      <c r="AH1838" s="130"/>
      <c r="AI1838" s="140">
        <f>ROUND(Tabla1[[#This Row],[VALOR GLOSA DEFINITIVA]]-Tabla1[[#This Row],[VALOR LEVANTADO EN LIQUIDACION]],0)</f>
        <v>0</v>
      </c>
    </row>
    <row r="1839" spans="2:35" s="32" customFormat="1" ht="87.6" hidden="1" customHeight="1" x14ac:dyDescent="0.25">
      <c r="B1839" s="131"/>
      <c r="C1839" s="132"/>
      <c r="D1839" s="131"/>
      <c r="E1839" s="133" t="str">
        <f>+Tabla1[[#This Row],[CODIGO ACTIVIDAD EN PPP Y LINEAMIENTO]]&amp;Tabla1[[#This Row],[ENTORNO/COMPONENTE]]</f>
        <v/>
      </c>
      <c r="F1839" s="134">
        <f>+VLOOKUP(Tabla1[[#This Row],[Columna1]],IG!$D$3:$L$1908,3,FALSE)</f>
        <v>0</v>
      </c>
      <c r="G1839" s="134">
        <f>+VLOOKUP(Tabla1[[#This Row],[Columna1]],IG!$D$3:$W$1908,4,FALSE)</f>
        <v>0</v>
      </c>
      <c r="H1839" s="134">
        <f>+VLOOKUP(Tabla1[[#This Row],[Columna1]],IG!$D$3:$W$1908,5,FALSE)</f>
        <v>0</v>
      </c>
      <c r="I1839" s="134">
        <f>+VLOOKUP(Tabla1[[#This Row],[Columna1]],IG!$D$3:$W$1908,6,FALSE)</f>
        <v>0</v>
      </c>
      <c r="J1839" s="134">
        <f>+VLOOKUP(Tabla1[[#This Row],[Columna1]],IG!$D$3:$W$1908,7,FALSE)</f>
        <v>0</v>
      </c>
      <c r="K1839" s="130"/>
      <c r="L1839" s="131"/>
      <c r="M1839" s="133" t="str">
        <f>+Tabla1[[#This Row],[Columna1]]&amp;Tabla1[[#This Row],[LOCALIDAD]]&amp;Tabla1[[#This Row],[MES]]</f>
        <v/>
      </c>
      <c r="N1839" s="29"/>
      <c r="O1839" s="135">
        <f>+VLOOKUP(Tabla1[[#This Row],[concatenar]],IG!$M$3:$W$1908,2,FALSE)</f>
        <v>0</v>
      </c>
      <c r="P1839" s="50">
        <f>+VLOOKUP(Tabla1[[#This Row],[concatenar]],IG!$M$3:$W$1908,3,FALSE)</f>
        <v>0</v>
      </c>
      <c r="Q1839" s="103">
        <f>+VLOOKUP(Tabla1[[#This Row],[concatenar]],IG!$M$3:$W$1908,8,FALSE)</f>
        <v>0</v>
      </c>
      <c r="R1839" s="97">
        <f>+VLOOKUP(Tabla1[[#This Row],[concatenar]],IG!$M$3:$W$1908,9,FALSE)</f>
        <v>0</v>
      </c>
      <c r="S1839" s="136">
        <f>+VLOOKUP(Tabla1[[#This Row],[concatenar]],IG!$M$3:$W$1908,10,FALSE)</f>
        <v>0</v>
      </c>
      <c r="T1839" s="137">
        <f>+VLOOKUP(Tabla1[[#This Row],[concatenar]],IG!$M$3:$W$1908,11,FALSE)</f>
        <v>0</v>
      </c>
      <c r="U1839" s="130"/>
      <c r="V1839" s="138"/>
      <c r="W1839" s="130"/>
      <c r="X1839" s="29"/>
      <c r="Y1839" s="139">
        <f>ROUND(Tabla1[[#This Row],[VALOR UNITARIO SEGUIMIENTO FINANCIERO
2024]]*Tabla1[[#This Row],[MET AFECTADA PORLA GLOSA
RECURSOS 2024]]*Tabla1[[#This Row],[Porcentaje de Glosa]],0)</f>
        <v>0</v>
      </c>
      <c r="Z1839" s="51">
        <f>ROUND(Tabla1[[#This Row],[VALOR UNITARIO SEGUIMIENTO FINANCIERO
2025]]*Tabla1[[#This Row],[META AFECTADA PORLA GLOSA
RECURSOS 2025]]*Tabla1[[#This Row],[Porcentaje de Glosa]],0)</f>
        <v>0</v>
      </c>
      <c r="AA1839" s="51">
        <f>ROUND(Tabla1[[#This Row],[VALOR DE LA GLOSA 2024]]+Tabla1[[#This Row],[VALOR DE LA GLOSA 2025]],0)</f>
        <v>0</v>
      </c>
      <c r="AB1839" s="56"/>
      <c r="AC1839" s="130"/>
      <c r="AD1839" s="140"/>
      <c r="AE1839" s="130"/>
      <c r="AF1839" s="140">
        <f>ROUND(Tabla1[[#This Row],[VALOR TOTAL DE LA GLOSA]]-Tabla1[[#This Row],[Valor soportado por la Subred]],0)</f>
        <v>0</v>
      </c>
      <c r="AG1839" s="130"/>
      <c r="AH1839" s="130"/>
      <c r="AI1839" s="140">
        <f>ROUND(Tabla1[[#This Row],[VALOR GLOSA DEFINITIVA]]-Tabla1[[#This Row],[VALOR LEVANTADO EN LIQUIDACION]],0)</f>
        <v>0</v>
      </c>
    </row>
    <row r="1840" spans="2:35" s="32" customFormat="1" ht="87.6" hidden="1" customHeight="1" x14ac:dyDescent="0.25">
      <c r="B1840" s="131"/>
      <c r="C1840" s="132"/>
      <c r="D1840" s="131"/>
      <c r="E1840" s="133" t="str">
        <f>+Tabla1[[#This Row],[CODIGO ACTIVIDAD EN PPP Y LINEAMIENTO]]&amp;Tabla1[[#This Row],[ENTORNO/COMPONENTE]]</f>
        <v/>
      </c>
      <c r="F1840" s="134">
        <f>+VLOOKUP(Tabla1[[#This Row],[Columna1]],IG!$D$3:$L$1908,3,FALSE)</f>
        <v>0</v>
      </c>
      <c r="G1840" s="134">
        <f>+VLOOKUP(Tabla1[[#This Row],[Columna1]],IG!$D$3:$W$1908,4,FALSE)</f>
        <v>0</v>
      </c>
      <c r="H1840" s="134">
        <f>+VLOOKUP(Tabla1[[#This Row],[Columna1]],IG!$D$3:$W$1908,5,FALSE)</f>
        <v>0</v>
      </c>
      <c r="I1840" s="134">
        <f>+VLOOKUP(Tabla1[[#This Row],[Columna1]],IG!$D$3:$W$1908,6,FALSE)</f>
        <v>0</v>
      </c>
      <c r="J1840" s="134">
        <f>+VLOOKUP(Tabla1[[#This Row],[Columna1]],IG!$D$3:$W$1908,7,FALSE)</f>
        <v>0</v>
      </c>
      <c r="K1840" s="130"/>
      <c r="L1840" s="131"/>
      <c r="M1840" s="133" t="str">
        <f>+Tabla1[[#This Row],[Columna1]]&amp;Tabla1[[#This Row],[LOCALIDAD]]&amp;Tabla1[[#This Row],[MES]]</f>
        <v/>
      </c>
      <c r="N1840" s="29"/>
      <c r="O1840" s="135">
        <f>+VLOOKUP(Tabla1[[#This Row],[concatenar]],IG!$M$3:$W$1908,2,FALSE)</f>
        <v>0</v>
      </c>
      <c r="P1840" s="50">
        <f>+VLOOKUP(Tabla1[[#This Row],[concatenar]],IG!$M$3:$W$1908,3,FALSE)</f>
        <v>0</v>
      </c>
      <c r="Q1840" s="103">
        <f>+VLOOKUP(Tabla1[[#This Row],[concatenar]],IG!$M$3:$W$1908,8,FALSE)</f>
        <v>0</v>
      </c>
      <c r="R1840" s="97">
        <f>+VLOOKUP(Tabla1[[#This Row],[concatenar]],IG!$M$3:$W$1908,9,FALSE)</f>
        <v>0</v>
      </c>
      <c r="S1840" s="136">
        <f>+VLOOKUP(Tabla1[[#This Row],[concatenar]],IG!$M$3:$W$1908,10,FALSE)</f>
        <v>0</v>
      </c>
      <c r="T1840" s="137">
        <f>+VLOOKUP(Tabla1[[#This Row],[concatenar]],IG!$M$3:$W$1908,11,FALSE)</f>
        <v>0</v>
      </c>
      <c r="U1840" s="130"/>
      <c r="V1840" s="138"/>
      <c r="W1840" s="130"/>
      <c r="X1840" s="29"/>
      <c r="Y1840" s="139">
        <f>ROUND(Tabla1[[#This Row],[VALOR UNITARIO SEGUIMIENTO FINANCIERO
2024]]*Tabla1[[#This Row],[MET AFECTADA PORLA GLOSA
RECURSOS 2024]]*Tabla1[[#This Row],[Porcentaje de Glosa]],0)</f>
        <v>0</v>
      </c>
      <c r="Z1840" s="51">
        <f>ROUND(Tabla1[[#This Row],[VALOR UNITARIO SEGUIMIENTO FINANCIERO
2025]]*Tabla1[[#This Row],[META AFECTADA PORLA GLOSA
RECURSOS 2025]]*Tabla1[[#This Row],[Porcentaje de Glosa]],0)</f>
        <v>0</v>
      </c>
      <c r="AA1840" s="51">
        <f>ROUND(Tabla1[[#This Row],[VALOR DE LA GLOSA 2024]]+Tabla1[[#This Row],[VALOR DE LA GLOSA 2025]],0)</f>
        <v>0</v>
      </c>
      <c r="AB1840" s="56"/>
      <c r="AC1840" s="130"/>
      <c r="AD1840" s="140"/>
      <c r="AE1840" s="130"/>
      <c r="AF1840" s="140">
        <f>ROUND(Tabla1[[#This Row],[VALOR TOTAL DE LA GLOSA]]-Tabla1[[#This Row],[Valor soportado por la Subred]],0)</f>
        <v>0</v>
      </c>
      <c r="AG1840" s="130"/>
      <c r="AH1840" s="130"/>
      <c r="AI1840" s="140">
        <f>ROUND(Tabla1[[#This Row],[VALOR GLOSA DEFINITIVA]]-Tabla1[[#This Row],[VALOR LEVANTADO EN LIQUIDACION]],0)</f>
        <v>0</v>
      </c>
    </row>
    <row r="1841" spans="2:35" s="32" customFormat="1" ht="87.6" hidden="1" customHeight="1" x14ac:dyDescent="0.25">
      <c r="B1841" s="131"/>
      <c r="C1841" s="132"/>
      <c r="D1841" s="131"/>
      <c r="E1841" s="133" t="str">
        <f>+Tabla1[[#This Row],[CODIGO ACTIVIDAD EN PPP Y LINEAMIENTO]]&amp;Tabla1[[#This Row],[ENTORNO/COMPONENTE]]</f>
        <v/>
      </c>
      <c r="F1841" s="134">
        <f>+VLOOKUP(Tabla1[[#This Row],[Columna1]],IG!$D$3:$L$1908,3,FALSE)</f>
        <v>0</v>
      </c>
      <c r="G1841" s="134">
        <f>+VLOOKUP(Tabla1[[#This Row],[Columna1]],IG!$D$3:$W$1908,4,FALSE)</f>
        <v>0</v>
      </c>
      <c r="H1841" s="134">
        <f>+VLOOKUP(Tabla1[[#This Row],[Columna1]],IG!$D$3:$W$1908,5,FALSE)</f>
        <v>0</v>
      </c>
      <c r="I1841" s="134">
        <f>+VLOOKUP(Tabla1[[#This Row],[Columna1]],IG!$D$3:$W$1908,6,FALSE)</f>
        <v>0</v>
      </c>
      <c r="J1841" s="134">
        <f>+VLOOKUP(Tabla1[[#This Row],[Columna1]],IG!$D$3:$W$1908,7,FALSE)</f>
        <v>0</v>
      </c>
      <c r="K1841" s="130"/>
      <c r="L1841" s="131"/>
      <c r="M1841" s="133" t="str">
        <f>+Tabla1[[#This Row],[Columna1]]&amp;Tabla1[[#This Row],[LOCALIDAD]]&amp;Tabla1[[#This Row],[MES]]</f>
        <v/>
      </c>
      <c r="N1841" s="29"/>
      <c r="O1841" s="135">
        <f>+VLOOKUP(Tabla1[[#This Row],[concatenar]],IG!$M$3:$W$1908,2,FALSE)</f>
        <v>0</v>
      </c>
      <c r="P1841" s="50">
        <f>+VLOOKUP(Tabla1[[#This Row],[concatenar]],IG!$M$3:$W$1908,3,FALSE)</f>
        <v>0</v>
      </c>
      <c r="Q1841" s="103">
        <f>+VLOOKUP(Tabla1[[#This Row],[concatenar]],IG!$M$3:$W$1908,8,FALSE)</f>
        <v>0</v>
      </c>
      <c r="R1841" s="97">
        <f>+VLOOKUP(Tabla1[[#This Row],[concatenar]],IG!$M$3:$W$1908,9,FALSE)</f>
        <v>0</v>
      </c>
      <c r="S1841" s="136">
        <f>+VLOOKUP(Tabla1[[#This Row],[concatenar]],IG!$M$3:$W$1908,10,FALSE)</f>
        <v>0</v>
      </c>
      <c r="T1841" s="137">
        <f>+VLOOKUP(Tabla1[[#This Row],[concatenar]],IG!$M$3:$W$1908,11,FALSE)</f>
        <v>0</v>
      </c>
      <c r="U1841" s="130"/>
      <c r="V1841" s="138"/>
      <c r="W1841" s="130"/>
      <c r="X1841" s="29"/>
      <c r="Y1841" s="139">
        <f>ROUND(Tabla1[[#This Row],[VALOR UNITARIO SEGUIMIENTO FINANCIERO
2024]]*Tabla1[[#This Row],[MET AFECTADA PORLA GLOSA
RECURSOS 2024]]*Tabla1[[#This Row],[Porcentaje de Glosa]],0)</f>
        <v>0</v>
      </c>
      <c r="Z1841" s="51">
        <f>ROUND(Tabla1[[#This Row],[VALOR UNITARIO SEGUIMIENTO FINANCIERO
2025]]*Tabla1[[#This Row],[META AFECTADA PORLA GLOSA
RECURSOS 2025]]*Tabla1[[#This Row],[Porcentaje de Glosa]],0)</f>
        <v>0</v>
      </c>
      <c r="AA1841" s="51">
        <f>ROUND(Tabla1[[#This Row],[VALOR DE LA GLOSA 2024]]+Tabla1[[#This Row],[VALOR DE LA GLOSA 2025]],0)</f>
        <v>0</v>
      </c>
      <c r="AB1841" s="56"/>
      <c r="AC1841" s="130"/>
      <c r="AD1841" s="140"/>
      <c r="AE1841" s="130"/>
      <c r="AF1841" s="140">
        <f>ROUND(Tabla1[[#This Row],[VALOR TOTAL DE LA GLOSA]]-Tabla1[[#This Row],[Valor soportado por la Subred]],0)</f>
        <v>0</v>
      </c>
      <c r="AG1841" s="130"/>
      <c r="AH1841" s="130"/>
      <c r="AI1841" s="140">
        <f>ROUND(Tabla1[[#This Row],[VALOR GLOSA DEFINITIVA]]-Tabla1[[#This Row],[VALOR LEVANTADO EN LIQUIDACION]],0)</f>
        <v>0</v>
      </c>
    </row>
    <row r="1842" spans="2:35" s="32" customFormat="1" ht="87.6" hidden="1" customHeight="1" x14ac:dyDescent="0.25">
      <c r="B1842" s="131"/>
      <c r="C1842" s="132"/>
      <c r="D1842" s="131"/>
      <c r="E1842" s="133" t="str">
        <f>+Tabla1[[#This Row],[CODIGO ACTIVIDAD EN PPP Y LINEAMIENTO]]&amp;Tabla1[[#This Row],[ENTORNO/COMPONENTE]]</f>
        <v/>
      </c>
      <c r="F1842" s="134">
        <f>+VLOOKUP(Tabla1[[#This Row],[Columna1]],IG!$D$3:$L$1908,3,FALSE)</f>
        <v>0</v>
      </c>
      <c r="G1842" s="134">
        <f>+VLOOKUP(Tabla1[[#This Row],[Columna1]],IG!$D$3:$W$1908,4,FALSE)</f>
        <v>0</v>
      </c>
      <c r="H1842" s="134">
        <f>+VLOOKUP(Tabla1[[#This Row],[Columna1]],IG!$D$3:$W$1908,5,FALSE)</f>
        <v>0</v>
      </c>
      <c r="I1842" s="134">
        <f>+VLOOKUP(Tabla1[[#This Row],[Columna1]],IG!$D$3:$W$1908,6,FALSE)</f>
        <v>0</v>
      </c>
      <c r="J1842" s="134">
        <f>+VLOOKUP(Tabla1[[#This Row],[Columna1]],IG!$D$3:$W$1908,7,FALSE)</f>
        <v>0</v>
      </c>
      <c r="K1842" s="130"/>
      <c r="L1842" s="131"/>
      <c r="M1842" s="133" t="str">
        <f>+Tabla1[[#This Row],[Columna1]]&amp;Tabla1[[#This Row],[LOCALIDAD]]&amp;Tabla1[[#This Row],[MES]]</f>
        <v/>
      </c>
      <c r="N1842" s="29"/>
      <c r="O1842" s="135">
        <f>+VLOOKUP(Tabla1[[#This Row],[concatenar]],IG!$M$3:$W$1908,2,FALSE)</f>
        <v>0</v>
      </c>
      <c r="P1842" s="50">
        <f>+VLOOKUP(Tabla1[[#This Row],[concatenar]],IG!$M$3:$W$1908,3,FALSE)</f>
        <v>0</v>
      </c>
      <c r="Q1842" s="103">
        <f>+VLOOKUP(Tabla1[[#This Row],[concatenar]],IG!$M$3:$W$1908,8,FALSE)</f>
        <v>0</v>
      </c>
      <c r="R1842" s="97">
        <f>+VLOOKUP(Tabla1[[#This Row],[concatenar]],IG!$M$3:$W$1908,9,FALSE)</f>
        <v>0</v>
      </c>
      <c r="S1842" s="136">
        <f>+VLOOKUP(Tabla1[[#This Row],[concatenar]],IG!$M$3:$W$1908,10,FALSE)</f>
        <v>0</v>
      </c>
      <c r="T1842" s="137">
        <f>+VLOOKUP(Tabla1[[#This Row],[concatenar]],IG!$M$3:$W$1908,11,FALSE)</f>
        <v>0</v>
      </c>
      <c r="U1842" s="130"/>
      <c r="V1842" s="138"/>
      <c r="W1842" s="130"/>
      <c r="X1842" s="29"/>
      <c r="Y1842" s="139">
        <f>ROUND(Tabla1[[#This Row],[VALOR UNITARIO SEGUIMIENTO FINANCIERO
2024]]*Tabla1[[#This Row],[MET AFECTADA PORLA GLOSA
RECURSOS 2024]]*Tabla1[[#This Row],[Porcentaje de Glosa]],0)</f>
        <v>0</v>
      </c>
      <c r="Z1842" s="51">
        <f>ROUND(Tabla1[[#This Row],[VALOR UNITARIO SEGUIMIENTO FINANCIERO
2025]]*Tabla1[[#This Row],[META AFECTADA PORLA GLOSA
RECURSOS 2025]]*Tabla1[[#This Row],[Porcentaje de Glosa]],0)</f>
        <v>0</v>
      </c>
      <c r="AA1842" s="51">
        <f>ROUND(Tabla1[[#This Row],[VALOR DE LA GLOSA 2024]]+Tabla1[[#This Row],[VALOR DE LA GLOSA 2025]],0)</f>
        <v>0</v>
      </c>
      <c r="AB1842" s="56"/>
      <c r="AC1842" s="130"/>
      <c r="AD1842" s="140"/>
      <c r="AE1842" s="130"/>
      <c r="AF1842" s="140">
        <f>ROUND(Tabla1[[#This Row],[VALOR TOTAL DE LA GLOSA]]-Tabla1[[#This Row],[Valor soportado por la Subred]],0)</f>
        <v>0</v>
      </c>
      <c r="AG1842" s="130"/>
      <c r="AH1842" s="130"/>
      <c r="AI1842" s="140">
        <f>ROUND(Tabla1[[#This Row],[VALOR GLOSA DEFINITIVA]]-Tabla1[[#This Row],[VALOR LEVANTADO EN LIQUIDACION]],0)</f>
        <v>0</v>
      </c>
    </row>
    <row r="1843" spans="2:35" s="32" customFormat="1" ht="87.6" hidden="1" customHeight="1" x14ac:dyDescent="0.25">
      <c r="B1843" s="131"/>
      <c r="C1843" s="132"/>
      <c r="D1843" s="131"/>
      <c r="E1843" s="133" t="str">
        <f>+Tabla1[[#This Row],[CODIGO ACTIVIDAD EN PPP Y LINEAMIENTO]]&amp;Tabla1[[#This Row],[ENTORNO/COMPONENTE]]</f>
        <v/>
      </c>
      <c r="F1843" s="134">
        <f>+VLOOKUP(Tabla1[[#This Row],[Columna1]],IG!$D$3:$L$1908,3,FALSE)</f>
        <v>0</v>
      </c>
      <c r="G1843" s="134">
        <f>+VLOOKUP(Tabla1[[#This Row],[Columna1]],IG!$D$3:$W$1908,4,FALSE)</f>
        <v>0</v>
      </c>
      <c r="H1843" s="134">
        <f>+VLOOKUP(Tabla1[[#This Row],[Columna1]],IG!$D$3:$W$1908,5,FALSE)</f>
        <v>0</v>
      </c>
      <c r="I1843" s="134">
        <f>+VLOOKUP(Tabla1[[#This Row],[Columna1]],IG!$D$3:$W$1908,6,FALSE)</f>
        <v>0</v>
      </c>
      <c r="J1843" s="134">
        <f>+VLOOKUP(Tabla1[[#This Row],[Columna1]],IG!$D$3:$W$1908,7,FALSE)</f>
        <v>0</v>
      </c>
      <c r="K1843" s="130"/>
      <c r="L1843" s="131"/>
      <c r="M1843" s="133" t="str">
        <f>+Tabla1[[#This Row],[Columna1]]&amp;Tabla1[[#This Row],[LOCALIDAD]]&amp;Tabla1[[#This Row],[MES]]</f>
        <v/>
      </c>
      <c r="N1843" s="29"/>
      <c r="O1843" s="135">
        <f>+VLOOKUP(Tabla1[[#This Row],[concatenar]],IG!$M$3:$W$1908,2,FALSE)</f>
        <v>0</v>
      </c>
      <c r="P1843" s="50">
        <f>+VLOOKUP(Tabla1[[#This Row],[concatenar]],IG!$M$3:$W$1908,3,FALSE)</f>
        <v>0</v>
      </c>
      <c r="Q1843" s="103">
        <f>+VLOOKUP(Tabla1[[#This Row],[concatenar]],IG!$M$3:$W$1908,8,FALSE)</f>
        <v>0</v>
      </c>
      <c r="R1843" s="97">
        <f>+VLOOKUP(Tabla1[[#This Row],[concatenar]],IG!$M$3:$W$1908,9,FALSE)</f>
        <v>0</v>
      </c>
      <c r="S1843" s="136">
        <f>+VLOOKUP(Tabla1[[#This Row],[concatenar]],IG!$M$3:$W$1908,10,FALSE)</f>
        <v>0</v>
      </c>
      <c r="T1843" s="137">
        <f>+VLOOKUP(Tabla1[[#This Row],[concatenar]],IG!$M$3:$W$1908,11,FALSE)</f>
        <v>0</v>
      </c>
      <c r="U1843" s="130"/>
      <c r="V1843" s="138"/>
      <c r="W1843" s="130"/>
      <c r="X1843" s="29"/>
      <c r="Y1843" s="139">
        <f>ROUND(Tabla1[[#This Row],[VALOR UNITARIO SEGUIMIENTO FINANCIERO
2024]]*Tabla1[[#This Row],[MET AFECTADA PORLA GLOSA
RECURSOS 2024]]*Tabla1[[#This Row],[Porcentaje de Glosa]],0)</f>
        <v>0</v>
      </c>
      <c r="Z1843" s="51">
        <f>ROUND(Tabla1[[#This Row],[VALOR UNITARIO SEGUIMIENTO FINANCIERO
2025]]*Tabla1[[#This Row],[META AFECTADA PORLA GLOSA
RECURSOS 2025]]*Tabla1[[#This Row],[Porcentaje de Glosa]],0)</f>
        <v>0</v>
      </c>
      <c r="AA1843" s="51">
        <f>ROUND(Tabla1[[#This Row],[VALOR DE LA GLOSA 2024]]+Tabla1[[#This Row],[VALOR DE LA GLOSA 2025]],0)</f>
        <v>0</v>
      </c>
      <c r="AB1843" s="56"/>
      <c r="AC1843" s="130"/>
      <c r="AD1843" s="140"/>
      <c r="AE1843" s="130"/>
      <c r="AF1843" s="140">
        <f>ROUND(Tabla1[[#This Row],[VALOR TOTAL DE LA GLOSA]]-Tabla1[[#This Row],[Valor soportado por la Subred]],0)</f>
        <v>0</v>
      </c>
      <c r="AG1843" s="130"/>
      <c r="AH1843" s="130"/>
      <c r="AI1843" s="140">
        <f>ROUND(Tabla1[[#This Row],[VALOR GLOSA DEFINITIVA]]-Tabla1[[#This Row],[VALOR LEVANTADO EN LIQUIDACION]],0)</f>
        <v>0</v>
      </c>
    </row>
    <row r="1844" spans="2:35" s="32" customFormat="1" ht="87.6" hidden="1" customHeight="1" x14ac:dyDescent="0.25">
      <c r="B1844" s="131"/>
      <c r="C1844" s="132"/>
      <c r="D1844" s="131"/>
      <c r="E1844" s="133" t="str">
        <f>+Tabla1[[#This Row],[CODIGO ACTIVIDAD EN PPP Y LINEAMIENTO]]&amp;Tabla1[[#This Row],[ENTORNO/COMPONENTE]]</f>
        <v/>
      </c>
      <c r="F1844" s="134">
        <f>+VLOOKUP(Tabla1[[#This Row],[Columna1]],IG!$D$3:$L$1908,3,FALSE)</f>
        <v>0</v>
      </c>
      <c r="G1844" s="134">
        <f>+VLOOKUP(Tabla1[[#This Row],[Columna1]],IG!$D$3:$W$1908,4,FALSE)</f>
        <v>0</v>
      </c>
      <c r="H1844" s="134">
        <f>+VLOOKUP(Tabla1[[#This Row],[Columna1]],IG!$D$3:$W$1908,5,FALSE)</f>
        <v>0</v>
      </c>
      <c r="I1844" s="134">
        <f>+VLOOKUP(Tabla1[[#This Row],[Columna1]],IG!$D$3:$W$1908,6,FALSE)</f>
        <v>0</v>
      </c>
      <c r="J1844" s="134">
        <f>+VLOOKUP(Tabla1[[#This Row],[Columna1]],IG!$D$3:$W$1908,7,FALSE)</f>
        <v>0</v>
      </c>
      <c r="K1844" s="130"/>
      <c r="L1844" s="131"/>
      <c r="M1844" s="133" t="str">
        <f>+Tabla1[[#This Row],[Columna1]]&amp;Tabla1[[#This Row],[LOCALIDAD]]&amp;Tabla1[[#This Row],[MES]]</f>
        <v/>
      </c>
      <c r="N1844" s="29"/>
      <c r="O1844" s="135">
        <f>+VLOOKUP(Tabla1[[#This Row],[concatenar]],IG!$M$3:$W$1908,2,FALSE)</f>
        <v>0</v>
      </c>
      <c r="P1844" s="50">
        <f>+VLOOKUP(Tabla1[[#This Row],[concatenar]],IG!$M$3:$W$1908,3,FALSE)</f>
        <v>0</v>
      </c>
      <c r="Q1844" s="103">
        <f>+VLOOKUP(Tabla1[[#This Row],[concatenar]],IG!$M$3:$W$1908,8,FALSE)</f>
        <v>0</v>
      </c>
      <c r="R1844" s="97">
        <f>+VLOOKUP(Tabla1[[#This Row],[concatenar]],IG!$M$3:$W$1908,9,FALSE)</f>
        <v>0</v>
      </c>
      <c r="S1844" s="136">
        <f>+VLOOKUP(Tabla1[[#This Row],[concatenar]],IG!$M$3:$W$1908,10,FALSE)</f>
        <v>0</v>
      </c>
      <c r="T1844" s="137">
        <f>+VLOOKUP(Tabla1[[#This Row],[concatenar]],IG!$M$3:$W$1908,11,FALSE)</f>
        <v>0</v>
      </c>
      <c r="U1844" s="130"/>
      <c r="V1844" s="138"/>
      <c r="W1844" s="130"/>
      <c r="X1844" s="29"/>
      <c r="Y1844" s="139">
        <f>ROUND(Tabla1[[#This Row],[VALOR UNITARIO SEGUIMIENTO FINANCIERO
2024]]*Tabla1[[#This Row],[MET AFECTADA PORLA GLOSA
RECURSOS 2024]]*Tabla1[[#This Row],[Porcentaje de Glosa]],0)</f>
        <v>0</v>
      </c>
      <c r="Z1844" s="51">
        <f>ROUND(Tabla1[[#This Row],[VALOR UNITARIO SEGUIMIENTO FINANCIERO
2025]]*Tabla1[[#This Row],[META AFECTADA PORLA GLOSA
RECURSOS 2025]]*Tabla1[[#This Row],[Porcentaje de Glosa]],0)</f>
        <v>0</v>
      </c>
      <c r="AA1844" s="51">
        <f>ROUND(Tabla1[[#This Row],[VALOR DE LA GLOSA 2024]]+Tabla1[[#This Row],[VALOR DE LA GLOSA 2025]],0)</f>
        <v>0</v>
      </c>
      <c r="AB1844" s="56"/>
      <c r="AC1844" s="130"/>
      <c r="AD1844" s="140"/>
      <c r="AE1844" s="130"/>
      <c r="AF1844" s="140">
        <f>ROUND(Tabla1[[#This Row],[VALOR TOTAL DE LA GLOSA]]-Tabla1[[#This Row],[Valor soportado por la Subred]],0)</f>
        <v>0</v>
      </c>
      <c r="AG1844" s="130"/>
      <c r="AH1844" s="130"/>
      <c r="AI1844" s="140">
        <f>ROUND(Tabla1[[#This Row],[VALOR GLOSA DEFINITIVA]]-Tabla1[[#This Row],[VALOR LEVANTADO EN LIQUIDACION]],0)</f>
        <v>0</v>
      </c>
    </row>
    <row r="1845" spans="2:35" s="32" customFormat="1" ht="87.6" hidden="1" customHeight="1" x14ac:dyDescent="0.25">
      <c r="B1845" s="131"/>
      <c r="C1845" s="132"/>
      <c r="D1845" s="131"/>
      <c r="E1845" s="133" t="str">
        <f>+Tabla1[[#This Row],[CODIGO ACTIVIDAD EN PPP Y LINEAMIENTO]]&amp;Tabla1[[#This Row],[ENTORNO/COMPONENTE]]</f>
        <v/>
      </c>
      <c r="F1845" s="134">
        <f>+VLOOKUP(Tabla1[[#This Row],[Columna1]],IG!$D$3:$L$1908,3,FALSE)</f>
        <v>0</v>
      </c>
      <c r="G1845" s="134">
        <f>+VLOOKUP(Tabla1[[#This Row],[Columna1]],IG!$D$3:$W$1908,4,FALSE)</f>
        <v>0</v>
      </c>
      <c r="H1845" s="134">
        <f>+VLOOKUP(Tabla1[[#This Row],[Columna1]],IG!$D$3:$W$1908,5,FALSE)</f>
        <v>0</v>
      </c>
      <c r="I1845" s="134">
        <f>+VLOOKUP(Tabla1[[#This Row],[Columna1]],IG!$D$3:$W$1908,6,FALSE)</f>
        <v>0</v>
      </c>
      <c r="J1845" s="134">
        <f>+VLOOKUP(Tabla1[[#This Row],[Columna1]],IG!$D$3:$W$1908,7,FALSE)</f>
        <v>0</v>
      </c>
      <c r="K1845" s="130"/>
      <c r="L1845" s="131"/>
      <c r="M1845" s="133" t="str">
        <f>+Tabla1[[#This Row],[Columna1]]&amp;Tabla1[[#This Row],[LOCALIDAD]]&amp;Tabla1[[#This Row],[MES]]</f>
        <v/>
      </c>
      <c r="N1845" s="29"/>
      <c r="O1845" s="135">
        <f>+VLOOKUP(Tabla1[[#This Row],[concatenar]],IG!$M$3:$W$1908,2,FALSE)</f>
        <v>0</v>
      </c>
      <c r="P1845" s="50">
        <f>+VLOOKUP(Tabla1[[#This Row],[concatenar]],IG!$M$3:$W$1908,3,FALSE)</f>
        <v>0</v>
      </c>
      <c r="Q1845" s="103">
        <f>+VLOOKUP(Tabla1[[#This Row],[concatenar]],IG!$M$3:$W$1908,8,FALSE)</f>
        <v>0</v>
      </c>
      <c r="R1845" s="97">
        <f>+VLOOKUP(Tabla1[[#This Row],[concatenar]],IG!$M$3:$W$1908,9,FALSE)</f>
        <v>0</v>
      </c>
      <c r="S1845" s="136">
        <f>+VLOOKUP(Tabla1[[#This Row],[concatenar]],IG!$M$3:$W$1908,10,FALSE)</f>
        <v>0</v>
      </c>
      <c r="T1845" s="137">
        <f>+VLOOKUP(Tabla1[[#This Row],[concatenar]],IG!$M$3:$W$1908,11,FALSE)</f>
        <v>0</v>
      </c>
      <c r="U1845" s="130"/>
      <c r="V1845" s="138"/>
      <c r="W1845" s="130"/>
      <c r="X1845" s="29"/>
      <c r="Y1845" s="139">
        <f>ROUND(Tabla1[[#This Row],[VALOR UNITARIO SEGUIMIENTO FINANCIERO
2024]]*Tabla1[[#This Row],[MET AFECTADA PORLA GLOSA
RECURSOS 2024]]*Tabla1[[#This Row],[Porcentaje de Glosa]],0)</f>
        <v>0</v>
      </c>
      <c r="Z1845" s="51">
        <f>ROUND(Tabla1[[#This Row],[VALOR UNITARIO SEGUIMIENTO FINANCIERO
2025]]*Tabla1[[#This Row],[META AFECTADA PORLA GLOSA
RECURSOS 2025]]*Tabla1[[#This Row],[Porcentaje de Glosa]],0)</f>
        <v>0</v>
      </c>
      <c r="AA1845" s="51">
        <f>ROUND(Tabla1[[#This Row],[VALOR DE LA GLOSA 2024]]+Tabla1[[#This Row],[VALOR DE LA GLOSA 2025]],0)</f>
        <v>0</v>
      </c>
      <c r="AB1845" s="56"/>
      <c r="AC1845" s="130"/>
      <c r="AD1845" s="140"/>
      <c r="AE1845" s="130"/>
      <c r="AF1845" s="140">
        <f>ROUND(Tabla1[[#This Row],[VALOR TOTAL DE LA GLOSA]]-Tabla1[[#This Row],[Valor soportado por la Subred]],0)</f>
        <v>0</v>
      </c>
      <c r="AG1845" s="130"/>
      <c r="AH1845" s="130"/>
      <c r="AI1845" s="140">
        <f>ROUND(Tabla1[[#This Row],[VALOR GLOSA DEFINITIVA]]-Tabla1[[#This Row],[VALOR LEVANTADO EN LIQUIDACION]],0)</f>
        <v>0</v>
      </c>
    </row>
    <row r="1846" spans="2:35" s="32" customFormat="1" ht="87.6" hidden="1" customHeight="1" x14ac:dyDescent="0.25">
      <c r="B1846" s="131"/>
      <c r="C1846" s="132"/>
      <c r="D1846" s="131"/>
      <c r="E1846" s="133" t="str">
        <f>+Tabla1[[#This Row],[CODIGO ACTIVIDAD EN PPP Y LINEAMIENTO]]&amp;Tabla1[[#This Row],[ENTORNO/COMPONENTE]]</f>
        <v/>
      </c>
      <c r="F1846" s="134">
        <f>+VLOOKUP(Tabla1[[#This Row],[Columna1]],IG!$D$3:$L$1908,3,FALSE)</f>
        <v>0</v>
      </c>
      <c r="G1846" s="134">
        <f>+VLOOKUP(Tabla1[[#This Row],[Columna1]],IG!$D$3:$W$1908,4,FALSE)</f>
        <v>0</v>
      </c>
      <c r="H1846" s="134">
        <f>+VLOOKUP(Tabla1[[#This Row],[Columna1]],IG!$D$3:$W$1908,5,FALSE)</f>
        <v>0</v>
      </c>
      <c r="I1846" s="134">
        <f>+VLOOKUP(Tabla1[[#This Row],[Columna1]],IG!$D$3:$W$1908,6,FALSE)</f>
        <v>0</v>
      </c>
      <c r="J1846" s="134">
        <f>+VLOOKUP(Tabla1[[#This Row],[Columna1]],IG!$D$3:$W$1908,7,FALSE)</f>
        <v>0</v>
      </c>
      <c r="K1846" s="130"/>
      <c r="L1846" s="131"/>
      <c r="M1846" s="133" t="str">
        <f>+Tabla1[[#This Row],[Columna1]]&amp;Tabla1[[#This Row],[LOCALIDAD]]&amp;Tabla1[[#This Row],[MES]]</f>
        <v/>
      </c>
      <c r="N1846" s="29"/>
      <c r="O1846" s="135">
        <f>+VLOOKUP(Tabla1[[#This Row],[concatenar]],IG!$M$3:$W$1908,2,FALSE)</f>
        <v>0</v>
      </c>
      <c r="P1846" s="50">
        <f>+VLOOKUP(Tabla1[[#This Row],[concatenar]],IG!$M$3:$W$1908,3,FALSE)</f>
        <v>0</v>
      </c>
      <c r="Q1846" s="103">
        <f>+VLOOKUP(Tabla1[[#This Row],[concatenar]],IG!$M$3:$W$1908,8,FALSE)</f>
        <v>0</v>
      </c>
      <c r="R1846" s="97">
        <f>+VLOOKUP(Tabla1[[#This Row],[concatenar]],IG!$M$3:$W$1908,9,FALSE)</f>
        <v>0</v>
      </c>
      <c r="S1846" s="136">
        <f>+VLOOKUP(Tabla1[[#This Row],[concatenar]],IG!$M$3:$W$1908,10,FALSE)</f>
        <v>0</v>
      </c>
      <c r="T1846" s="137">
        <f>+VLOOKUP(Tabla1[[#This Row],[concatenar]],IG!$M$3:$W$1908,11,FALSE)</f>
        <v>0</v>
      </c>
      <c r="U1846" s="130"/>
      <c r="V1846" s="138"/>
      <c r="W1846" s="130"/>
      <c r="X1846" s="29"/>
      <c r="Y1846" s="139">
        <f>ROUND(Tabla1[[#This Row],[VALOR UNITARIO SEGUIMIENTO FINANCIERO
2024]]*Tabla1[[#This Row],[MET AFECTADA PORLA GLOSA
RECURSOS 2024]]*Tabla1[[#This Row],[Porcentaje de Glosa]],0)</f>
        <v>0</v>
      </c>
      <c r="Z1846" s="51">
        <f>ROUND(Tabla1[[#This Row],[VALOR UNITARIO SEGUIMIENTO FINANCIERO
2025]]*Tabla1[[#This Row],[META AFECTADA PORLA GLOSA
RECURSOS 2025]]*Tabla1[[#This Row],[Porcentaje de Glosa]],0)</f>
        <v>0</v>
      </c>
      <c r="AA1846" s="51">
        <f>ROUND(Tabla1[[#This Row],[VALOR DE LA GLOSA 2024]]+Tabla1[[#This Row],[VALOR DE LA GLOSA 2025]],0)</f>
        <v>0</v>
      </c>
      <c r="AB1846" s="56"/>
      <c r="AC1846" s="130"/>
      <c r="AD1846" s="140"/>
      <c r="AE1846" s="130"/>
      <c r="AF1846" s="140">
        <f>ROUND(Tabla1[[#This Row],[VALOR TOTAL DE LA GLOSA]]-Tabla1[[#This Row],[Valor soportado por la Subred]],0)</f>
        <v>0</v>
      </c>
      <c r="AG1846" s="130"/>
      <c r="AH1846" s="130"/>
      <c r="AI1846" s="140">
        <f>ROUND(Tabla1[[#This Row],[VALOR GLOSA DEFINITIVA]]-Tabla1[[#This Row],[VALOR LEVANTADO EN LIQUIDACION]],0)</f>
        <v>0</v>
      </c>
    </row>
    <row r="1847" spans="2:35" s="32" customFormat="1" ht="87.6" hidden="1" customHeight="1" x14ac:dyDescent="0.25">
      <c r="B1847" s="131"/>
      <c r="C1847" s="132"/>
      <c r="D1847" s="131"/>
      <c r="E1847" s="133" t="str">
        <f>+Tabla1[[#This Row],[CODIGO ACTIVIDAD EN PPP Y LINEAMIENTO]]&amp;Tabla1[[#This Row],[ENTORNO/COMPONENTE]]</f>
        <v/>
      </c>
      <c r="F1847" s="134">
        <f>+VLOOKUP(Tabla1[[#This Row],[Columna1]],IG!$D$3:$L$1908,3,FALSE)</f>
        <v>0</v>
      </c>
      <c r="G1847" s="134">
        <f>+VLOOKUP(Tabla1[[#This Row],[Columna1]],IG!$D$3:$W$1908,4,FALSE)</f>
        <v>0</v>
      </c>
      <c r="H1847" s="134">
        <f>+VLOOKUP(Tabla1[[#This Row],[Columna1]],IG!$D$3:$W$1908,5,FALSE)</f>
        <v>0</v>
      </c>
      <c r="I1847" s="134">
        <f>+VLOOKUP(Tabla1[[#This Row],[Columna1]],IG!$D$3:$W$1908,6,FALSE)</f>
        <v>0</v>
      </c>
      <c r="J1847" s="134">
        <f>+VLOOKUP(Tabla1[[#This Row],[Columna1]],IG!$D$3:$W$1908,7,FALSE)</f>
        <v>0</v>
      </c>
      <c r="K1847" s="130"/>
      <c r="L1847" s="131"/>
      <c r="M1847" s="133" t="str">
        <f>+Tabla1[[#This Row],[Columna1]]&amp;Tabla1[[#This Row],[LOCALIDAD]]&amp;Tabla1[[#This Row],[MES]]</f>
        <v/>
      </c>
      <c r="N1847" s="29"/>
      <c r="O1847" s="135">
        <f>+VLOOKUP(Tabla1[[#This Row],[concatenar]],IG!$M$3:$W$1908,2,FALSE)</f>
        <v>0</v>
      </c>
      <c r="P1847" s="50">
        <f>+VLOOKUP(Tabla1[[#This Row],[concatenar]],IG!$M$3:$W$1908,3,FALSE)</f>
        <v>0</v>
      </c>
      <c r="Q1847" s="103">
        <f>+VLOOKUP(Tabla1[[#This Row],[concatenar]],IG!$M$3:$W$1908,8,FALSE)</f>
        <v>0</v>
      </c>
      <c r="R1847" s="97">
        <f>+VLOOKUP(Tabla1[[#This Row],[concatenar]],IG!$M$3:$W$1908,9,FALSE)</f>
        <v>0</v>
      </c>
      <c r="S1847" s="136">
        <f>+VLOOKUP(Tabla1[[#This Row],[concatenar]],IG!$M$3:$W$1908,10,FALSE)</f>
        <v>0</v>
      </c>
      <c r="T1847" s="137">
        <f>+VLOOKUP(Tabla1[[#This Row],[concatenar]],IG!$M$3:$W$1908,11,FALSE)</f>
        <v>0</v>
      </c>
      <c r="U1847" s="130"/>
      <c r="V1847" s="138"/>
      <c r="W1847" s="130"/>
      <c r="X1847" s="29"/>
      <c r="Y1847" s="139">
        <f>ROUND(Tabla1[[#This Row],[VALOR UNITARIO SEGUIMIENTO FINANCIERO
2024]]*Tabla1[[#This Row],[MET AFECTADA PORLA GLOSA
RECURSOS 2024]]*Tabla1[[#This Row],[Porcentaje de Glosa]],0)</f>
        <v>0</v>
      </c>
      <c r="Z1847" s="51">
        <f>ROUND(Tabla1[[#This Row],[VALOR UNITARIO SEGUIMIENTO FINANCIERO
2025]]*Tabla1[[#This Row],[META AFECTADA PORLA GLOSA
RECURSOS 2025]]*Tabla1[[#This Row],[Porcentaje de Glosa]],0)</f>
        <v>0</v>
      </c>
      <c r="AA1847" s="51">
        <f>ROUND(Tabla1[[#This Row],[VALOR DE LA GLOSA 2024]]+Tabla1[[#This Row],[VALOR DE LA GLOSA 2025]],0)</f>
        <v>0</v>
      </c>
      <c r="AB1847" s="56"/>
      <c r="AC1847" s="130"/>
      <c r="AD1847" s="140"/>
      <c r="AE1847" s="130"/>
      <c r="AF1847" s="140">
        <f>ROUND(Tabla1[[#This Row],[VALOR TOTAL DE LA GLOSA]]-Tabla1[[#This Row],[Valor soportado por la Subred]],0)</f>
        <v>0</v>
      </c>
      <c r="AG1847" s="130"/>
      <c r="AH1847" s="130"/>
      <c r="AI1847" s="140">
        <f>ROUND(Tabla1[[#This Row],[VALOR GLOSA DEFINITIVA]]-Tabla1[[#This Row],[VALOR LEVANTADO EN LIQUIDACION]],0)</f>
        <v>0</v>
      </c>
    </row>
    <row r="1848" spans="2:35" s="32" customFormat="1" ht="87.6" hidden="1" customHeight="1" x14ac:dyDescent="0.25">
      <c r="B1848" s="131"/>
      <c r="C1848" s="132"/>
      <c r="D1848" s="131"/>
      <c r="E1848" s="133" t="str">
        <f>+Tabla1[[#This Row],[CODIGO ACTIVIDAD EN PPP Y LINEAMIENTO]]&amp;Tabla1[[#This Row],[ENTORNO/COMPONENTE]]</f>
        <v/>
      </c>
      <c r="F1848" s="134">
        <f>+VLOOKUP(Tabla1[[#This Row],[Columna1]],IG!$D$3:$L$1908,3,FALSE)</f>
        <v>0</v>
      </c>
      <c r="G1848" s="134">
        <f>+VLOOKUP(Tabla1[[#This Row],[Columna1]],IG!$D$3:$W$1908,4,FALSE)</f>
        <v>0</v>
      </c>
      <c r="H1848" s="134">
        <f>+VLOOKUP(Tabla1[[#This Row],[Columna1]],IG!$D$3:$W$1908,5,FALSE)</f>
        <v>0</v>
      </c>
      <c r="I1848" s="134">
        <f>+VLOOKUP(Tabla1[[#This Row],[Columna1]],IG!$D$3:$W$1908,6,FALSE)</f>
        <v>0</v>
      </c>
      <c r="J1848" s="134">
        <f>+VLOOKUP(Tabla1[[#This Row],[Columna1]],IG!$D$3:$W$1908,7,FALSE)</f>
        <v>0</v>
      </c>
      <c r="K1848" s="130"/>
      <c r="L1848" s="131"/>
      <c r="M1848" s="133" t="str">
        <f>+Tabla1[[#This Row],[Columna1]]&amp;Tabla1[[#This Row],[LOCALIDAD]]&amp;Tabla1[[#This Row],[MES]]</f>
        <v/>
      </c>
      <c r="N1848" s="29"/>
      <c r="O1848" s="135">
        <f>+VLOOKUP(Tabla1[[#This Row],[concatenar]],IG!$M$3:$W$1908,2,FALSE)</f>
        <v>0</v>
      </c>
      <c r="P1848" s="50">
        <f>+VLOOKUP(Tabla1[[#This Row],[concatenar]],IG!$M$3:$W$1908,3,FALSE)</f>
        <v>0</v>
      </c>
      <c r="Q1848" s="103">
        <f>+VLOOKUP(Tabla1[[#This Row],[concatenar]],IG!$M$3:$W$1908,8,FALSE)</f>
        <v>0</v>
      </c>
      <c r="R1848" s="97">
        <f>+VLOOKUP(Tabla1[[#This Row],[concatenar]],IG!$M$3:$W$1908,9,FALSE)</f>
        <v>0</v>
      </c>
      <c r="S1848" s="136">
        <f>+VLOOKUP(Tabla1[[#This Row],[concatenar]],IG!$M$3:$W$1908,10,FALSE)</f>
        <v>0</v>
      </c>
      <c r="T1848" s="137">
        <f>+VLOOKUP(Tabla1[[#This Row],[concatenar]],IG!$M$3:$W$1908,11,FALSE)</f>
        <v>0</v>
      </c>
      <c r="U1848" s="130"/>
      <c r="V1848" s="138"/>
      <c r="W1848" s="130"/>
      <c r="X1848" s="29"/>
      <c r="Y1848" s="139">
        <f>ROUND(Tabla1[[#This Row],[VALOR UNITARIO SEGUIMIENTO FINANCIERO
2024]]*Tabla1[[#This Row],[MET AFECTADA PORLA GLOSA
RECURSOS 2024]]*Tabla1[[#This Row],[Porcentaje de Glosa]],0)</f>
        <v>0</v>
      </c>
      <c r="Z1848" s="51">
        <f>ROUND(Tabla1[[#This Row],[VALOR UNITARIO SEGUIMIENTO FINANCIERO
2025]]*Tabla1[[#This Row],[META AFECTADA PORLA GLOSA
RECURSOS 2025]]*Tabla1[[#This Row],[Porcentaje de Glosa]],0)</f>
        <v>0</v>
      </c>
      <c r="AA1848" s="51">
        <f>ROUND(Tabla1[[#This Row],[VALOR DE LA GLOSA 2024]]+Tabla1[[#This Row],[VALOR DE LA GLOSA 2025]],0)</f>
        <v>0</v>
      </c>
      <c r="AB1848" s="56"/>
      <c r="AC1848" s="130"/>
      <c r="AD1848" s="140"/>
      <c r="AE1848" s="130"/>
      <c r="AF1848" s="140">
        <f>ROUND(Tabla1[[#This Row],[VALOR TOTAL DE LA GLOSA]]-Tabla1[[#This Row],[Valor soportado por la Subred]],0)</f>
        <v>0</v>
      </c>
      <c r="AG1848" s="130"/>
      <c r="AH1848" s="130"/>
      <c r="AI1848" s="140">
        <f>ROUND(Tabla1[[#This Row],[VALOR GLOSA DEFINITIVA]]-Tabla1[[#This Row],[VALOR LEVANTADO EN LIQUIDACION]],0)</f>
        <v>0</v>
      </c>
    </row>
    <row r="1849" spans="2:35" s="32" customFormat="1" ht="87.6" hidden="1" customHeight="1" x14ac:dyDescent="0.25">
      <c r="B1849" s="131"/>
      <c r="C1849" s="132"/>
      <c r="D1849" s="131"/>
      <c r="E1849" s="133" t="str">
        <f>+Tabla1[[#This Row],[CODIGO ACTIVIDAD EN PPP Y LINEAMIENTO]]&amp;Tabla1[[#This Row],[ENTORNO/COMPONENTE]]</f>
        <v/>
      </c>
      <c r="F1849" s="134">
        <f>+VLOOKUP(Tabla1[[#This Row],[Columna1]],IG!$D$3:$L$1908,3,FALSE)</f>
        <v>0</v>
      </c>
      <c r="G1849" s="134">
        <f>+VLOOKUP(Tabla1[[#This Row],[Columna1]],IG!$D$3:$W$1908,4,FALSE)</f>
        <v>0</v>
      </c>
      <c r="H1849" s="134">
        <f>+VLOOKUP(Tabla1[[#This Row],[Columna1]],IG!$D$3:$W$1908,5,FALSE)</f>
        <v>0</v>
      </c>
      <c r="I1849" s="134">
        <f>+VLOOKUP(Tabla1[[#This Row],[Columna1]],IG!$D$3:$W$1908,6,FALSE)</f>
        <v>0</v>
      </c>
      <c r="J1849" s="134">
        <f>+VLOOKUP(Tabla1[[#This Row],[Columna1]],IG!$D$3:$W$1908,7,FALSE)</f>
        <v>0</v>
      </c>
      <c r="K1849" s="130"/>
      <c r="L1849" s="131"/>
      <c r="M1849" s="133" t="str">
        <f>+Tabla1[[#This Row],[Columna1]]&amp;Tabla1[[#This Row],[LOCALIDAD]]&amp;Tabla1[[#This Row],[MES]]</f>
        <v/>
      </c>
      <c r="N1849" s="29"/>
      <c r="O1849" s="135">
        <f>+VLOOKUP(Tabla1[[#This Row],[concatenar]],IG!$M$3:$W$1908,2,FALSE)</f>
        <v>0</v>
      </c>
      <c r="P1849" s="50">
        <f>+VLOOKUP(Tabla1[[#This Row],[concatenar]],IG!$M$3:$W$1908,3,FALSE)</f>
        <v>0</v>
      </c>
      <c r="Q1849" s="103">
        <f>+VLOOKUP(Tabla1[[#This Row],[concatenar]],IG!$M$3:$W$1908,8,FALSE)</f>
        <v>0</v>
      </c>
      <c r="R1849" s="97">
        <f>+VLOOKUP(Tabla1[[#This Row],[concatenar]],IG!$M$3:$W$1908,9,FALSE)</f>
        <v>0</v>
      </c>
      <c r="S1849" s="136">
        <f>+VLOOKUP(Tabla1[[#This Row],[concatenar]],IG!$M$3:$W$1908,10,FALSE)</f>
        <v>0</v>
      </c>
      <c r="T1849" s="137">
        <f>+VLOOKUP(Tabla1[[#This Row],[concatenar]],IG!$M$3:$W$1908,11,FALSE)</f>
        <v>0</v>
      </c>
      <c r="U1849" s="130"/>
      <c r="V1849" s="138"/>
      <c r="W1849" s="130"/>
      <c r="X1849" s="29"/>
      <c r="Y1849" s="139">
        <f>ROUND(Tabla1[[#This Row],[VALOR UNITARIO SEGUIMIENTO FINANCIERO
2024]]*Tabla1[[#This Row],[MET AFECTADA PORLA GLOSA
RECURSOS 2024]]*Tabla1[[#This Row],[Porcentaje de Glosa]],0)</f>
        <v>0</v>
      </c>
      <c r="Z1849" s="51">
        <f>ROUND(Tabla1[[#This Row],[VALOR UNITARIO SEGUIMIENTO FINANCIERO
2025]]*Tabla1[[#This Row],[META AFECTADA PORLA GLOSA
RECURSOS 2025]]*Tabla1[[#This Row],[Porcentaje de Glosa]],0)</f>
        <v>0</v>
      </c>
      <c r="AA1849" s="51">
        <f>ROUND(Tabla1[[#This Row],[VALOR DE LA GLOSA 2024]]+Tabla1[[#This Row],[VALOR DE LA GLOSA 2025]],0)</f>
        <v>0</v>
      </c>
      <c r="AB1849" s="56"/>
      <c r="AC1849" s="130"/>
      <c r="AD1849" s="140"/>
      <c r="AE1849" s="130"/>
      <c r="AF1849" s="140">
        <f>ROUND(Tabla1[[#This Row],[VALOR TOTAL DE LA GLOSA]]-Tabla1[[#This Row],[Valor soportado por la Subred]],0)</f>
        <v>0</v>
      </c>
      <c r="AG1849" s="130"/>
      <c r="AH1849" s="130"/>
      <c r="AI1849" s="140">
        <f>ROUND(Tabla1[[#This Row],[VALOR GLOSA DEFINITIVA]]-Tabla1[[#This Row],[VALOR LEVANTADO EN LIQUIDACION]],0)</f>
        <v>0</v>
      </c>
    </row>
    <row r="1850" spans="2:35" s="32" customFormat="1" ht="87.6" hidden="1" customHeight="1" x14ac:dyDescent="0.25">
      <c r="B1850" s="131"/>
      <c r="C1850" s="132"/>
      <c r="D1850" s="131"/>
      <c r="E1850" s="133" t="str">
        <f>+Tabla1[[#This Row],[CODIGO ACTIVIDAD EN PPP Y LINEAMIENTO]]&amp;Tabla1[[#This Row],[ENTORNO/COMPONENTE]]</f>
        <v/>
      </c>
      <c r="F1850" s="134">
        <f>+VLOOKUP(Tabla1[[#This Row],[Columna1]],IG!$D$3:$L$1908,3,FALSE)</f>
        <v>0</v>
      </c>
      <c r="G1850" s="134">
        <f>+VLOOKUP(Tabla1[[#This Row],[Columna1]],IG!$D$3:$W$1908,4,FALSE)</f>
        <v>0</v>
      </c>
      <c r="H1850" s="134">
        <f>+VLOOKUP(Tabla1[[#This Row],[Columna1]],IG!$D$3:$W$1908,5,FALSE)</f>
        <v>0</v>
      </c>
      <c r="I1850" s="134">
        <f>+VLOOKUP(Tabla1[[#This Row],[Columna1]],IG!$D$3:$W$1908,6,FALSE)</f>
        <v>0</v>
      </c>
      <c r="J1850" s="134">
        <f>+VLOOKUP(Tabla1[[#This Row],[Columna1]],IG!$D$3:$W$1908,7,FALSE)</f>
        <v>0</v>
      </c>
      <c r="K1850" s="130"/>
      <c r="L1850" s="131"/>
      <c r="M1850" s="133" t="str">
        <f>+Tabla1[[#This Row],[Columna1]]&amp;Tabla1[[#This Row],[LOCALIDAD]]&amp;Tabla1[[#This Row],[MES]]</f>
        <v/>
      </c>
      <c r="N1850" s="29"/>
      <c r="O1850" s="135">
        <f>+VLOOKUP(Tabla1[[#This Row],[concatenar]],IG!$M$3:$W$1908,2,FALSE)</f>
        <v>0</v>
      </c>
      <c r="P1850" s="50">
        <f>+VLOOKUP(Tabla1[[#This Row],[concatenar]],IG!$M$3:$W$1908,3,FALSE)</f>
        <v>0</v>
      </c>
      <c r="Q1850" s="103">
        <f>+VLOOKUP(Tabla1[[#This Row],[concatenar]],IG!$M$3:$W$1908,8,FALSE)</f>
        <v>0</v>
      </c>
      <c r="R1850" s="97">
        <f>+VLOOKUP(Tabla1[[#This Row],[concatenar]],IG!$M$3:$W$1908,9,FALSE)</f>
        <v>0</v>
      </c>
      <c r="S1850" s="136">
        <f>+VLOOKUP(Tabla1[[#This Row],[concatenar]],IG!$M$3:$W$1908,10,FALSE)</f>
        <v>0</v>
      </c>
      <c r="T1850" s="137">
        <f>+VLOOKUP(Tabla1[[#This Row],[concatenar]],IG!$M$3:$W$1908,11,FALSE)</f>
        <v>0</v>
      </c>
      <c r="U1850" s="130"/>
      <c r="V1850" s="138"/>
      <c r="W1850" s="130"/>
      <c r="X1850" s="29"/>
      <c r="Y1850" s="139">
        <f>ROUND(Tabla1[[#This Row],[VALOR UNITARIO SEGUIMIENTO FINANCIERO
2024]]*Tabla1[[#This Row],[MET AFECTADA PORLA GLOSA
RECURSOS 2024]]*Tabla1[[#This Row],[Porcentaje de Glosa]],0)</f>
        <v>0</v>
      </c>
      <c r="Z1850" s="51">
        <f>ROUND(Tabla1[[#This Row],[VALOR UNITARIO SEGUIMIENTO FINANCIERO
2025]]*Tabla1[[#This Row],[META AFECTADA PORLA GLOSA
RECURSOS 2025]]*Tabla1[[#This Row],[Porcentaje de Glosa]],0)</f>
        <v>0</v>
      </c>
      <c r="AA1850" s="51">
        <f>ROUND(Tabla1[[#This Row],[VALOR DE LA GLOSA 2024]]+Tabla1[[#This Row],[VALOR DE LA GLOSA 2025]],0)</f>
        <v>0</v>
      </c>
      <c r="AB1850" s="56"/>
      <c r="AC1850" s="130"/>
      <c r="AD1850" s="140"/>
      <c r="AE1850" s="130"/>
      <c r="AF1850" s="140">
        <f>ROUND(Tabla1[[#This Row],[VALOR TOTAL DE LA GLOSA]]-Tabla1[[#This Row],[Valor soportado por la Subred]],0)</f>
        <v>0</v>
      </c>
      <c r="AG1850" s="130"/>
      <c r="AH1850" s="130"/>
      <c r="AI1850" s="140">
        <f>ROUND(Tabla1[[#This Row],[VALOR GLOSA DEFINITIVA]]-Tabla1[[#This Row],[VALOR LEVANTADO EN LIQUIDACION]],0)</f>
        <v>0</v>
      </c>
    </row>
    <row r="1851" spans="2:35" s="32" customFormat="1" ht="87.6" hidden="1" customHeight="1" x14ac:dyDescent="0.25">
      <c r="B1851" s="131"/>
      <c r="C1851" s="132"/>
      <c r="D1851" s="131"/>
      <c r="E1851" s="133" t="str">
        <f>+Tabla1[[#This Row],[CODIGO ACTIVIDAD EN PPP Y LINEAMIENTO]]&amp;Tabla1[[#This Row],[ENTORNO/COMPONENTE]]</f>
        <v/>
      </c>
      <c r="F1851" s="134">
        <f>+VLOOKUP(Tabla1[[#This Row],[Columna1]],IG!$D$3:$L$1908,3,FALSE)</f>
        <v>0</v>
      </c>
      <c r="G1851" s="134">
        <f>+VLOOKUP(Tabla1[[#This Row],[Columna1]],IG!$D$3:$W$1908,4,FALSE)</f>
        <v>0</v>
      </c>
      <c r="H1851" s="134">
        <f>+VLOOKUP(Tabla1[[#This Row],[Columna1]],IG!$D$3:$W$1908,5,FALSE)</f>
        <v>0</v>
      </c>
      <c r="I1851" s="134">
        <f>+VLOOKUP(Tabla1[[#This Row],[Columna1]],IG!$D$3:$W$1908,6,FALSE)</f>
        <v>0</v>
      </c>
      <c r="J1851" s="134">
        <f>+VLOOKUP(Tabla1[[#This Row],[Columna1]],IG!$D$3:$W$1908,7,FALSE)</f>
        <v>0</v>
      </c>
      <c r="K1851" s="130"/>
      <c r="L1851" s="131"/>
      <c r="M1851" s="133" t="str">
        <f>+Tabla1[[#This Row],[Columna1]]&amp;Tabla1[[#This Row],[LOCALIDAD]]&amp;Tabla1[[#This Row],[MES]]</f>
        <v/>
      </c>
      <c r="N1851" s="29"/>
      <c r="O1851" s="135">
        <f>+VLOOKUP(Tabla1[[#This Row],[concatenar]],IG!$M$3:$W$1908,2,FALSE)</f>
        <v>0</v>
      </c>
      <c r="P1851" s="50">
        <f>+VLOOKUP(Tabla1[[#This Row],[concatenar]],IG!$M$3:$W$1908,3,FALSE)</f>
        <v>0</v>
      </c>
      <c r="Q1851" s="103">
        <f>+VLOOKUP(Tabla1[[#This Row],[concatenar]],IG!$M$3:$W$1908,8,FALSE)</f>
        <v>0</v>
      </c>
      <c r="R1851" s="97">
        <f>+VLOOKUP(Tabla1[[#This Row],[concatenar]],IG!$M$3:$W$1908,9,FALSE)</f>
        <v>0</v>
      </c>
      <c r="S1851" s="136">
        <f>+VLOOKUP(Tabla1[[#This Row],[concatenar]],IG!$M$3:$W$1908,10,FALSE)</f>
        <v>0</v>
      </c>
      <c r="T1851" s="137">
        <f>+VLOOKUP(Tabla1[[#This Row],[concatenar]],IG!$M$3:$W$1908,11,FALSE)</f>
        <v>0</v>
      </c>
      <c r="U1851" s="130"/>
      <c r="V1851" s="138"/>
      <c r="W1851" s="130"/>
      <c r="X1851" s="29"/>
      <c r="Y1851" s="139">
        <f>ROUND(Tabla1[[#This Row],[VALOR UNITARIO SEGUIMIENTO FINANCIERO
2024]]*Tabla1[[#This Row],[MET AFECTADA PORLA GLOSA
RECURSOS 2024]]*Tabla1[[#This Row],[Porcentaje de Glosa]],0)</f>
        <v>0</v>
      </c>
      <c r="Z1851" s="51">
        <f>ROUND(Tabla1[[#This Row],[VALOR UNITARIO SEGUIMIENTO FINANCIERO
2025]]*Tabla1[[#This Row],[META AFECTADA PORLA GLOSA
RECURSOS 2025]]*Tabla1[[#This Row],[Porcentaje de Glosa]],0)</f>
        <v>0</v>
      </c>
      <c r="AA1851" s="51">
        <f>ROUND(Tabla1[[#This Row],[VALOR DE LA GLOSA 2024]]+Tabla1[[#This Row],[VALOR DE LA GLOSA 2025]],0)</f>
        <v>0</v>
      </c>
      <c r="AB1851" s="56"/>
      <c r="AC1851" s="130"/>
      <c r="AD1851" s="140"/>
      <c r="AE1851" s="130"/>
      <c r="AF1851" s="140">
        <f>ROUND(Tabla1[[#This Row],[VALOR TOTAL DE LA GLOSA]]-Tabla1[[#This Row],[Valor soportado por la Subred]],0)</f>
        <v>0</v>
      </c>
      <c r="AG1851" s="130"/>
      <c r="AH1851" s="130"/>
      <c r="AI1851" s="140">
        <f>ROUND(Tabla1[[#This Row],[VALOR GLOSA DEFINITIVA]]-Tabla1[[#This Row],[VALOR LEVANTADO EN LIQUIDACION]],0)</f>
        <v>0</v>
      </c>
    </row>
    <row r="1852" spans="2:35" s="32" customFormat="1" ht="87.6" hidden="1" customHeight="1" x14ac:dyDescent="0.25">
      <c r="B1852" s="131"/>
      <c r="C1852" s="132"/>
      <c r="D1852" s="131"/>
      <c r="E1852" s="133" t="str">
        <f>+Tabla1[[#This Row],[CODIGO ACTIVIDAD EN PPP Y LINEAMIENTO]]&amp;Tabla1[[#This Row],[ENTORNO/COMPONENTE]]</f>
        <v/>
      </c>
      <c r="F1852" s="134">
        <f>+VLOOKUP(Tabla1[[#This Row],[Columna1]],IG!$D$3:$L$1908,3,FALSE)</f>
        <v>0</v>
      </c>
      <c r="G1852" s="134">
        <f>+VLOOKUP(Tabla1[[#This Row],[Columna1]],IG!$D$3:$W$1908,4,FALSE)</f>
        <v>0</v>
      </c>
      <c r="H1852" s="134">
        <f>+VLOOKUP(Tabla1[[#This Row],[Columna1]],IG!$D$3:$W$1908,5,FALSE)</f>
        <v>0</v>
      </c>
      <c r="I1852" s="134">
        <f>+VLOOKUP(Tabla1[[#This Row],[Columna1]],IG!$D$3:$W$1908,6,FALSE)</f>
        <v>0</v>
      </c>
      <c r="J1852" s="134">
        <f>+VLOOKUP(Tabla1[[#This Row],[Columna1]],IG!$D$3:$W$1908,7,FALSE)</f>
        <v>0</v>
      </c>
      <c r="K1852" s="130"/>
      <c r="L1852" s="131"/>
      <c r="M1852" s="133" t="str">
        <f>+Tabla1[[#This Row],[Columna1]]&amp;Tabla1[[#This Row],[LOCALIDAD]]&amp;Tabla1[[#This Row],[MES]]</f>
        <v/>
      </c>
      <c r="N1852" s="29"/>
      <c r="O1852" s="135">
        <f>+VLOOKUP(Tabla1[[#This Row],[concatenar]],IG!$M$3:$W$1908,2,FALSE)</f>
        <v>0</v>
      </c>
      <c r="P1852" s="50">
        <f>+VLOOKUP(Tabla1[[#This Row],[concatenar]],IG!$M$3:$W$1908,3,FALSE)</f>
        <v>0</v>
      </c>
      <c r="Q1852" s="103">
        <f>+VLOOKUP(Tabla1[[#This Row],[concatenar]],IG!$M$3:$W$1908,8,FALSE)</f>
        <v>0</v>
      </c>
      <c r="R1852" s="97">
        <f>+VLOOKUP(Tabla1[[#This Row],[concatenar]],IG!$M$3:$W$1908,9,FALSE)</f>
        <v>0</v>
      </c>
      <c r="S1852" s="136">
        <f>+VLOOKUP(Tabla1[[#This Row],[concatenar]],IG!$M$3:$W$1908,10,FALSE)</f>
        <v>0</v>
      </c>
      <c r="T1852" s="137">
        <f>+VLOOKUP(Tabla1[[#This Row],[concatenar]],IG!$M$3:$W$1908,11,FALSE)</f>
        <v>0</v>
      </c>
      <c r="U1852" s="130"/>
      <c r="V1852" s="138"/>
      <c r="W1852" s="130"/>
      <c r="X1852" s="29"/>
      <c r="Y1852" s="139">
        <f>ROUND(Tabla1[[#This Row],[VALOR UNITARIO SEGUIMIENTO FINANCIERO
2024]]*Tabla1[[#This Row],[MET AFECTADA PORLA GLOSA
RECURSOS 2024]]*Tabla1[[#This Row],[Porcentaje de Glosa]],0)</f>
        <v>0</v>
      </c>
      <c r="Z1852" s="51">
        <f>ROUND(Tabla1[[#This Row],[VALOR UNITARIO SEGUIMIENTO FINANCIERO
2025]]*Tabla1[[#This Row],[META AFECTADA PORLA GLOSA
RECURSOS 2025]]*Tabla1[[#This Row],[Porcentaje de Glosa]],0)</f>
        <v>0</v>
      </c>
      <c r="AA1852" s="51">
        <f>ROUND(Tabla1[[#This Row],[VALOR DE LA GLOSA 2024]]+Tabla1[[#This Row],[VALOR DE LA GLOSA 2025]],0)</f>
        <v>0</v>
      </c>
      <c r="AB1852" s="56"/>
      <c r="AC1852" s="130"/>
      <c r="AD1852" s="140"/>
      <c r="AE1852" s="130"/>
      <c r="AF1852" s="140">
        <f>ROUND(Tabla1[[#This Row],[VALOR TOTAL DE LA GLOSA]]-Tabla1[[#This Row],[Valor soportado por la Subred]],0)</f>
        <v>0</v>
      </c>
      <c r="AG1852" s="130"/>
      <c r="AH1852" s="130"/>
      <c r="AI1852" s="140">
        <f>ROUND(Tabla1[[#This Row],[VALOR GLOSA DEFINITIVA]]-Tabla1[[#This Row],[VALOR LEVANTADO EN LIQUIDACION]],0)</f>
        <v>0</v>
      </c>
    </row>
    <row r="1853" spans="2:35" s="32" customFormat="1" ht="87.6" hidden="1" customHeight="1" x14ac:dyDescent="0.25">
      <c r="B1853" s="131"/>
      <c r="C1853" s="132"/>
      <c r="D1853" s="131"/>
      <c r="E1853" s="133" t="str">
        <f>+Tabla1[[#This Row],[CODIGO ACTIVIDAD EN PPP Y LINEAMIENTO]]&amp;Tabla1[[#This Row],[ENTORNO/COMPONENTE]]</f>
        <v/>
      </c>
      <c r="F1853" s="134">
        <f>+VLOOKUP(Tabla1[[#This Row],[Columna1]],IG!$D$3:$L$1908,3,FALSE)</f>
        <v>0</v>
      </c>
      <c r="G1853" s="134">
        <f>+VLOOKUP(Tabla1[[#This Row],[Columna1]],IG!$D$3:$W$1908,4,FALSE)</f>
        <v>0</v>
      </c>
      <c r="H1853" s="134">
        <f>+VLOOKUP(Tabla1[[#This Row],[Columna1]],IG!$D$3:$W$1908,5,FALSE)</f>
        <v>0</v>
      </c>
      <c r="I1853" s="134">
        <f>+VLOOKUP(Tabla1[[#This Row],[Columna1]],IG!$D$3:$W$1908,6,FALSE)</f>
        <v>0</v>
      </c>
      <c r="J1853" s="134">
        <f>+VLOOKUP(Tabla1[[#This Row],[Columna1]],IG!$D$3:$W$1908,7,FALSE)</f>
        <v>0</v>
      </c>
      <c r="K1853" s="130"/>
      <c r="L1853" s="131"/>
      <c r="M1853" s="133" t="str">
        <f>+Tabla1[[#This Row],[Columna1]]&amp;Tabla1[[#This Row],[LOCALIDAD]]&amp;Tabla1[[#This Row],[MES]]</f>
        <v/>
      </c>
      <c r="N1853" s="29"/>
      <c r="O1853" s="135">
        <f>+VLOOKUP(Tabla1[[#This Row],[concatenar]],IG!$M$3:$W$1908,2,FALSE)</f>
        <v>0</v>
      </c>
      <c r="P1853" s="50">
        <f>+VLOOKUP(Tabla1[[#This Row],[concatenar]],IG!$M$3:$W$1908,3,FALSE)</f>
        <v>0</v>
      </c>
      <c r="Q1853" s="103">
        <f>+VLOOKUP(Tabla1[[#This Row],[concatenar]],IG!$M$3:$W$1908,8,FALSE)</f>
        <v>0</v>
      </c>
      <c r="R1853" s="97">
        <f>+VLOOKUP(Tabla1[[#This Row],[concatenar]],IG!$M$3:$W$1908,9,FALSE)</f>
        <v>0</v>
      </c>
      <c r="S1853" s="136">
        <f>+VLOOKUP(Tabla1[[#This Row],[concatenar]],IG!$M$3:$W$1908,10,FALSE)</f>
        <v>0</v>
      </c>
      <c r="T1853" s="137">
        <f>+VLOOKUP(Tabla1[[#This Row],[concatenar]],IG!$M$3:$W$1908,11,FALSE)</f>
        <v>0</v>
      </c>
      <c r="U1853" s="130"/>
      <c r="V1853" s="138"/>
      <c r="W1853" s="130"/>
      <c r="X1853" s="29"/>
      <c r="Y1853" s="139">
        <f>ROUND(Tabla1[[#This Row],[VALOR UNITARIO SEGUIMIENTO FINANCIERO
2024]]*Tabla1[[#This Row],[MET AFECTADA PORLA GLOSA
RECURSOS 2024]]*Tabla1[[#This Row],[Porcentaje de Glosa]],0)</f>
        <v>0</v>
      </c>
      <c r="Z1853" s="51">
        <f>ROUND(Tabla1[[#This Row],[VALOR UNITARIO SEGUIMIENTO FINANCIERO
2025]]*Tabla1[[#This Row],[META AFECTADA PORLA GLOSA
RECURSOS 2025]]*Tabla1[[#This Row],[Porcentaje de Glosa]],0)</f>
        <v>0</v>
      </c>
      <c r="AA1853" s="51">
        <f>ROUND(Tabla1[[#This Row],[VALOR DE LA GLOSA 2024]]+Tabla1[[#This Row],[VALOR DE LA GLOSA 2025]],0)</f>
        <v>0</v>
      </c>
      <c r="AB1853" s="56"/>
      <c r="AC1853" s="130"/>
      <c r="AD1853" s="140"/>
      <c r="AE1853" s="130"/>
      <c r="AF1853" s="140">
        <f>ROUND(Tabla1[[#This Row],[VALOR TOTAL DE LA GLOSA]]-Tabla1[[#This Row],[Valor soportado por la Subred]],0)</f>
        <v>0</v>
      </c>
      <c r="AG1853" s="130"/>
      <c r="AH1853" s="130"/>
      <c r="AI1853" s="140">
        <f>ROUND(Tabla1[[#This Row],[VALOR GLOSA DEFINITIVA]]-Tabla1[[#This Row],[VALOR LEVANTADO EN LIQUIDACION]],0)</f>
        <v>0</v>
      </c>
    </row>
    <row r="1854" spans="2:35" s="32" customFormat="1" ht="87.6" hidden="1" customHeight="1" x14ac:dyDescent="0.25">
      <c r="B1854" s="131"/>
      <c r="C1854" s="132"/>
      <c r="D1854" s="131"/>
      <c r="E1854" s="133" t="str">
        <f>+Tabla1[[#This Row],[CODIGO ACTIVIDAD EN PPP Y LINEAMIENTO]]&amp;Tabla1[[#This Row],[ENTORNO/COMPONENTE]]</f>
        <v/>
      </c>
      <c r="F1854" s="134">
        <f>+VLOOKUP(Tabla1[[#This Row],[Columna1]],IG!$D$3:$L$1908,3,FALSE)</f>
        <v>0</v>
      </c>
      <c r="G1854" s="134">
        <f>+VLOOKUP(Tabla1[[#This Row],[Columna1]],IG!$D$3:$W$1908,4,FALSE)</f>
        <v>0</v>
      </c>
      <c r="H1854" s="134">
        <f>+VLOOKUP(Tabla1[[#This Row],[Columna1]],IG!$D$3:$W$1908,5,FALSE)</f>
        <v>0</v>
      </c>
      <c r="I1854" s="134">
        <f>+VLOOKUP(Tabla1[[#This Row],[Columna1]],IG!$D$3:$W$1908,6,FALSE)</f>
        <v>0</v>
      </c>
      <c r="J1854" s="134">
        <f>+VLOOKUP(Tabla1[[#This Row],[Columna1]],IG!$D$3:$W$1908,7,FALSE)</f>
        <v>0</v>
      </c>
      <c r="K1854" s="130"/>
      <c r="L1854" s="131"/>
      <c r="M1854" s="133" t="str">
        <f>+Tabla1[[#This Row],[Columna1]]&amp;Tabla1[[#This Row],[LOCALIDAD]]&amp;Tabla1[[#This Row],[MES]]</f>
        <v/>
      </c>
      <c r="N1854" s="29"/>
      <c r="O1854" s="135">
        <f>+VLOOKUP(Tabla1[[#This Row],[concatenar]],IG!$M$3:$W$1908,2,FALSE)</f>
        <v>0</v>
      </c>
      <c r="P1854" s="50">
        <f>+VLOOKUP(Tabla1[[#This Row],[concatenar]],IG!$M$3:$W$1908,3,FALSE)</f>
        <v>0</v>
      </c>
      <c r="Q1854" s="103">
        <f>+VLOOKUP(Tabla1[[#This Row],[concatenar]],IG!$M$3:$W$1908,8,FALSE)</f>
        <v>0</v>
      </c>
      <c r="R1854" s="97">
        <f>+VLOOKUP(Tabla1[[#This Row],[concatenar]],IG!$M$3:$W$1908,9,FALSE)</f>
        <v>0</v>
      </c>
      <c r="S1854" s="136">
        <f>+VLOOKUP(Tabla1[[#This Row],[concatenar]],IG!$M$3:$W$1908,10,FALSE)</f>
        <v>0</v>
      </c>
      <c r="T1854" s="137">
        <f>+VLOOKUP(Tabla1[[#This Row],[concatenar]],IG!$M$3:$W$1908,11,FALSE)</f>
        <v>0</v>
      </c>
      <c r="U1854" s="130"/>
      <c r="V1854" s="138"/>
      <c r="W1854" s="130"/>
      <c r="X1854" s="29"/>
      <c r="Y1854" s="139">
        <f>ROUND(Tabla1[[#This Row],[VALOR UNITARIO SEGUIMIENTO FINANCIERO
2024]]*Tabla1[[#This Row],[MET AFECTADA PORLA GLOSA
RECURSOS 2024]]*Tabla1[[#This Row],[Porcentaje de Glosa]],0)</f>
        <v>0</v>
      </c>
      <c r="Z1854" s="51">
        <f>ROUND(Tabla1[[#This Row],[VALOR UNITARIO SEGUIMIENTO FINANCIERO
2025]]*Tabla1[[#This Row],[META AFECTADA PORLA GLOSA
RECURSOS 2025]]*Tabla1[[#This Row],[Porcentaje de Glosa]],0)</f>
        <v>0</v>
      </c>
      <c r="AA1854" s="51">
        <f>ROUND(Tabla1[[#This Row],[VALOR DE LA GLOSA 2024]]+Tabla1[[#This Row],[VALOR DE LA GLOSA 2025]],0)</f>
        <v>0</v>
      </c>
      <c r="AB1854" s="56"/>
      <c r="AC1854" s="130"/>
      <c r="AD1854" s="140"/>
      <c r="AE1854" s="130"/>
      <c r="AF1854" s="140">
        <f>ROUND(Tabla1[[#This Row],[VALOR TOTAL DE LA GLOSA]]-Tabla1[[#This Row],[Valor soportado por la Subred]],0)</f>
        <v>0</v>
      </c>
      <c r="AG1854" s="130"/>
      <c r="AH1854" s="130"/>
      <c r="AI1854" s="140">
        <f>ROUND(Tabla1[[#This Row],[VALOR GLOSA DEFINITIVA]]-Tabla1[[#This Row],[VALOR LEVANTADO EN LIQUIDACION]],0)</f>
        <v>0</v>
      </c>
    </row>
    <row r="1855" spans="2:35" s="32" customFormat="1" ht="87.6" hidden="1" customHeight="1" x14ac:dyDescent="0.25">
      <c r="B1855" s="131"/>
      <c r="C1855" s="132"/>
      <c r="D1855" s="131"/>
      <c r="E1855" s="133" t="str">
        <f>+Tabla1[[#This Row],[CODIGO ACTIVIDAD EN PPP Y LINEAMIENTO]]&amp;Tabla1[[#This Row],[ENTORNO/COMPONENTE]]</f>
        <v/>
      </c>
      <c r="F1855" s="134">
        <f>+VLOOKUP(Tabla1[[#This Row],[Columna1]],IG!$D$3:$L$1908,3,FALSE)</f>
        <v>0</v>
      </c>
      <c r="G1855" s="134">
        <f>+VLOOKUP(Tabla1[[#This Row],[Columna1]],IG!$D$3:$W$1908,4,FALSE)</f>
        <v>0</v>
      </c>
      <c r="H1855" s="134">
        <f>+VLOOKUP(Tabla1[[#This Row],[Columna1]],IG!$D$3:$W$1908,5,FALSE)</f>
        <v>0</v>
      </c>
      <c r="I1855" s="134">
        <f>+VLOOKUP(Tabla1[[#This Row],[Columna1]],IG!$D$3:$W$1908,6,FALSE)</f>
        <v>0</v>
      </c>
      <c r="J1855" s="134">
        <f>+VLOOKUP(Tabla1[[#This Row],[Columna1]],IG!$D$3:$W$1908,7,FALSE)</f>
        <v>0</v>
      </c>
      <c r="K1855" s="130"/>
      <c r="L1855" s="131"/>
      <c r="M1855" s="133" t="str">
        <f>+Tabla1[[#This Row],[Columna1]]&amp;Tabla1[[#This Row],[LOCALIDAD]]&amp;Tabla1[[#This Row],[MES]]</f>
        <v/>
      </c>
      <c r="N1855" s="29"/>
      <c r="O1855" s="135">
        <f>+VLOOKUP(Tabla1[[#This Row],[concatenar]],IG!$M$3:$W$1908,2,FALSE)</f>
        <v>0</v>
      </c>
      <c r="P1855" s="50">
        <f>+VLOOKUP(Tabla1[[#This Row],[concatenar]],IG!$M$3:$W$1908,3,FALSE)</f>
        <v>0</v>
      </c>
      <c r="Q1855" s="103">
        <f>+VLOOKUP(Tabla1[[#This Row],[concatenar]],IG!$M$3:$W$1908,8,FALSE)</f>
        <v>0</v>
      </c>
      <c r="R1855" s="97">
        <f>+VLOOKUP(Tabla1[[#This Row],[concatenar]],IG!$M$3:$W$1908,9,FALSE)</f>
        <v>0</v>
      </c>
      <c r="S1855" s="136">
        <f>+VLOOKUP(Tabla1[[#This Row],[concatenar]],IG!$M$3:$W$1908,10,FALSE)</f>
        <v>0</v>
      </c>
      <c r="T1855" s="137">
        <f>+VLOOKUP(Tabla1[[#This Row],[concatenar]],IG!$M$3:$W$1908,11,FALSE)</f>
        <v>0</v>
      </c>
      <c r="U1855" s="130"/>
      <c r="V1855" s="138"/>
      <c r="W1855" s="130"/>
      <c r="X1855" s="29"/>
      <c r="Y1855" s="139">
        <f>ROUND(Tabla1[[#This Row],[VALOR UNITARIO SEGUIMIENTO FINANCIERO
2024]]*Tabla1[[#This Row],[MET AFECTADA PORLA GLOSA
RECURSOS 2024]]*Tabla1[[#This Row],[Porcentaje de Glosa]],0)</f>
        <v>0</v>
      </c>
      <c r="Z1855" s="51">
        <f>ROUND(Tabla1[[#This Row],[VALOR UNITARIO SEGUIMIENTO FINANCIERO
2025]]*Tabla1[[#This Row],[META AFECTADA PORLA GLOSA
RECURSOS 2025]]*Tabla1[[#This Row],[Porcentaje de Glosa]],0)</f>
        <v>0</v>
      </c>
      <c r="AA1855" s="51">
        <f>ROUND(Tabla1[[#This Row],[VALOR DE LA GLOSA 2024]]+Tabla1[[#This Row],[VALOR DE LA GLOSA 2025]],0)</f>
        <v>0</v>
      </c>
      <c r="AB1855" s="56"/>
      <c r="AC1855" s="130"/>
      <c r="AD1855" s="140"/>
      <c r="AE1855" s="130"/>
      <c r="AF1855" s="140">
        <f>ROUND(Tabla1[[#This Row],[VALOR TOTAL DE LA GLOSA]]-Tabla1[[#This Row],[Valor soportado por la Subred]],0)</f>
        <v>0</v>
      </c>
      <c r="AG1855" s="130"/>
      <c r="AH1855" s="130"/>
      <c r="AI1855" s="140">
        <f>ROUND(Tabla1[[#This Row],[VALOR GLOSA DEFINITIVA]]-Tabla1[[#This Row],[VALOR LEVANTADO EN LIQUIDACION]],0)</f>
        <v>0</v>
      </c>
    </row>
    <row r="1856" spans="2:35" s="32" customFormat="1" ht="87.6" hidden="1" customHeight="1" x14ac:dyDescent="0.25">
      <c r="B1856" s="131"/>
      <c r="C1856" s="132"/>
      <c r="D1856" s="131"/>
      <c r="E1856" s="133" t="str">
        <f>+Tabla1[[#This Row],[CODIGO ACTIVIDAD EN PPP Y LINEAMIENTO]]&amp;Tabla1[[#This Row],[ENTORNO/COMPONENTE]]</f>
        <v/>
      </c>
      <c r="F1856" s="134">
        <f>+VLOOKUP(Tabla1[[#This Row],[Columna1]],IG!$D$3:$L$1908,3,FALSE)</f>
        <v>0</v>
      </c>
      <c r="G1856" s="134">
        <f>+VLOOKUP(Tabla1[[#This Row],[Columna1]],IG!$D$3:$W$1908,4,FALSE)</f>
        <v>0</v>
      </c>
      <c r="H1856" s="134">
        <f>+VLOOKUP(Tabla1[[#This Row],[Columna1]],IG!$D$3:$W$1908,5,FALSE)</f>
        <v>0</v>
      </c>
      <c r="I1856" s="134">
        <f>+VLOOKUP(Tabla1[[#This Row],[Columna1]],IG!$D$3:$W$1908,6,FALSE)</f>
        <v>0</v>
      </c>
      <c r="J1856" s="134">
        <f>+VLOOKUP(Tabla1[[#This Row],[Columna1]],IG!$D$3:$W$1908,7,FALSE)</f>
        <v>0</v>
      </c>
      <c r="K1856" s="130"/>
      <c r="L1856" s="131"/>
      <c r="M1856" s="133" t="str">
        <f>+Tabla1[[#This Row],[Columna1]]&amp;Tabla1[[#This Row],[LOCALIDAD]]&amp;Tabla1[[#This Row],[MES]]</f>
        <v/>
      </c>
      <c r="N1856" s="29"/>
      <c r="O1856" s="135">
        <f>+VLOOKUP(Tabla1[[#This Row],[concatenar]],IG!$M$3:$W$1908,2,FALSE)</f>
        <v>0</v>
      </c>
      <c r="P1856" s="50">
        <f>+VLOOKUP(Tabla1[[#This Row],[concatenar]],IG!$M$3:$W$1908,3,FALSE)</f>
        <v>0</v>
      </c>
      <c r="Q1856" s="103">
        <f>+VLOOKUP(Tabla1[[#This Row],[concatenar]],IG!$M$3:$W$1908,8,FALSE)</f>
        <v>0</v>
      </c>
      <c r="R1856" s="97">
        <f>+VLOOKUP(Tabla1[[#This Row],[concatenar]],IG!$M$3:$W$1908,9,FALSE)</f>
        <v>0</v>
      </c>
      <c r="S1856" s="136">
        <f>+VLOOKUP(Tabla1[[#This Row],[concatenar]],IG!$M$3:$W$1908,10,FALSE)</f>
        <v>0</v>
      </c>
      <c r="T1856" s="137">
        <f>+VLOOKUP(Tabla1[[#This Row],[concatenar]],IG!$M$3:$W$1908,11,FALSE)</f>
        <v>0</v>
      </c>
      <c r="U1856" s="130"/>
      <c r="V1856" s="138"/>
      <c r="W1856" s="130"/>
      <c r="X1856" s="29"/>
      <c r="Y1856" s="139">
        <f>ROUND(Tabla1[[#This Row],[VALOR UNITARIO SEGUIMIENTO FINANCIERO
2024]]*Tabla1[[#This Row],[MET AFECTADA PORLA GLOSA
RECURSOS 2024]]*Tabla1[[#This Row],[Porcentaje de Glosa]],0)</f>
        <v>0</v>
      </c>
      <c r="Z1856" s="51">
        <f>ROUND(Tabla1[[#This Row],[VALOR UNITARIO SEGUIMIENTO FINANCIERO
2025]]*Tabla1[[#This Row],[META AFECTADA PORLA GLOSA
RECURSOS 2025]]*Tabla1[[#This Row],[Porcentaje de Glosa]],0)</f>
        <v>0</v>
      </c>
      <c r="AA1856" s="51">
        <f>ROUND(Tabla1[[#This Row],[VALOR DE LA GLOSA 2024]]+Tabla1[[#This Row],[VALOR DE LA GLOSA 2025]],0)</f>
        <v>0</v>
      </c>
      <c r="AB1856" s="56"/>
      <c r="AC1856" s="130"/>
      <c r="AD1856" s="140"/>
      <c r="AE1856" s="130"/>
      <c r="AF1856" s="140">
        <f>ROUND(Tabla1[[#This Row],[VALOR TOTAL DE LA GLOSA]]-Tabla1[[#This Row],[Valor soportado por la Subred]],0)</f>
        <v>0</v>
      </c>
      <c r="AG1856" s="130"/>
      <c r="AH1856" s="130"/>
      <c r="AI1856" s="140">
        <f>ROUND(Tabla1[[#This Row],[VALOR GLOSA DEFINITIVA]]-Tabla1[[#This Row],[VALOR LEVANTADO EN LIQUIDACION]],0)</f>
        <v>0</v>
      </c>
    </row>
    <row r="1857" spans="2:35" s="32" customFormat="1" ht="87.6" hidden="1" customHeight="1" x14ac:dyDescent="0.25">
      <c r="B1857" s="131"/>
      <c r="C1857" s="132"/>
      <c r="D1857" s="131"/>
      <c r="E1857" s="133" t="str">
        <f>+Tabla1[[#This Row],[CODIGO ACTIVIDAD EN PPP Y LINEAMIENTO]]&amp;Tabla1[[#This Row],[ENTORNO/COMPONENTE]]</f>
        <v/>
      </c>
      <c r="F1857" s="134">
        <f>+VLOOKUP(Tabla1[[#This Row],[Columna1]],IG!$D$3:$L$1908,3,FALSE)</f>
        <v>0</v>
      </c>
      <c r="G1857" s="134">
        <f>+VLOOKUP(Tabla1[[#This Row],[Columna1]],IG!$D$3:$W$1908,4,FALSE)</f>
        <v>0</v>
      </c>
      <c r="H1857" s="134">
        <f>+VLOOKUP(Tabla1[[#This Row],[Columna1]],IG!$D$3:$W$1908,5,FALSE)</f>
        <v>0</v>
      </c>
      <c r="I1857" s="134">
        <f>+VLOOKUP(Tabla1[[#This Row],[Columna1]],IG!$D$3:$W$1908,6,FALSE)</f>
        <v>0</v>
      </c>
      <c r="J1857" s="134">
        <f>+VLOOKUP(Tabla1[[#This Row],[Columna1]],IG!$D$3:$W$1908,7,FALSE)</f>
        <v>0</v>
      </c>
      <c r="K1857" s="130"/>
      <c r="L1857" s="131"/>
      <c r="M1857" s="133" t="str">
        <f>+Tabla1[[#This Row],[Columna1]]&amp;Tabla1[[#This Row],[LOCALIDAD]]&amp;Tabla1[[#This Row],[MES]]</f>
        <v/>
      </c>
      <c r="N1857" s="29"/>
      <c r="O1857" s="135">
        <f>+VLOOKUP(Tabla1[[#This Row],[concatenar]],IG!$M$3:$W$1908,2,FALSE)</f>
        <v>0</v>
      </c>
      <c r="P1857" s="50">
        <f>+VLOOKUP(Tabla1[[#This Row],[concatenar]],IG!$M$3:$W$1908,3,FALSE)</f>
        <v>0</v>
      </c>
      <c r="Q1857" s="103">
        <f>+VLOOKUP(Tabla1[[#This Row],[concatenar]],IG!$M$3:$W$1908,8,FALSE)</f>
        <v>0</v>
      </c>
      <c r="R1857" s="97">
        <f>+VLOOKUP(Tabla1[[#This Row],[concatenar]],IG!$M$3:$W$1908,9,FALSE)</f>
        <v>0</v>
      </c>
      <c r="S1857" s="136">
        <f>+VLOOKUP(Tabla1[[#This Row],[concatenar]],IG!$M$3:$W$1908,10,FALSE)</f>
        <v>0</v>
      </c>
      <c r="T1857" s="137">
        <f>+VLOOKUP(Tabla1[[#This Row],[concatenar]],IG!$M$3:$W$1908,11,FALSE)</f>
        <v>0</v>
      </c>
      <c r="U1857" s="130"/>
      <c r="V1857" s="138"/>
      <c r="W1857" s="130"/>
      <c r="X1857" s="29"/>
      <c r="Y1857" s="139">
        <f>ROUND(Tabla1[[#This Row],[VALOR UNITARIO SEGUIMIENTO FINANCIERO
2024]]*Tabla1[[#This Row],[MET AFECTADA PORLA GLOSA
RECURSOS 2024]]*Tabla1[[#This Row],[Porcentaje de Glosa]],0)</f>
        <v>0</v>
      </c>
      <c r="Z1857" s="51">
        <f>ROUND(Tabla1[[#This Row],[VALOR UNITARIO SEGUIMIENTO FINANCIERO
2025]]*Tabla1[[#This Row],[META AFECTADA PORLA GLOSA
RECURSOS 2025]]*Tabla1[[#This Row],[Porcentaje de Glosa]],0)</f>
        <v>0</v>
      </c>
      <c r="AA1857" s="51">
        <f>ROUND(Tabla1[[#This Row],[VALOR DE LA GLOSA 2024]]+Tabla1[[#This Row],[VALOR DE LA GLOSA 2025]],0)</f>
        <v>0</v>
      </c>
      <c r="AB1857" s="56"/>
      <c r="AC1857" s="130"/>
      <c r="AD1857" s="140"/>
      <c r="AE1857" s="130"/>
      <c r="AF1857" s="140">
        <f>ROUND(Tabla1[[#This Row],[VALOR TOTAL DE LA GLOSA]]-Tabla1[[#This Row],[Valor soportado por la Subred]],0)</f>
        <v>0</v>
      </c>
      <c r="AG1857" s="130"/>
      <c r="AH1857" s="130"/>
      <c r="AI1857" s="140">
        <f>ROUND(Tabla1[[#This Row],[VALOR GLOSA DEFINITIVA]]-Tabla1[[#This Row],[VALOR LEVANTADO EN LIQUIDACION]],0)</f>
        <v>0</v>
      </c>
    </row>
    <row r="1858" spans="2:35" s="32" customFormat="1" ht="87.6" hidden="1" customHeight="1" x14ac:dyDescent="0.25">
      <c r="B1858" s="131"/>
      <c r="C1858" s="132"/>
      <c r="D1858" s="131"/>
      <c r="E1858" s="133" t="str">
        <f>+Tabla1[[#This Row],[CODIGO ACTIVIDAD EN PPP Y LINEAMIENTO]]&amp;Tabla1[[#This Row],[ENTORNO/COMPONENTE]]</f>
        <v/>
      </c>
      <c r="F1858" s="134">
        <f>+VLOOKUP(Tabla1[[#This Row],[Columna1]],IG!$D$3:$L$1908,3,FALSE)</f>
        <v>0</v>
      </c>
      <c r="G1858" s="134">
        <f>+VLOOKUP(Tabla1[[#This Row],[Columna1]],IG!$D$3:$W$1908,4,FALSE)</f>
        <v>0</v>
      </c>
      <c r="H1858" s="134">
        <f>+VLOOKUP(Tabla1[[#This Row],[Columna1]],IG!$D$3:$W$1908,5,FALSE)</f>
        <v>0</v>
      </c>
      <c r="I1858" s="134">
        <f>+VLOOKUP(Tabla1[[#This Row],[Columna1]],IG!$D$3:$W$1908,6,FALSE)</f>
        <v>0</v>
      </c>
      <c r="J1858" s="134">
        <f>+VLOOKUP(Tabla1[[#This Row],[Columna1]],IG!$D$3:$W$1908,7,FALSE)</f>
        <v>0</v>
      </c>
      <c r="K1858" s="130"/>
      <c r="L1858" s="131"/>
      <c r="M1858" s="133" t="str">
        <f>+Tabla1[[#This Row],[Columna1]]&amp;Tabla1[[#This Row],[LOCALIDAD]]&amp;Tabla1[[#This Row],[MES]]</f>
        <v/>
      </c>
      <c r="N1858" s="29"/>
      <c r="O1858" s="135">
        <f>+VLOOKUP(Tabla1[[#This Row],[concatenar]],IG!$M$3:$W$1908,2,FALSE)</f>
        <v>0</v>
      </c>
      <c r="P1858" s="50">
        <f>+VLOOKUP(Tabla1[[#This Row],[concatenar]],IG!$M$3:$W$1908,3,FALSE)</f>
        <v>0</v>
      </c>
      <c r="Q1858" s="103">
        <f>+VLOOKUP(Tabla1[[#This Row],[concatenar]],IG!$M$3:$W$1908,8,FALSE)</f>
        <v>0</v>
      </c>
      <c r="R1858" s="97">
        <f>+VLOOKUP(Tabla1[[#This Row],[concatenar]],IG!$M$3:$W$1908,9,FALSE)</f>
        <v>0</v>
      </c>
      <c r="S1858" s="136">
        <f>+VLOOKUP(Tabla1[[#This Row],[concatenar]],IG!$M$3:$W$1908,10,FALSE)</f>
        <v>0</v>
      </c>
      <c r="T1858" s="137">
        <f>+VLOOKUP(Tabla1[[#This Row],[concatenar]],IG!$M$3:$W$1908,11,FALSE)</f>
        <v>0</v>
      </c>
      <c r="U1858" s="130"/>
      <c r="V1858" s="138"/>
      <c r="W1858" s="130"/>
      <c r="X1858" s="29"/>
      <c r="Y1858" s="139">
        <f>ROUND(Tabla1[[#This Row],[VALOR UNITARIO SEGUIMIENTO FINANCIERO
2024]]*Tabla1[[#This Row],[MET AFECTADA PORLA GLOSA
RECURSOS 2024]]*Tabla1[[#This Row],[Porcentaje de Glosa]],0)</f>
        <v>0</v>
      </c>
      <c r="Z1858" s="51">
        <f>ROUND(Tabla1[[#This Row],[VALOR UNITARIO SEGUIMIENTO FINANCIERO
2025]]*Tabla1[[#This Row],[META AFECTADA PORLA GLOSA
RECURSOS 2025]]*Tabla1[[#This Row],[Porcentaje de Glosa]],0)</f>
        <v>0</v>
      </c>
      <c r="AA1858" s="51">
        <f>ROUND(Tabla1[[#This Row],[VALOR DE LA GLOSA 2024]]+Tabla1[[#This Row],[VALOR DE LA GLOSA 2025]],0)</f>
        <v>0</v>
      </c>
      <c r="AB1858" s="56"/>
      <c r="AC1858" s="130"/>
      <c r="AD1858" s="140"/>
      <c r="AE1858" s="130"/>
      <c r="AF1858" s="140">
        <f>ROUND(Tabla1[[#This Row],[VALOR TOTAL DE LA GLOSA]]-Tabla1[[#This Row],[Valor soportado por la Subred]],0)</f>
        <v>0</v>
      </c>
      <c r="AG1858" s="130"/>
      <c r="AH1858" s="130"/>
      <c r="AI1858" s="140">
        <f>ROUND(Tabla1[[#This Row],[VALOR GLOSA DEFINITIVA]]-Tabla1[[#This Row],[VALOR LEVANTADO EN LIQUIDACION]],0)</f>
        <v>0</v>
      </c>
    </row>
    <row r="1859" spans="2:35" s="32" customFormat="1" ht="87.6" hidden="1" customHeight="1" x14ac:dyDescent="0.25">
      <c r="B1859" s="131"/>
      <c r="C1859" s="132"/>
      <c r="D1859" s="131"/>
      <c r="E1859" s="133" t="str">
        <f>+Tabla1[[#This Row],[CODIGO ACTIVIDAD EN PPP Y LINEAMIENTO]]&amp;Tabla1[[#This Row],[ENTORNO/COMPONENTE]]</f>
        <v/>
      </c>
      <c r="F1859" s="134">
        <f>+VLOOKUP(Tabla1[[#This Row],[Columna1]],IG!$D$3:$L$1908,3,FALSE)</f>
        <v>0</v>
      </c>
      <c r="G1859" s="134">
        <f>+VLOOKUP(Tabla1[[#This Row],[Columna1]],IG!$D$3:$W$1908,4,FALSE)</f>
        <v>0</v>
      </c>
      <c r="H1859" s="134">
        <f>+VLOOKUP(Tabla1[[#This Row],[Columna1]],IG!$D$3:$W$1908,5,FALSE)</f>
        <v>0</v>
      </c>
      <c r="I1859" s="134">
        <f>+VLOOKUP(Tabla1[[#This Row],[Columna1]],IG!$D$3:$W$1908,6,FALSE)</f>
        <v>0</v>
      </c>
      <c r="J1859" s="134">
        <f>+VLOOKUP(Tabla1[[#This Row],[Columna1]],IG!$D$3:$W$1908,7,FALSE)</f>
        <v>0</v>
      </c>
      <c r="K1859" s="130"/>
      <c r="L1859" s="131"/>
      <c r="M1859" s="133" t="str">
        <f>+Tabla1[[#This Row],[Columna1]]&amp;Tabla1[[#This Row],[LOCALIDAD]]&amp;Tabla1[[#This Row],[MES]]</f>
        <v/>
      </c>
      <c r="N1859" s="29"/>
      <c r="O1859" s="135">
        <f>+VLOOKUP(Tabla1[[#This Row],[concatenar]],IG!$M$3:$W$1908,2,FALSE)</f>
        <v>0</v>
      </c>
      <c r="P1859" s="50">
        <f>+VLOOKUP(Tabla1[[#This Row],[concatenar]],IG!$M$3:$W$1908,3,FALSE)</f>
        <v>0</v>
      </c>
      <c r="Q1859" s="103">
        <f>+VLOOKUP(Tabla1[[#This Row],[concatenar]],IG!$M$3:$W$1908,8,FALSE)</f>
        <v>0</v>
      </c>
      <c r="R1859" s="97">
        <f>+VLOOKUP(Tabla1[[#This Row],[concatenar]],IG!$M$3:$W$1908,9,FALSE)</f>
        <v>0</v>
      </c>
      <c r="S1859" s="136">
        <f>+VLOOKUP(Tabla1[[#This Row],[concatenar]],IG!$M$3:$W$1908,10,FALSE)</f>
        <v>0</v>
      </c>
      <c r="T1859" s="137">
        <f>+VLOOKUP(Tabla1[[#This Row],[concatenar]],IG!$M$3:$W$1908,11,FALSE)</f>
        <v>0</v>
      </c>
      <c r="U1859" s="130"/>
      <c r="V1859" s="138"/>
      <c r="W1859" s="130"/>
      <c r="X1859" s="29"/>
      <c r="Y1859" s="139">
        <f>ROUND(Tabla1[[#This Row],[VALOR UNITARIO SEGUIMIENTO FINANCIERO
2024]]*Tabla1[[#This Row],[MET AFECTADA PORLA GLOSA
RECURSOS 2024]]*Tabla1[[#This Row],[Porcentaje de Glosa]],0)</f>
        <v>0</v>
      </c>
      <c r="Z1859" s="51">
        <f>ROUND(Tabla1[[#This Row],[VALOR UNITARIO SEGUIMIENTO FINANCIERO
2025]]*Tabla1[[#This Row],[META AFECTADA PORLA GLOSA
RECURSOS 2025]]*Tabla1[[#This Row],[Porcentaje de Glosa]],0)</f>
        <v>0</v>
      </c>
      <c r="AA1859" s="51">
        <f>ROUND(Tabla1[[#This Row],[VALOR DE LA GLOSA 2024]]+Tabla1[[#This Row],[VALOR DE LA GLOSA 2025]],0)</f>
        <v>0</v>
      </c>
      <c r="AB1859" s="56"/>
      <c r="AC1859" s="130"/>
      <c r="AD1859" s="140"/>
      <c r="AE1859" s="130"/>
      <c r="AF1859" s="140">
        <f>ROUND(Tabla1[[#This Row],[VALOR TOTAL DE LA GLOSA]]-Tabla1[[#This Row],[Valor soportado por la Subred]],0)</f>
        <v>0</v>
      </c>
      <c r="AG1859" s="130"/>
      <c r="AH1859" s="130"/>
      <c r="AI1859" s="140">
        <f>ROUND(Tabla1[[#This Row],[VALOR GLOSA DEFINITIVA]]-Tabla1[[#This Row],[VALOR LEVANTADO EN LIQUIDACION]],0)</f>
        <v>0</v>
      </c>
    </row>
    <row r="1860" spans="2:35" s="32" customFormat="1" ht="87.6" hidden="1" customHeight="1" x14ac:dyDescent="0.25">
      <c r="B1860" s="131"/>
      <c r="C1860" s="132"/>
      <c r="D1860" s="131"/>
      <c r="E1860" s="133" t="str">
        <f>+Tabla1[[#This Row],[CODIGO ACTIVIDAD EN PPP Y LINEAMIENTO]]&amp;Tabla1[[#This Row],[ENTORNO/COMPONENTE]]</f>
        <v/>
      </c>
      <c r="F1860" s="134">
        <f>+VLOOKUP(Tabla1[[#This Row],[Columna1]],IG!$D$3:$L$1908,3,FALSE)</f>
        <v>0</v>
      </c>
      <c r="G1860" s="134">
        <f>+VLOOKUP(Tabla1[[#This Row],[Columna1]],IG!$D$3:$W$1908,4,FALSE)</f>
        <v>0</v>
      </c>
      <c r="H1860" s="134">
        <f>+VLOOKUP(Tabla1[[#This Row],[Columna1]],IG!$D$3:$W$1908,5,FALSE)</f>
        <v>0</v>
      </c>
      <c r="I1860" s="134">
        <f>+VLOOKUP(Tabla1[[#This Row],[Columna1]],IG!$D$3:$W$1908,6,FALSE)</f>
        <v>0</v>
      </c>
      <c r="J1860" s="134">
        <f>+VLOOKUP(Tabla1[[#This Row],[Columna1]],IG!$D$3:$W$1908,7,FALSE)</f>
        <v>0</v>
      </c>
      <c r="K1860" s="130"/>
      <c r="L1860" s="131"/>
      <c r="M1860" s="133" t="str">
        <f>+Tabla1[[#This Row],[Columna1]]&amp;Tabla1[[#This Row],[LOCALIDAD]]&amp;Tabla1[[#This Row],[MES]]</f>
        <v/>
      </c>
      <c r="N1860" s="29"/>
      <c r="O1860" s="135">
        <f>+VLOOKUP(Tabla1[[#This Row],[concatenar]],IG!$M$3:$W$1908,2,FALSE)</f>
        <v>0</v>
      </c>
      <c r="P1860" s="50">
        <f>+VLOOKUP(Tabla1[[#This Row],[concatenar]],IG!$M$3:$W$1908,3,FALSE)</f>
        <v>0</v>
      </c>
      <c r="Q1860" s="103">
        <f>+VLOOKUP(Tabla1[[#This Row],[concatenar]],IG!$M$3:$W$1908,8,FALSE)</f>
        <v>0</v>
      </c>
      <c r="R1860" s="97">
        <f>+VLOOKUP(Tabla1[[#This Row],[concatenar]],IG!$M$3:$W$1908,9,FALSE)</f>
        <v>0</v>
      </c>
      <c r="S1860" s="136">
        <f>+VLOOKUP(Tabla1[[#This Row],[concatenar]],IG!$M$3:$W$1908,10,FALSE)</f>
        <v>0</v>
      </c>
      <c r="T1860" s="137">
        <f>+VLOOKUP(Tabla1[[#This Row],[concatenar]],IG!$M$3:$W$1908,11,FALSE)</f>
        <v>0</v>
      </c>
      <c r="U1860" s="130"/>
      <c r="V1860" s="138"/>
      <c r="W1860" s="130"/>
      <c r="X1860" s="29"/>
      <c r="Y1860" s="139">
        <f>ROUND(Tabla1[[#This Row],[VALOR UNITARIO SEGUIMIENTO FINANCIERO
2024]]*Tabla1[[#This Row],[MET AFECTADA PORLA GLOSA
RECURSOS 2024]]*Tabla1[[#This Row],[Porcentaje de Glosa]],0)</f>
        <v>0</v>
      </c>
      <c r="Z1860" s="51">
        <f>ROUND(Tabla1[[#This Row],[VALOR UNITARIO SEGUIMIENTO FINANCIERO
2025]]*Tabla1[[#This Row],[META AFECTADA PORLA GLOSA
RECURSOS 2025]]*Tabla1[[#This Row],[Porcentaje de Glosa]],0)</f>
        <v>0</v>
      </c>
      <c r="AA1860" s="51">
        <f>ROUND(Tabla1[[#This Row],[VALOR DE LA GLOSA 2024]]+Tabla1[[#This Row],[VALOR DE LA GLOSA 2025]],0)</f>
        <v>0</v>
      </c>
      <c r="AB1860" s="56"/>
      <c r="AC1860" s="130"/>
      <c r="AD1860" s="140"/>
      <c r="AE1860" s="130"/>
      <c r="AF1860" s="140">
        <f>ROUND(Tabla1[[#This Row],[VALOR TOTAL DE LA GLOSA]]-Tabla1[[#This Row],[Valor soportado por la Subred]],0)</f>
        <v>0</v>
      </c>
      <c r="AG1860" s="130"/>
      <c r="AH1860" s="130"/>
      <c r="AI1860" s="140">
        <f>ROUND(Tabla1[[#This Row],[VALOR GLOSA DEFINITIVA]]-Tabla1[[#This Row],[VALOR LEVANTADO EN LIQUIDACION]],0)</f>
        <v>0</v>
      </c>
    </row>
    <row r="1861" spans="2:35" s="32" customFormat="1" ht="87.6" hidden="1" customHeight="1" x14ac:dyDescent="0.25">
      <c r="B1861" s="131"/>
      <c r="C1861" s="132"/>
      <c r="D1861" s="131"/>
      <c r="E1861" s="133" t="str">
        <f>+Tabla1[[#This Row],[CODIGO ACTIVIDAD EN PPP Y LINEAMIENTO]]&amp;Tabla1[[#This Row],[ENTORNO/COMPONENTE]]</f>
        <v/>
      </c>
      <c r="F1861" s="134">
        <f>+VLOOKUP(Tabla1[[#This Row],[Columna1]],IG!$D$3:$L$1908,3,FALSE)</f>
        <v>0</v>
      </c>
      <c r="G1861" s="134">
        <f>+VLOOKUP(Tabla1[[#This Row],[Columna1]],IG!$D$3:$W$1908,4,FALSE)</f>
        <v>0</v>
      </c>
      <c r="H1861" s="134">
        <f>+VLOOKUP(Tabla1[[#This Row],[Columna1]],IG!$D$3:$W$1908,5,FALSE)</f>
        <v>0</v>
      </c>
      <c r="I1861" s="134">
        <f>+VLOOKUP(Tabla1[[#This Row],[Columna1]],IG!$D$3:$W$1908,6,FALSE)</f>
        <v>0</v>
      </c>
      <c r="J1861" s="134">
        <f>+VLOOKUP(Tabla1[[#This Row],[Columna1]],IG!$D$3:$W$1908,7,FALSE)</f>
        <v>0</v>
      </c>
      <c r="K1861" s="130"/>
      <c r="L1861" s="131"/>
      <c r="M1861" s="133" t="str">
        <f>+Tabla1[[#This Row],[Columna1]]&amp;Tabla1[[#This Row],[LOCALIDAD]]&amp;Tabla1[[#This Row],[MES]]</f>
        <v/>
      </c>
      <c r="N1861" s="29"/>
      <c r="O1861" s="135">
        <f>+VLOOKUP(Tabla1[[#This Row],[concatenar]],IG!$M$3:$W$1908,2,FALSE)</f>
        <v>0</v>
      </c>
      <c r="P1861" s="50">
        <f>+VLOOKUP(Tabla1[[#This Row],[concatenar]],IG!$M$3:$W$1908,3,FALSE)</f>
        <v>0</v>
      </c>
      <c r="Q1861" s="103">
        <f>+VLOOKUP(Tabla1[[#This Row],[concatenar]],IG!$M$3:$W$1908,8,FALSE)</f>
        <v>0</v>
      </c>
      <c r="R1861" s="97">
        <f>+VLOOKUP(Tabla1[[#This Row],[concatenar]],IG!$M$3:$W$1908,9,FALSE)</f>
        <v>0</v>
      </c>
      <c r="S1861" s="136">
        <f>+VLOOKUP(Tabla1[[#This Row],[concatenar]],IG!$M$3:$W$1908,10,FALSE)</f>
        <v>0</v>
      </c>
      <c r="T1861" s="137">
        <f>+VLOOKUP(Tabla1[[#This Row],[concatenar]],IG!$M$3:$W$1908,11,FALSE)</f>
        <v>0</v>
      </c>
      <c r="U1861" s="130"/>
      <c r="V1861" s="138"/>
      <c r="W1861" s="130"/>
      <c r="X1861" s="29"/>
      <c r="Y1861" s="139">
        <f>ROUND(Tabla1[[#This Row],[VALOR UNITARIO SEGUIMIENTO FINANCIERO
2024]]*Tabla1[[#This Row],[MET AFECTADA PORLA GLOSA
RECURSOS 2024]]*Tabla1[[#This Row],[Porcentaje de Glosa]],0)</f>
        <v>0</v>
      </c>
      <c r="Z1861" s="51">
        <f>ROUND(Tabla1[[#This Row],[VALOR UNITARIO SEGUIMIENTO FINANCIERO
2025]]*Tabla1[[#This Row],[META AFECTADA PORLA GLOSA
RECURSOS 2025]]*Tabla1[[#This Row],[Porcentaje de Glosa]],0)</f>
        <v>0</v>
      </c>
      <c r="AA1861" s="51">
        <f>ROUND(Tabla1[[#This Row],[VALOR DE LA GLOSA 2024]]+Tabla1[[#This Row],[VALOR DE LA GLOSA 2025]],0)</f>
        <v>0</v>
      </c>
      <c r="AB1861" s="56"/>
      <c r="AC1861" s="130"/>
      <c r="AD1861" s="140"/>
      <c r="AE1861" s="130"/>
      <c r="AF1861" s="140">
        <f>ROUND(Tabla1[[#This Row],[VALOR TOTAL DE LA GLOSA]]-Tabla1[[#This Row],[Valor soportado por la Subred]],0)</f>
        <v>0</v>
      </c>
      <c r="AG1861" s="130"/>
      <c r="AH1861" s="130"/>
      <c r="AI1861" s="140">
        <f>ROUND(Tabla1[[#This Row],[VALOR GLOSA DEFINITIVA]]-Tabla1[[#This Row],[VALOR LEVANTADO EN LIQUIDACION]],0)</f>
        <v>0</v>
      </c>
    </row>
    <row r="1862" spans="2:35" s="32" customFormat="1" ht="87.6" hidden="1" customHeight="1" x14ac:dyDescent="0.25">
      <c r="B1862" s="131"/>
      <c r="C1862" s="132"/>
      <c r="D1862" s="131"/>
      <c r="E1862" s="133" t="str">
        <f>+Tabla1[[#This Row],[CODIGO ACTIVIDAD EN PPP Y LINEAMIENTO]]&amp;Tabla1[[#This Row],[ENTORNO/COMPONENTE]]</f>
        <v/>
      </c>
      <c r="F1862" s="134">
        <f>+VLOOKUP(Tabla1[[#This Row],[Columna1]],IG!$D$3:$L$1908,3,FALSE)</f>
        <v>0</v>
      </c>
      <c r="G1862" s="134">
        <f>+VLOOKUP(Tabla1[[#This Row],[Columna1]],IG!$D$3:$W$1908,4,FALSE)</f>
        <v>0</v>
      </c>
      <c r="H1862" s="134">
        <f>+VLOOKUP(Tabla1[[#This Row],[Columna1]],IG!$D$3:$W$1908,5,FALSE)</f>
        <v>0</v>
      </c>
      <c r="I1862" s="134">
        <f>+VLOOKUP(Tabla1[[#This Row],[Columna1]],IG!$D$3:$W$1908,6,FALSE)</f>
        <v>0</v>
      </c>
      <c r="J1862" s="134">
        <f>+VLOOKUP(Tabla1[[#This Row],[Columna1]],IG!$D$3:$W$1908,7,FALSE)</f>
        <v>0</v>
      </c>
      <c r="K1862" s="130"/>
      <c r="L1862" s="131"/>
      <c r="M1862" s="133" t="str">
        <f>+Tabla1[[#This Row],[Columna1]]&amp;Tabla1[[#This Row],[LOCALIDAD]]&amp;Tabla1[[#This Row],[MES]]</f>
        <v/>
      </c>
      <c r="N1862" s="29"/>
      <c r="O1862" s="135">
        <f>+VLOOKUP(Tabla1[[#This Row],[concatenar]],IG!$M$3:$W$1908,2,FALSE)</f>
        <v>0</v>
      </c>
      <c r="P1862" s="50">
        <f>+VLOOKUP(Tabla1[[#This Row],[concatenar]],IG!$M$3:$W$1908,3,FALSE)</f>
        <v>0</v>
      </c>
      <c r="Q1862" s="103">
        <f>+VLOOKUP(Tabla1[[#This Row],[concatenar]],IG!$M$3:$W$1908,8,FALSE)</f>
        <v>0</v>
      </c>
      <c r="R1862" s="97">
        <f>+VLOOKUP(Tabla1[[#This Row],[concatenar]],IG!$M$3:$W$1908,9,FALSE)</f>
        <v>0</v>
      </c>
      <c r="S1862" s="136">
        <f>+VLOOKUP(Tabla1[[#This Row],[concatenar]],IG!$M$3:$W$1908,10,FALSE)</f>
        <v>0</v>
      </c>
      <c r="T1862" s="137">
        <f>+VLOOKUP(Tabla1[[#This Row],[concatenar]],IG!$M$3:$W$1908,11,FALSE)</f>
        <v>0</v>
      </c>
      <c r="U1862" s="130"/>
      <c r="V1862" s="138"/>
      <c r="W1862" s="130"/>
      <c r="X1862" s="29"/>
      <c r="Y1862" s="139">
        <f>ROUND(Tabla1[[#This Row],[VALOR UNITARIO SEGUIMIENTO FINANCIERO
2024]]*Tabla1[[#This Row],[MET AFECTADA PORLA GLOSA
RECURSOS 2024]]*Tabla1[[#This Row],[Porcentaje de Glosa]],0)</f>
        <v>0</v>
      </c>
      <c r="Z1862" s="51">
        <f>ROUND(Tabla1[[#This Row],[VALOR UNITARIO SEGUIMIENTO FINANCIERO
2025]]*Tabla1[[#This Row],[META AFECTADA PORLA GLOSA
RECURSOS 2025]]*Tabla1[[#This Row],[Porcentaje de Glosa]],0)</f>
        <v>0</v>
      </c>
      <c r="AA1862" s="51">
        <f>ROUND(Tabla1[[#This Row],[VALOR DE LA GLOSA 2024]]+Tabla1[[#This Row],[VALOR DE LA GLOSA 2025]],0)</f>
        <v>0</v>
      </c>
      <c r="AB1862" s="56"/>
      <c r="AC1862" s="130"/>
      <c r="AD1862" s="140"/>
      <c r="AE1862" s="130"/>
      <c r="AF1862" s="140">
        <f>ROUND(Tabla1[[#This Row],[VALOR TOTAL DE LA GLOSA]]-Tabla1[[#This Row],[Valor soportado por la Subred]],0)</f>
        <v>0</v>
      </c>
      <c r="AG1862" s="130"/>
      <c r="AH1862" s="130"/>
      <c r="AI1862" s="140">
        <f>ROUND(Tabla1[[#This Row],[VALOR GLOSA DEFINITIVA]]-Tabla1[[#This Row],[VALOR LEVANTADO EN LIQUIDACION]],0)</f>
        <v>0</v>
      </c>
    </row>
    <row r="1863" spans="2:35" s="32" customFormat="1" ht="87.6" hidden="1" customHeight="1" x14ac:dyDescent="0.25">
      <c r="B1863" s="131"/>
      <c r="C1863" s="132"/>
      <c r="D1863" s="131"/>
      <c r="E1863" s="133" t="str">
        <f>+Tabla1[[#This Row],[CODIGO ACTIVIDAD EN PPP Y LINEAMIENTO]]&amp;Tabla1[[#This Row],[ENTORNO/COMPONENTE]]</f>
        <v/>
      </c>
      <c r="F1863" s="134">
        <f>+VLOOKUP(Tabla1[[#This Row],[Columna1]],IG!$D$3:$L$1908,3,FALSE)</f>
        <v>0</v>
      </c>
      <c r="G1863" s="134">
        <f>+VLOOKUP(Tabla1[[#This Row],[Columna1]],IG!$D$3:$W$1908,4,FALSE)</f>
        <v>0</v>
      </c>
      <c r="H1863" s="134">
        <f>+VLOOKUP(Tabla1[[#This Row],[Columna1]],IG!$D$3:$W$1908,5,FALSE)</f>
        <v>0</v>
      </c>
      <c r="I1863" s="134">
        <f>+VLOOKUP(Tabla1[[#This Row],[Columna1]],IG!$D$3:$W$1908,6,FALSE)</f>
        <v>0</v>
      </c>
      <c r="J1863" s="134">
        <f>+VLOOKUP(Tabla1[[#This Row],[Columna1]],IG!$D$3:$W$1908,7,FALSE)</f>
        <v>0</v>
      </c>
      <c r="K1863" s="130"/>
      <c r="L1863" s="131"/>
      <c r="M1863" s="133" t="str">
        <f>+Tabla1[[#This Row],[Columna1]]&amp;Tabla1[[#This Row],[LOCALIDAD]]&amp;Tabla1[[#This Row],[MES]]</f>
        <v/>
      </c>
      <c r="N1863" s="29"/>
      <c r="O1863" s="135">
        <f>+VLOOKUP(Tabla1[[#This Row],[concatenar]],IG!$M$3:$W$1908,2,FALSE)</f>
        <v>0</v>
      </c>
      <c r="P1863" s="50">
        <f>+VLOOKUP(Tabla1[[#This Row],[concatenar]],IG!$M$3:$W$1908,3,FALSE)</f>
        <v>0</v>
      </c>
      <c r="Q1863" s="103">
        <f>+VLOOKUP(Tabla1[[#This Row],[concatenar]],IG!$M$3:$W$1908,8,FALSE)</f>
        <v>0</v>
      </c>
      <c r="R1863" s="97">
        <f>+VLOOKUP(Tabla1[[#This Row],[concatenar]],IG!$M$3:$W$1908,9,FALSE)</f>
        <v>0</v>
      </c>
      <c r="S1863" s="136">
        <f>+VLOOKUP(Tabla1[[#This Row],[concatenar]],IG!$M$3:$W$1908,10,FALSE)</f>
        <v>0</v>
      </c>
      <c r="T1863" s="137">
        <f>+VLOOKUP(Tabla1[[#This Row],[concatenar]],IG!$M$3:$W$1908,11,FALSE)</f>
        <v>0</v>
      </c>
      <c r="U1863" s="130"/>
      <c r="V1863" s="138"/>
      <c r="W1863" s="130"/>
      <c r="X1863" s="29"/>
      <c r="Y1863" s="139">
        <f>ROUND(Tabla1[[#This Row],[VALOR UNITARIO SEGUIMIENTO FINANCIERO
2024]]*Tabla1[[#This Row],[MET AFECTADA PORLA GLOSA
RECURSOS 2024]]*Tabla1[[#This Row],[Porcentaje de Glosa]],0)</f>
        <v>0</v>
      </c>
      <c r="Z1863" s="51">
        <f>ROUND(Tabla1[[#This Row],[VALOR UNITARIO SEGUIMIENTO FINANCIERO
2025]]*Tabla1[[#This Row],[META AFECTADA PORLA GLOSA
RECURSOS 2025]]*Tabla1[[#This Row],[Porcentaje de Glosa]],0)</f>
        <v>0</v>
      </c>
      <c r="AA1863" s="51">
        <f>ROUND(Tabla1[[#This Row],[VALOR DE LA GLOSA 2024]]+Tabla1[[#This Row],[VALOR DE LA GLOSA 2025]],0)</f>
        <v>0</v>
      </c>
      <c r="AB1863" s="56"/>
      <c r="AC1863" s="130"/>
      <c r="AD1863" s="140"/>
      <c r="AE1863" s="130"/>
      <c r="AF1863" s="140">
        <f>ROUND(Tabla1[[#This Row],[VALOR TOTAL DE LA GLOSA]]-Tabla1[[#This Row],[Valor soportado por la Subred]],0)</f>
        <v>0</v>
      </c>
      <c r="AG1863" s="130"/>
      <c r="AH1863" s="130"/>
      <c r="AI1863" s="140">
        <f>ROUND(Tabla1[[#This Row],[VALOR GLOSA DEFINITIVA]]-Tabla1[[#This Row],[VALOR LEVANTADO EN LIQUIDACION]],0)</f>
        <v>0</v>
      </c>
    </row>
    <row r="1864" spans="2:35" s="32" customFormat="1" ht="87.6" hidden="1" customHeight="1" x14ac:dyDescent="0.25">
      <c r="B1864" s="131"/>
      <c r="C1864" s="132"/>
      <c r="D1864" s="131"/>
      <c r="E1864" s="133" t="str">
        <f>+Tabla1[[#This Row],[CODIGO ACTIVIDAD EN PPP Y LINEAMIENTO]]&amp;Tabla1[[#This Row],[ENTORNO/COMPONENTE]]</f>
        <v/>
      </c>
      <c r="F1864" s="134">
        <f>+VLOOKUP(Tabla1[[#This Row],[Columna1]],IG!$D$3:$L$1908,3,FALSE)</f>
        <v>0</v>
      </c>
      <c r="G1864" s="134">
        <f>+VLOOKUP(Tabla1[[#This Row],[Columna1]],IG!$D$3:$W$1908,4,FALSE)</f>
        <v>0</v>
      </c>
      <c r="H1864" s="134">
        <f>+VLOOKUP(Tabla1[[#This Row],[Columna1]],IG!$D$3:$W$1908,5,FALSE)</f>
        <v>0</v>
      </c>
      <c r="I1864" s="134">
        <f>+VLOOKUP(Tabla1[[#This Row],[Columna1]],IG!$D$3:$W$1908,6,FALSE)</f>
        <v>0</v>
      </c>
      <c r="J1864" s="134">
        <f>+VLOOKUP(Tabla1[[#This Row],[Columna1]],IG!$D$3:$W$1908,7,FALSE)</f>
        <v>0</v>
      </c>
      <c r="K1864" s="130"/>
      <c r="L1864" s="131"/>
      <c r="M1864" s="133" t="str">
        <f>+Tabla1[[#This Row],[Columna1]]&amp;Tabla1[[#This Row],[LOCALIDAD]]&amp;Tabla1[[#This Row],[MES]]</f>
        <v/>
      </c>
      <c r="N1864" s="29"/>
      <c r="O1864" s="135">
        <f>+VLOOKUP(Tabla1[[#This Row],[concatenar]],IG!$M$3:$W$1908,2,FALSE)</f>
        <v>0</v>
      </c>
      <c r="P1864" s="50">
        <f>+VLOOKUP(Tabla1[[#This Row],[concatenar]],IG!$M$3:$W$1908,3,FALSE)</f>
        <v>0</v>
      </c>
      <c r="Q1864" s="103">
        <f>+VLOOKUP(Tabla1[[#This Row],[concatenar]],IG!$M$3:$W$1908,8,FALSE)</f>
        <v>0</v>
      </c>
      <c r="R1864" s="97">
        <f>+VLOOKUP(Tabla1[[#This Row],[concatenar]],IG!$M$3:$W$1908,9,FALSE)</f>
        <v>0</v>
      </c>
      <c r="S1864" s="136">
        <f>+VLOOKUP(Tabla1[[#This Row],[concatenar]],IG!$M$3:$W$1908,10,FALSE)</f>
        <v>0</v>
      </c>
      <c r="T1864" s="137">
        <f>+VLOOKUP(Tabla1[[#This Row],[concatenar]],IG!$M$3:$W$1908,11,FALSE)</f>
        <v>0</v>
      </c>
      <c r="U1864" s="130"/>
      <c r="V1864" s="138"/>
      <c r="W1864" s="130"/>
      <c r="X1864" s="29"/>
      <c r="Y1864" s="139">
        <f>ROUND(Tabla1[[#This Row],[VALOR UNITARIO SEGUIMIENTO FINANCIERO
2024]]*Tabla1[[#This Row],[MET AFECTADA PORLA GLOSA
RECURSOS 2024]]*Tabla1[[#This Row],[Porcentaje de Glosa]],0)</f>
        <v>0</v>
      </c>
      <c r="Z1864" s="51">
        <f>ROUND(Tabla1[[#This Row],[VALOR UNITARIO SEGUIMIENTO FINANCIERO
2025]]*Tabla1[[#This Row],[META AFECTADA PORLA GLOSA
RECURSOS 2025]]*Tabla1[[#This Row],[Porcentaje de Glosa]],0)</f>
        <v>0</v>
      </c>
      <c r="AA1864" s="51">
        <f>ROUND(Tabla1[[#This Row],[VALOR DE LA GLOSA 2024]]+Tabla1[[#This Row],[VALOR DE LA GLOSA 2025]],0)</f>
        <v>0</v>
      </c>
      <c r="AB1864" s="56"/>
      <c r="AC1864" s="130"/>
      <c r="AD1864" s="140"/>
      <c r="AE1864" s="130"/>
      <c r="AF1864" s="140">
        <f>ROUND(Tabla1[[#This Row],[VALOR TOTAL DE LA GLOSA]]-Tabla1[[#This Row],[Valor soportado por la Subred]],0)</f>
        <v>0</v>
      </c>
      <c r="AG1864" s="130"/>
      <c r="AH1864" s="130"/>
      <c r="AI1864" s="140">
        <f>ROUND(Tabla1[[#This Row],[VALOR GLOSA DEFINITIVA]]-Tabla1[[#This Row],[VALOR LEVANTADO EN LIQUIDACION]],0)</f>
        <v>0</v>
      </c>
    </row>
    <row r="1865" spans="2:35" s="32" customFormat="1" ht="87.6" hidden="1" customHeight="1" x14ac:dyDescent="0.25">
      <c r="B1865" s="131"/>
      <c r="C1865" s="132"/>
      <c r="D1865" s="131"/>
      <c r="E1865" s="133" t="str">
        <f>+Tabla1[[#This Row],[CODIGO ACTIVIDAD EN PPP Y LINEAMIENTO]]&amp;Tabla1[[#This Row],[ENTORNO/COMPONENTE]]</f>
        <v/>
      </c>
      <c r="F1865" s="134">
        <f>+VLOOKUP(Tabla1[[#This Row],[Columna1]],IG!$D$3:$L$1908,3,FALSE)</f>
        <v>0</v>
      </c>
      <c r="G1865" s="134">
        <f>+VLOOKUP(Tabla1[[#This Row],[Columna1]],IG!$D$3:$W$1908,4,FALSE)</f>
        <v>0</v>
      </c>
      <c r="H1865" s="134">
        <f>+VLOOKUP(Tabla1[[#This Row],[Columna1]],IG!$D$3:$W$1908,5,FALSE)</f>
        <v>0</v>
      </c>
      <c r="I1865" s="134">
        <f>+VLOOKUP(Tabla1[[#This Row],[Columna1]],IG!$D$3:$W$1908,6,FALSE)</f>
        <v>0</v>
      </c>
      <c r="J1865" s="134">
        <f>+VLOOKUP(Tabla1[[#This Row],[Columna1]],IG!$D$3:$W$1908,7,FALSE)</f>
        <v>0</v>
      </c>
      <c r="K1865" s="130"/>
      <c r="L1865" s="131"/>
      <c r="M1865" s="133" t="str">
        <f>+Tabla1[[#This Row],[Columna1]]&amp;Tabla1[[#This Row],[LOCALIDAD]]&amp;Tabla1[[#This Row],[MES]]</f>
        <v/>
      </c>
      <c r="N1865" s="29"/>
      <c r="O1865" s="135">
        <f>+VLOOKUP(Tabla1[[#This Row],[concatenar]],IG!$M$3:$W$1908,2,FALSE)</f>
        <v>0</v>
      </c>
      <c r="P1865" s="50">
        <f>+VLOOKUP(Tabla1[[#This Row],[concatenar]],IG!$M$3:$W$1908,3,FALSE)</f>
        <v>0</v>
      </c>
      <c r="Q1865" s="103">
        <f>+VLOOKUP(Tabla1[[#This Row],[concatenar]],IG!$M$3:$W$1908,8,FALSE)</f>
        <v>0</v>
      </c>
      <c r="R1865" s="97">
        <f>+VLOOKUP(Tabla1[[#This Row],[concatenar]],IG!$M$3:$W$1908,9,FALSE)</f>
        <v>0</v>
      </c>
      <c r="S1865" s="136">
        <f>+VLOOKUP(Tabla1[[#This Row],[concatenar]],IG!$M$3:$W$1908,10,FALSE)</f>
        <v>0</v>
      </c>
      <c r="T1865" s="137">
        <f>+VLOOKUP(Tabla1[[#This Row],[concatenar]],IG!$M$3:$W$1908,11,FALSE)</f>
        <v>0</v>
      </c>
      <c r="U1865" s="130"/>
      <c r="V1865" s="138"/>
      <c r="W1865" s="130"/>
      <c r="X1865" s="29"/>
      <c r="Y1865" s="139">
        <f>ROUND(Tabla1[[#This Row],[VALOR UNITARIO SEGUIMIENTO FINANCIERO
2024]]*Tabla1[[#This Row],[MET AFECTADA PORLA GLOSA
RECURSOS 2024]]*Tabla1[[#This Row],[Porcentaje de Glosa]],0)</f>
        <v>0</v>
      </c>
      <c r="Z1865" s="51">
        <f>ROUND(Tabla1[[#This Row],[VALOR UNITARIO SEGUIMIENTO FINANCIERO
2025]]*Tabla1[[#This Row],[META AFECTADA PORLA GLOSA
RECURSOS 2025]]*Tabla1[[#This Row],[Porcentaje de Glosa]],0)</f>
        <v>0</v>
      </c>
      <c r="AA1865" s="51">
        <f>ROUND(Tabla1[[#This Row],[VALOR DE LA GLOSA 2024]]+Tabla1[[#This Row],[VALOR DE LA GLOSA 2025]],0)</f>
        <v>0</v>
      </c>
      <c r="AB1865" s="56"/>
      <c r="AC1865" s="130"/>
      <c r="AD1865" s="140"/>
      <c r="AE1865" s="130"/>
      <c r="AF1865" s="140">
        <f>ROUND(Tabla1[[#This Row],[VALOR TOTAL DE LA GLOSA]]-Tabla1[[#This Row],[Valor soportado por la Subred]],0)</f>
        <v>0</v>
      </c>
      <c r="AG1865" s="130"/>
      <c r="AH1865" s="130"/>
      <c r="AI1865" s="140">
        <f>ROUND(Tabla1[[#This Row],[VALOR GLOSA DEFINITIVA]]-Tabla1[[#This Row],[VALOR LEVANTADO EN LIQUIDACION]],0)</f>
        <v>0</v>
      </c>
    </row>
    <row r="1866" spans="2:35" s="32" customFormat="1" ht="87.6" hidden="1" customHeight="1" x14ac:dyDescent="0.25">
      <c r="B1866" s="131"/>
      <c r="C1866" s="132"/>
      <c r="D1866" s="131"/>
      <c r="E1866" s="133" t="str">
        <f>+Tabla1[[#This Row],[CODIGO ACTIVIDAD EN PPP Y LINEAMIENTO]]&amp;Tabla1[[#This Row],[ENTORNO/COMPONENTE]]</f>
        <v/>
      </c>
      <c r="F1866" s="134">
        <f>+VLOOKUP(Tabla1[[#This Row],[Columna1]],IG!$D$3:$L$1908,3,FALSE)</f>
        <v>0</v>
      </c>
      <c r="G1866" s="134">
        <f>+VLOOKUP(Tabla1[[#This Row],[Columna1]],IG!$D$3:$W$1908,4,FALSE)</f>
        <v>0</v>
      </c>
      <c r="H1866" s="134">
        <f>+VLOOKUP(Tabla1[[#This Row],[Columna1]],IG!$D$3:$W$1908,5,FALSE)</f>
        <v>0</v>
      </c>
      <c r="I1866" s="134">
        <f>+VLOOKUP(Tabla1[[#This Row],[Columna1]],IG!$D$3:$W$1908,6,FALSE)</f>
        <v>0</v>
      </c>
      <c r="J1866" s="134">
        <f>+VLOOKUP(Tabla1[[#This Row],[Columna1]],IG!$D$3:$W$1908,7,FALSE)</f>
        <v>0</v>
      </c>
      <c r="K1866" s="130"/>
      <c r="L1866" s="131"/>
      <c r="M1866" s="133" t="str">
        <f>+Tabla1[[#This Row],[Columna1]]&amp;Tabla1[[#This Row],[LOCALIDAD]]&amp;Tabla1[[#This Row],[MES]]</f>
        <v/>
      </c>
      <c r="N1866" s="29"/>
      <c r="O1866" s="135">
        <f>+VLOOKUP(Tabla1[[#This Row],[concatenar]],IG!$M$3:$W$1908,2,FALSE)</f>
        <v>0</v>
      </c>
      <c r="P1866" s="50">
        <f>+VLOOKUP(Tabla1[[#This Row],[concatenar]],IG!$M$3:$W$1908,3,FALSE)</f>
        <v>0</v>
      </c>
      <c r="Q1866" s="103">
        <f>+VLOOKUP(Tabla1[[#This Row],[concatenar]],IG!$M$3:$W$1908,8,FALSE)</f>
        <v>0</v>
      </c>
      <c r="R1866" s="97">
        <f>+VLOOKUP(Tabla1[[#This Row],[concatenar]],IG!$M$3:$W$1908,9,FALSE)</f>
        <v>0</v>
      </c>
      <c r="S1866" s="136">
        <f>+VLOOKUP(Tabla1[[#This Row],[concatenar]],IG!$M$3:$W$1908,10,FALSE)</f>
        <v>0</v>
      </c>
      <c r="T1866" s="137">
        <f>+VLOOKUP(Tabla1[[#This Row],[concatenar]],IG!$M$3:$W$1908,11,FALSE)</f>
        <v>0</v>
      </c>
      <c r="U1866" s="130"/>
      <c r="V1866" s="138"/>
      <c r="W1866" s="130"/>
      <c r="X1866" s="29"/>
      <c r="Y1866" s="139">
        <f>ROUND(Tabla1[[#This Row],[VALOR UNITARIO SEGUIMIENTO FINANCIERO
2024]]*Tabla1[[#This Row],[MET AFECTADA PORLA GLOSA
RECURSOS 2024]]*Tabla1[[#This Row],[Porcentaje de Glosa]],0)</f>
        <v>0</v>
      </c>
      <c r="Z1866" s="51">
        <f>ROUND(Tabla1[[#This Row],[VALOR UNITARIO SEGUIMIENTO FINANCIERO
2025]]*Tabla1[[#This Row],[META AFECTADA PORLA GLOSA
RECURSOS 2025]]*Tabla1[[#This Row],[Porcentaje de Glosa]],0)</f>
        <v>0</v>
      </c>
      <c r="AA1866" s="51">
        <f>ROUND(Tabla1[[#This Row],[VALOR DE LA GLOSA 2024]]+Tabla1[[#This Row],[VALOR DE LA GLOSA 2025]],0)</f>
        <v>0</v>
      </c>
      <c r="AB1866" s="56"/>
      <c r="AC1866" s="130"/>
      <c r="AD1866" s="140"/>
      <c r="AE1866" s="130"/>
      <c r="AF1866" s="140">
        <f>ROUND(Tabla1[[#This Row],[VALOR TOTAL DE LA GLOSA]]-Tabla1[[#This Row],[Valor soportado por la Subred]],0)</f>
        <v>0</v>
      </c>
      <c r="AG1866" s="130"/>
      <c r="AH1866" s="130"/>
      <c r="AI1866" s="140">
        <f>ROUND(Tabla1[[#This Row],[VALOR GLOSA DEFINITIVA]]-Tabla1[[#This Row],[VALOR LEVANTADO EN LIQUIDACION]],0)</f>
        <v>0</v>
      </c>
    </row>
    <row r="1867" spans="2:35" s="32" customFormat="1" ht="87.6" hidden="1" customHeight="1" x14ac:dyDescent="0.25">
      <c r="B1867" s="131"/>
      <c r="C1867" s="132"/>
      <c r="D1867" s="131"/>
      <c r="E1867" s="133" t="str">
        <f>+Tabla1[[#This Row],[CODIGO ACTIVIDAD EN PPP Y LINEAMIENTO]]&amp;Tabla1[[#This Row],[ENTORNO/COMPONENTE]]</f>
        <v/>
      </c>
      <c r="F1867" s="134">
        <f>+VLOOKUP(Tabla1[[#This Row],[Columna1]],IG!$D$3:$L$1908,3,FALSE)</f>
        <v>0</v>
      </c>
      <c r="G1867" s="134">
        <f>+VLOOKUP(Tabla1[[#This Row],[Columna1]],IG!$D$3:$W$1908,4,FALSE)</f>
        <v>0</v>
      </c>
      <c r="H1867" s="134">
        <f>+VLOOKUP(Tabla1[[#This Row],[Columna1]],IG!$D$3:$W$1908,5,FALSE)</f>
        <v>0</v>
      </c>
      <c r="I1867" s="134">
        <f>+VLOOKUP(Tabla1[[#This Row],[Columna1]],IG!$D$3:$W$1908,6,FALSE)</f>
        <v>0</v>
      </c>
      <c r="J1867" s="134">
        <f>+VLOOKUP(Tabla1[[#This Row],[Columna1]],IG!$D$3:$W$1908,7,FALSE)</f>
        <v>0</v>
      </c>
      <c r="K1867" s="130"/>
      <c r="L1867" s="131"/>
      <c r="M1867" s="133" t="str">
        <f>+Tabla1[[#This Row],[Columna1]]&amp;Tabla1[[#This Row],[LOCALIDAD]]&amp;Tabla1[[#This Row],[MES]]</f>
        <v/>
      </c>
      <c r="N1867" s="29"/>
      <c r="O1867" s="135">
        <f>+VLOOKUP(Tabla1[[#This Row],[concatenar]],IG!$M$3:$W$1908,2,FALSE)</f>
        <v>0</v>
      </c>
      <c r="P1867" s="50">
        <f>+VLOOKUP(Tabla1[[#This Row],[concatenar]],IG!$M$3:$W$1908,3,FALSE)</f>
        <v>0</v>
      </c>
      <c r="Q1867" s="103">
        <f>+VLOOKUP(Tabla1[[#This Row],[concatenar]],IG!$M$3:$W$1908,8,FALSE)</f>
        <v>0</v>
      </c>
      <c r="R1867" s="97">
        <f>+VLOOKUP(Tabla1[[#This Row],[concatenar]],IG!$M$3:$W$1908,9,FALSE)</f>
        <v>0</v>
      </c>
      <c r="S1867" s="136">
        <f>+VLOOKUP(Tabla1[[#This Row],[concatenar]],IG!$M$3:$W$1908,10,FALSE)</f>
        <v>0</v>
      </c>
      <c r="T1867" s="137">
        <f>+VLOOKUP(Tabla1[[#This Row],[concatenar]],IG!$M$3:$W$1908,11,FALSE)</f>
        <v>0</v>
      </c>
      <c r="U1867" s="130"/>
      <c r="V1867" s="138"/>
      <c r="W1867" s="130"/>
      <c r="X1867" s="29"/>
      <c r="Y1867" s="139">
        <f>ROUND(Tabla1[[#This Row],[VALOR UNITARIO SEGUIMIENTO FINANCIERO
2024]]*Tabla1[[#This Row],[MET AFECTADA PORLA GLOSA
RECURSOS 2024]]*Tabla1[[#This Row],[Porcentaje de Glosa]],0)</f>
        <v>0</v>
      </c>
      <c r="Z1867" s="51">
        <f>ROUND(Tabla1[[#This Row],[VALOR UNITARIO SEGUIMIENTO FINANCIERO
2025]]*Tabla1[[#This Row],[META AFECTADA PORLA GLOSA
RECURSOS 2025]]*Tabla1[[#This Row],[Porcentaje de Glosa]],0)</f>
        <v>0</v>
      </c>
      <c r="AA1867" s="51">
        <f>ROUND(Tabla1[[#This Row],[VALOR DE LA GLOSA 2024]]+Tabla1[[#This Row],[VALOR DE LA GLOSA 2025]],0)</f>
        <v>0</v>
      </c>
      <c r="AB1867" s="56"/>
      <c r="AC1867" s="130"/>
      <c r="AD1867" s="140"/>
      <c r="AE1867" s="130"/>
      <c r="AF1867" s="140">
        <f>ROUND(Tabla1[[#This Row],[VALOR TOTAL DE LA GLOSA]]-Tabla1[[#This Row],[Valor soportado por la Subred]],0)</f>
        <v>0</v>
      </c>
      <c r="AG1867" s="130"/>
      <c r="AH1867" s="130"/>
      <c r="AI1867" s="140">
        <f>ROUND(Tabla1[[#This Row],[VALOR GLOSA DEFINITIVA]]-Tabla1[[#This Row],[VALOR LEVANTADO EN LIQUIDACION]],0)</f>
        <v>0</v>
      </c>
    </row>
    <row r="1868" spans="2:35" s="32" customFormat="1" ht="87.6" hidden="1" customHeight="1" x14ac:dyDescent="0.25">
      <c r="B1868" s="131"/>
      <c r="C1868" s="132"/>
      <c r="D1868" s="131"/>
      <c r="E1868" s="133" t="str">
        <f>+Tabla1[[#This Row],[CODIGO ACTIVIDAD EN PPP Y LINEAMIENTO]]&amp;Tabla1[[#This Row],[ENTORNO/COMPONENTE]]</f>
        <v/>
      </c>
      <c r="F1868" s="134">
        <f>+VLOOKUP(Tabla1[[#This Row],[Columna1]],IG!$D$3:$L$1908,3,FALSE)</f>
        <v>0</v>
      </c>
      <c r="G1868" s="134">
        <f>+VLOOKUP(Tabla1[[#This Row],[Columna1]],IG!$D$3:$W$1908,4,FALSE)</f>
        <v>0</v>
      </c>
      <c r="H1868" s="134">
        <f>+VLOOKUP(Tabla1[[#This Row],[Columna1]],IG!$D$3:$W$1908,5,FALSE)</f>
        <v>0</v>
      </c>
      <c r="I1868" s="134">
        <f>+VLOOKUP(Tabla1[[#This Row],[Columna1]],IG!$D$3:$W$1908,6,FALSE)</f>
        <v>0</v>
      </c>
      <c r="J1868" s="134">
        <f>+VLOOKUP(Tabla1[[#This Row],[Columna1]],IG!$D$3:$W$1908,7,FALSE)</f>
        <v>0</v>
      </c>
      <c r="K1868" s="130"/>
      <c r="L1868" s="131"/>
      <c r="M1868" s="133" t="str">
        <f>+Tabla1[[#This Row],[Columna1]]&amp;Tabla1[[#This Row],[LOCALIDAD]]&amp;Tabla1[[#This Row],[MES]]</f>
        <v/>
      </c>
      <c r="N1868" s="29"/>
      <c r="O1868" s="135">
        <f>+VLOOKUP(Tabla1[[#This Row],[concatenar]],IG!$M$3:$W$1908,2,FALSE)</f>
        <v>0</v>
      </c>
      <c r="P1868" s="50">
        <f>+VLOOKUP(Tabla1[[#This Row],[concatenar]],IG!$M$3:$W$1908,3,FALSE)</f>
        <v>0</v>
      </c>
      <c r="Q1868" s="103">
        <f>+VLOOKUP(Tabla1[[#This Row],[concatenar]],IG!$M$3:$W$1908,8,FALSE)</f>
        <v>0</v>
      </c>
      <c r="R1868" s="97">
        <f>+VLOOKUP(Tabla1[[#This Row],[concatenar]],IG!$M$3:$W$1908,9,FALSE)</f>
        <v>0</v>
      </c>
      <c r="S1868" s="136">
        <f>+VLOOKUP(Tabla1[[#This Row],[concatenar]],IG!$M$3:$W$1908,10,FALSE)</f>
        <v>0</v>
      </c>
      <c r="T1868" s="137">
        <f>+VLOOKUP(Tabla1[[#This Row],[concatenar]],IG!$M$3:$W$1908,11,FALSE)</f>
        <v>0</v>
      </c>
      <c r="U1868" s="130"/>
      <c r="V1868" s="138"/>
      <c r="W1868" s="130"/>
      <c r="X1868" s="29"/>
      <c r="Y1868" s="139">
        <f>ROUND(Tabla1[[#This Row],[VALOR UNITARIO SEGUIMIENTO FINANCIERO
2024]]*Tabla1[[#This Row],[MET AFECTADA PORLA GLOSA
RECURSOS 2024]]*Tabla1[[#This Row],[Porcentaje de Glosa]],0)</f>
        <v>0</v>
      </c>
      <c r="Z1868" s="51">
        <f>ROUND(Tabla1[[#This Row],[VALOR UNITARIO SEGUIMIENTO FINANCIERO
2025]]*Tabla1[[#This Row],[META AFECTADA PORLA GLOSA
RECURSOS 2025]]*Tabla1[[#This Row],[Porcentaje de Glosa]],0)</f>
        <v>0</v>
      </c>
      <c r="AA1868" s="51">
        <f>ROUND(Tabla1[[#This Row],[VALOR DE LA GLOSA 2024]]+Tabla1[[#This Row],[VALOR DE LA GLOSA 2025]],0)</f>
        <v>0</v>
      </c>
      <c r="AB1868" s="56"/>
      <c r="AC1868" s="130"/>
      <c r="AD1868" s="140"/>
      <c r="AE1868" s="130"/>
      <c r="AF1868" s="140">
        <f>ROUND(Tabla1[[#This Row],[VALOR TOTAL DE LA GLOSA]]-Tabla1[[#This Row],[Valor soportado por la Subred]],0)</f>
        <v>0</v>
      </c>
      <c r="AG1868" s="130"/>
      <c r="AH1868" s="130"/>
      <c r="AI1868" s="140">
        <f>ROUND(Tabla1[[#This Row],[VALOR GLOSA DEFINITIVA]]-Tabla1[[#This Row],[VALOR LEVANTADO EN LIQUIDACION]],0)</f>
        <v>0</v>
      </c>
    </row>
    <row r="1869" spans="2:35" s="32" customFormat="1" ht="87.6" hidden="1" customHeight="1" x14ac:dyDescent="0.25">
      <c r="B1869" s="131"/>
      <c r="C1869" s="132"/>
      <c r="D1869" s="131"/>
      <c r="E1869" s="133" t="str">
        <f>+Tabla1[[#This Row],[CODIGO ACTIVIDAD EN PPP Y LINEAMIENTO]]&amp;Tabla1[[#This Row],[ENTORNO/COMPONENTE]]</f>
        <v/>
      </c>
      <c r="F1869" s="134">
        <f>+VLOOKUP(Tabla1[[#This Row],[Columna1]],IG!$D$3:$L$1908,3,FALSE)</f>
        <v>0</v>
      </c>
      <c r="G1869" s="134">
        <f>+VLOOKUP(Tabla1[[#This Row],[Columna1]],IG!$D$3:$W$1908,4,FALSE)</f>
        <v>0</v>
      </c>
      <c r="H1869" s="134">
        <f>+VLOOKUP(Tabla1[[#This Row],[Columna1]],IG!$D$3:$W$1908,5,FALSE)</f>
        <v>0</v>
      </c>
      <c r="I1869" s="134">
        <f>+VLOOKUP(Tabla1[[#This Row],[Columna1]],IG!$D$3:$W$1908,6,FALSE)</f>
        <v>0</v>
      </c>
      <c r="J1869" s="134">
        <f>+VLOOKUP(Tabla1[[#This Row],[Columna1]],IG!$D$3:$W$1908,7,FALSE)</f>
        <v>0</v>
      </c>
      <c r="K1869" s="130"/>
      <c r="L1869" s="131"/>
      <c r="M1869" s="133" t="str">
        <f>+Tabla1[[#This Row],[Columna1]]&amp;Tabla1[[#This Row],[LOCALIDAD]]&amp;Tabla1[[#This Row],[MES]]</f>
        <v/>
      </c>
      <c r="N1869" s="29"/>
      <c r="O1869" s="135">
        <f>+VLOOKUP(Tabla1[[#This Row],[concatenar]],IG!$M$3:$W$1908,2,FALSE)</f>
        <v>0</v>
      </c>
      <c r="P1869" s="50">
        <f>+VLOOKUP(Tabla1[[#This Row],[concatenar]],IG!$M$3:$W$1908,3,FALSE)</f>
        <v>0</v>
      </c>
      <c r="Q1869" s="103">
        <f>+VLOOKUP(Tabla1[[#This Row],[concatenar]],IG!$M$3:$W$1908,8,FALSE)</f>
        <v>0</v>
      </c>
      <c r="R1869" s="97">
        <f>+VLOOKUP(Tabla1[[#This Row],[concatenar]],IG!$M$3:$W$1908,9,FALSE)</f>
        <v>0</v>
      </c>
      <c r="S1869" s="136">
        <f>+VLOOKUP(Tabla1[[#This Row],[concatenar]],IG!$M$3:$W$1908,10,FALSE)</f>
        <v>0</v>
      </c>
      <c r="T1869" s="137">
        <f>+VLOOKUP(Tabla1[[#This Row],[concatenar]],IG!$M$3:$W$1908,11,FALSE)</f>
        <v>0</v>
      </c>
      <c r="U1869" s="130"/>
      <c r="V1869" s="138"/>
      <c r="W1869" s="130"/>
      <c r="X1869" s="29"/>
      <c r="Y1869" s="139">
        <f>ROUND(Tabla1[[#This Row],[VALOR UNITARIO SEGUIMIENTO FINANCIERO
2024]]*Tabla1[[#This Row],[MET AFECTADA PORLA GLOSA
RECURSOS 2024]]*Tabla1[[#This Row],[Porcentaje de Glosa]],0)</f>
        <v>0</v>
      </c>
      <c r="Z1869" s="51">
        <f>ROUND(Tabla1[[#This Row],[VALOR UNITARIO SEGUIMIENTO FINANCIERO
2025]]*Tabla1[[#This Row],[META AFECTADA PORLA GLOSA
RECURSOS 2025]]*Tabla1[[#This Row],[Porcentaje de Glosa]],0)</f>
        <v>0</v>
      </c>
      <c r="AA1869" s="51">
        <f>ROUND(Tabla1[[#This Row],[VALOR DE LA GLOSA 2024]]+Tabla1[[#This Row],[VALOR DE LA GLOSA 2025]],0)</f>
        <v>0</v>
      </c>
      <c r="AB1869" s="56"/>
      <c r="AC1869" s="130"/>
      <c r="AD1869" s="140"/>
      <c r="AE1869" s="130"/>
      <c r="AF1869" s="140">
        <f>ROUND(Tabla1[[#This Row],[VALOR TOTAL DE LA GLOSA]]-Tabla1[[#This Row],[Valor soportado por la Subred]],0)</f>
        <v>0</v>
      </c>
      <c r="AG1869" s="130"/>
      <c r="AH1869" s="130"/>
      <c r="AI1869" s="140">
        <f>ROUND(Tabla1[[#This Row],[VALOR GLOSA DEFINITIVA]]-Tabla1[[#This Row],[VALOR LEVANTADO EN LIQUIDACION]],0)</f>
        <v>0</v>
      </c>
    </row>
    <row r="1870" spans="2:35" s="32" customFormat="1" ht="87.6" hidden="1" customHeight="1" x14ac:dyDescent="0.25">
      <c r="B1870" s="131"/>
      <c r="C1870" s="132"/>
      <c r="D1870" s="131"/>
      <c r="E1870" s="133" t="str">
        <f>+Tabla1[[#This Row],[CODIGO ACTIVIDAD EN PPP Y LINEAMIENTO]]&amp;Tabla1[[#This Row],[ENTORNO/COMPONENTE]]</f>
        <v/>
      </c>
      <c r="F1870" s="134">
        <f>+VLOOKUP(Tabla1[[#This Row],[Columna1]],IG!$D$3:$L$1908,3,FALSE)</f>
        <v>0</v>
      </c>
      <c r="G1870" s="134">
        <f>+VLOOKUP(Tabla1[[#This Row],[Columna1]],IG!$D$3:$W$1908,4,FALSE)</f>
        <v>0</v>
      </c>
      <c r="H1870" s="134">
        <f>+VLOOKUP(Tabla1[[#This Row],[Columna1]],IG!$D$3:$W$1908,5,FALSE)</f>
        <v>0</v>
      </c>
      <c r="I1870" s="134">
        <f>+VLOOKUP(Tabla1[[#This Row],[Columna1]],IG!$D$3:$W$1908,6,FALSE)</f>
        <v>0</v>
      </c>
      <c r="J1870" s="134">
        <f>+VLOOKUP(Tabla1[[#This Row],[Columna1]],IG!$D$3:$W$1908,7,FALSE)</f>
        <v>0</v>
      </c>
      <c r="K1870" s="130"/>
      <c r="L1870" s="131"/>
      <c r="M1870" s="133" t="str">
        <f>+Tabla1[[#This Row],[Columna1]]&amp;Tabla1[[#This Row],[LOCALIDAD]]&amp;Tabla1[[#This Row],[MES]]</f>
        <v/>
      </c>
      <c r="N1870" s="29"/>
      <c r="O1870" s="135">
        <f>+VLOOKUP(Tabla1[[#This Row],[concatenar]],IG!$M$3:$W$1908,2,FALSE)</f>
        <v>0</v>
      </c>
      <c r="P1870" s="50">
        <f>+VLOOKUP(Tabla1[[#This Row],[concatenar]],IG!$M$3:$W$1908,3,FALSE)</f>
        <v>0</v>
      </c>
      <c r="Q1870" s="103">
        <f>+VLOOKUP(Tabla1[[#This Row],[concatenar]],IG!$M$3:$W$1908,8,FALSE)</f>
        <v>0</v>
      </c>
      <c r="R1870" s="97">
        <f>+VLOOKUP(Tabla1[[#This Row],[concatenar]],IG!$M$3:$W$1908,9,FALSE)</f>
        <v>0</v>
      </c>
      <c r="S1870" s="136">
        <f>+VLOOKUP(Tabla1[[#This Row],[concatenar]],IG!$M$3:$W$1908,10,FALSE)</f>
        <v>0</v>
      </c>
      <c r="T1870" s="137">
        <f>+VLOOKUP(Tabla1[[#This Row],[concatenar]],IG!$M$3:$W$1908,11,FALSE)</f>
        <v>0</v>
      </c>
      <c r="U1870" s="130"/>
      <c r="V1870" s="138"/>
      <c r="W1870" s="130"/>
      <c r="X1870" s="29"/>
      <c r="Y1870" s="139">
        <f>ROUND(Tabla1[[#This Row],[VALOR UNITARIO SEGUIMIENTO FINANCIERO
2024]]*Tabla1[[#This Row],[MET AFECTADA PORLA GLOSA
RECURSOS 2024]]*Tabla1[[#This Row],[Porcentaje de Glosa]],0)</f>
        <v>0</v>
      </c>
      <c r="Z1870" s="51">
        <f>ROUND(Tabla1[[#This Row],[VALOR UNITARIO SEGUIMIENTO FINANCIERO
2025]]*Tabla1[[#This Row],[META AFECTADA PORLA GLOSA
RECURSOS 2025]]*Tabla1[[#This Row],[Porcentaje de Glosa]],0)</f>
        <v>0</v>
      </c>
      <c r="AA1870" s="51">
        <f>ROUND(Tabla1[[#This Row],[VALOR DE LA GLOSA 2024]]+Tabla1[[#This Row],[VALOR DE LA GLOSA 2025]],0)</f>
        <v>0</v>
      </c>
      <c r="AB1870" s="56"/>
      <c r="AC1870" s="130"/>
      <c r="AD1870" s="140"/>
      <c r="AE1870" s="130"/>
      <c r="AF1870" s="140">
        <f>ROUND(Tabla1[[#This Row],[VALOR TOTAL DE LA GLOSA]]-Tabla1[[#This Row],[Valor soportado por la Subred]],0)</f>
        <v>0</v>
      </c>
      <c r="AG1870" s="130"/>
      <c r="AH1870" s="130"/>
      <c r="AI1870" s="140">
        <f>ROUND(Tabla1[[#This Row],[VALOR GLOSA DEFINITIVA]]-Tabla1[[#This Row],[VALOR LEVANTADO EN LIQUIDACION]],0)</f>
        <v>0</v>
      </c>
    </row>
    <row r="1871" spans="2:35" s="32" customFormat="1" ht="87.6" hidden="1" customHeight="1" x14ac:dyDescent="0.25">
      <c r="B1871" s="131"/>
      <c r="C1871" s="132"/>
      <c r="D1871" s="131"/>
      <c r="E1871" s="133" t="str">
        <f>+Tabla1[[#This Row],[CODIGO ACTIVIDAD EN PPP Y LINEAMIENTO]]&amp;Tabla1[[#This Row],[ENTORNO/COMPONENTE]]</f>
        <v/>
      </c>
      <c r="F1871" s="134">
        <f>+VLOOKUP(Tabla1[[#This Row],[Columna1]],IG!$D$3:$L$1908,3,FALSE)</f>
        <v>0</v>
      </c>
      <c r="G1871" s="134">
        <f>+VLOOKUP(Tabla1[[#This Row],[Columna1]],IG!$D$3:$W$1908,4,FALSE)</f>
        <v>0</v>
      </c>
      <c r="H1871" s="134">
        <f>+VLOOKUP(Tabla1[[#This Row],[Columna1]],IG!$D$3:$W$1908,5,FALSE)</f>
        <v>0</v>
      </c>
      <c r="I1871" s="134">
        <f>+VLOOKUP(Tabla1[[#This Row],[Columna1]],IG!$D$3:$W$1908,6,FALSE)</f>
        <v>0</v>
      </c>
      <c r="J1871" s="134">
        <f>+VLOOKUP(Tabla1[[#This Row],[Columna1]],IG!$D$3:$W$1908,7,FALSE)</f>
        <v>0</v>
      </c>
      <c r="K1871" s="130"/>
      <c r="L1871" s="131"/>
      <c r="M1871" s="133" t="str">
        <f>+Tabla1[[#This Row],[Columna1]]&amp;Tabla1[[#This Row],[LOCALIDAD]]&amp;Tabla1[[#This Row],[MES]]</f>
        <v/>
      </c>
      <c r="N1871" s="29"/>
      <c r="O1871" s="135">
        <f>+VLOOKUP(Tabla1[[#This Row],[concatenar]],IG!$M$3:$W$1908,2,FALSE)</f>
        <v>0</v>
      </c>
      <c r="P1871" s="50">
        <f>+VLOOKUP(Tabla1[[#This Row],[concatenar]],IG!$M$3:$W$1908,3,FALSE)</f>
        <v>0</v>
      </c>
      <c r="Q1871" s="103">
        <f>+VLOOKUP(Tabla1[[#This Row],[concatenar]],IG!$M$3:$W$1908,8,FALSE)</f>
        <v>0</v>
      </c>
      <c r="R1871" s="97">
        <f>+VLOOKUP(Tabla1[[#This Row],[concatenar]],IG!$M$3:$W$1908,9,FALSE)</f>
        <v>0</v>
      </c>
      <c r="S1871" s="136">
        <f>+VLOOKUP(Tabla1[[#This Row],[concatenar]],IG!$M$3:$W$1908,10,FALSE)</f>
        <v>0</v>
      </c>
      <c r="T1871" s="137">
        <f>+VLOOKUP(Tabla1[[#This Row],[concatenar]],IG!$M$3:$W$1908,11,FALSE)</f>
        <v>0</v>
      </c>
      <c r="U1871" s="130"/>
      <c r="V1871" s="138"/>
      <c r="W1871" s="130"/>
      <c r="X1871" s="29"/>
      <c r="Y1871" s="139">
        <f>ROUND(Tabla1[[#This Row],[VALOR UNITARIO SEGUIMIENTO FINANCIERO
2024]]*Tabla1[[#This Row],[MET AFECTADA PORLA GLOSA
RECURSOS 2024]]*Tabla1[[#This Row],[Porcentaje de Glosa]],0)</f>
        <v>0</v>
      </c>
      <c r="Z1871" s="51">
        <f>ROUND(Tabla1[[#This Row],[VALOR UNITARIO SEGUIMIENTO FINANCIERO
2025]]*Tabla1[[#This Row],[META AFECTADA PORLA GLOSA
RECURSOS 2025]]*Tabla1[[#This Row],[Porcentaje de Glosa]],0)</f>
        <v>0</v>
      </c>
      <c r="AA1871" s="51">
        <f>ROUND(Tabla1[[#This Row],[VALOR DE LA GLOSA 2024]]+Tabla1[[#This Row],[VALOR DE LA GLOSA 2025]],0)</f>
        <v>0</v>
      </c>
      <c r="AB1871" s="56"/>
      <c r="AC1871" s="130"/>
      <c r="AD1871" s="140"/>
      <c r="AE1871" s="130"/>
      <c r="AF1871" s="140">
        <f>ROUND(Tabla1[[#This Row],[VALOR TOTAL DE LA GLOSA]]-Tabla1[[#This Row],[Valor soportado por la Subred]],0)</f>
        <v>0</v>
      </c>
      <c r="AG1871" s="130"/>
      <c r="AH1871" s="130"/>
      <c r="AI1871" s="140">
        <f>ROUND(Tabla1[[#This Row],[VALOR GLOSA DEFINITIVA]]-Tabla1[[#This Row],[VALOR LEVANTADO EN LIQUIDACION]],0)</f>
        <v>0</v>
      </c>
    </row>
    <row r="1872" spans="2:35" s="32" customFormat="1" ht="87.6" hidden="1" customHeight="1" x14ac:dyDescent="0.25">
      <c r="B1872" s="131"/>
      <c r="C1872" s="132"/>
      <c r="D1872" s="131"/>
      <c r="E1872" s="133" t="str">
        <f>+Tabla1[[#This Row],[CODIGO ACTIVIDAD EN PPP Y LINEAMIENTO]]&amp;Tabla1[[#This Row],[ENTORNO/COMPONENTE]]</f>
        <v/>
      </c>
      <c r="F1872" s="134">
        <f>+VLOOKUP(Tabla1[[#This Row],[Columna1]],IG!$D$3:$L$1908,3,FALSE)</f>
        <v>0</v>
      </c>
      <c r="G1872" s="134">
        <f>+VLOOKUP(Tabla1[[#This Row],[Columna1]],IG!$D$3:$W$1908,4,FALSE)</f>
        <v>0</v>
      </c>
      <c r="H1872" s="134">
        <f>+VLOOKUP(Tabla1[[#This Row],[Columna1]],IG!$D$3:$W$1908,5,FALSE)</f>
        <v>0</v>
      </c>
      <c r="I1872" s="134">
        <f>+VLOOKUP(Tabla1[[#This Row],[Columna1]],IG!$D$3:$W$1908,6,FALSE)</f>
        <v>0</v>
      </c>
      <c r="J1872" s="134">
        <f>+VLOOKUP(Tabla1[[#This Row],[Columna1]],IG!$D$3:$W$1908,7,FALSE)</f>
        <v>0</v>
      </c>
      <c r="K1872" s="130"/>
      <c r="L1872" s="131"/>
      <c r="M1872" s="133" t="str">
        <f>+Tabla1[[#This Row],[Columna1]]&amp;Tabla1[[#This Row],[LOCALIDAD]]&amp;Tabla1[[#This Row],[MES]]</f>
        <v/>
      </c>
      <c r="N1872" s="29"/>
      <c r="O1872" s="135">
        <f>+VLOOKUP(Tabla1[[#This Row],[concatenar]],IG!$M$3:$W$1908,2,FALSE)</f>
        <v>0</v>
      </c>
      <c r="P1872" s="50">
        <f>+VLOOKUP(Tabla1[[#This Row],[concatenar]],IG!$M$3:$W$1908,3,FALSE)</f>
        <v>0</v>
      </c>
      <c r="Q1872" s="103">
        <f>+VLOOKUP(Tabla1[[#This Row],[concatenar]],IG!$M$3:$W$1908,8,FALSE)</f>
        <v>0</v>
      </c>
      <c r="R1872" s="97">
        <f>+VLOOKUP(Tabla1[[#This Row],[concatenar]],IG!$M$3:$W$1908,9,FALSE)</f>
        <v>0</v>
      </c>
      <c r="S1872" s="136">
        <f>+VLOOKUP(Tabla1[[#This Row],[concatenar]],IG!$M$3:$W$1908,10,FALSE)</f>
        <v>0</v>
      </c>
      <c r="T1872" s="137">
        <f>+VLOOKUP(Tabla1[[#This Row],[concatenar]],IG!$M$3:$W$1908,11,FALSE)</f>
        <v>0</v>
      </c>
      <c r="U1872" s="130"/>
      <c r="V1872" s="138"/>
      <c r="W1872" s="130"/>
      <c r="X1872" s="29"/>
      <c r="Y1872" s="139">
        <f>ROUND(Tabla1[[#This Row],[VALOR UNITARIO SEGUIMIENTO FINANCIERO
2024]]*Tabla1[[#This Row],[MET AFECTADA PORLA GLOSA
RECURSOS 2024]]*Tabla1[[#This Row],[Porcentaje de Glosa]],0)</f>
        <v>0</v>
      </c>
      <c r="Z1872" s="51">
        <f>ROUND(Tabla1[[#This Row],[VALOR UNITARIO SEGUIMIENTO FINANCIERO
2025]]*Tabla1[[#This Row],[META AFECTADA PORLA GLOSA
RECURSOS 2025]]*Tabla1[[#This Row],[Porcentaje de Glosa]],0)</f>
        <v>0</v>
      </c>
      <c r="AA1872" s="51">
        <f>ROUND(Tabla1[[#This Row],[VALOR DE LA GLOSA 2024]]+Tabla1[[#This Row],[VALOR DE LA GLOSA 2025]],0)</f>
        <v>0</v>
      </c>
      <c r="AB1872" s="56"/>
      <c r="AC1872" s="130"/>
      <c r="AD1872" s="140"/>
      <c r="AE1872" s="130"/>
      <c r="AF1872" s="140">
        <f>ROUND(Tabla1[[#This Row],[VALOR TOTAL DE LA GLOSA]]-Tabla1[[#This Row],[Valor soportado por la Subred]],0)</f>
        <v>0</v>
      </c>
      <c r="AG1872" s="130"/>
      <c r="AH1872" s="130"/>
      <c r="AI1872" s="140">
        <f>ROUND(Tabla1[[#This Row],[VALOR GLOSA DEFINITIVA]]-Tabla1[[#This Row],[VALOR LEVANTADO EN LIQUIDACION]],0)</f>
        <v>0</v>
      </c>
    </row>
    <row r="1873" spans="2:35" s="32" customFormat="1" ht="87.6" hidden="1" customHeight="1" x14ac:dyDescent="0.25">
      <c r="B1873" s="131"/>
      <c r="C1873" s="132"/>
      <c r="D1873" s="131"/>
      <c r="E1873" s="133" t="str">
        <f>+Tabla1[[#This Row],[CODIGO ACTIVIDAD EN PPP Y LINEAMIENTO]]&amp;Tabla1[[#This Row],[ENTORNO/COMPONENTE]]</f>
        <v/>
      </c>
      <c r="F1873" s="134">
        <f>+VLOOKUP(Tabla1[[#This Row],[Columna1]],IG!$D$3:$L$1908,3,FALSE)</f>
        <v>0</v>
      </c>
      <c r="G1873" s="134">
        <f>+VLOOKUP(Tabla1[[#This Row],[Columna1]],IG!$D$3:$W$1908,4,FALSE)</f>
        <v>0</v>
      </c>
      <c r="H1873" s="134">
        <f>+VLOOKUP(Tabla1[[#This Row],[Columna1]],IG!$D$3:$W$1908,5,FALSE)</f>
        <v>0</v>
      </c>
      <c r="I1873" s="134">
        <f>+VLOOKUP(Tabla1[[#This Row],[Columna1]],IG!$D$3:$W$1908,6,FALSE)</f>
        <v>0</v>
      </c>
      <c r="J1873" s="134">
        <f>+VLOOKUP(Tabla1[[#This Row],[Columna1]],IG!$D$3:$W$1908,7,FALSE)</f>
        <v>0</v>
      </c>
      <c r="K1873" s="130"/>
      <c r="L1873" s="131"/>
      <c r="M1873" s="133" t="str">
        <f>+Tabla1[[#This Row],[Columna1]]&amp;Tabla1[[#This Row],[LOCALIDAD]]&amp;Tabla1[[#This Row],[MES]]</f>
        <v/>
      </c>
      <c r="N1873" s="29"/>
      <c r="O1873" s="135">
        <f>+VLOOKUP(Tabla1[[#This Row],[concatenar]],IG!$M$3:$W$1908,2,FALSE)</f>
        <v>0</v>
      </c>
      <c r="P1873" s="50">
        <f>+VLOOKUP(Tabla1[[#This Row],[concatenar]],IG!$M$3:$W$1908,3,FALSE)</f>
        <v>0</v>
      </c>
      <c r="Q1873" s="103">
        <f>+VLOOKUP(Tabla1[[#This Row],[concatenar]],IG!$M$3:$W$1908,8,FALSE)</f>
        <v>0</v>
      </c>
      <c r="R1873" s="97">
        <f>+VLOOKUP(Tabla1[[#This Row],[concatenar]],IG!$M$3:$W$1908,9,FALSE)</f>
        <v>0</v>
      </c>
      <c r="S1873" s="136">
        <f>+VLOOKUP(Tabla1[[#This Row],[concatenar]],IG!$M$3:$W$1908,10,FALSE)</f>
        <v>0</v>
      </c>
      <c r="T1873" s="137">
        <f>+VLOOKUP(Tabla1[[#This Row],[concatenar]],IG!$M$3:$W$1908,11,FALSE)</f>
        <v>0</v>
      </c>
      <c r="U1873" s="130"/>
      <c r="V1873" s="138"/>
      <c r="W1873" s="130"/>
      <c r="X1873" s="29"/>
      <c r="Y1873" s="139">
        <f>ROUND(Tabla1[[#This Row],[VALOR UNITARIO SEGUIMIENTO FINANCIERO
2024]]*Tabla1[[#This Row],[MET AFECTADA PORLA GLOSA
RECURSOS 2024]]*Tabla1[[#This Row],[Porcentaje de Glosa]],0)</f>
        <v>0</v>
      </c>
      <c r="Z1873" s="51">
        <f>ROUND(Tabla1[[#This Row],[VALOR UNITARIO SEGUIMIENTO FINANCIERO
2025]]*Tabla1[[#This Row],[META AFECTADA PORLA GLOSA
RECURSOS 2025]]*Tabla1[[#This Row],[Porcentaje de Glosa]],0)</f>
        <v>0</v>
      </c>
      <c r="AA1873" s="51">
        <f>ROUND(Tabla1[[#This Row],[VALOR DE LA GLOSA 2024]]+Tabla1[[#This Row],[VALOR DE LA GLOSA 2025]],0)</f>
        <v>0</v>
      </c>
      <c r="AB1873" s="56"/>
      <c r="AC1873" s="130"/>
      <c r="AD1873" s="140"/>
      <c r="AE1873" s="130"/>
      <c r="AF1873" s="140">
        <f>ROUND(Tabla1[[#This Row],[VALOR TOTAL DE LA GLOSA]]-Tabla1[[#This Row],[Valor soportado por la Subred]],0)</f>
        <v>0</v>
      </c>
      <c r="AG1873" s="130"/>
      <c r="AH1873" s="130"/>
      <c r="AI1873" s="140">
        <f>ROUND(Tabla1[[#This Row],[VALOR GLOSA DEFINITIVA]]-Tabla1[[#This Row],[VALOR LEVANTADO EN LIQUIDACION]],0)</f>
        <v>0</v>
      </c>
    </row>
    <row r="1874" spans="2:35" s="32" customFormat="1" ht="87.6" hidden="1" customHeight="1" x14ac:dyDescent="0.25">
      <c r="B1874" s="131"/>
      <c r="C1874" s="132"/>
      <c r="D1874" s="131"/>
      <c r="E1874" s="133" t="str">
        <f>+Tabla1[[#This Row],[CODIGO ACTIVIDAD EN PPP Y LINEAMIENTO]]&amp;Tabla1[[#This Row],[ENTORNO/COMPONENTE]]</f>
        <v/>
      </c>
      <c r="F1874" s="134">
        <f>+VLOOKUP(Tabla1[[#This Row],[Columna1]],IG!$D$3:$L$1908,3,FALSE)</f>
        <v>0</v>
      </c>
      <c r="G1874" s="134">
        <f>+VLOOKUP(Tabla1[[#This Row],[Columna1]],IG!$D$3:$W$1908,4,FALSE)</f>
        <v>0</v>
      </c>
      <c r="H1874" s="134">
        <f>+VLOOKUP(Tabla1[[#This Row],[Columna1]],IG!$D$3:$W$1908,5,FALSE)</f>
        <v>0</v>
      </c>
      <c r="I1874" s="134">
        <f>+VLOOKUP(Tabla1[[#This Row],[Columna1]],IG!$D$3:$W$1908,6,FALSE)</f>
        <v>0</v>
      </c>
      <c r="J1874" s="134">
        <f>+VLOOKUP(Tabla1[[#This Row],[Columna1]],IG!$D$3:$W$1908,7,FALSE)</f>
        <v>0</v>
      </c>
      <c r="K1874" s="130"/>
      <c r="L1874" s="131"/>
      <c r="M1874" s="133" t="str">
        <f>+Tabla1[[#This Row],[Columna1]]&amp;Tabla1[[#This Row],[LOCALIDAD]]&amp;Tabla1[[#This Row],[MES]]</f>
        <v/>
      </c>
      <c r="N1874" s="29"/>
      <c r="O1874" s="135">
        <f>+VLOOKUP(Tabla1[[#This Row],[concatenar]],IG!$M$3:$W$1908,2,FALSE)</f>
        <v>0</v>
      </c>
      <c r="P1874" s="50">
        <f>+VLOOKUP(Tabla1[[#This Row],[concatenar]],IG!$M$3:$W$1908,3,FALSE)</f>
        <v>0</v>
      </c>
      <c r="Q1874" s="103">
        <f>+VLOOKUP(Tabla1[[#This Row],[concatenar]],IG!$M$3:$W$1908,8,FALSE)</f>
        <v>0</v>
      </c>
      <c r="R1874" s="97">
        <f>+VLOOKUP(Tabla1[[#This Row],[concatenar]],IG!$M$3:$W$1908,9,FALSE)</f>
        <v>0</v>
      </c>
      <c r="S1874" s="136">
        <f>+VLOOKUP(Tabla1[[#This Row],[concatenar]],IG!$M$3:$W$1908,10,FALSE)</f>
        <v>0</v>
      </c>
      <c r="T1874" s="137">
        <f>+VLOOKUP(Tabla1[[#This Row],[concatenar]],IG!$M$3:$W$1908,11,FALSE)</f>
        <v>0</v>
      </c>
      <c r="U1874" s="130"/>
      <c r="V1874" s="138"/>
      <c r="W1874" s="130"/>
      <c r="X1874" s="29"/>
      <c r="Y1874" s="139">
        <f>ROUND(Tabla1[[#This Row],[VALOR UNITARIO SEGUIMIENTO FINANCIERO
2024]]*Tabla1[[#This Row],[MET AFECTADA PORLA GLOSA
RECURSOS 2024]]*Tabla1[[#This Row],[Porcentaje de Glosa]],0)</f>
        <v>0</v>
      </c>
      <c r="Z1874" s="51">
        <f>ROUND(Tabla1[[#This Row],[VALOR UNITARIO SEGUIMIENTO FINANCIERO
2025]]*Tabla1[[#This Row],[META AFECTADA PORLA GLOSA
RECURSOS 2025]]*Tabla1[[#This Row],[Porcentaje de Glosa]],0)</f>
        <v>0</v>
      </c>
      <c r="AA1874" s="51">
        <f>ROUND(Tabla1[[#This Row],[VALOR DE LA GLOSA 2024]]+Tabla1[[#This Row],[VALOR DE LA GLOSA 2025]],0)</f>
        <v>0</v>
      </c>
      <c r="AB1874" s="56"/>
      <c r="AC1874" s="130"/>
      <c r="AD1874" s="140"/>
      <c r="AE1874" s="130"/>
      <c r="AF1874" s="140">
        <f>ROUND(Tabla1[[#This Row],[VALOR TOTAL DE LA GLOSA]]-Tabla1[[#This Row],[Valor soportado por la Subred]],0)</f>
        <v>0</v>
      </c>
      <c r="AG1874" s="130"/>
      <c r="AH1874" s="130"/>
      <c r="AI1874" s="140">
        <f>ROUND(Tabla1[[#This Row],[VALOR GLOSA DEFINITIVA]]-Tabla1[[#This Row],[VALOR LEVANTADO EN LIQUIDACION]],0)</f>
        <v>0</v>
      </c>
    </row>
    <row r="1875" spans="2:35" s="32" customFormat="1" ht="87.6" hidden="1" customHeight="1" x14ac:dyDescent="0.25">
      <c r="B1875" s="131"/>
      <c r="C1875" s="132"/>
      <c r="D1875" s="131"/>
      <c r="E1875" s="133" t="str">
        <f>+Tabla1[[#This Row],[CODIGO ACTIVIDAD EN PPP Y LINEAMIENTO]]&amp;Tabla1[[#This Row],[ENTORNO/COMPONENTE]]</f>
        <v/>
      </c>
      <c r="F1875" s="134">
        <f>+VLOOKUP(Tabla1[[#This Row],[Columna1]],IG!$D$3:$L$1908,3,FALSE)</f>
        <v>0</v>
      </c>
      <c r="G1875" s="134">
        <f>+VLOOKUP(Tabla1[[#This Row],[Columna1]],IG!$D$3:$W$1908,4,FALSE)</f>
        <v>0</v>
      </c>
      <c r="H1875" s="134">
        <f>+VLOOKUP(Tabla1[[#This Row],[Columna1]],IG!$D$3:$W$1908,5,FALSE)</f>
        <v>0</v>
      </c>
      <c r="I1875" s="134">
        <f>+VLOOKUP(Tabla1[[#This Row],[Columna1]],IG!$D$3:$W$1908,6,FALSE)</f>
        <v>0</v>
      </c>
      <c r="J1875" s="134">
        <f>+VLOOKUP(Tabla1[[#This Row],[Columna1]],IG!$D$3:$W$1908,7,FALSE)</f>
        <v>0</v>
      </c>
      <c r="K1875" s="130"/>
      <c r="L1875" s="131"/>
      <c r="M1875" s="133" t="str">
        <f>+Tabla1[[#This Row],[Columna1]]&amp;Tabla1[[#This Row],[LOCALIDAD]]&amp;Tabla1[[#This Row],[MES]]</f>
        <v/>
      </c>
      <c r="N1875" s="29"/>
      <c r="O1875" s="135">
        <f>+VLOOKUP(Tabla1[[#This Row],[concatenar]],IG!$M$3:$W$1908,2,FALSE)</f>
        <v>0</v>
      </c>
      <c r="P1875" s="50">
        <f>+VLOOKUP(Tabla1[[#This Row],[concatenar]],IG!$M$3:$W$1908,3,FALSE)</f>
        <v>0</v>
      </c>
      <c r="Q1875" s="103">
        <f>+VLOOKUP(Tabla1[[#This Row],[concatenar]],IG!$M$3:$W$1908,8,FALSE)</f>
        <v>0</v>
      </c>
      <c r="R1875" s="97">
        <f>+VLOOKUP(Tabla1[[#This Row],[concatenar]],IG!$M$3:$W$1908,9,FALSE)</f>
        <v>0</v>
      </c>
      <c r="S1875" s="136">
        <f>+VLOOKUP(Tabla1[[#This Row],[concatenar]],IG!$M$3:$W$1908,10,FALSE)</f>
        <v>0</v>
      </c>
      <c r="T1875" s="137">
        <f>+VLOOKUP(Tabla1[[#This Row],[concatenar]],IG!$M$3:$W$1908,11,FALSE)</f>
        <v>0</v>
      </c>
      <c r="U1875" s="130"/>
      <c r="V1875" s="138"/>
      <c r="W1875" s="130"/>
      <c r="X1875" s="29"/>
      <c r="Y1875" s="139">
        <f>ROUND(Tabla1[[#This Row],[VALOR UNITARIO SEGUIMIENTO FINANCIERO
2024]]*Tabla1[[#This Row],[MET AFECTADA PORLA GLOSA
RECURSOS 2024]]*Tabla1[[#This Row],[Porcentaje de Glosa]],0)</f>
        <v>0</v>
      </c>
      <c r="Z1875" s="51">
        <f>ROUND(Tabla1[[#This Row],[VALOR UNITARIO SEGUIMIENTO FINANCIERO
2025]]*Tabla1[[#This Row],[META AFECTADA PORLA GLOSA
RECURSOS 2025]]*Tabla1[[#This Row],[Porcentaje de Glosa]],0)</f>
        <v>0</v>
      </c>
      <c r="AA1875" s="51">
        <f>ROUND(Tabla1[[#This Row],[VALOR DE LA GLOSA 2024]]+Tabla1[[#This Row],[VALOR DE LA GLOSA 2025]],0)</f>
        <v>0</v>
      </c>
      <c r="AB1875" s="56"/>
      <c r="AC1875" s="130"/>
      <c r="AD1875" s="140"/>
      <c r="AE1875" s="130"/>
      <c r="AF1875" s="140">
        <f>ROUND(Tabla1[[#This Row],[VALOR TOTAL DE LA GLOSA]]-Tabla1[[#This Row],[Valor soportado por la Subred]],0)</f>
        <v>0</v>
      </c>
      <c r="AG1875" s="130"/>
      <c r="AH1875" s="130"/>
      <c r="AI1875" s="140">
        <f>ROUND(Tabla1[[#This Row],[VALOR GLOSA DEFINITIVA]]-Tabla1[[#This Row],[VALOR LEVANTADO EN LIQUIDACION]],0)</f>
        <v>0</v>
      </c>
    </row>
    <row r="1876" spans="2:35" s="32" customFormat="1" ht="87.6" hidden="1" customHeight="1" x14ac:dyDescent="0.25">
      <c r="B1876" s="131"/>
      <c r="C1876" s="132"/>
      <c r="D1876" s="131"/>
      <c r="E1876" s="133" t="str">
        <f>+Tabla1[[#This Row],[CODIGO ACTIVIDAD EN PPP Y LINEAMIENTO]]&amp;Tabla1[[#This Row],[ENTORNO/COMPONENTE]]</f>
        <v/>
      </c>
      <c r="F1876" s="134">
        <f>+VLOOKUP(Tabla1[[#This Row],[Columna1]],IG!$D$3:$L$1908,3,FALSE)</f>
        <v>0</v>
      </c>
      <c r="G1876" s="134">
        <f>+VLOOKUP(Tabla1[[#This Row],[Columna1]],IG!$D$3:$W$1908,4,FALSE)</f>
        <v>0</v>
      </c>
      <c r="H1876" s="134">
        <f>+VLOOKUP(Tabla1[[#This Row],[Columna1]],IG!$D$3:$W$1908,5,FALSE)</f>
        <v>0</v>
      </c>
      <c r="I1876" s="134">
        <f>+VLOOKUP(Tabla1[[#This Row],[Columna1]],IG!$D$3:$W$1908,6,FALSE)</f>
        <v>0</v>
      </c>
      <c r="J1876" s="134">
        <f>+VLOOKUP(Tabla1[[#This Row],[Columna1]],IG!$D$3:$W$1908,7,FALSE)</f>
        <v>0</v>
      </c>
      <c r="K1876" s="130"/>
      <c r="L1876" s="131"/>
      <c r="M1876" s="133" t="str">
        <f>+Tabla1[[#This Row],[Columna1]]&amp;Tabla1[[#This Row],[LOCALIDAD]]&amp;Tabla1[[#This Row],[MES]]</f>
        <v/>
      </c>
      <c r="N1876" s="29"/>
      <c r="O1876" s="135">
        <f>+VLOOKUP(Tabla1[[#This Row],[concatenar]],IG!$M$3:$W$1908,2,FALSE)</f>
        <v>0</v>
      </c>
      <c r="P1876" s="50">
        <f>+VLOOKUP(Tabla1[[#This Row],[concatenar]],IG!$M$3:$W$1908,3,FALSE)</f>
        <v>0</v>
      </c>
      <c r="Q1876" s="103">
        <f>+VLOOKUP(Tabla1[[#This Row],[concatenar]],IG!$M$3:$W$1908,8,FALSE)</f>
        <v>0</v>
      </c>
      <c r="R1876" s="97">
        <f>+VLOOKUP(Tabla1[[#This Row],[concatenar]],IG!$M$3:$W$1908,9,FALSE)</f>
        <v>0</v>
      </c>
      <c r="S1876" s="136">
        <f>+VLOOKUP(Tabla1[[#This Row],[concatenar]],IG!$M$3:$W$1908,10,FALSE)</f>
        <v>0</v>
      </c>
      <c r="T1876" s="137">
        <f>+VLOOKUP(Tabla1[[#This Row],[concatenar]],IG!$M$3:$W$1908,11,FALSE)</f>
        <v>0</v>
      </c>
      <c r="U1876" s="130"/>
      <c r="V1876" s="138"/>
      <c r="W1876" s="130"/>
      <c r="X1876" s="29"/>
      <c r="Y1876" s="139">
        <f>ROUND(Tabla1[[#This Row],[VALOR UNITARIO SEGUIMIENTO FINANCIERO
2024]]*Tabla1[[#This Row],[MET AFECTADA PORLA GLOSA
RECURSOS 2024]]*Tabla1[[#This Row],[Porcentaje de Glosa]],0)</f>
        <v>0</v>
      </c>
      <c r="Z1876" s="51">
        <f>ROUND(Tabla1[[#This Row],[VALOR UNITARIO SEGUIMIENTO FINANCIERO
2025]]*Tabla1[[#This Row],[META AFECTADA PORLA GLOSA
RECURSOS 2025]]*Tabla1[[#This Row],[Porcentaje de Glosa]],0)</f>
        <v>0</v>
      </c>
      <c r="AA1876" s="51">
        <f>ROUND(Tabla1[[#This Row],[VALOR DE LA GLOSA 2024]]+Tabla1[[#This Row],[VALOR DE LA GLOSA 2025]],0)</f>
        <v>0</v>
      </c>
      <c r="AB1876" s="56"/>
      <c r="AC1876" s="130"/>
      <c r="AD1876" s="140"/>
      <c r="AE1876" s="130"/>
      <c r="AF1876" s="140">
        <f>ROUND(Tabla1[[#This Row],[VALOR TOTAL DE LA GLOSA]]-Tabla1[[#This Row],[Valor soportado por la Subred]],0)</f>
        <v>0</v>
      </c>
      <c r="AG1876" s="130"/>
      <c r="AH1876" s="130"/>
      <c r="AI1876" s="140">
        <f>ROUND(Tabla1[[#This Row],[VALOR GLOSA DEFINITIVA]]-Tabla1[[#This Row],[VALOR LEVANTADO EN LIQUIDACION]],0)</f>
        <v>0</v>
      </c>
    </row>
    <row r="1877" spans="2:35" s="32" customFormat="1" ht="87.6" hidden="1" customHeight="1" x14ac:dyDescent="0.25">
      <c r="B1877" s="131"/>
      <c r="C1877" s="132"/>
      <c r="D1877" s="131"/>
      <c r="E1877" s="133" t="str">
        <f>+Tabla1[[#This Row],[CODIGO ACTIVIDAD EN PPP Y LINEAMIENTO]]&amp;Tabla1[[#This Row],[ENTORNO/COMPONENTE]]</f>
        <v/>
      </c>
      <c r="F1877" s="134">
        <f>+VLOOKUP(Tabla1[[#This Row],[Columna1]],IG!$D$3:$L$1908,3,FALSE)</f>
        <v>0</v>
      </c>
      <c r="G1877" s="134">
        <f>+VLOOKUP(Tabla1[[#This Row],[Columna1]],IG!$D$3:$W$1908,4,FALSE)</f>
        <v>0</v>
      </c>
      <c r="H1877" s="134">
        <f>+VLOOKUP(Tabla1[[#This Row],[Columna1]],IG!$D$3:$W$1908,5,FALSE)</f>
        <v>0</v>
      </c>
      <c r="I1877" s="134">
        <f>+VLOOKUP(Tabla1[[#This Row],[Columna1]],IG!$D$3:$W$1908,6,FALSE)</f>
        <v>0</v>
      </c>
      <c r="J1877" s="134">
        <f>+VLOOKUP(Tabla1[[#This Row],[Columna1]],IG!$D$3:$W$1908,7,FALSE)</f>
        <v>0</v>
      </c>
      <c r="K1877" s="130"/>
      <c r="L1877" s="131"/>
      <c r="M1877" s="133" t="str">
        <f>+Tabla1[[#This Row],[Columna1]]&amp;Tabla1[[#This Row],[LOCALIDAD]]&amp;Tabla1[[#This Row],[MES]]</f>
        <v/>
      </c>
      <c r="N1877" s="29"/>
      <c r="O1877" s="135">
        <f>+VLOOKUP(Tabla1[[#This Row],[concatenar]],IG!$M$3:$W$1908,2,FALSE)</f>
        <v>0</v>
      </c>
      <c r="P1877" s="50">
        <f>+VLOOKUP(Tabla1[[#This Row],[concatenar]],IG!$M$3:$W$1908,3,FALSE)</f>
        <v>0</v>
      </c>
      <c r="Q1877" s="103">
        <f>+VLOOKUP(Tabla1[[#This Row],[concatenar]],IG!$M$3:$W$1908,8,FALSE)</f>
        <v>0</v>
      </c>
      <c r="R1877" s="97">
        <f>+VLOOKUP(Tabla1[[#This Row],[concatenar]],IG!$M$3:$W$1908,9,FALSE)</f>
        <v>0</v>
      </c>
      <c r="S1877" s="136">
        <f>+VLOOKUP(Tabla1[[#This Row],[concatenar]],IG!$M$3:$W$1908,10,FALSE)</f>
        <v>0</v>
      </c>
      <c r="T1877" s="137">
        <f>+VLOOKUP(Tabla1[[#This Row],[concatenar]],IG!$M$3:$W$1908,11,FALSE)</f>
        <v>0</v>
      </c>
      <c r="U1877" s="130"/>
      <c r="V1877" s="138"/>
      <c r="W1877" s="130"/>
      <c r="X1877" s="29"/>
      <c r="Y1877" s="139">
        <f>ROUND(Tabla1[[#This Row],[VALOR UNITARIO SEGUIMIENTO FINANCIERO
2024]]*Tabla1[[#This Row],[MET AFECTADA PORLA GLOSA
RECURSOS 2024]]*Tabla1[[#This Row],[Porcentaje de Glosa]],0)</f>
        <v>0</v>
      </c>
      <c r="Z1877" s="51">
        <f>ROUND(Tabla1[[#This Row],[VALOR UNITARIO SEGUIMIENTO FINANCIERO
2025]]*Tabla1[[#This Row],[META AFECTADA PORLA GLOSA
RECURSOS 2025]]*Tabla1[[#This Row],[Porcentaje de Glosa]],0)</f>
        <v>0</v>
      </c>
      <c r="AA1877" s="51">
        <f>ROUND(Tabla1[[#This Row],[VALOR DE LA GLOSA 2024]]+Tabla1[[#This Row],[VALOR DE LA GLOSA 2025]],0)</f>
        <v>0</v>
      </c>
      <c r="AB1877" s="56"/>
      <c r="AC1877" s="130"/>
      <c r="AD1877" s="140"/>
      <c r="AE1877" s="130"/>
      <c r="AF1877" s="140">
        <f>ROUND(Tabla1[[#This Row],[VALOR TOTAL DE LA GLOSA]]-Tabla1[[#This Row],[Valor soportado por la Subred]],0)</f>
        <v>0</v>
      </c>
      <c r="AG1877" s="130"/>
      <c r="AH1877" s="130"/>
      <c r="AI1877" s="140">
        <f>ROUND(Tabla1[[#This Row],[VALOR GLOSA DEFINITIVA]]-Tabla1[[#This Row],[VALOR LEVANTADO EN LIQUIDACION]],0)</f>
        <v>0</v>
      </c>
    </row>
    <row r="1878" spans="2:35" s="32" customFormat="1" ht="87.6" hidden="1" customHeight="1" x14ac:dyDescent="0.25">
      <c r="B1878" s="131"/>
      <c r="C1878" s="132"/>
      <c r="D1878" s="131"/>
      <c r="E1878" s="133" t="str">
        <f>+Tabla1[[#This Row],[CODIGO ACTIVIDAD EN PPP Y LINEAMIENTO]]&amp;Tabla1[[#This Row],[ENTORNO/COMPONENTE]]</f>
        <v/>
      </c>
      <c r="F1878" s="134">
        <f>+VLOOKUP(Tabla1[[#This Row],[Columna1]],IG!$D$3:$L$1908,3,FALSE)</f>
        <v>0</v>
      </c>
      <c r="G1878" s="134">
        <f>+VLOOKUP(Tabla1[[#This Row],[Columna1]],IG!$D$3:$W$1908,4,FALSE)</f>
        <v>0</v>
      </c>
      <c r="H1878" s="134">
        <f>+VLOOKUP(Tabla1[[#This Row],[Columna1]],IG!$D$3:$W$1908,5,FALSE)</f>
        <v>0</v>
      </c>
      <c r="I1878" s="134">
        <f>+VLOOKUP(Tabla1[[#This Row],[Columna1]],IG!$D$3:$W$1908,6,FALSE)</f>
        <v>0</v>
      </c>
      <c r="J1878" s="134">
        <f>+VLOOKUP(Tabla1[[#This Row],[Columna1]],IG!$D$3:$W$1908,7,FALSE)</f>
        <v>0</v>
      </c>
      <c r="K1878" s="130"/>
      <c r="L1878" s="131"/>
      <c r="M1878" s="133" t="str">
        <f>+Tabla1[[#This Row],[Columna1]]&amp;Tabla1[[#This Row],[LOCALIDAD]]&amp;Tabla1[[#This Row],[MES]]</f>
        <v/>
      </c>
      <c r="N1878" s="29"/>
      <c r="O1878" s="135">
        <f>+VLOOKUP(Tabla1[[#This Row],[concatenar]],IG!$M$3:$W$1908,2,FALSE)</f>
        <v>0</v>
      </c>
      <c r="P1878" s="50">
        <f>+VLOOKUP(Tabla1[[#This Row],[concatenar]],IG!$M$3:$W$1908,3,FALSE)</f>
        <v>0</v>
      </c>
      <c r="Q1878" s="103">
        <f>+VLOOKUP(Tabla1[[#This Row],[concatenar]],IG!$M$3:$W$1908,8,FALSE)</f>
        <v>0</v>
      </c>
      <c r="R1878" s="97">
        <f>+VLOOKUP(Tabla1[[#This Row],[concatenar]],IG!$M$3:$W$1908,9,FALSE)</f>
        <v>0</v>
      </c>
      <c r="S1878" s="136">
        <f>+VLOOKUP(Tabla1[[#This Row],[concatenar]],IG!$M$3:$W$1908,10,FALSE)</f>
        <v>0</v>
      </c>
      <c r="T1878" s="137">
        <f>+VLOOKUP(Tabla1[[#This Row],[concatenar]],IG!$M$3:$W$1908,11,FALSE)</f>
        <v>0</v>
      </c>
      <c r="U1878" s="130"/>
      <c r="V1878" s="138"/>
      <c r="W1878" s="130"/>
      <c r="X1878" s="29"/>
      <c r="Y1878" s="139">
        <f>ROUND(Tabla1[[#This Row],[VALOR UNITARIO SEGUIMIENTO FINANCIERO
2024]]*Tabla1[[#This Row],[MET AFECTADA PORLA GLOSA
RECURSOS 2024]]*Tabla1[[#This Row],[Porcentaje de Glosa]],0)</f>
        <v>0</v>
      </c>
      <c r="Z1878" s="51">
        <f>ROUND(Tabla1[[#This Row],[VALOR UNITARIO SEGUIMIENTO FINANCIERO
2025]]*Tabla1[[#This Row],[META AFECTADA PORLA GLOSA
RECURSOS 2025]]*Tabla1[[#This Row],[Porcentaje de Glosa]],0)</f>
        <v>0</v>
      </c>
      <c r="AA1878" s="51">
        <f>ROUND(Tabla1[[#This Row],[VALOR DE LA GLOSA 2024]]+Tabla1[[#This Row],[VALOR DE LA GLOSA 2025]],0)</f>
        <v>0</v>
      </c>
      <c r="AB1878" s="56"/>
      <c r="AC1878" s="130"/>
      <c r="AD1878" s="140"/>
      <c r="AE1878" s="130"/>
      <c r="AF1878" s="140">
        <f>ROUND(Tabla1[[#This Row],[VALOR TOTAL DE LA GLOSA]]-Tabla1[[#This Row],[Valor soportado por la Subred]],0)</f>
        <v>0</v>
      </c>
      <c r="AG1878" s="130"/>
      <c r="AH1878" s="130"/>
      <c r="AI1878" s="140">
        <f>ROUND(Tabla1[[#This Row],[VALOR GLOSA DEFINITIVA]]-Tabla1[[#This Row],[VALOR LEVANTADO EN LIQUIDACION]],0)</f>
        <v>0</v>
      </c>
    </row>
    <row r="1879" spans="2:35" s="32" customFormat="1" ht="87.6" hidden="1" customHeight="1" x14ac:dyDescent="0.25">
      <c r="B1879" s="131"/>
      <c r="C1879" s="132"/>
      <c r="D1879" s="131"/>
      <c r="E1879" s="133" t="str">
        <f>+Tabla1[[#This Row],[CODIGO ACTIVIDAD EN PPP Y LINEAMIENTO]]&amp;Tabla1[[#This Row],[ENTORNO/COMPONENTE]]</f>
        <v/>
      </c>
      <c r="F1879" s="134">
        <f>+VLOOKUP(Tabla1[[#This Row],[Columna1]],IG!$D$3:$L$1908,3,FALSE)</f>
        <v>0</v>
      </c>
      <c r="G1879" s="134">
        <f>+VLOOKUP(Tabla1[[#This Row],[Columna1]],IG!$D$3:$W$1908,4,FALSE)</f>
        <v>0</v>
      </c>
      <c r="H1879" s="134">
        <f>+VLOOKUP(Tabla1[[#This Row],[Columna1]],IG!$D$3:$W$1908,5,FALSE)</f>
        <v>0</v>
      </c>
      <c r="I1879" s="134">
        <f>+VLOOKUP(Tabla1[[#This Row],[Columna1]],IG!$D$3:$W$1908,6,FALSE)</f>
        <v>0</v>
      </c>
      <c r="J1879" s="134">
        <f>+VLOOKUP(Tabla1[[#This Row],[Columna1]],IG!$D$3:$W$1908,7,FALSE)</f>
        <v>0</v>
      </c>
      <c r="K1879" s="130"/>
      <c r="L1879" s="131"/>
      <c r="M1879" s="133" t="str">
        <f>+Tabla1[[#This Row],[Columna1]]&amp;Tabla1[[#This Row],[LOCALIDAD]]&amp;Tabla1[[#This Row],[MES]]</f>
        <v/>
      </c>
      <c r="N1879" s="29"/>
      <c r="O1879" s="135">
        <f>+VLOOKUP(Tabla1[[#This Row],[concatenar]],IG!$M$3:$W$1908,2,FALSE)</f>
        <v>0</v>
      </c>
      <c r="P1879" s="50">
        <f>+VLOOKUP(Tabla1[[#This Row],[concatenar]],IG!$M$3:$W$1908,3,FALSE)</f>
        <v>0</v>
      </c>
      <c r="Q1879" s="103">
        <f>+VLOOKUP(Tabla1[[#This Row],[concatenar]],IG!$M$3:$W$1908,8,FALSE)</f>
        <v>0</v>
      </c>
      <c r="R1879" s="97">
        <f>+VLOOKUP(Tabla1[[#This Row],[concatenar]],IG!$M$3:$W$1908,9,FALSE)</f>
        <v>0</v>
      </c>
      <c r="S1879" s="136">
        <f>+VLOOKUP(Tabla1[[#This Row],[concatenar]],IG!$M$3:$W$1908,10,FALSE)</f>
        <v>0</v>
      </c>
      <c r="T1879" s="137">
        <f>+VLOOKUP(Tabla1[[#This Row],[concatenar]],IG!$M$3:$W$1908,11,FALSE)</f>
        <v>0</v>
      </c>
      <c r="U1879" s="130"/>
      <c r="V1879" s="138"/>
      <c r="W1879" s="130"/>
      <c r="X1879" s="29"/>
      <c r="Y1879" s="139">
        <f>ROUND(Tabla1[[#This Row],[VALOR UNITARIO SEGUIMIENTO FINANCIERO
2024]]*Tabla1[[#This Row],[MET AFECTADA PORLA GLOSA
RECURSOS 2024]]*Tabla1[[#This Row],[Porcentaje de Glosa]],0)</f>
        <v>0</v>
      </c>
      <c r="Z1879" s="51">
        <f>ROUND(Tabla1[[#This Row],[VALOR UNITARIO SEGUIMIENTO FINANCIERO
2025]]*Tabla1[[#This Row],[META AFECTADA PORLA GLOSA
RECURSOS 2025]]*Tabla1[[#This Row],[Porcentaje de Glosa]],0)</f>
        <v>0</v>
      </c>
      <c r="AA1879" s="51">
        <f>ROUND(Tabla1[[#This Row],[VALOR DE LA GLOSA 2024]]+Tabla1[[#This Row],[VALOR DE LA GLOSA 2025]],0)</f>
        <v>0</v>
      </c>
      <c r="AB1879" s="56"/>
      <c r="AC1879" s="130"/>
      <c r="AD1879" s="140"/>
      <c r="AE1879" s="130"/>
      <c r="AF1879" s="140">
        <f>ROUND(Tabla1[[#This Row],[VALOR TOTAL DE LA GLOSA]]-Tabla1[[#This Row],[Valor soportado por la Subred]],0)</f>
        <v>0</v>
      </c>
      <c r="AG1879" s="130"/>
      <c r="AH1879" s="130"/>
      <c r="AI1879" s="140">
        <f>ROUND(Tabla1[[#This Row],[VALOR GLOSA DEFINITIVA]]-Tabla1[[#This Row],[VALOR LEVANTADO EN LIQUIDACION]],0)</f>
        <v>0</v>
      </c>
    </row>
    <row r="1880" spans="2:35" s="32" customFormat="1" ht="87.6" hidden="1" customHeight="1" x14ac:dyDescent="0.25">
      <c r="B1880" s="131"/>
      <c r="C1880" s="132"/>
      <c r="D1880" s="131"/>
      <c r="E1880" s="133" t="str">
        <f>+Tabla1[[#This Row],[CODIGO ACTIVIDAD EN PPP Y LINEAMIENTO]]&amp;Tabla1[[#This Row],[ENTORNO/COMPONENTE]]</f>
        <v/>
      </c>
      <c r="F1880" s="134">
        <f>+VLOOKUP(Tabla1[[#This Row],[Columna1]],IG!$D$3:$L$1908,3,FALSE)</f>
        <v>0</v>
      </c>
      <c r="G1880" s="134">
        <f>+VLOOKUP(Tabla1[[#This Row],[Columna1]],IG!$D$3:$W$1908,4,FALSE)</f>
        <v>0</v>
      </c>
      <c r="H1880" s="134">
        <f>+VLOOKUP(Tabla1[[#This Row],[Columna1]],IG!$D$3:$W$1908,5,FALSE)</f>
        <v>0</v>
      </c>
      <c r="I1880" s="134">
        <f>+VLOOKUP(Tabla1[[#This Row],[Columna1]],IG!$D$3:$W$1908,6,FALSE)</f>
        <v>0</v>
      </c>
      <c r="J1880" s="134">
        <f>+VLOOKUP(Tabla1[[#This Row],[Columna1]],IG!$D$3:$W$1908,7,FALSE)</f>
        <v>0</v>
      </c>
      <c r="K1880" s="130"/>
      <c r="L1880" s="131"/>
      <c r="M1880" s="133" t="str">
        <f>+Tabla1[[#This Row],[Columna1]]&amp;Tabla1[[#This Row],[LOCALIDAD]]&amp;Tabla1[[#This Row],[MES]]</f>
        <v/>
      </c>
      <c r="N1880" s="29"/>
      <c r="O1880" s="135">
        <f>+VLOOKUP(Tabla1[[#This Row],[concatenar]],IG!$M$3:$W$1908,2,FALSE)</f>
        <v>0</v>
      </c>
      <c r="P1880" s="50">
        <f>+VLOOKUP(Tabla1[[#This Row],[concatenar]],IG!$M$3:$W$1908,3,FALSE)</f>
        <v>0</v>
      </c>
      <c r="Q1880" s="103">
        <f>+VLOOKUP(Tabla1[[#This Row],[concatenar]],IG!$M$3:$W$1908,8,FALSE)</f>
        <v>0</v>
      </c>
      <c r="R1880" s="97">
        <f>+VLOOKUP(Tabla1[[#This Row],[concatenar]],IG!$M$3:$W$1908,9,FALSE)</f>
        <v>0</v>
      </c>
      <c r="S1880" s="136">
        <f>+VLOOKUP(Tabla1[[#This Row],[concatenar]],IG!$M$3:$W$1908,10,FALSE)</f>
        <v>0</v>
      </c>
      <c r="T1880" s="137">
        <f>+VLOOKUP(Tabla1[[#This Row],[concatenar]],IG!$M$3:$W$1908,11,FALSE)</f>
        <v>0</v>
      </c>
      <c r="U1880" s="130"/>
      <c r="V1880" s="138"/>
      <c r="W1880" s="130"/>
      <c r="X1880" s="29"/>
      <c r="Y1880" s="139">
        <f>ROUND(Tabla1[[#This Row],[VALOR UNITARIO SEGUIMIENTO FINANCIERO
2024]]*Tabla1[[#This Row],[MET AFECTADA PORLA GLOSA
RECURSOS 2024]]*Tabla1[[#This Row],[Porcentaje de Glosa]],0)</f>
        <v>0</v>
      </c>
      <c r="Z1880" s="51">
        <f>ROUND(Tabla1[[#This Row],[VALOR UNITARIO SEGUIMIENTO FINANCIERO
2025]]*Tabla1[[#This Row],[META AFECTADA PORLA GLOSA
RECURSOS 2025]]*Tabla1[[#This Row],[Porcentaje de Glosa]],0)</f>
        <v>0</v>
      </c>
      <c r="AA1880" s="51">
        <f>ROUND(Tabla1[[#This Row],[VALOR DE LA GLOSA 2024]]+Tabla1[[#This Row],[VALOR DE LA GLOSA 2025]],0)</f>
        <v>0</v>
      </c>
      <c r="AB1880" s="56"/>
      <c r="AC1880" s="130"/>
      <c r="AD1880" s="140"/>
      <c r="AE1880" s="130"/>
      <c r="AF1880" s="140">
        <f>ROUND(Tabla1[[#This Row],[VALOR TOTAL DE LA GLOSA]]-Tabla1[[#This Row],[Valor soportado por la Subred]],0)</f>
        <v>0</v>
      </c>
      <c r="AG1880" s="130"/>
      <c r="AH1880" s="130"/>
      <c r="AI1880" s="140">
        <f>ROUND(Tabla1[[#This Row],[VALOR GLOSA DEFINITIVA]]-Tabla1[[#This Row],[VALOR LEVANTADO EN LIQUIDACION]],0)</f>
        <v>0</v>
      </c>
    </row>
    <row r="1881" spans="2:35" s="32" customFormat="1" ht="87.6" hidden="1" customHeight="1" x14ac:dyDescent="0.25">
      <c r="B1881" s="131"/>
      <c r="C1881" s="132"/>
      <c r="D1881" s="131"/>
      <c r="E1881" s="133" t="str">
        <f>+Tabla1[[#This Row],[CODIGO ACTIVIDAD EN PPP Y LINEAMIENTO]]&amp;Tabla1[[#This Row],[ENTORNO/COMPONENTE]]</f>
        <v/>
      </c>
      <c r="F1881" s="134">
        <f>+VLOOKUP(Tabla1[[#This Row],[Columna1]],IG!$D$3:$L$1908,3,FALSE)</f>
        <v>0</v>
      </c>
      <c r="G1881" s="134">
        <f>+VLOOKUP(Tabla1[[#This Row],[Columna1]],IG!$D$3:$W$1908,4,FALSE)</f>
        <v>0</v>
      </c>
      <c r="H1881" s="134">
        <f>+VLOOKUP(Tabla1[[#This Row],[Columna1]],IG!$D$3:$W$1908,5,FALSE)</f>
        <v>0</v>
      </c>
      <c r="I1881" s="134">
        <f>+VLOOKUP(Tabla1[[#This Row],[Columna1]],IG!$D$3:$W$1908,6,FALSE)</f>
        <v>0</v>
      </c>
      <c r="J1881" s="134">
        <f>+VLOOKUP(Tabla1[[#This Row],[Columna1]],IG!$D$3:$W$1908,7,FALSE)</f>
        <v>0</v>
      </c>
      <c r="K1881" s="130"/>
      <c r="L1881" s="131"/>
      <c r="M1881" s="133" t="str">
        <f>+Tabla1[[#This Row],[Columna1]]&amp;Tabla1[[#This Row],[LOCALIDAD]]&amp;Tabla1[[#This Row],[MES]]</f>
        <v/>
      </c>
      <c r="N1881" s="29"/>
      <c r="O1881" s="135">
        <f>+VLOOKUP(Tabla1[[#This Row],[concatenar]],IG!$M$3:$W$1908,2,FALSE)</f>
        <v>0</v>
      </c>
      <c r="P1881" s="50">
        <f>+VLOOKUP(Tabla1[[#This Row],[concatenar]],IG!$M$3:$W$1908,3,FALSE)</f>
        <v>0</v>
      </c>
      <c r="Q1881" s="103">
        <f>+VLOOKUP(Tabla1[[#This Row],[concatenar]],IG!$M$3:$W$1908,8,FALSE)</f>
        <v>0</v>
      </c>
      <c r="R1881" s="97">
        <f>+VLOOKUP(Tabla1[[#This Row],[concatenar]],IG!$M$3:$W$1908,9,FALSE)</f>
        <v>0</v>
      </c>
      <c r="S1881" s="136">
        <f>+VLOOKUP(Tabla1[[#This Row],[concatenar]],IG!$M$3:$W$1908,10,FALSE)</f>
        <v>0</v>
      </c>
      <c r="T1881" s="137">
        <f>+VLOOKUP(Tabla1[[#This Row],[concatenar]],IG!$M$3:$W$1908,11,FALSE)</f>
        <v>0</v>
      </c>
      <c r="U1881" s="130"/>
      <c r="V1881" s="138"/>
      <c r="W1881" s="130"/>
      <c r="X1881" s="29"/>
      <c r="Y1881" s="139">
        <f>ROUND(Tabla1[[#This Row],[VALOR UNITARIO SEGUIMIENTO FINANCIERO
2024]]*Tabla1[[#This Row],[MET AFECTADA PORLA GLOSA
RECURSOS 2024]]*Tabla1[[#This Row],[Porcentaje de Glosa]],0)</f>
        <v>0</v>
      </c>
      <c r="Z1881" s="51">
        <f>ROUND(Tabla1[[#This Row],[VALOR UNITARIO SEGUIMIENTO FINANCIERO
2025]]*Tabla1[[#This Row],[META AFECTADA PORLA GLOSA
RECURSOS 2025]]*Tabla1[[#This Row],[Porcentaje de Glosa]],0)</f>
        <v>0</v>
      </c>
      <c r="AA1881" s="51">
        <f>ROUND(Tabla1[[#This Row],[VALOR DE LA GLOSA 2024]]+Tabla1[[#This Row],[VALOR DE LA GLOSA 2025]],0)</f>
        <v>0</v>
      </c>
      <c r="AB1881" s="56"/>
      <c r="AC1881" s="130"/>
      <c r="AD1881" s="140"/>
      <c r="AE1881" s="130"/>
      <c r="AF1881" s="140">
        <f>ROUND(Tabla1[[#This Row],[VALOR TOTAL DE LA GLOSA]]-Tabla1[[#This Row],[Valor soportado por la Subred]],0)</f>
        <v>0</v>
      </c>
      <c r="AG1881" s="130"/>
      <c r="AH1881" s="130"/>
      <c r="AI1881" s="140">
        <f>ROUND(Tabla1[[#This Row],[VALOR GLOSA DEFINITIVA]]-Tabla1[[#This Row],[VALOR LEVANTADO EN LIQUIDACION]],0)</f>
        <v>0</v>
      </c>
    </row>
    <row r="1882" spans="2:35" s="32" customFormat="1" ht="87.6" hidden="1" customHeight="1" x14ac:dyDescent="0.25">
      <c r="B1882" s="131"/>
      <c r="C1882" s="132"/>
      <c r="D1882" s="131"/>
      <c r="E1882" s="133" t="str">
        <f>+Tabla1[[#This Row],[CODIGO ACTIVIDAD EN PPP Y LINEAMIENTO]]&amp;Tabla1[[#This Row],[ENTORNO/COMPONENTE]]</f>
        <v/>
      </c>
      <c r="F1882" s="134">
        <f>+VLOOKUP(Tabla1[[#This Row],[Columna1]],IG!$D$3:$L$1908,3,FALSE)</f>
        <v>0</v>
      </c>
      <c r="G1882" s="134">
        <f>+VLOOKUP(Tabla1[[#This Row],[Columna1]],IG!$D$3:$W$1908,4,FALSE)</f>
        <v>0</v>
      </c>
      <c r="H1882" s="134">
        <f>+VLOOKUP(Tabla1[[#This Row],[Columna1]],IG!$D$3:$W$1908,5,FALSE)</f>
        <v>0</v>
      </c>
      <c r="I1882" s="134">
        <f>+VLOOKUP(Tabla1[[#This Row],[Columna1]],IG!$D$3:$W$1908,6,FALSE)</f>
        <v>0</v>
      </c>
      <c r="J1882" s="134">
        <f>+VLOOKUP(Tabla1[[#This Row],[Columna1]],IG!$D$3:$W$1908,7,FALSE)</f>
        <v>0</v>
      </c>
      <c r="K1882" s="130"/>
      <c r="L1882" s="131"/>
      <c r="M1882" s="133" t="str">
        <f>+Tabla1[[#This Row],[Columna1]]&amp;Tabla1[[#This Row],[LOCALIDAD]]&amp;Tabla1[[#This Row],[MES]]</f>
        <v/>
      </c>
      <c r="N1882" s="29"/>
      <c r="O1882" s="135">
        <f>+VLOOKUP(Tabla1[[#This Row],[concatenar]],IG!$M$3:$W$1908,2,FALSE)</f>
        <v>0</v>
      </c>
      <c r="P1882" s="50">
        <f>+VLOOKUP(Tabla1[[#This Row],[concatenar]],IG!$M$3:$W$1908,3,FALSE)</f>
        <v>0</v>
      </c>
      <c r="Q1882" s="103">
        <f>+VLOOKUP(Tabla1[[#This Row],[concatenar]],IG!$M$3:$W$1908,8,FALSE)</f>
        <v>0</v>
      </c>
      <c r="R1882" s="97">
        <f>+VLOOKUP(Tabla1[[#This Row],[concatenar]],IG!$M$3:$W$1908,9,FALSE)</f>
        <v>0</v>
      </c>
      <c r="S1882" s="136">
        <f>+VLOOKUP(Tabla1[[#This Row],[concatenar]],IG!$M$3:$W$1908,10,FALSE)</f>
        <v>0</v>
      </c>
      <c r="T1882" s="137">
        <f>+VLOOKUP(Tabla1[[#This Row],[concatenar]],IG!$M$3:$W$1908,11,FALSE)</f>
        <v>0</v>
      </c>
      <c r="U1882" s="130"/>
      <c r="V1882" s="138"/>
      <c r="W1882" s="130"/>
      <c r="X1882" s="29"/>
      <c r="Y1882" s="139">
        <f>ROUND(Tabla1[[#This Row],[VALOR UNITARIO SEGUIMIENTO FINANCIERO
2024]]*Tabla1[[#This Row],[MET AFECTADA PORLA GLOSA
RECURSOS 2024]]*Tabla1[[#This Row],[Porcentaje de Glosa]],0)</f>
        <v>0</v>
      </c>
      <c r="Z1882" s="51">
        <f>ROUND(Tabla1[[#This Row],[VALOR UNITARIO SEGUIMIENTO FINANCIERO
2025]]*Tabla1[[#This Row],[META AFECTADA PORLA GLOSA
RECURSOS 2025]]*Tabla1[[#This Row],[Porcentaje de Glosa]],0)</f>
        <v>0</v>
      </c>
      <c r="AA1882" s="51">
        <f>ROUND(Tabla1[[#This Row],[VALOR DE LA GLOSA 2024]]+Tabla1[[#This Row],[VALOR DE LA GLOSA 2025]],0)</f>
        <v>0</v>
      </c>
      <c r="AB1882" s="56"/>
      <c r="AC1882" s="130"/>
      <c r="AD1882" s="140"/>
      <c r="AE1882" s="130"/>
      <c r="AF1882" s="140">
        <f>ROUND(Tabla1[[#This Row],[VALOR TOTAL DE LA GLOSA]]-Tabla1[[#This Row],[Valor soportado por la Subred]],0)</f>
        <v>0</v>
      </c>
      <c r="AG1882" s="130"/>
      <c r="AH1882" s="130"/>
      <c r="AI1882" s="140">
        <f>ROUND(Tabla1[[#This Row],[VALOR GLOSA DEFINITIVA]]-Tabla1[[#This Row],[VALOR LEVANTADO EN LIQUIDACION]],0)</f>
        <v>0</v>
      </c>
    </row>
    <row r="1883" spans="2:35" s="32" customFormat="1" ht="87.6" hidden="1" customHeight="1" x14ac:dyDescent="0.25">
      <c r="B1883" s="131"/>
      <c r="C1883" s="132"/>
      <c r="D1883" s="131"/>
      <c r="E1883" s="133" t="str">
        <f>+Tabla1[[#This Row],[CODIGO ACTIVIDAD EN PPP Y LINEAMIENTO]]&amp;Tabla1[[#This Row],[ENTORNO/COMPONENTE]]</f>
        <v/>
      </c>
      <c r="F1883" s="134">
        <f>+VLOOKUP(Tabla1[[#This Row],[Columna1]],IG!$D$3:$L$1908,3,FALSE)</f>
        <v>0</v>
      </c>
      <c r="G1883" s="134">
        <f>+VLOOKUP(Tabla1[[#This Row],[Columna1]],IG!$D$3:$W$1908,4,FALSE)</f>
        <v>0</v>
      </c>
      <c r="H1883" s="134">
        <f>+VLOOKUP(Tabla1[[#This Row],[Columna1]],IG!$D$3:$W$1908,5,FALSE)</f>
        <v>0</v>
      </c>
      <c r="I1883" s="134">
        <f>+VLOOKUP(Tabla1[[#This Row],[Columna1]],IG!$D$3:$W$1908,6,FALSE)</f>
        <v>0</v>
      </c>
      <c r="J1883" s="134">
        <f>+VLOOKUP(Tabla1[[#This Row],[Columna1]],IG!$D$3:$W$1908,7,FALSE)</f>
        <v>0</v>
      </c>
      <c r="K1883" s="130"/>
      <c r="L1883" s="131"/>
      <c r="M1883" s="133" t="str">
        <f>+Tabla1[[#This Row],[Columna1]]&amp;Tabla1[[#This Row],[LOCALIDAD]]&amp;Tabla1[[#This Row],[MES]]</f>
        <v/>
      </c>
      <c r="N1883" s="29"/>
      <c r="O1883" s="135">
        <f>+VLOOKUP(Tabla1[[#This Row],[concatenar]],IG!$M$3:$W$1908,2,FALSE)</f>
        <v>0</v>
      </c>
      <c r="P1883" s="50">
        <f>+VLOOKUP(Tabla1[[#This Row],[concatenar]],IG!$M$3:$W$1908,3,FALSE)</f>
        <v>0</v>
      </c>
      <c r="Q1883" s="103">
        <f>+VLOOKUP(Tabla1[[#This Row],[concatenar]],IG!$M$3:$W$1908,8,FALSE)</f>
        <v>0</v>
      </c>
      <c r="R1883" s="97">
        <f>+VLOOKUP(Tabla1[[#This Row],[concatenar]],IG!$M$3:$W$1908,9,FALSE)</f>
        <v>0</v>
      </c>
      <c r="S1883" s="136">
        <f>+VLOOKUP(Tabla1[[#This Row],[concatenar]],IG!$M$3:$W$1908,10,FALSE)</f>
        <v>0</v>
      </c>
      <c r="T1883" s="137">
        <f>+VLOOKUP(Tabla1[[#This Row],[concatenar]],IG!$M$3:$W$1908,11,FALSE)</f>
        <v>0</v>
      </c>
      <c r="U1883" s="130"/>
      <c r="V1883" s="138"/>
      <c r="W1883" s="130"/>
      <c r="X1883" s="29"/>
      <c r="Y1883" s="139">
        <f>ROUND(Tabla1[[#This Row],[VALOR UNITARIO SEGUIMIENTO FINANCIERO
2024]]*Tabla1[[#This Row],[MET AFECTADA PORLA GLOSA
RECURSOS 2024]]*Tabla1[[#This Row],[Porcentaje de Glosa]],0)</f>
        <v>0</v>
      </c>
      <c r="Z1883" s="51">
        <f>ROUND(Tabla1[[#This Row],[VALOR UNITARIO SEGUIMIENTO FINANCIERO
2025]]*Tabla1[[#This Row],[META AFECTADA PORLA GLOSA
RECURSOS 2025]]*Tabla1[[#This Row],[Porcentaje de Glosa]],0)</f>
        <v>0</v>
      </c>
      <c r="AA1883" s="51">
        <f>ROUND(Tabla1[[#This Row],[VALOR DE LA GLOSA 2024]]+Tabla1[[#This Row],[VALOR DE LA GLOSA 2025]],0)</f>
        <v>0</v>
      </c>
      <c r="AB1883" s="56"/>
      <c r="AC1883" s="130"/>
      <c r="AD1883" s="140"/>
      <c r="AE1883" s="130"/>
      <c r="AF1883" s="140">
        <f>ROUND(Tabla1[[#This Row],[VALOR TOTAL DE LA GLOSA]]-Tabla1[[#This Row],[Valor soportado por la Subred]],0)</f>
        <v>0</v>
      </c>
      <c r="AG1883" s="130"/>
      <c r="AH1883" s="130"/>
      <c r="AI1883" s="140">
        <f>ROUND(Tabla1[[#This Row],[VALOR GLOSA DEFINITIVA]]-Tabla1[[#This Row],[VALOR LEVANTADO EN LIQUIDACION]],0)</f>
        <v>0</v>
      </c>
    </row>
    <row r="1884" spans="2:35" s="32" customFormat="1" ht="87.6" hidden="1" customHeight="1" x14ac:dyDescent="0.25">
      <c r="B1884" s="131"/>
      <c r="C1884" s="132"/>
      <c r="D1884" s="131"/>
      <c r="E1884" s="133" t="str">
        <f>+Tabla1[[#This Row],[CODIGO ACTIVIDAD EN PPP Y LINEAMIENTO]]&amp;Tabla1[[#This Row],[ENTORNO/COMPONENTE]]</f>
        <v/>
      </c>
      <c r="F1884" s="134">
        <f>+VLOOKUP(Tabla1[[#This Row],[Columna1]],IG!$D$3:$L$1908,3,FALSE)</f>
        <v>0</v>
      </c>
      <c r="G1884" s="134">
        <f>+VLOOKUP(Tabla1[[#This Row],[Columna1]],IG!$D$3:$W$1908,4,FALSE)</f>
        <v>0</v>
      </c>
      <c r="H1884" s="134">
        <f>+VLOOKUP(Tabla1[[#This Row],[Columna1]],IG!$D$3:$W$1908,5,FALSE)</f>
        <v>0</v>
      </c>
      <c r="I1884" s="134">
        <f>+VLOOKUP(Tabla1[[#This Row],[Columna1]],IG!$D$3:$W$1908,6,FALSE)</f>
        <v>0</v>
      </c>
      <c r="J1884" s="134">
        <f>+VLOOKUP(Tabla1[[#This Row],[Columna1]],IG!$D$3:$W$1908,7,FALSE)</f>
        <v>0</v>
      </c>
      <c r="K1884" s="130"/>
      <c r="L1884" s="131"/>
      <c r="M1884" s="133" t="str">
        <f>+Tabla1[[#This Row],[Columna1]]&amp;Tabla1[[#This Row],[LOCALIDAD]]&amp;Tabla1[[#This Row],[MES]]</f>
        <v/>
      </c>
      <c r="N1884" s="29"/>
      <c r="O1884" s="135">
        <f>+VLOOKUP(Tabla1[[#This Row],[concatenar]],IG!$M$3:$W$1908,2,FALSE)</f>
        <v>0</v>
      </c>
      <c r="P1884" s="50">
        <f>+VLOOKUP(Tabla1[[#This Row],[concatenar]],IG!$M$3:$W$1908,3,FALSE)</f>
        <v>0</v>
      </c>
      <c r="Q1884" s="103">
        <f>+VLOOKUP(Tabla1[[#This Row],[concatenar]],IG!$M$3:$W$1908,8,FALSE)</f>
        <v>0</v>
      </c>
      <c r="R1884" s="97">
        <f>+VLOOKUP(Tabla1[[#This Row],[concatenar]],IG!$M$3:$W$1908,9,FALSE)</f>
        <v>0</v>
      </c>
      <c r="S1884" s="136">
        <f>+VLOOKUP(Tabla1[[#This Row],[concatenar]],IG!$M$3:$W$1908,10,FALSE)</f>
        <v>0</v>
      </c>
      <c r="T1884" s="137">
        <f>+VLOOKUP(Tabla1[[#This Row],[concatenar]],IG!$M$3:$W$1908,11,FALSE)</f>
        <v>0</v>
      </c>
      <c r="U1884" s="130"/>
      <c r="V1884" s="138"/>
      <c r="W1884" s="130"/>
      <c r="X1884" s="29"/>
      <c r="Y1884" s="139">
        <f>ROUND(Tabla1[[#This Row],[VALOR UNITARIO SEGUIMIENTO FINANCIERO
2024]]*Tabla1[[#This Row],[MET AFECTADA PORLA GLOSA
RECURSOS 2024]]*Tabla1[[#This Row],[Porcentaje de Glosa]],0)</f>
        <v>0</v>
      </c>
      <c r="Z1884" s="51">
        <f>ROUND(Tabla1[[#This Row],[VALOR UNITARIO SEGUIMIENTO FINANCIERO
2025]]*Tabla1[[#This Row],[META AFECTADA PORLA GLOSA
RECURSOS 2025]]*Tabla1[[#This Row],[Porcentaje de Glosa]],0)</f>
        <v>0</v>
      </c>
      <c r="AA1884" s="51">
        <f>ROUND(Tabla1[[#This Row],[VALOR DE LA GLOSA 2024]]+Tabla1[[#This Row],[VALOR DE LA GLOSA 2025]],0)</f>
        <v>0</v>
      </c>
      <c r="AB1884" s="56"/>
      <c r="AC1884" s="130"/>
      <c r="AD1884" s="140"/>
      <c r="AE1884" s="130"/>
      <c r="AF1884" s="140">
        <f>ROUND(Tabla1[[#This Row],[VALOR TOTAL DE LA GLOSA]]-Tabla1[[#This Row],[Valor soportado por la Subred]],0)</f>
        <v>0</v>
      </c>
      <c r="AG1884" s="130"/>
      <c r="AH1884" s="130"/>
      <c r="AI1884" s="140">
        <f>ROUND(Tabla1[[#This Row],[VALOR GLOSA DEFINITIVA]]-Tabla1[[#This Row],[VALOR LEVANTADO EN LIQUIDACION]],0)</f>
        <v>0</v>
      </c>
    </row>
    <row r="1885" spans="2:35" s="32" customFormat="1" ht="87.6" hidden="1" customHeight="1" x14ac:dyDescent="0.25">
      <c r="B1885" s="131"/>
      <c r="C1885" s="132"/>
      <c r="D1885" s="131"/>
      <c r="E1885" s="133" t="str">
        <f>+Tabla1[[#This Row],[CODIGO ACTIVIDAD EN PPP Y LINEAMIENTO]]&amp;Tabla1[[#This Row],[ENTORNO/COMPONENTE]]</f>
        <v/>
      </c>
      <c r="F1885" s="134">
        <f>+VLOOKUP(Tabla1[[#This Row],[Columna1]],IG!$D$3:$L$1908,3,FALSE)</f>
        <v>0</v>
      </c>
      <c r="G1885" s="134">
        <f>+VLOOKUP(Tabla1[[#This Row],[Columna1]],IG!$D$3:$W$1908,4,FALSE)</f>
        <v>0</v>
      </c>
      <c r="H1885" s="134">
        <f>+VLOOKUP(Tabla1[[#This Row],[Columna1]],IG!$D$3:$W$1908,5,FALSE)</f>
        <v>0</v>
      </c>
      <c r="I1885" s="134">
        <f>+VLOOKUP(Tabla1[[#This Row],[Columna1]],IG!$D$3:$W$1908,6,FALSE)</f>
        <v>0</v>
      </c>
      <c r="J1885" s="134">
        <f>+VLOOKUP(Tabla1[[#This Row],[Columna1]],IG!$D$3:$W$1908,7,FALSE)</f>
        <v>0</v>
      </c>
      <c r="K1885" s="130"/>
      <c r="L1885" s="131"/>
      <c r="M1885" s="133" t="str">
        <f>+Tabla1[[#This Row],[Columna1]]&amp;Tabla1[[#This Row],[LOCALIDAD]]&amp;Tabla1[[#This Row],[MES]]</f>
        <v/>
      </c>
      <c r="N1885" s="29"/>
      <c r="O1885" s="135">
        <f>+VLOOKUP(Tabla1[[#This Row],[concatenar]],IG!$M$3:$W$1908,2,FALSE)</f>
        <v>0</v>
      </c>
      <c r="P1885" s="50">
        <f>+VLOOKUP(Tabla1[[#This Row],[concatenar]],IG!$M$3:$W$1908,3,FALSE)</f>
        <v>0</v>
      </c>
      <c r="Q1885" s="103">
        <f>+VLOOKUP(Tabla1[[#This Row],[concatenar]],IG!$M$3:$W$1908,8,FALSE)</f>
        <v>0</v>
      </c>
      <c r="R1885" s="97">
        <f>+VLOOKUP(Tabla1[[#This Row],[concatenar]],IG!$M$3:$W$1908,9,FALSE)</f>
        <v>0</v>
      </c>
      <c r="S1885" s="136">
        <f>+VLOOKUP(Tabla1[[#This Row],[concatenar]],IG!$M$3:$W$1908,10,FALSE)</f>
        <v>0</v>
      </c>
      <c r="T1885" s="137">
        <f>+VLOOKUP(Tabla1[[#This Row],[concatenar]],IG!$M$3:$W$1908,11,FALSE)</f>
        <v>0</v>
      </c>
      <c r="U1885" s="130"/>
      <c r="V1885" s="138"/>
      <c r="W1885" s="130"/>
      <c r="X1885" s="29"/>
      <c r="Y1885" s="139">
        <f>ROUND(Tabla1[[#This Row],[VALOR UNITARIO SEGUIMIENTO FINANCIERO
2024]]*Tabla1[[#This Row],[MET AFECTADA PORLA GLOSA
RECURSOS 2024]]*Tabla1[[#This Row],[Porcentaje de Glosa]],0)</f>
        <v>0</v>
      </c>
      <c r="Z1885" s="51">
        <f>ROUND(Tabla1[[#This Row],[VALOR UNITARIO SEGUIMIENTO FINANCIERO
2025]]*Tabla1[[#This Row],[META AFECTADA PORLA GLOSA
RECURSOS 2025]]*Tabla1[[#This Row],[Porcentaje de Glosa]],0)</f>
        <v>0</v>
      </c>
      <c r="AA1885" s="51">
        <f>ROUND(Tabla1[[#This Row],[VALOR DE LA GLOSA 2024]]+Tabla1[[#This Row],[VALOR DE LA GLOSA 2025]],0)</f>
        <v>0</v>
      </c>
      <c r="AB1885" s="56"/>
      <c r="AC1885" s="130"/>
      <c r="AD1885" s="140"/>
      <c r="AE1885" s="130"/>
      <c r="AF1885" s="140">
        <f>ROUND(Tabla1[[#This Row],[VALOR TOTAL DE LA GLOSA]]-Tabla1[[#This Row],[Valor soportado por la Subred]],0)</f>
        <v>0</v>
      </c>
      <c r="AG1885" s="130"/>
      <c r="AH1885" s="130"/>
      <c r="AI1885" s="140">
        <f>ROUND(Tabla1[[#This Row],[VALOR GLOSA DEFINITIVA]]-Tabla1[[#This Row],[VALOR LEVANTADO EN LIQUIDACION]],0)</f>
        <v>0</v>
      </c>
    </row>
    <row r="1886" spans="2:35" s="32" customFormat="1" ht="87.6" hidden="1" customHeight="1" x14ac:dyDescent="0.25">
      <c r="B1886" s="131"/>
      <c r="C1886" s="132"/>
      <c r="D1886" s="131"/>
      <c r="E1886" s="133" t="str">
        <f>+Tabla1[[#This Row],[CODIGO ACTIVIDAD EN PPP Y LINEAMIENTO]]&amp;Tabla1[[#This Row],[ENTORNO/COMPONENTE]]</f>
        <v/>
      </c>
      <c r="F1886" s="134">
        <f>+VLOOKUP(Tabla1[[#This Row],[Columna1]],IG!$D$3:$L$1908,3,FALSE)</f>
        <v>0</v>
      </c>
      <c r="G1886" s="134">
        <f>+VLOOKUP(Tabla1[[#This Row],[Columna1]],IG!$D$3:$W$1908,4,FALSE)</f>
        <v>0</v>
      </c>
      <c r="H1886" s="134">
        <f>+VLOOKUP(Tabla1[[#This Row],[Columna1]],IG!$D$3:$W$1908,5,FALSE)</f>
        <v>0</v>
      </c>
      <c r="I1886" s="134">
        <f>+VLOOKUP(Tabla1[[#This Row],[Columna1]],IG!$D$3:$W$1908,6,FALSE)</f>
        <v>0</v>
      </c>
      <c r="J1886" s="134">
        <f>+VLOOKUP(Tabla1[[#This Row],[Columna1]],IG!$D$3:$W$1908,7,FALSE)</f>
        <v>0</v>
      </c>
      <c r="K1886" s="130"/>
      <c r="L1886" s="131"/>
      <c r="M1886" s="133" t="str">
        <f>+Tabla1[[#This Row],[Columna1]]&amp;Tabla1[[#This Row],[LOCALIDAD]]&amp;Tabla1[[#This Row],[MES]]</f>
        <v/>
      </c>
      <c r="N1886" s="29"/>
      <c r="O1886" s="135">
        <f>+VLOOKUP(Tabla1[[#This Row],[concatenar]],IG!$M$3:$W$1908,2,FALSE)</f>
        <v>0</v>
      </c>
      <c r="P1886" s="50">
        <f>+VLOOKUP(Tabla1[[#This Row],[concatenar]],IG!$M$3:$W$1908,3,FALSE)</f>
        <v>0</v>
      </c>
      <c r="Q1886" s="103">
        <f>+VLOOKUP(Tabla1[[#This Row],[concatenar]],IG!$M$3:$W$1908,8,FALSE)</f>
        <v>0</v>
      </c>
      <c r="R1886" s="97">
        <f>+VLOOKUP(Tabla1[[#This Row],[concatenar]],IG!$M$3:$W$1908,9,FALSE)</f>
        <v>0</v>
      </c>
      <c r="S1886" s="136">
        <f>+VLOOKUP(Tabla1[[#This Row],[concatenar]],IG!$M$3:$W$1908,10,FALSE)</f>
        <v>0</v>
      </c>
      <c r="T1886" s="137">
        <f>+VLOOKUP(Tabla1[[#This Row],[concatenar]],IG!$M$3:$W$1908,11,FALSE)</f>
        <v>0</v>
      </c>
      <c r="U1886" s="130"/>
      <c r="V1886" s="138"/>
      <c r="W1886" s="130"/>
      <c r="X1886" s="29"/>
      <c r="Y1886" s="139">
        <f>ROUND(Tabla1[[#This Row],[VALOR UNITARIO SEGUIMIENTO FINANCIERO
2024]]*Tabla1[[#This Row],[MET AFECTADA PORLA GLOSA
RECURSOS 2024]]*Tabla1[[#This Row],[Porcentaje de Glosa]],0)</f>
        <v>0</v>
      </c>
      <c r="Z1886" s="51">
        <f>ROUND(Tabla1[[#This Row],[VALOR UNITARIO SEGUIMIENTO FINANCIERO
2025]]*Tabla1[[#This Row],[META AFECTADA PORLA GLOSA
RECURSOS 2025]]*Tabla1[[#This Row],[Porcentaje de Glosa]],0)</f>
        <v>0</v>
      </c>
      <c r="AA1886" s="51">
        <f>ROUND(Tabla1[[#This Row],[VALOR DE LA GLOSA 2024]]+Tabla1[[#This Row],[VALOR DE LA GLOSA 2025]],0)</f>
        <v>0</v>
      </c>
      <c r="AB1886" s="56"/>
      <c r="AC1886" s="130"/>
      <c r="AD1886" s="140"/>
      <c r="AE1886" s="130"/>
      <c r="AF1886" s="140">
        <f>ROUND(Tabla1[[#This Row],[VALOR TOTAL DE LA GLOSA]]-Tabla1[[#This Row],[Valor soportado por la Subred]],0)</f>
        <v>0</v>
      </c>
      <c r="AG1886" s="130"/>
      <c r="AH1886" s="130"/>
      <c r="AI1886" s="140">
        <f>ROUND(Tabla1[[#This Row],[VALOR GLOSA DEFINITIVA]]-Tabla1[[#This Row],[VALOR LEVANTADO EN LIQUIDACION]],0)</f>
        <v>0</v>
      </c>
    </row>
    <row r="1887" spans="2:35" s="32" customFormat="1" ht="87.6" hidden="1" customHeight="1" x14ac:dyDescent="0.25">
      <c r="B1887" s="131"/>
      <c r="C1887" s="132"/>
      <c r="D1887" s="131"/>
      <c r="E1887" s="133" t="str">
        <f>+Tabla1[[#This Row],[CODIGO ACTIVIDAD EN PPP Y LINEAMIENTO]]&amp;Tabla1[[#This Row],[ENTORNO/COMPONENTE]]</f>
        <v/>
      </c>
      <c r="F1887" s="134">
        <f>+VLOOKUP(Tabla1[[#This Row],[Columna1]],IG!$D$3:$L$1908,3,FALSE)</f>
        <v>0</v>
      </c>
      <c r="G1887" s="134">
        <f>+VLOOKUP(Tabla1[[#This Row],[Columna1]],IG!$D$3:$W$1908,4,FALSE)</f>
        <v>0</v>
      </c>
      <c r="H1887" s="134">
        <f>+VLOOKUP(Tabla1[[#This Row],[Columna1]],IG!$D$3:$W$1908,5,FALSE)</f>
        <v>0</v>
      </c>
      <c r="I1887" s="134">
        <f>+VLOOKUP(Tabla1[[#This Row],[Columna1]],IG!$D$3:$W$1908,6,FALSE)</f>
        <v>0</v>
      </c>
      <c r="J1887" s="134">
        <f>+VLOOKUP(Tabla1[[#This Row],[Columna1]],IG!$D$3:$W$1908,7,FALSE)</f>
        <v>0</v>
      </c>
      <c r="K1887" s="130"/>
      <c r="L1887" s="131"/>
      <c r="M1887" s="133" t="str">
        <f>+Tabla1[[#This Row],[Columna1]]&amp;Tabla1[[#This Row],[LOCALIDAD]]&amp;Tabla1[[#This Row],[MES]]</f>
        <v/>
      </c>
      <c r="N1887" s="29"/>
      <c r="O1887" s="135">
        <f>+VLOOKUP(Tabla1[[#This Row],[concatenar]],IG!$M$3:$W$1908,2,FALSE)</f>
        <v>0</v>
      </c>
      <c r="P1887" s="50">
        <f>+VLOOKUP(Tabla1[[#This Row],[concatenar]],IG!$M$3:$W$1908,3,FALSE)</f>
        <v>0</v>
      </c>
      <c r="Q1887" s="103">
        <f>+VLOOKUP(Tabla1[[#This Row],[concatenar]],IG!$M$3:$W$1908,8,FALSE)</f>
        <v>0</v>
      </c>
      <c r="R1887" s="97">
        <f>+VLOOKUP(Tabla1[[#This Row],[concatenar]],IG!$M$3:$W$1908,9,FALSE)</f>
        <v>0</v>
      </c>
      <c r="S1887" s="136">
        <f>+VLOOKUP(Tabla1[[#This Row],[concatenar]],IG!$M$3:$W$1908,10,FALSE)</f>
        <v>0</v>
      </c>
      <c r="T1887" s="137">
        <f>+VLOOKUP(Tabla1[[#This Row],[concatenar]],IG!$M$3:$W$1908,11,FALSE)</f>
        <v>0</v>
      </c>
      <c r="U1887" s="130"/>
      <c r="V1887" s="138"/>
      <c r="W1887" s="130"/>
      <c r="X1887" s="29"/>
      <c r="Y1887" s="139">
        <f>ROUND(Tabla1[[#This Row],[VALOR UNITARIO SEGUIMIENTO FINANCIERO
2024]]*Tabla1[[#This Row],[MET AFECTADA PORLA GLOSA
RECURSOS 2024]]*Tabla1[[#This Row],[Porcentaje de Glosa]],0)</f>
        <v>0</v>
      </c>
      <c r="Z1887" s="51">
        <f>ROUND(Tabla1[[#This Row],[VALOR UNITARIO SEGUIMIENTO FINANCIERO
2025]]*Tabla1[[#This Row],[META AFECTADA PORLA GLOSA
RECURSOS 2025]]*Tabla1[[#This Row],[Porcentaje de Glosa]],0)</f>
        <v>0</v>
      </c>
      <c r="AA1887" s="51">
        <f>ROUND(Tabla1[[#This Row],[VALOR DE LA GLOSA 2024]]+Tabla1[[#This Row],[VALOR DE LA GLOSA 2025]],0)</f>
        <v>0</v>
      </c>
      <c r="AB1887" s="56"/>
      <c r="AC1887" s="130"/>
      <c r="AD1887" s="140"/>
      <c r="AE1887" s="130"/>
      <c r="AF1887" s="140">
        <f>ROUND(Tabla1[[#This Row],[VALOR TOTAL DE LA GLOSA]]-Tabla1[[#This Row],[Valor soportado por la Subred]],0)</f>
        <v>0</v>
      </c>
      <c r="AG1887" s="130"/>
      <c r="AH1887" s="130"/>
      <c r="AI1887" s="140">
        <f>ROUND(Tabla1[[#This Row],[VALOR GLOSA DEFINITIVA]]-Tabla1[[#This Row],[VALOR LEVANTADO EN LIQUIDACION]],0)</f>
        <v>0</v>
      </c>
    </row>
    <row r="1888" spans="2:35" s="32" customFormat="1" ht="87.6" hidden="1" customHeight="1" x14ac:dyDescent="0.25">
      <c r="B1888" s="131"/>
      <c r="C1888" s="132"/>
      <c r="D1888" s="131"/>
      <c r="E1888" s="133" t="str">
        <f>+Tabla1[[#This Row],[CODIGO ACTIVIDAD EN PPP Y LINEAMIENTO]]&amp;Tabla1[[#This Row],[ENTORNO/COMPONENTE]]</f>
        <v/>
      </c>
      <c r="F1888" s="134">
        <f>+VLOOKUP(Tabla1[[#This Row],[Columna1]],IG!$D$3:$L$1908,3,FALSE)</f>
        <v>0</v>
      </c>
      <c r="G1888" s="134">
        <f>+VLOOKUP(Tabla1[[#This Row],[Columna1]],IG!$D$3:$W$1908,4,FALSE)</f>
        <v>0</v>
      </c>
      <c r="H1888" s="134">
        <f>+VLOOKUP(Tabla1[[#This Row],[Columna1]],IG!$D$3:$W$1908,5,FALSE)</f>
        <v>0</v>
      </c>
      <c r="I1888" s="134">
        <f>+VLOOKUP(Tabla1[[#This Row],[Columna1]],IG!$D$3:$W$1908,6,FALSE)</f>
        <v>0</v>
      </c>
      <c r="J1888" s="134">
        <f>+VLOOKUP(Tabla1[[#This Row],[Columna1]],IG!$D$3:$W$1908,7,FALSE)</f>
        <v>0</v>
      </c>
      <c r="K1888" s="130"/>
      <c r="L1888" s="131"/>
      <c r="M1888" s="133" t="str">
        <f>+Tabla1[[#This Row],[Columna1]]&amp;Tabla1[[#This Row],[LOCALIDAD]]&amp;Tabla1[[#This Row],[MES]]</f>
        <v/>
      </c>
      <c r="N1888" s="29"/>
      <c r="O1888" s="135">
        <f>+VLOOKUP(Tabla1[[#This Row],[concatenar]],IG!$M$3:$W$1908,2,FALSE)</f>
        <v>0</v>
      </c>
      <c r="P1888" s="50">
        <f>+VLOOKUP(Tabla1[[#This Row],[concatenar]],IG!$M$3:$W$1908,3,FALSE)</f>
        <v>0</v>
      </c>
      <c r="Q1888" s="103">
        <f>+VLOOKUP(Tabla1[[#This Row],[concatenar]],IG!$M$3:$W$1908,8,FALSE)</f>
        <v>0</v>
      </c>
      <c r="R1888" s="97">
        <f>+VLOOKUP(Tabla1[[#This Row],[concatenar]],IG!$M$3:$W$1908,9,FALSE)</f>
        <v>0</v>
      </c>
      <c r="S1888" s="136">
        <f>+VLOOKUP(Tabla1[[#This Row],[concatenar]],IG!$M$3:$W$1908,10,FALSE)</f>
        <v>0</v>
      </c>
      <c r="T1888" s="137">
        <f>+VLOOKUP(Tabla1[[#This Row],[concatenar]],IG!$M$3:$W$1908,11,FALSE)</f>
        <v>0</v>
      </c>
      <c r="U1888" s="130"/>
      <c r="V1888" s="138"/>
      <c r="W1888" s="130"/>
      <c r="X1888" s="29"/>
      <c r="Y1888" s="139">
        <f>ROUND(Tabla1[[#This Row],[VALOR UNITARIO SEGUIMIENTO FINANCIERO
2024]]*Tabla1[[#This Row],[MET AFECTADA PORLA GLOSA
RECURSOS 2024]]*Tabla1[[#This Row],[Porcentaje de Glosa]],0)</f>
        <v>0</v>
      </c>
      <c r="Z1888" s="51">
        <f>ROUND(Tabla1[[#This Row],[VALOR UNITARIO SEGUIMIENTO FINANCIERO
2025]]*Tabla1[[#This Row],[META AFECTADA PORLA GLOSA
RECURSOS 2025]]*Tabla1[[#This Row],[Porcentaje de Glosa]],0)</f>
        <v>0</v>
      </c>
      <c r="AA1888" s="51">
        <f>ROUND(Tabla1[[#This Row],[VALOR DE LA GLOSA 2024]]+Tabla1[[#This Row],[VALOR DE LA GLOSA 2025]],0)</f>
        <v>0</v>
      </c>
      <c r="AB1888" s="56"/>
      <c r="AC1888" s="130"/>
      <c r="AD1888" s="140"/>
      <c r="AE1888" s="130"/>
      <c r="AF1888" s="140">
        <f>ROUND(Tabla1[[#This Row],[VALOR TOTAL DE LA GLOSA]]-Tabla1[[#This Row],[Valor soportado por la Subred]],0)</f>
        <v>0</v>
      </c>
      <c r="AG1888" s="130"/>
      <c r="AH1888" s="130"/>
      <c r="AI1888" s="140">
        <f>ROUND(Tabla1[[#This Row],[VALOR GLOSA DEFINITIVA]]-Tabla1[[#This Row],[VALOR LEVANTADO EN LIQUIDACION]],0)</f>
        <v>0</v>
      </c>
    </row>
    <row r="1889" spans="2:35" s="32" customFormat="1" ht="87.6" hidden="1" customHeight="1" x14ac:dyDescent="0.25">
      <c r="B1889" s="131"/>
      <c r="C1889" s="132"/>
      <c r="D1889" s="131"/>
      <c r="E1889" s="133" t="str">
        <f>+Tabla1[[#This Row],[CODIGO ACTIVIDAD EN PPP Y LINEAMIENTO]]&amp;Tabla1[[#This Row],[ENTORNO/COMPONENTE]]</f>
        <v/>
      </c>
      <c r="F1889" s="134">
        <f>+VLOOKUP(Tabla1[[#This Row],[Columna1]],IG!$D$3:$L$1908,3,FALSE)</f>
        <v>0</v>
      </c>
      <c r="G1889" s="134">
        <f>+VLOOKUP(Tabla1[[#This Row],[Columna1]],IG!$D$3:$W$1908,4,FALSE)</f>
        <v>0</v>
      </c>
      <c r="H1889" s="134">
        <f>+VLOOKUP(Tabla1[[#This Row],[Columna1]],IG!$D$3:$W$1908,5,FALSE)</f>
        <v>0</v>
      </c>
      <c r="I1889" s="134">
        <f>+VLOOKUP(Tabla1[[#This Row],[Columna1]],IG!$D$3:$W$1908,6,FALSE)</f>
        <v>0</v>
      </c>
      <c r="J1889" s="134">
        <f>+VLOOKUP(Tabla1[[#This Row],[Columna1]],IG!$D$3:$W$1908,7,FALSE)</f>
        <v>0</v>
      </c>
      <c r="K1889" s="130"/>
      <c r="L1889" s="131"/>
      <c r="M1889" s="133" t="str">
        <f>+Tabla1[[#This Row],[Columna1]]&amp;Tabla1[[#This Row],[LOCALIDAD]]&amp;Tabla1[[#This Row],[MES]]</f>
        <v/>
      </c>
      <c r="N1889" s="29"/>
      <c r="O1889" s="135">
        <f>+VLOOKUP(Tabla1[[#This Row],[concatenar]],IG!$M$3:$W$1908,2,FALSE)</f>
        <v>0</v>
      </c>
      <c r="P1889" s="50">
        <f>+VLOOKUP(Tabla1[[#This Row],[concatenar]],IG!$M$3:$W$1908,3,FALSE)</f>
        <v>0</v>
      </c>
      <c r="Q1889" s="103">
        <f>+VLOOKUP(Tabla1[[#This Row],[concatenar]],IG!$M$3:$W$1908,8,FALSE)</f>
        <v>0</v>
      </c>
      <c r="R1889" s="97">
        <f>+VLOOKUP(Tabla1[[#This Row],[concatenar]],IG!$M$3:$W$1908,9,FALSE)</f>
        <v>0</v>
      </c>
      <c r="S1889" s="136">
        <f>+VLOOKUP(Tabla1[[#This Row],[concatenar]],IG!$M$3:$W$1908,10,FALSE)</f>
        <v>0</v>
      </c>
      <c r="T1889" s="137">
        <f>+VLOOKUP(Tabla1[[#This Row],[concatenar]],IG!$M$3:$W$1908,11,FALSE)</f>
        <v>0</v>
      </c>
      <c r="U1889" s="130"/>
      <c r="V1889" s="138"/>
      <c r="W1889" s="130"/>
      <c r="X1889" s="29"/>
      <c r="Y1889" s="139">
        <f>ROUND(Tabla1[[#This Row],[VALOR UNITARIO SEGUIMIENTO FINANCIERO
2024]]*Tabla1[[#This Row],[MET AFECTADA PORLA GLOSA
RECURSOS 2024]]*Tabla1[[#This Row],[Porcentaje de Glosa]],0)</f>
        <v>0</v>
      </c>
      <c r="Z1889" s="51">
        <f>ROUND(Tabla1[[#This Row],[VALOR UNITARIO SEGUIMIENTO FINANCIERO
2025]]*Tabla1[[#This Row],[META AFECTADA PORLA GLOSA
RECURSOS 2025]]*Tabla1[[#This Row],[Porcentaje de Glosa]],0)</f>
        <v>0</v>
      </c>
      <c r="AA1889" s="51">
        <f>ROUND(Tabla1[[#This Row],[VALOR DE LA GLOSA 2024]]+Tabla1[[#This Row],[VALOR DE LA GLOSA 2025]],0)</f>
        <v>0</v>
      </c>
      <c r="AB1889" s="56"/>
      <c r="AC1889" s="130"/>
      <c r="AD1889" s="140"/>
      <c r="AE1889" s="130"/>
      <c r="AF1889" s="140">
        <f>ROUND(Tabla1[[#This Row],[VALOR TOTAL DE LA GLOSA]]-Tabla1[[#This Row],[Valor soportado por la Subred]],0)</f>
        <v>0</v>
      </c>
      <c r="AG1889" s="130"/>
      <c r="AH1889" s="130"/>
      <c r="AI1889" s="140">
        <f>ROUND(Tabla1[[#This Row],[VALOR GLOSA DEFINITIVA]]-Tabla1[[#This Row],[VALOR LEVANTADO EN LIQUIDACION]],0)</f>
        <v>0</v>
      </c>
    </row>
    <row r="1890" spans="2:35" s="32" customFormat="1" ht="87.6" hidden="1" customHeight="1" x14ac:dyDescent="0.25">
      <c r="B1890" s="131"/>
      <c r="C1890" s="132"/>
      <c r="D1890" s="131"/>
      <c r="E1890" s="133" t="str">
        <f>+Tabla1[[#This Row],[CODIGO ACTIVIDAD EN PPP Y LINEAMIENTO]]&amp;Tabla1[[#This Row],[ENTORNO/COMPONENTE]]</f>
        <v/>
      </c>
      <c r="F1890" s="134">
        <f>+VLOOKUP(Tabla1[[#This Row],[Columna1]],IG!$D$3:$L$1908,3,FALSE)</f>
        <v>0</v>
      </c>
      <c r="G1890" s="134">
        <f>+VLOOKUP(Tabla1[[#This Row],[Columna1]],IG!$D$3:$W$1908,4,FALSE)</f>
        <v>0</v>
      </c>
      <c r="H1890" s="134">
        <f>+VLOOKUP(Tabla1[[#This Row],[Columna1]],IG!$D$3:$W$1908,5,FALSE)</f>
        <v>0</v>
      </c>
      <c r="I1890" s="134">
        <f>+VLOOKUP(Tabla1[[#This Row],[Columna1]],IG!$D$3:$W$1908,6,FALSE)</f>
        <v>0</v>
      </c>
      <c r="J1890" s="134">
        <f>+VLOOKUP(Tabla1[[#This Row],[Columna1]],IG!$D$3:$W$1908,7,FALSE)</f>
        <v>0</v>
      </c>
      <c r="K1890" s="130"/>
      <c r="L1890" s="131"/>
      <c r="M1890" s="133" t="str">
        <f>+Tabla1[[#This Row],[Columna1]]&amp;Tabla1[[#This Row],[LOCALIDAD]]&amp;Tabla1[[#This Row],[MES]]</f>
        <v/>
      </c>
      <c r="N1890" s="29"/>
      <c r="O1890" s="135">
        <f>+VLOOKUP(Tabla1[[#This Row],[concatenar]],IG!$M$3:$W$1908,2,FALSE)</f>
        <v>0</v>
      </c>
      <c r="P1890" s="50">
        <f>+VLOOKUP(Tabla1[[#This Row],[concatenar]],IG!$M$3:$W$1908,3,FALSE)</f>
        <v>0</v>
      </c>
      <c r="Q1890" s="103">
        <f>+VLOOKUP(Tabla1[[#This Row],[concatenar]],IG!$M$3:$W$1908,8,FALSE)</f>
        <v>0</v>
      </c>
      <c r="R1890" s="97">
        <f>+VLOOKUP(Tabla1[[#This Row],[concatenar]],IG!$M$3:$W$1908,9,FALSE)</f>
        <v>0</v>
      </c>
      <c r="S1890" s="136">
        <f>+VLOOKUP(Tabla1[[#This Row],[concatenar]],IG!$M$3:$W$1908,10,FALSE)</f>
        <v>0</v>
      </c>
      <c r="T1890" s="137">
        <f>+VLOOKUP(Tabla1[[#This Row],[concatenar]],IG!$M$3:$W$1908,11,FALSE)</f>
        <v>0</v>
      </c>
      <c r="U1890" s="130"/>
      <c r="V1890" s="138"/>
      <c r="W1890" s="130"/>
      <c r="X1890" s="29"/>
      <c r="Y1890" s="139">
        <f>ROUND(Tabla1[[#This Row],[VALOR UNITARIO SEGUIMIENTO FINANCIERO
2024]]*Tabla1[[#This Row],[MET AFECTADA PORLA GLOSA
RECURSOS 2024]]*Tabla1[[#This Row],[Porcentaje de Glosa]],0)</f>
        <v>0</v>
      </c>
      <c r="Z1890" s="51">
        <f>ROUND(Tabla1[[#This Row],[VALOR UNITARIO SEGUIMIENTO FINANCIERO
2025]]*Tabla1[[#This Row],[META AFECTADA PORLA GLOSA
RECURSOS 2025]]*Tabla1[[#This Row],[Porcentaje de Glosa]],0)</f>
        <v>0</v>
      </c>
      <c r="AA1890" s="51">
        <f>ROUND(Tabla1[[#This Row],[VALOR DE LA GLOSA 2024]]+Tabla1[[#This Row],[VALOR DE LA GLOSA 2025]],0)</f>
        <v>0</v>
      </c>
      <c r="AB1890" s="56"/>
      <c r="AC1890" s="130"/>
      <c r="AD1890" s="140"/>
      <c r="AE1890" s="130"/>
      <c r="AF1890" s="140">
        <f>ROUND(Tabla1[[#This Row],[VALOR TOTAL DE LA GLOSA]]-Tabla1[[#This Row],[Valor soportado por la Subred]],0)</f>
        <v>0</v>
      </c>
      <c r="AG1890" s="130"/>
      <c r="AH1890" s="130"/>
      <c r="AI1890" s="140">
        <f>ROUND(Tabla1[[#This Row],[VALOR GLOSA DEFINITIVA]]-Tabla1[[#This Row],[VALOR LEVANTADO EN LIQUIDACION]],0)</f>
        <v>0</v>
      </c>
    </row>
    <row r="1891" spans="2:35" s="32" customFormat="1" ht="87.6" hidden="1" customHeight="1" x14ac:dyDescent="0.25">
      <c r="B1891" s="131"/>
      <c r="C1891" s="132"/>
      <c r="D1891" s="131"/>
      <c r="E1891" s="133" t="str">
        <f>+Tabla1[[#This Row],[CODIGO ACTIVIDAD EN PPP Y LINEAMIENTO]]&amp;Tabla1[[#This Row],[ENTORNO/COMPONENTE]]</f>
        <v/>
      </c>
      <c r="F1891" s="134">
        <f>+VLOOKUP(Tabla1[[#This Row],[Columna1]],IG!$D$3:$L$1908,3,FALSE)</f>
        <v>0</v>
      </c>
      <c r="G1891" s="134">
        <f>+VLOOKUP(Tabla1[[#This Row],[Columna1]],IG!$D$3:$W$1908,4,FALSE)</f>
        <v>0</v>
      </c>
      <c r="H1891" s="134">
        <f>+VLOOKUP(Tabla1[[#This Row],[Columna1]],IG!$D$3:$W$1908,5,FALSE)</f>
        <v>0</v>
      </c>
      <c r="I1891" s="134">
        <f>+VLOOKUP(Tabla1[[#This Row],[Columna1]],IG!$D$3:$W$1908,6,FALSE)</f>
        <v>0</v>
      </c>
      <c r="J1891" s="134">
        <f>+VLOOKUP(Tabla1[[#This Row],[Columna1]],IG!$D$3:$W$1908,7,FALSE)</f>
        <v>0</v>
      </c>
      <c r="K1891" s="130"/>
      <c r="L1891" s="131"/>
      <c r="M1891" s="133" t="str">
        <f>+Tabla1[[#This Row],[Columna1]]&amp;Tabla1[[#This Row],[LOCALIDAD]]&amp;Tabla1[[#This Row],[MES]]</f>
        <v/>
      </c>
      <c r="N1891" s="29"/>
      <c r="O1891" s="135">
        <f>+VLOOKUP(Tabla1[[#This Row],[concatenar]],IG!$M$3:$W$1908,2,FALSE)</f>
        <v>0</v>
      </c>
      <c r="P1891" s="50">
        <f>+VLOOKUP(Tabla1[[#This Row],[concatenar]],IG!$M$3:$W$1908,3,FALSE)</f>
        <v>0</v>
      </c>
      <c r="Q1891" s="103">
        <f>+VLOOKUP(Tabla1[[#This Row],[concatenar]],IG!$M$3:$W$1908,8,FALSE)</f>
        <v>0</v>
      </c>
      <c r="R1891" s="97">
        <f>+VLOOKUP(Tabla1[[#This Row],[concatenar]],IG!$M$3:$W$1908,9,FALSE)</f>
        <v>0</v>
      </c>
      <c r="S1891" s="136">
        <f>+VLOOKUP(Tabla1[[#This Row],[concatenar]],IG!$M$3:$W$1908,10,FALSE)</f>
        <v>0</v>
      </c>
      <c r="T1891" s="137">
        <f>+VLOOKUP(Tabla1[[#This Row],[concatenar]],IG!$M$3:$W$1908,11,FALSE)</f>
        <v>0</v>
      </c>
      <c r="U1891" s="130"/>
      <c r="V1891" s="138"/>
      <c r="W1891" s="130"/>
      <c r="X1891" s="29"/>
      <c r="Y1891" s="139">
        <f>ROUND(Tabla1[[#This Row],[VALOR UNITARIO SEGUIMIENTO FINANCIERO
2024]]*Tabla1[[#This Row],[MET AFECTADA PORLA GLOSA
RECURSOS 2024]]*Tabla1[[#This Row],[Porcentaje de Glosa]],0)</f>
        <v>0</v>
      </c>
      <c r="Z1891" s="51">
        <f>ROUND(Tabla1[[#This Row],[VALOR UNITARIO SEGUIMIENTO FINANCIERO
2025]]*Tabla1[[#This Row],[META AFECTADA PORLA GLOSA
RECURSOS 2025]]*Tabla1[[#This Row],[Porcentaje de Glosa]],0)</f>
        <v>0</v>
      </c>
      <c r="AA1891" s="51">
        <f>ROUND(Tabla1[[#This Row],[VALOR DE LA GLOSA 2024]]+Tabla1[[#This Row],[VALOR DE LA GLOSA 2025]],0)</f>
        <v>0</v>
      </c>
      <c r="AB1891" s="56"/>
      <c r="AC1891" s="130"/>
      <c r="AD1891" s="140"/>
      <c r="AE1891" s="130"/>
      <c r="AF1891" s="140">
        <f>ROUND(Tabla1[[#This Row],[VALOR TOTAL DE LA GLOSA]]-Tabla1[[#This Row],[Valor soportado por la Subred]],0)</f>
        <v>0</v>
      </c>
      <c r="AG1891" s="130"/>
      <c r="AH1891" s="130"/>
      <c r="AI1891" s="140">
        <f>ROUND(Tabla1[[#This Row],[VALOR GLOSA DEFINITIVA]]-Tabla1[[#This Row],[VALOR LEVANTADO EN LIQUIDACION]],0)</f>
        <v>0</v>
      </c>
    </row>
    <row r="1892" spans="2:35" s="32" customFormat="1" ht="87.6" hidden="1" customHeight="1" x14ac:dyDescent="0.25">
      <c r="B1892" s="131"/>
      <c r="C1892" s="132"/>
      <c r="D1892" s="131"/>
      <c r="E1892" s="133" t="str">
        <f>+Tabla1[[#This Row],[CODIGO ACTIVIDAD EN PPP Y LINEAMIENTO]]&amp;Tabla1[[#This Row],[ENTORNO/COMPONENTE]]</f>
        <v/>
      </c>
      <c r="F1892" s="134">
        <f>+VLOOKUP(Tabla1[[#This Row],[Columna1]],IG!$D$3:$L$1908,3,FALSE)</f>
        <v>0</v>
      </c>
      <c r="G1892" s="134">
        <f>+VLOOKUP(Tabla1[[#This Row],[Columna1]],IG!$D$3:$W$1908,4,FALSE)</f>
        <v>0</v>
      </c>
      <c r="H1892" s="134">
        <f>+VLOOKUP(Tabla1[[#This Row],[Columna1]],IG!$D$3:$W$1908,5,FALSE)</f>
        <v>0</v>
      </c>
      <c r="I1892" s="134">
        <f>+VLOOKUP(Tabla1[[#This Row],[Columna1]],IG!$D$3:$W$1908,6,FALSE)</f>
        <v>0</v>
      </c>
      <c r="J1892" s="134">
        <f>+VLOOKUP(Tabla1[[#This Row],[Columna1]],IG!$D$3:$W$1908,7,FALSE)</f>
        <v>0</v>
      </c>
      <c r="K1892" s="130"/>
      <c r="L1892" s="131"/>
      <c r="M1892" s="133" t="str">
        <f>+Tabla1[[#This Row],[Columna1]]&amp;Tabla1[[#This Row],[LOCALIDAD]]&amp;Tabla1[[#This Row],[MES]]</f>
        <v/>
      </c>
      <c r="N1892" s="29"/>
      <c r="O1892" s="135">
        <f>+VLOOKUP(Tabla1[[#This Row],[concatenar]],IG!$M$3:$W$1908,2,FALSE)</f>
        <v>0</v>
      </c>
      <c r="P1892" s="50">
        <f>+VLOOKUP(Tabla1[[#This Row],[concatenar]],IG!$M$3:$W$1908,3,FALSE)</f>
        <v>0</v>
      </c>
      <c r="Q1892" s="103">
        <f>+VLOOKUP(Tabla1[[#This Row],[concatenar]],IG!$M$3:$W$1908,8,FALSE)</f>
        <v>0</v>
      </c>
      <c r="R1892" s="97">
        <f>+VLOOKUP(Tabla1[[#This Row],[concatenar]],IG!$M$3:$W$1908,9,FALSE)</f>
        <v>0</v>
      </c>
      <c r="S1892" s="136">
        <f>+VLOOKUP(Tabla1[[#This Row],[concatenar]],IG!$M$3:$W$1908,10,FALSE)</f>
        <v>0</v>
      </c>
      <c r="T1892" s="137">
        <f>+VLOOKUP(Tabla1[[#This Row],[concatenar]],IG!$M$3:$W$1908,11,FALSE)</f>
        <v>0</v>
      </c>
      <c r="U1892" s="130"/>
      <c r="V1892" s="138"/>
      <c r="W1892" s="130"/>
      <c r="X1892" s="29"/>
      <c r="Y1892" s="139">
        <f>ROUND(Tabla1[[#This Row],[VALOR UNITARIO SEGUIMIENTO FINANCIERO
2024]]*Tabla1[[#This Row],[MET AFECTADA PORLA GLOSA
RECURSOS 2024]]*Tabla1[[#This Row],[Porcentaje de Glosa]],0)</f>
        <v>0</v>
      </c>
      <c r="Z1892" s="51">
        <f>ROUND(Tabla1[[#This Row],[VALOR UNITARIO SEGUIMIENTO FINANCIERO
2025]]*Tabla1[[#This Row],[META AFECTADA PORLA GLOSA
RECURSOS 2025]]*Tabla1[[#This Row],[Porcentaje de Glosa]],0)</f>
        <v>0</v>
      </c>
      <c r="AA1892" s="51">
        <f>ROUND(Tabla1[[#This Row],[VALOR DE LA GLOSA 2024]]+Tabla1[[#This Row],[VALOR DE LA GLOSA 2025]],0)</f>
        <v>0</v>
      </c>
      <c r="AB1892" s="56"/>
      <c r="AC1892" s="130"/>
      <c r="AD1892" s="140"/>
      <c r="AE1892" s="130"/>
      <c r="AF1892" s="140">
        <f>ROUND(Tabla1[[#This Row],[VALOR TOTAL DE LA GLOSA]]-Tabla1[[#This Row],[Valor soportado por la Subred]],0)</f>
        <v>0</v>
      </c>
      <c r="AG1892" s="130"/>
      <c r="AH1892" s="130"/>
      <c r="AI1892" s="140">
        <f>ROUND(Tabla1[[#This Row],[VALOR GLOSA DEFINITIVA]]-Tabla1[[#This Row],[VALOR LEVANTADO EN LIQUIDACION]],0)</f>
        <v>0</v>
      </c>
    </row>
    <row r="1893" spans="2:35" s="32" customFormat="1" ht="87.6" hidden="1" customHeight="1" x14ac:dyDescent="0.25">
      <c r="B1893" s="131"/>
      <c r="C1893" s="132"/>
      <c r="D1893" s="131"/>
      <c r="E1893" s="133" t="str">
        <f>+Tabla1[[#This Row],[CODIGO ACTIVIDAD EN PPP Y LINEAMIENTO]]&amp;Tabla1[[#This Row],[ENTORNO/COMPONENTE]]</f>
        <v/>
      </c>
      <c r="F1893" s="134">
        <f>+VLOOKUP(Tabla1[[#This Row],[Columna1]],IG!$D$3:$L$1908,3,FALSE)</f>
        <v>0</v>
      </c>
      <c r="G1893" s="134">
        <f>+VLOOKUP(Tabla1[[#This Row],[Columna1]],IG!$D$3:$W$1908,4,FALSE)</f>
        <v>0</v>
      </c>
      <c r="H1893" s="134">
        <f>+VLOOKUP(Tabla1[[#This Row],[Columna1]],IG!$D$3:$W$1908,5,FALSE)</f>
        <v>0</v>
      </c>
      <c r="I1893" s="134">
        <f>+VLOOKUP(Tabla1[[#This Row],[Columna1]],IG!$D$3:$W$1908,6,FALSE)</f>
        <v>0</v>
      </c>
      <c r="J1893" s="134">
        <f>+VLOOKUP(Tabla1[[#This Row],[Columna1]],IG!$D$3:$W$1908,7,FALSE)</f>
        <v>0</v>
      </c>
      <c r="K1893" s="130"/>
      <c r="L1893" s="131"/>
      <c r="M1893" s="133" t="str">
        <f>+Tabla1[[#This Row],[Columna1]]&amp;Tabla1[[#This Row],[LOCALIDAD]]&amp;Tabla1[[#This Row],[MES]]</f>
        <v/>
      </c>
      <c r="N1893" s="29"/>
      <c r="O1893" s="135">
        <f>+VLOOKUP(Tabla1[[#This Row],[concatenar]],IG!$M$3:$W$1908,2,FALSE)</f>
        <v>0</v>
      </c>
      <c r="P1893" s="50">
        <f>+VLOOKUP(Tabla1[[#This Row],[concatenar]],IG!$M$3:$W$1908,3,FALSE)</f>
        <v>0</v>
      </c>
      <c r="Q1893" s="103">
        <f>+VLOOKUP(Tabla1[[#This Row],[concatenar]],IG!$M$3:$W$1908,8,FALSE)</f>
        <v>0</v>
      </c>
      <c r="R1893" s="97">
        <f>+VLOOKUP(Tabla1[[#This Row],[concatenar]],IG!$M$3:$W$1908,9,FALSE)</f>
        <v>0</v>
      </c>
      <c r="S1893" s="136">
        <f>+VLOOKUP(Tabla1[[#This Row],[concatenar]],IG!$M$3:$W$1908,10,FALSE)</f>
        <v>0</v>
      </c>
      <c r="T1893" s="137">
        <f>+VLOOKUP(Tabla1[[#This Row],[concatenar]],IG!$M$3:$W$1908,11,FALSE)</f>
        <v>0</v>
      </c>
      <c r="U1893" s="130"/>
      <c r="V1893" s="138"/>
      <c r="W1893" s="130"/>
      <c r="X1893" s="29"/>
      <c r="Y1893" s="139">
        <f>ROUND(Tabla1[[#This Row],[VALOR UNITARIO SEGUIMIENTO FINANCIERO
2024]]*Tabla1[[#This Row],[MET AFECTADA PORLA GLOSA
RECURSOS 2024]]*Tabla1[[#This Row],[Porcentaje de Glosa]],0)</f>
        <v>0</v>
      </c>
      <c r="Z1893" s="51">
        <f>ROUND(Tabla1[[#This Row],[VALOR UNITARIO SEGUIMIENTO FINANCIERO
2025]]*Tabla1[[#This Row],[META AFECTADA PORLA GLOSA
RECURSOS 2025]]*Tabla1[[#This Row],[Porcentaje de Glosa]],0)</f>
        <v>0</v>
      </c>
      <c r="AA1893" s="51">
        <f>ROUND(Tabla1[[#This Row],[VALOR DE LA GLOSA 2024]]+Tabla1[[#This Row],[VALOR DE LA GLOSA 2025]],0)</f>
        <v>0</v>
      </c>
      <c r="AB1893" s="56"/>
      <c r="AC1893" s="130"/>
      <c r="AD1893" s="140"/>
      <c r="AE1893" s="130"/>
      <c r="AF1893" s="140">
        <f>ROUND(Tabla1[[#This Row],[VALOR TOTAL DE LA GLOSA]]-Tabla1[[#This Row],[Valor soportado por la Subred]],0)</f>
        <v>0</v>
      </c>
      <c r="AG1893" s="130"/>
      <c r="AH1893" s="130"/>
      <c r="AI1893" s="140">
        <f>ROUND(Tabla1[[#This Row],[VALOR GLOSA DEFINITIVA]]-Tabla1[[#This Row],[VALOR LEVANTADO EN LIQUIDACION]],0)</f>
        <v>0</v>
      </c>
    </row>
    <row r="1894" spans="2:35" s="32" customFormat="1" ht="87.6" hidden="1" customHeight="1" x14ac:dyDescent="0.25">
      <c r="B1894" s="131"/>
      <c r="C1894" s="132"/>
      <c r="D1894" s="131"/>
      <c r="E1894" s="133" t="str">
        <f>+Tabla1[[#This Row],[CODIGO ACTIVIDAD EN PPP Y LINEAMIENTO]]&amp;Tabla1[[#This Row],[ENTORNO/COMPONENTE]]</f>
        <v/>
      </c>
      <c r="F1894" s="134">
        <f>+VLOOKUP(Tabla1[[#This Row],[Columna1]],IG!$D$3:$L$1908,3,FALSE)</f>
        <v>0</v>
      </c>
      <c r="G1894" s="134">
        <f>+VLOOKUP(Tabla1[[#This Row],[Columna1]],IG!$D$3:$W$1908,4,FALSE)</f>
        <v>0</v>
      </c>
      <c r="H1894" s="134">
        <f>+VLOOKUP(Tabla1[[#This Row],[Columna1]],IG!$D$3:$W$1908,5,FALSE)</f>
        <v>0</v>
      </c>
      <c r="I1894" s="134">
        <f>+VLOOKUP(Tabla1[[#This Row],[Columna1]],IG!$D$3:$W$1908,6,FALSE)</f>
        <v>0</v>
      </c>
      <c r="J1894" s="134">
        <f>+VLOOKUP(Tabla1[[#This Row],[Columna1]],IG!$D$3:$W$1908,7,FALSE)</f>
        <v>0</v>
      </c>
      <c r="K1894" s="130"/>
      <c r="L1894" s="131"/>
      <c r="M1894" s="133" t="str">
        <f>+Tabla1[[#This Row],[Columna1]]&amp;Tabla1[[#This Row],[LOCALIDAD]]&amp;Tabla1[[#This Row],[MES]]</f>
        <v/>
      </c>
      <c r="N1894" s="29"/>
      <c r="O1894" s="135">
        <f>+VLOOKUP(Tabla1[[#This Row],[concatenar]],IG!$M$3:$W$1908,2,FALSE)</f>
        <v>0</v>
      </c>
      <c r="P1894" s="50">
        <f>+VLOOKUP(Tabla1[[#This Row],[concatenar]],IG!$M$3:$W$1908,3,FALSE)</f>
        <v>0</v>
      </c>
      <c r="Q1894" s="103">
        <f>+VLOOKUP(Tabla1[[#This Row],[concatenar]],IG!$M$3:$W$1908,8,FALSE)</f>
        <v>0</v>
      </c>
      <c r="R1894" s="97">
        <f>+VLOOKUP(Tabla1[[#This Row],[concatenar]],IG!$M$3:$W$1908,9,FALSE)</f>
        <v>0</v>
      </c>
      <c r="S1894" s="136">
        <f>+VLOOKUP(Tabla1[[#This Row],[concatenar]],IG!$M$3:$W$1908,10,FALSE)</f>
        <v>0</v>
      </c>
      <c r="T1894" s="137">
        <f>+VLOOKUP(Tabla1[[#This Row],[concatenar]],IG!$M$3:$W$1908,11,FALSE)</f>
        <v>0</v>
      </c>
      <c r="U1894" s="130"/>
      <c r="V1894" s="138"/>
      <c r="W1894" s="130"/>
      <c r="X1894" s="29"/>
      <c r="Y1894" s="139">
        <f>ROUND(Tabla1[[#This Row],[VALOR UNITARIO SEGUIMIENTO FINANCIERO
2024]]*Tabla1[[#This Row],[MET AFECTADA PORLA GLOSA
RECURSOS 2024]]*Tabla1[[#This Row],[Porcentaje de Glosa]],0)</f>
        <v>0</v>
      </c>
      <c r="Z1894" s="51">
        <f>ROUND(Tabla1[[#This Row],[VALOR UNITARIO SEGUIMIENTO FINANCIERO
2025]]*Tabla1[[#This Row],[META AFECTADA PORLA GLOSA
RECURSOS 2025]]*Tabla1[[#This Row],[Porcentaje de Glosa]],0)</f>
        <v>0</v>
      </c>
      <c r="AA1894" s="51">
        <f>ROUND(Tabla1[[#This Row],[VALOR DE LA GLOSA 2024]]+Tabla1[[#This Row],[VALOR DE LA GLOSA 2025]],0)</f>
        <v>0</v>
      </c>
      <c r="AB1894" s="56"/>
      <c r="AC1894" s="130"/>
      <c r="AD1894" s="140"/>
      <c r="AE1894" s="130"/>
      <c r="AF1894" s="140">
        <f>ROUND(Tabla1[[#This Row],[VALOR TOTAL DE LA GLOSA]]-Tabla1[[#This Row],[Valor soportado por la Subred]],0)</f>
        <v>0</v>
      </c>
      <c r="AG1894" s="130"/>
      <c r="AH1894" s="130"/>
      <c r="AI1894" s="140">
        <f>ROUND(Tabla1[[#This Row],[VALOR GLOSA DEFINITIVA]]-Tabla1[[#This Row],[VALOR LEVANTADO EN LIQUIDACION]],0)</f>
        <v>0</v>
      </c>
    </row>
    <row r="1895" spans="2:35" s="32" customFormat="1" ht="87.6" hidden="1" customHeight="1" x14ac:dyDescent="0.25">
      <c r="B1895" s="131"/>
      <c r="C1895" s="132"/>
      <c r="D1895" s="131"/>
      <c r="E1895" s="133" t="str">
        <f>+Tabla1[[#This Row],[CODIGO ACTIVIDAD EN PPP Y LINEAMIENTO]]&amp;Tabla1[[#This Row],[ENTORNO/COMPONENTE]]</f>
        <v/>
      </c>
      <c r="F1895" s="134">
        <f>+VLOOKUP(Tabla1[[#This Row],[Columna1]],IG!$D$3:$L$1908,3,FALSE)</f>
        <v>0</v>
      </c>
      <c r="G1895" s="134">
        <f>+VLOOKUP(Tabla1[[#This Row],[Columna1]],IG!$D$3:$W$1908,4,FALSE)</f>
        <v>0</v>
      </c>
      <c r="H1895" s="134">
        <f>+VLOOKUP(Tabla1[[#This Row],[Columna1]],IG!$D$3:$W$1908,5,FALSE)</f>
        <v>0</v>
      </c>
      <c r="I1895" s="134">
        <f>+VLOOKUP(Tabla1[[#This Row],[Columna1]],IG!$D$3:$W$1908,6,FALSE)</f>
        <v>0</v>
      </c>
      <c r="J1895" s="134">
        <f>+VLOOKUP(Tabla1[[#This Row],[Columna1]],IG!$D$3:$W$1908,7,FALSE)</f>
        <v>0</v>
      </c>
      <c r="K1895" s="130"/>
      <c r="L1895" s="131"/>
      <c r="M1895" s="133" t="str">
        <f>+Tabla1[[#This Row],[Columna1]]&amp;Tabla1[[#This Row],[LOCALIDAD]]&amp;Tabla1[[#This Row],[MES]]</f>
        <v/>
      </c>
      <c r="N1895" s="29"/>
      <c r="O1895" s="135">
        <f>+VLOOKUP(Tabla1[[#This Row],[concatenar]],IG!$M$3:$W$1908,2,FALSE)</f>
        <v>0</v>
      </c>
      <c r="P1895" s="50">
        <f>+VLOOKUP(Tabla1[[#This Row],[concatenar]],IG!$M$3:$W$1908,3,FALSE)</f>
        <v>0</v>
      </c>
      <c r="Q1895" s="103">
        <f>+VLOOKUP(Tabla1[[#This Row],[concatenar]],IG!$M$3:$W$1908,8,FALSE)</f>
        <v>0</v>
      </c>
      <c r="R1895" s="97">
        <f>+VLOOKUP(Tabla1[[#This Row],[concatenar]],IG!$M$3:$W$1908,9,FALSE)</f>
        <v>0</v>
      </c>
      <c r="S1895" s="136">
        <f>+VLOOKUP(Tabla1[[#This Row],[concatenar]],IG!$M$3:$W$1908,10,FALSE)</f>
        <v>0</v>
      </c>
      <c r="T1895" s="137">
        <f>+VLOOKUP(Tabla1[[#This Row],[concatenar]],IG!$M$3:$W$1908,11,FALSE)</f>
        <v>0</v>
      </c>
      <c r="U1895" s="130"/>
      <c r="V1895" s="138"/>
      <c r="W1895" s="130"/>
      <c r="X1895" s="29"/>
      <c r="Y1895" s="139">
        <f>ROUND(Tabla1[[#This Row],[VALOR UNITARIO SEGUIMIENTO FINANCIERO
2024]]*Tabla1[[#This Row],[MET AFECTADA PORLA GLOSA
RECURSOS 2024]]*Tabla1[[#This Row],[Porcentaje de Glosa]],0)</f>
        <v>0</v>
      </c>
      <c r="Z1895" s="51">
        <f>ROUND(Tabla1[[#This Row],[VALOR UNITARIO SEGUIMIENTO FINANCIERO
2025]]*Tabla1[[#This Row],[META AFECTADA PORLA GLOSA
RECURSOS 2025]]*Tabla1[[#This Row],[Porcentaje de Glosa]],0)</f>
        <v>0</v>
      </c>
      <c r="AA1895" s="51">
        <f>ROUND(Tabla1[[#This Row],[VALOR DE LA GLOSA 2024]]+Tabla1[[#This Row],[VALOR DE LA GLOSA 2025]],0)</f>
        <v>0</v>
      </c>
      <c r="AB1895" s="56"/>
      <c r="AC1895" s="130"/>
      <c r="AD1895" s="140"/>
      <c r="AE1895" s="130"/>
      <c r="AF1895" s="140">
        <f>ROUND(Tabla1[[#This Row],[VALOR TOTAL DE LA GLOSA]]-Tabla1[[#This Row],[Valor soportado por la Subred]],0)</f>
        <v>0</v>
      </c>
      <c r="AG1895" s="130"/>
      <c r="AH1895" s="130"/>
      <c r="AI1895" s="140">
        <f>ROUND(Tabla1[[#This Row],[VALOR GLOSA DEFINITIVA]]-Tabla1[[#This Row],[VALOR LEVANTADO EN LIQUIDACION]],0)</f>
        <v>0</v>
      </c>
    </row>
    <row r="1896" spans="2:35" s="32" customFormat="1" ht="87.6" hidden="1" customHeight="1" x14ac:dyDescent="0.25">
      <c r="B1896" s="131"/>
      <c r="C1896" s="132"/>
      <c r="D1896" s="131"/>
      <c r="E1896" s="133" t="str">
        <f>+Tabla1[[#This Row],[CODIGO ACTIVIDAD EN PPP Y LINEAMIENTO]]&amp;Tabla1[[#This Row],[ENTORNO/COMPONENTE]]</f>
        <v/>
      </c>
      <c r="F1896" s="134">
        <f>+VLOOKUP(Tabla1[[#This Row],[Columna1]],IG!$D$3:$L$1908,3,FALSE)</f>
        <v>0</v>
      </c>
      <c r="G1896" s="134">
        <f>+VLOOKUP(Tabla1[[#This Row],[Columna1]],IG!$D$3:$W$1908,4,FALSE)</f>
        <v>0</v>
      </c>
      <c r="H1896" s="134">
        <f>+VLOOKUP(Tabla1[[#This Row],[Columna1]],IG!$D$3:$W$1908,5,FALSE)</f>
        <v>0</v>
      </c>
      <c r="I1896" s="134">
        <f>+VLOOKUP(Tabla1[[#This Row],[Columna1]],IG!$D$3:$W$1908,6,FALSE)</f>
        <v>0</v>
      </c>
      <c r="J1896" s="134">
        <f>+VLOOKUP(Tabla1[[#This Row],[Columna1]],IG!$D$3:$W$1908,7,FALSE)</f>
        <v>0</v>
      </c>
      <c r="K1896" s="130"/>
      <c r="L1896" s="131"/>
      <c r="M1896" s="133" t="str">
        <f>+Tabla1[[#This Row],[Columna1]]&amp;Tabla1[[#This Row],[LOCALIDAD]]&amp;Tabla1[[#This Row],[MES]]</f>
        <v/>
      </c>
      <c r="N1896" s="29"/>
      <c r="O1896" s="135">
        <f>+VLOOKUP(Tabla1[[#This Row],[concatenar]],IG!$M$3:$W$1908,2,FALSE)</f>
        <v>0</v>
      </c>
      <c r="P1896" s="50">
        <f>+VLOOKUP(Tabla1[[#This Row],[concatenar]],IG!$M$3:$W$1908,3,FALSE)</f>
        <v>0</v>
      </c>
      <c r="Q1896" s="103">
        <f>+VLOOKUP(Tabla1[[#This Row],[concatenar]],IG!$M$3:$W$1908,8,FALSE)</f>
        <v>0</v>
      </c>
      <c r="R1896" s="97">
        <f>+VLOOKUP(Tabla1[[#This Row],[concatenar]],IG!$M$3:$W$1908,9,FALSE)</f>
        <v>0</v>
      </c>
      <c r="S1896" s="136">
        <f>+VLOOKUP(Tabla1[[#This Row],[concatenar]],IG!$M$3:$W$1908,10,FALSE)</f>
        <v>0</v>
      </c>
      <c r="T1896" s="137">
        <f>+VLOOKUP(Tabla1[[#This Row],[concatenar]],IG!$M$3:$W$1908,11,FALSE)</f>
        <v>0</v>
      </c>
      <c r="U1896" s="130"/>
      <c r="V1896" s="138"/>
      <c r="W1896" s="130"/>
      <c r="X1896" s="29"/>
      <c r="Y1896" s="139">
        <f>ROUND(Tabla1[[#This Row],[VALOR UNITARIO SEGUIMIENTO FINANCIERO
2024]]*Tabla1[[#This Row],[MET AFECTADA PORLA GLOSA
RECURSOS 2024]]*Tabla1[[#This Row],[Porcentaje de Glosa]],0)</f>
        <v>0</v>
      </c>
      <c r="Z1896" s="51">
        <f>ROUND(Tabla1[[#This Row],[VALOR UNITARIO SEGUIMIENTO FINANCIERO
2025]]*Tabla1[[#This Row],[META AFECTADA PORLA GLOSA
RECURSOS 2025]]*Tabla1[[#This Row],[Porcentaje de Glosa]],0)</f>
        <v>0</v>
      </c>
      <c r="AA1896" s="51">
        <f>ROUND(Tabla1[[#This Row],[VALOR DE LA GLOSA 2024]]+Tabla1[[#This Row],[VALOR DE LA GLOSA 2025]],0)</f>
        <v>0</v>
      </c>
      <c r="AB1896" s="56"/>
      <c r="AC1896" s="130"/>
      <c r="AD1896" s="140"/>
      <c r="AE1896" s="130"/>
      <c r="AF1896" s="140">
        <f>ROUND(Tabla1[[#This Row],[VALOR TOTAL DE LA GLOSA]]-Tabla1[[#This Row],[Valor soportado por la Subred]],0)</f>
        <v>0</v>
      </c>
      <c r="AG1896" s="130"/>
      <c r="AH1896" s="130"/>
      <c r="AI1896" s="140">
        <f>ROUND(Tabla1[[#This Row],[VALOR GLOSA DEFINITIVA]]-Tabla1[[#This Row],[VALOR LEVANTADO EN LIQUIDACION]],0)</f>
        <v>0</v>
      </c>
    </row>
    <row r="1897" spans="2:35" s="32" customFormat="1" ht="87.6" hidden="1" customHeight="1" x14ac:dyDescent="0.25">
      <c r="B1897" s="131"/>
      <c r="C1897" s="132"/>
      <c r="D1897" s="131"/>
      <c r="E1897" s="133" t="str">
        <f>+Tabla1[[#This Row],[CODIGO ACTIVIDAD EN PPP Y LINEAMIENTO]]&amp;Tabla1[[#This Row],[ENTORNO/COMPONENTE]]</f>
        <v/>
      </c>
      <c r="F1897" s="134">
        <f>+VLOOKUP(Tabla1[[#This Row],[Columna1]],IG!$D$3:$L$1908,3,FALSE)</f>
        <v>0</v>
      </c>
      <c r="G1897" s="134">
        <f>+VLOOKUP(Tabla1[[#This Row],[Columna1]],IG!$D$3:$W$1908,4,FALSE)</f>
        <v>0</v>
      </c>
      <c r="H1897" s="134">
        <f>+VLOOKUP(Tabla1[[#This Row],[Columna1]],IG!$D$3:$W$1908,5,FALSE)</f>
        <v>0</v>
      </c>
      <c r="I1897" s="134">
        <f>+VLOOKUP(Tabla1[[#This Row],[Columna1]],IG!$D$3:$W$1908,6,FALSE)</f>
        <v>0</v>
      </c>
      <c r="J1897" s="134">
        <f>+VLOOKUP(Tabla1[[#This Row],[Columna1]],IG!$D$3:$W$1908,7,FALSE)</f>
        <v>0</v>
      </c>
      <c r="K1897" s="130"/>
      <c r="L1897" s="131"/>
      <c r="M1897" s="133" t="str">
        <f>+Tabla1[[#This Row],[Columna1]]&amp;Tabla1[[#This Row],[LOCALIDAD]]&amp;Tabla1[[#This Row],[MES]]</f>
        <v/>
      </c>
      <c r="N1897" s="29"/>
      <c r="O1897" s="135">
        <f>+VLOOKUP(Tabla1[[#This Row],[concatenar]],IG!$M$3:$W$1908,2,FALSE)</f>
        <v>0</v>
      </c>
      <c r="P1897" s="50">
        <f>+VLOOKUP(Tabla1[[#This Row],[concatenar]],IG!$M$3:$W$1908,3,FALSE)</f>
        <v>0</v>
      </c>
      <c r="Q1897" s="103">
        <f>+VLOOKUP(Tabla1[[#This Row],[concatenar]],IG!$M$3:$W$1908,8,FALSE)</f>
        <v>0</v>
      </c>
      <c r="R1897" s="97">
        <f>+VLOOKUP(Tabla1[[#This Row],[concatenar]],IG!$M$3:$W$1908,9,FALSE)</f>
        <v>0</v>
      </c>
      <c r="S1897" s="136">
        <f>+VLOOKUP(Tabla1[[#This Row],[concatenar]],IG!$M$3:$W$1908,10,FALSE)</f>
        <v>0</v>
      </c>
      <c r="T1897" s="137">
        <f>+VLOOKUP(Tabla1[[#This Row],[concatenar]],IG!$M$3:$W$1908,11,FALSE)</f>
        <v>0</v>
      </c>
      <c r="U1897" s="130"/>
      <c r="V1897" s="138"/>
      <c r="W1897" s="130"/>
      <c r="X1897" s="29"/>
      <c r="Y1897" s="139">
        <f>ROUND(Tabla1[[#This Row],[VALOR UNITARIO SEGUIMIENTO FINANCIERO
2024]]*Tabla1[[#This Row],[MET AFECTADA PORLA GLOSA
RECURSOS 2024]]*Tabla1[[#This Row],[Porcentaje de Glosa]],0)</f>
        <v>0</v>
      </c>
      <c r="Z1897" s="51">
        <f>ROUND(Tabla1[[#This Row],[VALOR UNITARIO SEGUIMIENTO FINANCIERO
2025]]*Tabla1[[#This Row],[META AFECTADA PORLA GLOSA
RECURSOS 2025]]*Tabla1[[#This Row],[Porcentaje de Glosa]],0)</f>
        <v>0</v>
      </c>
      <c r="AA1897" s="51">
        <f>ROUND(Tabla1[[#This Row],[VALOR DE LA GLOSA 2024]]+Tabla1[[#This Row],[VALOR DE LA GLOSA 2025]],0)</f>
        <v>0</v>
      </c>
      <c r="AB1897" s="56"/>
      <c r="AC1897" s="130"/>
      <c r="AD1897" s="140"/>
      <c r="AE1897" s="130"/>
      <c r="AF1897" s="140">
        <f>ROUND(Tabla1[[#This Row],[VALOR TOTAL DE LA GLOSA]]-Tabla1[[#This Row],[Valor soportado por la Subred]],0)</f>
        <v>0</v>
      </c>
      <c r="AG1897" s="130"/>
      <c r="AH1897" s="130"/>
      <c r="AI1897" s="140">
        <f>ROUND(Tabla1[[#This Row],[VALOR GLOSA DEFINITIVA]]-Tabla1[[#This Row],[VALOR LEVANTADO EN LIQUIDACION]],0)</f>
        <v>0</v>
      </c>
    </row>
    <row r="1898" spans="2:35" s="32" customFormat="1" ht="87.6" hidden="1" customHeight="1" x14ac:dyDescent="0.25">
      <c r="B1898" s="131"/>
      <c r="C1898" s="132"/>
      <c r="D1898" s="131"/>
      <c r="E1898" s="133" t="str">
        <f>+Tabla1[[#This Row],[CODIGO ACTIVIDAD EN PPP Y LINEAMIENTO]]&amp;Tabla1[[#This Row],[ENTORNO/COMPONENTE]]</f>
        <v/>
      </c>
      <c r="F1898" s="134">
        <f>+VLOOKUP(Tabla1[[#This Row],[Columna1]],IG!$D$3:$L$1908,3,FALSE)</f>
        <v>0</v>
      </c>
      <c r="G1898" s="134">
        <f>+VLOOKUP(Tabla1[[#This Row],[Columna1]],IG!$D$3:$W$1908,4,FALSE)</f>
        <v>0</v>
      </c>
      <c r="H1898" s="134">
        <f>+VLOOKUP(Tabla1[[#This Row],[Columna1]],IG!$D$3:$W$1908,5,FALSE)</f>
        <v>0</v>
      </c>
      <c r="I1898" s="134">
        <f>+VLOOKUP(Tabla1[[#This Row],[Columna1]],IG!$D$3:$W$1908,6,FALSE)</f>
        <v>0</v>
      </c>
      <c r="J1898" s="134">
        <f>+VLOOKUP(Tabla1[[#This Row],[Columna1]],IG!$D$3:$W$1908,7,FALSE)</f>
        <v>0</v>
      </c>
      <c r="K1898" s="130"/>
      <c r="L1898" s="131"/>
      <c r="M1898" s="133" t="str">
        <f>+Tabla1[[#This Row],[Columna1]]&amp;Tabla1[[#This Row],[LOCALIDAD]]&amp;Tabla1[[#This Row],[MES]]</f>
        <v/>
      </c>
      <c r="N1898" s="29"/>
      <c r="O1898" s="135">
        <f>+VLOOKUP(Tabla1[[#This Row],[concatenar]],IG!$M$3:$W$1908,2,FALSE)</f>
        <v>0</v>
      </c>
      <c r="P1898" s="50">
        <f>+VLOOKUP(Tabla1[[#This Row],[concatenar]],IG!$M$3:$W$1908,3,FALSE)</f>
        <v>0</v>
      </c>
      <c r="Q1898" s="103">
        <f>+VLOOKUP(Tabla1[[#This Row],[concatenar]],IG!$M$3:$W$1908,8,FALSE)</f>
        <v>0</v>
      </c>
      <c r="R1898" s="97">
        <f>+VLOOKUP(Tabla1[[#This Row],[concatenar]],IG!$M$3:$W$1908,9,FALSE)</f>
        <v>0</v>
      </c>
      <c r="S1898" s="136">
        <f>+VLOOKUP(Tabla1[[#This Row],[concatenar]],IG!$M$3:$W$1908,10,FALSE)</f>
        <v>0</v>
      </c>
      <c r="T1898" s="137">
        <f>+VLOOKUP(Tabla1[[#This Row],[concatenar]],IG!$M$3:$W$1908,11,FALSE)</f>
        <v>0</v>
      </c>
      <c r="U1898" s="130"/>
      <c r="V1898" s="138"/>
      <c r="W1898" s="130"/>
      <c r="X1898" s="29"/>
      <c r="Y1898" s="139">
        <f>ROUND(Tabla1[[#This Row],[VALOR UNITARIO SEGUIMIENTO FINANCIERO
2024]]*Tabla1[[#This Row],[MET AFECTADA PORLA GLOSA
RECURSOS 2024]]*Tabla1[[#This Row],[Porcentaje de Glosa]],0)</f>
        <v>0</v>
      </c>
      <c r="Z1898" s="51">
        <f>ROUND(Tabla1[[#This Row],[VALOR UNITARIO SEGUIMIENTO FINANCIERO
2025]]*Tabla1[[#This Row],[META AFECTADA PORLA GLOSA
RECURSOS 2025]]*Tabla1[[#This Row],[Porcentaje de Glosa]],0)</f>
        <v>0</v>
      </c>
      <c r="AA1898" s="51">
        <f>ROUND(Tabla1[[#This Row],[VALOR DE LA GLOSA 2024]]+Tabla1[[#This Row],[VALOR DE LA GLOSA 2025]],0)</f>
        <v>0</v>
      </c>
      <c r="AB1898" s="56"/>
      <c r="AC1898" s="130"/>
      <c r="AD1898" s="140"/>
      <c r="AE1898" s="130"/>
      <c r="AF1898" s="140">
        <f>ROUND(Tabla1[[#This Row],[VALOR TOTAL DE LA GLOSA]]-Tabla1[[#This Row],[Valor soportado por la Subred]],0)</f>
        <v>0</v>
      </c>
      <c r="AG1898" s="130"/>
      <c r="AH1898" s="130"/>
      <c r="AI1898" s="140">
        <f>ROUND(Tabla1[[#This Row],[VALOR GLOSA DEFINITIVA]]-Tabla1[[#This Row],[VALOR LEVANTADO EN LIQUIDACION]],0)</f>
        <v>0</v>
      </c>
    </row>
    <row r="1899" spans="2:35" s="32" customFormat="1" ht="87.6" hidden="1" customHeight="1" x14ac:dyDescent="0.25">
      <c r="B1899" s="131"/>
      <c r="C1899" s="132"/>
      <c r="D1899" s="131"/>
      <c r="E1899" s="133" t="str">
        <f>+Tabla1[[#This Row],[CODIGO ACTIVIDAD EN PPP Y LINEAMIENTO]]&amp;Tabla1[[#This Row],[ENTORNO/COMPONENTE]]</f>
        <v/>
      </c>
      <c r="F1899" s="134">
        <f>+VLOOKUP(Tabla1[[#This Row],[Columna1]],IG!$D$3:$L$1908,3,FALSE)</f>
        <v>0</v>
      </c>
      <c r="G1899" s="134">
        <f>+VLOOKUP(Tabla1[[#This Row],[Columna1]],IG!$D$3:$W$1908,4,FALSE)</f>
        <v>0</v>
      </c>
      <c r="H1899" s="134">
        <f>+VLOOKUP(Tabla1[[#This Row],[Columna1]],IG!$D$3:$W$1908,5,FALSE)</f>
        <v>0</v>
      </c>
      <c r="I1899" s="134">
        <f>+VLOOKUP(Tabla1[[#This Row],[Columna1]],IG!$D$3:$W$1908,6,FALSE)</f>
        <v>0</v>
      </c>
      <c r="J1899" s="134">
        <f>+VLOOKUP(Tabla1[[#This Row],[Columna1]],IG!$D$3:$W$1908,7,FALSE)</f>
        <v>0</v>
      </c>
      <c r="K1899" s="130"/>
      <c r="L1899" s="131"/>
      <c r="M1899" s="133" t="str">
        <f>+Tabla1[[#This Row],[Columna1]]&amp;Tabla1[[#This Row],[LOCALIDAD]]&amp;Tabla1[[#This Row],[MES]]</f>
        <v/>
      </c>
      <c r="N1899" s="29"/>
      <c r="O1899" s="135">
        <f>+VLOOKUP(Tabla1[[#This Row],[concatenar]],IG!$M$3:$W$1908,2,FALSE)</f>
        <v>0</v>
      </c>
      <c r="P1899" s="50">
        <f>+VLOOKUP(Tabla1[[#This Row],[concatenar]],IG!$M$3:$W$1908,3,FALSE)</f>
        <v>0</v>
      </c>
      <c r="Q1899" s="103">
        <f>+VLOOKUP(Tabla1[[#This Row],[concatenar]],IG!$M$3:$W$1908,8,FALSE)</f>
        <v>0</v>
      </c>
      <c r="R1899" s="97">
        <f>+VLOOKUP(Tabla1[[#This Row],[concatenar]],IG!$M$3:$W$1908,9,FALSE)</f>
        <v>0</v>
      </c>
      <c r="S1899" s="136">
        <f>+VLOOKUP(Tabla1[[#This Row],[concatenar]],IG!$M$3:$W$1908,10,FALSE)</f>
        <v>0</v>
      </c>
      <c r="T1899" s="137">
        <f>+VLOOKUP(Tabla1[[#This Row],[concatenar]],IG!$M$3:$W$1908,11,FALSE)</f>
        <v>0</v>
      </c>
      <c r="U1899" s="130"/>
      <c r="V1899" s="138"/>
      <c r="W1899" s="130"/>
      <c r="X1899" s="29"/>
      <c r="Y1899" s="139">
        <f>ROUND(Tabla1[[#This Row],[VALOR UNITARIO SEGUIMIENTO FINANCIERO
2024]]*Tabla1[[#This Row],[MET AFECTADA PORLA GLOSA
RECURSOS 2024]]*Tabla1[[#This Row],[Porcentaje de Glosa]],0)</f>
        <v>0</v>
      </c>
      <c r="Z1899" s="51">
        <f>ROUND(Tabla1[[#This Row],[VALOR UNITARIO SEGUIMIENTO FINANCIERO
2025]]*Tabla1[[#This Row],[META AFECTADA PORLA GLOSA
RECURSOS 2025]]*Tabla1[[#This Row],[Porcentaje de Glosa]],0)</f>
        <v>0</v>
      </c>
      <c r="AA1899" s="51">
        <f>ROUND(Tabla1[[#This Row],[VALOR DE LA GLOSA 2024]]+Tabla1[[#This Row],[VALOR DE LA GLOSA 2025]],0)</f>
        <v>0</v>
      </c>
      <c r="AB1899" s="56"/>
      <c r="AC1899" s="130"/>
      <c r="AD1899" s="140"/>
      <c r="AE1899" s="130"/>
      <c r="AF1899" s="140">
        <f>ROUND(Tabla1[[#This Row],[VALOR TOTAL DE LA GLOSA]]-Tabla1[[#This Row],[Valor soportado por la Subred]],0)</f>
        <v>0</v>
      </c>
      <c r="AG1899" s="130"/>
      <c r="AH1899" s="130"/>
      <c r="AI1899" s="140">
        <f>ROUND(Tabla1[[#This Row],[VALOR GLOSA DEFINITIVA]]-Tabla1[[#This Row],[VALOR LEVANTADO EN LIQUIDACION]],0)</f>
        <v>0</v>
      </c>
    </row>
    <row r="1900" spans="2:35" s="32" customFormat="1" ht="87.6" hidden="1" customHeight="1" x14ac:dyDescent="0.25">
      <c r="B1900" s="131"/>
      <c r="C1900" s="132"/>
      <c r="D1900" s="131"/>
      <c r="E1900" s="133" t="str">
        <f>+Tabla1[[#This Row],[CODIGO ACTIVIDAD EN PPP Y LINEAMIENTO]]&amp;Tabla1[[#This Row],[ENTORNO/COMPONENTE]]</f>
        <v/>
      </c>
      <c r="F1900" s="134">
        <f>+VLOOKUP(Tabla1[[#This Row],[Columna1]],IG!$D$3:$L$1908,3,FALSE)</f>
        <v>0</v>
      </c>
      <c r="G1900" s="134">
        <f>+VLOOKUP(Tabla1[[#This Row],[Columna1]],IG!$D$3:$W$1908,4,FALSE)</f>
        <v>0</v>
      </c>
      <c r="H1900" s="134">
        <f>+VLOOKUP(Tabla1[[#This Row],[Columna1]],IG!$D$3:$W$1908,5,FALSE)</f>
        <v>0</v>
      </c>
      <c r="I1900" s="134">
        <f>+VLOOKUP(Tabla1[[#This Row],[Columna1]],IG!$D$3:$W$1908,6,FALSE)</f>
        <v>0</v>
      </c>
      <c r="J1900" s="134">
        <f>+VLOOKUP(Tabla1[[#This Row],[Columna1]],IG!$D$3:$W$1908,7,FALSE)</f>
        <v>0</v>
      </c>
      <c r="K1900" s="130"/>
      <c r="L1900" s="131"/>
      <c r="M1900" s="133" t="str">
        <f>+Tabla1[[#This Row],[Columna1]]&amp;Tabla1[[#This Row],[LOCALIDAD]]&amp;Tabla1[[#This Row],[MES]]</f>
        <v/>
      </c>
      <c r="N1900" s="29"/>
      <c r="O1900" s="135">
        <f>+VLOOKUP(Tabla1[[#This Row],[concatenar]],IG!$M$3:$W$1908,2,FALSE)</f>
        <v>0</v>
      </c>
      <c r="P1900" s="50">
        <f>+VLOOKUP(Tabla1[[#This Row],[concatenar]],IG!$M$3:$W$1908,3,FALSE)</f>
        <v>0</v>
      </c>
      <c r="Q1900" s="103">
        <f>+VLOOKUP(Tabla1[[#This Row],[concatenar]],IG!$M$3:$W$1908,8,FALSE)</f>
        <v>0</v>
      </c>
      <c r="R1900" s="97">
        <f>+VLOOKUP(Tabla1[[#This Row],[concatenar]],IG!$M$3:$W$1908,9,FALSE)</f>
        <v>0</v>
      </c>
      <c r="S1900" s="136">
        <f>+VLOOKUP(Tabla1[[#This Row],[concatenar]],IG!$M$3:$W$1908,10,FALSE)</f>
        <v>0</v>
      </c>
      <c r="T1900" s="137">
        <f>+VLOOKUP(Tabla1[[#This Row],[concatenar]],IG!$M$3:$W$1908,11,FALSE)</f>
        <v>0</v>
      </c>
      <c r="U1900" s="130"/>
      <c r="V1900" s="138"/>
      <c r="W1900" s="130"/>
      <c r="X1900" s="29"/>
      <c r="Y1900" s="139">
        <f>ROUND(Tabla1[[#This Row],[VALOR UNITARIO SEGUIMIENTO FINANCIERO
2024]]*Tabla1[[#This Row],[MET AFECTADA PORLA GLOSA
RECURSOS 2024]]*Tabla1[[#This Row],[Porcentaje de Glosa]],0)</f>
        <v>0</v>
      </c>
      <c r="Z1900" s="51">
        <f>ROUND(Tabla1[[#This Row],[VALOR UNITARIO SEGUIMIENTO FINANCIERO
2025]]*Tabla1[[#This Row],[META AFECTADA PORLA GLOSA
RECURSOS 2025]]*Tabla1[[#This Row],[Porcentaje de Glosa]],0)</f>
        <v>0</v>
      </c>
      <c r="AA1900" s="51">
        <f>ROUND(Tabla1[[#This Row],[VALOR DE LA GLOSA 2024]]+Tabla1[[#This Row],[VALOR DE LA GLOSA 2025]],0)</f>
        <v>0</v>
      </c>
      <c r="AB1900" s="56"/>
      <c r="AC1900" s="130"/>
      <c r="AD1900" s="140"/>
      <c r="AE1900" s="130"/>
      <c r="AF1900" s="140">
        <f>ROUND(Tabla1[[#This Row],[VALOR TOTAL DE LA GLOSA]]-Tabla1[[#This Row],[Valor soportado por la Subred]],0)</f>
        <v>0</v>
      </c>
      <c r="AG1900" s="130"/>
      <c r="AH1900" s="130"/>
      <c r="AI1900" s="140">
        <f>ROUND(Tabla1[[#This Row],[VALOR GLOSA DEFINITIVA]]-Tabla1[[#This Row],[VALOR LEVANTADO EN LIQUIDACION]],0)</f>
        <v>0</v>
      </c>
    </row>
    <row r="1901" spans="2:35" s="32" customFormat="1" ht="87.6" hidden="1" customHeight="1" x14ac:dyDescent="0.25">
      <c r="B1901" s="131"/>
      <c r="C1901" s="132"/>
      <c r="D1901" s="131"/>
      <c r="E1901" s="133" t="str">
        <f>+Tabla1[[#This Row],[CODIGO ACTIVIDAD EN PPP Y LINEAMIENTO]]&amp;Tabla1[[#This Row],[ENTORNO/COMPONENTE]]</f>
        <v/>
      </c>
      <c r="F1901" s="134">
        <f>+VLOOKUP(Tabla1[[#This Row],[Columna1]],IG!$D$3:$L$1908,3,FALSE)</f>
        <v>0</v>
      </c>
      <c r="G1901" s="134">
        <f>+VLOOKUP(Tabla1[[#This Row],[Columna1]],IG!$D$3:$W$1908,4,FALSE)</f>
        <v>0</v>
      </c>
      <c r="H1901" s="134">
        <f>+VLOOKUP(Tabla1[[#This Row],[Columna1]],IG!$D$3:$W$1908,5,FALSE)</f>
        <v>0</v>
      </c>
      <c r="I1901" s="134">
        <f>+VLOOKUP(Tabla1[[#This Row],[Columna1]],IG!$D$3:$W$1908,6,FALSE)</f>
        <v>0</v>
      </c>
      <c r="J1901" s="134">
        <f>+VLOOKUP(Tabla1[[#This Row],[Columna1]],IG!$D$3:$W$1908,7,FALSE)</f>
        <v>0</v>
      </c>
      <c r="K1901" s="130"/>
      <c r="L1901" s="131"/>
      <c r="M1901" s="133" t="str">
        <f>+Tabla1[[#This Row],[Columna1]]&amp;Tabla1[[#This Row],[LOCALIDAD]]&amp;Tabla1[[#This Row],[MES]]</f>
        <v/>
      </c>
      <c r="N1901" s="29"/>
      <c r="O1901" s="135">
        <f>+VLOOKUP(Tabla1[[#This Row],[concatenar]],IG!$M$3:$W$1908,2,FALSE)</f>
        <v>0</v>
      </c>
      <c r="P1901" s="50">
        <f>+VLOOKUP(Tabla1[[#This Row],[concatenar]],IG!$M$3:$W$1908,3,FALSE)</f>
        <v>0</v>
      </c>
      <c r="Q1901" s="103">
        <f>+VLOOKUP(Tabla1[[#This Row],[concatenar]],IG!$M$3:$W$1908,8,FALSE)</f>
        <v>0</v>
      </c>
      <c r="R1901" s="97">
        <f>+VLOOKUP(Tabla1[[#This Row],[concatenar]],IG!$M$3:$W$1908,9,FALSE)</f>
        <v>0</v>
      </c>
      <c r="S1901" s="136">
        <f>+VLOOKUP(Tabla1[[#This Row],[concatenar]],IG!$M$3:$W$1908,10,FALSE)</f>
        <v>0</v>
      </c>
      <c r="T1901" s="137">
        <f>+VLOOKUP(Tabla1[[#This Row],[concatenar]],IG!$M$3:$W$1908,11,FALSE)</f>
        <v>0</v>
      </c>
      <c r="U1901" s="130"/>
      <c r="V1901" s="138"/>
      <c r="W1901" s="130"/>
      <c r="X1901" s="29"/>
      <c r="Y1901" s="139">
        <f>ROUND(Tabla1[[#This Row],[VALOR UNITARIO SEGUIMIENTO FINANCIERO
2024]]*Tabla1[[#This Row],[MET AFECTADA PORLA GLOSA
RECURSOS 2024]]*Tabla1[[#This Row],[Porcentaje de Glosa]],0)</f>
        <v>0</v>
      </c>
      <c r="Z1901" s="51">
        <f>ROUND(Tabla1[[#This Row],[VALOR UNITARIO SEGUIMIENTO FINANCIERO
2025]]*Tabla1[[#This Row],[META AFECTADA PORLA GLOSA
RECURSOS 2025]]*Tabla1[[#This Row],[Porcentaje de Glosa]],0)</f>
        <v>0</v>
      </c>
      <c r="AA1901" s="51">
        <f>ROUND(Tabla1[[#This Row],[VALOR DE LA GLOSA 2024]]+Tabla1[[#This Row],[VALOR DE LA GLOSA 2025]],0)</f>
        <v>0</v>
      </c>
      <c r="AB1901" s="56"/>
      <c r="AC1901" s="130"/>
      <c r="AD1901" s="140"/>
      <c r="AE1901" s="130"/>
      <c r="AF1901" s="140">
        <f>ROUND(Tabla1[[#This Row],[VALOR TOTAL DE LA GLOSA]]-Tabla1[[#This Row],[Valor soportado por la Subred]],0)</f>
        <v>0</v>
      </c>
      <c r="AG1901" s="130"/>
      <c r="AH1901" s="130"/>
      <c r="AI1901" s="140">
        <f>ROUND(Tabla1[[#This Row],[VALOR GLOSA DEFINITIVA]]-Tabla1[[#This Row],[VALOR LEVANTADO EN LIQUIDACION]],0)</f>
        <v>0</v>
      </c>
    </row>
    <row r="1902" spans="2:35" s="32" customFormat="1" ht="87.6" hidden="1" customHeight="1" x14ac:dyDescent="0.25">
      <c r="B1902" s="131"/>
      <c r="C1902" s="132"/>
      <c r="D1902" s="131"/>
      <c r="E1902" s="133" t="str">
        <f>+Tabla1[[#This Row],[CODIGO ACTIVIDAD EN PPP Y LINEAMIENTO]]&amp;Tabla1[[#This Row],[ENTORNO/COMPONENTE]]</f>
        <v/>
      </c>
      <c r="F1902" s="134">
        <f>+VLOOKUP(Tabla1[[#This Row],[Columna1]],IG!$D$3:$L$1908,3,FALSE)</f>
        <v>0</v>
      </c>
      <c r="G1902" s="134">
        <f>+VLOOKUP(Tabla1[[#This Row],[Columna1]],IG!$D$3:$W$1908,4,FALSE)</f>
        <v>0</v>
      </c>
      <c r="H1902" s="134">
        <f>+VLOOKUP(Tabla1[[#This Row],[Columna1]],IG!$D$3:$W$1908,5,FALSE)</f>
        <v>0</v>
      </c>
      <c r="I1902" s="134">
        <f>+VLOOKUP(Tabla1[[#This Row],[Columna1]],IG!$D$3:$W$1908,6,FALSE)</f>
        <v>0</v>
      </c>
      <c r="J1902" s="134">
        <f>+VLOOKUP(Tabla1[[#This Row],[Columna1]],IG!$D$3:$W$1908,7,FALSE)</f>
        <v>0</v>
      </c>
      <c r="K1902" s="130"/>
      <c r="L1902" s="131"/>
      <c r="M1902" s="133" t="str">
        <f>+Tabla1[[#This Row],[Columna1]]&amp;Tabla1[[#This Row],[LOCALIDAD]]&amp;Tabla1[[#This Row],[MES]]</f>
        <v/>
      </c>
      <c r="N1902" s="29"/>
      <c r="O1902" s="135">
        <f>+VLOOKUP(Tabla1[[#This Row],[concatenar]],IG!$M$3:$W$1908,2,FALSE)</f>
        <v>0</v>
      </c>
      <c r="P1902" s="50">
        <f>+VLOOKUP(Tabla1[[#This Row],[concatenar]],IG!$M$3:$W$1908,3,FALSE)</f>
        <v>0</v>
      </c>
      <c r="Q1902" s="103">
        <f>+VLOOKUP(Tabla1[[#This Row],[concatenar]],IG!$M$3:$W$1908,8,FALSE)</f>
        <v>0</v>
      </c>
      <c r="R1902" s="97">
        <f>+VLOOKUP(Tabla1[[#This Row],[concatenar]],IG!$M$3:$W$1908,9,FALSE)</f>
        <v>0</v>
      </c>
      <c r="S1902" s="136">
        <f>+VLOOKUP(Tabla1[[#This Row],[concatenar]],IG!$M$3:$W$1908,10,FALSE)</f>
        <v>0</v>
      </c>
      <c r="T1902" s="137">
        <f>+VLOOKUP(Tabla1[[#This Row],[concatenar]],IG!$M$3:$W$1908,11,FALSE)</f>
        <v>0</v>
      </c>
      <c r="U1902" s="130"/>
      <c r="V1902" s="138"/>
      <c r="W1902" s="130"/>
      <c r="X1902" s="29"/>
      <c r="Y1902" s="139">
        <f>ROUND(Tabla1[[#This Row],[VALOR UNITARIO SEGUIMIENTO FINANCIERO
2024]]*Tabla1[[#This Row],[MET AFECTADA PORLA GLOSA
RECURSOS 2024]]*Tabla1[[#This Row],[Porcentaje de Glosa]],0)</f>
        <v>0</v>
      </c>
      <c r="Z1902" s="51">
        <f>ROUND(Tabla1[[#This Row],[VALOR UNITARIO SEGUIMIENTO FINANCIERO
2025]]*Tabla1[[#This Row],[META AFECTADA PORLA GLOSA
RECURSOS 2025]]*Tabla1[[#This Row],[Porcentaje de Glosa]],0)</f>
        <v>0</v>
      </c>
      <c r="AA1902" s="51">
        <f>ROUND(Tabla1[[#This Row],[VALOR DE LA GLOSA 2024]]+Tabla1[[#This Row],[VALOR DE LA GLOSA 2025]],0)</f>
        <v>0</v>
      </c>
      <c r="AB1902" s="56"/>
      <c r="AC1902" s="130"/>
      <c r="AD1902" s="140"/>
      <c r="AE1902" s="130"/>
      <c r="AF1902" s="140">
        <f>ROUND(Tabla1[[#This Row],[VALOR TOTAL DE LA GLOSA]]-Tabla1[[#This Row],[Valor soportado por la Subred]],0)</f>
        <v>0</v>
      </c>
      <c r="AG1902" s="130"/>
      <c r="AH1902" s="130"/>
      <c r="AI1902" s="140">
        <f>ROUND(Tabla1[[#This Row],[VALOR GLOSA DEFINITIVA]]-Tabla1[[#This Row],[VALOR LEVANTADO EN LIQUIDACION]],0)</f>
        <v>0</v>
      </c>
    </row>
    <row r="1903" spans="2:35" s="32" customFormat="1" ht="87.6" hidden="1" customHeight="1" x14ac:dyDescent="0.25">
      <c r="B1903" s="131"/>
      <c r="C1903" s="132"/>
      <c r="D1903" s="131"/>
      <c r="E1903" s="133" t="str">
        <f>+Tabla1[[#This Row],[CODIGO ACTIVIDAD EN PPP Y LINEAMIENTO]]&amp;Tabla1[[#This Row],[ENTORNO/COMPONENTE]]</f>
        <v/>
      </c>
      <c r="F1903" s="134">
        <f>+VLOOKUP(Tabla1[[#This Row],[Columna1]],IG!$D$3:$L$1908,3,FALSE)</f>
        <v>0</v>
      </c>
      <c r="G1903" s="134">
        <f>+VLOOKUP(Tabla1[[#This Row],[Columna1]],IG!$D$3:$W$1908,4,FALSE)</f>
        <v>0</v>
      </c>
      <c r="H1903" s="134">
        <f>+VLOOKUP(Tabla1[[#This Row],[Columna1]],IG!$D$3:$W$1908,5,FALSE)</f>
        <v>0</v>
      </c>
      <c r="I1903" s="134">
        <f>+VLOOKUP(Tabla1[[#This Row],[Columna1]],IG!$D$3:$W$1908,6,FALSE)</f>
        <v>0</v>
      </c>
      <c r="J1903" s="134">
        <f>+VLOOKUP(Tabla1[[#This Row],[Columna1]],IG!$D$3:$W$1908,7,FALSE)</f>
        <v>0</v>
      </c>
      <c r="K1903" s="130"/>
      <c r="L1903" s="131"/>
      <c r="M1903" s="133" t="str">
        <f>+Tabla1[[#This Row],[Columna1]]&amp;Tabla1[[#This Row],[LOCALIDAD]]&amp;Tabla1[[#This Row],[MES]]</f>
        <v/>
      </c>
      <c r="N1903" s="29"/>
      <c r="O1903" s="135">
        <f>+VLOOKUP(Tabla1[[#This Row],[concatenar]],IG!$M$3:$W$1908,2,FALSE)</f>
        <v>0</v>
      </c>
      <c r="P1903" s="50">
        <f>+VLOOKUP(Tabla1[[#This Row],[concatenar]],IG!$M$3:$W$1908,3,FALSE)</f>
        <v>0</v>
      </c>
      <c r="Q1903" s="103">
        <f>+VLOOKUP(Tabla1[[#This Row],[concatenar]],IG!$M$3:$W$1908,8,FALSE)</f>
        <v>0</v>
      </c>
      <c r="R1903" s="97">
        <f>+VLOOKUP(Tabla1[[#This Row],[concatenar]],IG!$M$3:$W$1908,9,FALSE)</f>
        <v>0</v>
      </c>
      <c r="S1903" s="136">
        <f>+VLOOKUP(Tabla1[[#This Row],[concatenar]],IG!$M$3:$W$1908,10,FALSE)</f>
        <v>0</v>
      </c>
      <c r="T1903" s="137">
        <f>+VLOOKUP(Tabla1[[#This Row],[concatenar]],IG!$M$3:$W$1908,11,FALSE)</f>
        <v>0</v>
      </c>
      <c r="U1903" s="130"/>
      <c r="V1903" s="138"/>
      <c r="W1903" s="130"/>
      <c r="X1903" s="29"/>
      <c r="Y1903" s="139">
        <f>ROUND(Tabla1[[#This Row],[VALOR UNITARIO SEGUIMIENTO FINANCIERO
2024]]*Tabla1[[#This Row],[MET AFECTADA PORLA GLOSA
RECURSOS 2024]]*Tabla1[[#This Row],[Porcentaje de Glosa]],0)</f>
        <v>0</v>
      </c>
      <c r="Z1903" s="51">
        <f>ROUND(Tabla1[[#This Row],[VALOR UNITARIO SEGUIMIENTO FINANCIERO
2025]]*Tabla1[[#This Row],[META AFECTADA PORLA GLOSA
RECURSOS 2025]]*Tabla1[[#This Row],[Porcentaje de Glosa]],0)</f>
        <v>0</v>
      </c>
      <c r="AA1903" s="51">
        <f>ROUND(Tabla1[[#This Row],[VALOR DE LA GLOSA 2024]]+Tabla1[[#This Row],[VALOR DE LA GLOSA 2025]],0)</f>
        <v>0</v>
      </c>
      <c r="AB1903" s="56"/>
      <c r="AC1903" s="130"/>
      <c r="AD1903" s="140"/>
      <c r="AE1903" s="130"/>
      <c r="AF1903" s="140">
        <f>ROUND(Tabla1[[#This Row],[VALOR TOTAL DE LA GLOSA]]-Tabla1[[#This Row],[Valor soportado por la Subred]],0)</f>
        <v>0</v>
      </c>
      <c r="AG1903" s="130"/>
      <c r="AH1903" s="130"/>
      <c r="AI1903" s="140">
        <f>ROUND(Tabla1[[#This Row],[VALOR GLOSA DEFINITIVA]]-Tabla1[[#This Row],[VALOR LEVANTADO EN LIQUIDACION]],0)</f>
        <v>0</v>
      </c>
    </row>
    <row r="1904" spans="2:35" s="32" customFormat="1" ht="87.6" hidden="1" customHeight="1" x14ac:dyDescent="0.25">
      <c r="B1904" s="131"/>
      <c r="C1904" s="132"/>
      <c r="D1904" s="131"/>
      <c r="E1904" s="133" t="str">
        <f>+Tabla1[[#This Row],[CODIGO ACTIVIDAD EN PPP Y LINEAMIENTO]]&amp;Tabla1[[#This Row],[ENTORNO/COMPONENTE]]</f>
        <v/>
      </c>
      <c r="F1904" s="134">
        <f>+VLOOKUP(Tabla1[[#This Row],[Columna1]],IG!$D$3:$L$1908,3,FALSE)</f>
        <v>0</v>
      </c>
      <c r="G1904" s="134">
        <f>+VLOOKUP(Tabla1[[#This Row],[Columna1]],IG!$D$3:$W$1908,4,FALSE)</f>
        <v>0</v>
      </c>
      <c r="H1904" s="134">
        <f>+VLOOKUP(Tabla1[[#This Row],[Columna1]],IG!$D$3:$W$1908,5,FALSE)</f>
        <v>0</v>
      </c>
      <c r="I1904" s="134">
        <f>+VLOOKUP(Tabla1[[#This Row],[Columna1]],IG!$D$3:$W$1908,6,FALSE)</f>
        <v>0</v>
      </c>
      <c r="J1904" s="134">
        <f>+VLOOKUP(Tabla1[[#This Row],[Columna1]],IG!$D$3:$W$1908,7,FALSE)</f>
        <v>0</v>
      </c>
      <c r="K1904" s="130"/>
      <c r="L1904" s="131"/>
      <c r="M1904" s="133" t="str">
        <f>+Tabla1[[#This Row],[Columna1]]&amp;Tabla1[[#This Row],[LOCALIDAD]]&amp;Tabla1[[#This Row],[MES]]</f>
        <v/>
      </c>
      <c r="N1904" s="29"/>
      <c r="O1904" s="135">
        <f>+VLOOKUP(Tabla1[[#This Row],[concatenar]],IG!$M$3:$W$1908,2,FALSE)</f>
        <v>0</v>
      </c>
      <c r="P1904" s="50">
        <f>+VLOOKUP(Tabla1[[#This Row],[concatenar]],IG!$M$3:$W$1908,3,FALSE)</f>
        <v>0</v>
      </c>
      <c r="Q1904" s="103">
        <f>+VLOOKUP(Tabla1[[#This Row],[concatenar]],IG!$M$3:$W$1908,8,FALSE)</f>
        <v>0</v>
      </c>
      <c r="R1904" s="97">
        <f>+VLOOKUP(Tabla1[[#This Row],[concatenar]],IG!$M$3:$W$1908,9,FALSE)</f>
        <v>0</v>
      </c>
      <c r="S1904" s="136">
        <f>+VLOOKUP(Tabla1[[#This Row],[concatenar]],IG!$M$3:$W$1908,10,FALSE)</f>
        <v>0</v>
      </c>
      <c r="T1904" s="137">
        <f>+VLOOKUP(Tabla1[[#This Row],[concatenar]],IG!$M$3:$W$1908,11,FALSE)</f>
        <v>0</v>
      </c>
      <c r="U1904" s="130"/>
      <c r="V1904" s="138"/>
      <c r="W1904" s="130"/>
      <c r="X1904" s="29"/>
      <c r="Y1904" s="139">
        <f>ROUND(Tabla1[[#This Row],[VALOR UNITARIO SEGUIMIENTO FINANCIERO
2024]]*Tabla1[[#This Row],[MET AFECTADA PORLA GLOSA
RECURSOS 2024]]*Tabla1[[#This Row],[Porcentaje de Glosa]],0)</f>
        <v>0</v>
      </c>
      <c r="Z1904" s="51">
        <f>ROUND(Tabla1[[#This Row],[VALOR UNITARIO SEGUIMIENTO FINANCIERO
2025]]*Tabla1[[#This Row],[META AFECTADA PORLA GLOSA
RECURSOS 2025]]*Tabla1[[#This Row],[Porcentaje de Glosa]],0)</f>
        <v>0</v>
      </c>
      <c r="AA1904" s="51">
        <f>ROUND(Tabla1[[#This Row],[VALOR DE LA GLOSA 2024]]+Tabla1[[#This Row],[VALOR DE LA GLOSA 2025]],0)</f>
        <v>0</v>
      </c>
      <c r="AB1904" s="56"/>
      <c r="AC1904" s="130"/>
      <c r="AD1904" s="140"/>
      <c r="AE1904" s="130"/>
      <c r="AF1904" s="140">
        <f>ROUND(Tabla1[[#This Row],[VALOR TOTAL DE LA GLOSA]]-Tabla1[[#This Row],[Valor soportado por la Subred]],0)</f>
        <v>0</v>
      </c>
      <c r="AG1904" s="130"/>
      <c r="AH1904" s="130"/>
      <c r="AI1904" s="140">
        <f>ROUND(Tabla1[[#This Row],[VALOR GLOSA DEFINITIVA]]-Tabla1[[#This Row],[VALOR LEVANTADO EN LIQUIDACION]],0)</f>
        <v>0</v>
      </c>
    </row>
    <row r="1905" spans="2:35" s="32" customFormat="1" ht="87.6" hidden="1" customHeight="1" x14ac:dyDescent="0.25">
      <c r="B1905" s="131"/>
      <c r="C1905" s="132"/>
      <c r="D1905" s="131"/>
      <c r="E1905" s="133" t="str">
        <f>+Tabla1[[#This Row],[CODIGO ACTIVIDAD EN PPP Y LINEAMIENTO]]&amp;Tabla1[[#This Row],[ENTORNO/COMPONENTE]]</f>
        <v/>
      </c>
      <c r="F1905" s="134">
        <f>+VLOOKUP(Tabla1[[#This Row],[Columna1]],IG!$D$3:$L$1908,3,FALSE)</f>
        <v>0</v>
      </c>
      <c r="G1905" s="134">
        <f>+VLOOKUP(Tabla1[[#This Row],[Columna1]],IG!$D$3:$W$1908,4,FALSE)</f>
        <v>0</v>
      </c>
      <c r="H1905" s="134">
        <f>+VLOOKUP(Tabla1[[#This Row],[Columna1]],IG!$D$3:$W$1908,5,FALSE)</f>
        <v>0</v>
      </c>
      <c r="I1905" s="134">
        <f>+VLOOKUP(Tabla1[[#This Row],[Columna1]],IG!$D$3:$W$1908,6,FALSE)</f>
        <v>0</v>
      </c>
      <c r="J1905" s="134">
        <f>+VLOOKUP(Tabla1[[#This Row],[Columna1]],IG!$D$3:$W$1908,7,FALSE)</f>
        <v>0</v>
      </c>
      <c r="K1905" s="130"/>
      <c r="L1905" s="131"/>
      <c r="M1905" s="133" t="str">
        <f>+Tabla1[[#This Row],[Columna1]]&amp;Tabla1[[#This Row],[LOCALIDAD]]&amp;Tabla1[[#This Row],[MES]]</f>
        <v/>
      </c>
      <c r="N1905" s="29"/>
      <c r="O1905" s="135">
        <f>+VLOOKUP(Tabla1[[#This Row],[concatenar]],IG!$M$3:$W$1908,2,FALSE)</f>
        <v>0</v>
      </c>
      <c r="P1905" s="50">
        <f>+VLOOKUP(Tabla1[[#This Row],[concatenar]],IG!$M$3:$W$1908,3,FALSE)</f>
        <v>0</v>
      </c>
      <c r="Q1905" s="103">
        <f>+VLOOKUP(Tabla1[[#This Row],[concatenar]],IG!$M$3:$W$1908,8,FALSE)</f>
        <v>0</v>
      </c>
      <c r="R1905" s="97">
        <f>+VLOOKUP(Tabla1[[#This Row],[concatenar]],IG!$M$3:$W$1908,9,FALSE)</f>
        <v>0</v>
      </c>
      <c r="S1905" s="136">
        <f>+VLOOKUP(Tabla1[[#This Row],[concatenar]],IG!$M$3:$W$1908,10,FALSE)</f>
        <v>0</v>
      </c>
      <c r="T1905" s="137">
        <f>+VLOOKUP(Tabla1[[#This Row],[concatenar]],IG!$M$3:$W$1908,11,FALSE)</f>
        <v>0</v>
      </c>
      <c r="U1905" s="130"/>
      <c r="V1905" s="138"/>
      <c r="W1905" s="130"/>
      <c r="X1905" s="29"/>
      <c r="Y1905" s="139">
        <f>ROUND(Tabla1[[#This Row],[VALOR UNITARIO SEGUIMIENTO FINANCIERO
2024]]*Tabla1[[#This Row],[MET AFECTADA PORLA GLOSA
RECURSOS 2024]]*Tabla1[[#This Row],[Porcentaje de Glosa]],0)</f>
        <v>0</v>
      </c>
      <c r="Z1905" s="51">
        <f>ROUND(Tabla1[[#This Row],[VALOR UNITARIO SEGUIMIENTO FINANCIERO
2025]]*Tabla1[[#This Row],[META AFECTADA PORLA GLOSA
RECURSOS 2025]]*Tabla1[[#This Row],[Porcentaje de Glosa]],0)</f>
        <v>0</v>
      </c>
      <c r="AA1905" s="51">
        <f>ROUND(Tabla1[[#This Row],[VALOR DE LA GLOSA 2024]]+Tabla1[[#This Row],[VALOR DE LA GLOSA 2025]],0)</f>
        <v>0</v>
      </c>
      <c r="AB1905" s="56"/>
      <c r="AC1905" s="130"/>
      <c r="AD1905" s="140"/>
      <c r="AE1905" s="130"/>
      <c r="AF1905" s="140">
        <f>ROUND(Tabla1[[#This Row],[VALOR TOTAL DE LA GLOSA]]-Tabla1[[#This Row],[Valor soportado por la Subred]],0)</f>
        <v>0</v>
      </c>
      <c r="AG1905" s="130"/>
      <c r="AH1905" s="130"/>
      <c r="AI1905" s="140">
        <f>ROUND(Tabla1[[#This Row],[VALOR GLOSA DEFINITIVA]]-Tabla1[[#This Row],[VALOR LEVANTADO EN LIQUIDACION]],0)</f>
        <v>0</v>
      </c>
    </row>
    <row r="1906" spans="2:35" s="32" customFormat="1" ht="87.6" hidden="1" customHeight="1" x14ac:dyDescent="0.25">
      <c r="B1906" s="131"/>
      <c r="C1906" s="132"/>
      <c r="D1906" s="131"/>
      <c r="E1906" s="133" t="str">
        <f>+Tabla1[[#This Row],[CODIGO ACTIVIDAD EN PPP Y LINEAMIENTO]]&amp;Tabla1[[#This Row],[ENTORNO/COMPONENTE]]</f>
        <v/>
      </c>
      <c r="F1906" s="134">
        <f>+VLOOKUP(Tabla1[[#This Row],[Columna1]],IG!$D$3:$L$1908,3,FALSE)</f>
        <v>0</v>
      </c>
      <c r="G1906" s="134">
        <f>+VLOOKUP(Tabla1[[#This Row],[Columna1]],IG!$D$3:$W$1908,4,FALSE)</f>
        <v>0</v>
      </c>
      <c r="H1906" s="134">
        <f>+VLOOKUP(Tabla1[[#This Row],[Columna1]],IG!$D$3:$W$1908,5,FALSE)</f>
        <v>0</v>
      </c>
      <c r="I1906" s="134">
        <f>+VLOOKUP(Tabla1[[#This Row],[Columna1]],IG!$D$3:$W$1908,6,FALSE)</f>
        <v>0</v>
      </c>
      <c r="J1906" s="134">
        <f>+VLOOKUP(Tabla1[[#This Row],[Columna1]],IG!$D$3:$W$1908,7,FALSE)</f>
        <v>0</v>
      </c>
      <c r="K1906" s="130"/>
      <c r="L1906" s="131"/>
      <c r="M1906" s="133" t="str">
        <f>+Tabla1[[#This Row],[Columna1]]&amp;Tabla1[[#This Row],[LOCALIDAD]]&amp;Tabla1[[#This Row],[MES]]</f>
        <v/>
      </c>
      <c r="N1906" s="29"/>
      <c r="O1906" s="135">
        <f>+VLOOKUP(Tabla1[[#This Row],[concatenar]],IG!$M$3:$W$1908,2,FALSE)</f>
        <v>0</v>
      </c>
      <c r="P1906" s="50">
        <f>+VLOOKUP(Tabla1[[#This Row],[concatenar]],IG!$M$3:$W$1908,3,FALSE)</f>
        <v>0</v>
      </c>
      <c r="Q1906" s="103">
        <f>+VLOOKUP(Tabla1[[#This Row],[concatenar]],IG!$M$3:$W$1908,8,FALSE)</f>
        <v>0</v>
      </c>
      <c r="R1906" s="97">
        <f>+VLOOKUP(Tabla1[[#This Row],[concatenar]],IG!$M$3:$W$1908,9,FALSE)</f>
        <v>0</v>
      </c>
      <c r="S1906" s="136">
        <f>+VLOOKUP(Tabla1[[#This Row],[concatenar]],IG!$M$3:$W$1908,10,FALSE)</f>
        <v>0</v>
      </c>
      <c r="T1906" s="137">
        <f>+VLOOKUP(Tabla1[[#This Row],[concatenar]],IG!$M$3:$W$1908,11,FALSE)</f>
        <v>0</v>
      </c>
      <c r="U1906" s="130"/>
      <c r="V1906" s="138"/>
      <c r="W1906" s="130"/>
      <c r="X1906" s="29"/>
      <c r="Y1906" s="139">
        <f>ROUND(Tabla1[[#This Row],[VALOR UNITARIO SEGUIMIENTO FINANCIERO
2024]]*Tabla1[[#This Row],[MET AFECTADA PORLA GLOSA
RECURSOS 2024]]*Tabla1[[#This Row],[Porcentaje de Glosa]],0)</f>
        <v>0</v>
      </c>
      <c r="Z1906" s="51">
        <f>ROUND(Tabla1[[#This Row],[VALOR UNITARIO SEGUIMIENTO FINANCIERO
2025]]*Tabla1[[#This Row],[META AFECTADA PORLA GLOSA
RECURSOS 2025]]*Tabla1[[#This Row],[Porcentaje de Glosa]],0)</f>
        <v>0</v>
      </c>
      <c r="AA1906" s="51">
        <f>ROUND(Tabla1[[#This Row],[VALOR DE LA GLOSA 2024]]+Tabla1[[#This Row],[VALOR DE LA GLOSA 2025]],0)</f>
        <v>0</v>
      </c>
      <c r="AB1906" s="56"/>
      <c r="AC1906" s="130"/>
      <c r="AD1906" s="140"/>
      <c r="AE1906" s="130"/>
      <c r="AF1906" s="140">
        <f>ROUND(Tabla1[[#This Row],[VALOR TOTAL DE LA GLOSA]]-Tabla1[[#This Row],[Valor soportado por la Subred]],0)</f>
        <v>0</v>
      </c>
      <c r="AG1906" s="130"/>
      <c r="AH1906" s="130"/>
      <c r="AI1906" s="140">
        <f>ROUND(Tabla1[[#This Row],[VALOR GLOSA DEFINITIVA]]-Tabla1[[#This Row],[VALOR LEVANTADO EN LIQUIDACION]],0)</f>
        <v>0</v>
      </c>
    </row>
    <row r="1907" spans="2:35" s="32" customFormat="1" ht="87.6" hidden="1" customHeight="1" x14ac:dyDescent="0.25">
      <c r="B1907" s="131"/>
      <c r="C1907" s="132"/>
      <c r="D1907" s="131"/>
      <c r="E1907" s="133" t="str">
        <f>+Tabla1[[#This Row],[CODIGO ACTIVIDAD EN PPP Y LINEAMIENTO]]&amp;Tabla1[[#This Row],[ENTORNO/COMPONENTE]]</f>
        <v/>
      </c>
      <c r="F1907" s="134">
        <f>+VLOOKUP(Tabla1[[#This Row],[Columna1]],IG!$D$3:$L$1908,3,FALSE)</f>
        <v>0</v>
      </c>
      <c r="G1907" s="134">
        <f>+VLOOKUP(Tabla1[[#This Row],[Columna1]],IG!$D$3:$W$1908,4,FALSE)</f>
        <v>0</v>
      </c>
      <c r="H1907" s="134">
        <f>+VLOOKUP(Tabla1[[#This Row],[Columna1]],IG!$D$3:$W$1908,5,FALSE)</f>
        <v>0</v>
      </c>
      <c r="I1907" s="134">
        <f>+VLOOKUP(Tabla1[[#This Row],[Columna1]],IG!$D$3:$W$1908,6,FALSE)</f>
        <v>0</v>
      </c>
      <c r="J1907" s="134">
        <f>+VLOOKUP(Tabla1[[#This Row],[Columna1]],IG!$D$3:$W$1908,7,FALSE)</f>
        <v>0</v>
      </c>
      <c r="K1907" s="130"/>
      <c r="L1907" s="131"/>
      <c r="M1907" s="133" t="str">
        <f>+Tabla1[[#This Row],[Columna1]]&amp;Tabla1[[#This Row],[LOCALIDAD]]&amp;Tabla1[[#This Row],[MES]]</f>
        <v/>
      </c>
      <c r="N1907" s="29"/>
      <c r="O1907" s="135">
        <f>+VLOOKUP(Tabla1[[#This Row],[concatenar]],IG!$M$3:$W$1908,2,FALSE)</f>
        <v>0</v>
      </c>
      <c r="P1907" s="50">
        <f>+VLOOKUP(Tabla1[[#This Row],[concatenar]],IG!$M$3:$W$1908,3,FALSE)</f>
        <v>0</v>
      </c>
      <c r="Q1907" s="103">
        <f>+VLOOKUP(Tabla1[[#This Row],[concatenar]],IG!$M$3:$W$1908,8,FALSE)</f>
        <v>0</v>
      </c>
      <c r="R1907" s="97">
        <f>+VLOOKUP(Tabla1[[#This Row],[concatenar]],IG!$M$3:$W$1908,9,FALSE)</f>
        <v>0</v>
      </c>
      <c r="S1907" s="136">
        <f>+VLOOKUP(Tabla1[[#This Row],[concatenar]],IG!$M$3:$W$1908,10,FALSE)</f>
        <v>0</v>
      </c>
      <c r="T1907" s="137">
        <f>+VLOOKUP(Tabla1[[#This Row],[concatenar]],IG!$M$3:$W$1908,11,FALSE)</f>
        <v>0</v>
      </c>
      <c r="U1907" s="130"/>
      <c r="V1907" s="138"/>
      <c r="W1907" s="130"/>
      <c r="X1907" s="29"/>
      <c r="Y1907" s="139">
        <f>ROUND(Tabla1[[#This Row],[VALOR UNITARIO SEGUIMIENTO FINANCIERO
2024]]*Tabla1[[#This Row],[MET AFECTADA PORLA GLOSA
RECURSOS 2024]]*Tabla1[[#This Row],[Porcentaje de Glosa]],0)</f>
        <v>0</v>
      </c>
      <c r="Z1907" s="51">
        <f>ROUND(Tabla1[[#This Row],[VALOR UNITARIO SEGUIMIENTO FINANCIERO
2025]]*Tabla1[[#This Row],[META AFECTADA PORLA GLOSA
RECURSOS 2025]]*Tabla1[[#This Row],[Porcentaje de Glosa]],0)</f>
        <v>0</v>
      </c>
      <c r="AA1907" s="51">
        <f>ROUND(Tabla1[[#This Row],[VALOR DE LA GLOSA 2024]]+Tabla1[[#This Row],[VALOR DE LA GLOSA 2025]],0)</f>
        <v>0</v>
      </c>
      <c r="AB1907" s="56"/>
      <c r="AC1907" s="130"/>
      <c r="AD1907" s="140"/>
      <c r="AE1907" s="130"/>
      <c r="AF1907" s="140">
        <f>ROUND(Tabla1[[#This Row],[VALOR TOTAL DE LA GLOSA]]-Tabla1[[#This Row],[Valor soportado por la Subred]],0)</f>
        <v>0</v>
      </c>
      <c r="AG1907" s="130"/>
      <c r="AH1907" s="130"/>
      <c r="AI1907" s="140">
        <f>ROUND(Tabla1[[#This Row],[VALOR GLOSA DEFINITIVA]]-Tabla1[[#This Row],[VALOR LEVANTADO EN LIQUIDACION]],0)</f>
        <v>0</v>
      </c>
    </row>
    <row r="1908" spans="2:35" s="32" customFormat="1" ht="87.6" hidden="1" customHeight="1" x14ac:dyDescent="0.25">
      <c r="B1908" s="131"/>
      <c r="C1908" s="132"/>
      <c r="D1908" s="131"/>
      <c r="E1908" s="133" t="str">
        <f>+Tabla1[[#This Row],[CODIGO ACTIVIDAD EN PPP Y LINEAMIENTO]]&amp;Tabla1[[#This Row],[ENTORNO/COMPONENTE]]</f>
        <v/>
      </c>
      <c r="F1908" s="134">
        <f>+VLOOKUP(Tabla1[[#This Row],[Columna1]],IG!$D$3:$L$1908,3,FALSE)</f>
        <v>0</v>
      </c>
      <c r="G1908" s="134">
        <f>+VLOOKUP(Tabla1[[#This Row],[Columna1]],IG!$D$3:$W$1908,4,FALSE)</f>
        <v>0</v>
      </c>
      <c r="H1908" s="134">
        <f>+VLOOKUP(Tabla1[[#This Row],[Columna1]],IG!$D$3:$W$1908,5,FALSE)</f>
        <v>0</v>
      </c>
      <c r="I1908" s="134">
        <f>+VLOOKUP(Tabla1[[#This Row],[Columna1]],IG!$D$3:$W$1908,6,FALSE)</f>
        <v>0</v>
      </c>
      <c r="J1908" s="134">
        <f>+VLOOKUP(Tabla1[[#This Row],[Columna1]],IG!$D$3:$W$1908,7,FALSE)</f>
        <v>0</v>
      </c>
      <c r="K1908" s="130"/>
      <c r="L1908" s="131"/>
      <c r="M1908" s="133" t="str">
        <f>+Tabla1[[#This Row],[Columna1]]&amp;Tabla1[[#This Row],[LOCALIDAD]]&amp;Tabla1[[#This Row],[MES]]</f>
        <v/>
      </c>
      <c r="N1908" s="29"/>
      <c r="O1908" s="135">
        <f>+VLOOKUP(Tabla1[[#This Row],[concatenar]],IG!$M$3:$W$1908,2,FALSE)</f>
        <v>0</v>
      </c>
      <c r="P1908" s="50">
        <f>+VLOOKUP(Tabla1[[#This Row],[concatenar]],IG!$M$3:$W$1908,3,FALSE)</f>
        <v>0</v>
      </c>
      <c r="Q1908" s="103">
        <f>+VLOOKUP(Tabla1[[#This Row],[concatenar]],IG!$M$3:$W$1908,8,FALSE)</f>
        <v>0</v>
      </c>
      <c r="R1908" s="97">
        <f>+VLOOKUP(Tabla1[[#This Row],[concatenar]],IG!$M$3:$W$1908,9,FALSE)</f>
        <v>0</v>
      </c>
      <c r="S1908" s="136">
        <f>+VLOOKUP(Tabla1[[#This Row],[concatenar]],IG!$M$3:$W$1908,10,FALSE)</f>
        <v>0</v>
      </c>
      <c r="T1908" s="137">
        <f>+VLOOKUP(Tabla1[[#This Row],[concatenar]],IG!$M$3:$W$1908,11,FALSE)</f>
        <v>0</v>
      </c>
      <c r="U1908" s="130"/>
      <c r="V1908" s="138"/>
      <c r="W1908" s="130"/>
      <c r="X1908" s="29"/>
      <c r="Y1908" s="139">
        <f>ROUND(Tabla1[[#This Row],[VALOR UNITARIO SEGUIMIENTO FINANCIERO
2024]]*Tabla1[[#This Row],[MET AFECTADA PORLA GLOSA
RECURSOS 2024]]*Tabla1[[#This Row],[Porcentaje de Glosa]],0)</f>
        <v>0</v>
      </c>
      <c r="Z1908" s="51">
        <f>ROUND(Tabla1[[#This Row],[VALOR UNITARIO SEGUIMIENTO FINANCIERO
2025]]*Tabla1[[#This Row],[META AFECTADA PORLA GLOSA
RECURSOS 2025]]*Tabla1[[#This Row],[Porcentaje de Glosa]],0)</f>
        <v>0</v>
      </c>
      <c r="AA1908" s="51">
        <f>ROUND(Tabla1[[#This Row],[VALOR DE LA GLOSA 2024]]+Tabla1[[#This Row],[VALOR DE LA GLOSA 2025]],0)</f>
        <v>0</v>
      </c>
      <c r="AB1908" s="56"/>
      <c r="AC1908" s="130"/>
      <c r="AD1908" s="140"/>
      <c r="AE1908" s="130"/>
      <c r="AF1908" s="140">
        <f>ROUND(Tabla1[[#This Row],[VALOR TOTAL DE LA GLOSA]]-Tabla1[[#This Row],[Valor soportado por la Subred]],0)</f>
        <v>0</v>
      </c>
      <c r="AG1908" s="130"/>
      <c r="AH1908" s="130"/>
      <c r="AI1908" s="140">
        <f>ROUND(Tabla1[[#This Row],[VALOR GLOSA DEFINITIVA]]-Tabla1[[#This Row],[VALOR LEVANTADO EN LIQUIDACION]],0)</f>
        <v>0</v>
      </c>
    </row>
    <row r="1909" spans="2:35" s="32" customFormat="1" ht="87.6" hidden="1" customHeight="1" x14ac:dyDescent="0.25">
      <c r="B1909" s="131"/>
      <c r="C1909" s="132"/>
      <c r="D1909" s="131"/>
      <c r="E1909" s="133" t="str">
        <f>+Tabla1[[#This Row],[CODIGO ACTIVIDAD EN PPP Y LINEAMIENTO]]&amp;Tabla1[[#This Row],[ENTORNO/COMPONENTE]]</f>
        <v/>
      </c>
      <c r="F1909" s="134">
        <f>+VLOOKUP(Tabla1[[#This Row],[Columna1]],IG!$D$3:$L$1908,3,FALSE)</f>
        <v>0</v>
      </c>
      <c r="G1909" s="134">
        <f>+VLOOKUP(Tabla1[[#This Row],[Columna1]],IG!$D$3:$W$1908,4,FALSE)</f>
        <v>0</v>
      </c>
      <c r="H1909" s="134">
        <f>+VLOOKUP(Tabla1[[#This Row],[Columna1]],IG!$D$3:$W$1908,5,FALSE)</f>
        <v>0</v>
      </c>
      <c r="I1909" s="134">
        <f>+VLOOKUP(Tabla1[[#This Row],[Columna1]],IG!$D$3:$W$1908,6,FALSE)</f>
        <v>0</v>
      </c>
      <c r="J1909" s="134">
        <f>+VLOOKUP(Tabla1[[#This Row],[Columna1]],IG!$D$3:$W$1908,7,FALSE)</f>
        <v>0</v>
      </c>
      <c r="K1909" s="130"/>
      <c r="L1909" s="131"/>
      <c r="M1909" s="133" t="str">
        <f>+Tabla1[[#This Row],[Columna1]]&amp;Tabla1[[#This Row],[LOCALIDAD]]&amp;Tabla1[[#This Row],[MES]]</f>
        <v/>
      </c>
      <c r="N1909" s="29"/>
      <c r="O1909" s="135">
        <f>+VLOOKUP(Tabla1[[#This Row],[concatenar]],IG!$M$3:$W$1908,2,FALSE)</f>
        <v>0</v>
      </c>
      <c r="P1909" s="50">
        <f>+VLOOKUP(Tabla1[[#This Row],[concatenar]],IG!$M$3:$W$1908,3,FALSE)</f>
        <v>0</v>
      </c>
      <c r="Q1909" s="103">
        <f>+VLOOKUP(Tabla1[[#This Row],[concatenar]],IG!$M$3:$W$1908,8,FALSE)</f>
        <v>0</v>
      </c>
      <c r="R1909" s="97">
        <f>+VLOOKUP(Tabla1[[#This Row],[concatenar]],IG!$M$3:$W$1908,9,FALSE)</f>
        <v>0</v>
      </c>
      <c r="S1909" s="136">
        <f>+VLOOKUP(Tabla1[[#This Row],[concatenar]],IG!$M$3:$W$1908,10,FALSE)</f>
        <v>0</v>
      </c>
      <c r="T1909" s="137">
        <f>+VLOOKUP(Tabla1[[#This Row],[concatenar]],IG!$M$3:$W$1908,11,FALSE)</f>
        <v>0</v>
      </c>
      <c r="U1909" s="130"/>
      <c r="V1909" s="138"/>
      <c r="W1909" s="130"/>
      <c r="X1909" s="29"/>
      <c r="Y1909" s="139">
        <f>ROUND(Tabla1[[#This Row],[VALOR UNITARIO SEGUIMIENTO FINANCIERO
2024]]*Tabla1[[#This Row],[MET AFECTADA PORLA GLOSA
RECURSOS 2024]]*Tabla1[[#This Row],[Porcentaje de Glosa]],0)</f>
        <v>0</v>
      </c>
      <c r="Z1909" s="51">
        <f>ROUND(Tabla1[[#This Row],[VALOR UNITARIO SEGUIMIENTO FINANCIERO
2025]]*Tabla1[[#This Row],[META AFECTADA PORLA GLOSA
RECURSOS 2025]]*Tabla1[[#This Row],[Porcentaje de Glosa]],0)</f>
        <v>0</v>
      </c>
      <c r="AA1909" s="51">
        <f>ROUND(Tabla1[[#This Row],[VALOR DE LA GLOSA 2024]]+Tabla1[[#This Row],[VALOR DE LA GLOSA 2025]],0)</f>
        <v>0</v>
      </c>
      <c r="AB1909" s="56"/>
      <c r="AC1909" s="130"/>
      <c r="AD1909" s="140"/>
      <c r="AE1909" s="130"/>
      <c r="AF1909" s="140">
        <f>ROUND(Tabla1[[#This Row],[VALOR TOTAL DE LA GLOSA]]-Tabla1[[#This Row],[Valor soportado por la Subred]],0)</f>
        <v>0</v>
      </c>
      <c r="AG1909" s="130"/>
      <c r="AH1909" s="130"/>
      <c r="AI1909" s="140">
        <f>ROUND(Tabla1[[#This Row],[VALOR GLOSA DEFINITIVA]]-Tabla1[[#This Row],[VALOR LEVANTADO EN LIQUIDACION]],0)</f>
        <v>0</v>
      </c>
    </row>
    <row r="1910" spans="2:35" s="32" customFormat="1" ht="87.6" hidden="1" customHeight="1" x14ac:dyDescent="0.25">
      <c r="B1910" s="131"/>
      <c r="C1910" s="132"/>
      <c r="D1910" s="131"/>
      <c r="E1910" s="133" t="str">
        <f>+Tabla1[[#This Row],[CODIGO ACTIVIDAD EN PPP Y LINEAMIENTO]]&amp;Tabla1[[#This Row],[ENTORNO/COMPONENTE]]</f>
        <v/>
      </c>
      <c r="F1910" s="134">
        <f>+VLOOKUP(Tabla1[[#This Row],[Columna1]],IG!$D$3:$L$1908,3,FALSE)</f>
        <v>0</v>
      </c>
      <c r="G1910" s="134">
        <f>+VLOOKUP(Tabla1[[#This Row],[Columna1]],IG!$D$3:$W$1908,4,FALSE)</f>
        <v>0</v>
      </c>
      <c r="H1910" s="134">
        <f>+VLOOKUP(Tabla1[[#This Row],[Columna1]],IG!$D$3:$W$1908,5,FALSE)</f>
        <v>0</v>
      </c>
      <c r="I1910" s="134">
        <f>+VLOOKUP(Tabla1[[#This Row],[Columna1]],IG!$D$3:$W$1908,6,FALSE)</f>
        <v>0</v>
      </c>
      <c r="J1910" s="134">
        <f>+VLOOKUP(Tabla1[[#This Row],[Columna1]],IG!$D$3:$W$1908,7,FALSE)</f>
        <v>0</v>
      </c>
      <c r="K1910" s="130"/>
      <c r="L1910" s="131"/>
      <c r="M1910" s="133" t="str">
        <f>+Tabla1[[#This Row],[Columna1]]&amp;Tabla1[[#This Row],[LOCALIDAD]]&amp;Tabla1[[#This Row],[MES]]</f>
        <v/>
      </c>
      <c r="N1910" s="29"/>
      <c r="O1910" s="135">
        <f>+VLOOKUP(Tabla1[[#This Row],[concatenar]],IG!$M$3:$W$1908,2,FALSE)</f>
        <v>0</v>
      </c>
      <c r="P1910" s="50">
        <f>+VLOOKUP(Tabla1[[#This Row],[concatenar]],IG!$M$3:$W$1908,3,FALSE)</f>
        <v>0</v>
      </c>
      <c r="Q1910" s="103">
        <f>+VLOOKUP(Tabla1[[#This Row],[concatenar]],IG!$M$3:$W$1908,8,FALSE)</f>
        <v>0</v>
      </c>
      <c r="R1910" s="97">
        <f>+VLOOKUP(Tabla1[[#This Row],[concatenar]],IG!$M$3:$W$1908,9,FALSE)</f>
        <v>0</v>
      </c>
      <c r="S1910" s="136">
        <f>+VLOOKUP(Tabla1[[#This Row],[concatenar]],IG!$M$3:$W$1908,10,FALSE)</f>
        <v>0</v>
      </c>
      <c r="T1910" s="137">
        <f>+VLOOKUP(Tabla1[[#This Row],[concatenar]],IG!$M$3:$W$1908,11,FALSE)</f>
        <v>0</v>
      </c>
      <c r="U1910" s="130"/>
      <c r="V1910" s="138"/>
      <c r="W1910" s="130"/>
      <c r="X1910" s="29"/>
      <c r="Y1910" s="139">
        <f>ROUND(Tabla1[[#This Row],[VALOR UNITARIO SEGUIMIENTO FINANCIERO
2024]]*Tabla1[[#This Row],[MET AFECTADA PORLA GLOSA
RECURSOS 2024]]*Tabla1[[#This Row],[Porcentaje de Glosa]],0)</f>
        <v>0</v>
      </c>
      <c r="Z1910" s="51">
        <f>ROUND(Tabla1[[#This Row],[VALOR UNITARIO SEGUIMIENTO FINANCIERO
2025]]*Tabla1[[#This Row],[META AFECTADA PORLA GLOSA
RECURSOS 2025]]*Tabla1[[#This Row],[Porcentaje de Glosa]],0)</f>
        <v>0</v>
      </c>
      <c r="AA1910" s="51">
        <f>ROUND(Tabla1[[#This Row],[VALOR DE LA GLOSA 2024]]+Tabla1[[#This Row],[VALOR DE LA GLOSA 2025]],0)</f>
        <v>0</v>
      </c>
      <c r="AB1910" s="56"/>
      <c r="AC1910" s="130"/>
      <c r="AD1910" s="140"/>
      <c r="AE1910" s="130"/>
      <c r="AF1910" s="140">
        <f>ROUND(Tabla1[[#This Row],[VALOR TOTAL DE LA GLOSA]]-Tabla1[[#This Row],[Valor soportado por la Subred]],0)</f>
        <v>0</v>
      </c>
      <c r="AG1910" s="130"/>
      <c r="AH1910" s="130"/>
      <c r="AI1910" s="140">
        <f>ROUND(Tabla1[[#This Row],[VALOR GLOSA DEFINITIVA]]-Tabla1[[#This Row],[VALOR LEVANTADO EN LIQUIDACION]],0)</f>
        <v>0</v>
      </c>
    </row>
    <row r="1911" spans="2:35" s="32" customFormat="1" ht="87.6" hidden="1" customHeight="1" x14ac:dyDescent="0.25">
      <c r="B1911" s="131"/>
      <c r="C1911" s="132"/>
      <c r="D1911" s="131"/>
      <c r="E1911" s="133" t="str">
        <f>+Tabla1[[#This Row],[CODIGO ACTIVIDAD EN PPP Y LINEAMIENTO]]&amp;Tabla1[[#This Row],[ENTORNO/COMPONENTE]]</f>
        <v/>
      </c>
      <c r="F1911" s="134">
        <f>+VLOOKUP(Tabla1[[#This Row],[Columna1]],IG!$D$3:$L$1908,3,FALSE)</f>
        <v>0</v>
      </c>
      <c r="G1911" s="134">
        <f>+VLOOKUP(Tabla1[[#This Row],[Columna1]],IG!$D$3:$W$1908,4,FALSE)</f>
        <v>0</v>
      </c>
      <c r="H1911" s="134">
        <f>+VLOOKUP(Tabla1[[#This Row],[Columna1]],IG!$D$3:$W$1908,5,FALSE)</f>
        <v>0</v>
      </c>
      <c r="I1911" s="134">
        <f>+VLOOKUP(Tabla1[[#This Row],[Columna1]],IG!$D$3:$W$1908,6,FALSE)</f>
        <v>0</v>
      </c>
      <c r="J1911" s="134">
        <f>+VLOOKUP(Tabla1[[#This Row],[Columna1]],IG!$D$3:$W$1908,7,FALSE)</f>
        <v>0</v>
      </c>
      <c r="K1911" s="130"/>
      <c r="L1911" s="131"/>
      <c r="M1911" s="133" t="str">
        <f>+Tabla1[[#This Row],[Columna1]]&amp;Tabla1[[#This Row],[LOCALIDAD]]&amp;Tabla1[[#This Row],[MES]]</f>
        <v/>
      </c>
      <c r="N1911" s="29"/>
      <c r="O1911" s="135">
        <f>+VLOOKUP(Tabla1[[#This Row],[concatenar]],IG!$M$3:$W$1908,2,FALSE)</f>
        <v>0</v>
      </c>
      <c r="P1911" s="50">
        <f>+VLOOKUP(Tabla1[[#This Row],[concatenar]],IG!$M$3:$W$1908,3,FALSE)</f>
        <v>0</v>
      </c>
      <c r="Q1911" s="103">
        <f>+VLOOKUP(Tabla1[[#This Row],[concatenar]],IG!$M$3:$W$1908,8,FALSE)</f>
        <v>0</v>
      </c>
      <c r="R1911" s="97">
        <f>+VLOOKUP(Tabla1[[#This Row],[concatenar]],IG!$M$3:$W$1908,9,FALSE)</f>
        <v>0</v>
      </c>
      <c r="S1911" s="136">
        <f>+VLOOKUP(Tabla1[[#This Row],[concatenar]],IG!$M$3:$W$1908,10,FALSE)</f>
        <v>0</v>
      </c>
      <c r="T1911" s="137">
        <f>+VLOOKUP(Tabla1[[#This Row],[concatenar]],IG!$M$3:$W$1908,11,FALSE)</f>
        <v>0</v>
      </c>
      <c r="U1911" s="130"/>
      <c r="V1911" s="138"/>
      <c r="W1911" s="130"/>
      <c r="X1911" s="29"/>
      <c r="Y1911" s="139">
        <f>ROUND(Tabla1[[#This Row],[VALOR UNITARIO SEGUIMIENTO FINANCIERO
2024]]*Tabla1[[#This Row],[MET AFECTADA PORLA GLOSA
RECURSOS 2024]]*Tabla1[[#This Row],[Porcentaje de Glosa]],0)</f>
        <v>0</v>
      </c>
      <c r="Z1911" s="51">
        <f>ROUND(Tabla1[[#This Row],[VALOR UNITARIO SEGUIMIENTO FINANCIERO
2025]]*Tabla1[[#This Row],[META AFECTADA PORLA GLOSA
RECURSOS 2025]]*Tabla1[[#This Row],[Porcentaje de Glosa]],0)</f>
        <v>0</v>
      </c>
      <c r="AA1911" s="51">
        <f>ROUND(Tabla1[[#This Row],[VALOR DE LA GLOSA 2024]]+Tabla1[[#This Row],[VALOR DE LA GLOSA 2025]],0)</f>
        <v>0</v>
      </c>
      <c r="AB1911" s="56"/>
      <c r="AC1911" s="130"/>
      <c r="AD1911" s="140"/>
      <c r="AE1911" s="130"/>
      <c r="AF1911" s="140">
        <f>ROUND(Tabla1[[#This Row],[VALOR TOTAL DE LA GLOSA]]-Tabla1[[#This Row],[Valor soportado por la Subred]],0)</f>
        <v>0</v>
      </c>
      <c r="AG1911" s="130"/>
      <c r="AH1911" s="130"/>
      <c r="AI1911" s="140">
        <f>ROUND(Tabla1[[#This Row],[VALOR GLOSA DEFINITIVA]]-Tabla1[[#This Row],[VALOR LEVANTADO EN LIQUIDACION]],0)</f>
        <v>0</v>
      </c>
    </row>
    <row r="1912" spans="2:35" s="32" customFormat="1" ht="87.6" hidden="1" customHeight="1" x14ac:dyDescent="0.25">
      <c r="B1912" s="131"/>
      <c r="C1912" s="132"/>
      <c r="D1912" s="131"/>
      <c r="E1912" s="133" t="str">
        <f>+Tabla1[[#This Row],[CODIGO ACTIVIDAD EN PPP Y LINEAMIENTO]]&amp;Tabla1[[#This Row],[ENTORNO/COMPONENTE]]</f>
        <v/>
      </c>
      <c r="F1912" s="134">
        <f>+VLOOKUP(Tabla1[[#This Row],[Columna1]],IG!$D$3:$L$1908,3,FALSE)</f>
        <v>0</v>
      </c>
      <c r="G1912" s="134">
        <f>+VLOOKUP(Tabla1[[#This Row],[Columna1]],IG!$D$3:$W$1908,4,FALSE)</f>
        <v>0</v>
      </c>
      <c r="H1912" s="134">
        <f>+VLOOKUP(Tabla1[[#This Row],[Columna1]],IG!$D$3:$W$1908,5,FALSE)</f>
        <v>0</v>
      </c>
      <c r="I1912" s="134">
        <f>+VLOOKUP(Tabla1[[#This Row],[Columna1]],IG!$D$3:$W$1908,6,FALSE)</f>
        <v>0</v>
      </c>
      <c r="J1912" s="134">
        <f>+VLOOKUP(Tabla1[[#This Row],[Columna1]],IG!$D$3:$W$1908,7,FALSE)</f>
        <v>0</v>
      </c>
      <c r="K1912" s="130"/>
      <c r="L1912" s="131"/>
      <c r="M1912" s="133" t="str">
        <f>+Tabla1[[#This Row],[Columna1]]&amp;Tabla1[[#This Row],[LOCALIDAD]]&amp;Tabla1[[#This Row],[MES]]</f>
        <v/>
      </c>
      <c r="N1912" s="29"/>
      <c r="O1912" s="135">
        <f>+VLOOKUP(Tabla1[[#This Row],[concatenar]],IG!$M$3:$W$1908,2,FALSE)</f>
        <v>0</v>
      </c>
      <c r="P1912" s="50">
        <f>+VLOOKUP(Tabla1[[#This Row],[concatenar]],IG!$M$3:$W$1908,3,FALSE)</f>
        <v>0</v>
      </c>
      <c r="Q1912" s="103">
        <f>+VLOOKUP(Tabla1[[#This Row],[concatenar]],IG!$M$3:$W$1908,8,FALSE)</f>
        <v>0</v>
      </c>
      <c r="R1912" s="97">
        <f>+VLOOKUP(Tabla1[[#This Row],[concatenar]],IG!$M$3:$W$1908,9,FALSE)</f>
        <v>0</v>
      </c>
      <c r="S1912" s="136">
        <f>+VLOOKUP(Tabla1[[#This Row],[concatenar]],IG!$M$3:$W$1908,10,FALSE)</f>
        <v>0</v>
      </c>
      <c r="T1912" s="137">
        <f>+VLOOKUP(Tabla1[[#This Row],[concatenar]],IG!$M$3:$W$1908,11,FALSE)</f>
        <v>0</v>
      </c>
      <c r="U1912" s="130"/>
      <c r="V1912" s="138"/>
      <c r="W1912" s="130"/>
      <c r="X1912" s="29"/>
      <c r="Y1912" s="139">
        <f>ROUND(Tabla1[[#This Row],[VALOR UNITARIO SEGUIMIENTO FINANCIERO
2024]]*Tabla1[[#This Row],[MET AFECTADA PORLA GLOSA
RECURSOS 2024]]*Tabla1[[#This Row],[Porcentaje de Glosa]],0)</f>
        <v>0</v>
      </c>
      <c r="Z1912" s="51">
        <f>ROUND(Tabla1[[#This Row],[VALOR UNITARIO SEGUIMIENTO FINANCIERO
2025]]*Tabla1[[#This Row],[META AFECTADA PORLA GLOSA
RECURSOS 2025]]*Tabla1[[#This Row],[Porcentaje de Glosa]],0)</f>
        <v>0</v>
      </c>
      <c r="AA1912" s="51">
        <f>ROUND(Tabla1[[#This Row],[VALOR DE LA GLOSA 2024]]+Tabla1[[#This Row],[VALOR DE LA GLOSA 2025]],0)</f>
        <v>0</v>
      </c>
      <c r="AB1912" s="56"/>
      <c r="AC1912" s="130"/>
      <c r="AD1912" s="140"/>
      <c r="AE1912" s="130"/>
      <c r="AF1912" s="140">
        <f>ROUND(Tabla1[[#This Row],[VALOR TOTAL DE LA GLOSA]]-Tabla1[[#This Row],[Valor soportado por la Subred]],0)</f>
        <v>0</v>
      </c>
      <c r="AG1912" s="130"/>
      <c r="AH1912" s="130"/>
      <c r="AI1912" s="140">
        <f>ROUND(Tabla1[[#This Row],[VALOR GLOSA DEFINITIVA]]-Tabla1[[#This Row],[VALOR LEVANTADO EN LIQUIDACION]],0)</f>
        <v>0</v>
      </c>
    </row>
    <row r="1913" spans="2:35" s="32" customFormat="1" ht="87.6" hidden="1" customHeight="1" x14ac:dyDescent="0.25">
      <c r="B1913" s="131"/>
      <c r="C1913" s="132"/>
      <c r="D1913" s="131"/>
      <c r="E1913" s="133" t="str">
        <f>+Tabla1[[#This Row],[CODIGO ACTIVIDAD EN PPP Y LINEAMIENTO]]&amp;Tabla1[[#This Row],[ENTORNO/COMPONENTE]]</f>
        <v/>
      </c>
      <c r="F1913" s="134">
        <f>+VLOOKUP(Tabla1[[#This Row],[Columna1]],IG!$D$3:$L$1908,3,FALSE)</f>
        <v>0</v>
      </c>
      <c r="G1913" s="134">
        <f>+VLOOKUP(Tabla1[[#This Row],[Columna1]],IG!$D$3:$W$1908,4,FALSE)</f>
        <v>0</v>
      </c>
      <c r="H1913" s="134">
        <f>+VLOOKUP(Tabla1[[#This Row],[Columna1]],IG!$D$3:$W$1908,5,FALSE)</f>
        <v>0</v>
      </c>
      <c r="I1913" s="134">
        <f>+VLOOKUP(Tabla1[[#This Row],[Columna1]],IG!$D$3:$W$1908,6,FALSE)</f>
        <v>0</v>
      </c>
      <c r="J1913" s="134">
        <f>+VLOOKUP(Tabla1[[#This Row],[Columna1]],IG!$D$3:$W$1908,7,FALSE)</f>
        <v>0</v>
      </c>
      <c r="K1913" s="130"/>
      <c r="L1913" s="131"/>
      <c r="M1913" s="133" t="str">
        <f>+Tabla1[[#This Row],[Columna1]]&amp;Tabla1[[#This Row],[LOCALIDAD]]&amp;Tabla1[[#This Row],[MES]]</f>
        <v/>
      </c>
      <c r="N1913" s="29"/>
      <c r="O1913" s="135">
        <f>+VLOOKUP(Tabla1[[#This Row],[concatenar]],IG!$M$3:$W$1908,2,FALSE)</f>
        <v>0</v>
      </c>
      <c r="P1913" s="50">
        <f>+VLOOKUP(Tabla1[[#This Row],[concatenar]],IG!$M$3:$W$1908,3,FALSE)</f>
        <v>0</v>
      </c>
      <c r="Q1913" s="103">
        <f>+VLOOKUP(Tabla1[[#This Row],[concatenar]],IG!$M$3:$W$1908,8,FALSE)</f>
        <v>0</v>
      </c>
      <c r="R1913" s="97">
        <f>+VLOOKUP(Tabla1[[#This Row],[concatenar]],IG!$M$3:$W$1908,9,FALSE)</f>
        <v>0</v>
      </c>
      <c r="S1913" s="136">
        <f>+VLOOKUP(Tabla1[[#This Row],[concatenar]],IG!$M$3:$W$1908,10,FALSE)</f>
        <v>0</v>
      </c>
      <c r="T1913" s="137">
        <f>+VLOOKUP(Tabla1[[#This Row],[concatenar]],IG!$M$3:$W$1908,11,FALSE)</f>
        <v>0</v>
      </c>
      <c r="U1913" s="130"/>
      <c r="V1913" s="138"/>
      <c r="W1913" s="130"/>
      <c r="X1913" s="29"/>
      <c r="Y1913" s="139">
        <f>ROUND(Tabla1[[#This Row],[VALOR UNITARIO SEGUIMIENTO FINANCIERO
2024]]*Tabla1[[#This Row],[MET AFECTADA PORLA GLOSA
RECURSOS 2024]]*Tabla1[[#This Row],[Porcentaje de Glosa]],0)</f>
        <v>0</v>
      </c>
      <c r="Z1913" s="51">
        <f>ROUND(Tabla1[[#This Row],[VALOR UNITARIO SEGUIMIENTO FINANCIERO
2025]]*Tabla1[[#This Row],[META AFECTADA PORLA GLOSA
RECURSOS 2025]]*Tabla1[[#This Row],[Porcentaje de Glosa]],0)</f>
        <v>0</v>
      </c>
      <c r="AA1913" s="51">
        <f>ROUND(Tabla1[[#This Row],[VALOR DE LA GLOSA 2024]]+Tabla1[[#This Row],[VALOR DE LA GLOSA 2025]],0)</f>
        <v>0</v>
      </c>
      <c r="AB1913" s="56"/>
      <c r="AC1913" s="130"/>
      <c r="AD1913" s="140"/>
      <c r="AE1913" s="130"/>
      <c r="AF1913" s="140">
        <f>ROUND(Tabla1[[#This Row],[VALOR TOTAL DE LA GLOSA]]-Tabla1[[#This Row],[Valor soportado por la Subred]],0)</f>
        <v>0</v>
      </c>
      <c r="AG1913" s="130"/>
      <c r="AH1913" s="130"/>
      <c r="AI1913" s="140">
        <f>ROUND(Tabla1[[#This Row],[VALOR GLOSA DEFINITIVA]]-Tabla1[[#This Row],[VALOR LEVANTADO EN LIQUIDACION]],0)</f>
        <v>0</v>
      </c>
    </row>
    <row r="1914" spans="2:35" s="32" customFormat="1" ht="87.6" hidden="1" customHeight="1" x14ac:dyDescent="0.25">
      <c r="B1914" s="131"/>
      <c r="C1914" s="132"/>
      <c r="D1914" s="131"/>
      <c r="E1914" s="133" t="str">
        <f>+Tabla1[[#This Row],[CODIGO ACTIVIDAD EN PPP Y LINEAMIENTO]]&amp;Tabla1[[#This Row],[ENTORNO/COMPONENTE]]</f>
        <v/>
      </c>
      <c r="F1914" s="134">
        <f>+VLOOKUP(Tabla1[[#This Row],[Columna1]],IG!$D$3:$L$1908,3,FALSE)</f>
        <v>0</v>
      </c>
      <c r="G1914" s="134">
        <f>+VLOOKUP(Tabla1[[#This Row],[Columna1]],IG!$D$3:$W$1908,4,FALSE)</f>
        <v>0</v>
      </c>
      <c r="H1914" s="134">
        <f>+VLOOKUP(Tabla1[[#This Row],[Columna1]],IG!$D$3:$W$1908,5,FALSE)</f>
        <v>0</v>
      </c>
      <c r="I1914" s="134">
        <f>+VLOOKUP(Tabla1[[#This Row],[Columna1]],IG!$D$3:$W$1908,6,FALSE)</f>
        <v>0</v>
      </c>
      <c r="J1914" s="134">
        <f>+VLOOKUP(Tabla1[[#This Row],[Columna1]],IG!$D$3:$W$1908,7,FALSE)</f>
        <v>0</v>
      </c>
      <c r="K1914" s="130"/>
      <c r="L1914" s="131"/>
      <c r="M1914" s="133" t="str">
        <f>+Tabla1[[#This Row],[Columna1]]&amp;Tabla1[[#This Row],[LOCALIDAD]]&amp;Tabla1[[#This Row],[MES]]</f>
        <v/>
      </c>
      <c r="N1914" s="29"/>
      <c r="O1914" s="135">
        <f>+VLOOKUP(Tabla1[[#This Row],[concatenar]],IG!$M$3:$W$1908,2,FALSE)</f>
        <v>0</v>
      </c>
      <c r="P1914" s="50">
        <f>+VLOOKUP(Tabla1[[#This Row],[concatenar]],IG!$M$3:$W$1908,3,FALSE)</f>
        <v>0</v>
      </c>
      <c r="Q1914" s="103">
        <f>+VLOOKUP(Tabla1[[#This Row],[concatenar]],IG!$M$3:$W$1908,8,FALSE)</f>
        <v>0</v>
      </c>
      <c r="R1914" s="97">
        <f>+VLOOKUP(Tabla1[[#This Row],[concatenar]],IG!$M$3:$W$1908,9,FALSE)</f>
        <v>0</v>
      </c>
      <c r="S1914" s="136">
        <f>+VLOOKUP(Tabla1[[#This Row],[concatenar]],IG!$M$3:$W$1908,10,FALSE)</f>
        <v>0</v>
      </c>
      <c r="T1914" s="137">
        <f>+VLOOKUP(Tabla1[[#This Row],[concatenar]],IG!$M$3:$W$1908,11,FALSE)</f>
        <v>0</v>
      </c>
      <c r="U1914" s="130"/>
      <c r="V1914" s="138"/>
      <c r="W1914" s="130"/>
      <c r="X1914" s="29"/>
      <c r="Y1914" s="139">
        <f>ROUND(Tabla1[[#This Row],[VALOR UNITARIO SEGUIMIENTO FINANCIERO
2024]]*Tabla1[[#This Row],[MET AFECTADA PORLA GLOSA
RECURSOS 2024]]*Tabla1[[#This Row],[Porcentaje de Glosa]],0)</f>
        <v>0</v>
      </c>
      <c r="Z1914" s="51">
        <f>ROUND(Tabla1[[#This Row],[VALOR UNITARIO SEGUIMIENTO FINANCIERO
2025]]*Tabla1[[#This Row],[META AFECTADA PORLA GLOSA
RECURSOS 2025]]*Tabla1[[#This Row],[Porcentaje de Glosa]],0)</f>
        <v>0</v>
      </c>
      <c r="AA1914" s="51">
        <f>ROUND(Tabla1[[#This Row],[VALOR DE LA GLOSA 2024]]+Tabla1[[#This Row],[VALOR DE LA GLOSA 2025]],0)</f>
        <v>0</v>
      </c>
      <c r="AB1914" s="56"/>
      <c r="AC1914" s="130"/>
      <c r="AD1914" s="140"/>
      <c r="AE1914" s="130"/>
      <c r="AF1914" s="140">
        <f>ROUND(Tabla1[[#This Row],[VALOR TOTAL DE LA GLOSA]]-Tabla1[[#This Row],[Valor soportado por la Subred]],0)</f>
        <v>0</v>
      </c>
      <c r="AG1914" s="130"/>
      <c r="AH1914" s="130"/>
      <c r="AI1914" s="140">
        <f>ROUND(Tabla1[[#This Row],[VALOR GLOSA DEFINITIVA]]-Tabla1[[#This Row],[VALOR LEVANTADO EN LIQUIDACION]],0)</f>
        <v>0</v>
      </c>
    </row>
    <row r="1915" spans="2:35" s="32" customFormat="1" ht="87.6" hidden="1" customHeight="1" x14ac:dyDescent="0.25">
      <c r="B1915" s="131"/>
      <c r="C1915" s="132"/>
      <c r="D1915" s="131"/>
      <c r="E1915" s="133" t="str">
        <f>+Tabla1[[#This Row],[CODIGO ACTIVIDAD EN PPP Y LINEAMIENTO]]&amp;Tabla1[[#This Row],[ENTORNO/COMPONENTE]]</f>
        <v/>
      </c>
      <c r="F1915" s="134">
        <f>+VLOOKUP(Tabla1[[#This Row],[Columna1]],IG!$D$3:$L$1908,3,FALSE)</f>
        <v>0</v>
      </c>
      <c r="G1915" s="134">
        <f>+VLOOKUP(Tabla1[[#This Row],[Columna1]],IG!$D$3:$W$1908,4,FALSE)</f>
        <v>0</v>
      </c>
      <c r="H1915" s="134">
        <f>+VLOOKUP(Tabla1[[#This Row],[Columna1]],IG!$D$3:$W$1908,5,FALSE)</f>
        <v>0</v>
      </c>
      <c r="I1915" s="134">
        <f>+VLOOKUP(Tabla1[[#This Row],[Columna1]],IG!$D$3:$W$1908,6,FALSE)</f>
        <v>0</v>
      </c>
      <c r="J1915" s="134">
        <f>+VLOOKUP(Tabla1[[#This Row],[Columna1]],IG!$D$3:$W$1908,7,FALSE)</f>
        <v>0</v>
      </c>
      <c r="K1915" s="130"/>
      <c r="L1915" s="131"/>
      <c r="M1915" s="133" t="str">
        <f>+Tabla1[[#This Row],[Columna1]]&amp;Tabla1[[#This Row],[LOCALIDAD]]&amp;Tabla1[[#This Row],[MES]]</f>
        <v/>
      </c>
      <c r="N1915" s="29"/>
      <c r="O1915" s="135">
        <f>+VLOOKUP(Tabla1[[#This Row],[concatenar]],IG!$M$3:$W$1908,2,FALSE)</f>
        <v>0</v>
      </c>
      <c r="P1915" s="50">
        <f>+VLOOKUP(Tabla1[[#This Row],[concatenar]],IG!$M$3:$W$1908,3,FALSE)</f>
        <v>0</v>
      </c>
      <c r="Q1915" s="103">
        <f>+VLOOKUP(Tabla1[[#This Row],[concatenar]],IG!$M$3:$W$1908,8,FALSE)</f>
        <v>0</v>
      </c>
      <c r="R1915" s="97">
        <f>+VLOOKUP(Tabla1[[#This Row],[concatenar]],IG!$M$3:$W$1908,9,FALSE)</f>
        <v>0</v>
      </c>
      <c r="S1915" s="136">
        <f>+VLOOKUP(Tabla1[[#This Row],[concatenar]],IG!$M$3:$W$1908,10,FALSE)</f>
        <v>0</v>
      </c>
      <c r="T1915" s="137">
        <f>+VLOOKUP(Tabla1[[#This Row],[concatenar]],IG!$M$3:$W$1908,11,FALSE)</f>
        <v>0</v>
      </c>
      <c r="U1915" s="130"/>
      <c r="V1915" s="138"/>
      <c r="W1915" s="130"/>
      <c r="X1915" s="29"/>
      <c r="Y1915" s="139">
        <f>ROUND(Tabla1[[#This Row],[VALOR UNITARIO SEGUIMIENTO FINANCIERO
2024]]*Tabla1[[#This Row],[MET AFECTADA PORLA GLOSA
RECURSOS 2024]]*Tabla1[[#This Row],[Porcentaje de Glosa]],0)</f>
        <v>0</v>
      </c>
      <c r="Z1915" s="51">
        <f>ROUND(Tabla1[[#This Row],[VALOR UNITARIO SEGUIMIENTO FINANCIERO
2025]]*Tabla1[[#This Row],[META AFECTADA PORLA GLOSA
RECURSOS 2025]]*Tabla1[[#This Row],[Porcentaje de Glosa]],0)</f>
        <v>0</v>
      </c>
      <c r="AA1915" s="51">
        <f>ROUND(Tabla1[[#This Row],[VALOR DE LA GLOSA 2024]]+Tabla1[[#This Row],[VALOR DE LA GLOSA 2025]],0)</f>
        <v>0</v>
      </c>
      <c r="AB1915" s="56"/>
      <c r="AC1915" s="130"/>
      <c r="AD1915" s="140"/>
      <c r="AE1915" s="130"/>
      <c r="AF1915" s="140">
        <f>ROUND(Tabla1[[#This Row],[VALOR TOTAL DE LA GLOSA]]-Tabla1[[#This Row],[Valor soportado por la Subred]],0)</f>
        <v>0</v>
      </c>
      <c r="AG1915" s="130"/>
      <c r="AH1915" s="130"/>
      <c r="AI1915" s="140">
        <f>ROUND(Tabla1[[#This Row],[VALOR GLOSA DEFINITIVA]]-Tabla1[[#This Row],[VALOR LEVANTADO EN LIQUIDACION]],0)</f>
        <v>0</v>
      </c>
    </row>
    <row r="1916" spans="2:35" s="32" customFormat="1" ht="87.6" hidden="1" customHeight="1" x14ac:dyDescent="0.25">
      <c r="B1916" s="131"/>
      <c r="C1916" s="132"/>
      <c r="D1916" s="131"/>
      <c r="E1916" s="133" t="str">
        <f>+Tabla1[[#This Row],[CODIGO ACTIVIDAD EN PPP Y LINEAMIENTO]]&amp;Tabla1[[#This Row],[ENTORNO/COMPONENTE]]</f>
        <v/>
      </c>
      <c r="F1916" s="134">
        <f>+VLOOKUP(Tabla1[[#This Row],[Columna1]],IG!$D$3:$L$1908,3,FALSE)</f>
        <v>0</v>
      </c>
      <c r="G1916" s="134">
        <f>+VLOOKUP(Tabla1[[#This Row],[Columna1]],IG!$D$3:$W$1908,4,FALSE)</f>
        <v>0</v>
      </c>
      <c r="H1916" s="134">
        <f>+VLOOKUP(Tabla1[[#This Row],[Columna1]],IG!$D$3:$W$1908,5,FALSE)</f>
        <v>0</v>
      </c>
      <c r="I1916" s="134">
        <f>+VLOOKUP(Tabla1[[#This Row],[Columna1]],IG!$D$3:$W$1908,6,FALSE)</f>
        <v>0</v>
      </c>
      <c r="J1916" s="134">
        <f>+VLOOKUP(Tabla1[[#This Row],[Columna1]],IG!$D$3:$W$1908,7,FALSE)</f>
        <v>0</v>
      </c>
      <c r="K1916" s="130"/>
      <c r="L1916" s="131"/>
      <c r="M1916" s="133" t="str">
        <f>+Tabla1[[#This Row],[Columna1]]&amp;Tabla1[[#This Row],[LOCALIDAD]]&amp;Tabla1[[#This Row],[MES]]</f>
        <v/>
      </c>
      <c r="N1916" s="29"/>
      <c r="O1916" s="135">
        <f>+VLOOKUP(Tabla1[[#This Row],[concatenar]],IG!$M$3:$W$1908,2,FALSE)</f>
        <v>0</v>
      </c>
      <c r="P1916" s="50">
        <f>+VLOOKUP(Tabla1[[#This Row],[concatenar]],IG!$M$3:$W$1908,3,FALSE)</f>
        <v>0</v>
      </c>
      <c r="Q1916" s="103">
        <f>+VLOOKUP(Tabla1[[#This Row],[concatenar]],IG!$M$3:$W$1908,8,FALSE)</f>
        <v>0</v>
      </c>
      <c r="R1916" s="97">
        <f>+VLOOKUP(Tabla1[[#This Row],[concatenar]],IG!$M$3:$W$1908,9,FALSE)</f>
        <v>0</v>
      </c>
      <c r="S1916" s="136">
        <f>+VLOOKUP(Tabla1[[#This Row],[concatenar]],IG!$M$3:$W$1908,10,FALSE)</f>
        <v>0</v>
      </c>
      <c r="T1916" s="137">
        <f>+VLOOKUP(Tabla1[[#This Row],[concatenar]],IG!$M$3:$W$1908,11,FALSE)</f>
        <v>0</v>
      </c>
      <c r="U1916" s="130"/>
      <c r="V1916" s="138"/>
      <c r="W1916" s="130"/>
      <c r="X1916" s="29"/>
      <c r="Y1916" s="139">
        <f>ROUND(Tabla1[[#This Row],[VALOR UNITARIO SEGUIMIENTO FINANCIERO
2024]]*Tabla1[[#This Row],[MET AFECTADA PORLA GLOSA
RECURSOS 2024]]*Tabla1[[#This Row],[Porcentaje de Glosa]],0)</f>
        <v>0</v>
      </c>
      <c r="Z1916" s="51">
        <f>ROUND(Tabla1[[#This Row],[VALOR UNITARIO SEGUIMIENTO FINANCIERO
2025]]*Tabla1[[#This Row],[META AFECTADA PORLA GLOSA
RECURSOS 2025]]*Tabla1[[#This Row],[Porcentaje de Glosa]],0)</f>
        <v>0</v>
      </c>
      <c r="AA1916" s="51">
        <f>ROUND(Tabla1[[#This Row],[VALOR DE LA GLOSA 2024]]+Tabla1[[#This Row],[VALOR DE LA GLOSA 2025]],0)</f>
        <v>0</v>
      </c>
      <c r="AB1916" s="56"/>
      <c r="AC1916" s="130"/>
      <c r="AD1916" s="140"/>
      <c r="AE1916" s="130"/>
      <c r="AF1916" s="140">
        <f>ROUND(Tabla1[[#This Row],[VALOR TOTAL DE LA GLOSA]]-Tabla1[[#This Row],[Valor soportado por la Subred]],0)</f>
        <v>0</v>
      </c>
      <c r="AG1916" s="130"/>
      <c r="AH1916" s="130"/>
      <c r="AI1916" s="140">
        <f>ROUND(Tabla1[[#This Row],[VALOR GLOSA DEFINITIVA]]-Tabla1[[#This Row],[VALOR LEVANTADO EN LIQUIDACION]],0)</f>
        <v>0</v>
      </c>
    </row>
    <row r="1917" spans="2:35" s="32" customFormat="1" ht="87.6" hidden="1" customHeight="1" x14ac:dyDescent="0.25">
      <c r="B1917" s="131"/>
      <c r="C1917" s="132"/>
      <c r="D1917" s="131"/>
      <c r="E1917" s="133" t="str">
        <f>+Tabla1[[#This Row],[CODIGO ACTIVIDAD EN PPP Y LINEAMIENTO]]&amp;Tabla1[[#This Row],[ENTORNO/COMPONENTE]]</f>
        <v/>
      </c>
      <c r="F1917" s="134">
        <f>+VLOOKUP(Tabla1[[#This Row],[Columna1]],IG!$D$3:$L$1908,3,FALSE)</f>
        <v>0</v>
      </c>
      <c r="G1917" s="134">
        <f>+VLOOKUP(Tabla1[[#This Row],[Columna1]],IG!$D$3:$W$1908,4,FALSE)</f>
        <v>0</v>
      </c>
      <c r="H1917" s="134">
        <f>+VLOOKUP(Tabla1[[#This Row],[Columna1]],IG!$D$3:$W$1908,5,FALSE)</f>
        <v>0</v>
      </c>
      <c r="I1917" s="134">
        <f>+VLOOKUP(Tabla1[[#This Row],[Columna1]],IG!$D$3:$W$1908,6,FALSE)</f>
        <v>0</v>
      </c>
      <c r="J1917" s="134">
        <f>+VLOOKUP(Tabla1[[#This Row],[Columna1]],IG!$D$3:$W$1908,7,FALSE)</f>
        <v>0</v>
      </c>
      <c r="K1917" s="130"/>
      <c r="L1917" s="131"/>
      <c r="M1917" s="133" t="str">
        <f>+Tabla1[[#This Row],[Columna1]]&amp;Tabla1[[#This Row],[LOCALIDAD]]&amp;Tabla1[[#This Row],[MES]]</f>
        <v/>
      </c>
      <c r="N1917" s="29"/>
      <c r="O1917" s="135">
        <f>+VLOOKUP(Tabla1[[#This Row],[concatenar]],IG!$M$3:$W$1908,2,FALSE)</f>
        <v>0</v>
      </c>
      <c r="P1917" s="50">
        <f>+VLOOKUP(Tabla1[[#This Row],[concatenar]],IG!$M$3:$W$1908,3,FALSE)</f>
        <v>0</v>
      </c>
      <c r="Q1917" s="103">
        <f>+VLOOKUP(Tabla1[[#This Row],[concatenar]],IG!$M$3:$W$1908,8,FALSE)</f>
        <v>0</v>
      </c>
      <c r="R1917" s="97">
        <f>+VLOOKUP(Tabla1[[#This Row],[concatenar]],IG!$M$3:$W$1908,9,FALSE)</f>
        <v>0</v>
      </c>
      <c r="S1917" s="136">
        <f>+VLOOKUP(Tabla1[[#This Row],[concatenar]],IG!$M$3:$W$1908,10,FALSE)</f>
        <v>0</v>
      </c>
      <c r="T1917" s="137">
        <f>+VLOOKUP(Tabla1[[#This Row],[concatenar]],IG!$M$3:$W$1908,11,FALSE)</f>
        <v>0</v>
      </c>
      <c r="U1917" s="130"/>
      <c r="V1917" s="138"/>
      <c r="W1917" s="130"/>
      <c r="X1917" s="29"/>
      <c r="Y1917" s="139">
        <f>ROUND(Tabla1[[#This Row],[VALOR UNITARIO SEGUIMIENTO FINANCIERO
2024]]*Tabla1[[#This Row],[MET AFECTADA PORLA GLOSA
RECURSOS 2024]]*Tabla1[[#This Row],[Porcentaje de Glosa]],0)</f>
        <v>0</v>
      </c>
      <c r="Z1917" s="51">
        <f>ROUND(Tabla1[[#This Row],[VALOR UNITARIO SEGUIMIENTO FINANCIERO
2025]]*Tabla1[[#This Row],[META AFECTADA PORLA GLOSA
RECURSOS 2025]]*Tabla1[[#This Row],[Porcentaje de Glosa]],0)</f>
        <v>0</v>
      </c>
      <c r="AA1917" s="51">
        <f>ROUND(Tabla1[[#This Row],[VALOR DE LA GLOSA 2024]]+Tabla1[[#This Row],[VALOR DE LA GLOSA 2025]],0)</f>
        <v>0</v>
      </c>
      <c r="AB1917" s="56"/>
      <c r="AC1917" s="130"/>
      <c r="AD1917" s="140"/>
      <c r="AE1917" s="130"/>
      <c r="AF1917" s="140">
        <f>ROUND(Tabla1[[#This Row],[VALOR TOTAL DE LA GLOSA]]-Tabla1[[#This Row],[Valor soportado por la Subred]],0)</f>
        <v>0</v>
      </c>
      <c r="AG1917" s="130"/>
      <c r="AH1917" s="130"/>
      <c r="AI1917" s="140">
        <f>ROUND(Tabla1[[#This Row],[VALOR GLOSA DEFINITIVA]]-Tabla1[[#This Row],[VALOR LEVANTADO EN LIQUIDACION]],0)</f>
        <v>0</v>
      </c>
    </row>
    <row r="1918" spans="2:35" s="32" customFormat="1" ht="87.6" hidden="1" customHeight="1" x14ac:dyDescent="0.25">
      <c r="B1918" s="131"/>
      <c r="C1918" s="132"/>
      <c r="D1918" s="131"/>
      <c r="E1918" s="133" t="str">
        <f>+Tabla1[[#This Row],[CODIGO ACTIVIDAD EN PPP Y LINEAMIENTO]]&amp;Tabla1[[#This Row],[ENTORNO/COMPONENTE]]</f>
        <v/>
      </c>
      <c r="F1918" s="134">
        <f>+VLOOKUP(Tabla1[[#This Row],[Columna1]],IG!$D$3:$L$1908,3,FALSE)</f>
        <v>0</v>
      </c>
      <c r="G1918" s="134">
        <f>+VLOOKUP(Tabla1[[#This Row],[Columna1]],IG!$D$3:$W$1908,4,FALSE)</f>
        <v>0</v>
      </c>
      <c r="H1918" s="134">
        <f>+VLOOKUP(Tabla1[[#This Row],[Columna1]],IG!$D$3:$W$1908,5,FALSE)</f>
        <v>0</v>
      </c>
      <c r="I1918" s="134">
        <f>+VLOOKUP(Tabla1[[#This Row],[Columna1]],IG!$D$3:$W$1908,6,FALSE)</f>
        <v>0</v>
      </c>
      <c r="J1918" s="134">
        <f>+VLOOKUP(Tabla1[[#This Row],[Columna1]],IG!$D$3:$W$1908,7,FALSE)</f>
        <v>0</v>
      </c>
      <c r="K1918" s="130"/>
      <c r="L1918" s="131"/>
      <c r="M1918" s="133" t="str">
        <f>+Tabla1[[#This Row],[Columna1]]&amp;Tabla1[[#This Row],[LOCALIDAD]]&amp;Tabla1[[#This Row],[MES]]</f>
        <v/>
      </c>
      <c r="N1918" s="29"/>
      <c r="O1918" s="135">
        <f>+VLOOKUP(Tabla1[[#This Row],[concatenar]],IG!$M$3:$W$1908,2,FALSE)</f>
        <v>0</v>
      </c>
      <c r="P1918" s="50">
        <f>+VLOOKUP(Tabla1[[#This Row],[concatenar]],IG!$M$3:$W$1908,3,FALSE)</f>
        <v>0</v>
      </c>
      <c r="Q1918" s="103">
        <f>+VLOOKUP(Tabla1[[#This Row],[concatenar]],IG!$M$3:$W$1908,8,FALSE)</f>
        <v>0</v>
      </c>
      <c r="R1918" s="97">
        <f>+VLOOKUP(Tabla1[[#This Row],[concatenar]],IG!$M$3:$W$1908,9,FALSE)</f>
        <v>0</v>
      </c>
      <c r="S1918" s="136">
        <f>+VLOOKUP(Tabla1[[#This Row],[concatenar]],IG!$M$3:$W$1908,10,FALSE)</f>
        <v>0</v>
      </c>
      <c r="T1918" s="137">
        <f>+VLOOKUP(Tabla1[[#This Row],[concatenar]],IG!$M$3:$W$1908,11,FALSE)</f>
        <v>0</v>
      </c>
      <c r="U1918" s="130"/>
      <c r="V1918" s="138"/>
      <c r="W1918" s="130"/>
      <c r="X1918" s="29"/>
      <c r="Y1918" s="139">
        <f>ROUND(Tabla1[[#This Row],[VALOR UNITARIO SEGUIMIENTO FINANCIERO
2024]]*Tabla1[[#This Row],[MET AFECTADA PORLA GLOSA
RECURSOS 2024]]*Tabla1[[#This Row],[Porcentaje de Glosa]],0)</f>
        <v>0</v>
      </c>
      <c r="Z1918" s="51">
        <f>ROUND(Tabla1[[#This Row],[VALOR UNITARIO SEGUIMIENTO FINANCIERO
2025]]*Tabla1[[#This Row],[META AFECTADA PORLA GLOSA
RECURSOS 2025]]*Tabla1[[#This Row],[Porcentaje de Glosa]],0)</f>
        <v>0</v>
      </c>
      <c r="AA1918" s="51">
        <f>ROUND(Tabla1[[#This Row],[VALOR DE LA GLOSA 2024]]+Tabla1[[#This Row],[VALOR DE LA GLOSA 2025]],0)</f>
        <v>0</v>
      </c>
      <c r="AB1918" s="56"/>
      <c r="AC1918" s="130"/>
      <c r="AD1918" s="140"/>
      <c r="AE1918" s="130"/>
      <c r="AF1918" s="140">
        <f>ROUND(Tabla1[[#This Row],[VALOR TOTAL DE LA GLOSA]]-Tabla1[[#This Row],[Valor soportado por la Subred]],0)</f>
        <v>0</v>
      </c>
      <c r="AG1918" s="130"/>
      <c r="AH1918" s="130"/>
      <c r="AI1918" s="140">
        <f>ROUND(Tabla1[[#This Row],[VALOR GLOSA DEFINITIVA]]-Tabla1[[#This Row],[VALOR LEVANTADO EN LIQUIDACION]],0)</f>
        <v>0</v>
      </c>
    </row>
    <row r="1919" spans="2:35" s="32" customFormat="1" ht="87.6" hidden="1" customHeight="1" x14ac:dyDescent="0.25">
      <c r="B1919" s="131"/>
      <c r="C1919" s="132"/>
      <c r="D1919" s="131"/>
      <c r="E1919" s="133" t="str">
        <f>+Tabla1[[#This Row],[CODIGO ACTIVIDAD EN PPP Y LINEAMIENTO]]&amp;Tabla1[[#This Row],[ENTORNO/COMPONENTE]]</f>
        <v/>
      </c>
      <c r="F1919" s="134">
        <f>+VLOOKUP(Tabla1[[#This Row],[Columna1]],IG!$D$3:$L$1908,3,FALSE)</f>
        <v>0</v>
      </c>
      <c r="G1919" s="134">
        <f>+VLOOKUP(Tabla1[[#This Row],[Columna1]],IG!$D$3:$W$1908,4,FALSE)</f>
        <v>0</v>
      </c>
      <c r="H1919" s="134">
        <f>+VLOOKUP(Tabla1[[#This Row],[Columna1]],IG!$D$3:$W$1908,5,FALSE)</f>
        <v>0</v>
      </c>
      <c r="I1919" s="134">
        <f>+VLOOKUP(Tabla1[[#This Row],[Columna1]],IG!$D$3:$W$1908,6,FALSE)</f>
        <v>0</v>
      </c>
      <c r="J1919" s="134">
        <f>+VLOOKUP(Tabla1[[#This Row],[Columna1]],IG!$D$3:$W$1908,7,FALSE)</f>
        <v>0</v>
      </c>
      <c r="K1919" s="130"/>
      <c r="L1919" s="131"/>
      <c r="M1919" s="133" t="str">
        <f>+Tabla1[[#This Row],[Columna1]]&amp;Tabla1[[#This Row],[LOCALIDAD]]&amp;Tabla1[[#This Row],[MES]]</f>
        <v/>
      </c>
      <c r="N1919" s="29"/>
      <c r="O1919" s="135">
        <f>+VLOOKUP(Tabla1[[#This Row],[concatenar]],IG!$M$3:$W$1908,2,FALSE)</f>
        <v>0</v>
      </c>
      <c r="P1919" s="50">
        <f>+VLOOKUP(Tabla1[[#This Row],[concatenar]],IG!$M$3:$W$1908,3,FALSE)</f>
        <v>0</v>
      </c>
      <c r="Q1919" s="103">
        <f>+VLOOKUP(Tabla1[[#This Row],[concatenar]],IG!$M$3:$W$1908,8,FALSE)</f>
        <v>0</v>
      </c>
      <c r="R1919" s="97">
        <f>+VLOOKUP(Tabla1[[#This Row],[concatenar]],IG!$M$3:$W$1908,9,FALSE)</f>
        <v>0</v>
      </c>
      <c r="S1919" s="136">
        <f>+VLOOKUP(Tabla1[[#This Row],[concatenar]],IG!$M$3:$W$1908,10,FALSE)</f>
        <v>0</v>
      </c>
      <c r="T1919" s="137">
        <f>+VLOOKUP(Tabla1[[#This Row],[concatenar]],IG!$M$3:$W$1908,11,FALSE)</f>
        <v>0</v>
      </c>
      <c r="U1919" s="130"/>
      <c r="V1919" s="138"/>
      <c r="W1919" s="130"/>
      <c r="X1919" s="29"/>
      <c r="Y1919" s="139">
        <f>ROUND(Tabla1[[#This Row],[VALOR UNITARIO SEGUIMIENTO FINANCIERO
2024]]*Tabla1[[#This Row],[MET AFECTADA PORLA GLOSA
RECURSOS 2024]]*Tabla1[[#This Row],[Porcentaje de Glosa]],0)</f>
        <v>0</v>
      </c>
      <c r="Z1919" s="51">
        <f>ROUND(Tabla1[[#This Row],[VALOR UNITARIO SEGUIMIENTO FINANCIERO
2025]]*Tabla1[[#This Row],[META AFECTADA PORLA GLOSA
RECURSOS 2025]]*Tabla1[[#This Row],[Porcentaje de Glosa]],0)</f>
        <v>0</v>
      </c>
      <c r="AA1919" s="51">
        <f>ROUND(Tabla1[[#This Row],[VALOR DE LA GLOSA 2024]]+Tabla1[[#This Row],[VALOR DE LA GLOSA 2025]],0)</f>
        <v>0</v>
      </c>
      <c r="AB1919" s="56"/>
      <c r="AC1919" s="130"/>
      <c r="AD1919" s="140"/>
      <c r="AE1919" s="130"/>
      <c r="AF1919" s="140">
        <f>ROUND(Tabla1[[#This Row],[VALOR TOTAL DE LA GLOSA]]-Tabla1[[#This Row],[Valor soportado por la Subred]],0)</f>
        <v>0</v>
      </c>
      <c r="AG1919" s="130"/>
      <c r="AH1919" s="130"/>
      <c r="AI1919" s="140">
        <f>ROUND(Tabla1[[#This Row],[VALOR GLOSA DEFINITIVA]]-Tabla1[[#This Row],[VALOR LEVANTADO EN LIQUIDACION]],0)</f>
        <v>0</v>
      </c>
    </row>
    <row r="1920" spans="2:35" s="32" customFormat="1" ht="87.6" hidden="1" customHeight="1" x14ac:dyDescent="0.25">
      <c r="B1920" s="131"/>
      <c r="C1920" s="132"/>
      <c r="D1920" s="131"/>
      <c r="E1920" s="133" t="str">
        <f>+Tabla1[[#This Row],[CODIGO ACTIVIDAD EN PPP Y LINEAMIENTO]]&amp;Tabla1[[#This Row],[ENTORNO/COMPONENTE]]</f>
        <v/>
      </c>
      <c r="F1920" s="134">
        <f>+VLOOKUP(Tabla1[[#This Row],[Columna1]],IG!$D$3:$L$1908,3,FALSE)</f>
        <v>0</v>
      </c>
      <c r="G1920" s="134">
        <f>+VLOOKUP(Tabla1[[#This Row],[Columna1]],IG!$D$3:$W$1908,4,FALSE)</f>
        <v>0</v>
      </c>
      <c r="H1920" s="134">
        <f>+VLOOKUP(Tabla1[[#This Row],[Columna1]],IG!$D$3:$W$1908,5,FALSE)</f>
        <v>0</v>
      </c>
      <c r="I1920" s="134">
        <f>+VLOOKUP(Tabla1[[#This Row],[Columna1]],IG!$D$3:$W$1908,6,FALSE)</f>
        <v>0</v>
      </c>
      <c r="J1920" s="134">
        <f>+VLOOKUP(Tabla1[[#This Row],[Columna1]],IG!$D$3:$W$1908,7,FALSE)</f>
        <v>0</v>
      </c>
      <c r="K1920" s="130"/>
      <c r="L1920" s="131"/>
      <c r="M1920" s="133" t="str">
        <f>+Tabla1[[#This Row],[Columna1]]&amp;Tabla1[[#This Row],[LOCALIDAD]]&amp;Tabla1[[#This Row],[MES]]</f>
        <v/>
      </c>
      <c r="N1920" s="29"/>
      <c r="O1920" s="135">
        <f>+VLOOKUP(Tabla1[[#This Row],[concatenar]],IG!$M$3:$W$1908,2,FALSE)</f>
        <v>0</v>
      </c>
      <c r="P1920" s="50">
        <f>+VLOOKUP(Tabla1[[#This Row],[concatenar]],IG!$M$3:$W$1908,3,FALSE)</f>
        <v>0</v>
      </c>
      <c r="Q1920" s="103">
        <f>+VLOOKUP(Tabla1[[#This Row],[concatenar]],IG!$M$3:$W$1908,8,FALSE)</f>
        <v>0</v>
      </c>
      <c r="R1920" s="97">
        <f>+VLOOKUP(Tabla1[[#This Row],[concatenar]],IG!$M$3:$W$1908,9,FALSE)</f>
        <v>0</v>
      </c>
      <c r="S1920" s="136">
        <f>+VLOOKUP(Tabla1[[#This Row],[concatenar]],IG!$M$3:$W$1908,10,FALSE)</f>
        <v>0</v>
      </c>
      <c r="T1920" s="137">
        <f>+VLOOKUP(Tabla1[[#This Row],[concatenar]],IG!$M$3:$W$1908,11,FALSE)</f>
        <v>0</v>
      </c>
      <c r="U1920" s="130"/>
      <c r="V1920" s="138"/>
      <c r="W1920" s="130"/>
      <c r="X1920" s="29"/>
      <c r="Y1920" s="139">
        <f>ROUND(Tabla1[[#This Row],[VALOR UNITARIO SEGUIMIENTO FINANCIERO
2024]]*Tabla1[[#This Row],[MET AFECTADA PORLA GLOSA
RECURSOS 2024]]*Tabla1[[#This Row],[Porcentaje de Glosa]],0)</f>
        <v>0</v>
      </c>
      <c r="Z1920" s="51">
        <f>ROUND(Tabla1[[#This Row],[VALOR UNITARIO SEGUIMIENTO FINANCIERO
2025]]*Tabla1[[#This Row],[META AFECTADA PORLA GLOSA
RECURSOS 2025]]*Tabla1[[#This Row],[Porcentaje de Glosa]],0)</f>
        <v>0</v>
      </c>
      <c r="AA1920" s="51">
        <f>ROUND(Tabla1[[#This Row],[VALOR DE LA GLOSA 2024]]+Tabla1[[#This Row],[VALOR DE LA GLOSA 2025]],0)</f>
        <v>0</v>
      </c>
      <c r="AB1920" s="56"/>
      <c r="AC1920" s="130"/>
      <c r="AD1920" s="140"/>
      <c r="AE1920" s="130"/>
      <c r="AF1920" s="140">
        <f>ROUND(Tabla1[[#This Row],[VALOR TOTAL DE LA GLOSA]]-Tabla1[[#This Row],[Valor soportado por la Subred]],0)</f>
        <v>0</v>
      </c>
      <c r="AG1920" s="130"/>
      <c r="AH1920" s="130"/>
      <c r="AI1920" s="140">
        <f>ROUND(Tabla1[[#This Row],[VALOR GLOSA DEFINITIVA]]-Tabla1[[#This Row],[VALOR LEVANTADO EN LIQUIDACION]],0)</f>
        <v>0</v>
      </c>
    </row>
    <row r="1921" spans="2:35" s="32" customFormat="1" ht="87.6" hidden="1" customHeight="1" x14ac:dyDescent="0.25">
      <c r="B1921" s="131"/>
      <c r="C1921" s="132"/>
      <c r="D1921" s="131"/>
      <c r="E1921" s="133" t="str">
        <f>+Tabla1[[#This Row],[CODIGO ACTIVIDAD EN PPP Y LINEAMIENTO]]&amp;Tabla1[[#This Row],[ENTORNO/COMPONENTE]]</f>
        <v/>
      </c>
      <c r="F1921" s="134">
        <f>+VLOOKUP(Tabla1[[#This Row],[Columna1]],IG!$D$3:$L$1908,3,FALSE)</f>
        <v>0</v>
      </c>
      <c r="G1921" s="134">
        <f>+VLOOKUP(Tabla1[[#This Row],[Columna1]],IG!$D$3:$W$1908,4,FALSE)</f>
        <v>0</v>
      </c>
      <c r="H1921" s="134">
        <f>+VLOOKUP(Tabla1[[#This Row],[Columna1]],IG!$D$3:$W$1908,5,FALSE)</f>
        <v>0</v>
      </c>
      <c r="I1921" s="134">
        <f>+VLOOKUP(Tabla1[[#This Row],[Columna1]],IG!$D$3:$W$1908,6,FALSE)</f>
        <v>0</v>
      </c>
      <c r="J1921" s="134">
        <f>+VLOOKUP(Tabla1[[#This Row],[Columna1]],IG!$D$3:$W$1908,7,FALSE)</f>
        <v>0</v>
      </c>
      <c r="K1921" s="130"/>
      <c r="L1921" s="131"/>
      <c r="M1921" s="133" t="str">
        <f>+Tabla1[[#This Row],[Columna1]]&amp;Tabla1[[#This Row],[LOCALIDAD]]&amp;Tabla1[[#This Row],[MES]]</f>
        <v/>
      </c>
      <c r="N1921" s="29"/>
      <c r="O1921" s="135">
        <f>+VLOOKUP(Tabla1[[#This Row],[concatenar]],IG!$M$3:$W$1908,2,FALSE)</f>
        <v>0</v>
      </c>
      <c r="P1921" s="50">
        <f>+VLOOKUP(Tabla1[[#This Row],[concatenar]],IG!$M$3:$W$1908,3,FALSE)</f>
        <v>0</v>
      </c>
      <c r="Q1921" s="103">
        <f>+VLOOKUP(Tabla1[[#This Row],[concatenar]],IG!$M$3:$W$1908,8,FALSE)</f>
        <v>0</v>
      </c>
      <c r="R1921" s="97">
        <f>+VLOOKUP(Tabla1[[#This Row],[concatenar]],IG!$M$3:$W$1908,9,FALSE)</f>
        <v>0</v>
      </c>
      <c r="S1921" s="136">
        <f>+VLOOKUP(Tabla1[[#This Row],[concatenar]],IG!$M$3:$W$1908,10,FALSE)</f>
        <v>0</v>
      </c>
      <c r="T1921" s="137">
        <f>+VLOOKUP(Tabla1[[#This Row],[concatenar]],IG!$M$3:$W$1908,11,FALSE)</f>
        <v>0</v>
      </c>
      <c r="U1921" s="130"/>
      <c r="V1921" s="138"/>
      <c r="W1921" s="130"/>
      <c r="X1921" s="29"/>
      <c r="Y1921" s="139">
        <f>ROUND(Tabla1[[#This Row],[VALOR UNITARIO SEGUIMIENTO FINANCIERO
2024]]*Tabla1[[#This Row],[MET AFECTADA PORLA GLOSA
RECURSOS 2024]]*Tabla1[[#This Row],[Porcentaje de Glosa]],0)</f>
        <v>0</v>
      </c>
      <c r="Z1921" s="51">
        <f>ROUND(Tabla1[[#This Row],[VALOR UNITARIO SEGUIMIENTO FINANCIERO
2025]]*Tabla1[[#This Row],[META AFECTADA PORLA GLOSA
RECURSOS 2025]]*Tabla1[[#This Row],[Porcentaje de Glosa]],0)</f>
        <v>0</v>
      </c>
      <c r="AA1921" s="51">
        <f>ROUND(Tabla1[[#This Row],[VALOR DE LA GLOSA 2024]]+Tabla1[[#This Row],[VALOR DE LA GLOSA 2025]],0)</f>
        <v>0</v>
      </c>
      <c r="AB1921" s="56"/>
      <c r="AC1921" s="130"/>
      <c r="AD1921" s="140"/>
      <c r="AE1921" s="130"/>
      <c r="AF1921" s="140">
        <f>ROUND(Tabla1[[#This Row],[VALOR TOTAL DE LA GLOSA]]-Tabla1[[#This Row],[Valor soportado por la Subred]],0)</f>
        <v>0</v>
      </c>
      <c r="AG1921" s="130"/>
      <c r="AH1921" s="130"/>
      <c r="AI1921" s="140">
        <f>ROUND(Tabla1[[#This Row],[VALOR GLOSA DEFINITIVA]]-Tabla1[[#This Row],[VALOR LEVANTADO EN LIQUIDACION]],0)</f>
        <v>0</v>
      </c>
    </row>
    <row r="1922" spans="2:35" s="32" customFormat="1" ht="87.6" hidden="1" customHeight="1" x14ac:dyDescent="0.25">
      <c r="B1922" s="131"/>
      <c r="C1922" s="132"/>
      <c r="D1922" s="131"/>
      <c r="E1922" s="133" t="str">
        <f>+Tabla1[[#This Row],[CODIGO ACTIVIDAD EN PPP Y LINEAMIENTO]]&amp;Tabla1[[#This Row],[ENTORNO/COMPONENTE]]</f>
        <v/>
      </c>
      <c r="F1922" s="134">
        <f>+VLOOKUP(Tabla1[[#This Row],[Columna1]],IG!$D$3:$L$1908,3,FALSE)</f>
        <v>0</v>
      </c>
      <c r="G1922" s="134">
        <f>+VLOOKUP(Tabla1[[#This Row],[Columna1]],IG!$D$3:$W$1908,4,FALSE)</f>
        <v>0</v>
      </c>
      <c r="H1922" s="134">
        <f>+VLOOKUP(Tabla1[[#This Row],[Columna1]],IG!$D$3:$W$1908,5,FALSE)</f>
        <v>0</v>
      </c>
      <c r="I1922" s="134">
        <f>+VLOOKUP(Tabla1[[#This Row],[Columna1]],IG!$D$3:$W$1908,6,FALSE)</f>
        <v>0</v>
      </c>
      <c r="J1922" s="134">
        <f>+VLOOKUP(Tabla1[[#This Row],[Columna1]],IG!$D$3:$W$1908,7,FALSE)</f>
        <v>0</v>
      </c>
      <c r="K1922" s="130"/>
      <c r="L1922" s="131"/>
      <c r="M1922" s="133" t="str">
        <f>+Tabla1[[#This Row],[Columna1]]&amp;Tabla1[[#This Row],[LOCALIDAD]]&amp;Tabla1[[#This Row],[MES]]</f>
        <v/>
      </c>
      <c r="N1922" s="29"/>
      <c r="O1922" s="135">
        <f>+VLOOKUP(Tabla1[[#This Row],[concatenar]],IG!$M$3:$W$1908,2,FALSE)</f>
        <v>0</v>
      </c>
      <c r="P1922" s="50">
        <f>+VLOOKUP(Tabla1[[#This Row],[concatenar]],IG!$M$3:$W$1908,3,FALSE)</f>
        <v>0</v>
      </c>
      <c r="Q1922" s="103">
        <f>+VLOOKUP(Tabla1[[#This Row],[concatenar]],IG!$M$3:$W$1908,8,FALSE)</f>
        <v>0</v>
      </c>
      <c r="R1922" s="97">
        <f>+VLOOKUP(Tabla1[[#This Row],[concatenar]],IG!$M$3:$W$1908,9,FALSE)</f>
        <v>0</v>
      </c>
      <c r="S1922" s="136">
        <f>+VLOOKUP(Tabla1[[#This Row],[concatenar]],IG!$M$3:$W$1908,10,FALSE)</f>
        <v>0</v>
      </c>
      <c r="T1922" s="137">
        <f>+VLOOKUP(Tabla1[[#This Row],[concatenar]],IG!$M$3:$W$1908,11,FALSE)</f>
        <v>0</v>
      </c>
      <c r="U1922" s="130"/>
      <c r="V1922" s="138"/>
      <c r="W1922" s="130"/>
      <c r="X1922" s="29"/>
      <c r="Y1922" s="139">
        <f>ROUND(Tabla1[[#This Row],[VALOR UNITARIO SEGUIMIENTO FINANCIERO
2024]]*Tabla1[[#This Row],[MET AFECTADA PORLA GLOSA
RECURSOS 2024]]*Tabla1[[#This Row],[Porcentaje de Glosa]],0)</f>
        <v>0</v>
      </c>
      <c r="Z1922" s="51">
        <f>ROUND(Tabla1[[#This Row],[VALOR UNITARIO SEGUIMIENTO FINANCIERO
2025]]*Tabla1[[#This Row],[META AFECTADA PORLA GLOSA
RECURSOS 2025]]*Tabla1[[#This Row],[Porcentaje de Glosa]],0)</f>
        <v>0</v>
      </c>
      <c r="AA1922" s="51">
        <f>ROUND(Tabla1[[#This Row],[VALOR DE LA GLOSA 2024]]+Tabla1[[#This Row],[VALOR DE LA GLOSA 2025]],0)</f>
        <v>0</v>
      </c>
      <c r="AB1922" s="56"/>
      <c r="AC1922" s="130"/>
      <c r="AD1922" s="140"/>
      <c r="AE1922" s="130"/>
      <c r="AF1922" s="140">
        <f>ROUND(Tabla1[[#This Row],[VALOR TOTAL DE LA GLOSA]]-Tabla1[[#This Row],[Valor soportado por la Subred]],0)</f>
        <v>0</v>
      </c>
      <c r="AG1922" s="130"/>
      <c r="AH1922" s="130"/>
      <c r="AI1922" s="140">
        <f>ROUND(Tabla1[[#This Row],[VALOR GLOSA DEFINITIVA]]-Tabla1[[#This Row],[VALOR LEVANTADO EN LIQUIDACION]],0)</f>
        <v>0</v>
      </c>
    </row>
    <row r="1923" spans="2:35" s="32" customFormat="1" ht="87.6" hidden="1" customHeight="1" x14ac:dyDescent="0.25">
      <c r="B1923" s="131"/>
      <c r="C1923" s="132"/>
      <c r="D1923" s="131"/>
      <c r="E1923" s="133" t="str">
        <f>+Tabla1[[#This Row],[CODIGO ACTIVIDAD EN PPP Y LINEAMIENTO]]&amp;Tabla1[[#This Row],[ENTORNO/COMPONENTE]]</f>
        <v/>
      </c>
      <c r="F1923" s="134">
        <f>+VLOOKUP(Tabla1[[#This Row],[Columna1]],IG!$D$3:$L$1908,3,FALSE)</f>
        <v>0</v>
      </c>
      <c r="G1923" s="134">
        <f>+VLOOKUP(Tabla1[[#This Row],[Columna1]],IG!$D$3:$W$1908,4,FALSE)</f>
        <v>0</v>
      </c>
      <c r="H1923" s="134">
        <f>+VLOOKUP(Tabla1[[#This Row],[Columna1]],IG!$D$3:$W$1908,5,FALSE)</f>
        <v>0</v>
      </c>
      <c r="I1923" s="134">
        <f>+VLOOKUP(Tabla1[[#This Row],[Columna1]],IG!$D$3:$W$1908,6,FALSE)</f>
        <v>0</v>
      </c>
      <c r="J1923" s="134">
        <f>+VLOOKUP(Tabla1[[#This Row],[Columna1]],IG!$D$3:$W$1908,7,FALSE)</f>
        <v>0</v>
      </c>
      <c r="K1923" s="130"/>
      <c r="L1923" s="131"/>
      <c r="M1923" s="133" t="str">
        <f>+Tabla1[[#This Row],[Columna1]]&amp;Tabla1[[#This Row],[LOCALIDAD]]&amp;Tabla1[[#This Row],[MES]]</f>
        <v/>
      </c>
      <c r="N1923" s="29"/>
      <c r="O1923" s="135">
        <f>+VLOOKUP(Tabla1[[#This Row],[concatenar]],IG!$M$3:$W$1908,2,FALSE)</f>
        <v>0</v>
      </c>
      <c r="P1923" s="50">
        <f>+VLOOKUP(Tabla1[[#This Row],[concatenar]],IG!$M$3:$W$1908,3,FALSE)</f>
        <v>0</v>
      </c>
      <c r="Q1923" s="103">
        <f>+VLOOKUP(Tabla1[[#This Row],[concatenar]],IG!$M$3:$W$1908,8,FALSE)</f>
        <v>0</v>
      </c>
      <c r="R1923" s="97">
        <f>+VLOOKUP(Tabla1[[#This Row],[concatenar]],IG!$M$3:$W$1908,9,FALSE)</f>
        <v>0</v>
      </c>
      <c r="S1923" s="136">
        <f>+VLOOKUP(Tabla1[[#This Row],[concatenar]],IG!$M$3:$W$1908,10,FALSE)</f>
        <v>0</v>
      </c>
      <c r="T1923" s="137">
        <f>+VLOOKUP(Tabla1[[#This Row],[concatenar]],IG!$M$3:$W$1908,11,FALSE)</f>
        <v>0</v>
      </c>
      <c r="U1923" s="130"/>
      <c r="V1923" s="138"/>
      <c r="W1923" s="130"/>
      <c r="X1923" s="29"/>
      <c r="Y1923" s="139">
        <f>ROUND(Tabla1[[#This Row],[VALOR UNITARIO SEGUIMIENTO FINANCIERO
2024]]*Tabla1[[#This Row],[MET AFECTADA PORLA GLOSA
RECURSOS 2024]]*Tabla1[[#This Row],[Porcentaje de Glosa]],0)</f>
        <v>0</v>
      </c>
      <c r="Z1923" s="51">
        <f>ROUND(Tabla1[[#This Row],[VALOR UNITARIO SEGUIMIENTO FINANCIERO
2025]]*Tabla1[[#This Row],[META AFECTADA PORLA GLOSA
RECURSOS 2025]]*Tabla1[[#This Row],[Porcentaje de Glosa]],0)</f>
        <v>0</v>
      </c>
      <c r="AA1923" s="51">
        <f>ROUND(Tabla1[[#This Row],[VALOR DE LA GLOSA 2024]]+Tabla1[[#This Row],[VALOR DE LA GLOSA 2025]],0)</f>
        <v>0</v>
      </c>
      <c r="AB1923" s="56"/>
      <c r="AC1923" s="130"/>
      <c r="AD1923" s="140"/>
      <c r="AE1923" s="130"/>
      <c r="AF1923" s="140">
        <f>ROUND(Tabla1[[#This Row],[VALOR TOTAL DE LA GLOSA]]-Tabla1[[#This Row],[Valor soportado por la Subred]],0)</f>
        <v>0</v>
      </c>
      <c r="AG1923" s="130"/>
      <c r="AH1923" s="130"/>
      <c r="AI1923" s="140">
        <f>ROUND(Tabla1[[#This Row],[VALOR GLOSA DEFINITIVA]]-Tabla1[[#This Row],[VALOR LEVANTADO EN LIQUIDACION]],0)</f>
        <v>0</v>
      </c>
    </row>
    <row r="1924" spans="2:35" s="32" customFormat="1" ht="87.6" hidden="1" customHeight="1" x14ac:dyDescent="0.25">
      <c r="B1924" s="131"/>
      <c r="C1924" s="132"/>
      <c r="D1924" s="131"/>
      <c r="E1924" s="133" t="str">
        <f>+Tabla1[[#This Row],[CODIGO ACTIVIDAD EN PPP Y LINEAMIENTO]]&amp;Tabla1[[#This Row],[ENTORNO/COMPONENTE]]</f>
        <v/>
      </c>
      <c r="F1924" s="134">
        <f>+VLOOKUP(Tabla1[[#This Row],[Columna1]],IG!$D$3:$L$1908,3,FALSE)</f>
        <v>0</v>
      </c>
      <c r="G1924" s="134">
        <f>+VLOOKUP(Tabla1[[#This Row],[Columna1]],IG!$D$3:$W$1908,4,FALSE)</f>
        <v>0</v>
      </c>
      <c r="H1924" s="134">
        <f>+VLOOKUP(Tabla1[[#This Row],[Columna1]],IG!$D$3:$W$1908,5,FALSE)</f>
        <v>0</v>
      </c>
      <c r="I1924" s="134">
        <f>+VLOOKUP(Tabla1[[#This Row],[Columna1]],IG!$D$3:$W$1908,6,FALSE)</f>
        <v>0</v>
      </c>
      <c r="J1924" s="134">
        <f>+VLOOKUP(Tabla1[[#This Row],[Columna1]],IG!$D$3:$W$1908,7,FALSE)</f>
        <v>0</v>
      </c>
      <c r="K1924" s="130"/>
      <c r="L1924" s="131"/>
      <c r="M1924" s="133" t="str">
        <f>+Tabla1[[#This Row],[Columna1]]&amp;Tabla1[[#This Row],[LOCALIDAD]]&amp;Tabla1[[#This Row],[MES]]</f>
        <v/>
      </c>
      <c r="N1924" s="29"/>
      <c r="O1924" s="135">
        <f>+VLOOKUP(Tabla1[[#This Row],[concatenar]],IG!$M$3:$W$1908,2,FALSE)</f>
        <v>0</v>
      </c>
      <c r="P1924" s="50">
        <f>+VLOOKUP(Tabla1[[#This Row],[concatenar]],IG!$M$3:$W$1908,3,FALSE)</f>
        <v>0</v>
      </c>
      <c r="Q1924" s="103">
        <f>+VLOOKUP(Tabla1[[#This Row],[concatenar]],IG!$M$3:$W$1908,8,FALSE)</f>
        <v>0</v>
      </c>
      <c r="R1924" s="97">
        <f>+VLOOKUP(Tabla1[[#This Row],[concatenar]],IG!$M$3:$W$1908,9,FALSE)</f>
        <v>0</v>
      </c>
      <c r="S1924" s="136">
        <f>+VLOOKUP(Tabla1[[#This Row],[concatenar]],IG!$M$3:$W$1908,10,FALSE)</f>
        <v>0</v>
      </c>
      <c r="T1924" s="137">
        <f>+VLOOKUP(Tabla1[[#This Row],[concatenar]],IG!$M$3:$W$1908,11,FALSE)</f>
        <v>0</v>
      </c>
      <c r="U1924" s="130"/>
      <c r="V1924" s="138"/>
      <c r="W1924" s="130"/>
      <c r="X1924" s="29"/>
      <c r="Y1924" s="139">
        <f>ROUND(Tabla1[[#This Row],[VALOR UNITARIO SEGUIMIENTO FINANCIERO
2024]]*Tabla1[[#This Row],[MET AFECTADA PORLA GLOSA
RECURSOS 2024]]*Tabla1[[#This Row],[Porcentaje de Glosa]],0)</f>
        <v>0</v>
      </c>
      <c r="Z1924" s="51">
        <f>ROUND(Tabla1[[#This Row],[VALOR UNITARIO SEGUIMIENTO FINANCIERO
2025]]*Tabla1[[#This Row],[META AFECTADA PORLA GLOSA
RECURSOS 2025]]*Tabla1[[#This Row],[Porcentaje de Glosa]],0)</f>
        <v>0</v>
      </c>
      <c r="AA1924" s="51">
        <f>ROUND(Tabla1[[#This Row],[VALOR DE LA GLOSA 2024]]+Tabla1[[#This Row],[VALOR DE LA GLOSA 2025]],0)</f>
        <v>0</v>
      </c>
      <c r="AB1924" s="56"/>
      <c r="AC1924" s="130"/>
      <c r="AD1924" s="140"/>
      <c r="AE1924" s="130"/>
      <c r="AF1924" s="140">
        <f>ROUND(Tabla1[[#This Row],[VALOR TOTAL DE LA GLOSA]]-Tabla1[[#This Row],[Valor soportado por la Subred]],0)</f>
        <v>0</v>
      </c>
      <c r="AG1924" s="130"/>
      <c r="AH1924" s="130"/>
      <c r="AI1924" s="140">
        <f>ROUND(Tabla1[[#This Row],[VALOR GLOSA DEFINITIVA]]-Tabla1[[#This Row],[VALOR LEVANTADO EN LIQUIDACION]],0)</f>
        <v>0</v>
      </c>
    </row>
    <row r="1925" spans="2:35" s="32" customFormat="1" ht="87.6" hidden="1" customHeight="1" x14ac:dyDescent="0.25">
      <c r="B1925" s="131"/>
      <c r="C1925" s="132"/>
      <c r="D1925" s="131"/>
      <c r="E1925" s="133" t="str">
        <f>+Tabla1[[#This Row],[CODIGO ACTIVIDAD EN PPP Y LINEAMIENTO]]&amp;Tabla1[[#This Row],[ENTORNO/COMPONENTE]]</f>
        <v/>
      </c>
      <c r="F1925" s="134">
        <f>+VLOOKUP(Tabla1[[#This Row],[Columna1]],IG!$D$3:$L$1908,3,FALSE)</f>
        <v>0</v>
      </c>
      <c r="G1925" s="134">
        <f>+VLOOKUP(Tabla1[[#This Row],[Columna1]],IG!$D$3:$W$1908,4,FALSE)</f>
        <v>0</v>
      </c>
      <c r="H1925" s="134">
        <f>+VLOOKUP(Tabla1[[#This Row],[Columna1]],IG!$D$3:$W$1908,5,FALSE)</f>
        <v>0</v>
      </c>
      <c r="I1925" s="134">
        <f>+VLOOKUP(Tabla1[[#This Row],[Columna1]],IG!$D$3:$W$1908,6,FALSE)</f>
        <v>0</v>
      </c>
      <c r="J1925" s="134">
        <f>+VLOOKUP(Tabla1[[#This Row],[Columna1]],IG!$D$3:$W$1908,7,FALSE)</f>
        <v>0</v>
      </c>
      <c r="K1925" s="130"/>
      <c r="L1925" s="131"/>
      <c r="M1925" s="133" t="str">
        <f>+Tabla1[[#This Row],[Columna1]]&amp;Tabla1[[#This Row],[LOCALIDAD]]&amp;Tabla1[[#This Row],[MES]]</f>
        <v/>
      </c>
      <c r="N1925" s="29"/>
      <c r="O1925" s="135">
        <f>+VLOOKUP(Tabla1[[#This Row],[concatenar]],IG!$M$3:$W$1908,2,FALSE)</f>
        <v>0</v>
      </c>
      <c r="P1925" s="50">
        <f>+VLOOKUP(Tabla1[[#This Row],[concatenar]],IG!$M$3:$W$1908,3,FALSE)</f>
        <v>0</v>
      </c>
      <c r="Q1925" s="103">
        <f>+VLOOKUP(Tabla1[[#This Row],[concatenar]],IG!$M$3:$W$1908,8,FALSE)</f>
        <v>0</v>
      </c>
      <c r="R1925" s="97">
        <f>+VLOOKUP(Tabla1[[#This Row],[concatenar]],IG!$M$3:$W$1908,9,FALSE)</f>
        <v>0</v>
      </c>
      <c r="S1925" s="136">
        <f>+VLOOKUP(Tabla1[[#This Row],[concatenar]],IG!$M$3:$W$1908,10,FALSE)</f>
        <v>0</v>
      </c>
      <c r="T1925" s="137">
        <f>+VLOOKUP(Tabla1[[#This Row],[concatenar]],IG!$M$3:$W$1908,11,FALSE)</f>
        <v>0</v>
      </c>
      <c r="U1925" s="130"/>
      <c r="V1925" s="138"/>
      <c r="W1925" s="130"/>
      <c r="X1925" s="29"/>
      <c r="Y1925" s="139">
        <f>ROUND(Tabla1[[#This Row],[VALOR UNITARIO SEGUIMIENTO FINANCIERO
2024]]*Tabla1[[#This Row],[MET AFECTADA PORLA GLOSA
RECURSOS 2024]]*Tabla1[[#This Row],[Porcentaje de Glosa]],0)</f>
        <v>0</v>
      </c>
      <c r="Z1925" s="51">
        <f>ROUND(Tabla1[[#This Row],[VALOR UNITARIO SEGUIMIENTO FINANCIERO
2025]]*Tabla1[[#This Row],[META AFECTADA PORLA GLOSA
RECURSOS 2025]]*Tabla1[[#This Row],[Porcentaje de Glosa]],0)</f>
        <v>0</v>
      </c>
      <c r="AA1925" s="51">
        <f>ROUND(Tabla1[[#This Row],[VALOR DE LA GLOSA 2024]]+Tabla1[[#This Row],[VALOR DE LA GLOSA 2025]],0)</f>
        <v>0</v>
      </c>
      <c r="AB1925" s="56"/>
      <c r="AC1925" s="130"/>
      <c r="AD1925" s="140"/>
      <c r="AE1925" s="130"/>
      <c r="AF1925" s="140">
        <f>ROUND(Tabla1[[#This Row],[VALOR TOTAL DE LA GLOSA]]-Tabla1[[#This Row],[Valor soportado por la Subred]],0)</f>
        <v>0</v>
      </c>
      <c r="AG1925" s="130"/>
      <c r="AH1925" s="130"/>
      <c r="AI1925" s="140">
        <f>ROUND(Tabla1[[#This Row],[VALOR GLOSA DEFINITIVA]]-Tabla1[[#This Row],[VALOR LEVANTADO EN LIQUIDACION]],0)</f>
        <v>0</v>
      </c>
    </row>
    <row r="1926" spans="2:35" s="32" customFormat="1" ht="87.6" hidden="1" customHeight="1" x14ac:dyDescent="0.25">
      <c r="B1926" s="131"/>
      <c r="C1926" s="132"/>
      <c r="D1926" s="131"/>
      <c r="E1926" s="133" t="str">
        <f>+Tabla1[[#This Row],[CODIGO ACTIVIDAD EN PPP Y LINEAMIENTO]]&amp;Tabla1[[#This Row],[ENTORNO/COMPONENTE]]</f>
        <v/>
      </c>
      <c r="F1926" s="134">
        <f>+VLOOKUP(Tabla1[[#This Row],[Columna1]],IG!$D$3:$L$1908,3,FALSE)</f>
        <v>0</v>
      </c>
      <c r="G1926" s="134">
        <f>+VLOOKUP(Tabla1[[#This Row],[Columna1]],IG!$D$3:$W$1908,4,FALSE)</f>
        <v>0</v>
      </c>
      <c r="H1926" s="134">
        <f>+VLOOKUP(Tabla1[[#This Row],[Columna1]],IG!$D$3:$W$1908,5,FALSE)</f>
        <v>0</v>
      </c>
      <c r="I1926" s="134">
        <f>+VLOOKUP(Tabla1[[#This Row],[Columna1]],IG!$D$3:$W$1908,6,FALSE)</f>
        <v>0</v>
      </c>
      <c r="J1926" s="134">
        <f>+VLOOKUP(Tabla1[[#This Row],[Columna1]],IG!$D$3:$W$1908,7,FALSE)</f>
        <v>0</v>
      </c>
      <c r="K1926" s="130"/>
      <c r="L1926" s="131"/>
      <c r="M1926" s="133" t="str">
        <f>+Tabla1[[#This Row],[Columna1]]&amp;Tabla1[[#This Row],[LOCALIDAD]]&amp;Tabla1[[#This Row],[MES]]</f>
        <v/>
      </c>
      <c r="N1926" s="29"/>
      <c r="O1926" s="135">
        <f>+VLOOKUP(Tabla1[[#This Row],[concatenar]],IG!$M$3:$W$1908,2,FALSE)</f>
        <v>0</v>
      </c>
      <c r="P1926" s="50">
        <f>+VLOOKUP(Tabla1[[#This Row],[concatenar]],IG!$M$3:$W$1908,3,FALSE)</f>
        <v>0</v>
      </c>
      <c r="Q1926" s="103">
        <f>+VLOOKUP(Tabla1[[#This Row],[concatenar]],IG!$M$3:$W$1908,8,FALSE)</f>
        <v>0</v>
      </c>
      <c r="R1926" s="97">
        <f>+VLOOKUP(Tabla1[[#This Row],[concatenar]],IG!$M$3:$W$1908,9,FALSE)</f>
        <v>0</v>
      </c>
      <c r="S1926" s="136">
        <f>+VLOOKUP(Tabla1[[#This Row],[concatenar]],IG!$M$3:$W$1908,10,FALSE)</f>
        <v>0</v>
      </c>
      <c r="T1926" s="137">
        <f>+VLOOKUP(Tabla1[[#This Row],[concatenar]],IG!$M$3:$W$1908,11,FALSE)</f>
        <v>0</v>
      </c>
      <c r="U1926" s="130"/>
      <c r="V1926" s="138"/>
      <c r="W1926" s="130"/>
      <c r="X1926" s="29"/>
      <c r="Y1926" s="139">
        <f>ROUND(Tabla1[[#This Row],[VALOR UNITARIO SEGUIMIENTO FINANCIERO
2024]]*Tabla1[[#This Row],[MET AFECTADA PORLA GLOSA
RECURSOS 2024]]*Tabla1[[#This Row],[Porcentaje de Glosa]],0)</f>
        <v>0</v>
      </c>
      <c r="Z1926" s="51">
        <f>ROUND(Tabla1[[#This Row],[VALOR UNITARIO SEGUIMIENTO FINANCIERO
2025]]*Tabla1[[#This Row],[META AFECTADA PORLA GLOSA
RECURSOS 2025]]*Tabla1[[#This Row],[Porcentaje de Glosa]],0)</f>
        <v>0</v>
      </c>
      <c r="AA1926" s="51">
        <f>ROUND(Tabla1[[#This Row],[VALOR DE LA GLOSA 2024]]+Tabla1[[#This Row],[VALOR DE LA GLOSA 2025]],0)</f>
        <v>0</v>
      </c>
      <c r="AB1926" s="56"/>
      <c r="AC1926" s="130"/>
      <c r="AD1926" s="140"/>
      <c r="AE1926" s="130"/>
      <c r="AF1926" s="140">
        <f>ROUND(Tabla1[[#This Row],[VALOR TOTAL DE LA GLOSA]]-Tabla1[[#This Row],[Valor soportado por la Subred]],0)</f>
        <v>0</v>
      </c>
      <c r="AG1926" s="130"/>
      <c r="AH1926" s="130"/>
      <c r="AI1926" s="140">
        <f>ROUND(Tabla1[[#This Row],[VALOR GLOSA DEFINITIVA]]-Tabla1[[#This Row],[VALOR LEVANTADO EN LIQUIDACION]],0)</f>
        <v>0</v>
      </c>
    </row>
    <row r="1927" spans="2:35" s="32" customFormat="1" ht="87.6" hidden="1" customHeight="1" x14ac:dyDescent="0.25">
      <c r="B1927" s="131"/>
      <c r="C1927" s="132"/>
      <c r="D1927" s="131"/>
      <c r="E1927" s="133" t="str">
        <f>+Tabla1[[#This Row],[CODIGO ACTIVIDAD EN PPP Y LINEAMIENTO]]&amp;Tabla1[[#This Row],[ENTORNO/COMPONENTE]]</f>
        <v/>
      </c>
      <c r="F1927" s="134">
        <f>+VLOOKUP(Tabla1[[#This Row],[Columna1]],IG!$D$3:$L$1908,3,FALSE)</f>
        <v>0</v>
      </c>
      <c r="G1927" s="134">
        <f>+VLOOKUP(Tabla1[[#This Row],[Columna1]],IG!$D$3:$W$1908,4,FALSE)</f>
        <v>0</v>
      </c>
      <c r="H1927" s="134">
        <f>+VLOOKUP(Tabla1[[#This Row],[Columna1]],IG!$D$3:$W$1908,5,FALSE)</f>
        <v>0</v>
      </c>
      <c r="I1927" s="134">
        <f>+VLOOKUP(Tabla1[[#This Row],[Columna1]],IG!$D$3:$W$1908,6,FALSE)</f>
        <v>0</v>
      </c>
      <c r="J1927" s="134">
        <f>+VLOOKUP(Tabla1[[#This Row],[Columna1]],IG!$D$3:$W$1908,7,FALSE)</f>
        <v>0</v>
      </c>
      <c r="K1927" s="130"/>
      <c r="L1927" s="131"/>
      <c r="M1927" s="133" t="str">
        <f>+Tabla1[[#This Row],[Columna1]]&amp;Tabla1[[#This Row],[LOCALIDAD]]&amp;Tabla1[[#This Row],[MES]]</f>
        <v/>
      </c>
      <c r="N1927" s="29"/>
      <c r="O1927" s="135">
        <f>+VLOOKUP(Tabla1[[#This Row],[concatenar]],IG!$M$3:$W$1908,2,FALSE)</f>
        <v>0</v>
      </c>
      <c r="P1927" s="50">
        <f>+VLOOKUP(Tabla1[[#This Row],[concatenar]],IG!$M$3:$W$1908,3,FALSE)</f>
        <v>0</v>
      </c>
      <c r="Q1927" s="103">
        <f>+VLOOKUP(Tabla1[[#This Row],[concatenar]],IG!$M$3:$W$1908,8,FALSE)</f>
        <v>0</v>
      </c>
      <c r="R1927" s="97">
        <f>+VLOOKUP(Tabla1[[#This Row],[concatenar]],IG!$M$3:$W$1908,9,FALSE)</f>
        <v>0</v>
      </c>
      <c r="S1927" s="136">
        <f>+VLOOKUP(Tabla1[[#This Row],[concatenar]],IG!$M$3:$W$1908,10,FALSE)</f>
        <v>0</v>
      </c>
      <c r="T1927" s="137">
        <f>+VLOOKUP(Tabla1[[#This Row],[concatenar]],IG!$M$3:$W$1908,11,FALSE)</f>
        <v>0</v>
      </c>
      <c r="U1927" s="130"/>
      <c r="V1927" s="138"/>
      <c r="W1927" s="130"/>
      <c r="X1927" s="29"/>
      <c r="Y1927" s="139">
        <f>ROUND(Tabla1[[#This Row],[VALOR UNITARIO SEGUIMIENTO FINANCIERO
2024]]*Tabla1[[#This Row],[MET AFECTADA PORLA GLOSA
RECURSOS 2024]]*Tabla1[[#This Row],[Porcentaje de Glosa]],0)</f>
        <v>0</v>
      </c>
      <c r="Z1927" s="51">
        <f>ROUND(Tabla1[[#This Row],[VALOR UNITARIO SEGUIMIENTO FINANCIERO
2025]]*Tabla1[[#This Row],[META AFECTADA PORLA GLOSA
RECURSOS 2025]]*Tabla1[[#This Row],[Porcentaje de Glosa]],0)</f>
        <v>0</v>
      </c>
      <c r="AA1927" s="51">
        <f>ROUND(Tabla1[[#This Row],[VALOR DE LA GLOSA 2024]]+Tabla1[[#This Row],[VALOR DE LA GLOSA 2025]],0)</f>
        <v>0</v>
      </c>
      <c r="AB1927" s="56"/>
      <c r="AC1927" s="130"/>
      <c r="AD1927" s="140"/>
      <c r="AE1927" s="130"/>
      <c r="AF1927" s="140">
        <f>ROUND(Tabla1[[#This Row],[VALOR TOTAL DE LA GLOSA]]-Tabla1[[#This Row],[Valor soportado por la Subred]],0)</f>
        <v>0</v>
      </c>
      <c r="AG1927" s="130"/>
      <c r="AH1927" s="130"/>
      <c r="AI1927" s="140">
        <f>ROUND(Tabla1[[#This Row],[VALOR GLOSA DEFINITIVA]]-Tabla1[[#This Row],[VALOR LEVANTADO EN LIQUIDACION]],0)</f>
        <v>0</v>
      </c>
    </row>
    <row r="1928" spans="2:35" s="32" customFormat="1" ht="87.6" hidden="1" customHeight="1" x14ac:dyDescent="0.25">
      <c r="B1928" s="131"/>
      <c r="C1928" s="132"/>
      <c r="D1928" s="131"/>
      <c r="E1928" s="133" t="str">
        <f>+Tabla1[[#This Row],[CODIGO ACTIVIDAD EN PPP Y LINEAMIENTO]]&amp;Tabla1[[#This Row],[ENTORNO/COMPONENTE]]</f>
        <v/>
      </c>
      <c r="F1928" s="134">
        <f>+VLOOKUP(Tabla1[[#This Row],[Columna1]],IG!$D$3:$L$1908,3,FALSE)</f>
        <v>0</v>
      </c>
      <c r="G1928" s="134">
        <f>+VLOOKUP(Tabla1[[#This Row],[Columna1]],IG!$D$3:$W$1908,4,FALSE)</f>
        <v>0</v>
      </c>
      <c r="H1928" s="134">
        <f>+VLOOKUP(Tabla1[[#This Row],[Columna1]],IG!$D$3:$W$1908,5,FALSE)</f>
        <v>0</v>
      </c>
      <c r="I1928" s="134">
        <f>+VLOOKUP(Tabla1[[#This Row],[Columna1]],IG!$D$3:$W$1908,6,FALSE)</f>
        <v>0</v>
      </c>
      <c r="J1928" s="134">
        <f>+VLOOKUP(Tabla1[[#This Row],[Columna1]],IG!$D$3:$W$1908,7,FALSE)</f>
        <v>0</v>
      </c>
      <c r="K1928" s="130"/>
      <c r="L1928" s="131"/>
      <c r="M1928" s="133" t="str">
        <f>+Tabla1[[#This Row],[Columna1]]&amp;Tabla1[[#This Row],[LOCALIDAD]]&amp;Tabla1[[#This Row],[MES]]</f>
        <v/>
      </c>
      <c r="N1928" s="29"/>
      <c r="O1928" s="135">
        <f>+VLOOKUP(Tabla1[[#This Row],[concatenar]],IG!$M$3:$W$1908,2,FALSE)</f>
        <v>0</v>
      </c>
      <c r="P1928" s="50">
        <f>+VLOOKUP(Tabla1[[#This Row],[concatenar]],IG!$M$3:$W$1908,3,FALSE)</f>
        <v>0</v>
      </c>
      <c r="Q1928" s="103">
        <f>+VLOOKUP(Tabla1[[#This Row],[concatenar]],IG!$M$3:$W$1908,8,FALSE)</f>
        <v>0</v>
      </c>
      <c r="R1928" s="97">
        <f>+VLOOKUP(Tabla1[[#This Row],[concatenar]],IG!$M$3:$W$1908,9,FALSE)</f>
        <v>0</v>
      </c>
      <c r="S1928" s="136">
        <f>+VLOOKUP(Tabla1[[#This Row],[concatenar]],IG!$M$3:$W$1908,10,FALSE)</f>
        <v>0</v>
      </c>
      <c r="T1928" s="137">
        <f>+VLOOKUP(Tabla1[[#This Row],[concatenar]],IG!$M$3:$W$1908,11,FALSE)</f>
        <v>0</v>
      </c>
      <c r="U1928" s="130"/>
      <c r="V1928" s="138"/>
      <c r="W1928" s="130"/>
      <c r="X1928" s="29"/>
      <c r="Y1928" s="139">
        <f>ROUND(Tabla1[[#This Row],[VALOR UNITARIO SEGUIMIENTO FINANCIERO
2024]]*Tabla1[[#This Row],[MET AFECTADA PORLA GLOSA
RECURSOS 2024]]*Tabla1[[#This Row],[Porcentaje de Glosa]],0)</f>
        <v>0</v>
      </c>
      <c r="Z1928" s="51">
        <f>ROUND(Tabla1[[#This Row],[VALOR UNITARIO SEGUIMIENTO FINANCIERO
2025]]*Tabla1[[#This Row],[META AFECTADA PORLA GLOSA
RECURSOS 2025]]*Tabla1[[#This Row],[Porcentaje de Glosa]],0)</f>
        <v>0</v>
      </c>
      <c r="AA1928" s="51">
        <f>ROUND(Tabla1[[#This Row],[VALOR DE LA GLOSA 2024]]+Tabla1[[#This Row],[VALOR DE LA GLOSA 2025]],0)</f>
        <v>0</v>
      </c>
      <c r="AB1928" s="56"/>
      <c r="AC1928" s="130"/>
      <c r="AD1928" s="140"/>
      <c r="AE1928" s="130"/>
      <c r="AF1928" s="140">
        <f>ROUND(Tabla1[[#This Row],[VALOR TOTAL DE LA GLOSA]]-Tabla1[[#This Row],[Valor soportado por la Subred]],0)</f>
        <v>0</v>
      </c>
      <c r="AG1928" s="130"/>
      <c r="AH1928" s="130"/>
      <c r="AI1928" s="140">
        <f>ROUND(Tabla1[[#This Row],[VALOR GLOSA DEFINITIVA]]-Tabla1[[#This Row],[VALOR LEVANTADO EN LIQUIDACION]],0)</f>
        <v>0</v>
      </c>
    </row>
    <row r="1929" spans="2:35" s="32" customFormat="1" ht="87.6" hidden="1" customHeight="1" x14ac:dyDescent="0.25">
      <c r="B1929" s="131"/>
      <c r="C1929" s="132"/>
      <c r="D1929" s="131"/>
      <c r="E1929" s="133" t="str">
        <f>+Tabla1[[#This Row],[CODIGO ACTIVIDAD EN PPP Y LINEAMIENTO]]&amp;Tabla1[[#This Row],[ENTORNO/COMPONENTE]]</f>
        <v/>
      </c>
      <c r="F1929" s="134">
        <f>+VLOOKUP(Tabla1[[#This Row],[Columna1]],IG!$D$3:$L$1908,3,FALSE)</f>
        <v>0</v>
      </c>
      <c r="G1929" s="134">
        <f>+VLOOKUP(Tabla1[[#This Row],[Columna1]],IG!$D$3:$W$1908,4,FALSE)</f>
        <v>0</v>
      </c>
      <c r="H1929" s="134">
        <f>+VLOOKUP(Tabla1[[#This Row],[Columna1]],IG!$D$3:$W$1908,5,FALSE)</f>
        <v>0</v>
      </c>
      <c r="I1929" s="134">
        <f>+VLOOKUP(Tabla1[[#This Row],[Columna1]],IG!$D$3:$W$1908,6,FALSE)</f>
        <v>0</v>
      </c>
      <c r="J1929" s="134">
        <f>+VLOOKUP(Tabla1[[#This Row],[Columna1]],IG!$D$3:$W$1908,7,FALSE)</f>
        <v>0</v>
      </c>
      <c r="K1929" s="130"/>
      <c r="L1929" s="131"/>
      <c r="M1929" s="133" t="str">
        <f>+Tabla1[[#This Row],[Columna1]]&amp;Tabla1[[#This Row],[LOCALIDAD]]&amp;Tabla1[[#This Row],[MES]]</f>
        <v/>
      </c>
      <c r="N1929" s="29"/>
      <c r="O1929" s="135">
        <f>+VLOOKUP(Tabla1[[#This Row],[concatenar]],IG!$M$3:$W$1908,2,FALSE)</f>
        <v>0</v>
      </c>
      <c r="P1929" s="50">
        <f>+VLOOKUP(Tabla1[[#This Row],[concatenar]],IG!$M$3:$W$1908,3,FALSE)</f>
        <v>0</v>
      </c>
      <c r="Q1929" s="103">
        <f>+VLOOKUP(Tabla1[[#This Row],[concatenar]],IG!$M$3:$W$1908,8,FALSE)</f>
        <v>0</v>
      </c>
      <c r="R1929" s="97">
        <f>+VLOOKUP(Tabla1[[#This Row],[concatenar]],IG!$M$3:$W$1908,9,FALSE)</f>
        <v>0</v>
      </c>
      <c r="S1929" s="136">
        <f>+VLOOKUP(Tabla1[[#This Row],[concatenar]],IG!$M$3:$W$1908,10,FALSE)</f>
        <v>0</v>
      </c>
      <c r="T1929" s="137">
        <f>+VLOOKUP(Tabla1[[#This Row],[concatenar]],IG!$M$3:$W$1908,11,FALSE)</f>
        <v>0</v>
      </c>
      <c r="U1929" s="130"/>
      <c r="V1929" s="138"/>
      <c r="W1929" s="130"/>
      <c r="X1929" s="29"/>
      <c r="Y1929" s="139">
        <f>ROUND(Tabla1[[#This Row],[VALOR UNITARIO SEGUIMIENTO FINANCIERO
2024]]*Tabla1[[#This Row],[MET AFECTADA PORLA GLOSA
RECURSOS 2024]]*Tabla1[[#This Row],[Porcentaje de Glosa]],0)</f>
        <v>0</v>
      </c>
      <c r="Z1929" s="51">
        <f>ROUND(Tabla1[[#This Row],[VALOR UNITARIO SEGUIMIENTO FINANCIERO
2025]]*Tabla1[[#This Row],[META AFECTADA PORLA GLOSA
RECURSOS 2025]]*Tabla1[[#This Row],[Porcentaje de Glosa]],0)</f>
        <v>0</v>
      </c>
      <c r="AA1929" s="51">
        <f>ROUND(Tabla1[[#This Row],[VALOR DE LA GLOSA 2024]]+Tabla1[[#This Row],[VALOR DE LA GLOSA 2025]],0)</f>
        <v>0</v>
      </c>
      <c r="AB1929" s="56"/>
      <c r="AC1929" s="130"/>
      <c r="AD1929" s="140"/>
      <c r="AE1929" s="130"/>
      <c r="AF1929" s="140">
        <f>ROUND(Tabla1[[#This Row],[VALOR TOTAL DE LA GLOSA]]-Tabla1[[#This Row],[Valor soportado por la Subred]],0)</f>
        <v>0</v>
      </c>
      <c r="AG1929" s="130"/>
      <c r="AH1929" s="130"/>
      <c r="AI1929" s="140">
        <f>ROUND(Tabla1[[#This Row],[VALOR GLOSA DEFINITIVA]]-Tabla1[[#This Row],[VALOR LEVANTADO EN LIQUIDACION]],0)</f>
        <v>0</v>
      </c>
    </row>
    <row r="1930" spans="2:35" s="32" customFormat="1" ht="87.6" hidden="1" customHeight="1" x14ac:dyDescent="0.25">
      <c r="B1930" s="131"/>
      <c r="C1930" s="132"/>
      <c r="D1930" s="131"/>
      <c r="E1930" s="133" t="str">
        <f>+Tabla1[[#This Row],[CODIGO ACTIVIDAD EN PPP Y LINEAMIENTO]]&amp;Tabla1[[#This Row],[ENTORNO/COMPONENTE]]</f>
        <v/>
      </c>
      <c r="F1930" s="134">
        <f>+VLOOKUP(Tabla1[[#This Row],[Columna1]],IG!$D$3:$L$1908,3,FALSE)</f>
        <v>0</v>
      </c>
      <c r="G1930" s="134">
        <f>+VLOOKUP(Tabla1[[#This Row],[Columna1]],IG!$D$3:$W$1908,4,FALSE)</f>
        <v>0</v>
      </c>
      <c r="H1930" s="134">
        <f>+VLOOKUP(Tabla1[[#This Row],[Columna1]],IG!$D$3:$W$1908,5,FALSE)</f>
        <v>0</v>
      </c>
      <c r="I1930" s="134">
        <f>+VLOOKUP(Tabla1[[#This Row],[Columna1]],IG!$D$3:$W$1908,6,FALSE)</f>
        <v>0</v>
      </c>
      <c r="J1930" s="134">
        <f>+VLOOKUP(Tabla1[[#This Row],[Columna1]],IG!$D$3:$W$1908,7,FALSE)</f>
        <v>0</v>
      </c>
      <c r="K1930" s="130"/>
      <c r="L1930" s="131"/>
      <c r="M1930" s="133" t="str">
        <f>+Tabla1[[#This Row],[Columna1]]&amp;Tabla1[[#This Row],[LOCALIDAD]]&amp;Tabla1[[#This Row],[MES]]</f>
        <v/>
      </c>
      <c r="N1930" s="29"/>
      <c r="O1930" s="135">
        <f>+VLOOKUP(Tabla1[[#This Row],[concatenar]],IG!$M$3:$W$1908,2,FALSE)</f>
        <v>0</v>
      </c>
      <c r="P1930" s="50">
        <f>+VLOOKUP(Tabla1[[#This Row],[concatenar]],IG!$M$3:$W$1908,3,FALSE)</f>
        <v>0</v>
      </c>
      <c r="Q1930" s="103">
        <f>+VLOOKUP(Tabla1[[#This Row],[concatenar]],IG!$M$3:$W$1908,8,FALSE)</f>
        <v>0</v>
      </c>
      <c r="R1930" s="97">
        <f>+VLOOKUP(Tabla1[[#This Row],[concatenar]],IG!$M$3:$W$1908,9,FALSE)</f>
        <v>0</v>
      </c>
      <c r="S1930" s="136">
        <f>+VLOOKUP(Tabla1[[#This Row],[concatenar]],IG!$M$3:$W$1908,10,FALSE)</f>
        <v>0</v>
      </c>
      <c r="T1930" s="137">
        <f>+VLOOKUP(Tabla1[[#This Row],[concatenar]],IG!$M$3:$W$1908,11,FALSE)</f>
        <v>0</v>
      </c>
      <c r="U1930" s="130"/>
      <c r="V1930" s="138"/>
      <c r="W1930" s="130"/>
      <c r="X1930" s="29"/>
      <c r="Y1930" s="139">
        <f>ROUND(Tabla1[[#This Row],[VALOR UNITARIO SEGUIMIENTO FINANCIERO
2024]]*Tabla1[[#This Row],[MET AFECTADA PORLA GLOSA
RECURSOS 2024]]*Tabla1[[#This Row],[Porcentaje de Glosa]],0)</f>
        <v>0</v>
      </c>
      <c r="Z1930" s="51">
        <f>ROUND(Tabla1[[#This Row],[VALOR UNITARIO SEGUIMIENTO FINANCIERO
2025]]*Tabla1[[#This Row],[META AFECTADA PORLA GLOSA
RECURSOS 2025]]*Tabla1[[#This Row],[Porcentaje de Glosa]],0)</f>
        <v>0</v>
      </c>
      <c r="AA1930" s="51">
        <f>ROUND(Tabla1[[#This Row],[VALOR DE LA GLOSA 2024]]+Tabla1[[#This Row],[VALOR DE LA GLOSA 2025]],0)</f>
        <v>0</v>
      </c>
      <c r="AB1930" s="56"/>
      <c r="AC1930" s="130"/>
      <c r="AD1930" s="140"/>
      <c r="AE1930" s="130"/>
      <c r="AF1930" s="140">
        <f>ROUND(Tabla1[[#This Row],[VALOR TOTAL DE LA GLOSA]]-Tabla1[[#This Row],[Valor soportado por la Subred]],0)</f>
        <v>0</v>
      </c>
      <c r="AG1930" s="130"/>
      <c r="AH1930" s="130"/>
      <c r="AI1930" s="140">
        <f>ROUND(Tabla1[[#This Row],[VALOR GLOSA DEFINITIVA]]-Tabla1[[#This Row],[VALOR LEVANTADO EN LIQUIDACION]],0)</f>
        <v>0</v>
      </c>
    </row>
    <row r="1931" spans="2:35" s="32" customFormat="1" ht="87.6" hidden="1" customHeight="1" x14ac:dyDescent="0.25">
      <c r="B1931" s="131"/>
      <c r="C1931" s="132"/>
      <c r="D1931" s="131"/>
      <c r="E1931" s="133" t="str">
        <f>+Tabla1[[#This Row],[CODIGO ACTIVIDAD EN PPP Y LINEAMIENTO]]&amp;Tabla1[[#This Row],[ENTORNO/COMPONENTE]]</f>
        <v/>
      </c>
      <c r="F1931" s="134">
        <f>+VLOOKUP(Tabla1[[#This Row],[Columna1]],IG!$D$3:$L$1908,3,FALSE)</f>
        <v>0</v>
      </c>
      <c r="G1931" s="134">
        <f>+VLOOKUP(Tabla1[[#This Row],[Columna1]],IG!$D$3:$W$1908,4,FALSE)</f>
        <v>0</v>
      </c>
      <c r="H1931" s="134">
        <f>+VLOOKUP(Tabla1[[#This Row],[Columna1]],IG!$D$3:$W$1908,5,FALSE)</f>
        <v>0</v>
      </c>
      <c r="I1931" s="134">
        <f>+VLOOKUP(Tabla1[[#This Row],[Columna1]],IG!$D$3:$W$1908,6,FALSE)</f>
        <v>0</v>
      </c>
      <c r="J1931" s="134">
        <f>+VLOOKUP(Tabla1[[#This Row],[Columna1]],IG!$D$3:$W$1908,7,FALSE)</f>
        <v>0</v>
      </c>
      <c r="K1931" s="130"/>
      <c r="L1931" s="131"/>
      <c r="M1931" s="133" t="str">
        <f>+Tabla1[[#This Row],[Columna1]]&amp;Tabla1[[#This Row],[LOCALIDAD]]&amp;Tabla1[[#This Row],[MES]]</f>
        <v/>
      </c>
      <c r="N1931" s="29"/>
      <c r="O1931" s="135">
        <f>+VLOOKUP(Tabla1[[#This Row],[concatenar]],IG!$M$3:$W$1908,2,FALSE)</f>
        <v>0</v>
      </c>
      <c r="P1931" s="50">
        <f>+VLOOKUP(Tabla1[[#This Row],[concatenar]],IG!$M$3:$W$1908,3,FALSE)</f>
        <v>0</v>
      </c>
      <c r="Q1931" s="103">
        <f>+VLOOKUP(Tabla1[[#This Row],[concatenar]],IG!$M$3:$W$1908,8,FALSE)</f>
        <v>0</v>
      </c>
      <c r="R1931" s="97">
        <f>+VLOOKUP(Tabla1[[#This Row],[concatenar]],IG!$M$3:$W$1908,9,FALSE)</f>
        <v>0</v>
      </c>
      <c r="S1931" s="136">
        <f>+VLOOKUP(Tabla1[[#This Row],[concatenar]],IG!$M$3:$W$1908,10,FALSE)</f>
        <v>0</v>
      </c>
      <c r="T1931" s="137">
        <f>+VLOOKUP(Tabla1[[#This Row],[concatenar]],IG!$M$3:$W$1908,11,FALSE)</f>
        <v>0</v>
      </c>
      <c r="U1931" s="130"/>
      <c r="V1931" s="138"/>
      <c r="W1931" s="130"/>
      <c r="X1931" s="29"/>
      <c r="Y1931" s="139">
        <f>ROUND(Tabla1[[#This Row],[VALOR UNITARIO SEGUIMIENTO FINANCIERO
2024]]*Tabla1[[#This Row],[MET AFECTADA PORLA GLOSA
RECURSOS 2024]]*Tabla1[[#This Row],[Porcentaje de Glosa]],0)</f>
        <v>0</v>
      </c>
      <c r="Z1931" s="51">
        <f>ROUND(Tabla1[[#This Row],[VALOR UNITARIO SEGUIMIENTO FINANCIERO
2025]]*Tabla1[[#This Row],[META AFECTADA PORLA GLOSA
RECURSOS 2025]]*Tabla1[[#This Row],[Porcentaje de Glosa]],0)</f>
        <v>0</v>
      </c>
      <c r="AA1931" s="51">
        <f>ROUND(Tabla1[[#This Row],[VALOR DE LA GLOSA 2024]]+Tabla1[[#This Row],[VALOR DE LA GLOSA 2025]],0)</f>
        <v>0</v>
      </c>
      <c r="AB1931" s="56"/>
      <c r="AC1931" s="130"/>
      <c r="AD1931" s="140"/>
      <c r="AE1931" s="130"/>
      <c r="AF1931" s="140">
        <f>ROUND(Tabla1[[#This Row],[VALOR TOTAL DE LA GLOSA]]-Tabla1[[#This Row],[Valor soportado por la Subred]],0)</f>
        <v>0</v>
      </c>
      <c r="AG1931" s="130"/>
      <c r="AH1931" s="130"/>
      <c r="AI1931" s="140">
        <f>ROUND(Tabla1[[#This Row],[VALOR GLOSA DEFINITIVA]]-Tabla1[[#This Row],[VALOR LEVANTADO EN LIQUIDACION]],0)</f>
        <v>0</v>
      </c>
    </row>
    <row r="1932" spans="2:35" s="32" customFormat="1" ht="87.6" hidden="1" customHeight="1" x14ac:dyDescent="0.25">
      <c r="B1932" s="131"/>
      <c r="C1932" s="132"/>
      <c r="D1932" s="131"/>
      <c r="E1932" s="133" t="str">
        <f>+Tabla1[[#This Row],[CODIGO ACTIVIDAD EN PPP Y LINEAMIENTO]]&amp;Tabla1[[#This Row],[ENTORNO/COMPONENTE]]</f>
        <v/>
      </c>
      <c r="F1932" s="134">
        <f>+VLOOKUP(Tabla1[[#This Row],[Columna1]],IG!$D$3:$L$1908,3,FALSE)</f>
        <v>0</v>
      </c>
      <c r="G1932" s="134">
        <f>+VLOOKUP(Tabla1[[#This Row],[Columna1]],IG!$D$3:$W$1908,4,FALSE)</f>
        <v>0</v>
      </c>
      <c r="H1932" s="134">
        <f>+VLOOKUP(Tabla1[[#This Row],[Columna1]],IG!$D$3:$W$1908,5,FALSE)</f>
        <v>0</v>
      </c>
      <c r="I1932" s="134">
        <f>+VLOOKUP(Tabla1[[#This Row],[Columna1]],IG!$D$3:$W$1908,6,FALSE)</f>
        <v>0</v>
      </c>
      <c r="J1932" s="134">
        <f>+VLOOKUP(Tabla1[[#This Row],[Columna1]],IG!$D$3:$W$1908,7,FALSE)</f>
        <v>0</v>
      </c>
      <c r="K1932" s="130"/>
      <c r="L1932" s="131"/>
      <c r="M1932" s="133" t="str">
        <f>+Tabla1[[#This Row],[Columna1]]&amp;Tabla1[[#This Row],[LOCALIDAD]]&amp;Tabla1[[#This Row],[MES]]</f>
        <v/>
      </c>
      <c r="N1932" s="29"/>
      <c r="O1932" s="135">
        <f>+VLOOKUP(Tabla1[[#This Row],[concatenar]],IG!$M$3:$W$1908,2,FALSE)</f>
        <v>0</v>
      </c>
      <c r="P1932" s="50">
        <f>+VLOOKUP(Tabla1[[#This Row],[concatenar]],IG!$M$3:$W$1908,3,FALSE)</f>
        <v>0</v>
      </c>
      <c r="Q1932" s="103">
        <f>+VLOOKUP(Tabla1[[#This Row],[concatenar]],IG!$M$3:$W$1908,8,FALSE)</f>
        <v>0</v>
      </c>
      <c r="R1932" s="97">
        <f>+VLOOKUP(Tabla1[[#This Row],[concatenar]],IG!$M$3:$W$1908,9,FALSE)</f>
        <v>0</v>
      </c>
      <c r="S1932" s="136">
        <f>+VLOOKUP(Tabla1[[#This Row],[concatenar]],IG!$M$3:$W$1908,10,FALSE)</f>
        <v>0</v>
      </c>
      <c r="T1932" s="137">
        <f>+VLOOKUP(Tabla1[[#This Row],[concatenar]],IG!$M$3:$W$1908,11,FALSE)</f>
        <v>0</v>
      </c>
      <c r="U1932" s="130"/>
      <c r="V1932" s="138"/>
      <c r="W1932" s="130"/>
      <c r="X1932" s="29"/>
      <c r="Y1932" s="139">
        <f>ROUND(Tabla1[[#This Row],[VALOR UNITARIO SEGUIMIENTO FINANCIERO
2024]]*Tabla1[[#This Row],[MET AFECTADA PORLA GLOSA
RECURSOS 2024]]*Tabla1[[#This Row],[Porcentaje de Glosa]],0)</f>
        <v>0</v>
      </c>
      <c r="Z1932" s="51">
        <f>ROUND(Tabla1[[#This Row],[VALOR UNITARIO SEGUIMIENTO FINANCIERO
2025]]*Tabla1[[#This Row],[META AFECTADA PORLA GLOSA
RECURSOS 2025]]*Tabla1[[#This Row],[Porcentaje de Glosa]],0)</f>
        <v>0</v>
      </c>
      <c r="AA1932" s="51">
        <f>ROUND(Tabla1[[#This Row],[VALOR DE LA GLOSA 2024]]+Tabla1[[#This Row],[VALOR DE LA GLOSA 2025]],0)</f>
        <v>0</v>
      </c>
      <c r="AB1932" s="56"/>
      <c r="AC1932" s="130"/>
      <c r="AD1932" s="140"/>
      <c r="AE1932" s="130"/>
      <c r="AF1932" s="140">
        <f>ROUND(Tabla1[[#This Row],[VALOR TOTAL DE LA GLOSA]]-Tabla1[[#This Row],[Valor soportado por la Subred]],0)</f>
        <v>0</v>
      </c>
      <c r="AG1932" s="130"/>
      <c r="AH1932" s="130"/>
      <c r="AI1932" s="140">
        <f>ROUND(Tabla1[[#This Row],[VALOR GLOSA DEFINITIVA]]-Tabla1[[#This Row],[VALOR LEVANTADO EN LIQUIDACION]],0)</f>
        <v>0</v>
      </c>
    </row>
    <row r="1933" spans="2:35" s="32" customFormat="1" ht="87.6" hidden="1" customHeight="1" x14ac:dyDescent="0.25">
      <c r="B1933" s="131"/>
      <c r="C1933" s="132"/>
      <c r="D1933" s="131"/>
      <c r="E1933" s="133" t="str">
        <f>+Tabla1[[#This Row],[CODIGO ACTIVIDAD EN PPP Y LINEAMIENTO]]&amp;Tabla1[[#This Row],[ENTORNO/COMPONENTE]]</f>
        <v/>
      </c>
      <c r="F1933" s="134">
        <f>+VLOOKUP(Tabla1[[#This Row],[Columna1]],IG!$D$3:$L$1908,3,FALSE)</f>
        <v>0</v>
      </c>
      <c r="G1933" s="134">
        <f>+VLOOKUP(Tabla1[[#This Row],[Columna1]],IG!$D$3:$W$1908,4,FALSE)</f>
        <v>0</v>
      </c>
      <c r="H1933" s="134">
        <f>+VLOOKUP(Tabla1[[#This Row],[Columna1]],IG!$D$3:$W$1908,5,FALSE)</f>
        <v>0</v>
      </c>
      <c r="I1933" s="134">
        <f>+VLOOKUP(Tabla1[[#This Row],[Columna1]],IG!$D$3:$W$1908,6,FALSE)</f>
        <v>0</v>
      </c>
      <c r="J1933" s="134">
        <f>+VLOOKUP(Tabla1[[#This Row],[Columna1]],IG!$D$3:$W$1908,7,FALSE)</f>
        <v>0</v>
      </c>
      <c r="K1933" s="130"/>
      <c r="L1933" s="131"/>
      <c r="M1933" s="133" t="str">
        <f>+Tabla1[[#This Row],[Columna1]]&amp;Tabla1[[#This Row],[LOCALIDAD]]&amp;Tabla1[[#This Row],[MES]]</f>
        <v/>
      </c>
      <c r="N1933" s="29"/>
      <c r="O1933" s="135">
        <f>+VLOOKUP(Tabla1[[#This Row],[concatenar]],IG!$M$3:$W$1908,2,FALSE)</f>
        <v>0</v>
      </c>
      <c r="P1933" s="50">
        <f>+VLOOKUP(Tabla1[[#This Row],[concatenar]],IG!$M$3:$W$1908,3,FALSE)</f>
        <v>0</v>
      </c>
      <c r="Q1933" s="103">
        <f>+VLOOKUP(Tabla1[[#This Row],[concatenar]],IG!$M$3:$W$1908,8,FALSE)</f>
        <v>0</v>
      </c>
      <c r="R1933" s="97">
        <f>+VLOOKUP(Tabla1[[#This Row],[concatenar]],IG!$M$3:$W$1908,9,FALSE)</f>
        <v>0</v>
      </c>
      <c r="S1933" s="136">
        <f>+VLOOKUP(Tabla1[[#This Row],[concatenar]],IG!$M$3:$W$1908,10,FALSE)</f>
        <v>0</v>
      </c>
      <c r="T1933" s="137">
        <f>+VLOOKUP(Tabla1[[#This Row],[concatenar]],IG!$M$3:$W$1908,11,FALSE)</f>
        <v>0</v>
      </c>
      <c r="U1933" s="130"/>
      <c r="V1933" s="138"/>
      <c r="W1933" s="130"/>
      <c r="X1933" s="29"/>
      <c r="Y1933" s="139">
        <f>ROUND(Tabla1[[#This Row],[VALOR UNITARIO SEGUIMIENTO FINANCIERO
2024]]*Tabla1[[#This Row],[MET AFECTADA PORLA GLOSA
RECURSOS 2024]]*Tabla1[[#This Row],[Porcentaje de Glosa]],0)</f>
        <v>0</v>
      </c>
      <c r="Z1933" s="51">
        <f>ROUND(Tabla1[[#This Row],[VALOR UNITARIO SEGUIMIENTO FINANCIERO
2025]]*Tabla1[[#This Row],[META AFECTADA PORLA GLOSA
RECURSOS 2025]]*Tabla1[[#This Row],[Porcentaje de Glosa]],0)</f>
        <v>0</v>
      </c>
      <c r="AA1933" s="51">
        <f>ROUND(Tabla1[[#This Row],[VALOR DE LA GLOSA 2024]]+Tabla1[[#This Row],[VALOR DE LA GLOSA 2025]],0)</f>
        <v>0</v>
      </c>
      <c r="AB1933" s="56"/>
      <c r="AC1933" s="130"/>
      <c r="AD1933" s="140"/>
      <c r="AE1933" s="130"/>
      <c r="AF1933" s="140">
        <f>ROUND(Tabla1[[#This Row],[VALOR TOTAL DE LA GLOSA]]-Tabla1[[#This Row],[Valor soportado por la Subred]],0)</f>
        <v>0</v>
      </c>
      <c r="AG1933" s="130"/>
      <c r="AH1933" s="130"/>
      <c r="AI1933" s="140">
        <f>ROUND(Tabla1[[#This Row],[VALOR GLOSA DEFINITIVA]]-Tabla1[[#This Row],[VALOR LEVANTADO EN LIQUIDACION]],0)</f>
        <v>0</v>
      </c>
    </row>
    <row r="1934" spans="2:35" s="32" customFormat="1" ht="87.6" hidden="1" customHeight="1" x14ac:dyDescent="0.25">
      <c r="B1934" s="131"/>
      <c r="C1934" s="132"/>
      <c r="D1934" s="131"/>
      <c r="E1934" s="133" t="str">
        <f>+Tabla1[[#This Row],[CODIGO ACTIVIDAD EN PPP Y LINEAMIENTO]]&amp;Tabla1[[#This Row],[ENTORNO/COMPONENTE]]</f>
        <v/>
      </c>
      <c r="F1934" s="134">
        <f>+VLOOKUP(Tabla1[[#This Row],[Columna1]],IG!$D$3:$L$1908,3,FALSE)</f>
        <v>0</v>
      </c>
      <c r="G1934" s="134">
        <f>+VLOOKUP(Tabla1[[#This Row],[Columna1]],IG!$D$3:$W$1908,4,FALSE)</f>
        <v>0</v>
      </c>
      <c r="H1934" s="134">
        <f>+VLOOKUP(Tabla1[[#This Row],[Columna1]],IG!$D$3:$W$1908,5,FALSE)</f>
        <v>0</v>
      </c>
      <c r="I1934" s="134">
        <f>+VLOOKUP(Tabla1[[#This Row],[Columna1]],IG!$D$3:$W$1908,6,FALSE)</f>
        <v>0</v>
      </c>
      <c r="J1934" s="134">
        <f>+VLOOKUP(Tabla1[[#This Row],[Columna1]],IG!$D$3:$W$1908,7,FALSE)</f>
        <v>0</v>
      </c>
      <c r="K1934" s="130"/>
      <c r="L1934" s="131"/>
      <c r="M1934" s="133" t="str">
        <f>+Tabla1[[#This Row],[Columna1]]&amp;Tabla1[[#This Row],[LOCALIDAD]]&amp;Tabla1[[#This Row],[MES]]</f>
        <v/>
      </c>
      <c r="N1934" s="29"/>
      <c r="O1934" s="135">
        <f>+VLOOKUP(Tabla1[[#This Row],[concatenar]],IG!$M$3:$W$1908,2,FALSE)</f>
        <v>0</v>
      </c>
      <c r="P1934" s="50">
        <f>+VLOOKUP(Tabla1[[#This Row],[concatenar]],IG!$M$3:$W$1908,3,FALSE)</f>
        <v>0</v>
      </c>
      <c r="Q1934" s="103">
        <f>+VLOOKUP(Tabla1[[#This Row],[concatenar]],IG!$M$3:$W$1908,8,FALSE)</f>
        <v>0</v>
      </c>
      <c r="R1934" s="97">
        <f>+VLOOKUP(Tabla1[[#This Row],[concatenar]],IG!$M$3:$W$1908,9,FALSE)</f>
        <v>0</v>
      </c>
      <c r="S1934" s="136">
        <f>+VLOOKUP(Tabla1[[#This Row],[concatenar]],IG!$M$3:$W$1908,10,FALSE)</f>
        <v>0</v>
      </c>
      <c r="T1934" s="137">
        <f>+VLOOKUP(Tabla1[[#This Row],[concatenar]],IG!$M$3:$W$1908,11,FALSE)</f>
        <v>0</v>
      </c>
      <c r="U1934" s="130"/>
      <c r="V1934" s="138"/>
      <c r="W1934" s="130"/>
      <c r="X1934" s="29"/>
      <c r="Y1934" s="139">
        <f>ROUND(Tabla1[[#This Row],[VALOR UNITARIO SEGUIMIENTO FINANCIERO
2024]]*Tabla1[[#This Row],[MET AFECTADA PORLA GLOSA
RECURSOS 2024]]*Tabla1[[#This Row],[Porcentaje de Glosa]],0)</f>
        <v>0</v>
      </c>
      <c r="Z1934" s="51">
        <f>ROUND(Tabla1[[#This Row],[VALOR UNITARIO SEGUIMIENTO FINANCIERO
2025]]*Tabla1[[#This Row],[META AFECTADA PORLA GLOSA
RECURSOS 2025]]*Tabla1[[#This Row],[Porcentaje de Glosa]],0)</f>
        <v>0</v>
      </c>
      <c r="AA1934" s="51">
        <f>ROUND(Tabla1[[#This Row],[VALOR DE LA GLOSA 2024]]+Tabla1[[#This Row],[VALOR DE LA GLOSA 2025]],0)</f>
        <v>0</v>
      </c>
      <c r="AB1934" s="56"/>
      <c r="AC1934" s="130"/>
      <c r="AD1934" s="140"/>
      <c r="AE1934" s="130"/>
      <c r="AF1934" s="140">
        <f>ROUND(Tabla1[[#This Row],[VALOR TOTAL DE LA GLOSA]]-Tabla1[[#This Row],[Valor soportado por la Subred]],0)</f>
        <v>0</v>
      </c>
      <c r="AG1934" s="130"/>
      <c r="AH1934" s="130"/>
      <c r="AI1934" s="140">
        <f>ROUND(Tabla1[[#This Row],[VALOR GLOSA DEFINITIVA]]-Tabla1[[#This Row],[VALOR LEVANTADO EN LIQUIDACION]],0)</f>
        <v>0</v>
      </c>
    </row>
    <row r="1935" spans="2:35" s="32" customFormat="1" ht="87.6" hidden="1" customHeight="1" x14ac:dyDescent="0.25">
      <c r="B1935" s="131"/>
      <c r="C1935" s="132"/>
      <c r="D1935" s="131"/>
      <c r="E1935" s="133" t="str">
        <f>+Tabla1[[#This Row],[CODIGO ACTIVIDAD EN PPP Y LINEAMIENTO]]&amp;Tabla1[[#This Row],[ENTORNO/COMPONENTE]]</f>
        <v/>
      </c>
      <c r="F1935" s="134">
        <f>+VLOOKUP(Tabla1[[#This Row],[Columna1]],IG!$D$3:$L$1908,3,FALSE)</f>
        <v>0</v>
      </c>
      <c r="G1935" s="134">
        <f>+VLOOKUP(Tabla1[[#This Row],[Columna1]],IG!$D$3:$W$1908,4,FALSE)</f>
        <v>0</v>
      </c>
      <c r="H1935" s="134">
        <f>+VLOOKUP(Tabla1[[#This Row],[Columna1]],IG!$D$3:$W$1908,5,FALSE)</f>
        <v>0</v>
      </c>
      <c r="I1935" s="134">
        <f>+VLOOKUP(Tabla1[[#This Row],[Columna1]],IG!$D$3:$W$1908,6,FALSE)</f>
        <v>0</v>
      </c>
      <c r="J1935" s="134">
        <f>+VLOOKUP(Tabla1[[#This Row],[Columna1]],IG!$D$3:$W$1908,7,FALSE)</f>
        <v>0</v>
      </c>
      <c r="K1935" s="130"/>
      <c r="L1935" s="131"/>
      <c r="M1935" s="133" t="str">
        <f>+Tabla1[[#This Row],[Columna1]]&amp;Tabla1[[#This Row],[LOCALIDAD]]&amp;Tabla1[[#This Row],[MES]]</f>
        <v/>
      </c>
      <c r="N1935" s="29"/>
      <c r="O1935" s="135">
        <f>+VLOOKUP(Tabla1[[#This Row],[concatenar]],IG!$M$3:$W$1908,2,FALSE)</f>
        <v>0</v>
      </c>
      <c r="P1935" s="50">
        <f>+VLOOKUP(Tabla1[[#This Row],[concatenar]],IG!$M$3:$W$1908,3,FALSE)</f>
        <v>0</v>
      </c>
      <c r="Q1935" s="103">
        <f>+VLOOKUP(Tabla1[[#This Row],[concatenar]],IG!$M$3:$W$1908,8,FALSE)</f>
        <v>0</v>
      </c>
      <c r="R1935" s="97">
        <f>+VLOOKUP(Tabla1[[#This Row],[concatenar]],IG!$M$3:$W$1908,9,FALSE)</f>
        <v>0</v>
      </c>
      <c r="S1935" s="136">
        <f>+VLOOKUP(Tabla1[[#This Row],[concatenar]],IG!$M$3:$W$1908,10,FALSE)</f>
        <v>0</v>
      </c>
      <c r="T1935" s="137">
        <f>+VLOOKUP(Tabla1[[#This Row],[concatenar]],IG!$M$3:$W$1908,11,FALSE)</f>
        <v>0</v>
      </c>
      <c r="U1935" s="130"/>
      <c r="V1935" s="138"/>
      <c r="W1935" s="130"/>
      <c r="X1935" s="29"/>
      <c r="Y1935" s="139">
        <f>ROUND(Tabla1[[#This Row],[VALOR UNITARIO SEGUIMIENTO FINANCIERO
2024]]*Tabla1[[#This Row],[MET AFECTADA PORLA GLOSA
RECURSOS 2024]]*Tabla1[[#This Row],[Porcentaje de Glosa]],0)</f>
        <v>0</v>
      </c>
      <c r="Z1935" s="51">
        <f>ROUND(Tabla1[[#This Row],[VALOR UNITARIO SEGUIMIENTO FINANCIERO
2025]]*Tabla1[[#This Row],[META AFECTADA PORLA GLOSA
RECURSOS 2025]]*Tabla1[[#This Row],[Porcentaje de Glosa]],0)</f>
        <v>0</v>
      </c>
      <c r="AA1935" s="51">
        <f>ROUND(Tabla1[[#This Row],[VALOR DE LA GLOSA 2024]]+Tabla1[[#This Row],[VALOR DE LA GLOSA 2025]],0)</f>
        <v>0</v>
      </c>
      <c r="AB1935" s="56"/>
      <c r="AC1935" s="130"/>
      <c r="AD1935" s="140"/>
      <c r="AE1935" s="130"/>
      <c r="AF1935" s="140">
        <f>ROUND(Tabla1[[#This Row],[VALOR TOTAL DE LA GLOSA]]-Tabla1[[#This Row],[Valor soportado por la Subred]],0)</f>
        <v>0</v>
      </c>
      <c r="AG1935" s="130"/>
      <c r="AH1935" s="130"/>
      <c r="AI1935" s="140">
        <f>ROUND(Tabla1[[#This Row],[VALOR GLOSA DEFINITIVA]]-Tabla1[[#This Row],[VALOR LEVANTADO EN LIQUIDACION]],0)</f>
        <v>0</v>
      </c>
    </row>
    <row r="1936" spans="2:35" s="32" customFormat="1" ht="87.6" hidden="1" customHeight="1" x14ac:dyDescent="0.25">
      <c r="B1936" s="131"/>
      <c r="C1936" s="132"/>
      <c r="D1936" s="131"/>
      <c r="E1936" s="133" t="str">
        <f>+Tabla1[[#This Row],[CODIGO ACTIVIDAD EN PPP Y LINEAMIENTO]]&amp;Tabla1[[#This Row],[ENTORNO/COMPONENTE]]</f>
        <v/>
      </c>
      <c r="F1936" s="134">
        <f>+VLOOKUP(Tabla1[[#This Row],[Columna1]],IG!$D$3:$L$1908,3,FALSE)</f>
        <v>0</v>
      </c>
      <c r="G1936" s="134">
        <f>+VLOOKUP(Tabla1[[#This Row],[Columna1]],IG!$D$3:$W$1908,4,FALSE)</f>
        <v>0</v>
      </c>
      <c r="H1936" s="134">
        <f>+VLOOKUP(Tabla1[[#This Row],[Columna1]],IG!$D$3:$W$1908,5,FALSE)</f>
        <v>0</v>
      </c>
      <c r="I1936" s="134">
        <f>+VLOOKUP(Tabla1[[#This Row],[Columna1]],IG!$D$3:$W$1908,6,FALSE)</f>
        <v>0</v>
      </c>
      <c r="J1936" s="134">
        <f>+VLOOKUP(Tabla1[[#This Row],[Columna1]],IG!$D$3:$W$1908,7,FALSE)</f>
        <v>0</v>
      </c>
      <c r="K1936" s="130"/>
      <c r="L1936" s="131"/>
      <c r="M1936" s="133" t="str">
        <f>+Tabla1[[#This Row],[Columna1]]&amp;Tabla1[[#This Row],[LOCALIDAD]]&amp;Tabla1[[#This Row],[MES]]</f>
        <v/>
      </c>
      <c r="N1936" s="29"/>
      <c r="O1936" s="135">
        <f>+VLOOKUP(Tabla1[[#This Row],[concatenar]],IG!$M$3:$W$1908,2,FALSE)</f>
        <v>0</v>
      </c>
      <c r="P1936" s="50">
        <f>+VLOOKUP(Tabla1[[#This Row],[concatenar]],IG!$M$3:$W$1908,3,FALSE)</f>
        <v>0</v>
      </c>
      <c r="Q1936" s="103">
        <f>+VLOOKUP(Tabla1[[#This Row],[concatenar]],IG!$M$3:$W$1908,8,FALSE)</f>
        <v>0</v>
      </c>
      <c r="R1936" s="97">
        <f>+VLOOKUP(Tabla1[[#This Row],[concatenar]],IG!$M$3:$W$1908,9,FALSE)</f>
        <v>0</v>
      </c>
      <c r="S1936" s="136">
        <f>+VLOOKUP(Tabla1[[#This Row],[concatenar]],IG!$M$3:$W$1908,10,FALSE)</f>
        <v>0</v>
      </c>
      <c r="T1936" s="137">
        <f>+VLOOKUP(Tabla1[[#This Row],[concatenar]],IG!$M$3:$W$1908,11,FALSE)</f>
        <v>0</v>
      </c>
      <c r="U1936" s="130"/>
      <c r="V1936" s="138"/>
      <c r="W1936" s="130"/>
      <c r="X1936" s="29"/>
      <c r="Y1936" s="139">
        <f>ROUND(Tabla1[[#This Row],[VALOR UNITARIO SEGUIMIENTO FINANCIERO
2024]]*Tabla1[[#This Row],[MET AFECTADA PORLA GLOSA
RECURSOS 2024]]*Tabla1[[#This Row],[Porcentaje de Glosa]],0)</f>
        <v>0</v>
      </c>
      <c r="Z1936" s="51">
        <f>ROUND(Tabla1[[#This Row],[VALOR UNITARIO SEGUIMIENTO FINANCIERO
2025]]*Tabla1[[#This Row],[META AFECTADA PORLA GLOSA
RECURSOS 2025]]*Tabla1[[#This Row],[Porcentaje de Glosa]],0)</f>
        <v>0</v>
      </c>
      <c r="AA1936" s="51">
        <f>ROUND(Tabla1[[#This Row],[VALOR DE LA GLOSA 2024]]+Tabla1[[#This Row],[VALOR DE LA GLOSA 2025]],0)</f>
        <v>0</v>
      </c>
      <c r="AB1936" s="56"/>
      <c r="AC1936" s="130"/>
      <c r="AD1936" s="140"/>
      <c r="AE1936" s="130"/>
      <c r="AF1936" s="140">
        <f>ROUND(Tabla1[[#This Row],[VALOR TOTAL DE LA GLOSA]]-Tabla1[[#This Row],[Valor soportado por la Subred]],0)</f>
        <v>0</v>
      </c>
      <c r="AG1936" s="130"/>
      <c r="AH1936" s="130"/>
      <c r="AI1936" s="140">
        <f>ROUND(Tabla1[[#This Row],[VALOR GLOSA DEFINITIVA]]-Tabla1[[#This Row],[VALOR LEVANTADO EN LIQUIDACION]],0)</f>
        <v>0</v>
      </c>
    </row>
    <row r="1937" spans="2:35" s="32" customFormat="1" ht="87.6" hidden="1" customHeight="1" x14ac:dyDescent="0.25">
      <c r="B1937" s="131"/>
      <c r="C1937" s="132"/>
      <c r="D1937" s="131"/>
      <c r="E1937" s="133" t="str">
        <f>+Tabla1[[#This Row],[CODIGO ACTIVIDAD EN PPP Y LINEAMIENTO]]&amp;Tabla1[[#This Row],[ENTORNO/COMPONENTE]]</f>
        <v/>
      </c>
      <c r="F1937" s="134">
        <f>+VLOOKUP(Tabla1[[#This Row],[Columna1]],IG!$D$3:$L$1908,3,FALSE)</f>
        <v>0</v>
      </c>
      <c r="G1937" s="134">
        <f>+VLOOKUP(Tabla1[[#This Row],[Columna1]],IG!$D$3:$W$1908,4,FALSE)</f>
        <v>0</v>
      </c>
      <c r="H1937" s="134">
        <f>+VLOOKUP(Tabla1[[#This Row],[Columna1]],IG!$D$3:$W$1908,5,FALSE)</f>
        <v>0</v>
      </c>
      <c r="I1937" s="134">
        <f>+VLOOKUP(Tabla1[[#This Row],[Columna1]],IG!$D$3:$W$1908,6,FALSE)</f>
        <v>0</v>
      </c>
      <c r="J1937" s="134">
        <f>+VLOOKUP(Tabla1[[#This Row],[Columna1]],IG!$D$3:$W$1908,7,FALSE)</f>
        <v>0</v>
      </c>
      <c r="K1937" s="130"/>
      <c r="L1937" s="131"/>
      <c r="M1937" s="133" t="str">
        <f>+Tabla1[[#This Row],[Columna1]]&amp;Tabla1[[#This Row],[LOCALIDAD]]&amp;Tabla1[[#This Row],[MES]]</f>
        <v/>
      </c>
      <c r="N1937" s="29"/>
      <c r="O1937" s="135">
        <f>+VLOOKUP(Tabla1[[#This Row],[concatenar]],IG!$M$3:$W$1908,2,FALSE)</f>
        <v>0</v>
      </c>
      <c r="P1937" s="50">
        <f>+VLOOKUP(Tabla1[[#This Row],[concatenar]],IG!$M$3:$W$1908,3,FALSE)</f>
        <v>0</v>
      </c>
      <c r="Q1937" s="103">
        <f>+VLOOKUP(Tabla1[[#This Row],[concatenar]],IG!$M$3:$W$1908,8,FALSE)</f>
        <v>0</v>
      </c>
      <c r="R1937" s="97">
        <f>+VLOOKUP(Tabla1[[#This Row],[concatenar]],IG!$M$3:$W$1908,9,FALSE)</f>
        <v>0</v>
      </c>
      <c r="S1937" s="136">
        <f>+VLOOKUP(Tabla1[[#This Row],[concatenar]],IG!$M$3:$W$1908,10,FALSE)</f>
        <v>0</v>
      </c>
      <c r="T1937" s="137">
        <f>+VLOOKUP(Tabla1[[#This Row],[concatenar]],IG!$M$3:$W$1908,11,FALSE)</f>
        <v>0</v>
      </c>
      <c r="U1937" s="130"/>
      <c r="V1937" s="138"/>
      <c r="W1937" s="130"/>
      <c r="X1937" s="29"/>
      <c r="Y1937" s="139">
        <f>ROUND(Tabla1[[#This Row],[VALOR UNITARIO SEGUIMIENTO FINANCIERO
2024]]*Tabla1[[#This Row],[MET AFECTADA PORLA GLOSA
RECURSOS 2024]]*Tabla1[[#This Row],[Porcentaje de Glosa]],0)</f>
        <v>0</v>
      </c>
      <c r="Z1937" s="51">
        <f>ROUND(Tabla1[[#This Row],[VALOR UNITARIO SEGUIMIENTO FINANCIERO
2025]]*Tabla1[[#This Row],[META AFECTADA PORLA GLOSA
RECURSOS 2025]]*Tabla1[[#This Row],[Porcentaje de Glosa]],0)</f>
        <v>0</v>
      </c>
      <c r="AA1937" s="51">
        <f>ROUND(Tabla1[[#This Row],[VALOR DE LA GLOSA 2024]]+Tabla1[[#This Row],[VALOR DE LA GLOSA 2025]],0)</f>
        <v>0</v>
      </c>
      <c r="AB1937" s="56"/>
      <c r="AC1937" s="130"/>
      <c r="AD1937" s="140"/>
      <c r="AE1937" s="130"/>
      <c r="AF1937" s="140">
        <f>ROUND(Tabla1[[#This Row],[VALOR TOTAL DE LA GLOSA]]-Tabla1[[#This Row],[Valor soportado por la Subred]],0)</f>
        <v>0</v>
      </c>
      <c r="AG1937" s="130"/>
      <c r="AH1937" s="130"/>
      <c r="AI1937" s="140">
        <f>ROUND(Tabla1[[#This Row],[VALOR GLOSA DEFINITIVA]]-Tabla1[[#This Row],[VALOR LEVANTADO EN LIQUIDACION]],0)</f>
        <v>0</v>
      </c>
    </row>
    <row r="1938" spans="2:35" s="32" customFormat="1" ht="87.6" hidden="1" customHeight="1" x14ac:dyDescent="0.25">
      <c r="B1938" s="131"/>
      <c r="C1938" s="132"/>
      <c r="D1938" s="131"/>
      <c r="E1938" s="133" t="str">
        <f>+Tabla1[[#This Row],[CODIGO ACTIVIDAD EN PPP Y LINEAMIENTO]]&amp;Tabla1[[#This Row],[ENTORNO/COMPONENTE]]</f>
        <v/>
      </c>
      <c r="F1938" s="134">
        <f>+VLOOKUP(Tabla1[[#This Row],[Columna1]],IG!$D$3:$L$1908,3,FALSE)</f>
        <v>0</v>
      </c>
      <c r="G1938" s="134">
        <f>+VLOOKUP(Tabla1[[#This Row],[Columna1]],IG!$D$3:$W$1908,4,FALSE)</f>
        <v>0</v>
      </c>
      <c r="H1938" s="134">
        <f>+VLOOKUP(Tabla1[[#This Row],[Columna1]],IG!$D$3:$W$1908,5,FALSE)</f>
        <v>0</v>
      </c>
      <c r="I1938" s="134">
        <f>+VLOOKUP(Tabla1[[#This Row],[Columna1]],IG!$D$3:$W$1908,6,FALSE)</f>
        <v>0</v>
      </c>
      <c r="J1938" s="134">
        <f>+VLOOKUP(Tabla1[[#This Row],[Columna1]],IG!$D$3:$W$1908,7,FALSE)</f>
        <v>0</v>
      </c>
      <c r="K1938" s="130"/>
      <c r="L1938" s="131"/>
      <c r="M1938" s="133" t="str">
        <f>+Tabla1[[#This Row],[Columna1]]&amp;Tabla1[[#This Row],[LOCALIDAD]]&amp;Tabla1[[#This Row],[MES]]</f>
        <v/>
      </c>
      <c r="N1938" s="29"/>
      <c r="O1938" s="135">
        <f>+VLOOKUP(Tabla1[[#This Row],[concatenar]],IG!$M$3:$W$1908,2,FALSE)</f>
        <v>0</v>
      </c>
      <c r="P1938" s="50">
        <f>+VLOOKUP(Tabla1[[#This Row],[concatenar]],IG!$M$3:$W$1908,3,FALSE)</f>
        <v>0</v>
      </c>
      <c r="Q1938" s="103">
        <f>+VLOOKUP(Tabla1[[#This Row],[concatenar]],IG!$M$3:$W$1908,8,FALSE)</f>
        <v>0</v>
      </c>
      <c r="R1938" s="97">
        <f>+VLOOKUP(Tabla1[[#This Row],[concatenar]],IG!$M$3:$W$1908,9,FALSE)</f>
        <v>0</v>
      </c>
      <c r="S1938" s="136">
        <f>+VLOOKUP(Tabla1[[#This Row],[concatenar]],IG!$M$3:$W$1908,10,FALSE)</f>
        <v>0</v>
      </c>
      <c r="T1938" s="137">
        <f>+VLOOKUP(Tabla1[[#This Row],[concatenar]],IG!$M$3:$W$1908,11,FALSE)</f>
        <v>0</v>
      </c>
      <c r="U1938" s="130"/>
      <c r="V1938" s="138"/>
      <c r="W1938" s="130"/>
      <c r="X1938" s="29"/>
      <c r="Y1938" s="139">
        <f>ROUND(Tabla1[[#This Row],[VALOR UNITARIO SEGUIMIENTO FINANCIERO
2024]]*Tabla1[[#This Row],[MET AFECTADA PORLA GLOSA
RECURSOS 2024]]*Tabla1[[#This Row],[Porcentaje de Glosa]],0)</f>
        <v>0</v>
      </c>
      <c r="Z1938" s="51">
        <f>ROUND(Tabla1[[#This Row],[VALOR UNITARIO SEGUIMIENTO FINANCIERO
2025]]*Tabla1[[#This Row],[META AFECTADA PORLA GLOSA
RECURSOS 2025]]*Tabla1[[#This Row],[Porcentaje de Glosa]],0)</f>
        <v>0</v>
      </c>
      <c r="AA1938" s="51">
        <f>ROUND(Tabla1[[#This Row],[VALOR DE LA GLOSA 2024]]+Tabla1[[#This Row],[VALOR DE LA GLOSA 2025]],0)</f>
        <v>0</v>
      </c>
      <c r="AB1938" s="56"/>
      <c r="AC1938" s="130"/>
      <c r="AD1938" s="140"/>
      <c r="AE1938" s="130"/>
      <c r="AF1938" s="140">
        <f>ROUND(Tabla1[[#This Row],[VALOR TOTAL DE LA GLOSA]]-Tabla1[[#This Row],[Valor soportado por la Subred]],0)</f>
        <v>0</v>
      </c>
      <c r="AG1938" s="130"/>
      <c r="AH1938" s="130"/>
      <c r="AI1938" s="140">
        <f>ROUND(Tabla1[[#This Row],[VALOR GLOSA DEFINITIVA]]-Tabla1[[#This Row],[VALOR LEVANTADO EN LIQUIDACION]],0)</f>
        <v>0</v>
      </c>
    </row>
    <row r="1939" spans="2:35" s="32" customFormat="1" ht="87.6" hidden="1" customHeight="1" x14ac:dyDescent="0.25">
      <c r="B1939" s="131"/>
      <c r="C1939" s="132"/>
      <c r="D1939" s="131"/>
      <c r="E1939" s="133" t="str">
        <f>+Tabla1[[#This Row],[CODIGO ACTIVIDAD EN PPP Y LINEAMIENTO]]&amp;Tabla1[[#This Row],[ENTORNO/COMPONENTE]]</f>
        <v/>
      </c>
      <c r="F1939" s="134">
        <f>+VLOOKUP(Tabla1[[#This Row],[Columna1]],IG!$D$3:$L$1908,3,FALSE)</f>
        <v>0</v>
      </c>
      <c r="G1939" s="134">
        <f>+VLOOKUP(Tabla1[[#This Row],[Columna1]],IG!$D$3:$W$1908,4,FALSE)</f>
        <v>0</v>
      </c>
      <c r="H1939" s="134">
        <f>+VLOOKUP(Tabla1[[#This Row],[Columna1]],IG!$D$3:$W$1908,5,FALSE)</f>
        <v>0</v>
      </c>
      <c r="I1939" s="134">
        <f>+VLOOKUP(Tabla1[[#This Row],[Columna1]],IG!$D$3:$W$1908,6,FALSE)</f>
        <v>0</v>
      </c>
      <c r="J1939" s="134">
        <f>+VLOOKUP(Tabla1[[#This Row],[Columna1]],IG!$D$3:$W$1908,7,FALSE)</f>
        <v>0</v>
      </c>
      <c r="K1939" s="130"/>
      <c r="L1939" s="131"/>
      <c r="M1939" s="133" t="str">
        <f>+Tabla1[[#This Row],[Columna1]]&amp;Tabla1[[#This Row],[LOCALIDAD]]&amp;Tabla1[[#This Row],[MES]]</f>
        <v/>
      </c>
      <c r="N1939" s="29"/>
      <c r="O1939" s="135">
        <f>+VLOOKUP(Tabla1[[#This Row],[concatenar]],IG!$M$3:$W$1908,2,FALSE)</f>
        <v>0</v>
      </c>
      <c r="P1939" s="50">
        <f>+VLOOKUP(Tabla1[[#This Row],[concatenar]],IG!$M$3:$W$1908,3,FALSE)</f>
        <v>0</v>
      </c>
      <c r="Q1939" s="103">
        <f>+VLOOKUP(Tabla1[[#This Row],[concatenar]],IG!$M$3:$W$1908,8,FALSE)</f>
        <v>0</v>
      </c>
      <c r="R1939" s="97">
        <f>+VLOOKUP(Tabla1[[#This Row],[concatenar]],IG!$M$3:$W$1908,9,FALSE)</f>
        <v>0</v>
      </c>
      <c r="S1939" s="136">
        <f>+VLOOKUP(Tabla1[[#This Row],[concatenar]],IG!$M$3:$W$1908,10,FALSE)</f>
        <v>0</v>
      </c>
      <c r="T1939" s="137">
        <f>+VLOOKUP(Tabla1[[#This Row],[concatenar]],IG!$M$3:$W$1908,11,FALSE)</f>
        <v>0</v>
      </c>
      <c r="U1939" s="130"/>
      <c r="V1939" s="138"/>
      <c r="W1939" s="130"/>
      <c r="X1939" s="29"/>
      <c r="Y1939" s="139">
        <f>ROUND(Tabla1[[#This Row],[VALOR UNITARIO SEGUIMIENTO FINANCIERO
2024]]*Tabla1[[#This Row],[MET AFECTADA PORLA GLOSA
RECURSOS 2024]]*Tabla1[[#This Row],[Porcentaje de Glosa]],0)</f>
        <v>0</v>
      </c>
      <c r="Z1939" s="51">
        <f>ROUND(Tabla1[[#This Row],[VALOR UNITARIO SEGUIMIENTO FINANCIERO
2025]]*Tabla1[[#This Row],[META AFECTADA PORLA GLOSA
RECURSOS 2025]]*Tabla1[[#This Row],[Porcentaje de Glosa]],0)</f>
        <v>0</v>
      </c>
      <c r="AA1939" s="51">
        <f>ROUND(Tabla1[[#This Row],[VALOR DE LA GLOSA 2024]]+Tabla1[[#This Row],[VALOR DE LA GLOSA 2025]],0)</f>
        <v>0</v>
      </c>
      <c r="AB1939" s="56"/>
      <c r="AC1939" s="130"/>
      <c r="AD1939" s="140"/>
      <c r="AE1939" s="130"/>
      <c r="AF1939" s="140">
        <f>ROUND(Tabla1[[#This Row],[VALOR TOTAL DE LA GLOSA]]-Tabla1[[#This Row],[Valor soportado por la Subred]],0)</f>
        <v>0</v>
      </c>
      <c r="AG1939" s="130"/>
      <c r="AH1939" s="130"/>
      <c r="AI1939" s="140">
        <f>ROUND(Tabla1[[#This Row],[VALOR GLOSA DEFINITIVA]]-Tabla1[[#This Row],[VALOR LEVANTADO EN LIQUIDACION]],0)</f>
        <v>0</v>
      </c>
    </row>
    <row r="1940" spans="2:35" s="32" customFormat="1" ht="87.6" hidden="1" customHeight="1" x14ac:dyDescent="0.25">
      <c r="B1940" s="131"/>
      <c r="C1940" s="132"/>
      <c r="D1940" s="131"/>
      <c r="E1940" s="133" t="str">
        <f>+Tabla1[[#This Row],[CODIGO ACTIVIDAD EN PPP Y LINEAMIENTO]]&amp;Tabla1[[#This Row],[ENTORNO/COMPONENTE]]</f>
        <v/>
      </c>
      <c r="F1940" s="134">
        <f>+VLOOKUP(Tabla1[[#This Row],[Columna1]],IG!$D$3:$L$1908,3,FALSE)</f>
        <v>0</v>
      </c>
      <c r="G1940" s="134">
        <f>+VLOOKUP(Tabla1[[#This Row],[Columna1]],IG!$D$3:$W$1908,4,FALSE)</f>
        <v>0</v>
      </c>
      <c r="H1940" s="134">
        <f>+VLOOKUP(Tabla1[[#This Row],[Columna1]],IG!$D$3:$W$1908,5,FALSE)</f>
        <v>0</v>
      </c>
      <c r="I1940" s="134">
        <f>+VLOOKUP(Tabla1[[#This Row],[Columna1]],IG!$D$3:$W$1908,6,FALSE)</f>
        <v>0</v>
      </c>
      <c r="J1940" s="134">
        <f>+VLOOKUP(Tabla1[[#This Row],[Columna1]],IG!$D$3:$W$1908,7,FALSE)</f>
        <v>0</v>
      </c>
      <c r="K1940" s="130"/>
      <c r="L1940" s="131"/>
      <c r="M1940" s="133" t="str">
        <f>+Tabla1[[#This Row],[Columna1]]&amp;Tabla1[[#This Row],[LOCALIDAD]]&amp;Tabla1[[#This Row],[MES]]</f>
        <v/>
      </c>
      <c r="N1940" s="29"/>
      <c r="O1940" s="135">
        <f>+VLOOKUP(Tabla1[[#This Row],[concatenar]],IG!$M$3:$W$1908,2,FALSE)</f>
        <v>0</v>
      </c>
      <c r="P1940" s="50">
        <f>+VLOOKUP(Tabla1[[#This Row],[concatenar]],IG!$M$3:$W$1908,3,FALSE)</f>
        <v>0</v>
      </c>
      <c r="Q1940" s="103">
        <f>+VLOOKUP(Tabla1[[#This Row],[concatenar]],IG!$M$3:$W$1908,8,FALSE)</f>
        <v>0</v>
      </c>
      <c r="R1940" s="97">
        <f>+VLOOKUP(Tabla1[[#This Row],[concatenar]],IG!$M$3:$W$1908,9,FALSE)</f>
        <v>0</v>
      </c>
      <c r="S1940" s="136">
        <f>+VLOOKUP(Tabla1[[#This Row],[concatenar]],IG!$M$3:$W$1908,10,FALSE)</f>
        <v>0</v>
      </c>
      <c r="T1940" s="137">
        <f>+VLOOKUP(Tabla1[[#This Row],[concatenar]],IG!$M$3:$W$1908,11,FALSE)</f>
        <v>0</v>
      </c>
      <c r="U1940" s="130"/>
      <c r="V1940" s="138"/>
      <c r="W1940" s="130"/>
      <c r="X1940" s="29"/>
      <c r="Y1940" s="139">
        <f>ROUND(Tabla1[[#This Row],[VALOR UNITARIO SEGUIMIENTO FINANCIERO
2024]]*Tabla1[[#This Row],[MET AFECTADA PORLA GLOSA
RECURSOS 2024]]*Tabla1[[#This Row],[Porcentaje de Glosa]],0)</f>
        <v>0</v>
      </c>
      <c r="Z1940" s="51">
        <f>ROUND(Tabla1[[#This Row],[VALOR UNITARIO SEGUIMIENTO FINANCIERO
2025]]*Tabla1[[#This Row],[META AFECTADA PORLA GLOSA
RECURSOS 2025]]*Tabla1[[#This Row],[Porcentaje de Glosa]],0)</f>
        <v>0</v>
      </c>
      <c r="AA1940" s="51">
        <f>ROUND(Tabla1[[#This Row],[VALOR DE LA GLOSA 2024]]+Tabla1[[#This Row],[VALOR DE LA GLOSA 2025]],0)</f>
        <v>0</v>
      </c>
      <c r="AB1940" s="56"/>
      <c r="AC1940" s="130"/>
      <c r="AD1940" s="140"/>
      <c r="AE1940" s="130"/>
      <c r="AF1940" s="140">
        <f>ROUND(Tabla1[[#This Row],[VALOR TOTAL DE LA GLOSA]]-Tabla1[[#This Row],[Valor soportado por la Subred]],0)</f>
        <v>0</v>
      </c>
      <c r="AG1940" s="130"/>
      <c r="AH1940" s="130"/>
      <c r="AI1940" s="140">
        <f>ROUND(Tabla1[[#This Row],[VALOR GLOSA DEFINITIVA]]-Tabla1[[#This Row],[VALOR LEVANTADO EN LIQUIDACION]],0)</f>
        <v>0</v>
      </c>
    </row>
    <row r="1941" spans="2:35" s="32" customFormat="1" ht="87.6" hidden="1" customHeight="1" x14ac:dyDescent="0.25">
      <c r="B1941" s="131"/>
      <c r="C1941" s="132"/>
      <c r="D1941" s="131"/>
      <c r="E1941" s="133" t="str">
        <f>+Tabla1[[#This Row],[CODIGO ACTIVIDAD EN PPP Y LINEAMIENTO]]&amp;Tabla1[[#This Row],[ENTORNO/COMPONENTE]]</f>
        <v/>
      </c>
      <c r="F1941" s="134">
        <f>+VLOOKUP(Tabla1[[#This Row],[Columna1]],IG!$D$3:$L$1908,3,FALSE)</f>
        <v>0</v>
      </c>
      <c r="G1941" s="134">
        <f>+VLOOKUP(Tabla1[[#This Row],[Columna1]],IG!$D$3:$W$1908,4,FALSE)</f>
        <v>0</v>
      </c>
      <c r="H1941" s="134">
        <f>+VLOOKUP(Tabla1[[#This Row],[Columna1]],IG!$D$3:$W$1908,5,FALSE)</f>
        <v>0</v>
      </c>
      <c r="I1941" s="134">
        <f>+VLOOKUP(Tabla1[[#This Row],[Columna1]],IG!$D$3:$W$1908,6,FALSE)</f>
        <v>0</v>
      </c>
      <c r="J1941" s="134">
        <f>+VLOOKUP(Tabla1[[#This Row],[Columna1]],IG!$D$3:$W$1908,7,FALSE)</f>
        <v>0</v>
      </c>
      <c r="K1941" s="130"/>
      <c r="L1941" s="131"/>
      <c r="M1941" s="133" t="str">
        <f>+Tabla1[[#This Row],[Columna1]]&amp;Tabla1[[#This Row],[LOCALIDAD]]&amp;Tabla1[[#This Row],[MES]]</f>
        <v/>
      </c>
      <c r="N1941" s="29"/>
      <c r="O1941" s="135">
        <f>+VLOOKUP(Tabla1[[#This Row],[concatenar]],IG!$M$3:$W$1908,2,FALSE)</f>
        <v>0</v>
      </c>
      <c r="P1941" s="50">
        <f>+VLOOKUP(Tabla1[[#This Row],[concatenar]],IG!$M$3:$W$1908,3,FALSE)</f>
        <v>0</v>
      </c>
      <c r="Q1941" s="103">
        <f>+VLOOKUP(Tabla1[[#This Row],[concatenar]],IG!$M$3:$W$1908,8,FALSE)</f>
        <v>0</v>
      </c>
      <c r="R1941" s="97">
        <f>+VLOOKUP(Tabla1[[#This Row],[concatenar]],IG!$M$3:$W$1908,9,FALSE)</f>
        <v>0</v>
      </c>
      <c r="S1941" s="136">
        <f>+VLOOKUP(Tabla1[[#This Row],[concatenar]],IG!$M$3:$W$1908,10,FALSE)</f>
        <v>0</v>
      </c>
      <c r="T1941" s="137">
        <f>+VLOOKUP(Tabla1[[#This Row],[concatenar]],IG!$M$3:$W$1908,11,FALSE)</f>
        <v>0</v>
      </c>
      <c r="U1941" s="130"/>
      <c r="V1941" s="138"/>
      <c r="W1941" s="130"/>
      <c r="X1941" s="29"/>
      <c r="Y1941" s="139">
        <f>ROUND(Tabla1[[#This Row],[VALOR UNITARIO SEGUIMIENTO FINANCIERO
2024]]*Tabla1[[#This Row],[MET AFECTADA PORLA GLOSA
RECURSOS 2024]]*Tabla1[[#This Row],[Porcentaje de Glosa]],0)</f>
        <v>0</v>
      </c>
      <c r="Z1941" s="51">
        <f>ROUND(Tabla1[[#This Row],[VALOR UNITARIO SEGUIMIENTO FINANCIERO
2025]]*Tabla1[[#This Row],[META AFECTADA PORLA GLOSA
RECURSOS 2025]]*Tabla1[[#This Row],[Porcentaje de Glosa]],0)</f>
        <v>0</v>
      </c>
      <c r="AA1941" s="51">
        <f>ROUND(Tabla1[[#This Row],[VALOR DE LA GLOSA 2024]]+Tabla1[[#This Row],[VALOR DE LA GLOSA 2025]],0)</f>
        <v>0</v>
      </c>
      <c r="AB1941" s="56"/>
      <c r="AC1941" s="130"/>
      <c r="AD1941" s="140"/>
      <c r="AE1941" s="130"/>
      <c r="AF1941" s="140">
        <f>ROUND(Tabla1[[#This Row],[VALOR TOTAL DE LA GLOSA]]-Tabla1[[#This Row],[Valor soportado por la Subred]],0)</f>
        <v>0</v>
      </c>
      <c r="AG1941" s="130"/>
      <c r="AH1941" s="130"/>
      <c r="AI1941" s="140">
        <f>ROUND(Tabla1[[#This Row],[VALOR GLOSA DEFINITIVA]]-Tabla1[[#This Row],[VALOR LEVANTADO EN LIQUIDACION]],0)</f>
        <v>0</v>
      </c>
    </row>
    <row r="1942" spans="2:35" s="32" customFormat="1" ht="87.6" hidden="1" customHeight="1" x14ac:dyDescent="0.25">
      <c r="B1942" s="131"/>
      <c r="C1942" s="132"/>
      <c r="D1942" s="131"/>
      <c r="E1942" s="133" t="str">
        <f>+Tabla1[[#This Row],[CODIGO ACTIVIDAD EN PPP Y LINEAMIENTO]]&amp;Tabla1[[#This Row],[ENTORNO/COMPONENTE]]</f>
        <v/>
      </c>
      <c r="F1942" s="134">
        <f>+VLOOKUP(Tabla1[[#This Row],[Columna1]],IG!$D$3:$L$1908,3,FALSE)</f>
        <v>0</v>
      </c>
      <c r="G1942" s="134">
        <f>+VLOOKUP(Tabla1[[#This Row],[Columna1]],IG!$D$3:$W$1908,4,FALSE)</f>
        <v>0</v>
      </c>
      <c r="H1942" s="134">
        <f>+VLOOKUP(Tabla1[[#This Row],[Columna1]],IG!$D$3:$W$1908,5,FALSE)</f>
        <v>0</v>
      </c>
      <c r="I1942" s="134">
        <f>+VLOOKUP(Tabla1[[#This Row],[Columna1]],IG!$D$3:$W$1908,6,FALSE)</f>
        <v>0</v>
      </c>
      <c r="J1942" s="134">
        <f>+VLOOKUP(Tabla1[[#This Row],[Columna1]],IG!$D$3:$W$1908,7,FALSE)</f>
        <v>0</v>
      </c>
      <c r="K1942" s="130"/>
      <c r="L1942" s="131"/>
      <c r="M1942" s="133" t="str">
        <f>+Tabla1[[#This Row],[Columna1]]&amp;Tabla1[[#This Row],[LOCALIDAD]]&amp;Tabla1[[#This Row],[MES]]</f>
        <v/>
      </c>
      <c r="N1942" s="29"/>
      <c r="O1942" s="135">
        <f>+VLOOKUP(Tabla1[[#This Row],[concatenar]],IG!$M$3:$W$1908,2,FALSE)</f>
        <v>0</v>
      </c>
      <c r="P1942" s="50">
        <f>+VLOOKUP(Tabla1[[#This Row],[concatenar]],IG!$M$3:$W$1908,3,FALSE)</f>
        <v>0</v>
      </c>
      <c r="Q1942" s="103">
        <f>+VLOOKUP(Tabla1[[#This Row],[concatenar]],IG!$M$3:$W$1908,8,FALSE)</f>
        <v>0</v>
      </c>
      <c r="R1942" s="97">
        <f>+VLOOKUP(Tabla1[[#This Row],[concatenar]],IG!$M$3:$W$1908,9,FALSE)</f>
        <v>0</v>
      </c>
      <c r="S1942" s="136">
        <f>+VLOOKUP(Tabla1[[#This Row],[concatenar]],IG!$M$3:$W$1908,10,FALSE)</f>
        <v>0</v>
      </c>
      <c r="T1942" s="137">
        <f>+VLOOKUP(Tabla1[[#This Row],[concatenar]],IG!$M$3:$W$1908,11,FALSE)</f>
        <v>0</v>
      </c>
      <c r="U1942" s="130"/>
      <c r="V1942" s="138"/>
      <c r="W1942" s="130"/>
      <c r="X1942" s="29"/>
      <c r="Y1942" s="139">
        <f>ROUND(Tabla1[[#This Row],[VALOR UNITARIO SEGUIMIENTO FINANCIERO
2024]]*Tabla1[[#This Row],[MET AFECTADA PORLA GLOSA
RECURSOS 2024]]*Tabla1[[#This Row],[Porcentaje de Glosa]],0)</f>
        <v>0</v>
      </c>
      <c r="Z1942" s="51">
        <f>ROUND(Tabla1[[#This Row],[VALOR UNITARIO SEGUIMIENTO FINANCIERO
2025]]*Tabla1[[#This Row],[META AFECTADA PORLA GLOSA
RECURSOS 2025]]*Tabla1[[#This Row],[Porcentaje de Glosa]],0)</f>
        <v>0</v>
      </c>
      <c r="AA1942" s="51">
        <f>ROUND(Tabla1[[#This Row],[VALOR DE LA GLOSA 2024]]+Tabla1[[#This Row],[VALOR DE LA GLOSA 2025]],0)</f>
        <v>0</v>
      </c>
      <c r="AB1942" s="56"/>
      <c r="AC1942" s="130"/>
      <c r="AD1942" s="140"/>
      <c r="AE1942" s="130"/>
      <c r="AF1942" s="140">
        <f>ROUND(Tabla1[[#This Row],[VALOR TOTAL DE LA GLOSA]]-Tabla1[[#This Row],[Valor soportado por la Subred]],0)</f>
        <v>0</v>
      </c>
      <c r="AG1942" s="130"/>
      <c r="AH1942" s="130"/>
      <c r="AI1942" s="140">
        <f>ROUND(Tabla1[[#This Row],[VALOR GLOSA DEFINITIVA]]-Tabla1[[#This Row],[VALOR LEVANTADO EN LIQUIDACION]],0)</f>
        <v>0</v>
      </c>
    </row>
    <row r="1943" spans="2:35" s="32" customFormat="1" ht="87.6" hidden="1" customHeight="1" x14ac:dyDescent="0.25">
      <c r="B1943" s="131"/>
      <c r="C1943" s="132"/>
      <c r="D1943" s="131"/>
      <c r="E1943" s="133" t="str">
        <f>+Tabla1[[#This Row],[CODIGO ACTIVIDAD EN PPP Y LINEAMIENTO]]&amp;Tabla1[[#This Row],[ENTORNO/COMPONENTE]]</f>
        <v/>
      </c>
      <c r="F1943" s="134">
        <f>+VLOOKUP(Tabla1[[#This Row],[Columna1]],IG!$D$3:$L$1908,3,FALSE)</f>
        <v>0</v>
      </c>
      <c r="G1943" s="134">
        <f>+VLOOKUP(Tabla1[[#This Row],[Columna1]],IG!$D$3:$W$1908,4,FALSE)</f>
        <v>0</v>
      </c>
      <c r="H1943" s="134">
        <f>+VLOOKUP(Tabla1[[#This Row],[Columna1]],IG!$D$3:$W$1908,5,FALSE)</f>
        <v>0</v>
      </c>
      <c r="I1943" s="134">
        <f>+VLOOKUP(Tabla1[[#This Row],[Columna1]],IG!$D$3:$W$1908,6,FALSE)</f>
        <v>0</v>
      </c>
      <c r="J1943" s="134">
        <f>+VLOOKUP(Tabla1[[#This Row],[Columna1]],IG!$D$3:$W$1908,7,FALSE)</f>
        <v>0</v>
      </c>
      <c r="K1943" s="130"/>
      <c r="L1943" s="131"/>
      <c r="M1943" s="133" t="str">
        <f>+Tabla1[[#This Row],[Columna1]]&amp;Tabla1[[#This Row],[LOCALIDAD]]&amp;Tabla1[[#This Row],[MES]]</f>
        <v/>
      </c>
      <c r="N1943" s="29"/>
      <c r="O1943" s="135">
        <f>+VLOOKUP(Tabla1[[#This Row],[concatenar]],IG!$M$3:$W$1908,2,FALSE)</f>
        <v>0</v>
      </c>
      <c r="P1943" s="50">
        <f>+VLOOKUP(Tabla1[[#This Row],[concatenar]],IG!$M$3:$W$1908,3,FALSE)</f>
        <v>0</v>
      </c>
      <c r="Q1943" s="103">
        <f>+VLOOKUP(Tabla1[[#This Row],[concatenar]],IG!$M$3:$W$1908,8,FALSE)</f>
        <v>0</v>
      </c>
      <c r="R1943" s="97">
        <f>+VLOOKUP(Tabla1[[#This Row],[concatenar]],IG!$M$3:$W$1908,9,FALSE)</f>
        <v>0</v>
      </c>
      <c r="S1943" s="136">
        <f>+VLOOKUP(Tabla1[[#This Row],[concatenar]],IG!$M$3:$W$1908,10,FALSE)</f>
        <v>0</v>
      </c>
      <c r="T1943" s="137">
        <f>+VLOOKUP(Tabla1[[#This Row],[concatenar]],IG!$M$3:$W$1908,11,FALSE)</f>
        <v>0</v>
      </c>
      <c r="U1943" s="130"/>
      <c r="V1943" s="138"/>
      <c r="W1943" s="130"/>
      <c r="X1943" s="29"/>
      <c r="Y1943" s="139">
        <f>ROUND(Tabla1[[#This Row],[VALOR UNITARIO SEGUIMIENTO FINANCIERO
2024]]*Tabla1[[#This Row],[MET AFECTADA PORLA GLOSA
RECURSOS 2024]]*Tabla1[[#This Row],[Porcentaje de Glosa]],0)</f>
        <v>0</v>
      </c>
      <c r="Z1943" s="51">
        <f>ROUND(Tabla1[[#This Row],[VALOR UNITARIO SEGUIMIENTO FINANCIERO
2025]]*Tabla1[[#This Row],[META AFECTADA PORLA GLOSA
RECURSOS 2025]]*Tabla1[[#This Row],[Porcentaje de Glosa]],0)</f>
        <v>0</v>
      </c>
      <c r="AA1943" s="51">
        <f>ROUND(Tabla1[[#This Row],[VALOR DE LA GLOSA 2024]]+Tabla1[[#This Row],[VALOR DE LA GLOSA 2025]],0)</f>
        <v>0</v>
      </c>
      <c r="AB1943" s="56"/>
      <c r="AC1943" s="130"/>
      <c r="AD1943" s="140"/>
      <c r="AE1943" s="130"/>
      <c r="AF1943" s="140">
        <f>ROUND(Tabla1[[#This Row],[VALOR TOTAL DE LA GLOSA]]-Tabla1[[#This Row],[Valor soportado por la Subred]],0)</f>
        <v>0</v>
      </c>
      <c r="AG1943" s="130"/>
      <c r="AH1943" s="130"/>
      <c r="AI1943" s="140">
        <f>ROUND(Tabla1[[#This Row],[VALOR GLOSA DEFINITIVA]]-Tabla1[[#This Row],[VALOR LEVANTADO EN LIQUIDACION]],0)</f>
        <v>0</v>
      </c>
    </row>
    <row r="1944" spans="2:35" s="32" customFormat="1" ht="87.6" hidden="1" customHeight="1" x14ac:dyDescent="0.25">
      <c r="B1944" s="131"/>
      <c r="C1944" s="132"/>
      <c r="D1944" s="131"/>
      <c r="E1944" s="133" t="str">
        <f>+Tabla1[[#This Row],[CODIGO ACTIVIDAD EN PPP Y LINEAMIENTO]]&amp;Tabla1[[#This Row],[ENTORNO/COMPONENTE]]</f>
        <v/>
      </c>
      <c r="F1944" s="134">
        <f>+VLOOKUP(Tabla1[[#This Row],[Columna1]],IG!$D$3:$L$1908,3,FALSE)</f>
        <v>0</v>
      </c>
      <c r="G1944" s="134">
        <f>+VLOOKUP(Tabla1[[#This Row],[Columna1]],IG!$D$3:$W$1908,4,FALSE)</f>
        <v>0</v>
      </c>
      <c r="H1944" s="134">
        <f>+VLOOKUP(Tabla1[[#This Row],[Columna1]],IG!$D$3:$W$1908,5,FALSE)</f>
        <v>0</v>
      </c>
      <c r="I1944" s="134">
        <f>+VLOOKUP(Tabla1[[#This Row],[Columna1]],IG!$D$3:$W$1908,6,FALSE)</f>
        <v>0</v>
      </c>
      <c r="J1944" s="134">
        <f>+VLOOKUP(Tabla1[[#This Row],[Columna1]],IG!$D$3:$W$1908,7,FALSE)</f>
        <v>0</v>
      </c>
      <c r="K1944" s="130"/>
      <c r="L1944" s="131"/>
      <c r="M1944" s="133" t="str">
        <f>+Tabla1[[#This Row],[Columna1]]&amp;Tabla1[[#This Row],[LOCALIDAD]]&amp;Tabla1[[#This Row],[MES]]</f>
        <v/>
      </c>
      <c r="N1944" s="29"/>
      <c r="O1944" s="135">
        <f>+VLOOKUP(Tabla1[[#This Row],[concatenar]],IG!$M$3:$W$1908,2,FALSE)</f>
        <v>0</v>
      </c>
      <c r="P1944" s="50">
        <f>+VLOOKUP(Tabla1[[#This Row],[concatenar]],IG!$M$3:$W$1908,3,FALSE)</f>
        <v>0</v>
      </c>
      <c r="Q1944" s="103">
        <f>+VLOOKUP(Tabla1[[#This Row],[concatenar]],IG!$M$3:$W$1908,8,FALSE)</f>
        <v>0</v>
      </c>
      <c r="R1944" s="97">
        <f>+VLOOKUP(Tabla1[[#This Row],[concatenar]],IG!$M$3:$W$1908,9,FALSE)</f>
        <v>0</v>
      </c>
      <c r="S1944" s="136">
        <f>+VLOOKUP(Tabla1[[#This Row],[concatenar]],IG!$M$3:$W$1908,10,FALSE)</f>
        <v>0</v>
      </c>
      <c r="T1944" s="137">
        <f>+VLOOKUP(Tabla1[[#This Row],[concatenar]],IG!$M$3:$W$1908,11,FALSE)</f>
        <v>0</v>
      </c>
      <c r="U1944" s="130"/>
      <c r="V1944" s="138"/>
      <c r="W1944" s="130"/>
      <c r="X1944" s="29"/>
      <c r="Y1944" s="139">
        <f>ROUND(Tabla1[[#This Row],[VALOR UNITARIO SEGUIMIENTO FINANCIERO
2024]]*Tabla1[[#This Row],[MET AFECTADA PORLA GLOSA
RECURSOS 2024]]*Tabla1[[#This Row],[Porcentaje de Glosa]],0)</f>
        <v>0</v>
      </c>
      <c r="Z1944" s="51">
        <f>ROUND(Tabla1[[#This Row],[VALOR UNITARIO SEGUIMIENTO FINANCIERO
2025]]*Tabla1[[#This Row],[META AFECTADA PORLA GLOSA
RECURSOS 2025]]*Tabla1[[#This Row],[Porcentaje de Glosa]],0)</f>
        <v>0</v>
      </c>
      <c r="AA1944" s="51">
        <f>ROUND(Tabla1[[#This Row],[VALOR DE LA GLOSA 2024]]+Tabla1[[#This Row],[VALOR DE LA GLOSA 2025]],0)</f>
        <v>0</v>
      </c>
      <c r="AB1944" s="56"/>
      <c r="AC1944" s="130"/>
      <c r="AD1944" s="140"/>
      <c r="AE1944" s="130"/>
      <c r="AF1944" s="140">
        <f>ROUND(Tabla1[[#This Row],[VALOR TOTAL DE LA GLOSA]]-Tabla1[[#This Row],[Valor soportado por la Subred]],0)</f>
        <v>0</v>
      </c>
      <c r="AG1944" s="130"/>
      <c r="AH1944" s="130"/>
      <c r="AI1944" s="140">
        <f>ROUND(Tabla1[[#This Row],[VALOR GLOSA DEFINITIVA]]-Tabla1[[#This Row],[VALOR LEVANTADO EN LIQUIDACION]],0)</f>
        <v>0</v>
      </c>
    </row>
    <row r="1945" spans="2:35" s="32" customFormat="1" ht="87.6" hidden="1" customHeight="1" x14ac:dyDescent="0.25">
      <c r="B1945" s="131"/>
      <c r="C1945" s="132"/>
      <c r="D1945" s="131"/>
      <c r="E1945" s="133" t="str">
        <f>+Tabla1[[#This Row],[CODIGO ACTIVIDAD EN PPP Y LINEAMIENTO]]&amp;Tabla1[[#This Row],[ENTORNO/COMPONENTE]]</f>
        <v/>
      </c>
      <c r="F1945" s="134">
        <f>+VLOOKUP(Tabla1[[#This Row],[Columna1]],IG!$D$3:$L$1908,3,FALSE)</f>
        <v>0</v>
      </c>
      <c r="G1945" s="134">
        <f>+VLOOKUP(Tabla1[[#This Row],[Columna1]],IG!$D$3:$W$1908,4,FALSE)</f>
        <v>0</v>
      </c>
      <c r="H1945" s="134">
        <f>+VLOOKUP(Tabla1[[#This Row],[Columna1]],IG!$D$3:$W$1908,5,FALSE)</f>
        <v>0</v>
      </c>
      <c r="I1945" s="134">
        <f>+VLOOKUP(Tabla1[[#This Row],[Columna1]],IG!$D$3:$W$1908,6,FALSE)</f>
        <v>0</v>
      </c>
      <c r="J1945" s="134">
        <f>+VLOOKUP(Tabla1[[#This Row],[Columna1]],IG!$D$3:$W$1908,7,FALSE)</f>
        <v>0</v>
      </c>
      <c r="K1945" s="130"/>
      <c r="L1945" s="131"/>
      <c r="M1945" s="133" t="str">
        <f>+Tabla1[[#This Row],[Columna1]]&amp;Tabla1[[#This Row],[LOCALIDAD]]&amp;Tabla1[[#This Row],[MES]]</f>
        <v/>
      </c>
      <c r="N1945" s="29"/>
      <c r="O1945" s="135">
        <f>+VLOOKUP(Tabla1[[#This Row],[concatenar]],IG!$M$3:$W$1908,2,FALSE)</f>
        <v>0</v>
      </c>
      <c r="P1945" s="50">
        <f>+VLOOKUP(Tabla1[[#This Row],[concatenar]],IG!$M$3:$W$1908,3,FALSE)</f>
        <v>0</v>
      </c>
      <c r="Q1945" s="103">
        <f>+VLOOKUP(Tabla1[[#This Row],[concatenar]],IG!$M$3:$W$1908,8,FALSE)</f>
        <v>0</v>
      </c>
      <c r="R1945" s="97">
        <f>+VLOOKUP(Tabla1[[#This Row],[concatenar]],IG!$M$3:$W$1908,9,FALSE)</f>
        <v>0</v>
      </c>
      <c r="S1945" s="136">
        <f>+VLOOKUP(Tabla1[[#This Row],[concatenar]],IG!$M$3:$W$1908,10,FALSE)</f>
        <v>0</v>
      </c>
      <c r="T1945" s="137">
        <f>+VLOOKUP(Tabla1[[#This Row],[concatenar]],IG!$M$3:$W$1908,11,FALSE)</f>
        <v>0</v>
      </c>
      <c r="U1945" s="130"/>
      <c r="V1945" s="138"/>
      <c r="W1945" s="130"/>
      <c r="X1945" s="29"/>
      <c r="Y1945" s="139">
        <f>ROUND(Tabla1[[#This Row],[VALOR UNITARIO SEGUIMIENTO FINANCIERO
2024]]*Tabla1[[#This Row],[MET AFECTADA PORLA GLOSA
RECURSOS 2024]]*Tabla1[[#This Row],[Porcentaje de Glosa]],0)</f>
        <v>0</v>
      </c>
      <c r="Z1945" s="51">
        <f>ROUND(Tabla1[[#This Row],[VALOR UNITARIO SEGUIMIENTO FINANCIERO
2025]]*Tabla1[[#This Row],[META AFECTADA PORLA GLOSA
RECURSOS 2025]]*Tabla1[[#This Row],[Porcentaje de Glosa]],0)</f>
        <v>0</v>
      </c>
      <c r="AA1945" s="51">
        <f>ROUND(Tabla1[[#This Row],[VALOR DE LA GLOSA 2024]]+Tabla1[[#This Row],[VALOR DE LA GLOSA 2025]],0)</f>
        <v>0</v>
      </c>
      <c r="AB1945" s="56"/>
      <c r="AC1945" s="130"/>
      <c r="AD1945" s="140"/>
      <c r="AE1945" s="130"/>
      <c r="AF1945" s="140">
        <f>ROUND(Tabla1[[#This Row],[VALOR TOTAL DE LA GLOSA]]-Tabla1[[#This Row],[Valor soportado por la Subred]],0)</f>
        <v>0</v>
      </c>
      <c r="AG1945" s="130"/>
      <c r="AH1945" s="130"/>
      <c r="AI1945" s="140">
        <f>ROUND(Tabla1[[#This Row],[VALOR GLOSA DEFINITIVA]]-Tabla1[[#This Row],[VALOR LEVANTADO EN LIQUIDACION]],0)</f>
        <v>0</v>
      </c>
    </row>
    <row r="1946" spans="2:35" s="32" customFormat="1" ht="87.6" hidden="1" customHeight="1" x14ac:dyDescent="0.25">
      <c r="B1946" s="131"/>
      <c r="C1946" s="132"/>
      <c r="D1946" s="131"/>
      <c r="E1946" s="133" t="str">
        <f>+Tabla1[[#This Row],[CODIGO ACTIVIDAD EN PPP Y LINEAMIENTO]]&amp;Tabla1[[#This Row],[ENTORNO/COMPONENTE]]</f>
        <v/>
      </c>
      <c r="F1946" s="134">
        <f>+VLOOKUP(Tabla1[[#This Row],[Columna1]],IG!$D$3:$L$1908,3,FALSE)</f>
        <v>0</v>
      </c>
      <c r="G1946" s="134">
        <f>+VLOOKUP(Tabla1[[#This Row],[Columna1]],IG!$D$3:$W$1908,4,FALSE)</f>
        <v>0</v>
      </c>
      <c r="H1946" s="134">
        <f>+VLOOKUP(Tabla1[[#This Row],[Columna1]],IG!$D$3:$W$1908,5,FALSE)</f>
        <v>0</v>
      </c>
      <c r="I1946" s="134">
        <f>+VLOOKUP(Tabla1[[#This Row],[Columna1]],IG!$D$3:$W$1908,6,FALSE)</f>
        <v>0</v>
      </c>
      <c r="J1946" s="134">
        <f>+VLOOKUP(Tabla1[[#This Row],[Columna1]],IG!$D$3:$W$1908,7,FALSE)</f>
        <v>0</v>
      </c>
      <c r="K1946" s="130"/>
      <c r="L1946" s="131"/>
      <c r="M1946" s="133" t="str">
        <f>+Tabla1[[#This Row],[Columna1]]&amp;Tabla1[[#This Row],[LOCALIDAD]]&amp;Tabla1[[#This Row],[MES]]</f>
        <v/>
      </c>
      <c r="N1946" s="29"/>
      <c r="O1946" s="135">
        <f>+VLOOKUP(Tabla1[[#This Row],[concatenar]],IG!$M$3:$W$1908,2,FALSE)</f>
        <v>0</v>
      </c>
      <c r="P1946" s="50">
        <f>+VLOOKUP(Tabla1[[#This Row],[concatenar]],IG!$M$3:$W$1908,3,FALSE)</f>
        <v>0</v>
      </c>
      <c r="Q1946" s="103">
        <f>+VLOOKUP(Tabla1[[#This Row],[concatenar]],IG!$M$3:$W$1908,8,FALSE)</f>
        <v>0</v>
      </c>
      <c r="R1946" s="97">
        <f>+VLOOKUP(Tabla1[[#This Row],[concatenar]],IG!$M$3:$W$1908,9,FALSE)</f>
        <v>0</v>
      </c>
      <c r="S1946" s="136">
        <f>+VLOOKUP(Tabla1[[#This Row],[concatenar]],IG!$M$3:$W$1908,10,FALSE)</f>
        <v>0</v>
      </c>
      <c r="T1946" s="137">
        <f>+VLOOKUP(Tabla1[[#This Row],[concatenar]],IG!$M$3:$W$1908,11,FALSE)</f>
        <v>0</v>
      </c>
      <c r="U1946" s="130"/>
      <c r="V1946" s="138"/>
      <c r="W1946" s="130"/>
      <c r="X1946" s="29"/>
      <c r="Y1946" s="139">
        <f>ROUND(Tabla1[[#This Row],[VALOR UNITARIO SEGUIMIENTO FINANCIERO
2024]]*Tabla1[[#This Row],[MET AFECTADA PORLA GLOSA
RECURSOS 2024]]*Tabla1[[#This Row],[Porcentaje de Glosa]],0)</f>
        <v>0</v>
      </c>
      <c r="Z1946" s="51">
        <f>ROUND(Tabla1[[#This Row],[VALOR UNITARIO SEGUIMIENTO FINANCIERO
2025]]*Tabla1[[#This Row],[META AFECTADA PORLA GLOSA
RECURSOS 2025]]*Tabla1[[#This Row],[Porcentaje de Glosa]],0)</f>
        <v>0</v>
      </c>
      <c r="AA1946" s="51">
        <f>ROUND(Tabla1[[#This Row],[VALOR DE LA GLOSA 2024]]+Tabla1[[#This Row],[VALOR DE LA GLOSA 2025]],0)</f>
        <v>0</v>
      </c>
      <c r="AB1946" s="56"/>
      <c r="AC1946" s="130"/>
      <c r="AD1946" s="140"/>
      <c r="AE1946" s="130"/>
      <c r="AF1946" s="140">
        <f>ROUND(Tabla1[[#This Row],[VALOR TOTAL DE LA GLOSA]]-Tabla1[[#This Row],[Valor soportado por la Subred]],0)</f>
        <v>0</v>
      </c>
      <c r="AG1946" s="130"/>
      <c r="AH1946" s="130"/>
      <c r="AI1946" s="140">
        <f>ROUND(Tabla1[[#This Row],[VALOR GLOSA DEFINITIVA]]-Tabla1[[#This Row],[VALOR LEVANTADO EN LIQUIDACION]],0)</f>
        <v>0</v>
      </c>
    </row>
    <row r="1947" spans="2:35" s="32" customFormat="1" ht="87.6" hidden="1" customHeight="1" x14ac:dyDescent="0.25">
      <c r="B1947" s="131"/>
      <c r="C1947" s="132"/>
      <c r="D1947" s="131"/>
      <c r="E1947" s="133" t="str">
        <f>+Tabla1[[#This Row],[CODIGO ACTIVIDAD EN PPP Y LINEAMIENTO]]&amp;Tabla1[[#This Row],[ENTORNO/COMPONENTE]]</f>
        <v/>
      </c>
      <c r="F1947" s="134">
        <f>+VLOOKUP(Tabla1[[#This Row],[Columna1]],IG!$D$3:$L$1908,3,FALSE)</f>
        <v>0</v>
      </c>
      <c r="G1947" s="134">
        <f>+VLOOKUP(Tabla1[[#This Row],[Columna1]],IG!$D$3:$W$1908,4,FALSE)</f>
        <v>0</v>
      </c>
      <c r="H1947" s="134">
        <f>+VLOOKUP(Tabla1[[#This Row],[Columna1]],IG!$D$3:$W$1908,5,FALSE)</f>
        <v>0</v>
      </c>
      <c r="I1947" s="134">
        <f>+VLOOKUP(Tabla1[[#This Row],[Columna1]],IG!$D$3:$W$1908,6,FALSE)</f>
        <v>0</v>
      </c>
      <c r="J1947" s="134">
        <f>+VLOOKUP(Tabla1[[#This Row],[Columna1]],IG!$D$3:$W$1908,7,FALSE)</f>
        <v>0</v>
      </c>
      <c r="K1947" s="130"/>
      <c r="L1947" s="131"/>
      <c r="M1947" s="133" t="str">
        <f>+Tabla1[[#This Row],[Columna1]]&amp;Tabla1[[#This Row],[LOCALIDAD]]&amp;Tabla1[[#This Row],[MES]]</f>
        <v/>
      </c>
      <c r="N1947" s="29"/>
      <c r="O1947" s="135">
        <f>+VLOOKUP(Tabla1[[#This Row],[concatenar]],IG!$M$3:$W$1908,2,FALSE)</f>
        <v>0</v>
      </c>
      <c r="P1947" s="50">
        <f>+VLOOKUP(Tabla1[[#This Row],[concatenar]],IG!$M$3:$W$1908,3,FALSE)</f>
        <v>0</v>
      </c>
      <c r="Q1947" s="103">
        <f>+VLOOKUP(Tabla1[[#This Row],[concatenar]],IG!$M$3:$W$1908,8,FALSE)</f>
        <v>0</v>
      </c>
      <c r="R1947" s="97">
        <f>+VLOOKUP(Tabla1[[#This Row],[concatenar]],IG!$M$3:$W$1908,9,FALSE)</f>
        <v>0</v>
      </c>
      <c r="S1947" s="136">
        <f>+VLOOKUP(Tabla1[[#This Row],[concatenar]],IG!$M$3:$W$1908,10,FALSE)</f>
        <v>0</v>
      </c>
      <c r="T1947" s="137">
        <f>+VLOOKUP(Tabla1[[#This Row],[concatenar]],IG!$M$3:$W$1908,11,FALSE)</f>
        <v>0</v>
      </c>
      <c r="U1947" s="130"/>
      <c r="V1947" s="138"/>
      <c r="W1947" s="130"/>
      <c r="X1947" s="29"/>
      <c r="Y1947" s="139">
        <f>ROUND(Tabla1[[#This Row],[VALOR UNITARIO SEGUIMIENTO FINANCIERO
2024]]*Tabla1[[#This Row],[MET AFECTADA PORLA GLOSA
RECURSOS 2024]]*Tabla1[[#This Row],[Porcentaje de Glosa]],0)</f>
        <v>0</v>
      </c>
      <c r="Z1947" s="51">
        <f>ROUND(Tabla1[[#This Row],[VALOR UNITARIO SEGUIMIENTO FINANCIERO
2025]]*Tabla1[[#This Row],[META AFECTADA PORLA GLOSA
RECURSOS 2025]]*Tabla1[[#This Row],[Porcentaje de Glosa]],0)</f>
        <v>0</v>
      </c>
      <c r="AA1947" s="51">
        <f>ROUND(Tabla1[[#This Row],[VALOR DE LA GLOSA 2024]]+Tabla1[[#This Row],[VALOR DE LA GLOSA 2025]],0)</f>
        <v>0</v>
      </c>
      <c r="AB1947" s="56"/>
      <c r="AC1947" s="130"/>
      <c r="AD1947" s="140"/>
      <c r="AE1947" s="130"/>
      <c r="AF1947" s="140">
        <f>ROUND(Tabla1[[#This Row],[VALOR TOTAL DE LA GLOSA]]-Tabla1[[#This Row],[Valor soportado por la Subred]],0)</f>
        <v>0</v>
      </c>
      <c r="AG1947" s="130"/>
      <c r="AH1947" s="130"/>
      <c r="AI1947" s="140">
        <f>ROUND(Tabla1[[#This Row],[VALOR GLOSA DEFINITIVA]]-Tabla1[[#This Row],[VALOR LEVANTADO EN LIQUIDACION]],0)</f>
        <v>0</v>
      </c>
    </row>
    <row r="1948" spans="2:35" s="32" customFormat="1" ht="87.6" hidden="1" customHeight="1" x14ac:dyDescent="0.25">
      <c r="B1948" s="131"/>
      <c r="C1948" s="132"/>
      <c r="D1948" s="131"/>
      <c r="E1948" s="133" t="str">
        <f>+Tabla1[[#This Row],[CODIGO ACTIVIDAD EN PPP Y LINEAMIENTO]]&amp;Tabla1[[#This Row],[ENTORNO/COMPONENTE]]</f>
        <v/>
      </c>
      <c r="F1948" s="134">
        <f>+VLOOKUP(Tabla1[[#This Row],[Columna1]],IG!$D$3:$L$1908,3,FALSE)</f>
        <v>0</v>
      </c>
      <c r="G1948" s="134">
        <f>+VLOOKUP(Tabla1[[#This Row],[Columna1]],IG!$D$3:$W$1908,4,FALSE)</f>
        <v>0</v>
      </c>
      <c r="H1948" s="134">
        <f>+VLOOKUP(Tabla1[[#This Row],[Columna1]],IG!$D$3:$W$1908,5,FALSE)</f>
        <v>0</v>
      </c>
      <c r="I1948" s="134">
        <f>+VLOOKUP(Tabla1[[#This Row],[Columna1]],IG!$D$3:$W$1908,6,FALSE)</f>
        <v>0</v>
      </c>
      <c r="J1948" s="134">
        <f>+VLOOKUP(Tabla1[[#This Row],[Columna1]],IG!$D$3:$W$1908,7,FALSE)</f>
        <v>0</v>
      </c>
      <c r="K1948" s="130"/>
      <c r="L1948" s="131"/>
      <c r="M1948" s="133" t="str">
        <f>+Tabla1[[#This Row],[Columna1]]&amp;Tabla1[[#This Row],[LOCALIDAD]]&amp;Tabla1[[#This Row],[MES]]</f>
        <v/>
      </c>
      <c r="N1948" s="29"/>
      <c r="O1948" s="135">
        <f>+VLOOKUP(Tabla1[[#This Row],[concatenar]],IG!$M$3:$W$1908,2,FALSE)</f>
        <v>0</v>
      </c>
      <c r="P1948" s="50">
        <f>+VLOOKUP(Tabla1[[#This Row],[concatenar]],IG!$M$3:$W$1908,3,FALSE)</f>
        <v>0</v>
      </c>
      <c r="Q1948" s="103">
        <f>+VLOOKUP(Tabla1[[#This Row],[concatenar]],IG!$M$3:$W$1908,8,FALSE)</f>
        <v>0</v>
      </c>
      <c r="R1948" s="97">
        <f>+VLOOKUP(Tabla1[[#This Row],[concatenar]],IG!$M$3:$W$1908,9,FALSE)</f>
        <v>0</v>
      </c>
      <c r="S1948" s="136">
        <f>+VLOOKUP(Tabla1[[#This Row],[concatenar]],IG!$M$3:$W$1908,10,FALSE)</f>
        <v>0</v>
      </c>
      <c r="T1948" s="137">
        <f>+VLOOKUP(Tabla1[[#This Row],[concatenar]],IG!$M$3:$W$1908,11,FALSE)</f>
        <v>0</v>
      </c>
      <c r="U1948" s="130"/>
      <c r="V1948" s="138"/>
      <c r="W1948" s="130"/>
      <c r="X1948" s="29"/>
      <c r="Y1948" s="139">
        <f>ROUND(Tabla1[[#This Row],[VALOR UNITARIO SEGUIMIENTO FINANCIERO
2024]]*Tabla1[[#This Row],[MET AFECTADA PORLA GLOSA
RECURSOS 2024]]*Tabla1[[#This Row],[Porcentaje de Glosa]],0)</f>
        <v>0</v>
      </c>
      <c r="Z1948" s="51">
        <f>ROUND(Tabla1[[#This Row],[VALOR UNITARIO SEGUIMIENTO FINANCIERO
2025]]*Tabla1[[#This Row],[META AFECTADA PORLA GLOSA
RECURSOS 2025]]*Tabla1[[#This Row],[Porcentaje de Glosa]],0)</f>
        <v>0</v>
      </c>
      <c r="AA1948" s="51">
        <f>ROUND(Tabla1[[#This Row],[VALOR DE LA GLOSA 2024]]+Tabla1[[#This Row],[VALOR DE LA GLOSA 2025]],0)</f>
        <v>0</v>
      </c>
      <c r="AB1948" s="56"/>
      <c r="AC1948" s="130"/>
      <c r="AD1948" s="140"/>
      <c r="AE1948" s="130"/>
      <c r="AF1948" s="140">
        <f>ROUND(Tabla1[[#This Row],[VALOR TOTAL DE LA GLOSA]]-Tabla1[[#This Row],[Valor soportado por la Subred]],0)</f>
        <v>0</v>
      </c>
      <c r="AG1948" s="130"/>
      <c r="AH1948" s="130"/>
      <c r="AI1948" s="140">
        <f>ROUND(Tabla1[[#This Row],[VALOR GLOSA DEFINITIVA]]-Tabla1[[#This Row],[VALOR LEVANTADO EN LIQUIDACION]],0)</f>
        <v>0</v>
      </c>
    </row>
    <row r="1949" spans="2:35" s="32" customFormat="1" ht="87.6" hidden="1" customHeight="1" x14ac:dyDescent="0.25">
      <c r="B1949" s="131"/>
      <c r="C1949" s="132"/>
      <c r="D1949" s="131"/>
      <c r="E1949" s="133" t="str">
        <f>+Tabla1[[#This Row],[CODIGO ACTIVIDAD EN PPP Y LINEAMIENTO]]&amp;Tabla1[[#This Row],[ENTORNO/COMPONENTE]]</f>
        <v/>
      </c>
      <c r="F1949" s="134">
        <f>+VLOOKUP(Tabla1[[#This Row],[Columna1]],IG!$D$3:$L$1908,3,FALSE)</f>
        <v>0</v>
      </c>
      <c r="G1949" s="134">
        <f>+VLOOKUP(Tabla1[[#This Row],[Columna1]],IG!$D$3:$W$1908,4,FALSE)</f>
        <v>0</v>
      </c>
      <c r="H1949" s="134">
        <f>+VLOOKUP(Tabla1[[#This Row],[Columna1]],IG!$D$3:$W$1908,5,FALSE)</f>
        <v>0</v>
      </c>
      <c r="I1949" s="134">
        <f>+VLOOKUP(Tabla1[[#This Row],[Columna1]],IG!$D$3:$W$1908,6,FALSE)</f>
        <v>0</v>
      </c>
      <c r="J1949" s="134">
        <f>+VLOOKUP(Tabla1[[#This Row],[Columna1]],IG!$D$3:$W$1908,7,FALSE)</f>
        <v>0</v>
      </c>
      <c r="K1949" s="130"/>
      <c r="L1949" s="131"/>
      <c r="M1949" s="133" t="str">
        <f>+Tabla1[[#This Row],[Columna1]]&amp;Tabla1[[#This Row],[LOCALIDAD]]&amp;Tabla1[[#This Row],[MES]]</f>
        <v/>
      </c>
      <c r="N1949" s="29"/>
      <c r="O1949" s="135">
        <f>+VLOOKUP(Tabla1[[#This Row],[concatenar]],IG!$M$3:$W$1908,2,FALSE)</f>
        <v>0</v>
      </c>
      <c r="P1949" s="50">
        <f>+VLOOKUP(Tabla1[[#This Row],[concatenar]],IG!$M$3:$W$1908,3,FALSE)</f>
        <v>0</v>
      </c>
      <c r="Q1949" s="103">
        <f>+VLOOKUP(Tabla1[[#This Row],[concatenar]],IG!$M$3:$W$1908,8,FALSE)</f>
        <v>0</v>
      </c>
      <c r="R1949" s="97">
        <f>+VLOOKUP(Tabla1[[#This Row],[concatenar]],IG!$M$3:$W$1908,9,FALSE)</f>
        <v>0</v>
      </c>
      <c r="S1949" s="136">
        <f>+VLOOKUP(Tabla1[[#This Row],[concatenar]],IG!$M$3:$W$1908,10,FALSE)</f>
        <v>0</v>
      </c>
      <c r="T1949" s="137">
        <f>+VLOOKUP(Tabla1[[#This Row],[concatenar]],IG!$M$3:$W$1908,11,FALSE)</f>
        <v>0</v>
      </c>
      <c r="U1949" s="130"/>
      <c r="V1949" s="138"/>
      <c r="W1949" s="130"/>
      <c r="X1949" s="29"/>
      <c r="Y1949" s="139">
        <f>ROUND(Tabla1[[#This Row],[VALOR UNITARIO SEGUIMIENTO FINANCIERO
2024]]*Tabla1[[#This Row],[MET AFECTADA PORLA GLOSA
RECURSOS 2024]]*Tabla1[[#This Row],[Porcentaje de Glosa]],0)</f>
        <v>0</v>
      </c>
      <c r="Z1949" s="51">
        <f>ROUND(Tabla1[[#This Row],[VALOR UNITARIO SEGUIMIENTO FINANCIERO
2025]]*Tabla1[[#This Row],[META AFECTADA PORLA GLOSA
RECURSOS 2025]]*Tabla1[[#This Row],[Porcentaje de Glosa]],0)</f>
        <v>0</v>
      </c>
      <c r="AA1949" s="51">
        <f>ROUND(Tabla1[[#This Row],[VALOR DE LA GLOSA 2024]]+Tabla1[[#This Row],[VALOR DE LA GLOSA 2025]],0)</f>
        <v>0</v>
      </c>
      <c r="AB1949" s="56"/>
      <c r="AC1949" s="130"/>
      <c r="AD1949" s="140"/>
      <c r="AE1949" s="130"/>
      <c r="AF1949" s="140">
        <f>ROUND(Tabla1[[#This Row],[VALOR TOTAL DE LA GLOSA]]-Tabla1[[#This Row],[Valor soportado por la Subred]],0)</f>
        <v>0</v>
      </c>
      <c r="AG1949" s="130"/>
      <c r="AH1949" s="130"/>
      <c r="AI1949" s="140">
        <f>ROUND(Tabla1[[#This Row],[VALOR GLOSA DEFINITIVA]]-Tabla1[[#This Row],[VALOR LEVANTADO EN LIQUIDACION]],0)</f>
        <v>0</v>
      </c>
    </row>
    <row r="1950" spans="2:35" s="32" customFormat="1" ht="87.6" hidden="1" customHeight="1" x14ac:dyDescent="0.25">
      <c r="B1950" s="131"/>
      <c r="C1950" s="132"/>
      <c r="D1950" s="131"/>
      <c r="E1950" s="133" t="str">
        <f>+Tabla1[[#This Row],[CODIGO ACTIVIDAD EN PPP Y LINEAMIENTO]]&amp;Tabla1[[#This Row],[ENTORNO/COMPONENTE]]</f>
        <v/>
      </c>
      <c r="F1950" s="134">
        <f>+VLOOKUP(Tabla1[[#This Row],[Columna1]],IG!$D$3:$L$1908,3,FALSE)</f>
        <v>0</v>
      </c>
      <c r="G1950" s="134">
        <f>+VLOOKUP(Tabla1[[#This Row],[Columna1]],IG!$D$3:$W$1908,4,FALSE)</f>
        <v>0</v>
      </c>
      <c r="H1950" s="134">
        <f>+VLOOKUP(Tabla1[[#This Row],[Columna1]],IG!$D$3:$W$1908,5,FALSE)</f>
        <v>0</v>
      </c>
      <c r="I1950" s="134">
        <f>+VLOOKUP(Tabla1[[#This Row],[Columna1]],IG!$D$3:$W$1908,6,FALSE)</f>
        <v>0</v>
      </c>
      <c r="J1950" s="134">
        <f>+VLOOKUP(Tabla1[[#This Row],[Columna1]],IG!$D$3:$W$1908,7,FALSE)</f>
        <v>0</v>
      </c>
      <c r="K1950" s="130"/>
      <c r="L1950" s="131"/>
      <c r="M1950" s="133" t="str">
        <f>+Tabla1[[#This Row],[Columna1]]&amp;Tabla1[[#This Row],[LOCALIDAD]]&amp;Tabla1[[#This Row],[MES]]</f>
        <v/>
      </c>
      <c r="N1950" s="29"/>
      <c r="O1950" s="135">
        <f>+VLOOKUP(Tabla1[[#This Row],[concatenar]],IG!$M$3:$W$1908,2,FALSE)</f>
        <v>0</v>
      </c>
      <c r="P1950" s="50">
        <f>+VLOOKUP(Tabla1[[#This Row],[concatenar]],IG!$M$3:$W$1908,3,FALSE)</f>
        <v>0</v>
      </c>
      <c r="Q1950" s="103">
        <f>+VLOOKUP(Tabla1[[#This Row],[concatenar]],IG!$M$3:$W$1908,8,FALSE)</f>
        <v>0</v>
      </c>
      <c r="R1950" s="97">
        <f>+VLOOKUP(Tabla1[[#This Row],[concatenar]],IG!$M$3:$W$1908,9,FALSE)</f>
        <v>0</v>
      </c>
      <c r="S1950" s="136">
        <f>+VLOOKUP(Tabla1[[#This Row],[concatenar]],IG!$M$3:$W$1908,10,FALSE)</f>
        <v>0</v>
      </c>
      <c r="T1950" s="137">
        <f>+VLOOKUP(Tabla1[[#This Row],[concatenar]],IG!$M$3:$W$1908,11,FALSE)</f>
        <v>0</v>
      </c>
      <c r="U1950" s="130"/>
      <c r="V1950" s="138"/>
      <c r="W1950" s="130"/>
      <c r="X1950" s="29"/>
      <c r="Y1950" s="139">
        <f>ROUND(Tabla1[[#This Row],[VALOR UNITARIO SEGUIMIENTO FINANCIERO
2024]]*Tabla1[[#This Row],[MET AFECTADA PORLA GLOSA
RECURSOS 2024]]*Tabla1[[#This Row],[Porcentaje de Glosa]],0)</f>
        <v>0</v>
      </c>
      <c r="Z1950" s="51">
        <f>ROUND(Tabla1[[#This Row],[VALOR UNITARIO SEGUIMIENTO FINANCIERO
2025]]*Tabla1[[#This Row],[META AFECTADA PORLA GLOSA
RECURSOS 2025]]*Tabla1[[#This Row],[Porcentaje de Glosa]],0)</f>
        <v>0</v>
      </c>
      <c r="AA1950" s="51">
        <f>ROUND(Tabla1[[#This Row],[VALOR DE LA GLOSA 2024]]+Tabla1[[#This Row],[VALOR DE LA GLOSA 2025]],0)</f>
        <v>0</v>
      </c>
      <c r="AB1950" s="56"/>
      <c r="AC1950" s="130"/>
      <c r="AD1950" s="140"/>
      <c r="AE1950" s="130"/>
      <c r="AF1950" s="140">
        <f>ROUND(Tabla1[[#This Row],[VALOR TOTAL DE LA GLOSA]]-Tabla1[[#This Row],[Valor soportado por la Subred]],0)</f>
        <v>0</v>
      </c>
      <c r="AG1950" s="130"/>
      <c r="AH1950" s="130"/>
      <c r="AI1950" s="140">
        <f>ROUND(Tabla1[[#This Row],[VALOR GLOSA DEFINITIVA]]-Tabla1[[#This Row],[VALOR LEVANTADO EN LIQUIDACION]],0)</f>
        <v>0</v>
      </c>
    </row>
    <row r="1951" spans="2:35" s="32" customFormat="1" ht="87.6" hidden="1" customHeight="1" x14ac:dyDescent="0.25">
      <c r="B1951" s="131"/>
      <c r="C1951" s="132"/>
      <c r="D1951" s="131"/>
      <c r="E1951" s="133" t="str">
        <f>+Tabla1[[#This Row],[CODIGO ACTIVIDAD EN PPP Y LINEAMIENTO]]&amp;Tabla1[[#This Row],[ENTORNO/COMPONENTE]]</f>
        <v/>
      </c>
      <c r="F1951" s="134">
        <f>+VLOOKUP(Tabla1[[#This Row],[Columna1]],IG!$D$3:$L$1908,3,FALSE)</f>
        <v>0</v>
      </c>
      <c r="G1951" s="134">
        <f>+VLOOKUP(Tabla1[[#This Row],[Columna1]],IG!$D$3:$W$1908,4,FALSE)</f>
        <v>0</v>
      </c>
      <c r="H1951" s="134">
        <f>+VLOOKUP(Tabla1[[#This Row],[Columna1]],IG!$D$3:$W$1908,5,FALSE)</f>
        <v>0</v>
      </c>
      <c r="I1951" s="134">
        <f>+VLOOKUP(Tabla1[[#This Row],[Columna1]],IG!$D$3:$W$1908,6,FALSE)</f>
        <v>0</v>
      </c>
      <c r="J1951" s="134">
        <f>+VLOOKUP(Tabla1[[#This Row],[Columna1]],IG!$D$3:$W$1908,7,FALSE)</f>
        <v>0</v>
      </c>
      <c r="K1951" s="130"/>
      <c r="L1951" s="131"/>
      <c r="M1951" s="133" t="str">
        <f>+Tabla1[[#This Row],[Columna1]]&amp;Tabla1[[#This Row],[LOCALIDAD]]&amp;Tabla1[[#This Row],[MES]]</f>
        <v/>
      </c>
      <c r="N1951" s="29"/>
      <c r="O1951" s="135">
        <f>+VLOOKUP(Tabla1[[#This Row],[concatenar]],IG!$M$3:$W$1908,2,FALSE)</f>
        <v>0</v>
      </c>
      <c r="P1951" s="50">
        <f>+VLOOKUP(Tabla1[[#This Row],[concatenar]],IG!$M$3:$W$1908,3,FALSE)</f>
        <v>0</v>
      </c>
      <c r="Q1951" s="103">
        <f>+VLOOKUP(Tabla1[[#This Row],[concatenar]],IG!$M$3:$W$1908,8,FALSE)</f>
        <v>0</v>
      </c>
      <c r="R1951" s="97">
        <f>+VLOOKUP(Tabla1[[#This Row],[concatenar]],IG!$M$3:$W$1908,9,FALSE)</f>
        <v>0</v>
      </c>
      <c r="S1951" s="136">
        <f>+VLOOKUP(Tabla1[[#This Row],[concatenar]],IG!$M$3:$W$1908,10,FALSE)</f>
        <v>0</v>
      </c>
      <c r="T1951" s="137">
        <f>+VLOOKUP(Tabla1[[#This Row],[concatenar]],IG!$M$3:$W$1908,11,FALSE)</f>
        <v>0</v>
      </c>
      <c r="U1951" s="130"/>
      <c r="V1951" s="138"/>
      <c r="W1951" s="130"/>
      <c r="X1951" s="29"/>
      <c r="Y1951" s="139">
        <f>ROUND(Tabla1[[#This Row],[VALOR UNITARIO SEGUIMIENTO FINANCIERO
2024]]*Tabla1[[#This Row],[MET AFECTADA PORLA GLOSA
RECURSOS 2024]]*Tabla1[[#This Row],[Porcentaje de Glosa]],0)</f>
        <v>0</v>
      </c>
      <c r="Z1951" s="51">
        <f>ROUND(Tabla1[[#This Row],[VALOR UNITARIO SEGUIMIENTO FINANCIERO
2025]]*Tabla1[[#This Row],[META AFECTADA PORLA GLOSA
RECURSOS 2025]]*Tabla1[[#This Row],[Porcentaje de Glosa]],0)</f>
        <v>0</v>
      </c>
      <c r="AA1951" s="51">
        <f>ROUND(Tabla1[[#This Row],[VALOR DE LA GLOSA 2024]]+Tabla1[[#This Row],[VALOR DE LA GLOSA 2025]],0)</f>
        <v>0</v>
      </c>
      <c r="AB1951" s="56"/>
      <c r="AC1951" s="130"/>
      <c r="AD1951" s="140"/>
      <c r="AE1951" s="130"/>
      <c r="AF1951" s="140">
        <f>ROUND(Tabla1[[#This Row],[VALOR TOTAL DE LA GLOSA]]-Tabla1[[#This Row],[Valor soportado por la Subred]],0)</f>
        <v>0</v>
      </c>
      <c r="AG1951" s="130"/>
      <c r="AH1951" s="130"/>
      <c r="AI1951" s="140">
        <f>ROUND(Tabla1[[#This Row],[VALOR GLOSA DEFINITIVA]]-Tabla1[[#This Row],[VALOR LEVANTADO EN LIQUIDACION]],0)</f>
        <v>0</v>
      </c>
    </row>
    <row r="1952" spans="2:35" s="32" customFormat="1" ht="87.6" hidden="1" customHeight="1" x14ac:dyDescent="0.25">
      <c r="B1952" s="131"/>
      <c r="C1952" s="132"/>
      <c r="D1952" s="131"/>
      <c r="E1952" s="133" t="str">
        <f>+Tabla1[[#This Row],[CODIGO ACTIVIDAD EN PPP Y LINEAMIENTO]]&amp;Tabla1[[#This Row],[ENTORNO/COMPONENTE]]</f>
        <v/>
      </c>
      <c r="F1952" s="134">
        <f>+VLOOKUP(Tabla1[[#This Row],[Columna1]],IG!$D$3:$L$1908,3,FALSE)</f>
        <v>0</v>
      </c>
      <c r="G1952" s="134">
        <f>+VLOOKUP(Tabla1[[#This Row],[Columna1]],IG!$D$3:$W$1908,4,FALSE)</f>
        <v>0</v>
      </c>
      <c r="H1952" s="134">
        <f>+VLOOKUP(Tabla1[[#This Row],[Columna1]],IG!$D$3:$W$1908,5,FALSE)</f>
        <v>0</v>
      </c>
      <c r="I1952" s="134">
        <f>+VLOOKUP(Tabla1[[#This Row],[Columna1]],IG!$D$3:$W$1908,6,FALSE)</f>
        <v>0</v>
      </c>
      <c r="J1952" s="134">
        <f>+VLOOKUP(Tabla1[[#This Row],[Columna1]],IG!$D$3:$W$1908,7,FALSE)</f>
        <v>0</v>
      </c>
      <c r="K1952" s="130"/>
      <c r="L1952" s="131"/>
      <c r="M1952" s="133" t="str">
        <f>+Tabla1[[#This Row],[Columna1]]&amp;Tabla1[[#This Row],[LOCALIDAD]]&amp;Tabla1[[#This Row],[MES]]</f>
        <v/>
      </c>
      <c r="N1952" s="29"/>
      <c r="O1952" s="135">
        <f>+VLOOKUP(Tabla1[[#This Row],[concatenar]],IG!$M$3:$W$1908,2,FALSE)</f>
        <v>0</v>
      </c>
      <c r="P1952" s="50">
        <f>+VLOOKUP(Tabla1[[#This Row],[concatenar]],IG!$M$3:$W$1908,3,FALSE)</f>
        <v>0</v>
      </c>
      <c r="Q1952" s="103">
        <f>+VLOOKUP(Tabla1[[#This Row],[concatenar]],IG!$M$3:$W$1908,8,FALSE)</f>
        <v>0</v>
      </c>
      <c r="R1952" s="97">
        <f>+VLOOKUP(Tabla1[[#This Row],[concatenar]],IG!$M$3:$W$1908,9,FALSE)</f>
        <v>0</v>
      </c>
      <c r="S1952" s="136">
        <f>+VLOOKUP(Tabla1[[#This Row],[concatenar]],IG!$M$3:$W$1908,10,FALSE)</f>
        <v>0</v>
      </c>
      <c r="T1952" s="137">
        <f>+VLOOKUP(Tabla1[[#This Row],[concatenar]],IG!$M$3:$W$1908,11,FALSE)</f>
        <v>0</v>
      </c>
      <c r="U1952" s="130"/>
      <c r="V1952" s="138"/>
      <c r="W1952" s="130"/>
      <c r="X1952" s="29"/>
      <c r="Y1952" s="139">
        <f>ROUND(Tabla1[[#This Row],[VALOR UNITARIO SEGUIMIENTO FINANCIERO
2024]]*Tabla1[[#This Row],[MET AFECTADA PORLA GLOSA
RECURSOS 2024]]*Tabla1[[#This Row],[Porcentaje de Glosa]],0)</f>
        <v>0</v>
      </c>
      <c r="Z1952" s="51">
        <f>ROUND(Tabla1[[#This Row],[VALOR UNITARIO SEGUIMIENTO FINANCIERO
2025]]*Tabla1[[#This Row],[META AFECTADA PORLA GLOSA
RECURSOS 2025]]*Tabla1[[#This Row],[Porcentaje de Glosa]],0)</f>
        <v>0</v>
      </c>
      <c r="AA1952" s="51">
        <f>ROUND(Tabla1[[#This Row],[VALOR DE LA GLOSA 2024]]+Tabla1[[#This Row],[VALOR DE LA GLOSA 2025]],0)</f>
        <v>0</v>
      </c>
      <c r="AB1952" s="56"/>
      <c r="AC1952" s="130"/>
      <c r="AD1952" s="140"/>
      <c r="AE1952" s="130"/>
      <c r="AF1952" s="140">
        <f>ROUND(Tabla1[[#This Row],[VALOR TOTAL DE LA GLOSA]]-Tabla1[[#This Row],[Valor soportado por la Subred]],0)</f>
        <v>0</v>
      </c>
      <c r="AG1952" s="130"/>
      <c r="AH1952" s="130"/>
      <c r="AI1952" s="140">
        <f>ROUND(Tabla1[[#This Row],[VALOR GLOSA DEFINITIVA]]-Tabla1[[#This Row],[VALOR LEVANTADO EN LIQUIDACION]],0)</f>
        <v>0</v>
      </c>
    </row>
    <row r="1953" spans="2:35" s="32" customFormat="1" ht="87.6" hidden="1" customHeight="1" x14ac:dyDescent="0.25">
      <c r="B1953" s="131"/>
      <c r="C1953" s="132"/>
      <c r="D1953" s="131"/>
      <c r="E1953" s="133" t="str">
        <f>+Tabla1[[#This Row],[CODIGO ACTIVIDAD EN PPP Y LINEAMIENTO]]&amp;Tabla1[[#This Row],[ENTORNO/COMPONENTE]]</f>
        <v/>
      </c>
      <c r="F1953" s="134">
        <f>+VLOOKUP(Tabla1[[#This Row],[Columna1]],IG!$D$3:$L$1908,3,FALSE)</f>
        <v>0</v>
      </c>
      <c r="G1953" s="134">
        <f>+VLOOKUP(Tabla1[[#This Row],[Columna1]],IG!$D$3:$W$1908,4,FALSE)</f>
        <v>0</v>
      </c>
      <c r="H1953" s="134">
        <f>+VLOOKUP(Tabla1[[#This Row],[Columna1]],IG!$D$3:$W$1908,5,FALSE)</f>
        <v>0</v>
      </c>
      <c r="I1953" s="134">
        <f>+VLOOKUP(Tabla1[[#This Row],[Columna1]],IG!$D$3:$W$1908,6,FALSE)</f>
        <v>0</v>
      </c>
      <c r="J1953" s="134">
        <f>+VLOOKUP(Tabla1[[#This Row],[Columna1]],IG!$D$3:$W$1908,7,FALSE)</f>
        <v>0</v>
      </c>
      <c r="K1953" s="130"/>
      <c r="L1953" s="131"/>
      <c r="M1953" s="133" t="str">
        <f>+Tabla1[[#This Row],[Columna1]]&amp;Tabla1[[#This Row],[LOCALIDAD]]&amp;Tabla1[[#This Row],[MES]]</f>
        <v/>
      </c>
      <c r="N1953" s="29"/>
      <c r="O1953" s="135">
        <f>+VLOOKUP(Tabla1[[#This Row],[concatenar]],IG!$M$3:$W$1908,2,FALSE)</f>
        <v>0</v>
      </c>
      <c r="P1953" s="50">
        <f>+VLOOKUP(Tabla1[[#This Row],[concatenar]],IG!$M$3:$W$1908,3,FALSE)</f>
        <v>0</v>
      </c>
      <c r="Q1953" s="103">
        <f>+VLOOKUP(Tabla1[[#This Row],[concatenar]],IG!$M$3:$W$1908,8,FALSE)</f>
        <v>0</v>
      </c>
      <c r="R1953" s="97">
        <f>+VLOOKUP(Tabla1[[#This Row],[concatenar]],IG!$M$3:$W$1908,9,FALSE)</f>
        <v>0</v>
      </c>
      <c r="S1953" s="136">
        <f>+VLOOKUP(Tabla1[[#This Row],[concatenar]],IG!$M$3:$W$1908,10,FALSE)</f>
        <v>0</v>
      </c>
      <c r="T1953" s="137">
        <f>+VLOOKUP(Tabla1[[#This Row],[concatenar]],IG!$M$3:$W$1908,11,FALSE)</f>
        <v>0</v>
      </c>
      <c r="U1953" s="130"/>
      <c r="V1953" s="138"/>
      <c r="W1953" s="130"/>
      <c r="X1953" s="29"/>
      <c r="Y1953" s="139">
        <f>ROUND(Tabla1[[#This Row],[VALOR UNITARIO SEGUIMIENTO FINANCIERO
2024]]*Tabla1[[#This Row],[MET AFECTADA PORLA GLOSA
RECURSOS 2024]]*Tabla1[[#This Row],[Porcentaje de Glosa]],0)</f>
        <v>0</v>
      </c>
      <c r="Z1953" s="51">
        <f>ROUND(Tabla1[[#This Row],[VALOR UNITARIO SEGUIMIENTO FINANCIERO
2025]]*Tabla1[[#This Row],[META AFECTADA PORLA GLOSA
RECURSOS 2025]]*Tabla1[[#This Row],[Porcentaje de Glosa]],0)</f>
        <v>0</v>
      </c>
      <c r="AA1953" s="51">
        <f>ROUND(Tabla1[[#This Row],[VALOR DE LA GLOSA 2024]]+Tabla1[[#This Row],[VALOR DE LA GLOSA 2025]],0)</f>
        <v>0</v>
      </c>
      <c r="AB1953" s="56"/>
      <c r="AC1953" s="130"/>
      <c r="AD1953" s="140"/>
      <c r="AE1953" s="130"/>
      <c r="AF1953" s="140">
        <f>ROUND(Tabla1[[#This Row],[VALOR TOTAL DE LA GLOSA]]-Tabla1[[#This Row],[Valor soportado por la Subred]],0)</f>
        <v>0</v>
      </c>
      <c r="AG1953" s="130"/>
      <c r="AH1953" s="130"/>
      <c r="AI1953" s="140">
        <f>ROUND(Tabla1[[#This Row],[VALOR GLOSA DEFINITIVA]]-Tabla1[[#This Row],[VALOR LEVANTADO EN LIQUIDACION]],0)</f>
        <v>0</v>
      </c>
    </row>
    <row r="1954" spans="2:35" s="32" customFormat="1" ht="87.6" hidden="1" customHeight="1" x14ac:dyDescent="0.25">
      <c r="B1954" s="131"/>
      <c r="C1954" s="132"/>
      <c r="D1954" s="131"/>
      <c r="E1954" s="133" t="str">
        <f>+Tabla1[[#This Row],[CODIGO ACTIVIDAD EN PPP Y LINEAMIENTO]]&amp;Tabla1[[#This Row],[ENTORNO/COMPONENTE]]</f>
        <v/>
      </c>
      <c r="F1954" s="134">
        <f>+VLOOKUP(Tabla1[[#This Row],[Columna1]],IG!$D$3:$L$1908,3,FALSE)</f>
        <v>0</v>
      </c>
      <c r="G1954" s="134">
        <f>+VLOOKUP(Tabla1[[#This Row],[Columna1]],IG!$D$3:$W$1908,4,FALSE)</f>
        <v>0</v>
      </c>
      <c r="H1954" s="134">
        <f>+VLOOKUP(Tabla1[[#This Row],[Columna1]],IG!$D$3:$W$1908,5,FALSE)</f>
        <v>0</v>
      </c>
      <c r="I1954" s="134">
        <f>+VLOOKUP(Tabla1[[#This Row],[Columna1]],IG!$D$3:$W$1908,6,FALSE)</f>
        <v>0</v>
      </c>
      <c r="J1954" s="134">
        <f>+VLOOKUP(Tabla1[[#This Row],[Columna1]],IG!$D$3:$W$1908,7,FALSE)</f>
        <v>0</v>
      </c>
      <c r="K1954" s="130"/>
      <c r="L1954" s="131"/>
      <c r="M1954" s="133" t="str">
        <f>+Tabla1[[#This Row],[Columna1]]&amp;Tabla1[[#This Row],[LOCALIDAD]]&amp;Tabla1[[#This Row],[MES]]</f>
        <v/>
      </c>
      <c r="N1954" s="29"/>
      <c r="O1954" s="135">
        <f>+VLOOKUP(Tabla1[[#This Row],[concatenar]],IG!$M$3:$W$1908,2,FALSE)</f>
        <v>0</v>
      </c>
      <c r="P1954" s="50">
        <f>+VLOOKUP(Tabla1[[#This Row],[concatenar]],IG!$M$3:$W$1908,3,FALSE)</f>
        <v>0</v>
      </c>
      <c r="Q1954" s="103">
        <f>+VLOOKUP(Tabla1[[#This Row],[concatenar]],IG!$M$3:$W$1908,8,FALSE)</f>
        <v>0</v>
      </c>
      <c r="R1954" s="97">
        <f>+VLOOKUP(Tabla1[[#This Row],[concatenar]],IG!$M$3:$W$1908,9,FALSE)</f>
        <v>0</v>
      </c>
      <c r="S1954" s="136">
        <f>+VLOOKUP(Tabla1[[#This Row],[concatenar]],IG!$M$3:$W$1908,10,FALSE)</f>
        <v>0</v>
      </c>
      <c r="T1954" s="137">
        <f>+VLOOKUP(Tabla1[[#This Row],[concatenar]],IG!$M$3:$W$1908,11,FALSE)</f>
        <v>0</v>
      </c>
      <c r="U1954" s="130"/>
      <c r="V1954" s="138"/>
      <c r="W1954" s="130"/>
      <c r="X1954" s="29"/>
      <c r="Y1954" s="139">
        <f>ROUND(Tabla1[[#This Row],[VALOR UNITARIO SEGUIMIENTO FINANCIERO
2024]]*Tabla1[[#This Row],[MET AFECTADA PORLA GLOSA
RECURSOS 2024]]*Tabla1[[#This Row],[Porcentaje de Glosa]],0)</f>
        <v>0</v>
      </c>
      <c r="Z1954" s="51">
        <f>ROUND(Tabla1[[#This Row],[VALOR UNITARIO SEGUIMIENTO FINANCIERO
2025]]*Tabla1[[#This Row],[META AFECTADA PORLA GLOSA
RECURSOS 2025]]*Tabla1[[#This Row],[Porcentaje de Glosa]],0)</f>
        <v>0</v>
      </c>
      <c r="AA1954" s="51">
        <f>ROUND(Tabla1[[#This Row],[VALOR DE LA GLOSA 2024]]+Tabla1[[#This Row],[VALOR DE LA GLOSA 2025]],0)</f>
        <v>0</v>
      </c>
      <c r="AB1954" s="56"/>
      <c r="AC1954" s="130"/>
      <c r="AD1954" s="140"/>
      <c r="AE1954" s="130"/>
      <c r="AF1954" s="140">
        <f>ROUND(Tabla1[[#This Row],[VALOR TOTAL DE LA GLOSA]]-Tabla1[[#This Row],[Valor soportado por la Subred]],0)</f>
        <v>0</v>
      </c>
      <c r="AG1954" s="130"/>
      <c r="AH1954" s="130"/>
      <c r="AI1954" s="140">
        <f>ROUND(Tabla1[[#This Row],[VALOR GLOSA DEFINITIVA]]-Tabla1[[#This Row],[VALOR LEVANTADO EN LIQUIDACION]],0)</f>
        <v>0</v>
      </c>
    </row>
    <row r="1955" spans="2:35" s="32" customFormat="1" ht="87.6" hidden="1" customHeight="1" x14ac:dyDescent="0.25">
      <c r="B1955" s="131"/>
      <c r="C1955" s="132"/>
      <c r="D1955" s="131"/>
      <c r="E1955" s="133" t="str">
        <f>+Tabla1[[#This Row],[CODIGO ACTIVIDAD EN PPP Y LINEAMIENTO]]&amp;Tabla1[[#This Row],[ENTORNO/COMPONENTE]]</f>
        <v/>
      </c>
      <c r="F1955" s="134">
        <f>+VLOOKUP(Tabla1[[#This Row],[Columna1]],IG!$D$3:$L$1908,3,FALSE)</f>
        <v>0</v>
      </c>
      <c r="G1955" s="134">
        <f>+VLOOKUP(Tabla1[[#This Row],[Columna1]],IG!$D$3:$W$1908,4,FALSE)</f>
        <v>0</v>
      </c>
      <c r="H1955" s="134">
        <f>+VLOOKUP(Tabla1[[#This Row],[Columna1]],IG!$D$3:$W$1908,5,FALSE)</f>
        <v>0</v>
      </c>
      <c r="I1955" s="134">
        <f>+VLOOKUP(Tabla1[[#This Row],[Columna1]],IG!$D$3:$W$1908,6,FALSE)</f>
        <v>0</v>
      </c>
      <c r="J1955" s="134">
        <f>+VLOOKUP(Tabla1[[#This Row],[Columna1]],IG!$D$3:$W$1908,7,FALSE)</f>
        <v>0</v>
      </c>
      <c r="K1955" s="130"/>
      <c r="L1955" s="131"/>
      <c r="M1955" s="133" t="str">
        <f>+Tabla1[[#This Row],[Columna1]]&amp;Tabla1[[#This Row],[LOCALIDAD]]&amp;Tabla1[[#This Row],[MES]]</f>
        <v/>
      </c>
      <c r="N1955" s="29"/>
      <c r="O1955" s="135">
        <f>+VLOOKUP(Tabla1[[#This Row],[concatenar]],IG!$M$3:$W$1908,2,FALSE)</f>
        <v>0</v>
      </c>
      <c r="P1955" s="50">
        <f>+VLOOKUP(Tabla1[[#This Row],[concatenar]],IG!$M$3:$W$1908,3,FALSE)</f>
        <v>0</v>
      </c>
      <c r="Q1955" s="103">
        <f>+VLOOKUP(Tabla1[[#This Row],[concatenar]],IG!$M$3:$W$1908,8,FALSE)</f>
        <v>0</v>
      </c>
      <c r="R1955" s="97">
        <f>+VLOOKUP(Tabla1[[#This Row],[concatenar]],IG!$M$3:$W$1908,9,FALSE)</f>
        <v>0</v>
      </c>
      <c r="S1955" s="136">
        <f>+VLOOKUP(Tabla1[[#This Row],[concatenar]],IG!$M$3:$W$1908,10,FALSE)</f>
        <v>0</v>
      </c>
      <c r="T1955" s="137">
        <f>+VLOOKUP(Tabla1[[#This Row],[concatenar]],IG!$M$3:$W$1908,11,FALSE)</f>
        <v>0</v>
      </c>
      <c r="U1955" s="130"/>
      <c r="V1955" s="138"/>
      <c r="W1955" s="130"/>
      <c r="X1955" s="29"/>
      <c r="Y1955" s="139">
        <f>ROUND(Tabla1[[#This Row],[VALOR UNITARIO SEGUIMIENTO FINANCIERO
2024]]*Tabla1[[#This Row],[MET AFECTADA PORLA GLOSA
RECURSOS 2024]]*Tabla1[[#This Row],[Porcentaje de Glosa]],0)</f>
        <v>0</v>
      </c>
      <c r="Z1955" s="51">
        <f>ROUND(Tabla1[[#This Row],[VALOR UNITARIO SEGUIMIENTO FINANCIERO
2025]]*Tabla1[[#This Row],[META AFECTADA PORLA GLOSA
RECURSOS 2025]]*Tabla1[[#This Row],[Porcentaje de Glosa]],0)</f>
        <v>0</v>
      </c>
      <c r="AA1955" s="51">
        <f>ROUND(Tabla1[[#This Row],[VALOR DE LA GLOSA 2024]]+Tabla1[[#This Row],[VALOR DE LA GLOSA 2025]],0)</f>
        <v>0</v>
      </c>
      <c r="AB1955" s="56"/>
      <c r="AC1955" s="130"/>
      <c r="AD1955" s="140"/>
      <c r="AE1955" s="130"/>
      <c r="AF1955" s="140">
        <f>ROUND(Tabla1[[#This Row],[VALOR TOTAL DE LA GLOSA]]-Tabla1[[#This Row],[Valor soportado por la Subred]],0)</f>
        <v>0</v>
      </c>
      <c r="AG1955" s="130"/>
      <c r="AH1955" s="130"/>
      <c r="AI1955" s="140">
        <f>ROUND(Tabla1[[#This Row],[VALOR GLOSA DEFINITIVA]]-Tabla1[[#This Row],[VALOR LEVANTADO EN LIQUIDACION]],0)</f>
        <v>0</v>
      </c>
    </row>
    <row r="1956" spans="2:35" s="32" customFormat="1" ht="87.6" hidden="1" customHeight="1" x14ac:dyDescent="0.25">
      <c r="B1956" s="131"/>
      <c r="C1956" s="132"/>
      <c r="D1956" s="131"/>
      <c r="E1956" s="133" t="str">
        <f>+Tabla1[[#This Row],[CODIGO ACTIVIDAD EN PPP Y LINEAMIENTO]]&amp;Tabla1[[#This Row],[ENTORNO/COMPONENTE]]</f>
        <v/>
      </c>
      <c r="F1956" s="134">
        <f>+VLOOKUP(Tabla1[[#This Row],[Columna1]],IG!$D$3:$L$1908,3,FALSE)</f>
        <v>0</v>
      </c>
      <c r="G1956" s="134">
        <f>+VLOOKUP(Tabla1[[#This Row],[Columna1]],IG!$D$3:$W$1908,4,FALSE)</f>
        <v>0</v>
      </c>
      <c r="H1956" s="134">
        <f>+VLOOKUP(Tabla1[[#This Row],[Columna1]],IG!$D$3:$W$1908,5,FALSE)</f>
        <v>0</v>
      </c>
      <c r="I1956" s="134">
        <f>+VLOOKUP(Tabla1[[#This Row],[Columna1]],IG!$D$3:$W$1908,6,FALSE)</f>
        <v>0</v>
      </c>
      <c r="J1956" s="134">
        <f>+VLOOKUP(Tabla1[[#This Row],[Columna1]],IG!$D$3:$W$1908,7,FALSE)</f>
        <v>0</v>
      </c>
      <c r="K1956" s="130"/>
      <c r="L1956" s="131"/>
      <c r="M1956" s="133" t="str">
        <f>+Tabla1[[#This Row],[Columna1]]&amp;Tabla1[[#This Row],[LOCALIDAD]]&amp;Tabla1[[#This Row],[MES]]</f>
        <v/>
      </c>
      <c r="N1956" s="29"/>
      <c r="O1956" s="135">
        <f>+VLOOKUP(Tabla1[[#This Row],[concatenar]],IG!$M$3:$W$1908,2,FALSE)</f>
        <v>0</v>
      </c>
      <c r="P1956" s="50">
        <f>+VLOOKUP(Tabla1[[#This Row],[concatenar]],IG!$M$3:$W$1908,3,FALSE)</f>
        <v>0</v>
      </c>
      <c r="Q1956" s="103">
        <f>+VLOOKUP(Tabla1[[#This Row],[concatenar]],IG!$M$3:$W$1908,8,FALSE)</f>
        <v>0</v>
      </c>
      <c r="R1956" s="97">
        <f>+VLOOKUP(Tabla1[[#This Row],[concatenar]],IG!$M$3:$W$1908,9,FALSE)</f>
        <v>0</v>
      </c>
      <c r="S1956" s="136">
        <f>+VLOOKUP(Tabla1[[#This Row],[concatenar]],IG!$M$3:$W$1908,10,FALSE)</f>
        <v>0</v>
      </c>
      <c r="T1956" s="137">
        <f>+VLOOKUP(Tabla1[[#This Row],[concatenar]],IG!$M$3:$W$1908,11,FALSE)</f>
        <v>0</v>
      </c>
      <c r="U1956" s="130"/>
      <c r="V1956" s="138"/>
      <c r="W1956" s="130"/>
      <c r="X1956" s="29"/>
      <c r="Y1956" s="139">
        <f>ROUND(Tabla1[[#This Row],[VALOR UNITARIO SEGUIMIENTO FINANCIERO
2024]]*Tabla1[[#This Row],[MET AFECTADA PORLA GLOSA
RECURSOS 2024]]*Tabla1[[#This Row],[Porcentaje de Glosa]],0)</f>
        <v>0</v>
      </c>
      <c r="Z1956" s="51">
        <f>ROUND(Tabla1[[#This Row],[VALOR UNITARIO SEGUIMIENTO FINANCIERO
2025]]*Tabla1[[#This Row],[META AFECTADA PORLA GLOSA
RECURSOS 2025]]*Tabla1[[#This Row],[Porcentaje de Glosa]],0)</f>
        <v>0</v>
      </c>
      <c r="AA1956" s="51">
        <f>ROUND(Tabla1[[#This Row],[VALOR DE LA GLOSA 2024]]+Tabla1[[#This Row],[VALOR DE LA GLOSA 2025]],0)</f>
        <v>0</v>
      </c>
      <c r="AB1956" s="56"/>
      <c r="AC1956" s="130"/>
      <c r="AD1956" s="140"/>
      <c r="AE1956" s="130"/>
      <c r="AF1956" s="140">
        <f>ROUND(Tabla1[[#This Row],[VALOR TOTAL DE LA GLOSA]]-Tabla1[[#This Row],[Valor soportado por la Subred]],0)</f>
        <v>0</v>
      </c>
      <c r="AG1956" s="130"/>
      <c r="AH1956" s="130"/>
      <c r="AI1956" s="140">
        <f>ROUND(Tabla1[[#This Row],[VALOR GLOSA DEFINITIVA]]-Tabla1[[#This Row],[VALOR LEVANTADO EN LIQUIDACION]],0)</f>
        <v>0</v>
      </c>
    </row>
    <row r="1957" spans="2:35" s="32" customFormat="1" ht="87.6" hidden="1" customHeight="1" x14ac:dyDescent="0.25">
      <c r="B1957" s="131"/>
      <c r="C1957" s="132"/>
      <c r="D1957" s="131"/>
      <c r="E1957" s="133" t="str">
        <f>+Tabla1[[#This Row],[CODIGO ACTIVIDAD EN PPP Y LINEAMIENTO]]&amp;Tabla1[[#This Row],[ENTORNO/COMPONENTE]]</f>
        <v/>
      </c>
      <c r="F1957" s="134">
        <f>+VLOOKUP(Tabla1[[#This Row],[Columna1]],IG!$D$3:$L$1908,3,FALSE)</f>
        <v>0</v>
      </c>
      <c r="G1957" s="134">
        <f>+VLOOKUP(Tabla1[[#This Row],[Columna1]],IG!$D$3:$W$1908,4,FALSE)</f>
        <v>0</v>
      </c>
      <c r="H1957" s="134">
        <f>+VLOOKUP(Tabla1[[#This Row],[Columna1]],IG!$D$3:$W$1908,5,FALSE)</f>
        <v>0</v>
      </c>
      <c r="I1957" s="134">
        <f>+VLOOKUP(Tabla1[[#This Row],[Columna1]],IG!$D$3:$W$1908,6,FALSE)</f>
        <v>0</v>
      </c>
      <c r="J1957" s="134">
        <f>+VLOOKUP(Tabla1[[#This Row],[Columna1]],IG!$D$3:$W$1908,7,FALSE)</f>
        <v>0</v>
      </c>
      <c r="K1957" s="130"/>
      <c r="L1957" s="131"/>
      <c r="M1957" s="133" t="str">
        <f>+Tabla1[[#This Row],[Columna1]]&amp;Tabla1[[#This Row],[LOCALIDAD]]&amp;Tabla1[[#This Row],[MES]]</f>
        <v/>
      </c>
      <c r="N1957" s="29"/>
      <c r="O1957" s="135">
        <f>+VLOOKUP(Tabla1[[#This Row],[concatenar]],IG!$M$3:$W$1908,2,FALSE)</f>
        <v>0</v>
      </c>
      <c r="P1957" s="50">
        <f>+VLOOKUP(Tabla1[[#This Row],[concatenar]],IG!$M$3:$W$1908,3,FALSE)</f>
        <v>0</v>
      </c>
      <c r="Q1957" s="103">
        <f>+VLOOKUP(Tabla1[[#This Row],[concatenar]],IG!$M$3:$W$1908,8,FALSE)</f>
        <v>0</v>
      </c>
      <c r="R1957" s="97">
        <f>+VLOOKUP(Tabla1[[#This Row],[concatenar]],IG!$M$3:$W$1908,9,FALSE)</f>
        <v>0</v>
      </c>
      <c r="S1957" s="136">
        <f>+VLOOKUP(Tabla1[[#This Row],[concatenar]],IG!$M$3:$W$1908,10,FALSE)</f>
        <v>0</v>
      </c>
      <c r="T1957" s="137">
        <f>+VLOOKUP(Tabla1[[#This Row],[concatenar]],IG!$M$3:$W$1908,11,FALSE)</f>
        <v>0</v>
      </c>
      <c r="U1957" s="130"/>
      <c r="V1957" s="138"/>
      <c r="W1957" s="130"/>
      <c r="X1957" s="29"/>
      <c r="Y1957" s="139">
        <f>ROUND(Tabla1[[#This Row],[VALOR UNITARIO SEGUIMIENTO FINANCIERO
2024]]*Tabla1[[#This Row],[MET AFECTADA PORLA GLOSA
RECURSOS 2024]]*Tabla1[[#This Row],[Porcentaje de Glosa]],0)</f>
        <v>0</v>
      </c>
      <c r="Z1957" s="51">
        <f>ROUND(Tabla1[[#This Row],[VALOR UNITARIO SEGUIMIENTO FINANCIERO
2025]]*Tabla1[[#This Row],[META AFECTADA PORLA GLOSA
RECURSOS 2025]]*Tabla1[[#This Row],[Porcentaje de Glosa]],0)</f>
        <v>0</v>
      </c>
      <c r="AA1957" s="51">
        <f>ROUND(Tabla1[[#This Row],[VALOR DE LA GLOSA 2024]]+Tabla1[[#This Row],[VALOR DE LA GLOSA 2025]],0)</f>
        <v>0</v>
      </c>
      <c r="AB1957" s="56"/>
      <c r="AC1957" s="130"/>
      <c r="AD1957" s="140"/>
      <c r="AE1957" s="130"/>
      <c r="AF1957" s="140">
        <f>ROUND(Tabla1[[#This Row],[VALOR TOTAL DE LA GLOSA]]-Tabla1[[#This Row],[Valor soportado por la Subred]],0)</f>
        <v>0</v>
      </c>
      <c r="AG1957" s="130"/>
      <c r="AH1957" s="130"/>
      <c r="AI1957" s="140">
        <f>ROUND(Tabla1[[#This Row],[VALOR GLOSA DEFINITIVA]]-Tabla1[[#This Row],[VALOR LEVANTADO EN LIQUIDACION]],0)</f>
        <v>0</v>
      </c>
    </row>
    <row r="1958" spans="2:35" s="32" customFormat="1" ht="87.6" hidden="1" customHeight="1" x14ac:dyDescent="0.25">
      <c r="B1958" s="131"/>
      <c r="C1958" s="132"/>
      <c r="D1958" s="131"/>
      <c r="E1958" s="133" t="str">
        <f>+Tabla1[[#This Row],[CODIGO ACTIVIDAD EN PPP Y LINEAMIENTO]]&amp;Tabla1[[#This Row],[ENTORNO/COMPONENTE]]</f>
        <v/>
      </c>
      <c r="F1958" s="134">
        <f>+VLOOKUP(Tabla1[[#This Row],[Columna1]],IG!$D$3:$L$1908,3,FALSE)</f>
        <v>0</v>
      </c>
      <c r="G1958" s="134">
        <f>+VLOOKUP(Tabla1[[#This Row],[Columna1]],IG!$D$3:$W$1908,4,FALSE)</f>
        <v>0</v>
      </c>
      <c r="H1958" s="134">
        <f>+VLOOKUP(Tabla1[[#This Row],[Columna1]],IG!$D$3:$W$1908,5,FALSE)</f>
        <v>0</v>
      </c>
      <c r="I1958" s="134">
        <f>+VLOOKUP(Tabla1[[#This Row],[Columna1]],IG!$D$3:$W$1908,6,FALSE)</f>
        <v>0</v>
      </c>
      <c r="J1958" s="134">
        <f>+VLOOKUP(Tabla1[[#This Row],[Columna1]],IG!$D$3:$W$1908,7,FALSE)</f>
        <v>0</v>
      </c>
      <c r="K1958" s="130"/>
      <c r="L1958" s="131"/>
      <c r="M1958" s="133" t="str">
        <f>+Tabla1[[#This Row],[Columna1]]&amp;Tabla1[[#This Row],[LOCALIDAD]]&amp;Tabla1[[#This Row],[MES]]</f>
        <v/>
      </c>
      <c r="N1958" s="29"/>
      <c r="O1958" s="135">
        <f>+VLOOKUP(Tabla1[[#This Row],[concatenar]],IG!$M$3:$W$1908,2,FALSE)</f>
        <v>0</v>
      </c>
      <c r="P1958" s="50">
        <f>+VLOOKUP(Tabla1[[#This Row],[concatenar]],IG!$M$3:$W$1908,3,FALSE)</f>
        <v>0</v>
      </c>
      <c r="Q1958" s="103">
        <f>+VLOOKUP(Tabla1[[#This Row],[concatenar]],IG!$M$3:$W$1908,8,FALSE)</f>
        <v>0</v>
      </c>
      <c r="R1958" s="97">
        <f>+VLOOKUP(Tabla1[[#This Row],[concatenar]],IG!$M$3:$W$1908,9,FALSE)</f>
        <v>0</v>
      </c>
      <c r="S1958" s="136">
        <f>+VLOOKUP(Tabla1[[#This Row],[concatenar]],IG!$M$3:$W$1908,10,FALSE)</f>
        <v>0</v>
      </c>
      <c r="T1958" s="137">
        <f>+VLOOKUP(Tabla1[[#This Row],[concatenar]],IG!$M$3:$W$1908,11,FALSE)</f>
        <v>0</v>
      </c>
      <c r="U1958" s="130"/>
      <c r="V1958" s="138"/>
      <c r="W1958" s="130"/>
      <c r="X1958" s="29"/>
      <c r="Y1958" s="139">
        <f>ROUND(Tabla1[[#This Row],[VALOR UNITARIO SEGUIMIENTO FINANCIERO
2024]]*Tabla1[[#This Row],[MET AFECTADA PORLA GLOSA
RECURSOS 2024]]*Tabla1[[#This Row],[Porcentaje de Glosa]],0)</f>
        <v>0</v>
      </c>
      <c r="Z1958" s="51">
        <f>ROUND(Tabla1[[#This Row],[VALOR UNITARIO SEGUIMIENTO FINANCIERO
2025]]*Tabla1[[#This Row],[META AFECTADA PORLA GLOSA
RECURSOS 2025]]*Tabla1[[#This Row],[Porcentaje de Glosa]],0)</f>
        <v>0</v>
      </c>
      <c r="AA1958" s="51">
        <f>ROUND(Tabla1[[#This Row],[VALOR DE LA GLOSA 2024]]+Tabla1[[#This Row],[VALOR DE LA GLOSA 2025]],0)</f>
        <v>0</v>
      </c>
      <c r="AB1958" s="56"/>
      <c r="AC1958" s="130"/>
      <c r="AD1958" s="140"/>
      <c r="AE1958" s="130"/>
      <c r="AF1958" s="140">
        <f>ROUND(Tabla1[[#This Row],[VALOR TOTAL DE LA GLOSA]]-Tabla1[[#This Row],[Valor soportado por la Subred]],0)</f>
        <v>0</v>
      </c>
      <c r="AG1958" s="130"/>
      <c r="AH1958" s="130"/>
      <c r="AI1958" s="140">
        <f>ROUND(Tabla1[[#This Row],[VALOR GLOSA DEFINITIVA]]-Tabla1[[#This Row],[VALOR LEVANTADO EN LIQUIDACION]],0)</f>
        <v>0</v>
      </c>
    </row>
    <row r="1959" spans="2:35" s="32" customFormat="1" ht="87.6" hidden="1" customHeight="1" x14ac:dyDescent="0.25">
      <c r="B1959" s="131"/>
      <c r="C1959" s="132"/>
      <c r="D1959" s="131"/>
      <c r="E1959" s="133" t="str">
        <f>+Tabla1[[#This Row],[CODIGO ACTIVIDAD EN PPP Y LINEAMIENTO]]&amp;Tabla1[[#This Row],[ENTORNO/COMPONENTE]]</f>
        <v/>
      </c>
      <c r="F1959" s="134">
        <f>+VLOOKUP(Tabla1[[#This Row],[Columna1]],IG!$D$3:$L$1908,3,FALSE)</f>
        <v>0</v>
      </c>
      <c r="G1959" s="134">
        <f>+VLOOKUP(Tabla1[[#This Row],[Columna1]],IG!$D$3:$W$1908,4,FALSE)</f>
        <v>0</v>
      </c>
      <c r="H1959" s="134">
        <f>+VLOOKUP(Tabla1[[#This Row],[Columna1]],IG!$D$3:$W$1908,5,FALSE)</f>
        <v>0</v>
      </c>
      <c r="I1959" s="134">
        <f>+VLOOKUP(Tabla1[[#This Row],[Columna1]],IG!$D$3:$W$1908,6,FALSE)</f>
        <v>0</v>
      </c>
      <c r="J1959" s="134">
        <f>+VLOOKUP(Tabla1[[#This Row],[Columna1]],IG!$D$3:$W$1908,7,FALSE)</f>
        <v>0</v>
      </c>
      <c r="K1959" s="130"/>
      <c r="L1959" s="131"/>
      <c r="M1959" s="133" t="str">
        <f>+Tabla1[[#This Row],[Columna1]]&amp;Tabla1[[#This Row],[LOCALIDAD]]&amp;Tabla1[[#This Row],[MES]]</f>
        <v/>
      </c>
      <c r="N1959" s="29"/>
      <c r="O1959" s="135">
        <f>+VLOOKUP(Tabla1[[#This Row],[concatenar]],IG!$M$3:$W$1908,2,FALSE)</f>
        <v>0</v>
      </c>
      <c r="P1959" s="50">
        <f>+VLOOKUP(Tabla1[[#This Row],[concatenar]],IG!$M$3:$W$1908,3,FALSE)</f>
        <v>0</v>
      </c>
      <c r="Q1959" s="103">
        <f>+VLOOKUP(Tabla1[[#This Row],[concatenar]],IG!$M$3:$W$1908,8,FALSE)</f>
        <v>0</v>
      </c>
      <c r="R1959" s="97">
        <f>+VLOOKUP(Tabla1[[#This Row],[concatenar]],IG!$M$3:$W$1908,9,FALSE)</f>
        <v>0</v>
      </c>
      <c r="S1959" s="136">
        <f>+VLOOKUP(Tabla1[[#This Row],[concatenar]],IG!$M$3:$W$1908,10,FALSE)</f>
        <v>0</v>
      </c>
      <c r="T1959" s="137">
        <f>+VLOOKUP(Tabla1[[#This Row],[concatenar]],IG!$M$3:$W$1908,11,FALSE)</f>
        <v>0</v>
      </c>
      <c r="U1959" s="130"/>
      <c r="V1959" s="138"/>
      <c r="W1959" s="130"/>
      <c r="X1959" s="29"/>
      <c r="Y1959" s="139">
        <f>ROUND(Tabla1[[#This Row],[VALOR UNITARIO SEGUIMIENTO FINANCIERO
2024]]*Tabla1[[#This Row],[MET AFECTADA PORLA GLOSA
RECURSOS 2024]]*Tabla1[[#This Row],[Porcentaje de Glosa]],0)</f>
        <v>0</v>
      </c>
      <c r="Z1959" s="51">
        <f>ROUND(Tabla1[[#This Row],[VALOR UNITARIO SEGUIMIENTO FINANCIERO
2025]]*Tabla1[[#This Row],[META AFECTADA PORLA GLOSA
RECURSOS 2025]]*Tabla1[[#This Row],[Porcentaje de Glosa]],0)</f>
        <v>0</v>
      </c>
      <c r="AA1959" s="51">
        <f>ROUND(Tabla1[[#This Row],[VALOR DE LA GLOSA 2024]]+Tabla1[[#This Row],[VALOR DE LA GLOSA 2025]],0)</f>
        <v>0</v>
      </c>
      <c r="AB1959" s="56"/>
      <c r="AC1959" s="130"/>
      <c r="AD1959" s="140"/>
      <c r="AE1959" s="130"/>
      <c r="AF1959" s="140">
        <f>ROUND(Tabla1[[#This Row],[VALOR TOTAL DE LA GLOSA]]-Tabla1[[#This Row],[Valor soportado por la Subred]],0)</f>
        <v>0</v>
      </c>
      <c r="AG1959" s="130"/>
      <c r="AH1959" s="130"/>
      <c r="AI1959" s="140">
        <f>ROUND(Tabla1[[#This Row],[VALOR GLOSA DEFINITIVA]]-Tabla1[[#This Row],[VALOR LEVANTADO EN LIQUIDACION]],0)</f>
        <v>0</v>
      </c>
    </row>
    <row r="1960" spans="2:35" s="32" customFormat="1" ht="87.6" hidden="1" customHeight="1" x14ac:dyDescent="0.25">
      <c r="B1960" s="131"/>
      <c r="C1960" s="132"/>
      <c r="D1960" s="131"/>
      <c r="E1960" s="133" t="str">
        <f>+Tabla1[[#This Row],[CODIGO ACTIVIDAD EN PPP Y LINEAMIENTO]]&amp;Tabla1[[#This Row],[ENTORNO/COMPONENTE]]</f>
        <v/>
      </c>
      <c r="F1960" s="134">
        <f>+VLOOKUP(Tabla1[[#This Row],[Columna1]],IG!$D$3:$L$1908,3,FALSE)</f>
        <v>0</v>
      </c>
      <c r="G1960" s="134">
        <f>+VLOOKUP(Tabla1[[#This Row],[Columna1]],IG!$D$3:$W$1908,4,FALSE)</f>
        <v>0</v>
      </c>
      <c r="H1960" s="134">
        <f>+VLOOKUP(Tabla1[[#This Row],[Columna1]],IG!$D$3:$W$1908,5,FALSE)</f>
        <v>0</v>
      </c>
      <c r="I1960" s="134">
        <f>+VLOOKUP(Tabla1[[#This Row],[Columna1]],IG!$D$3:$W$1908,6,FALSE)</f>
        <v>0</v>
      </c>
      <c r="J1960" s="134">
        <f>+VLOOKUP(Tabla1[[#This Row],[Columna1]],IG!$D$3:$W$1908,7,FALSE)</f>
        <v>0</v>
      </c>
      <c r="K1960" s="130"/>
      <c r="L1960" s="131"/>
      <c r="M1960" s="133" t="str">
        <f>+Tabla1[[#This Row],[Columna1]]&amp;Tabla1[[#This Row],[LOCALIDAD]]&amp;Tabla1[[#This Row],[MES]]</f>
        <v/>
      </c>
      <c r="N1960" s="29"/>
      <c r="O1960" s="135">
        <f>+VLOOKUP(Tabla1[[#This Row],[concatenar]],IG!$M$3:$W$1908,2,FALSE)</f>
        <v>0</v>
      </c>
      <c r="P1960" s="50">
        <f>+VLOOKUP(Tabla1[[#This Row],[concatenar]],IG!$M$3:$W$1908,3,FALSE)</f>
        <v>0</v>
      </c>
      <c r="Q1960" s="103">
        <f>+VLOOKUP(Tabla1[[#This Row],[concatenar]],IG!$M$3:$W$1908,8,FALSE)</f>
        <v>0</v>
      </c>
      <c r="R1960" s="97">
        <f>+VLOOKUP(Tabla1[[#This Row],[concatenar]],IG!$M$3:$W$1908,9,FALSE)</f>
        <v>0</v>
      </c>
      <c r="S1960" s="136">
        <f>+VLOOKUP(Tabla1[[#This Row],[concatenar]],IG!$M$3:$W$1908,10,FALSE)</f>
        <v>0</v>
      </c>
      <c r="T1960" s="137">
        <f>+VLOOKUP(Tabla1[[#This Row],[concatenar]],IG!$M$3:$W$1908,11,FALSE)</f>
        <v>0</v>
      </c>
      <c r="U1960" s="130"/>
      <c r="V1960" s="138"/>
      <c r="W1960" s="130"/>
      <c r="X1960" s="29"/>
      <c r="Y1960" s="139">
        <f>ROUND(Tabla1[[#This Row],[VALOR UNITARIO SEGUIMIENTO FINANCIERO
2024]]*Tabla1[[#This Row],[MET AFECTADA PORLA GLOSA
RECURSOS 2024]]*Tabla1[[#This Row],[Porcentaje de Glosa]],0)</f>
        <v>0</v>
      </c>
      <c r="Z1960" s="51">
        <f>ROUND(Tabla1[[#This Row],[VALOR UNITARIO SEGUIMIENTO FINANCIERO
2025]]*Tabla1[[#This Row],[META AFECTADA PORLA GLOSA
RECURSOS 2025]]*Tabla1[[#This Row],[Porcentaje de Glosa]],0)</f>
        <v>0</v>
      </c>
      <c r="AA1960" s="51">
        <f>ROUND(Tabla1[[#This Row],[VALOR DE LA GLOSA 2024]]+Tabla1[[#This Row],[VALOR DE LA GLOSA 2025]],0)</f>
        <v>0</v>
      </c>
      <c r="AB1960" s="56"/>
      <c r="AC1960" s="130"/>
      <c r="AD1960" s="140"/>
      <c r="AE1960" s="130"/>
      <c r="AF1960" s="140">
        <f>ROUND(Tabla1[[#This Row],[VALOR TOTAL DE LA GLOSA]]-Tabla1[[#This Row],[Valor soportado por la Subred]],0)</f>
        <v>0</v>
      </c>
      <c r="AG1960" s="130"/>
      <c r="AH1960" s="130"/>
      <c r="AI1960" s="140">
        <f>ROUND(Tabla1[[#This Row],[VALOR GLOSA DEFINITIVA]]-Tabla1[[#This Row],[VALOR LEVANTADO EN LIQUIDACION]],0)</f>
        <v>0</v>
      </c>
    </row>
    <row r="1961" spans="2:35" s="32" customFormat="1" ht="87.6" hidden="1" customHeight="1" x14ac:dyDescent="0.25">
      <c r="B1961" s="131"/>
      <c r="C1961" s="132"/>
      <c r="D1961" s="131"/>
      <c r="E1961" s="133" t="str">
        <f>+Tabla1[[#This Row],[CODIGO ACTIVIDAD EN PPP Y LINEAMIENTO]]&amp;Tabla1[[#This Row],[ENTORNO/COMPONENTE]]</f>
        <v/>
      </c>
      <c r="F1961" s="134">
        <f>+VLOOKUP(Tabla1[[#This Row],[Columna1]],IG!$D$3:$L$1908,3,FALSE)</f>
        <v>0</v>
      </c>
      <c r="G1961" s="134">
        <f>+VLOOKUP(Tabla1[[#This Row],[Columna1]],IG!$D$3:$W$1908,4,FALSE)</f>
        <v>0</v>
      </c>
      <c r="H1961" s="134">
        <f>+VLOOKUP(Tabla1[[#This Row],[Columna1]],IG!$D$3:$W$1908,5,FALSE)</f>
        <v>0</v>
      </c>
      <c r="I1961" s="134">
        <f>+VLOOKUP(Tabla1[[#This Row],[Columna1]],IG!$D$3:$W$1908,6,FALSE)</f>
        <v>0</v>
      </c>
      <c r="J1961" s="134">
        <f>+VLOOKUP(Tabla1[[#This Row],[Columna1]],IG!$D$3:$W$1908,7,FALSE)</f>
        <v>0</v>
      </c>
      <c r="K1961" s="130"/>
      <c r="L1961" s="131"/>
      <c r="M1961" s="133" t="str">
        <f>+Tabla1[[#This Row],[Columna1]]&amp;Tabla1[[#This Row],[LOCALIDAD]]&amp;Tabla1[[#This Row],[MES]]</f>
        <v/>
      </c>
      <c r="N1961" s="29"/>
      <c r="O1961" s="135">
        <f>+VLOOKUP(Tabla1[[#This Row],[concatenar]],IG!$M$3:$W$1908,2,FALSE)</f>
        <v>0</v>
      </c>
      <c r="P1961" s="50">
        <f>+VLOOKUP(Tabla1[[#This Row],[concatenar]],IG!$M$3:$W$1908,3,FALSE)</f>
        <v>0</v>
      </c>
      <c r="Q1961" s="103">
        <f>+VLOOKUP(Tabla1[[#This Row],[concatenar]],IG!$M$3:$W$1908,8,FALSE)</f>
        <v>0</v>
      </c>
      <c r="R1961" s="97">
        <f>+VLOOKUP(Tabla1[[#This Row],[concatenar]],IG!$M$3:$W$1908,9,FALSE)</f>
        <v>0</v>
      </c>
      <c r="S1961" s="136">
        <f>+VLOOKUP(Tabla1[[#This Row],[concatenar]],IG!$M$3:$W$1908,10,FALSE)</f>
        <v>0</v>
      </c>
      <c r="T1961" s="137">
        <f>+VLOOKUP(Tabla1[[#This Row],[concatenar]],IG!$M$3:$W$1908,11,FALSE)</f>
        <v>0</v>
      </c>
      <c r="U1961" s="130"/>
      <c r="V1961" s="138"/>
      <c r="W1961" s="130"/>
      <c r="X1961" s="29"/>
      <c r="Y1961" s="139">
        <f>ROUND(Tabla1[[#This Row],[VALOR UNITARIO SEGUIMIENTO FINANCIERO
2024]]*Tabla1[[#This Row],[MET AFECTADA PORLA GLOSA
RECURSOS 2024]]*Tabla1[[#This Row],[Porcentaje de Glosa]],0)</f>
        <v>0</v>
      </c>
      <c r="Z1961" s="51">
        <f>ROUND(Tabla1[[#This Row],[VALOR UNITARIO SEGUIMIENTO FINANCIERO
2025]]*Tabla1[[#This Row],[META AFECTADA PORLA GLOSA
RECURSOS 2025]]*Tabla1[[#This Row],[Porcentaje de Glosa]],0)</f>
        <v>0</v>
      </c>
      <c r="AA1961" s="51">
        <f>ROUND(Tabla1[[#This Row],[VALOR DE LA GLOSA 2024]]+Tabla1[[#This Row],[VALOR DE LA GLOSA 2025]],0)</f>
        <v>0</v>
      </c>
      <c r="AB1961" s="56"/>
      <c r="AC1961" s="130"/>
      <c r="AD1961" s="140"/>
      <c r="AE1961" s="130"/>
      <c r="AF1961" s="140">
        <f>ROUND(Tabla1[[#This Row],[VALOR TOTAL DE LA GLOSA]]-Tabla1[[#This Row],[Valor soportado por la Subred]],0)</f>
        <v>0</v>
      </c>
      <c r="AG1961" s="130"/>
      <c r="AH1961" s="130"/>
      <c r="AI1961" s="140">
        <f>ROUND(Tabla1[[#This Row],[VALOR GLOSA DEFINITIVA]]-Tabla1[[#This Row],[VALOR LEVANTADO EN LIQUIDACION]],0)</f>
        <v>0</v>
      </c>
    </row>
    <row r="1962" spans="2:35" s="32" customFormat="1" ht="87.6" hidden="1" customHeight="1" x14ac:dyDescent="0.25">
      <c r="B1962" s="131"/>
      <c r="C1962" s="132"/>
      <c r="D1962" s="131"/>
      <c r="E1962" s="133" t="str">
        <f>+Tabla1[[#This Row],[CODIGO ACTIVIDAD EN PPP Y LINEAMIENTO]]&amp;Tabla1[[#This Row],[ENTORNO/COMPONENTE]]</f>
        <v/>
      </c>
      <c r="F1962" s="134">
        <f>+VLOOKUP(Tabla1[[#This Row],[Columna1]],IG!$D$3:$L$1908,3,FALSE)</f>
        <v>0</v>
      </c>
      <c r="G1962" s="134">
        <f>+VLOOKUP(Tabla1[[#This Row],[Columna1]],IG!$D$3:$W$1908,4,FALSE)</f>
        <v>0</v>
      </c>
      <c r="H1962" s="134">
        <f>+VLOOKUP(Tabla1[[#This Row],[Columna1]],IG!$D$3:$W$1908,5,FALSE)</f>
        <v>0</v>
      </c>
      <c r="I1962" s="134">
        <f>+VLOOKUP(Tabla1[[#This Row],[Columna1]],IG!$D$3:$W$1908,6,FALSE)</f>
        <v>0</v>
      </c>
      <c r="J1962" s="134">
        <f>+VLOOKUP(Tabla1[[#This Row],[Columna1]],IG!$D$3:$W$1908,7,FALSE)</f>
        <v>0</v>
      </c>
      <c r="K1962" s="130"/>
      <c r="L1962" s="131"/>
      <c r="M1962" s="133" t="str">
        <f>+Tabla1[[#This Row],[Columna1]]&amp;Tabla1[[#This Row],[LOCALIDAD]]&amp;Tabla1[[#This Row],[MES]]</f>
        <v/>
      </c>
      <c r="N1962" s="29"/>
      <c r="O1962" s="135">
        <f>+VLOOKUP(Tabla1[[#This Row],[concatenar]],IG!$M$3:$W$1908,2,FALSE)</f>
        <v>0</v>
      </c>
      <c r="P1962" s="50">
        <f>+VLOOKUP(Tabla1[[#This Row],[concatenar]],IG!$M$3:$W$1908,3,FALSE)</f>
        <v>0</v>
      </c>
      <c r="Q1962" s="103">
        <f>+VLOOKUP(Tabla1[[#This Row],[concatenar]],IG!$M$3:$W$1908,8,FALSE)</f>
        <v>0</v>
      </c>
      <c r="R1962" s="97">
        <f>+VLOOKUP(Tabla1[[#This Row],[concatenar]],IG!$M$3:$W$1908,9,FALSE)</f>
        <v>0</v>
      </c>
      <c r="S1962" s="136">
        <f>+VLOOKUP(Tabla1[[#This Row],[concatenar]],IG!$M$3:$W$1908,10,FALSE)</f>
        <v>0</v>
      </c>
      <c r="T1962" s="137">
        <f>+VLOOKUP(Tabla1[[#This Row],[concatenar]],IG!$M$3:$W$1908,11,FALSE)</f>
        <v>0</v>
      </c>
      <c r="U1962" s="130"/>
      <c r="V1962" s="138"/>
      <c r="W1962" s="130"/>
      <c r="X1962" s="29"/>
      <c r="Y1962" s="139">
        <f>ROUND(Tabla1[[#This Row],[VALOR UNITARIO SEGUIMIENTO FINANCIERO
2024]]*Tabla1[[#This Row],[MET AFECTADA PORLA GLOSA
RECURSOS 2024]]*Tabla1[[#This Row],[Porcentaje de Glosa]],0)</f>
        <v>0</v>
      </c>
      <c r="Z1962" s="51">
        <f>ROUND(Tabla1[[#This Row],[VALOR UNITARIO SEGUIMIENTO FINANCIERO
2025]]*Tabla1[[#This Row],[META AFECTADA PORLA GLOSA
RECURSOS 2025]]*Tabla1[[#This Row],[Porcentaje de Glosa]],0)</f>
        <v>0</v>
      </c>
      <c r="AA1962" s="51">
        <f>ROUND(Tabla1[[#This Row],[VALOR DE LA GLOSA 2024]]+Tabla1[[#This Row],[VALOR DE LA GLOSA 2025]],0)</f>
        <v>0</v>
      </c>
      <c r="AB1962" s="56"/>
      <c r="AC1962" s="130"/>
      <c r="AD1962" s="140"/>
      <c r="AE1962" s="130"/>
      <c r="AF1962" s="140">
        <f>ROUND(Tabla1[[#This Row],[VALOR TOTAL DE LA GLOSA]]-Tabla1[[#This Row],[Valor soportado por la Subred]],0)</f>
        <v>0</v>
      </c>
      <c r="AG1962" s="130"/>
      <c r="AH1962" s="130"/>
      <c r="AI1962" s="140">
        <f>ROUND(Tabla1[[#This Row],[VALOR GLOSA DEFINITIVA]]-Tabla1[[#This Row],[VALOR LEVANTADO EN LIQUIDACION]],0)</f>
        <v>0</v>
      </c>
    </row>
    <row r="1963" spans="2:35" s="32" customFormat="1" ht="87.6" hidden="1" customHeight="1" x14ac:dyDescent="0.25">
      <c r="B1963" s="131"/>
      <c r="C1963" s="132"/>
      <c r="D1963" s="131"/>
      <c r="E1963" s="133" t="str">
        <f>+Tabla1[[#This Row],[CODIGO ACTIVIDAD EN PPP Y LINEAMIENTO]]&amp;Tabla1[[#This Row],[ENTORNO/COMPONENTE]]</f>
        <v/>
      </c>
      <c r="F1963" s="134">
        <f>+VLOOKUP(Tabla1[[#This Row],[Columna1]],IG!$D$3:$L$1908,3,FALSE)</f>
        <v>0</v>
      </c>
      <c r="G1963" s="134">
        <f>+VLOOKUP(Tabla1[[#This Row],[Columna1]],IG!$D$3:$W$1908,4,FALSE)</f>
        <v>0</v>
      </c>
      <c r="H1963" s="134">
        <f>+VLOOKUP(Tabla1[[#This Row],[Columna1]],IG!$D$3:$W$1908,5,FALSE)</f>
        <v>0</v>
      </c>
      <c r="I1963" s="134">
        <f>+VLOOKUP(Tabla1[[#This Row],[Columna1]],IG!$D$3:$W$1908,6,FALSE)</f>
        <v>0</v>
      </c>
      <c r="J1963" s="134">
        <f>+VLOOKUP(Tabla1[[#This Row],[Columna1]],IG!$D$3:$W$1908,7,FALSE)</f>
        <v>0</v>
      </c>
      <c r="K1963" s="130"/>
      <c r="L1963" s="131"/>
      <c r="M1963" s="133" t="str">
        <f>+Tabla1[[#This Row],[Columna1]]&amp;Tabla1[[#This Row],[LOCALIDAD]]&amp;Tabla1[[#This Row],[MES]]</f>
        <v/>
      </c>
      <c r="N1963" s="29"/>
      <c r="O1963" s="135">
        <f>+VLOOKUP(Tabla1[[#This Row],[concatenar]],IG!$M$3:$W$1908,2,FALSE)</f>
        <v>0</v>
      </c>
      <c r="P1963" s="50">
        <f>+VLOOKUP(Tabla1[[#This Row],[concatenar]],IG!$M$3:$W$1908,3,FALSE)</f>
        <v>0</v>
      </c>
      <c r="Q1963" s="103">
        <f>+VLOOKUP(Tabla1[[#This Row],[concatenar]],IG!$M$3:$W$1908,8,FALSE)</f>
        <v>0</v>
      </c>
      <c r="R1963" s="97">
        <f>+VLOOKUP(Tabla1[[#This Row],[concatenar]],IG!$M$3:$W$1908,9,FALSE)</f>
        <v>0</v>
      </c>
      <c r="S1963" s="136">
        <f>+VLOOKUP(Tabla1[[#This Row],[concatenar]],IG!$M$3:$W$1908,10,FALSE)</f>
        <v>0</v>
      </c>
      <c r="T1963" s="137">
        <f>+VLOOKUP(Tabla1[[#This Row],[concatenar]],IG!$M$3:$W$1908,11,FALSE)</f>
        <v>0</v>
      </c>
      <c r="U1963" s="130"/>
      <c r="V1963" s="138"/>
      <c r="W1963" s="130"/>
      <c r="X1963" s="29"/>
      <c r="Y1963" s="139">
        <f>ROUND(Tabla1[[#This Row],[VALOR UNITARIO SEGUIMIENTO FINANCIERO
2024]]*Tabla1[[#This Row],[MET AFECTADA PORLA GLOSA
RECURSOS 2024]]*Tabla1[[#This Row],[Porcentaje de Glosa]],0)</f>
        <v>0</v>
      </c>
      <c r="Z1963" s="51">
        <f>ROUND(Tabla1[[#This Row],[VALOR UNITARIO SEGUIMIENTO FINANCIERO
2025]]*Tabla1[[#This Row],[META AFECTADA PORLA GLOSA
RECURSOS 2025]]*Tabla1[[#This Row],[Porcentaje de Glosa]],0)</f>
        <v>0</v>
      </c>
      <c r="AA1963" s="51">
        <f>ROUND(Tabla1[[#This Row],[VALOR DE LA GLOSA 2024]]+Tabla1[[#This Row],[VALOR DE LA GLOSA 2025]],0)</f>
        <v>0</v>
      </c>
      <c r="AB1963" s="56"/>
      <c r="AC1963" s="130"/>
      <c r="AD1963" s="140"/>
      <c r="AE1963" s="130"/>
      <c r="AF1963" s="140">
        <f>ROUND(Tabla1[[#This Row],[VALOR TOTAL DE LA GLOSA]]-Tabla1[[#This Row],[Valor soportado por la Subred]],0)</f>
        <v>0</v>
      </c>
      <c r="AG1963" s="130"/>
      <c r="AH1963" s="130"/>
      <c r="AI1963" s="140">
        <f>ROUND(Tabla1[[#This Row],[VALOR GLOSA DEFINITIVA]]-Tabla1[[#This Row],[VALOR LEVANTADO EN LIQUIDACION]],0)</f>
        <v>0</v>
      </c>
    </row>
    <row r="1964" spans="2:35" s="32" customFormat="1" ht="87.6" hidden="1" customHeight="1" x14ac:dyDescent="0.25">
      <c r="B1964" s="131"/>
      <c r="C1964" s="132"/>
      <c r="D1964" s="131"/>
      <c r="E1964" s="133" t="str">
        <f>+Tabla1[[#This Row],[CODIGO ACTIVIDAD EN PPP Y LINEAMIENTO]]&amp;Tabla1[[#This Row],[ENTORNO/COMPONENTE]]</f>
        <v/>
      </c>
      <c r="F1964" s="134">
        <f>+VLOOKUP(Tabla1[[#This Row],[Columna1]],IG!$D$3:$L$1908,3,FALSE)</f>
        <v>0</v>
      </c>
      <c r="G1964" s="134">
        <f>+VLOOKUP(Tabla1[[#This Row],[Columna1]],IG!$D$3:$W$1908,4,FALSE)</f>
        <v>0</v>
      </c>
      <c r="H1964" s="134">
        <f>+VLOOKUP(Tabla1[[#This Row],[Columna1]],IG!$D$3:$W$1908,5,FALSE)</f>
        <v>0</v>
      </c>
      <c r="I1964" s="134">
        <f>+VLOOKUP(Tabla1[[#This Row],[Columna1]],IG!$D$3:$W$1908,6,FALSE)</f>
        <v>0</v>
      </c>
      <c r="J1964" s="134">
        <f>+VLOOKUP(Tabla1[[#This Row],[Columna1]],IG!$D$3:$W$1908,7,FALSE)</f>
        <v>0</v>
      </c>
      <c r="K1964" s="130"/>
      <c r="L1964" s="131"/>
      <c r="M1964" s="133" t="str">
        <f>+Tabla1[[#This Row],[Columna1]]&amp;Tabla1[[#This Row],[LOCALIDAD]]&amp;Tabla1[[#This Row],[MES]]</f>
        <v/>
      </c>
      <c r="N1964" s="29"/>
      <c r="O1964" s="135">
        <f>+VLOOKUP(Tabla1[[#This Row],[concatenar]],IG!$M$3:$W$1908,2,FALSE)</f>
        <v>0</v>
      </c>
      <c r="P1964" s="50">
        <f>+VLOOKUP(Tabla1[[#This Row],[concatenar]],IG!$M$3:$W$1908,3,FALSE)</f>
        <v>0</v>
      </c>
      <c r="Q1964" s="103">
        <f>+VLOOKUP(Tabla1[[#This Row],[concatenar]],IG!$M$3:$W$1908,8,FALSE)</f>
        <v>0</v>
      </c>
      <c r="R1964" s="97">
        <f>+VLOOKUP(Tabla1[[#This Row],[concatenar]],IG!$M$3:$W$1908,9,FALSE)</f>
        <v>0</v>
      </c>
      <c r="S1964" s="136">
        <f>+VLOOKUP(Tabla1[[#This Row],[concatenar]],IG!$M$3:$W$1908,10,FALSE)</f>
        <v>0</v>
      </c>
      <c r="T1964" s="137">
        <f>+VLOOKUP(Tabla1[[#This Row],[concatenar]],IG!$M$3:$W$1908,11,FALSE)</f>
        <v>0</v>
      </c>
      <c r="U1964" s="130"/>
      <c r="V1964" s="138"/>
      <c r="W1964" s="130"/>
      <c r="X1964" s="29"/>
      <c r="Y1964" s="139">
        <f>ROUND(Tabla1[[#This Row],[VALOR UNITARIO SEGUIMIENTO FINANCIERO
2024]]*Tabla1[[#This Row],[MET AFECTADA PORLA GLOSA
RECURSOS 2024]]*Tabla1[[#This Row],[Porcentaje de Glosa]],0)</f>
        <v>0</v>
      </c>
      <c r="Z1964" s="51">
        <f>ROUND(Tabla1[[#This Row],[VALOR UNITARIO SEGUIMIENTO FINANCIERO
2025]]*Tabla1[[#This Row],[META AFECTADA PORLA GLOSA
RECURSOS 2025]]*Tabla1[[#This Row],[Porcentaje de Glosa]],0)</f>
        <v>0</v>
      </c>
      <c r="AA1964" s="51">
        <f>ROUND(Tabla1[[#This Row],[VALOR DE LA GLOSA 2024]]+Tabla1[[#This Row],[VALOR DE LA GLOSA 2025]],0)</f>
        <v>0</v>
      </c>
      <c r="AB1964" s="56"/>
      <c r="AC1964" s="130"/>
      <c r="AD1964" s="140"/>
      <c r="AE1964" s="130"/>
      <c r="AF1964" s="140">
        <f>ROUND(Tabla1[[#This Row],[VALOR TOTAL DE LA GLOSA]]-Tabla1[[#This Row],[Valor soportado por la Subred]],0)</f>
        <v>0</v>
      </c>
      <c r="AG1964" s="130"/>
      <c r="AH1964" s="130"/>
      <c r="AI1964" s="140">
        <f>ROUND(Tabla1[[#This Row],[VALOR GLOSA DEFINITIVA]]-Tabla1[[#This Row],[VALOR LEVANTADO EN LIQUIDACION]],0)</f>
        <v>0</v>
      </c>
    </row>
    <row r="1965" spans="2:35" s="32" customFormat="1" ht="87.6" hidden="1" customHeight="1" x14ac:dyDescent="0.25">
      <c r="B1965" s="131"/>
      <c r="C1965" s="132"/>
      <c r="D1965" s="131"/>
      <c r="E1965" s="133" t="str">
        <f>+Tabla1[[#This Row],[CODIGO ACTIVIDAD EN PPP Y LINEAMIENTO]]&amp;Tabla1[[#This Row],[ENTORNO/COMPONENTE]]</f>
        <v/>
      </c>
      <c r="F1965" s="134">
        <f>+VLOOKUP(Tabla1[[#This Row],[Columna1]],IG!$D$3:$L$1908,3,FALSE)</f>
        <v>0</v>
      </c>
      <c r="G1965" s="134">
        <f>+VLOOKUP(Tabla1[[#This Row],[Columna1]],IG!$D$3:$W$1908,4,FALSE)</f>
        <v>0</v>
      </c>
      <c r="H1965" s="134">
        <f>+VLOOKUP(Tabla1[[#This Row],[Columna1]],IG!$D$3:$W$1908,5,FALSE)</f>
        <v>0</v>
      </c>
      <c r="I1965" s="134">
        <f>+VLOOKUP(Tabla1[[#This Row],[Columna1]],IG!$D$3:$W$1908,6,FALSE)</f>
        <v>0</v>
      </c>
      <c r="J1965" s="134">
        <f>+VLOOKUP(Tabla1[[#This Row],[Columna1]],IG!$D$3:$W$1908,7,FALSE)</f>
        <v>0</v>
      </c>
      <c r="K1965" s="130"/>
      <c r="L1965" s="131"/>
      <c r="M1965" s="133" t="str">
        <f>+Tabla1[[#This Row],[Columna1]]&amp;Tabla1[[#This Row],[LOCALIDAD]]&amp;Tabla1[[#This Row],[MES]]</f>
        <v/>
      </c>
      <c r="N1965" s="29"/>
      <c r="O1965" s="135">
        <f>+VLOOKUP(Tabla1[[#This Row],[concatenar]],IG!$M$3:$W$1908,2,FALSE)</f>
        <v>0</v>
      </c>
      <c r="P1965" s="50">
        <f>+VLOOKUP(Tabla1[[#This Row],[concatenar]],IG!$M$3:$W$1908,3,FALSE)</f>
        <v>0</v>
      </c>
      <c r="Q1965" s="103">
        <f>+VLOOKUP(Tabla1[[#This Row],[concatenar]],IG!$M$3:$W$1908,8,FALSE)</f>
        <v>0</v>
      </c>
      <c r="R1965" s="97">
        <f>+VLOOKUP(Tabla1[[#This Row],[concatenar]],IG!$M$3:$W$1908,9,FALSE)</f>
        <v>0</v>
      </c>
      <c r="S1965" s="136">
        <f>+VLOOKUP(Tabla1[[#This Row],[concatenar]],IG!$M$3:$W$1908,10,FALSE)</f>
        <v>0</v>
      </c>
      <c r="T1965" s="137">
        <f>+VLOOKUP(Tabla1[[#This Row],[concatenar]],IG!$M$3:$W$1908,11,FALSE)</f>
        <v>0</v>
      </c>
      <c r="U1965" s="130"/>
      <c r="V1965" s="138"/>
      <c r="W1965" s="130"/>
      <c r="X1965" s="29"/>
      <c r="Y1965" s="139">
        <f>ROUND(Tabla1[[#This Row],[VALOR UNITARIO SEGUIMIENTO FINANCIERO
2024]]*Tabla1[[#This Row],[MET AFECTADA PORLA GLOSA
RECURSOS 2024]]*Tabla1[[#This Row],[Porcentaje de Glosa]],0)</f>
        <v>0</v>
      </c>
      <c r="Z1965" s="51">
        <f>ROUND(Tabla1[[#This Row],[VALOR UNITARIO SEGUIMIENTO FINANCIERO
2025]]*Tabla1[[#This Row],[META AFECTADA PORLA GLOSA
RECURSOS 2025]]*Tabla1[[#This Row],[Porcentaje de Glosa]],0)</f>
        <v>0</v>
      </c>
      <c r="AA1965" s="51">
        <f>ROUND(Tabla1[[#This Row],[VALOR DE LA GLOSA 2024]]+Tabla1[[#This Row],[VALOR DE LA GLOSA 2025]],0)</f>
        <v>0</v>
      </c>
      <c r="AB1965" s="56"/>
      <c r="AC1965" s="130"/>
      <c r="AD1965" s="140"/>
      <c r="AE1965" s="130"/>
      <c r="AF1965" s="140">
        <f>ROUND(Tabla1[[#This Row],[VALOR TOTAL DE LA GLOSA]]-Tabla1[[#This Row],[Valor soportado por la Subred]],0)</f>
        <v>0</v>
      </c>
      <c r="AG1965" s="130"/>
      <c r="AH1965" s="130"/>
      <c r="AI1965" s="140">
        <f>ROUND(Tabla1[[#This Row],[VALOR GLOSA DEFINITIVA]]-Tabla1[[#This Row],[VALOR LEVANTADO EN LIQUIDACION]],0)</f>
        <v>0</v>
      </c>
    </row>
    <row r="1966" spans="2:35" s="32" customFormat="1" ht="87.6" hidden="1" customHeight="1" x14ac:dyDescent="0.25">
      <c r="B1966" s="131"/>
      <c r="C1966" s="132"/>
      <c r="D1966" s="131"/>
      <c r="E1966" s="133" t="str">
        <f>+Tabla1[[#This Row],[CODIGO ACTIVIDAD EN PPP Y LINEAMIENTO]]&amp;Tabla1[[#This Row],[ENTORNO/COMPONENTE]]</f>
        <v/>
      </c>
      <c r="F1966" s="134">
        <f>+VLOOKUP(Tabla1[[#This Row],[Columna1]],IG!$D$3:$L$1908,3,FALSE)</f>
        <v>0</v>
      </c>
      <c r="G1966" s="134">
        <f>+VLOOKUP(Tabla1[[#This Row],[Columna1]],IG!$D$3:$W$1908,4,FALSE)</f>
        <v>0</v>
      </c>
      <c r="H1966" s="134">
        <f>+VLOOKUP(Tabla1[[#This Row],[Columna1]],IG!$D$3:$W$1908,5,FALSE)</f>
        <v>0</v>
      </c>
      <c r="I1966" s="134">
        <f>+VLOOKUP(Tabla1[[#This Row],[Columna1]],IG!$D$3:$W$1908,6,FALSE)</f>
        <v>0</v>
      </c>
      <c r="J1966" s="134">
        <f>+VLOOKUP(Tabla1[[#This Row],[Columna1]],IG!$D$3:$W$1908,7,FALSE)</f>
        <v>0</v>
      </c>
      <c r="K1966" s="130"/>
      <c r="L1966" s="131"/>
      <c r="M1966" s="133" t="str">
        <f>+Tabla1[[#This Row],[Columna1]]&amp;Tabla1[[#This Row],[LOCALIDAD]]&amp;Tabla1[[#This Row],[MES]]</f>
        <v/>
      </c>
      <c r="N1966" s="29"/>
      <c r="O1966" s="135">
        <f>+VLOOKUP(Tabla1[[#This Row],[concatenar]],IG!$M$3:$W$1908,2,FALSE)</f>
        <v>0</v>
      </c>
      <c r="P1966" s="50">
        <f>+VLOOKUP(Tabla1[[#This Row],[concatenar]],IG!$M$3:$W$1908,3,FALSE)</f>
        <v>0</v>
      </c>
      <c r="Q1966" s="103">
        <f>+VLOOKUP(Tabla1[[#This Row],[concatenar]],IG!$M$3:$W$1908,8,FALSE)</f>
        <v>0</v>
      </c>
      <c r="R1966" s="97">
        <f>+VLOOKUP(Tabla1[[#This Row],[concatenar]],IG!$M$3:$W$1908,9,FALSE)</f>
        <v>0</v>
      </c>
      <c r="S1966" s="136">
        <f>+VLOOKUP(Tabla1[[#This Row],[concatenar]],IG!$M$3:$W$1908,10,FALSE)</f>
        <v>0</v>
      </c>
      <c r="T1966" s="137">
        <f>+VLOOKUP(Tabla1[[#This Row],[concatenar]],IG!$M$3:$W$1908,11,FALSE)</f>
        <v>0</v>
      </c>
      <c r="U1966" s="130"/>
      <c r="V1966" s="138"/>
      <c r="W1966" s="130"/>
      <c r="X1966" s="29"/>
      <c r="Y1966" s="139">
        <f>ROUND(Tabla1[[#This Row],[VALOR UNITARIO SEGUIMIENTO FINANCIERO
2024]]*Tabla1[[#This Row],[MET AFECTADA PORLA GLOSA
RECURSOS 2024]]*Tabla1[[#This Row],[Porcentaje de Glosa]],0)</f>
        <v>0</v>
      </c>
      <c r="Z1966" s="51">
        <f>ROUND(Tabla1[[#This Row],[VALOR UNITARIO SEGUIMIENTO FINANCIERO
2025]]*Tabla1[[#This Row],[META AFECTADA PORLA GLOSA
RECURSOS 2025]]*Tabla1[[#This Row],[Porcentaje de Glosa]],0)</f>
        <v>0</v>
      </c>
      <c r="AA1966" s="51">
        <f>ROUND(Tabla1[[#This Row],[VALOR DE LA GLOSA 2024]]+Tabla1[[#This Row],[VALOR DE LA GLOSA 2025]],0)</f>
        <v>0</v>
      </c>
      <c r="AB1966" s="56"/>
      <c r="AC1966" s="130"/>
      <c r="AD1966" s="140"/>
      <c r="AE1966" s="130"/>
      <c r="AF1966" s="140">
        <f>ROUND(Tabla1[[#This Row],[VALOR TOTAL DE LA GLOSA]]-Tabla1[[#This Row],[Valor soportado por la Subred]],0)</f>
        <v>0</v>
      </c>
      <c r="AG1966" s="130"/>
      <c r="AH1966" s="130"/>
      <c r="AI1966" s="140">
        <f>ROUND(Tabla1[[#This Row],[VALOR GLOSA DEFINITIVA]]-Tabla1[[#This Row],[VALOR LEVANTADO EN LIQUIDACION]],0)</f>
        <v>0</v>
      </c>
    </row>
    <row r="1967" spans="2:35" s="32" customFormat="1" ht="87.6" hidden="1" customHeight="1" x14ac:dyDescent="0.25">
      <c r="B1967" s="131"/>
      <c r="C1967" s="132"/>
      <c r="D1967" s="131"/>
      <c r="E1967" s="133" t="str">
        <f>+Tabla1[[#This Row],[CODIGO ACTIVIDAD EN PPP Y LINEAMIENTO]]&amp;Tabla1[[#This Row],[ENTORNO/COMPONENTE]]</f>
        <v/>
      </c>
      <c r="F1967" s="134">
        <f>+VLOOKUP(Tabla1[[#This Row],[Columna1]],IG!$D$3:$L$1908,3,FALSE)</f>
        <v>0</v>
      </c>
      <c r="G1967" s="134">
        <f>+VLOOKUP(Tabla1[[#This Row],[Columna1]],IG!$D$3:$W$1908,4,FALSE)</f>
        <v>0</v>
      </c>
      <c r="H1967" s="134">
        <f>+VLOOKUP(Tabla1[[#This Row],[Columna1]],IG!$D$3:$W$1908,5,FALSE)</f>
        <v>0</v>
      </c>
      <c r="I1967" s="134">
        <f>+VLOOKUP(Tabla1[[#This Row],[Columna1]],IG!$D$3:$W$1908,6,FALSE)</f>
        <v>0</v>
      </c>
      <c r="J1967" s="134">
        <f>+VLOOKUP(Tabla1[[#This Row],[Columna1]],IG!$D$3:$W$1908,7,FALSE)</f>
        <v>0</v>
      </c>
      <c r="K1967" s="130"/>
      <c r="L1967" s="131"/>
      <c r="M1967" s="133" t="str">
        <f>+Tabla1[[#This Row],[Columna1]]&amp;Tabla1[[#This Row],[LOCALIDAD]]&amp;Tabla1[[#This Row],[MES]]</f>
        <v/>
      </c>
      <c r="N1967" s="29"/>
      <c r="O1967" s="135">
        <f>+VLOOKUP(Tabla1[[#This Row],[concatenar]],IG!$M$3:$W$1908,2,FALSE)</f>
        <v>0</v>
      </c>
      <c r="P1967" s="50">
        <f>+VLOOKUP(Tabla1[[#This Row],[concatenar]],IG!$M$3:$W$1908,3,FALSE)</f>
        <v>0</v>
      </c>
      <c r="Q1967" s="103">
        <f>+VLOOKUP(Tabla1[[#This Row],[concatenar]],IG!$M$3:$W$1908,8,FALSE)</f>
        <v>0</v>
      </c>
      <c r="R1967" s="97">
        <f>+VLOOKUP(Tabla1[[#This Row],[concatenar]],IG!$M$3:$W$1908,9,FALSE)</f>
        <v>0</v>
      </c>
      <c r="S1967" s="136">
        <f>+VLOOKUP(Tabla1[[#This Row],[concatenar]],IG!$M$3:$W$1908,10,FALSE)</f>
        <v>0</v>
      </c>
      <c r="T1967" s="137">
        <f>+VLOOKUP(Tabla1[[#This Row],[concatenar]],IG!$M$3:$W$1908,11,FALSE)</f>
        <v>0</v>
      </c>
      <c r="U1967" s="130"/>
      <c r="V1967" s="138"/>
      <c r="W1967" s="130"/>
      <c r="X1967" s="29"/>
      <c r="Y1967" s="139">
        <f>ROUND(Tabla1[[#This Row],[VALOR UNITARIO SEGUIMIENTO FINANCIERO
2024]]*Tabla1[[#This Row],[MET AFECTADA PORLA GLOSA
RECURSOS 2024]]*Tabla1[[#This Row],[Porcentaje de Glosa]],0)</f>
        <v>0</v>
      </c>
      <c r="Z1967" s="51">
        <f>ROUND(Tabla1[[#This Row],[VALOR UNITARIO SEGUIMIENTO FINANCIERO
2025]]*Tabla1[[#This Row],[META AFECTADA PORLA GLOSA
RECURSOS 2025]]*Tabla1[[#This Row],[Porcentaje de Glosa]],0)</f>
        <v>0</v>
      </c>
      <c r="AA1967" s="51">
        <f>ROUND(Tabla1[[#This Row],[VALOR DE LA GLOSA 2024]]+Tabla1[[#This Row],[VALOR DE LA GLOSA 2025]],0)</f>
        <v>0</v>
      </c>
      <c r="AB1967" s="56"/>
      <c r="AC1967" s="130"/>
      <c r="AD1967" s="140"/>
      <c r="AE1967" s="130"/>
      <c r="AF1967" s="140">
        <f>ROUND(Tabla1[[#This Row],[VALOR TOTAL DE LA GLOSA]]-Tabla1[[#This Row],[Valor soportado por la Subred]],0)</f>
        <v>0</v>
      </c>
      <c r="AG1967" s="130"/>
      <c r="AH1967" s="130"/>
      <c r="AI1967" s="140">
        <f>ROUND(Tabla1[[#This Row],[VALOR GLOSA DEFINITIVA]]-Tabla1[[#This Row],[VALOR LEVANTADO EN LIQUIDACION]],0)</f>
        <v>0</v>
      </c>
    </row>
    <row r="1968" spans="2:35" s="32" customFormat="1" ht="87.6" hidden="1" customHeight="1" x14ac:dyDescent="0.25">
      <c r="B1968" s="131"/>
      <c r="C1968" s="132"/>
      <c r="D1968" s="131"/>
      <c r="E1968" s="133" t="str">
        <f>+Tabla1[[#This Row],[CODIGO ACTIVIDAD EN PPP Y LINEAMIENTO]]&amp;Tabla1[[#This Row],[ENTORNO/COMPONENTE]]</f>
        <v/>
      </c>
      <c r="F1968" s="134">
        <f>+VLOOKUP(Tabla1[[#This Row],[Columna1]],IG!$D$3:$L$1908,3,FALSE)</f>
        <v>0</v>
      </c>
      <c r="G1968" s="134">
        <f>+VLOOKUP(Tabla1[[#This Row],[Columna1]],IG!$D$3:$W$1908,4,FALSE)</f>
        <v>0</v>
      </c>
      <c r="H1968" s="134">
        <f>+VLOOKUP(Tabla1[[#This Row],[Columna1]],IG!$D$3:$W$1908,5,FALSE)</f>
        <v>0</v>
      </c>
      <c r="I1968" s="134">
        <f>+VLOOKUP(Tabla1[[#This Row],[Columna1]],IG!$D$3:$W$1908,6,FALSE)</f>
        <v>0</v>
      </c>
      <c r="J1968" s="134">
        <f>+VLOOKUP(Tabla1[[#This Row],[Columna1]],IG!$D$3:$W$1908,7,FALSE)</f>
        <v>0</v>
      </c>
      <c r="K1968" s="130"/>
      <c r="L1968" s="131"/>
      <c r="M1968" s="133" t="str">
        <f>+Tabla1[[#This Row],[Columna1]]&amp;Tabla1[[#This Row],[LOCALIDAD]]&amp;Tabla1[[#This Row],[MES]]</f>
        <v/>
      </c>
      <c r="N1968" s="29"/>
      <c r="O1968" s="135">
        <f>+VLOOKUP(Tabla1[[#This Row],[concatenar]],IG!$M$3:$W$1908,2,FALSE)</f>
        <v>0</v>
      </c>
      <c r="P1968" s="50">
        <f>+VLOOKUP(Tabla1[[#This Row],[concatenar]],IG!$M$3:$W$1908,3,FALSE)</f>
        <v>0</v>
      </c>
      <c r="Q1968" s="103">
        <f>+VLOOKUP(Tabla1[[#This Row],[concatenar]],IG!$M$3:$W$1908,8,FALSE)</f>
        <v>0</v>
      </c>
      <c r="R1968" s="97">
        <f>+VLOOKUP(Tabla1[[#This Row],[concatenar]],IG!$M$3:$W$1908,9,FALSE)</f>
        <v>0</v>
      </c>
      <c r="S1968" s="136">
        <f>+VLOOKUP(Tabla1[[#This Row],[concatenar]],IG!$M$3:$W$1908,10,FALSE)</f>
        <v>0</v>
      </c>
      <c r="T1968" s="137">
        <f>+VLOOKUP(Tabla1[[#This Row],[concatenar]],IG!$M$3:$W$1908,11,FALSE)</f>
        <v>0</v>
      </c>
      <c r="U1968" s="130"/>
      <c r="V1968" s="138"/>
      <c r="W1968" s="130"/>
      <c r="X1968" s="29"/>
      <c r="Y1968" s="139">
        <f>ROUND(Tabla1[[#This Row],[VALOR UNITARIO SEGUIMIENTO FINANCIERO
2024]]*Tabla1[[#This Row],[MET AFECTADA PORLA GLOSA
RECURSOS 2024]]*Tabla1[[#This Row],[Porcentaje de Glosa]],0)</f>
        <v>0</v>
      </c>
      <c r="Z1968" s="51">
        <f>ROUND(Tabla1[[#This Row],[VALOR UNITARIO SEGUIMIENTO FINANCIERO
2025]]*Tabla1[[#This Row],[META AFECTADA PORLA GLOSA
RECURSOS 2025]]*Tabla1[[#This Row],[Porcentaje de Glosa]],0)</f>
        <v>0</v>
      </c>
      <c r="AA1968" s="51">
        <f>ROUND(Tabla1[[#This Row],[VALOR DE LA GLOSA 2024]]+Tabla1[[#This Row],[VALOR DE LA GLOSA 2025]],0)</f>
        <v>0</v>
      </c>
      <c r="AB1968" s="56"/>
      <c r="AC1968" s="130"/>
      <c r="AD1968" s="140"/>
      <c r="AE1968" s="130"/>
      <c r="AF1968" s="140">
        <f>ROUND(Tabla1[[#This Row],[VALOR TOTAL DE LA GLOSA]]-Tabla1[[#This Row],[Valor soportado por la Subred]],0)</f>
        <v>0</v>
      </c>
      <c r="AG1968" s="130"/>
      <c r="AH1968" s="130"/>
      <c r="AI1968" s="140">
        <f>ROUND(Tabla1[[#This Row],[VALOR GLOSA DEFINITIVA]]-Tabla1[[#This Row],[VALOR LEVANTADO EN LIQUIDACION]],0)</f>
        <v>0</v>
      </c>
    </row>
    <row r="1969" spans="2:35" s="32" customFormat="1" ht="87.6" hidden="1" customHeight="1" x14ac:dyDescent="0.25">
      <c r="B1969" s="131"/>
      <c r="C1969" s="132"/>
      <c r="D1969" s="131"/>
      <c r="E1969" s="133" t="str">
        <f>+Tabla1[[#This Row],[CODIGO ACTIVIDAD EN PPP Y LINEAMIENTO]]&amp;Tabla1[[#This Row],[ENTORNO/COMPONENTE]]</f>
        <v/>
      </c>
      <c r="F1969" s="134">
        <f>+VLOOKUP(Tabla1[[#This Row],[Columna1]],IG!$D$3:$L$1908,3,FALSE)</f>
        <v>0</v>
      </c>
      <c r="G1969" s="134">
        <f>+VLOOKUP(Tabla1[[#This Row],[Columna1]],IG!$D$3:$W$1908,4,FALSE)</f>
        <v>0</v>
      </c>
      <c r="H1969" s="134">
        <f>+VLOOKUP(Tabla1[[#This Row],[Columna1]],IG!$D$3:$W$1908,5,FALSE)</f>
        <v>0</v>
      </c>
      <c r="I1969" s="134">
        <f>+VLOOKUP(Tabla1[[#This Row],[Columna1]],IG!$D$3:$W$1908,6,FALSE)</f>
        <v>0</v>
      </c>
      <c r="J1969" s="134">
        <f>+VLOOKUP(Tabla1[[#This Row],[Columna1]],IG!$D$3:$W$1908,7,FALSE)</f>
        <v>0</v>
      </c>
      <c r="K1969" s="130"/>
      <c r="L1969" s="131"/>
      <c r="M1969" s="133" t="str">
        <f>+Tabla1[[#This Row],[Columna1]]&amp;Tabla1[[#This Row],[LOCALIDAD]]&amp;Tabla1[[#This Row],[MES]]</f>
        <v/>
      </c>
      <c r="N1969" s="29"/>
      <c r="O1969" s="135">
        <f>+VLOOKUP(Tabla1[[#This Row],[concatenar]],IG!$M$3:$W$1908,2,FALSE)</f>
        <v>0</v>
      </c>
      <c r="P1969" s="50">
        <f>+VLOOKUP(Tabla1[[#This Row],[concatenar]],IG!$M$3:$W$1908,3,FALSE)</f>
        <v>0</v>
      </c>
      <c r="Q1969" s="103">
        <f>+VLOOKUP(Tabla1[[#This Row],[concatenar]],IG!$M$3:$W$1908,8,FALSE)</f>
        <v>0</v>
      </c>
      <c r="R1969" s="97">
        <f>+VLOOKUP(Tabla1[[#This Row],[concatenar]],IG!$M$3:$W$1908,9,FALSE)</f>
        <v>0</v>
      </c>
      <c r="S1969" s="136">
        <f>+VLOOKUP(Tabla1[[#This Row],[concatenar]],IG!$M$3:$W$1908,10,FALSE)</f>
        <v>0</v>
      </c>
      <c r="T1969" s="137">
        <f>+VLOOKUP(Tabla1[[#This Row],[concatenar]],IG!$M$3:$W$1908,11,FALSE)</f>
        <v>0</v>
      </c>
      <c r="U1969" s="130"/>
      <c r="V1969" s="138"/>
      <c r="W1969" s="130"/>
      <c r="X1969" s="29"/>
      <c r="Y1969" s="139">
        <f>ROUND(Tabla1[[#This Row],[VALOR UNITARIO SEGUIMIENTO FINANCIERO
2024]]*Tabla1[[#This Row],[MET AFECTADA PORLA GLOSA
RECURSOS 2024]]*Tabla1[[#This Row],[Porcentaje de Glosa]],0)</f>
        <v>0</v>
      </c>
      <c r="Z1969" s="51">
        <f>ROUND(Tabla1[[#This Row],[VALOR UNITARIO SEGUIMIENTO FINANCIERO
2025]]*Tabla1[[#This Row],[META AFECTADA PORLA GLOSA
RECURSOS 2025]]*Tabla1[[#This Row],[Porcentaje de Glosa]],0)</f>
        <v>0</v>
      </c>
      <c r="AA1969" s="51">
        <f>ROUND(Tabla1[[#This Row],[VALOR DE LA GLOSA 2024]]+Tabla1[[#This Row],[VALOR DE LA GLOSA 2025]],0)</f>
        <v>0</v>
      </c>
      <c r="AB1969" s="56"/>
      <c r="AC1969" s="130"/>
      <c r="AD1969" s="140"/>
      <c r="AE1969" s="130"/>
      <c r="AF1969" s="140">
        <f>ROUND(Tabla1[[#This Row],[VALOR TOTAL DE LA GLOSA]]-Tabla1[[#This Row],[Valor soportado por la Subred]],0)</f>
        <v>0</v>
      </c>
      <c r="AG1969" s="130"/>
      <c r="AH1969" s="130"/>
      <c r="AI1969" s="140">
        <f>ROUND(Tabla1[[#This Row],[VALOR GLOSA DEFINITIVA]]-Tabla1[[#This Row],[VALOR LEVANTADO EN LIQUIDACION]],0)</f>
        <v>0</v>
      </c>
    </row>
    <row r="1970" spans="2:35" s="32" customFormat="1" ht="87.6" hidden="1" customHeight="1" x14ac:dyDescent="0.25">
      <c r="B1970" s="131"/>
      <c r="C1970" s="132"/>
      <c r="D1970" s="131"/>
      <c r="E1970" s="133" t="str">
        <f>+Tabla1[[#This Row],[CODIGO ACTIVIDAD EN PPP Y LINEAMIENTO]]&amp;Tabla1[[#This Row],[ENTORNO/COMPONENTE]]</f>
        <v/>
      </c>
      <c r="F1970" s="134">
        <f>+VLOOKUP(Tabla1[[#This Row],[Columna1]],IG!$D$3:$L$1908,3,FALSE)</f>
        <v>0</v>
      </c>
      <c r="G1970" s="134">
        <f>+VLOOKUP(Tabla1[[#This Row],[Columna1]],IG!$D$3:$W$1908,4,FALSE)</f>
        <v>0</v>
      </c>
      <c r="H1970" s="134">
        <f>+VLOOKUP(Tabla1[[#This Row],[Columna1]],IG!$D$3:$W$1908,5,FALSE)</f>
        <v>0</v>
      </c>
      <c r="I1970" s="134">
        <f>+VLOOKUP(Tabla1[[#This Row],[Columna1]],IG!$D$3:$W$1908,6,FALSE)</f>
        <v>0</v>
      </c>
      <c r="J1970" s="134">
        <f>+VLOOKUP(Tabla1[[#This Row],[Columna1]],IG!$D$3:$W$1908,7,FALSE)</f>
        <v>0</v>
      </c>
      <c r="K1970" s="130"/>
      <c r="L1970" s="131"/>
      <c r="M1970" s="133" t="str">
        <f>+Tabla1[[#This Row],[Columna1]]&amp;Tabla1[[#This Row],[LOCALIDAD]]&amp;Tabla1[[#This Row],[MES]]</f>
        <v/>
      </c>
      <c r="N1970" s="29"/>
      <c r="O1970" s="135">
        <f>+VLOOKUP(Tabla1[[#This Row],[concatenar]],IG!$M$3:$W$1908,2,FALSE)</f>
        <v>0</v>
      </c>
      <c r="P1970" s="50">
        <f>+VLOOKUP(Tabla1[[#This Row],[concatenar]],IG!$M$3:$W$1908,3,FALSE)</f>
        <v>0</v>
      </c>
      <c r="Q1970" s="103">
        <f>+VLOOKUP(Tabla1[[#This Row],[concatenar]],IG!$M$3:$W$1908,8,FALSE)</f>
        <v>0</v>
      </c>
      <c r="R1970" s="97">
        <f>+VLOOKUP(Tabla1[[#This Row],[concatenar]],IG!$M$3:$W$1908,9,FALSE)</f>
        <v>0</v>
      </c>
      <c r="S1970" s="136">
        <f>+VLOOKUP(Tabla1[[#This Row],[concatenar]],IG!$M$3:$W$1908,10,FALSE)</f>
        <v>0</v>
      </c>
      <c r="T1970" s="137">
        <f>+VLOOKUP(Tabla1[[#This Row],[concatenar]],IG!$M$3:$W$1908,11,FALSE)</f>
        <v>0</v>
      </c>
      <c r="U1970" s="130"/>
      <c r="V1970" s="138"/>
      <c r="W1970" s="130"/>
      <c r="X1970" s="29"/>
      <c r="Y1970" s="139">
        <f>ROUND(Tabla1[[#This Row],[VALOR UNITARIO SEGUIMIENTO FINANCIERO
2024]]*Tabla1[[#This Row],[MET AFECTADA PORLA GLOSA
RECURSOS 2024]]*Tabla1[[#This Row],[Porcentaje de Glosa]],0)</f>
        <v>0</v>
      </c>
      <c r="Z1970" s="51">
        <f>ROUND(Tabla1[[#This Row],[VALOR UNITARIO SEGUIMIENTO FINANCIERO
2025]]*Tabla1[[#This Row],[META AFECTADA PORLA GLOSA
RECURSOS 2025]]*Tabla1[[#This Row],[Porcentaje de Glosa]],0)</f>
        <v>0</v>
      </c>
      <c r="AA1970" s="51">
        <f>ROUND(Tabla1[[#This Row],[VALOR DE LA GLOSA 2024]]+Tabla1[[#This Row],[VALOR DE LA GLOSA 2025]],0)</f>
        <v>0</v>
      </c>
      <c r="AB1970" s="56"/>
      <c r="AC1970" s="130"/>
      <c r="AD1970" s="140"/>
      <c r="AE1970" s="130"/>
      <c r="AF1970" s="140">
        <f>ROUND(Tabla1[[#This Row],[VALOR TOTAL DE LA GLOSA]]-Tabla1[[#This Row],[Valor soportado por la Subred]],0)</f>
        <v>0</v>
      </c>
      <c r="AG1970" s="130"/>
      <c r="AH1970" s="130"/>
      <c r="AI1970" s="140">
        <f>ROUND(Tabla1[[#This Row],[VALOR GLOSA DEFINITIVA]]-Tabla1[[#This Row],[VALOR LEVANTADO EN LIQUIDACION]],0)</f>
        <v>0</v>
      </c>
    </row>
    <row r="1971" spans="2:35" s="32" customFormat="1" ht="87.6" hidden="1" customHeight="1" x14ac:dyDescent="0.25">
      <c r="B1971" s="131"/>
      <c r="C1971" s="132"/>
      <c r="D1971" s="131"/>
      <c r="E1971" s="133" t="str">
        <f>+Tabla1[[#This Row],[CODIGO ACTIVIDAD EN PPP Y LINEAMIENTO]]&amp;Tabla1[[#This Row],[ENTORNO/COMPONENTE]]</f>
        <v/>
      </c>
      <c r="F1971" s="134">
        <f>+VLOOKUP(Tabla1[[#This Row],[Columna1]],IG!$D$3:$L$1908,3,FALSE)</f>
        <v>0</v>
      </c>
      <c r="G1971" s="134">
        <f>+VLOOKUP(Tabla1[[#This Row],[Columna1]],IG!$D$3:$W$1908,4,FALSE)</f>
        <v>0</v>
      </c>
      <c r="H1971" s="134">
        <f>+VLOOKUP(Tabla1[[#This Row],[Columna1]],IG!$D$3:$W$1908,5,FALSE)</f>
        <v>0</v>
      </c>
      <c r="I1971" s="134">
        <f>+VLOOKUP(Tabla1[[#This Row],[Columna1]],IG!$D$3:$W$1908,6,FALSE)</f>
        <v>0</v>
      </c>
      <c r="J1971" s="134">
        <f>+VLOOKUP(Tabla1[[#This Row],[Columna1]],IG!$D$3:$W$1908,7,FALSE)</f>
        <v>0</v>
      </c>
      <c r="K1971" s="130"/>
      <c r="L1971" s="131"/>
      <c r="M1971" s="133" t="str">
        <f>+Tabla1[[#This Row],[Columna1]]&amp;Tabla1[[#This Row],[LOCALIDAD]]&amp;Tabla1[[#This Row],[MES]]</f>
        <v/>
      </c>
      <c r="N1971" s="29"/>
      <c r="O1971" s="135">
        <f>+VLOOKUP(Tabla1[[#This Row],[concatenar]],IG!$M$3:$W$1908,2,FALSE)</f>
        <v>0</v>
      </c>
      <c r="P1971" s="50">
        <f>+VLOOKUP(Tabla1[[#This Row],[concatenar]],IG!$M$3:$W$1908,3,FALSE)</f>
        <v>0</v>
      </c>
      <c r="Q1971" s="103">
        <f>+VLOOKUP(Tabla1[[#This Row],[concatenar]],IG!$M$3:$W$1908,8,FALSE)</f>
        <v>0</v>
      </c>
      <c r="R1971" s="97">
        <f>+VLOOKUP(Tabla1[[#This Row],[concatenar]],IG!$M$3:$W$1908,9,FALSE)</f>
        <v>0</v>
      </c>
      <c r="S1971" s="136">
        <f>+VLOOKUP(Tabla1[[#This Row],[concatenar]],IG!$M$3:$W$1908,10,FALSE)</f>
        <v>0</v>
      </c>
      <c r="T1971" s="137">
        <f>+VLOOKUP(Tabla1[[#This Row],[concatenar]],IG!$M$3:$W$1908,11,FALSE)</f>
        <v>0</v>
      </c>
      <c r="U1971" s="130"/>
      <c r="V1971" s="138"/>
      <c r="W1971" s="130"/>
      <c r="X1971" s="29"/>
      <c r="Y1971" s="139">
        <f>ROUND(Tabla1[[#This Row],[VALOR UNITARIO SEGUIMIENTO FINANCIERO
2024]]*Tabla1[[#This Row],[MET AFECTADA PORLA GLOSA
RECURSOS 2024]]*Tabla1[[#This Row],[Porcentaje de Glosa]],0)</f>
        <v>0</v>
      </c>
      <c r="Z1971" s="51">
        <f>ROUND(Tabla1[[#This Row],[VALOR UNITARIO SEGUIMIENTO FINANCIERO
2025]]*Tabla1[[#This Row],[META AFECTADA PORLA GLOSA
RECURSOS 2025]]*Tabla1[[#This Row],[Porcentaje de Glosa]],0)</f>
        <v>0</v>
      </c>
      <c r="AA1971" s="51">
        <f>ROUND(Tabla1[[#This Row],[VALOR DE LA GLOSA 2024]]+Tabla1[[#This Row],[VALOR DE LA GLOSA 2025]],0)</f>
        <v>0</v>
      </c>
      <c r="AB1971" s="56"/>
      <c r="AC1971" s="130"/>
      <c r="AD1971" s="140"/>
      <c r="AE1971" s="130"/>
      <c r="AF1971" s="140">
        <f>ROUND(Tabla1[[#This Row],[VALOR TOTAL DE LA GLOSA]]-Tabla1[[#This Row],[Valor soportado por la Subred]],0)</f>
        <v>0</v>
      </c>
      <c r="AG1971" s="130"/>
      <c r="AH1971" s="130"/>
      <c r="AI1971" s="140">
        <f>ROUND(Tabla1[[#This Row],[VALOR GLOSA DEFINITIVA]]-Tabla1[[#This Row],[VALOR LEVANTADO EN LIQUIDACION]],0)</f>
        <v>0</v>
      </c>
    </row>
    <row r="1972" spans="2:35" s="32" customFormat="1" ht="87.6" hidden="1" customHeight="1" x14ac:dyDescent="0.25">
      <c r="B1972" s="131"/>
      <c r="C1972" s="132"/>
      <c r="D1972" s="131"/>
      <c r="E1972" s="133" t="str">
        <f>+Tabla1[[#This Row],[CODIGO ACTIVIDAD EN PPP Y LINEAMIENTO]]&amp;Tabla1[[#This Row],[ENTORNO/COMPONENTE]]</f>
        <v/>
      </c>
      <c r="F1972" s="134">
        <f>+VLOOKUP(Tabla1[[#This Row],[Columna1]],IG!$D$3:$L$1908,3,FALSE)</f>
        <v>0</v>
      </c>
      <c r="G1972" s="134">
        <f>+VLOOKUP(Tabla1[[#This Row],[Columna1]],IG!$D$3:$W$1908,4,FALSE)</f>
        <v>0</v>
      </c>
      <c r="H1972" s="134">
        <f>+VLOOKUP(Tabla1[[#This Row],[Columna1]],IG!$D$3:$W$1908,5,FALSE)</f>
        <v>0</v>
      </c>
      <c r="I1972" s="134">
        <f>+VLOOKUP(Tabla1[[#This Row],[Columna1]],IG!$D$3:$W$1908,6,FALSE)</f>
        <v>0</v>
      </c>
      <c r="J1972" s="134">
        <f>+VLOOKUP(Tabla1[[#This Row],[Columna1]],IG!$D$3:$W$1908,7,FALSE)</f>
        <v>0</v>
      </c>
      <c r="K1972" s="130"/>
      <c r="L1972" s="131"/>
      <c r="M1972" s="133" t="str">
        <f>+Tabla1[[#This Row],[Columna1]]&amp;Tabla1[[#This Row],[LOCALIDAD]]&amp;Tabla1[[#This Row],[MES]]</f>
        <v/>
      </c>
      <c r="N1972" s="29"/>
      <c r="O1972" s="135">
        <f>+VLOOKUP(Tabla1[[#This Row],[concatenar]],IG!$M$3:$W$1908,2,FALSE)</f>
        <v>0</v>
      </c>
      <c r="P1972" s="50">
        <f>+VLOOKUP(Tabla1[[#This Row],[concatenar]],IG!$M$3:$W$1908,3,FALSE)</f>
        <v>0</v>
      </c>
      <c r="Q1972" s="103">
        <f>+VLOOKUP(Tabla1[[#This Row],[concatenar]],IG!$M$3:$W$1908,8,FALSE)</f>
        <v>0</v>
      </c>
      <c r="R1972" s="97">
        <f>+VLOOKUP(Tabla1[[#This Row],[concatenar]],IG!$M$3:$W$1908,9,FALSE)</f>
        <v>0</v>
      </c>
      <c r="S1972" s="136">
        <f>+VLOOKUP(Tabla1[[#This Row],[concatenar]],IG!$M$3:$W$1908,10,FALSE)</f>
        <v>0</v>
      </c>
      <c r="T1972" s="137">
        <f>+VLOOKUP(Tabla1[[#This Row],[concatenar]],IG!$M$3:$W$1908,11,FALSE)</f>
        <v>0</v>
      </c>
      <c r="U1972" s="130"/>
      <c r="V1972" s="138"/>
      <c r="W1972" s="130"/>
      <c r="X1972" s="29"/>
      <c r="Y1972" s="139">
        <f>ROUND(Tabla1[[#This Row],[VALOR UNITARIO SEGUIMIENTO FINANCIERO
2024]]*Tabla1[[#This Row],[MET AFECTADA PORLA GLOSA
RECURSOS 2024]]*Tabla1[[#This Row],[Porcentaje de Glosa]],0)</f>
        <v>0</v>
      </c>
      <c r="Z1972" s="51">
        <f>ROUND(Tabla1[[#This Row],[VALOR UNITARIO SEGUIMIENTO FINANCIERO
2025]]*Tabla1[[#This Row],[META AFECTADA PORLA GLOSA
RECURSOS 2025]]*Tabla1[[#This Row],[Porcentaje de Glosa]],0)</f>
        <v>0</v>
      </c>
      <c r="AA1972" s="51">
        <f>ROUND(Tabla1[[#This Row],[VALOR DE LA GLOSA 2024]]+Tabla1[[#This Row],[VALOR DE LA GLOSA 2025]],0)</f>
        <v>0</v>
      </c>
      <c r="AB1972" s="56"/>
      <c r="AC1972" s="130"/>
      <c r="AD1972" s="140"/>
      <c r="AE1972" s="130"/>
      <c r="AF1972" s="140">
        <f>ROUND(Tabla1[[#This Row],[VALOR TOTAL DE LA GLOSA]]-Tabla1[[#This Row],[Valor soportado por la Subred]],0)</f>
        <v>0</v>
      </c>
      <c r="AG1972" s="130"/>
      <c r="AH1972" s="130"/>
      <c r="AI1972" s="140">
        <f>ROUND(Tabla1[[#This Row],[VALOR GLOSA DEFINITIVA]]-Tabla1[[#This Row],[VALOR LEVANTADO EN LIQUIDACION]],0)</f>
        <v>0</v>
      </c>
    </row>
    <row r="1973" spans="2:35" s="32" customFormat="1" ht="87.6" hidden="1" customHeight="1" x14ac:dyDescent="0.25">
      <c r="B1973" s="131"/>
      <c r="C1973" s="132"/>
      <c r="D1973" s="131"/>
      <c r="E1973" s="133" t="str">
        <f>+Tabla1[[#This Row],[CODIGO ACTIVIDAD EN PPP Y LINEAMIENTO]]&amp;Tabla1[[#This Row],[ENTORNO/COMPONENTE]]</f>
        <v/>
      </c>
      <c r="F1973" s="134">
        <f>+VLOOKUP(Tabla1[[#This Row],[Columna1]],IG!$D$3:$L$1908,3,FALSE)</f>
        <v>0</v>
      </c>
      <c r="G1973" s="134">
        <f>+VLOOKUP(Tabla1[[#This Row],[Columna1]],IG!$D$3:$W$1908,4,FALSE)</f>
        <v>0</v>
      </c>
      <c r="H1973" s="134">
        <f>+VLOOKUP(Tabla1[[#This Row],[Columna1]],IG!$D$3:$W$1908,5,FALSE)</f>
        <v>0</v>
      </c>
      <c r="I1973" s="134">
        <f>+VLOOKUP(Tabla1[[#This Row],[Columna1]],IG!$D$3:$W$1908,6,FALSE)</f>
        <v>0</v>
      </c>
      <c r="J1973" s="134">
        <f>+VLOOKUP(Tabla1[[#This Row],[Columna1]],IG!$D$3:$W$1908,7,FALSE)</f>
        <v>0</v>
      </c>
      <c r="K1973" s="130"/>
      <c r="L1973" s="131"/>
      <c r="M1973" s="133" t="str">
        <f>+Tabla1[[#This Row],[Columna1]]&amp;Tabla1[[#This Row],[LOCALIDAD]]&amp;Tabla1[[#This Row],[MES]]</f>
        <v/>
      </c>
      <c r="N1973" s="29"/>
      <c r="O1973" s="135">
        <f>+VLOOKUP(Tabla1[[#This Row],[concatenar]],IG!$M$3:$W$1908,2,FALSE)</f>
        <v>0</v>
      </c>
      <c r="P1973" s="50">
        <f>+VLOOKUP(Tabla1[[#This Row],[concatenar]],IG!$M$3:$W$1908,3,FALSE)</f>
        <v>0</v>
      </c>
      <c r="Q1973" s="103">
        <f>+VLOOKUP(Tabla1[[#This Row],[concatenar]],IG!$M$3:$W$1908,8,FALSE)</f>
        <v>0</v>
      </c>
      <c r="R1973" s="97">
        <f>+VLOOKUP(Tabla1[[#This Row],[concatenar]],IG!$M$3:$W$1908,9,FALSE)</f>
        <v>0</v>
      </c>
      <c r="S1973" s="136">
        <f>+VLOOKUP(Tabla1[[#This Row],[concatenar]],IG!$M$3:$W$1908,10,FALSE)</f>
        <v>0</v>
      </c>
      <c r="T1973" s="137">
        <f>+VLOOKUP(Tabla1[[#This Row],[concatenar]],IG!$M$3:$W$1908,11,FALSE)</f>
        <v>0</v>
      </c>
      <c r="U1973" s="130"/>
      <c r="V1973" s="138"/>
      <c r="W1973" s="130"/>
      <c r="X1973" s="29"/>
      <c r="Y1973" s="139">
        <f>ROUND(Tabla1[[#This Row],[VALOR UNITARIO SEGUIMIENTO FINANCIERO
2024]]*Tabla1[[#This Row],[MET AFECTADA PORLA GLOSA
RECURSOS 2024]]*Tabla1[[#This Row],[Porcentaje de Glosa]],0)</f>
        <v>0</v>
      </c>
      <c r="Z1973" s="51">
        <f>ROUND(Tabla1[[#This Row],[VALOR UNITARIO SEGUIMIENTO FINANCIERO
2025]]*Tabla1[[#This Row],[META AFECTADA PORLA GLOSA
RECURSOS 2025]]*Tabla1[[#This Row],[Porcentaje de Glosa]],0)</f>
        <v>0</v>
      </c>
      <c r="AA1973" s="51">
        <f>ROUND(Tabla1[[#This Row],[VALOR DE LA GLOSA 2024]]+Tabla1[[#This Row],[VALOR DE LA GLOSA 2025]],0)</f>
        <v>0</v>
      </c>
      <c r="AB1973" s="56"/>
      <c r="AC1973" s="130"/>
      <c r="AD1973" s="140"/>
      <c r="AE1973" s="130"/>
      <c r="AF1973" s="140">
        <f>ROUND(Tabla1[[#This Row],[VALOR TOTAL DE LA GLOSA]]-Tabla1[[#This Row],[Valor soportado por la Subred]],0)</f>
        <v>0</v>
      </c>
      <c r="AG1973" s="130"/>
      <c r="AH1973" s="130"/>
      <c r="AI1973" s="140">
        <f>ROUND(Tabla1[[#This Row],[VALOR GLOSA DEFINITIVA]]-Tabla1[[#This Row],[VALOR LEVANTADO EN LIQUIDACION]],0)</f>
        <v>0</v>
      </c>
    </row>
    <row r="1974" spans="2:35" s="32" customFormat="1" ht="87.6" hidden="1" customHeight="1" x14ac:dyDescent="0.25">
      <c r="B1974" s="131"/>
      <c r="C1974" s="132"/>
      <c r="D1974" s="131"/>
      <c r="E1974" s="133" t="str">
        <f>+Tabla1[[#This Row],[CODIGO ACTIVIDAD EN PPP Y LINEAMIENTO]]&amp;Tabla1[[#This Row],[ENTORNO/COMPONENTE]]</f>
        <v/>
      </c>
      <c r="F1974" s="134">
        <f>+VLOOKUP(Tabla1[[#This Row],[Columna1]],IG!$D$3:$L$1908,3,FALSE)</f>
        <v>0</v>
      </c>
      <c r="G1974" s="134">
        <f>+VLOOKUP(Tabla1[[#This Row],[Columna1]],IG!$D$3:$W$1908,4,FALSE)</f>
        <v>0</v>
      </c>
      <c r="H1974" s="134">
        <f>+VLOOKUP(Tabla1[[#This Row],[Columna1]],IG!$D$3:$W$1908,5,FALSE)</f>
        <v>0</v>
      </c>
      <c r="I1974" s="134">
        <f>+VLOOKUP(Tabla1[[#This Row],[Columna1]],IG!$D$3:$W$1908,6,FALSE)</f>
        <v>0</v>
      </c>
      <c r="J1974" s="134">
        <f>+VLOOKUP(Tabla1[[#This Row],[Columna1]],IG!$D$3:$W$1908,7,FALSE)</f>
        <v>0</v>
      </c>
      <c r="K1974" s="130"/>
      <c r="L1974" s="131"/>
      <c r="M1974" s="133" t="str">
        <f>+Tabla1[[#This Row],[Columna1]]&amp;Tabla1[[#This Row],[LOCALIDAD]]&amp;Tabla1[[#This Row],[MES]]</f>
        <v/>
      </c>
      <c r="N1974" s="29"/>
      <c r="O1974" s="135">
        <f>+VLOOKUP(Tabla1[[#This Row],[concatenar]],IG!$M$3:$W$1908,2,FALSE)</f>
        <v>0</v>
      </c>
      <c r="P1974" s="50">
        <f>+VLOOKUP(Tabla1[[#This Row],[concatenar]],IG!$M$3:$W$1908,3,FALSE)</f>
        <v>0</v>
      </c>
      <c r="Q1974" s="103">
        <f>+VLOOKUP(Tabla1[[#This Row],[concatenar]],IG!$M$3:$W$1908,8,FALSE)</f>
        <v>0</v>
      </c>
      <c r="R1974" s="97">
        <f>+VLOOKUP(Tabla1[[#This Row],[concatenar]],IG!$M$3:$W$1908,9,FALSE)</f>
        <v>0</v>
      </c>
      <c r="S1974" s="136">
        <f>+VLOOKUP(Tabla1[[#This Row],[concatenar]],IG!$M$3:$W$1908,10,FALSE)</f>
        <v>0</v>
      </c>
      <c r="T1974" s="137">
        <f>+VLOOKUP(Tabla1[[#This Row],[concatenar]],IG!$M$3:$W$1908,11,FALSE)</f>
        <v>0</v>
      </c>
      <c r="U1974" s="130"/>
      <c r="V1974" s="138"/>
      <c r="W1974" s="130"/>
      <c r="X1974" s="29"/>
      <c r="Y1974" s="139">
        <f>ROUND(Tabla1[[#This Row],[VALOR UNITARIO SEGUIMIENTO FINANCIERO
2024]]*Tabla1[[#This Row],[MET AFECTADA PORLA GLOSA
RECURSOS 2024]]*Tabla1[[#This Row],[Porcentaje de Glosa]],0)</f>
        <v>0</v>
      </c>
      <c r="Z1974" s="51">
        <f>ROUND(Tabla1[[#This Row],[VALOR UNITARIO SEGUIMIENTO FINANCIERO
2025]]*Tabla1[[#This Row],[META AFECTADA PORLA GLOSA
RECURSOS 2025]]*Tabla1[[#This Row],[Porcentaje de Glosa]],0)</f>
        <v>0</v>
      </c>
      <c r="AA1974" s="51">
        <f>ROUND(Tabla1[[#This Row],[VALOR DE LA GLOSA 2024]]+Tabla1[[#This Row],[VALOR DE LA GLOSA 2025]],0)</f>
        <v>0</v>
      </c>
      <c r="AB1974" s="56"/>
      <c r="AC1974" s="130"/>
      <c r="AD1974" s="140"/>
      <c r="AE1974" s="130"/>
      <c r="AF1974" s="140">
        <f>ROUND(Tabla1[[#This Row],[VALOR TOTAL DE LA GLOSA]]-Tabla1[[#This Row],[Valor soportado por la Subred]],0)</f>
        <v>0</v>
      </c>
      <c r="AG1974" s="130"/>
      <c r="AH1974" s="130"/>
      <c r="AI1974" s="140">
        <f>ROUND(Tabla1[[#This Row],[VALOR GLOSA DEFINITIVA]]-Tabla1[[#This Row],[VALOR LEVANTADO EN LIQUIDACION]],0)</f>
        <v>0</v>
      </c>
    </row>
    <row r="1975" spans="2:35" s="32" customFormat="1" ht="87.6" hidden="1" customHeight="1" x14ac:dyDescent="0.25">
      <c r="B1975" s="131"/>
      <c r="C1975" s="132"/>
      <c r="D1975" s="131"/>
      <c r="E1975" s="133" t="str">
        <f>+Tabla1[[#This Row],[CODIGO ACTIVIDAD EN PPP Y LINEAMIENTO]]&amp;Tabla1[[#This Row],[ENTORNO/COMPONENTE]]</f>
        <v/>
      </c>
      <c r="F1975" s="134">
        <f>+VLOOKUP(Tabla1[[#This Row],[Columna1]],IG!$D$3:$L$1908,3,FALSE)</f>
        <v>0</v>
      </c>
      <c r="G1975" s="134">
        <f>+VLOOKUP(Tabla1[[#This Row],[Columna1]],IG!$D$3:$W$1908,4,FALSE)</f>
        <v>0</v>
      </c>
      <c r="H1975" s="134">
        <f>+VLOOKUP(Tabla1[[#This Row],[Columna1]],IG!$D$3:$W$1908,5,FALSE)</f>
        <v>0</v>
      </c>
      <c r="I1975" s="134">
        <f>+VLOOKUP(Tabla1[[#This Row],[Columna1]],IG!$D$3:$W$1908,6,FALSE)</f>
        <v>0</v>
      </c>
      <c r="J1975" s="134">
        <f>+VLOOKUP(Tabla1[[#This Row],[Columna1]],IG!$D$3:$W$1908,7,FALSE)</f>
        <v>0</v>
      </c>
      <c r="K1975" s="130"/>
      <c r="L1975" s="131"/>
      <c r="M1975" s="133" t="str">
        <f>+Tabla1[[#This Row],[Columna1]]&amp;Tabla1[[#This Row],[LOCALIDAD]]&amp;Tabla1[[#This Row],[MES]]</f>
        <v/>
      </c>
      <c r="N1975" s="29"/>
      <c r="O1975" s="135">
        <f>+VLOOKUP(Tabla1[[#This Row],[concatenar]],IG!$M$3:$W$1908,2,FALSE)</f>
        <v>0</v>
      </c>
      <c r="P1975" s="50">
        <f>+VLOOKUP(Tabla1[[#This Row],[concatenar]],IG!$M$3:$W$1908,3,FALSE)</f>
        <v>0</v>
      </c>
      <c r="Q1975" s="103">
        <f>+VLOOKUP(Tabla1[[#This Row],[concatenar]],IG!$M$3:$W$1908,8,FALSE)</f>
        <v>0</v>
      </c>
      <c r="R1975" s="97">
        <f>+VLOOKUP(Tabla1[[#This Row],[concatenar]],IG!$M$3:$W$1908,9,FALSE)</f>
        <v>0</v>
      </c>
      <c r="S1975" s="136">
        <f>+VLOOKUP(Tabla1[[#This Row],[concatenar]],IG!$M$3:$W$1908,10,FALSE)</f>
        <v>0</v>
      </c>
      <c r="T1975" s="137">
        <f>+VLOOKUP(Tabla1[[#This Row],[concatenar]],IG!$M$3:$W$1908,11,FALSE)</f>
        <v>0</v>
      </c>
      <c r="U1975" s="130"/>
      <c r="V1975" s="138"/>
      <c r="W1975" s="130"/>
      <c r="X1975" s="29"/>
      <c r="Y1975" s="139">
        <f>ROUND(Tabla1[[#This Row],[VALOR UNITARIO SEGUIMIENTO FINANCIERO
2024]]*Tabla1[[#This Row],[MET AFECTADA PORLA GLOSA
RECURSOS 2024]]*Tabla1[[#This Row],[Porcentaje de Glosa]],0)</f>
        <v>0</v>
      </c>
      <c r="Z1975" s="51">
        <f>ROUND(Tabla1[[#This Row],[VALOR UNITARIO SEGUIMIENTO FINANCIERO
2025]]*Tabla1[[#This Row],[META AFECTADA PORLA GLOSA
RECURSOS 2025]]*Tabla1[[#This Row],[Porcentaje de Glosa]],0)</f>
        <v>0</v>
      </c>
      <c r="AA1975" s="51">
        <f>ROUND(Tabla1[[#This Row],[VALOR DE LA GLOSA 2024]]+Tabla1[[#This Row],[VALOR DE LA GLOSA 2025]],0)</f>
        <v>0</v>
      </c>
      <c r="AB1975" s="56"/>
      <c r="AC1975" s="130"/>
      <c r="AD1975" s="140"/>
      <c r="AE1975" s="130"/>
      <c r="AF1975" s="140">
        <f>ROUND(Tabla1[[#This Row],[VALOR TOTAL DE LA GLOSA]]-Tabla1[[#This Row],[Valor soportado por la Subred]],0)</f>
        <v>0</v>
      </c>
      <c r="AG1975" s="130"/>
      <c r="AH1975" s="130"/>
      <c r="AI1975" s="140">
        <f>ROUND(Tabla1[[#This Row],[VALOR GLOSA DEFINITIVA]]-Tabla1[[#This Row],[VALOR LEVANTADO EN LIQUIDACION]],0)</f>
        <v>0</v>
      </c>
    </row>
    <row r="1976" spans="2:35" s="32" customFormat="1" ht="87.6" hidden="1" customHeight="1" x14ac:dyDescent="0.25">
      <c r="B1976" s="131"/>
      <c r="C1976" s="132"/>
      <c r="D1976" s="131"/>
      <c r="E1976" s="133" t="str">
        <f>+Tabla1[[#This Row],[CODIGO ACTIVIDAD EN PPP Y LINEAMIENTO]]&amp;Tabla1[[#This Row],[ENTORNO/COMPONENTE]]</f>
        <v/>
      </c>
      <c r="F1976" s="134">
        <f>+VLOOKUP(Tabla1[[#This Row],[Columna1]],IG!$D$3:$L$1908,3,FALSE)</f>
        <v>0</v>
      </c>
      <c r="G1976" s="134">
        <f>+VLOOKUP(Tabla1[[#This Row],[Columna1]],IG!$D$3:$W$1908,4,FALSE)</f>
        <v>0</v>
      </c>
      <c r="H1976" s="134">
        <f>+VLOOKUP(Tabla1[[#This Row],[Columna1]],IG!$D$3:$W$1908,5,FALSE)</f>
        <v>0</v>
      </c>
      <c r="I1976" s="134">
        <f>+VLOOKUP(Tabla1[[#This Row],[Columna1]],IG!$D$3:$W$1908,6,FALSE)</f>
        <v>0</v>
      </c>
      <c r="J1976" s="134">
        <f>+VLOOKUP(Tabla1[[#This Row],[Columna1]],IG!$D$3:$W$1908,7,FALSE)</f>
        <v>0</v>
      </c>
      <c r="K1976" s="130"/>
      <c r="L1976" s="131"/>
      <c r="M1976" s="133" t="str">
        <f>+Tabla1[[#This Row],[Columna1]]&amp;Tabla1[[#This Row],[LOCALIDAD]]&amp;Tabla1[[#This Row],[MES]]</f>
        <v/>
      </c>
      <c r="N1976" s="29"/>
      <c r="O1976" s="135">
        <f>+VLOOKUP(Tabla1[[#This Row],[concatenar]],IG!$M$3:$W$1908,2,FALSE)</f>
        <v>0</v>
      </c>
      <c r="P1976" s="50">
        <f>+VLOOKUP(Tabla1[[#This Row],[concatenar]],IG!$M$3:$W$1908,3,FALSE)</f>
        <v>0</v>
      </c>
      <c r="Q1976" s="103">
        <f>+VLOOKUP(Tabla1[[#This Row],[concatenar]],IG!$M$3:$W$1908,8,FALSE)</f>
        <v>0</v>
      </c>
      <c r="R1976" s="97">
        <f>+VLOOKUP(Tabla1[[#This Row],[concatenar]],IG!$M$3:$W$1908,9,FALSE)</f>
        <v>0</v>
      </c>
      <c r="S1976" s="136">
        <f>+VLOOKUP(Tabla1[[#This Row],[concatenar]],IG!$M$3:$W$1908,10,FALSE)</f>
        <v>0</v>
      </c>
      <c r="T1976" s="137">
        <f>+VLOOKUP(Tabla1[[#This Row],[concatenar]],IG!$M$3:$W$1908,11,FALSE)</f>
        <v>0</v>
      </c>
      <c r="U1976" s="130"/>
      <c r="V1976" s="138"/>
      <c r="W1976" s="130"/>
      <c r="X1976" s="29"/>
      <c r="Y1976" s="139">
        <f>ROUND(Tabla1[[#This Row],[VALOR UNITARIO SEGUIMIENTO FINANCIERO
2024]]*Tabla1[[#This Row],[MET AFECTADA PORLA GLOSA
RECURSOS 2024]]*Tabla1[[#This Row],[Porcentaje de Glosa]],0)</f>
        <v>0</v>
      </c>
      <c r="Z1976" s="51">
        <f>ROUND(Tabla1[[#This Row],[VALOR UNITARIO SEGUIMIENTO FINANCIERO
2025]]*Tabla1[[#This Row],[META AFECTADA PORLA GLOSA
RECURSOS 2025]]*Tabla1[[#This Row],[Porcentaje de Glosa]],0)</f>
        <v>0</v>
      </c>
      <c r="AA1976" s="51">
        <f>ROUND(Tabla1[[#This Row],[VALOR DE LA GLOSA 2024]]+Tabla1[[#This Row],[VALOR DE LA GLOSA 2025]],0)</f>
        <v>0</v>
      </c>
      <c r="AB1976" s="56"/>
      <c r="AC1976" s="130"/>
      <c r="AD1976" s="140"/>
      <c r="AE1976" s="130"/>
      <c r="AF1976" s="140">
        <f>ROUND(Tabla1[[#This Row],[VALOR TOTAL DE LA GLOSA]]-Tabla1[[#This Row],[Valor soportado por la Subred]],0)</f>
        <v>0</v>
      </c>
      <c r="AG1976" s="130"/>
      <c r="AH1976" s="130"/>
      <c r="AI1976" s="140">
        <f>ROUND(Tabla1[[#This Row],[VALOR GLOSA DEFINITIVA]]-Tabla1[[#This Row],[VALOR LEVANTADO EN LIQUIDACION]],0)</f>
        <v>0</v>
      </c>
    </row>
    <row r="1977" spans="2:35" s="32" customFormat="1" ht="87.6" hidden="1" customHeight="1" x14ac:dyDescent="0.25">
      <c r="B1977" s="131"/>
      <c r="C1977" s="132"/>
      <c r="D1977" s="131"/>
      <c r="E1977" s="133" t="str">
        <f>+Tabla1[[#This Row],[CODIGO ACTIVIDAD EN PPP Y LINEAMIENTO]]&amp;Tabla1[[#This Row],[ENTORNO/COMPONENTE]]</f>
        <v/>
      </c>
      <c r="F1977" s="134">
        <f>+VLOOKUP(Tabla1[[#This Row],[Columna1]],IG!$D$3:$L$1908,3,FALSE)</f>
        <v>0</v>
      </c>
      <c r="G1977" s="134">
        <f>+VLOOKUP(Tabla1[[#This Row],[Columna1]],IG!$D$3:$W$1908,4,FALSE)</f>
        <v>0</v>
      </c>
      <c r="H1977" s="134">
        <f>+VLOOKUP(Tabla1[[#This Row],[Columna1]],IG!$D$3:$W$1908,5,FALSE)</f>
        <v>0</v>
      </c>
      <c r="I1977" s="134">
        <f>+VLOOKUP(Tabla1[[#This Row],[Columna1]],IG!$D$3:$W$1908,6,FALSE)</f>
        <v>0</v>
      </c>
      <c r="J1977" s="134">
        <f>+VLOOKUP(Tabla1[[#This Row],[Columna1]],IG!$D$3:$W$1908,7,FALSE)</f>
        <v>0</v>
      </c>
      <c r="K1977" s="130"/>
      <c r="L1977" s="131"/>
      <c r="M1977" s="133" t="str">
        <f>+Tabla1[[#This Row],[Columna1]]&amp;Tabla1[[#This Row],[LOCALIDAD]]&amp;Tabla1[[#This Row],[MES]]</f>
        <v/>
      </c>
      <c r="N1977" s="29"/>
      <c r="O1977" s="135">
        <f>+VLOOKUP(Tabla1[[#This Row],[concatenar]],IG!$M$3:$W$1908,2,FALSE)</f>
        <v>0</v>
      </c>
      <c r="P1977" s="50">
        <f>+VLOOKUP(Tabla1[[#This Row],[concatenar]],IG!$M$3:$W$1908,3,FALSE)</f>
        <v>0</v>
      </c>
      <c r="Q1977" s="103">
        <f>+VLOOKUP(Tabla1[[#This Row],[concatenar]],IG!$M$3:$W$1908,8,FALSE)</f>
        <v>0</v>
      </c>
      <c r="R1977" s="97">
        <f>+VLOOKUP(Tabla1[[#This Row],[concatenar]],IG!$M$3:$W$1908,9,FALSE)</f>
        <v>0</v>
      </c>
      <c r="S1977" s="136">
        <f>+VLOOKUP(Tabla1[[#This Row],[concatenar]],IG!$M$3:$W$1908,10,FALSE)</f>
        <v>0</v>
      </c>
      <c r="T1977" s="137">
        <f>+VLOOKUP(Tabla1[[#This Row],[concatenar]],IG!$M$3:$W$1908,11,FALSE)</f>
        <v>0</v>
      </c>
      <c r="U1977" s="130"/>
      <c r="V1977" s="138"/>
      <c r="W1977" s="130"/>
      <c r="X1977" s="29"/>
      <c r="Y1977" s="139">
        <f>ROUND(Tabla1[[#This Row],[VALOR UNITARIO SEGUIMIENTO FINANCIERO
2024]]*Tabla1[[#This Row],[MET AFECTADA PORLA GLOSA
RECURSOS 2024]]*Tabla1[[#This Row],[Porcentaje de Glosa]],0)</f>
        <v>0</v>
      </c>
      <c r="Z1977" s="51">
        <f>ROUND(Tabla1[[#This Row],[VALOR UNITARIO SEGUIMIENTO FINANCIERO
2025]]*Tabla1[[#This Row],[META AFECTADA PORLA GLOSA
RECURSOS 2025]]*Tabla1[[#This Row],[Porcentaje de Glosa]],0)</f>
        <v>0</v>
      </c>
      <c r="AA1977" s="51">
        <f>ROUND(Tabla1[[#This Row],[VALOR DE LA GLOSA 2024]]+Tabla1[[#This Row],[VALOR DE LA GLOSA 2025]],0)</f>
        <v>0</v>
      </c>
      <c r="AB1977" s="56"/>
      <c r="AC1977" s="130"/>
      <c r="AD1977" s="140"/>
      <c r="AE1977" s="130"/>
      <c r="AF1977" s="140">
        <f>ROUND(Tabla1[[#This Row],[VALOR TOTAL DE LA GLOSA]]-Tabla1[[#This Row],[Valor soportado por la Subred]],0)</f>
        <v>0</v>
      </c>
      <c r="AG1977" s="130"/>
      <c r="AH1977" s="130"/>
      <c r="AI1977" s="140">
        <f>ROUND(Tabla1[[#This Row],[VALOR GLOSA DEFINITIVA]]-Tabla1[[#This Row],[VALOR LEVANTADO EN LIQUIDACION]],0)</f>
        <v>0</v>
      </c>
    </row>
    <row r="1978" spans="2:35" s="32" customFormat="1" ht="87.6" hidden="1" customHeight="1" x14ac:dyDescent="0.25">
      <c r="B1978" s="131"/>
      <c r="C1978" s="132"/>
      <c r="D1978" s="131"/>
      <c r="E1978" s="133" t="str">
        <f>+Tabla1[[#This Row],[CODIGO ACTIVIDAD EN PPP Y LINEAMIENTO]]&amp;Tabla1[[#This Row],[ENTORNO/COMPONENTE]]</f>
        <v/>
      </c>
      <c r="F1978" s="134">
        <f>+VLOOKUP(Tabla1[[#This Row],[Columna1]],IG!$D$3:$L$1908,3,FALSE)</f>
        <v>0</v>
      </c>
      <c r="G1978" s="134">
        <f>+VLOOKUP(Tabla1[[#This Row],[Columna1]],IG!$D$3:$W$1908,4,FALSE)</f>
        <v>0</v>
      </c>
      <c r="H1978" s="134">
        <f>+VLOOKUP(Tabla1[[#This Row],[Columna1]],IG!$D$3:$W$1908,5,FALSE)</f>
        <v>0</v>
      </c>
      <c r="I1978" s="134">
        <f>+VLOOKUP(Tabla1[[#This Row],[Columna1]],IG!$D$3:$W$1908,6,FALSE)</f>
        <v>0</v>
      </c>
      <c r="J1978" s="134">
        <f>+VLOOKUP(Tabla1[[#This Row],[Columna1]],IG!$D$3:$W$1908,7,FALSE)</f>
        <v>0</v>
      </c>
      <c r="K1978" s="130"/>
      <c r="L1978" s="131"/>
      <c r="M1978" s="133" t="str">
        <f>+Tabla1[[#This Row],[Columna1]]&amp;Tabla1[[#This Row],[LOCALIDAD]]&amp;Tabla1[[#This Row],[MES]]</f>
        <v/>
      </c>
      <c r="N1978" s="29"/>
      <c r="O1978" s="135">
        <f>+VLOOKUP(Tabla1[[#This Row],[concatenar]],IG!$M$3:$W$1908,2,FALSE)</f>
        <v>0</v>
      </c>
      <c r="P1978" s="50">
        <f>+VLOOKUP(Tabla1[[#This Row],[concatenar]],IG!$M$3:$W$1908,3,FALSE)</f>
        <v>0</v>
      </c>
      <c r="Q1978" s="103">
        <f>+VLOOKUP(Tabla1[[#This Row],[concatenar]],IG!$M$3:$W$1908,8,FALSE)</f>
        <v>0</v>
      </c>
      <c r="R1978" s="97">
        <f>+VLOOKUP(Tabla1[[#This Row],[concatenar]],IG!$M$3:$W$1908,9,FALSE)</f>
        <v>0</v>
      </c>
      <c r="S1978" s="136">
        <f>+VLOOKUP(Tabla1[[#This Row],[concatenar]],IG!$M$3:$W$1908,10,FALSE)</f>
        <v>0</v>
      </c>
      <c r="T1978" s="137">
        <f>+VLOOKUP(Tabla1[[#This Row],[concatenar]],IG!$M$3:$W$1908,11,FALSE)</f>
        <v>0</v>
      </c>
      <c r="U1978" s="130"/>
      <c r="V1978" s="138"/>
      <c r="W1978" s="130"/>
      <c r="X1978" s="29"/>
      <c r="Y1978" s="139">
        <f>ROUND(Tabla1[[#This Row],[VALOR UNITARIO SEGUIMIENTO FINANCIERO
2024]]*Tabla1[[#This Row],[MET AFECTADA PORLA GLOSA
RECURSOS 2024]]*Tabla1[[#This Row],[Porcentaje de Glosa]],0)</f>
        <v>0</v>
      </c>
      <c r="Z1978" s="51">
        <f>ROUND(Tabla1[[#This Row],[VALOR UNITARIO SEGUIMIENTO FINANCIERO
2025]]*Tabla1[[#This Row],[META AFECTADA PORLA GLOSA
RECURSOS 2025]]*Tabla1[[#This Row],[Porcentaje de Glosa]],0)</f>
        <v>0</v>
      </c>
      <c r="AA1978" s="51">
        <f>ROUND(Tabla1[[#This Row],[VALOR DE LA GLOSA 2024]]+Tabla1[[#This Row],[VALOR DE LA GLOSA 2025]],0)</f>
        <v>0</v>
      </c>
      <c r="AB1978" s="56"/>
      <c r="AC1978" s="130"/>
      <c r="AD1978" s="140"/>
      <c r="AE1978" s="130"/>
      <c r="AF1978" s="140">
        <f>ROUND(Tabla1[[#This Row],[VALOR TOTAL DE LA GLOSA]]-Tabla1[[#This Row],[Valor soportado por la Subred]],0)</f>
        <v>0</v>
      </c>
      <c r="AG1978" s="130"/>
      <c r="AH1978" s="130"/>
      <c r="AI1978" s="140">
        <f>ROUND(Tabla1[[#This Row],[VALOR GLOSA DEFINITIVA]]-Tabla1[[#This Row],[VALOR LEVANTADO EN LIQUIDACION]],0)</f>
        <v>0</v>
      </c>
    </row>
    <row r="1979" spans="2:35" s="32" customFormat="1" ht="87.6" hidden="1" customHeight="1" x14ac:dyDescent="0.25">
      <c r="B1979" s="131"/>
      <c r="C1979" s="132"/>
      <c r="D1979" s="131"/>
      <c r="E1979" s="133" t="str">
        <f>+Tabla1[[#This Row],[CODIGO ACTIVIDAD EN PPP Y LINEAMIENTO]]&amp;Tabla1[[#This Row],[ENTORNO/COMPONENTE]]</f>
        <v/>
      </c>
      <c r="F1979" s="134">
        <f>+VLOOKUP(Tabla1[[#This Row],[Columna1]],IG!$D$3:$L$1908,3,FALSE)</f>
        <v>0</v>
      </c>
      <c r="G1979" s="134">
        <f>+VLOOKUP(Tabla1[[#This Row],[Columna1]],IG!$D$3:$W$1908,4,FALSE)</f>
        <v>0</v>
      </c>
      <c r="H1979" s="134">
        <f>+VLOOKUP(Tabla1[[#This Row],[Columna1]],IG!$D$3:$W$1908,5,FALSE)</f>
        <v>0</v>
      </c>
      <c r="I1979" s="134">
        <f>+VLOOKUP(Tabla1[[#This Row],[Columna1]],IG!$D$3:$W$1908,6,FALSE)</f>
        <v>0</v>
      </c>
      <c r="J1979" s="134">
        <f>+VLOOKUP(Tabla1[[#This Row],[Columna1]],IG!$D$3:$W$1908,7,FALSE)</f>
        <v>0</v>
      </c>
      <c r="K1979" s="130"/>
      <c r="L1979" s="131"/>
      <c r="M1979" s="133" t="str">
        <f>+Tabla1[[#This Row],[Columna1]]&amp;Tabla1[[#This Row],[LOCALIDAD]]&amp;Tabla1[[#This Row],[MES]]</f>
        <v/>
      </c>
      <c r="N1979" s="29"/>
      <c r="O1979" s="135">
        <f>+VLOOKUP(Tabla1[[#This Row],[concatenar]],IG!$M$3:$W$1908,2,FALSE)</f>
        <v>0</v>
      </c>
      <c r="P1979" s="50">
        <f>+VLOOKUP(Tabla1[[#This Row],[concatenar]],IG!$M$3:$W$1908,3,FALSE)</f>
        <v>0</v>
      </c>
      <c r="Q1979" s="103">
        <f>+VLOOKUP(Tabla1[[#This Row],[concatenar]],IG!$M$3:$W$1908,8,FALSE)</f>
        <v>0</v>
      </c>
      <c r="R1979" s="97">
        <f>+VLOOKUP(Tabla1[[#This Row],[concatenar]],IG!$M$3:$W$1908,9,FALSE)</f>
        <v>0</v>
      </c>
      <c r="S1979" s="136">
        <f>+VLOOKUP(Tabla1[[#This Row],[concatenar]],IG!$M$3:$W$1908,10,FALSE)</f>
        <v>0</v>
      </c>
      <c r="T1979" s="137">
        <f>+VLOOKUP(Tabla1[[#This Row],[concatenar]],IG!$M$3:$W$1908,11,FALSE)</f>
        <v>0</v>
      </c>
      <c r="U1979" s="130"/>
      <c r="V1979" s="138"/>
      <c r="W1979" s="130"/>
      <c r="X1979" s="29"/>
      <c r="Y1979" s="139">
        <f>ROUND(Tabla1[[#This Row],[VALOR UNITARIO SEGUIMIENTO FINANCIERO
2024]]*Tabla1[[#This Row],[MET AFECTADA PORLA GLOSA
RECURSOS 2024]]*Tabla1[[#This Row],[Porcentaje de Glosa]],0)</f>
        <v>0</v>
      </c>
      <c r="Z1979" s="51">
        <f>ROUND(Tabla1[[#This Row],[VALOR UNITARIO SEGUIMIENTO FINANCIERO
2025]]*Tabla1[[#This Row],[META AFECTADA PORLA GLOSA
RECURSOS 2025]]*Tabla1[[#This Row],[Porcentaje de Glosa]],0)</f>
        <v>0</v>
      </c>
      <c r="AA1979" s="51">
        <f>ROUND(Tabla1[[#This Row],[VALOR DE LA GLOSA 2024]]+Tabla1[[#This Row],[VALOR DE LA GLOSA 2025]],0)</f>
        <v>0</v>
      </c>
      <c r="AB1979" s="56"/>
      <c r="AC1979" s="130"/>
      <c r="AD1979" s="140"/>
      <c r="AE1979" s="130"/>
      <c r="AF1979" s="140">
        <f>ROUND(Tabla1[[#This Row],[VALOR TOTAL DE LA GLOSA]]-Tabla1[[#This Row],[Valor soportado por la Subred]],0)</f>
        <v>0</v>
      </c>
      <c r="AG1979" s="130"/>
      <c r="AH1979" s="130"/>
      <c r="AI1979" s="140">
        <f>ROUND(Tabla1[[#This Row],[VALOR GLOSA DEFINITIVA]]-Tabla1[[#This Row],[VALOR LEVANTADO EN LIQUIDACION]],0)</f>
        <v>0</v>
      </c>
    </row>
    <row r="1980" spans="2:35" s="32" customFormat="1" ht="87.6" hidden="1" customHeight="1" x14ac:dyDescent="0.25">
      <c r="B1980" s="131"/>
      <c r="C1980" s="132"/>
      <c r="D1980" s="131"/>
      <c r="E1980" s="133" t="str">
        <f>+Tabla1[[#This Row],[CODIGO ACTIVIDAD EN PPP Y LINEAMIENTO]]&amp;Tabla1[[#This Row],[ENTORNO/COMPONENTE]]</f>
        <v/>
      </c>
      <c r="F1980" s="134">
        <f>+VLOOKUP(Tabla1[[#This Row],[Columna1]],IG!$D$3:$L$1908,3,FALSE)</f>
        <v>0</v>
      </c>
      <c r="G1980" s="134">
        <f>+VLOOKUP(Tabla1[[#This Row],[Columna1]],IG!$D$3:$W$1908,4,FALSE)</f>
        <v>0</v>
      </c>
      <c r="H1980" s="134">
        <f>+VLOOKUP(Tabla1[[#This Row],[Columna1]],IG!$D$3:$W$1908,5,FALSE)</f>
        <v>0</v>
      </c>
      <c r="I1980" s="134">
        <f>+VLOOKUP(Tabla1[[#This Row],[Columna1]],IG!$D$3:$W$1908,6,FALSE)</f>
        <v>0</v>
      </c>
      <c r="J1980" s="134">
        <f>+VLOOKUP(Tabla1[[#This Row],[Columna1]],IG!$D$3:$W$1908,7,FALSE)</f>
        <v>0</v>
      </c>
      <c r="K1980" s="130"/>
      <c r="L1980" s="131"/>
      <c r="M1980" s="133" t="str">
        <f>+Tabla1[[#This Row],[Columna1]]&amp;Tabla1[[#This Row],[LOCALIDAD]]&amp;Tabla1[[#This Row],[MES]]</f>
        <v/>
      </c>
      <c r="N1980" s="29"/>
      <c r="O1980" s="135">
        <f>+VLOOKUP(Tabla1[[#This Row],[concatenar]],IG!$M$3:$W$1908,2,FALSE)</f>
        <v>0</v>
      </c>
      <c r="P1980" s="50">
        <f>+VLOOKUP(Tabla1[[#This Row],[concatenar]],IG!$M$3:$W$1908,3,FALSE)</f>
        <v>0</v>
      </c>
      <c r="Q1980" s="103">
        <f>+VLOOKUP(Tabla1[[#This Row],[concatenar]],IG!$M$3:$W$1908,8,FALSE)</f>
        <v>0</v>
      </c>
      <c r="R1980" s="97">
        <f>+VLOOKUP(Tabla1[[#This Row],[concatenar]],IG!$M$3:$W$1908,9,FALSE)</f>
        <v>0</v>
      </c>
      <c r="S1980" s="136">
        <f>+VLOOKUP(Tabla1[[#This Row],[concatenar]],IG!$M$3:$W$1908,10,FALSE)</f>
        <v>0</v>
      </c>
      <c r="T1980" s="137">
        <f>+VLOOKUP(Tabla1[[#This Row],[concatenar]],IG!$M$3:$W$1908,11,FALSE)</f>
        <v>0</v>
      </c>
      <c r="U1980" s="130"/>
      <c r="V1980" s="138"/>
      <c r="W1980" s="130"/>
      <c r="X1980" s="29"/>
      <c r="Y1980" s="139">
        <f>ROUND(Tabla1[[#This Row],[VALOR UNITARIO SEGUIMIENTO FINANCIERO
2024]]*Tabla1[[#This Row],[MET AFECTADA PORLA GLOSA
RECURSOS 2024]]*Tabla1[[#This Row],[Porcentaje de Glosa]],0)</f>
        <v>0</v>
      </c>
      <c r="Z1980" s="51">
        <f>ROUND(Tabla1[[#This Row],[VALOR UNITARIO SEGUIMIENTO FINANCIERO
2025]]*Tabla1[[#This Row],[META AFECTADA PORLA GLOSA
RECURSOS 2025]]*Tabla1[[#This Row],[Porcentaje de Glosa]],0)</f>
        <v>0</v>
      </c>
      <c r="AA1980" s="51">
        <f>ROUND(Tabla1[[#This Row],[VALOR DE LA GLOSA 2024]]+Tabla1[[#This Row],[VALOR DE LA GLOSA 2025]],0)</f>
        <v>0</v>
      </c>
      <c r="AB1980" s="56"/>
      <c r="AC1980" s="130"/>
      <c r="AD1980" s="140"/>
      <c r="AE1980" s="130"/>
      <c r="AF1980" s="140">
        <f>ROUND(Tabla1[[#This Row],[VALOR TOTAL DE LA GLOSA]]-Tabla1[[#This Row],[Valor soportado por la Subred]],0)</f>
        <v>0</v>
      </c>
      <c r="AG1980" s="130"/>
      <c r="AH1980" s="130"/>
      <c r="AI1980" s="140">
        <f>ROUND(Tabla1[[#This Row],[VALOR GLOSA DEFINITIVA]]-Tabla1[[#This Row],[VALOR LEVANTADO EN LIQUIDACION]],0)</f>
        <v>0</v>
      </c>
    </row>
    <row r="1981" spans="2:35" s="32" customFormat="1" ht="87.6" hidden="1" customHeight="1" x14ac:dyDescent="0.25">
      <c r="B1981" s="131"/>
      <c r="C1981" s="132"/>
      <c r="D1981" s="131"/>
      <c r="E1981" s="133" t="str">
        <f>+Tabla1[[#This Row],[CODIGO ACTIVIDAD EN PPP Y LINEAMIENTO]]&amp;Tabla1[[#This Row],[ENTORNO/COMPONENTE]]</f>
        <v/>
      </c>
      <c r="F1981" s="134">
        <f>+VLOOKUP(Tabla1[[#This Row],[Columna1]],IG!$D$3:$L$1908,3,FALSE)</f>
        <v>0</v>
      </c>
      <c r="G1981" s="134">
        <f>+VLOOKUP(Tabla1[[#This Row],[Columna1]],IG!$D$3:$W$1908,4,FALSE)</f>
        <v>0</v>
      </c>
      <c r="H1981" s="134">
        <f>+VLOOKUP(Tabla1[[#This Row],[Columna1]],IG!$D$3:$W$1908,5,FALSE)</f>
        <v>0</v>
      </c>
      <c r="I1981" s="134">
        <f>+VLOOKUP(Tabla1[[#This Row],[Columna1]],IG!$D$3:$W$1908,6,FALSE)</f>
        <v>0</v>
      </c>
      <c r="J1981" s="134">
        <f>+VLOOKUP(Tabla1[[#This Row],[Columna1]],IG!$D$3:$W$1908,7,FALSE)</f>
        <v>0</v>
      </c>
      <c r="K1981" s="130"/>
      <c r="L1981" s="131"/>
      <c r="M1981" s="133" t="str">
        <f>+Tabla1[[#This Row],[Columna1]]&amp;Tabla1[[#This Row],[LOCALIDAD]]&amp;Tabla1[[#This Row],[MES]]</f>
        <v/>
      </c>
      <c r="N1981" s="29"/>
      <c r="O1981" s="135">
        <f>+VLOOKUP(Tabla1[[#This Row],[concatenar]],IG!$M$3:$W$1908,2,FALSE)</f>
        <v>0</v>
      </c>
      <c r="P1981" s="50">
        <f>+VLOOKUP(Tabla1[[#This Row],[concatenar]],IG!$M$3:$W$1908,3,FALSE)</f>
        <v>0</v>
      </c>
      <c r="Q1981" s="103">
        <f>+VLOOKUP(Tabla1[[#This Row],[concatenar]],IG!$M$3:$W$1908,8,FALSE)</f>
        <v>0</v>
      </c>
      <c r="R1981" s="97">
        <f>+VLOOKUP(Tabla1[[#This Row],[concatenar]],IG!$M$3:$W$1908,9,FALSE)</f>
        <v>0</v>
      </c>
      <c r="S1981" s="136">
        <f>+VLOOKUP(Tabla1[[#This Row],[concatenar]],IG!$M$3:$W$1908,10,FALSE)</f>
        <v>0</v>
      </c>
      <c r="T1981" s="137">
        <f>+VLOOKUP(Tabla1[[#This Row],[concatenar]],IG!$M$3:$W$1908,11,FALSE)</f>
        <v>0</v>
      </c>
      <c r="U1981" s="130"/>
      <c r="V1981" s="138"/>
      <c r="W1981" s="130"/>
      <c r="X1981" s="29"/>
      <c r="Y1981" s="139">
        <f>ROUND(Tabla1[[#This Row],[VALOR UNITARIO SEGUIMIENTO FINANCIERO
2024]]*Tabla1[[#This Row],[MET AFECTADA PORLA GLOSA
RECURSOS 2024]]*Tabla1[[#This Row],[Porcentaje de Glosa]],0)</f>
        <v>0</v>
      </c>
      <c r="Z1981" s="51">
        <f>ROUND(Tabla1[[#This Row],[VALOR UNITARIO SEGUIMIENTO FINANCIERO
2025]]*Tabla1[[#This Row],[META AFECTADA PORLA GLOSA
RECURSOS 2025]]*Tabla1[[#This Row],[Porcentaje de Glosa]],0)</f>
        <v>0</v>
      </c>
      <c r="AA1981" s="51">
        <f>ROUND(Tabla1[[#This Row],[VALOR DE LA GLOSA 2024]]+Tabla1[[#This Row],[VALOR DE LA GLOSA 2025]],0)</f>
        <v>0</v>
      </c>
      <c r="AB1981" s="56"/>
      <c r="AC1981" s="130"/>
      <c r="AD1981" s="140"/>
      <c r="AE1981" s="130"/>
      <c r="AF1981" s="140">
        <f>ROUND(Tabla1[[#This Row],[VALOR TOTAL DE LA GLOSA]]-Tabla1[[#This Row],[Valor soportado por la Subred]],0)</f>
        <v>0</v>
      </c>
      <c r="AG1981" s="130"/>
      <c r="AH1981" s="130"/>
      <c r="AI1981" s="140">
        <f>ROUND(Tabla1[[#This Row],[VALOR GLOSA DEFINITIVA]]-Tabla1[[#This Row],[VALOR LEVANTADO EN LIQUIDACION]],0)</f>
        <v>0</v>
      </c>
    </row>
    <row r="1982" spans="2:35" s="32" customFormat="1" ht="87.6" hidden="1" customHeight="1" x14ac:dyDescent="0.25">
      <c r="B1982" s="131"/>
      <c r="C1982" s="132"/>
      <c r="D1982" s="131"/>
      <c r="E1982" s="133" t="str">
        <f>+Tabla1[[#This Row],[CODIGO ACTIVIDAD EN PPP Y LINEAMIENTO]]&amp;Tabla1[[#This Row],[ENTORNO/COMPONENTE]]</f>
        <v/>
      </c>
      <c r="F1982" s="134">
        <f>+VLOOKUP(Tabla1[[#This Row],[Columna1]],IG!$D$3:$L$1908,3,FALSE)</f>
        <v>0</v>
      </c>
      <c r="G1982" s="134">
        <f>+VLOOKUP(Tabla1[[#This Row],[Columna1]],IG!$D$3:$W$1908,4,FALSE)</f>
        <v>0</v>
      </c>
      <c r="H1982" s="134">
        <f>+VLOOKUP(Tabla1[[#This Row],[Columna1]],IG!$D$3:$W$1908,5,FALSE)</f>
        <v>0</v>
      </c>
      <c r="I1982" s="134">
        <f>+VLOOKUP(Tabla1[[#This Row],[Columna1]],IG!$D$3:$W$1908,6,FALSE)</f>
        <v>0</v>
      </c>
      <c r="J1982" s="134">
        <f>+VLOOKUP(Tabla1[[#This Row],[Columna1]],IG!$D$3:$W$1908,7,FALSE)</f>
        <v>0</v>
      </c>
      <c r="K1982" s="130"/>
      <c r="L1982" s="131"/>
      <c r="M1982" s="133" t="str">
        <f>+Tabla1[[#This Row],[Columna1]]&amp;Tabla1[[#This Row],[LOCALIDAD]]&amp;Tabla1[[#This Row],[MES]]</f>
        <v/>
      </c>
      <c r="N1982" s="29"/>
      <c r="O1982" s="135">
        <f>+VLOOKUP(Tabla1[[#This Row],[concatenar]],IG!$M$3:$W$1908,2,FALSE)</f>
        <v>0</v>
      </c>
      <c r="P1982" s="50">
        <f>+VLOOKUP(Tabla1[[#This Row],[concatenar]],IG!$M$3:$W$1908,3,FALSE)</f>
        <v>0</v>
      </c>
      <c r="Q1982" s="103">
        <f>+VLOOKUP(Tabla1[[#This Row],[concatenar]],IG!$M$3:$W$1908,8,FALSE)</f>
        <v>0</v>
      </c>
      <c r="R1982" s="97">
        <f>+VLOOKUP(Tabla1[[#This Row],[concatenar]],IG!$M$3:$W$1908,9,FALSE)</f>
        <v>0</v>
      </c>
      <c r="S1982" s="136">
        <f>+VLOOKUP(Tabla1[[#This Row],[concatenar]],IG!$M$3:$W$1908,10,FALSE)</f>
        <v>0</v>
      </c>
      <c r="T1982" s="137">
        <f>+VLOOKUP(Tabla1[[#This Row],[concatenar]],IG!$M$3:$W$1908,11,FALSE)</f>
        <v>0</v>
      </c>
      <c r="U1982" s="130"/>
      <c r="V1982" s="138"/>
      <c r="W1982" s="130"/>
      <c r="X1982" s="29"/>
      <c r="Y1982" s="139">
        <f>ROUND(Tabla1[[#This Row],[VALOR UNITARIO SEGUIMIENTO FINANCIERO
2024]]*Tabla1[[#This Row],[MET AFECTADA PORLA GLOSA
RECURSOS 2024]]*Tabla1[[#This Row],[Porcentaje de Glosa]],0)</f>
        <v>0</v>
      </c>
      <c r="Z1982" s="51">
        <f>ROUND(Tabla1[[#This Row],[VALOR UNITARIO SEGUIMIENTO FINANCIERO
2025]]*Tabla1[[#This Row],[META AFECTADA PORLA GLOSA
RECURSOS 2025]]*Tabla1[[#This Row],[Porcentaje de Glosa]],0)</f>
        <v>0</v>
      </c>
      <c r="AA1982" s="51">
        <f>ROUND(Tabla1[[#This Row],[VALOR DE LA GLOSA 2024]]+Tabla1[[#This Row],[VALOR DE LA GLOSA 2025]],0)</f>
        <v>0</v>
      </c>
      <c r="AB1982" s="56"/>
      <c r="AC1982" s="130"/>
      <c r="AD1982" s="140"/>
      <c r="AE1982" s="130"/>
      <c r="AF1982" s="140">
        <f>ROUND(Tabla1[[#This Row],[VALOR TOTAL DE LA GLOSA]]-Tabla1[[#This Row],[Valor soportado por la Subred]],0)</f>
        <v>0</v>
      </c>
      <c r="AG1982" s="130"/>
      <c r="AH1982" s="130"/>
      <c r="AI1982" s="140">
        <f>ROUND(Tabla1[[#This Row],[VALOR GLOSA DEFINITIVA]]-Tabla1[[#This Row],[VALOR LEVANTADO EN LIQUIDACION]],0)</f>
        <v>0</v>
      </c>
    </row>
    <row r="1983" spans="2:35" s="32" customFormat="1" ht="87.6" hidden="1" customHeight="1" x14ac:dyDescent="0.25">
      <c r="B1983" s="131"/>
      <c r="C1983" s="132"/>
      <c r="D1983" s="131"/>
      <c r="E1983" s="133" t="str">
        <f>+Tabla1[[#This Row],[CODIGO ACTIVIDAD EN PPP Y LINEAMIENTO]]&amp;Tabla1[[#This Row],[ENTORNO/COMPONENTE]]</f>
        <v/>
      </c>
      <c r="F1983" s="134">
        <f>+VLOOKUP(Tabla1[[#This Row],[Columna1]],IG!$D$3:$L$1908,3,FALSE)</f>
        <v>0</v>
      </c>
      <c r="G1983" s="134">
        <f>+VLOOKUP(Tabla1[[#This Row],[Columna1]],IG!$D$3:$W$1908,4,FALSE)</f>
        <v>0</v>
      </c>
      <c r="H1983" s="134">
        <f>+VLOOKUP(Tabla1[[#This Row],[Columna1]],IG!$D$3:$W$1908,5,FALSE)</f>
        <v>0</v>
      </c>
      <c r="I1983" s="134">
        <f>+VLOOKUP(Tabla1[[#This Row],[Columna1]],IG!$D$3:$W$1908,6,FALSE)</f>
        <v>0</v>
      </c>
      <c r="J1983" s="134">
        <f>+VLOOKUP(Tabla1[[#This Row],[Columna1]],IG!$D$3:$W$1908,7,FALSE)</f>
        <v>0</v>
      </c>
      <c r="K1983" s="130"/>
      <c r="L1983" s="131"/>
      <c r="M1983" s="133" t="str">
        <f>+Tabla1[[#This Row],[Columna1]]&amp;Tabla1[[#This Row],[LOCALIDAD]]&amp;Tabla1[[#This Row],[MES]]</f>
        <v/>
      </c>
      <c r="N1983" s="29"/>
      <c r="O1983" s="135">
        <f>+VLOOKUP(Tabla1[[#This Row],[concatenar]],IG!$M$3:$W$1908,2,FALSE)</f>
        <v>0</v>
      </c>
      <c r="P1983" s="50">
        <f>+VLOOKUP(Tabla1[[#This Row],[concatenar]],IG!$M$3:$W$1908,3,FALSE)</f>
        <v>0</v>
      </c>
      <c r="Q1983" s="103">
        <f>+VLOOKUP(Tabla1[[#This Row],[concatenar]],IG!$M$3:$W$1908,8,FALSE)</f>
        <v>0</v>
      </c>
      <c r="R1983" s="97">
        <f>+VLOOKUP(Tabla1[[#This Row],[concatenar]],IG!$M$3:$W$1908,9,FALSE)</f>
        <v>0</v>
      </c>
      <c r="S1983" s="136">
        <f>+VLOOKUP(Tabla1[[#This Row],[concatenar]],IG!$M$3:$W$1908,10,FALSE)</f>
        <v>0</v>
      </c>
      <c r="T1983" s="137">
        <f>+VLOOKUP(Tabla1[[#This Row],[concatenar]],IG!$M$3:$W$1908,11,FALSE)</f>
        <v>0</v>
      </c>
      <c r="U1983" s="130"/>
      <c r="V1983" s="138"/>
      <c r="W1983" s="130"/>
      <c r="X1983" s="29"/>
      <c r="Y1983" s="139">
        <f>ROUND(Tabla1[[#This Row],[VALOR UNITARIO SEGUIMIENTO FINANCIERO
2024]]*Tabla1[[#This Row],[MET AFECTADA PORLA GLOSA
RECURSOS 2024]]*Tabla1[[#This Row],[Porcentaje de Glosa]],0)</f>
        <v>0</v>
      </c>
      <c r="Z1983" s="51">
        <f>ROUND(Tabla1[[#This Row],[VALOR UNITARIO SEGUIMIENTO FINANCIERO
2025]]*Tabla1[[#This Row],[META AFECTADA PORLA GLOSA
RECURSOS 2025]]*Tabla1[[#This Row],[Porcentaje de Glosa]],0)</f>
        <v>0</v>
      </c>
      <c r="AA1983" s="51">
        <f>ROUND(Tabla1[[#This Row],[VALOR DE LA GLOSA 2024]]+Tabla1[[#This Row],[VALOR DE LA GLOSA 2025]],0)</f>
        <v>0</v>
      </c>
      <c r="AB1983" s="56"/>
      <c r="AC1983" s="130"/>
      <c r="AD1983" s="140"/>
      <c r="AE1983" s="130"/>
      <c r="AF1983" s="140">
        <f>ROUND(Tabla1[[#This Row],[VALOR TOTAL DE LA GLOSA]]-Tabla1[[#This Row],[Valor soportado por la Subred]],0)</f>
        <v>0</v>
      </c>
      <c r="AG1983" s="130"/>
      <c r="AH1983" s="130"/>
      <c r="AI1983" s="140">
        <f>ROUND(Tabla1[[#This Row],[VALOR GLOSA DEFINITIVA]]-Tabla1[[#This Row],[VALOR LEVANTADO EN LIQUIDACION]],0)</f>
        <v>0</v>
      </c>
    </row>
    <row r="1984" spans="2:35" s="32" customFormat="1" ht="87.6" hidden="1" customHeight="1" x14ac:dyDescent="0.25">
      <c r="B1984" s="131"/>
      <c r="C1984" s="132"/>
      <c r="D1984" s="131"/>
      <c r="E1984" s="133" t="str">
        <f>+Tabla1[[#This Row],[CODIGO ACTIVIDAD EN PPP Y LINEAMIENTO]]&amp;Tabla1[[#This Row],[ENTORNO/COMPONENTE]]</f>
        <v/>
      </c>
      <c r="F1984" s="134">
        <f>+VLOOKUP(Tabla1[[#This Row],[Columna1]],IG!$D$3:$L$1908,3,FALSE)</f>
        <v>0</v>
      </c>
      <c r="G1984" s="134">
        <f>+VLOOKUP(Tabla1[[#This Row],[Columna1]],IG!$D$3:$W$1908,4,FALSE)</f>
        <v>0</v>
      </c>
      <c r="H1984" s="134">
        <f>+VLOOKUP(Tabla1[[#This Row],[Columna1]],IG!$D$3:$W$1908,5,FALSE)</f>
        <v>0</v>
      </c>
      <c r="I1984" s="134">
        <f>+VLOOKUP(Tabla1[[#This Row],[Columna1]],IG!$D$3:$W$1908,6,FALSE)</f>
        <v>0</v>
      </c>
      <c r="J1984" s="134">
        <f>+VLOOKUP(Tabla1[[#This Row],[Columna1]],IG!$D$3:$W$1908,7,FALSE)</f>
        <v>0</v>
      </c>
      <c r="K1984" s="130"/>
      <c r="L1984" s="131"/>
      <c r="M1984" s="133" t="str">
        <f>+Tabla1[[#This Row],[Columna1]]&amp;Tabla1[[#This Row],[LOCALIDAD]]&amp;Tabla1[[#This Row],[MES]]</f>
        <v/>
      </c>
      <c r="N1984" s="29"/>
      <c r="O1984" s="135">
        <f>+VLOOKUP(Tabla1[[#This Row],[concatenar]],IG!$M$3:$W$1908,2,FALSE)</f>
        <v>0</v>
      </c>
      <c r="P1984" s="50">
        <f>+VLOOKUP(Tabla1[[#This Row],[concatenar]],IG!$M$3:$W$1908,3,FALSE)</f>
        <v>0</v>
      </c>
      <c r="Q1984" s="103">
        <f>+VLOOKUP(Tabla1[[#This Row],[concatenar]],IG!$M$3:$W$1908,8,FALSE)</f>
        <v>0</v>
      </c>
      <c r="R1984" s="97">
        <f>+VLOOKUP(Tabla1[[#This Row],[concatenar]],IG!$M$3:$W$1908,9,FALSE)</f>
        <v>0</v>
      </c>
      <c r="S1984" s="136">
        <f>+VLOOKUP(Tabla1[[#This Row],[concatenar]],IG!$M$3:$W$1908,10,FALSE)</f>
        <v>0</v>
      </c>
      <c r="T1984" s="137">
        <f>+VLOOKUP(Tabla1[[#This Row],[concatenar]],IG!$M$3:$W$1908,11,FALSE)</f>
        <v>0</v>
      </c>
      <c r="U1984" s="130"/>
      <c r="V1984" s="138"/>
      <c r="W1984" s="130"/>
      <c r="X1984" s="29"/>
      <c r="Y1984" s="139">
        <f>ROUND(Tabla1[[#This Row],[VALOR UNITARIO SEGUIMIENTO FINANCIERO
2024]]*Tabla1[[#This Row],[MET AFECTADA PORLA GLOSA
RECURSOS 2024]]*Tabla1[[#This Row],[Porcentaje de Glosa]],0)</f>
        <v>0</v>
      </c>
      <c r="Z1984" s="51">
        <f>ROUND(Tabla1[[#This Row],[VALOR UNITARIO SEGUIMIENTO FINANCIERO
2025]]*Tabla1[[#This Row],[META AFECTADA PORLA GLOSA
RECURSOS 2025]]*Tabla1[[#This Row],[Porcentaje de Glosa]],0)</f>
        <v>0</v>
      </c>
      <c r="AA1984" s="51">
        <f>ROUND(Tabla1[[#This Row],[VALOR DE LA GLOSA 2024]]+Tabla1[[#This Row],[VALOR DE LA GLOSA 2025]],0)</f>
        <v>0</v>
      </c>
      <c r="AB1984" s="56"/>
      <c r="AC1984" s="130"/>
      <c r="AD1984" s="140"/>
      <c r="AE1984" s="130"/>
      <c r="AF1984" s="140">
        <f>ROUND(Tabla1[[#This Row],[VALOR TOTAL DE LA GLOSA]]-Tabla1[[#This Row],[Valor soportado por la Subred]],0)</f>
        <v>0</v>
      </c>
      <c r="AG1984" s="130"/>
      <c r="AH1984" s="130"/>
      <c r="AI1984" s="140">
        <f>ROUND(Tabla1[[#This Row],[VALOR GLOSA DEFINITIVA]]-Tabla1[[#This Row],[VALOR LEVANTADO EN LIQUIDACION]],0)</f>
        <v>0</v>
      </c>
    </row>
    <row r="1985" spans="2:35" s="32" customFormat="1" ht="87.6" hidden="1" customHeight="1" x14ac:dyDescent="0.25">
      <c r="B1985" s="131"/>
      <c r="C1985" s="132"/>
      <c r="D1985" s="131"/>
      <c r="E1985" s="133" t="str">
        <f>+Tabla1[[#This Row],[CODIGO ACTIVIDAD EN PPP Y LINEAMIENTO]]&amp;Tabla1[[#This Row],[ENTORNO/COMPONENTE]]</f>
        <v/>
      </c>
      <c r="F1985" s="134">
        <f>+VLOOKUP(Tabla1[[#This Row],[Columna1]],IG!$D$3:$L$1908,3,FALSE)</f>
        <v>0</v>
      </c>
      <c r="G1985" s="134">
        <f>+VLOOKUP(Tabla1[[#This Row],[Columna1]],IG!$D$3:$W$1908,4,FALSE)</f>
        <v>0</v>
      </c>
      <c r="H1985" s="134">
        <f>+VLOOKUP(Tabla1[[#This Row],[Columna1]],IG!$D$3:$W$1908,5,FALSE)</f>
        <v>0</v>
      </c>
      <c r="I1985" s="134">
        <f>+VLOOKUP(Tabla1[[#This Row],[Columna1]],IG!$D$3:$W$1908,6,FALSE)</f>
        <v>0</v>
      </c>
      <c r="J1985" s="134">
        <f>+VLOOKUP(Tabla1[[#This Row],[Columna1]],IG!$D$3:$W$1908,7,FALSE)</f>
        <v>0</v>
      </c>
      <c r="K1985" s="130"/>
      <c r="L1985" s="131"/>
      <c r="M1985" s="133" t="str">
        <f>+Tabla1[[#This Row],[Columna1]]&amp;Tabla1[[#This Row],[LOCALIDAD]]&amp;Tabla1[[#This Row],[MES]]</f>
        <v/>
      </c>
      <c r="N1985" s="29"/>
      <c r="O1985" s="135">
        <f>+VLOOKUP(Tabla1[[#This Row],[concatenar]],IG!$M$3:$W$1908,2,FALSE)</f>
        <v>0</v>
      </c>
      <c r="P1985" s="50">
        <f>+VLOOKUP(Tabla1[[#This Row],[concatenar]],IG!$M$3:$W$1908,3,FALSE)</f>
        <v>0</v>
      </c>
      <c r="Q1985" s="103">
        <f>+VLOOKUP(Tabla1[[#This Row],[concatenar]],IG!$M$3:$W$1908,8,FALSE)</f>
        <v>0</v>
      </c>
      <c r="R1985" s="97">
        <f>+VLOOKUP(Tabla1[[#This Row],[concatenar]],IG!$M$3:$W$1908,9,FALSE)</f>
        <v>0</v>
      </c>
      <c r="S1985" s="136">
        <f>+VLOOKUP(Tabla1[[#This Row],[concatenar]],IG!$M$3:$W$1908,10,FALSE)</f>
        <v>0</v>
      </c>
      <c r="T1985" s="137">
        <f>+VLOOKUP(Tabla1[[#This Row],[concatenar]],IG!$M$3:$W$1908,11,FALSE)</f>
        <v>0</v>
      </c>
      <c r="U1985" s="130"/>
      <c r="V1985" s="138"/>
      <c r="W1985" s="130"/>
      <c r="X1985" s="29"/>
      <c r="Y1985" s="139">
        <f>ROUND(Tabla1[[#This Row],[VALOR UNITARIO SEGUIMIENTO FINANCIERO
2024]]*Tabla1[[#This Row],[MET AFECTADA PORLA GLOSA
RECURSOS 2024]]*Tabla1[[#This Row],[Porcentaje de Glosa]],0)</f>
        <v>0</v>
      </c>
      <c r="Z1985" s="51">
        <f>ROUND(Tabla1[[#This Row],[VALOR UNITARIO SEGUIMIENTO FINANCIERO
2025]]*Tabla1[[#This Row],[META AFECTADA PORLA GLOSA
RECURSOS 2025]]*Tabla1[[#This Row],[Porcentaje de Glosa]],0)</f>
        <v>0</v>
      </c>
      <c r="AA1985" s="51">
        <f>ROUND(Tabla1[[#This Row],[VALOR DE LA GLOSA 2024]]+Tabla1[[#This Row],[VALOR DE LA GLOSA 2025]],0)</f>
        <v>0</v>
      </c>
      <c r="AB1985" s="56"/>
      <c r="AC1985" s="130"/>
      <c r="AD1985" s="140"/>
      <c r="AE1985" s="130"/>
      <c r="AF1985" s="140">
        <f>ROUND(Tabla1[[#This Row],[VALOR TOTAL DE LA GLOSA]]-Tabla1[[#This Row],[Valor soportado por la Subred]],0)</f>
        <v>0</v>
      </c>
      <c r="AG1985" s="130"/>
      <c r="AH1985" s="130"/>
      <c r="AI1985" s="140">
        <f>ROUND(Tabla1[[#This Row],[VALOR GLOSA DEFINITIVA]]-Tabla1[[#This Row],[VALOR LEVANTADO EN LIQUIDACION]],0)</f>
        <v>0</v>
      </c>
    </row>
    <row r="1986" spans="2:35" s="32" customFormat="1" ht="87.6" hidden="1" customHeight="1" x14ac:dyDescent="0.25">
      <c r="B1986" s="131"/>
      <c r="C1986" s="132"/>
      <c r="D1986" s="131"/>
      <c r="E1986" s="133" t="str">
        <f>+Tabla1[[#This Row],[CODIGO ACTIVIDAD EN PPP Y LINEAMIENTO]]&amp;Tabla1[[#This Row],[ENTORNO/COMPONENTE]]</f>
        <v/>
      </c>
      <c r="F1986" s="134">
        <f>+VLOOKUP(Tabla1[[#This Row],[Columna1]],IG!$D$3:$L$1908,3,FALSE)</f>
        <v>0</v>
      </c>
      <c r="G1986" s="134">
        <f>+VLOOKUP(Tabla1[[#This Row],[Columna1]],IG!$D$3:$W$1908,4,FALSE)</f>
        <v>0</v>
      </c>
      <c r="H1986" s="134">
        <f>+VLOOKUP(Tabla1[[#This Row],[Columna1]],IG!$D$3:$W$1908,5,FALSE)</f>
        <v>0</v>
      </c>
      <c r="I1986" s="134">
        <f>+VLOOKUP(Tabla1[[#This Row],[Columna1]],IG!$D$3:$W$1908,6,FALSE)</f>
        <v>0</v>
      </c>
      <c r="J1986" s="134">
        <f>+VLOOKUP(Tabla1[[#This Row],[Columna1]],IG!$D$3:$W$1908,7,FALSE)</f>
        <v>0</v>
      </c>
      <c r="K1986" s="130"/>
      <c r="L1986" s="131"/>
      <c r="M1986" s="133" t="str">
        <f>+Tabla1[[#This Row],[Columna1]]&amp;Tabla1[[#This Row],[LOCALIDAD]]&amp;Tabla1[[#This Row],[MES]]</f>
        <v/>
      </c>
      <c r="N1986" s="29"/>
      <c r="O1986" s="135">
        <f>+VLOOKUP(Tabla1[[#This Row],[concatenar]],IG!$M$3:$W$1908,2,FALSE)</f>
        <v>0</v>
      </c>
      <c r="P1986" s="50">
        <f>+VLOOKUP(Tabla1[[#This Row],[concatenar]],IG!$M$3:$W$1908,3,FALSE)</f>
        <v>0</v>
      </c>
      <c r="Q1986" s="103">
        <f>+VLOOKUP(Tabla1[[#This Row],[concatenar]],IG!$M$3:$W$1908,8,FALSE)</f>
        <v>0</v>
      </c>
      <c r="R1986" s="97">
        <f>+VLOOKUP(Tabla1[[#This Row],[concatenar]],IG!$M$3:$W$1908,9,FALSE)</f>
        <v>0</v>
      </c>
      <c r="S1986" s="136">
        <f>+VLOOKUP(Tabla1[[#This Row],[concatenar]],IG!$M$3:$W$1908,10,FALSE)</f>
        <v>0</v>
      </c>
      <c r="T1986" s="137">
        <f>+VLOOKUP(Tabla1[[#This Row],[concatenar]],IG!$M$3:$W$1908,11,FALSE)</f>
        <v>0</v>
      </c>
      <c r="U1986" s="130"/>
      <c r="V1986" s="138"/>
      <c r="W1986" s="130"/>
      <c r="X1986" s="29"/>
      <c r="Y1986" s="139">
        <f>ROUND(Tabla1[[#This Row],[VALOR UNITARIO SEGUIMIENTO FINANCIERO
2024]]*Tabla1[[#This Row],[MET AFECTADA PORLA GLOSA
RECURSOS 2024]]*Tabla1[[#This Row],[Porcentaje de Glosa]],0)</f>
        <v>0</v>
      </c>
      <c r="Z1986" s="51">
        <f>ROUND(Tabla1[[#This Row],[VALOR UNITARIO SEGUIMIENTO FINANCIERO
2025]]*Tabla1[[#This Row],[META AFECTADA PORLA GLOSA
RECURSOS 2025]]*Tabla1[[#This Row],[Porcentaje de Glosa]],0)</f>
        <v>0</v>
      </c>
      <c r="AA1986" s="51">
        <f>ROUND(Tabla1[[#This Row],[VALOR DE LA GLOSA 2024]]+Tabla1[[#This Row],[VALOR DE LA GLOSA 2025]],0)</f>
        <v>0</v>
      </c>
      <c r="AB1986" s="56"/>
      <c r="AC1986" s="130"/>
      <c r="AD1986" s="140"/>
      <c r="AE1986" s="130"/>
      <c r="AF1986" s="140">
        <f>ROUND(Tabla1[[#This Row],[VALOR TOTAL DE LA GLOSA]]-Tabla1[[#This Row],[Valor soportado por la Subred]],0)</f>
        <v>0</v>
      </c>
      <c r="AG1986" s="130"/>
      <c r="AH1986" s="130"/>
      <c r="AI1986" s="140">
        <f>ROUND(Tabla1[[#This Row],[VALOR GLOSA DEFINITIVA]]-Tabla1[[#This Row],[VALOR LEVANTADO EN LIQUIDACION]],0)</f>
        <v>0</v>
      </c>
    </row>
    <row r="1987" spans="2:35" s="32" customFormat="1" ht="87.6" hidden="1" customHeight="1" x14ac:dyDescent="0.25">
      <c r="B1987" s="131"/>
      <c r="C1987" s="132"/>
      <c r="D1987" s="131"/>
      <c r="E1987" s="133" t="str">
        <f>+Tabla1[[#This Row],[CODIGO ACTIVIDAD EN PPP Y LINEAMIENTO]]&amp;Tabla1[[#This Row],[ENTORNO/COMPONENTE]]</f>
        <v/>
      </c>
      <c r="F1987" s="134">
        <f>+VLOOKUP(Tabla1[[#This Row],[Columna1]],IG!$D$3:$L$1908,3,FALSE)</f>
        <v>0</v>
      </c>
      <c r="G1987" s="134">
        <f>+VLOOKUP(Tabla1[[#This Row],[Columna1]],IG!$D$3:$W$1908,4,FALSE)</f>
        <v>0</v>
      </c>
      <c r="H1987" s="134">
        <f>+VLOOKUP(Tabla1[[#This Row],[Columna1]],IG!$D$3:$W$1908,5,FALSE)</f>
        <v>0</v>
      </c>
      <c r="I1987" s="134">
        <f>+VLOOKUP(Tabla1[[#This Row],[Columna1]],IG!$D$3:$W$1908,6,FALSE)</f>
        <v>0</v>
      </c>
      <c r="J1987" s="134">
        <f>+VLOOKUP(Tabla1[[#This Row],[Columna1]],IG!$D$3:$W$1908,7,FALSE)</f>
        <v>0</v>
      </c>
      <c r="K1987" s="130"/>
      <c r="L1987" s="131"/>
      <c r="M1987" s="133" t="str">
        <f>+Tabla1[[#This Row],[Columna1]]&amp;Tabla1[[#This Row],[LOCALIDAD]]&amp;Tabla1[[#This Row],[MES]]</f>
        <v/>
      </c>
      <c r="N1987" s="29"/>
      <c r="O1987" s="135">
        <f>+VLOOKUP(Tabla1[[#This Row],[concatenar]],IG!$M$3:$W$1908,2,FALSE)</f>
        <v>0</v>
      </c>
      <c r="P1987" s="50">
        <f>+VLOOKUP(Tabla1[[#This Row],[concatenar]],IG!$M$3:$W$1908,3,FALSE)</f>
        <v>0</v>
      </c>
      <c r="Q1987" s="103">
        <f>+VLOOKUP(Tabla1[[#This Row],[concatenar]],IG!$M$3:$W$1908,8,FALSE)</f>
        <v>0</v>
      </c>
      <c r="R1987" s="97">
        <f>+VLOOKUP(Tabla1[[#This Row],[concatenar]],IG!$M$3:$W$1908,9,FALSE)</f>
        <v>0</v>
      </c>
      <c r="S1987" s="136">
        <f>+VLOOKUP(Tabla1[[#This Row],[concatenar]],IG!$M$3:$W$1908,10,FALSE)</f>
        <v>0</v>
      </c>
      <c r="T1987" s="137">
        <f>+VLOOKUP(Tabla1[[#This Row],[concatenar]],IG!$M$3:$W$1908,11,FALSE)</f>
        <v>0</v>
      </c>
      <c r="U1987" s="130"/>
      <c r="V1987" s="138"/>
      <c r="W1987" s="130"/>
      <c r="X1987" s="29"/>
      <c r="Y1987" s="139">
        <f>ROUND(Tabla1[[#This Row],[VALOR UNITARIO SEGUIMIENTO FINANCIERO
2024]]*Tabla1[[#This Row],[MET AFECTADA PORLA GLOSA
RECURSOS 2024]]*Tabla1[[#This Row],[Porcentaje de Glosa]],0)</f>
        <v>0</v>
      </c>
      <c r="Z1987" s="51">
        <f>ROUND(Tabla1[[#This Row],[VALOR UNITARIO SEGUIMIENTO FINANCIERO
2025]]*Tabla1[[#This Row],[META AFECTADA PORLA GLOSA
RECURSOS 2025]]*Tabla1[[#This Row],[Porcentaje de Glosa]],0)</f>
        <v>0</v>
      </c>
      <c r="AA1987" s="51">
        <f>ROUND(Tabla1[[#This Row],[VALOR DE LA GLOSA 2024]]+Tabla1[[#This Row],[VALOR DE LA GLOSA 2025]],0)</f>
        <v>0</v>
      </c>
      <c r="AB1987" s="56"/>
      <c r="AC1987" s="130"/>
      <c r="AD1987" s="140"/>
      <c r="AE1987" s="130"/>
      <c r="AF1987" s="140">
        <f>ROUND(Tabla1[[#This Row],[VALOR TOTAL DE LA GLOSA]]-Tabla1[[#This Row],[Valor soportado por la Subred]],0)</f>
        <v>0</v>
      </c>
      <c r="AG1987" s="130"/>
      <c r="AH1987" s="130"/>
      <c r="AI1987" s="140">
        <f>ROUND(Tabla1[[#This Row],[VALOR GLOSA DEFINITIVA]]-Tabla1[[#This Row],[VALOR LEVANTADO EN LIQUIDACION]],0)</f>
        <v>0</v>
      </c>
    </row>
    <row r="1988" spans="2:35" s="32" customFormat="1" ht="87.6" hidden="1" customHeight="1" x14ac:dyDescent="0.25">
      <c r="B1988" s="131"/>
      <c r="C1988" s="132"/>
      <c r="D1988" s="131"/>
      <c r="E1988" s="133" t="str">
        <f>+Tabla1[[#This Row],[CODIGO ACTIVIDAD EN PPP Y LINEAMIENTO]]&amp;Tabla1[[#This Row],[ENTORNO/COMPONENTE]]</f>
        <v/>
      </c>
      <c r="F1988" s="134">
        <f>+VLOOKUP(Tabla1[[#This Row],[Columna1]],IG!$D$3:$L$1908,3,FALSE)</f>
        <v>0</v>
      </c>
      <c r="G1988" s="134">
        <f>+VLOOKUP(Tabla1[[#This Row],[Columna1]],IG!$D$3:$W$1908,4,FALSE)</f>
        <v>0</v>
      </c>
      <c r="H1988" s="134">
        <f>+VLOOKUP(Tabla1[[#This Row],[Columna1]],IG!$D$3:$W$1908,5,FALSE)</f>
        <v>0</v>
      </c>
      <c r="I1988" s="134">
        <f>+VLOOKUP(Tabla1[[#This Row],[Columna1]],IG!$D$3:$W$1908,6,FALSE)</f>
        <v>0</v>
      </c>
      <c r="J1988" s="134">
        <f>+VLOOKUP(Tabla1[[#This Row],[Columna1]],IG!$D$3:$W$1908,7,FALSE)</f>
        <v>0</v>
      </c>
      <c r="K1988" s="130"/>
      <c r="L1988" s="131"/>
      <c r="M1988" s="133" t="str">
        <f>+Tabla1[[#This Row],[Columna1]]&amp;Tabla1[[#This Row],[LOCALIDAD]]&amp;Tabla1[[#This Row],[MES]]</f>
        <v/>
      </c>
      <c r="N1988" s="29"/>
      <c r="O1988" s="135">
        <f>+VLOOKUP(Tabla1[[#This Row],[concatenar]],IG!$M$3:$W$1908,2,FALSE)</f>
        <v>0</v>
      </c>
      <c r="P1988" s="50">
        <f>+VLOOKUP(Tabla1[[#This Row],[concatenar]],IG!$M$3:$W$1908,3,FALSE)</f>
        <v>0</v>
      </c>
      <c r="Q1988" s="103">
        <f>+VLOOKUP(Tabla1[[#This Row],[concatenar]],IG!$M$3:$W$1908,8,FALSE)</f>
        <v>0</v>
      </c>
      <c r="R1988" s="97">
        <f>+VLOOKUP(Tabla1[[#This Row],[concatenar]],IG!$M$3:$W$1908,9,FALSE)</f>
        <v>0</v>
      </c>
      <c r="S1988" s="136">
        <f>+VLOOKUP(Tabla1[[#This Row],[concatenar]],IG!$M$3:$W$1908,10,FALSE)</f>
        <v>0</v>
      </c>
      <c r="T1988" s="137">
        <f>+VLOOKUP(Tabla1[[#This Row],[concatenar]],IG!$M$3:$W$1908,11,FALSE)</f>
        <v>0</v>
      </c>
      <c r="U1988" s="130"/>
      <c r="V1988" s="138"/>
      <c r="W1988" s="130"/>
      <c r="X1988" s="29"/>
      <c r="Y1988" s="139">
        <f>ROUND(Tabla1[[#This Row],[VALOR UNITARIO SEGUIMIENTO FINANCIERO
2024]]*Tabla1[[#This Row],[MET AFECTADA PORLA GLOSA
RECURSOS 2024]]*Tabla1[[#This Row],[Porcentaje de Glosa]],0)</f>
        <v>0</v>
      </c>
      <c r="Z1988" s="51">
        <f>ROUND(Tabla1[[#This Row],[VALOR UNITARIO SEGUIMIENTO FINANCIERO
2025]]*Tabla1[[#This Row],[META AFECTADA PORLA GLOSA
RECURSOS 2025]]*Tabla1[[#This Row],[Porcentaje de Glosa]],0)</f>
        <v>0</v>
      </c>
      <c r="AA1988" s="51">
        <f>ROUND(Tabla1[[#This Row],[VALOR DE LA GLOSA 2024]]+Tabla1[[#This Row],[VALOR DE LA GLOSA 2025]],0)</f>
        <v>0</v>
      </c>
      <c r="AB1988" s="56"/>
      <c r="AC1988" s="130"/>
      <c r="AD1988" s="140"/>
      <c r="AE1988" s="130"/>
      <c r="AF1988" s="140">
        <f>ROUND(Tabla1[[#This Row],[VALOR TOTAL DE LA GLOSA]]-Tabla1[[#This Row],[Valor soportado por la Subred]],0)</f>
        <v>0</v>
      </c>
      <c r="AG1988" s="130"/>
      <c r="AH1988" s="130"/>
      <c r="AI1988" s="140">
        <f>ROUND(Tabla1[[#This Row],[VALOR GLOSA DEFINITIVA]]-Tabla1[[#This Row],[VALOR LEVANTADO EN LIQUIDACION]],0)</f>
        <v>0</v>
      </c>
    </row>
    <row r="1989" spans="2:35" s="32" customFormat="1" ht="87.6" hidden="1" customHeight="1" x14ac:dyDescent="0.25">
      <c r="B1989" s="131"/>
      <c r="C1989" s="132"/>
      <c r="D1989" s="131"/>
      <c r="E1989" s="133" t="str">
        <f>+Tabla1[[#This Row],[CODIGO ACTIVIDAD EN PPP Y LINEAMIENTO]]&amp;Tabla1[[#This Row],[ENTORNO/COMPONENTE]]</f>
        <v/>
      </c>
      <c r="F1989" s="134">
        <f>+VLOOKUP(Tabla1[[#This Row],[Columna1]],IG!$D$3:$L$1908,3,FALSE)</f>
        <v>0</v>
      </c>
      <c r="G1989" s="134">
        <f>+VLOOKUP(Tabla1[[#This Row],[Columna1]],IG!$D$3:$W$1908,4,FALSE)</f>
        <v>0</v>
      </c>
      <c r="H1989" s="134">
        <f>+VLOOKUP(Tabla1[[#This Row],[Columna1]],IG!$D$3:$W$1908,5,FALSE)</f>
        <v>0</v>
      </c>
      <c r="I1989" s="134">
        <f>+VLOOKUP(Tabla1[[#This Row],[Columna1]],IG!$D$3:$W$1908,6,FALSE)</f>
        <v>0</v>
      </c>
      <c r="J1989" s="134">
        <f>+VLOOKUP(Tabla1[[#This Row],[Columna1]],IG!$D$3:$W$1908,7,FALSE)</f>
        <v>0</v>
      </c>
      <c r="K1989" s="130"/>
      <c r="L1989" s="131"/>
      <c r="M1989" s="133" t="str">
        <f>+Tabla1[[#This Row],[Columna1]]&amp;Tabla1[[#This Row],[LOCALIDAD]]&amp;Tabla1[[#This Row],[MES]]</f>
        <v/>
      </c>
      <c r="N1989" s="29"/>
      <c r="O1989" s="135">
        <f>+VLOOKUP(Tabla1[[#This Row],[concatenar]],IG!$M$3:$W$1908,2,FALSE)</f>
        <v>0</v>
      </c>
      <c r="P1989" s="50">
        <f>+VLOOKUP(Tabla1[[#This Row],[concatenar]],IG!$M$3:$W$1908,3,FALSE)</f>
        <v>0</v>
      </c>
      <c r="Q1989" s="103">
        <f>+VLOOKUP(Tabla1[[#This Row],[concatenar]],IG!$M$3:$W$1908,8,FALSE)</f>
        <v>0</v>
      </c>
      <c r="R1989" s="97">
        <f>+VLOOKUP(Tabla1[[#This Row],[concatenar]],IG!$M$3:$W$1908,9,FALSE)</f>
        <v>0</v>
      </c>
      <c r="S1989" s="136">
        <f>+VLOOKUP(Tabla1[[#This Row],[concatenar]],IG!$M$3:$W$1908,10,FALSE)</f>
        <v>0</v>
      </c>
      <c r="T1989" s="137">
        <f>+VLOOKUP(Tabla1[[#This Row],[concatenar]],IG!$M$3:$W$1908,11,FALSE)</f>
        <v>0</v>
      </c>
      <c r="U1989" s="130"/>
      <c r="V1989" s="138"/>
      <c r="W1989" s="130"/>
      <c r="X1989" s="29"/>
      <c r="Y1989" s="139">
        <f>ROUND(Tabla1[[#This Row],[VALOR UNITARIO SEGUIMIENTO FINANCIERO
2024]]*Tabla1[[#This Row],[MET AFECTADA PORLA GLOSA
RECURSOS 2024]]*Tabla1[[#This Row],[Porcentaje de Glosa]],0)</f>
        <v>0</v>
      </c>
      <c r="Z1989" s="51">
        <f>ROUND(Tabla1[[#This Row],[VALOR UNITARIO SEGUIMIENTO FINANCIERO
2025]]*Tabla1[[#This Row],[META AFECTADA PORLA GLOSA
RECURSOS 2025]]*Tabla1[[#This Row],[Porcentaje de Glosa]],0)</f>
        <v>0</v>
      </c>
      <c r="AA1989" s="51">
        <f>ROUND(Tabla1[[#This Row],[VALOR DE LA GLOSA 2024]]+Tabla1[[#This Row],[VALOR DE LA GLOSA 2025]],0)</f>
        <v>0</v>
      </c>
      <c r="AB1989" s="56"/>
      <c r="AC1989" s="130"/>
      <c r="AD1989" s="140"/>
      <c r="AE1989" s="130"/>
      <c r="AF1989" s="140">
        <f>ROUND(Tabla1[[#This Row],[VALOR TOTAL DE LA GLOSA]]-Tabla1[[#This Row],[Valor soportado por la Subred]],0)</f>
        <v>0</v>
      </c>
      <c r="AG1989" s="130"/>
      <c r="AH1989" s="130"/>
      <c r="AI1989" s="140">
        <f>ROUND(Tabla1[[#This Row],[VALOR GLOSA DEFINITIVA]]-Tabla1[[#This Row],[VALOR LEVANTADO EN LIQUIDACION]],0)</f>
        <v>0</v>
      </c>
    </row>
    <row r="1990" spans="2:35" s="32" customFormat="1" ht="87.6" hidden="1" customHeight="1" x14ac:dyDescent="0.25">
      <c r="B1990" s="131"/>
      <c r="C1990" s="132"/>
      <c r="D1990" s="131"/>
      <c r="E1990" s="133" t="str">
        <f>+Tabla1[[#This Row],[CODIGO ACTIVIDAD EN PPP Y LINEAMIENTO]]&amp;Tabla1[[#This Row],[ENTORNO/COMPONENTE]]</f>
        <v/>
      </c>
      <c r="F1990" s="134">
        <f>+VLOOKUP(Tabla1[[#This Row],[Columna1]],IG!$D$3:$L$1908,3,FALSE)</f>
        <v>0</v>
      </c>
      <c r="G1990" s="134">
        <f>+VLOOKUP(Tabla1[[#This Row],[Columna1]],IG!$D$3:$W$1908,4,FALSE)</f>
        <v>0</v>
      </c>
      <c r="H1990" s="134">
        <f>+VLOOKUP(Tabla1[[#This Row],[Columna1]],IG!$D$3:$W$1908,5,FALSE)</f>
        <v>0</v>
      </c>
      <c r="I1990" s="134">
        <f>+VLOOKUP(Tabla1[[#This Row],[Columna1]],IG!$D$3:$W$1908,6,FALSE)</f>
        <v>0</v>
      </c>
      <c r="J1990" s="134">
        <f>+VLOOKUP(Tabla1[[#This Row],[Columna1]],IG!$D$3:$W$1908,7,FALSE)</f>
        <v>0</v>
      </c>
      <c r="K1990" s="130"/>
      <c r="L1990" s="131"/>
      <c r="M1990" s="133" t="str">
        <f>+Tabla1[[#This Row],[Columna1]]&amp;Tabla1[[#This Row],[LOCALIDAD]]&amp;Tabla1[[#This Row],[MES]]</f>
        <v/>
      </c>
      <c r="N1990" s="29"/>
      <c r="O1990" s="135">
        <f>+VLOOKUP(Tabla1[[#This Row],[concatenar]],IG!$M$3:$W$1908,2,FALSE)</f>
        <v>0</v>
      </c>
      <c r="P1990" s="50">
        <f>+VLOOKUP(Tabla1[[#This Row],[concatenar]],IG!$M$3:$W$1908,3,FALSE)</f>
        <v>0</v>
      </c>
      <c r="Q1990" s="103">
        <f>+VLOOKUP(Tabla1[[#This Row],[concatenar]],IG!$M$3:$W$1908,8,FALSE)</f>
        <v>0</v>
      </c>
      <c r="R1990" s="97">
        <f>+VLOOKUP(Tabla1[[#This Row],[concatenar]],IG!$M$3:$W$1908,9,FALSE)</f>
        <v>0</v>
      </c>
      <c r="S1990" s="136">
        <f>+VLOOKUP(Tabla1[[#This Row],[concatenar]],IG!$M$3:$W$1908,10,FALSE)</f>
        <v>0</v>
      </c>
      <c r="T1990" s="137">
        <f>+VLOOKUP(Tabla1[[#This Row],[concatenar]],IG!$M$3:$W$1908,11,FALSE)</f>
        <v>0</v>
      </c>
      <c r="U1990" s="130"/>
      <c r="V1990" s="138"/>
      <c r="W1990" s="130"/>
      <c r="X1990" s="29"/>
      <c r="Y1990" s="139">
        <f>ROUND(Tabla1[[#This Row],[VALOR UNITARIO SEGUIMIENTO FINANCIERO
2024]]*Tabla1[[#This Row],[MET AFECTADA PORLA GLOSA
RECURSOS 2024]]*Tabla1[[#This Row],[Porcentaje de Glosa]],0)</f>
        <v>0</v>
      </c>
      <c r="Z1990" s="51">
        <f>ROUND(Tabla1[[#This Row],[VALOR UNITARIO SEGUIMIENTO FINANCIERO
2025]]*Tabla1[[#This Row],[META AFECTADA PORLA GLOSA
RECURSOS 2025]]*Tabla1[[#This Row],[Porcentaje de Glosa]],0)</f>
        <v>0</v>
      </c>
      <c r="AA1990" s="51">
        <f>ROUND(Tabla1[[#This Row],[VALOR DE LA GLOSA 2024]]+Tabla1[[#This Row],[VALOR DE LA GLOSA 2025]],0)</f>
        <v>0</v>
      </c>
      <c r="AB1990" s="56"/>
      <c r="AC1990" s="130"/>
      <c r="AD1990" s="140"/>
      <c r="AE1990" s="130"/>
      <c r="AF1990" s="140">
        <f>ROUND(Tabla1[[#This Row],[VALOR TOTAL DE LA GLOSA]]-Tabla1[[#This Row],[Valor soportado por la Subred]],0)</f>
        <v>0</v>
      </c>
      <c r="AG1990" s="130"/>
      <c r="AH1990" s="130"/>
      <c r="AI1990" s="140">
        <f>ROUND(Tabla1[[#This Row],[VALOR GLOSA DEFINITIVA]]-Tabla1[[#This Row],[VALOR LEVANTADO EN LIQUIDACION]],0)</f>
        <v>0</v>
      </c>
    </row>
    <row r="1991" spans="2:35" s="32" customFormat="1" ht="87.6" hidden="1" customHeight="1" x14ac:dyDescent="0.25">
      <c r="B1991" s="131"/>
      <c r="C1991" s="132"/>
      <c r="D1991" s="131"/>
      <c r="E1991" s="133" t="str">
        <f>+Tabla1[[#This Row],[CODIGO ACTIVIDAD EN PPP Y LINEAMIENTO]]&amp;Tabla1[[#This Row],[ENTORNO/COMPONENTE]]</f>
        <v/>
      </c>
      <c r="F1991" s="134">
        <f>+VLOOKUP(Tabla1[[#This Row],[Columna1]],IG!$D$3:$L$1908,3,FALSE)</f>
        <v>0</v>
      </c>
      <c r="G1991" s="134">
        <f>+VLOOKUP(Tabla1[[#This Row],[Columna1]],IG!$D$3:$W$1908,4,FALSE)</f>
        <v>0</v>
      </c>
      <c r="H1991" s="134">
        <f>+VLOOKUP(Tabla1[[#This Row],[Columna1]],IG!$D$3:$W$1908,5,FALSE)</f>
        <v>0</v>
      </c>
      <c r="I1991" s="134">
        <f>+VLOOKUP(Tabla1[[#This Row],[Columna1]],IG!$D$3:$W$1908,6,FALSE)</f>
        <v>0</v>
      </c>
      <c r="J1991" s="134">
        <f>+VLOOKUP(Tabla1[[#This Row],[Columna1]],IG!$D$3:$W$1908,7,FALSE)</f>
        <v>0</v>
      </c>
      <c r="K1991" s="130"/>
      <c r="L1991" s="131"/>
      <c r="M1991" s="133" t="str">
        <f>+Tabla1[[#This Row],[Columna1]]&amp;Tabla1[[#This Row],[LOCALIDAD]]&amp;Tabla1[[#This Row],[MES]]</f>
        <v/>
      </c>
      <c r="N1991" s="29"/>
      <c r="O1991" s="135">
        <f>+VLOOKUP(Tabla1[[#This Row],[concatenar]],IG!$M$3:$W$1908,2,FALSE)</f>
        <v>0</v>
      </c>
      <c r="P1991" s="50">
        <f>+VLOOKUP(Tabla1[[#This Row],[concatenar]],IG!$M$3:$W$1908,3,FALSE)</f>
        <v>0</v>
      </c>
      <c r="Q1991" s="103">
        <f>+VLOOKUP(Tabla1[[#This Row],[concatenar]],IG!$M$3:$W$1908,8,FALSE)</f>
        <v>0</v>
      </c>
      <c r="R1991" s="97">
        <f>+VLOOKUP(Tabla1[[#This Row],[concatenar]],IG!$M$3:$W$1908,9,FALSE)</f>
        <v>0</v>
      </c>
      <c r="S1991" s="136">
        <f>+VLOOKUP(Tabla1[[#This Row],[concatenar]],IG!$M$3:$W$1908,10,FALSE)</f>
        <v>0</v>
      </c>
      <c r="T1991" s="137">
        <f>+VLOOKUP(Tabla1[[#This Row],[concatenar]],IG!$M$3:$W$1908,11,FALSE)</f>
        <v>0</v>
      </c>
      <c r="U1991" s="130"/>
      <c r="V1991" s="138"/>
      <c r="W1991" s="130"/>
      <c r="X1991" s="29"/>
      <c r="Y1991" s="139">
        <f>ROUND(Tabla1[[#This Row],[VALOR UNITARIO SEGUIMIENTO FINANCIERO
2024]]*Tabla1[[#This Row],[MET AFECTADA PORLA GLOSA
RECURSOS 2024]]*Tabla1[[#This Row],[Porcentaje de Glosa]],0)</f>
        <v>0</v>
      </c>
      <c r="Z1991" s="51">
        <f>ROUND(Tabla1[[#This Row],[VALOR UNITARIO SEGUIMIENTO FINANCIERO
2025]]*Tabla1[[#This Row],[META AFECTADA PORLA GLOSA
RECURSOS 2025]]*Tabla1[[#This Row],[Porcentaje de Glosa]],0)</f>
        <v>0</v>
      </c>
      <c r="AA1991" s="51">
        <f>ROUND(Tabla1[[#This Row],[VALOR DE LA GLOSA 2024]]+Tabla1[[#This Row],[VALOR DE LA GLOSA 2025]],0)</f>
        <v>0</v>
      </c>
      <c r="AB1991" s="56"/>
      <c r="AC1991" s="130"/>
      <c r="AD1991" s="140"/>
      <c r="AE1991" s="130"/>
      <c r="AF1991" s="140">
        <f>ROUND(Tabla1[[#This Row],[VALOR TOTAL DE LA GLOSA]]-Tabla1[[#This Row],[Valor soportado por la Subred]],0)</f>
        <v>0</v>
      </c>
      <c r="AG1991" s="130"/>
      <c r="AH1991" s="130"/>
      <c r="AI1991" s="140">
        <f>ROUND(Tabla1[[#This Row],[VALOR GLOSA DEFINITIVA]]-Tabla1[[#This Row],[VALOR LEVANTADO EN LIQUIDACION]],0)</f>
        <v>0</v>
      </c>
    </row>
    <row r="1992" spans="2:35" s="32" customFormat="1" ht="87.6" hidden="1" customHeight="1" x14ac:dyDescent="0.25">
      <c r="B1992" s="131"/>
      <c r="C1992" s="132"/>
      <c r="D1992" s="131"/>
      <c r="E1992" s="133" t="str">
        <f>+Tabla1[[#This Row],[CODIGO ACTIVIDAD EN PPP Y LINEAMIENTO]]&amp;Tabla1[[#This Row],[ENTORNO/COMPONENTE]]</f>
        <v/>
      </c>
      <c r="F1992" s="134">
        <f>+VLOOKUP(Tabla1[[#This Row],[Columna1]],IG!$D$3:$L$1908,3,FALSE)</f>
        <v>0</v>
      </c>
      <c r="G1992" s="134">
        <f>+VLOOKUP(Tabla1[[#This Row],[Columna1]],IG!$D$3:$W$1908,4,FALSE)</f>
        <v>0</v>
      </c>
      <c r="H1992" s="134">
        <f>+VLOOKUP(Tabla1[[#This Row],[Columna1]],IG!$D$3:$W$1908,5,FALSE)</f>
        <v>0</v>
      </c>
      <c r="I1992" s="134">
        <f>+VLOOKUP(Tabla1[[#This Row],[Columna1]],IG!$D$3:$W$1908,6,FALSE)</f>
        <v>0</v>
      </c>
      <c r="J1992" s="134">
        <f>+VLOOKUP(Tabla1[[#This Row],[Columna1]],IG!$D$3:$W$1908,7,FALSE)</f>
        <v>0</v>
      </c>
      <c r="K1992" s="130"/>
      <c r="L1992" s="131"/>
      <c r="M1992" s="133" t="str">
        <f>+Tabla1[[#This Row],[Columna1]]&amp;Tabla1[[#This Row],[LOCALIDAD]]&amp;Tabla1[[#This Row],[MES]]</f>
        <v/>
      </c>
      <c r="N1992" s="29"/>
      <c r="O1992" s="135">
        <f>+VLOOKUP(Tabla1[[#This Row],[concatenar]],IG!$M$3:$W$1908,2,FALSE)</f>
        <v>0</v>
      </c>
      <c r="P1992" s="50">
        <f>+VLOOKUP(Tabla1[[#This Row],[concatenar]],IG!$M$3:$W$1908,3,FALSE)</f>
        <v>0</v>
      </c>
      <c r="Q1992" s="103">
        <f>+VLOOKUP(Tabla1[[#This Row],[concatenar]],IG!$M$3:$W$1908,8,FALSE)</f>
        <v>0</v>
      </c>
      <c r="R1992" s="97">
        <f>+VLOOKUP(Tabla1[[#This Row],[concatenar]],IG!$M$3:$W$1908,9,FALSE)</f>
        <v>0</v>
      </c>
      <c r="S1992" s="136">
        <f>+VLOOKUP(Tabla1[[#This Row],[concatenar]],IG!$M$3:$W$1908,10,FALSE)</f>
        <v>0</v>
      </c>
      <c r="T1992" s="137">
        <f>+VLOOKUP(Tabla1[[#This Row],[concatenar]],IG!$M$3:$W$1908,11,FALSE)</f>
        <v>0</v>
      </c>
      <c r="U1992" s="130"/>
      <c r="V1992" s="138"/>
      <c r="W1992" s="130"/>
      <c r="X1992" s="29"/>
      <c r="Y1992" s="139">
        <f>ROUND(Tabla1[[#This Row],[VALOR UNITARIO SEGUIMIENTO FINANCIERO
2024]]*Tabla1[[#This Row],[MET AFECTADA PORLA GLOSA
RECURSOS 2024]]*Tabla1[[#This Row],[Porcentaje de Glosa]],0)</f>
        <v>0</v>
      </c>
      <c r="Z1992" s="51">
        <f>ROUND(Tabla1[[#This Row],[VALOR UNITARIO SEGUIMIENTO FINANCIERO
2025]]*Tabla1[[#This Row],[META AFECTADA PORLA GLOSA
RECURSOS 2025]]*Tabla1[[#This Row],[Porcentaje de Glosa]],0)</f>
        <v>0</v>
      </c>
      <c r="AA1992" s="51">
        <f>ROUND(Tabla1[[#This Row],[VALOR DE LA GLOSA 2024]]+Tabla1[[#This Row],[VALOR DE LA GLOSA 2025]],0)</f>
        <v>0</v>
      </c>
      <c r="AB1992" s="56"/>
      <c r="AC1992" s="130"/>
      <c r="AD1992" s="140"/>
      <c r="AE1992" s="130"/>
      <c r="AF1992" s="140">
        <f>ROUND(Tabla1[[#This Row],[VALOR TOTAL DE LA GLOSA]]-Tabla1[[#This Row],[Valor soportado por la Subred]],0)</f>
        <v>0</v>
      </c>
      <c r="AG1992" s="130"/>
      <c r="AH1992" s="130"/>
      <c r="AI1992" s="140">
        <f>ROUND(Tabla1[[#This Row],[VALOR GLOSA DEFINITIVA]]-Tabla1[[#This Row],[VALOR LEVANTADO EN LIQUIDACION]],0)</f>
        <v>0</v>
      </c>
    </row>
    <row r="1993" spans="2:35" s="32" customFormat="1" ht="87.6" hidden="1" customHeight="1" x14ac:dyDescent="0.25">
      <c r="B1993" s="131"/>
      <c r="C1993" s="132"/>
      <c r="D1993" s="131"/>
      <c r="E1993" s="133" t="str">
        <f>+Tabla1[[#This Row],[CODIGO ACTIVIDAD EN PPP Y LINEAMIENTO]]&amp;Tabla1[[#This Row],[ENTORNO/COMPONENTE]]</f>
        <v/>
      </c>
      <c r="F1993" s="134">
        <f>+VLOOKUP(Tabla1[[#This Row],[Columna1]],IG!$D$3:$L$1908,3,FALSE)</f>
        <v>0</v>
      </c>
      <c r="G1993" s="134">
        <f>+VLOOKUP(Tabla1[[#This Row],[Columna1]],IG!$D$3:$W$1908,4,FALSE)</f>
        <v>0</v>
      </c>
      <c r="H1993" s="134">
        <f>+VLOOKUP(Tabla1[[#This Row],[Columna1]],IG!$D$3:$W$1908,5,FALSE)</f>
        <v>0</v>
      </c>
      <c r="I1993" s="134">
        <f>+VLOOKUP(Tabla1[[#This Row],[Columna1]],IG!$D$3:$W$1908,6,FALSE)</f>
        <v>0</v>
      </c>
      <c r="J1993" s="134">
        <f>+VLOOKUP(Tabla1[[#This Row],[Columna1]],IG!$D$3:$W$1908,7,FALSE)</f>
        <v>0</v>
      </c>
      <c r="K1993" s="130"/>
      <c r="L1993" s="131"/>
      <c r="M1993" s="133" t="str">
        <f>+Tabla1[[#This Row],[Columna1]]&amp;Tabla1[[#This Row],[LOCALIDAD]]&amp;Tabla1[[#This Row],[MES]]</f>
        <v/>
      </c>
      <c r="N1993" s="29"/>
      <c r="O1993" s="135">
        <f>+VLOOKUP(Tabla1[[#This Row],[concatenar]],IG!$M$3:$W$1908,2,FALSE)</f>
        <v>0</v>
      </c>
      <c r="P1993" s="50">
        <f>+VLOOKUP(Tabla1[[#This Row],[concatenar]],IG!$M$3:$W$1908,3,FALSE)</f>
        <v>0</v>
      </c>
      <c r="Q1993" s="103">
        <f>+VLOOKUP(Tabla1[[#This Row],[concatenar]],IG!$M$3:$W$1908,8,FALSE)</f>
        <v>0</v>
      </c>
      <c r="R1993" s="97">
        <f>+VLOOKUP(Tabla1[[#This Row],[concatenar]],IG!$M$3:$W$1908,9,FALSE)</f>
        <v>0</v>
      </c>
      <c r="S1993" s="136">
        <f>+VLOOKUP(Tabla1[[#This Row],[concatenar]],IG!$M$3:$W$1908,10,FALSE)</f>
        <v>0</v>
      </c>
      <c r="T1993" s="137">
        <f>+VLOOKUP(Tabla1[[#This Row],[concatenar]],IG!$M$3:$W$1908,11,FALSE)</f>
        <v>0</v>
      </c>
      <c r="U1993" s="130"/>
      <c r="V1993" s="138"/>
      <c r="W1993" s="130"/>
      <c r="X1993" s="29"/>
      <c r="Y1993" s="139">
        <f>ROUND(Tabla1[[#This Row],[VALOR UNITARIO SEGUIMIENTO FINANCIERO
2024]]*Tabla1[[#This Row],[MET AFECTADA PORLA GLOSA
RECURSOS 2024]]*Tabla1[[#This Row],[Porcentaje de Glosa]],0)</f>
        <v>0</v>
      </c>
      <c r="Z1993" s="51">
        <f>ROUND(Tabla1[[#This Row],[VALOR UNITARIO SEGUIMIENTO FINANCIERO
2025]]*Tabla1[[#This Row],[META AFECTADA PORLA GLOSA
RECURSOS 2025]]*Tabla1[[#This Row],[Porcentaje de Glosa]],0)</f>
        <v>0</v>
      </c>
      <c r="AA1993" s="51">
        <f>ROUND(Tabla1[[#This Row],[VALOR DE LA GLOSA 2024]]+Tabla1[[#This Row],[VALOR DE LA GLOSA 2025]],0)</f>
        <v>0</v>
      </c>
      <c r="AB1993" s="56"/>
      <c r="AC1993" s="130"/>
      <c r="AD1993" s="140"/>
      <c r="AE1993" s="130"/>
      <c r="AF1993" s="140">
        <f>ROUND(Tabla1[[#This Row],[VALOR TOTAL DE LA GLOSA]]-Tabla1[[#This Row],[Valor soportado por la Subred]],0)</f>
        <v>0</v>
      </c>
      <c r="AG1993" s="130"/>
      <c r="AH1993" s="130"/>
      <c r="AI1993" s="140">
        <f>ROUND(Tabla1[[#This Row],[VALOR GLOSA DEFINITIVA]]-Tabla1[[#This Row],[VALOR LEVANTADO EN LIQUIDACION]],0)</f>
        <v>0</v>
      </c>
    </row>
    <row r="1994" spans="2:35" s="32" customFormat="1" ht="87.6" hidden="1" customHeight="1" x14ac:dyDescent="0.25">
      <c r="B1994" s="131"/>
      <c r="C1994" s="132"/>
      <c r="D1994" s="131"/>
      <c r="E1994" s="133" t="str">
        <f>+Tabla1[[#This Row],[CODIGO ACTIVIDAD EN PPP Y LINEAMIENTO]]&amp;Tabla1[[#This Row],[ENTORNO/COMPONENTE]]</f>
        <v/>
      </c>
      <c r="F1994" s="134">
        <f>+VLOOKUP(Tabla1[[#This Row],[Columna1]],IG!$D$3:$L$1908,3,FALSE)</f>
        <v>0</v>
      </c>
      <c r="G1994" s="134">
        <f>+VLOOKUP(Tabla1[[#This Row],[Columna1]],IG!$D$3:$W$1908,4,FALSE)</f>
        <v>0</v>
      </c>
      <c r="H1994" s="134">
        <f>+VLOOKUP(Tabla1[[#This Row],[Columna1]],IG!$D$3:$W$1908,5,FALSE)</f>
        <v>0</v>
      </c>
      <c r="I1994" s="134">
        <f>+VLOOKUP(Tabla1[[#This Row],[Columna1]],IG!$D$3:$W$1908,6,FALSE)</f>
        <v>0</v>
      </c>
      <c r="J1994" s="134">
        <f>+VLOOKUP(Tabla1[[#This Row],[Columna1]],IG!$D$3:$W$1908,7,FALSE)</f>
        <v>0</v>
      </c>
      <c r="K1994" s="130"/>
      <c r="L1994" s="131"/>
      <c r="M1994" s="133" t="str">
        <f>+Tabla1[[#This Row],[Columna1]]&amp;Tabla1[[#This Row],[LOCALIDAD]]&amp;Tabla1[[#This Row],[MES]]</f>
        <v/>
      </c>
      <c r="N1994" s="29"/>
      <c r="O1994" s="135">
        <f>+VLOOKUP(Tabla1[[#This Row],[concatenar]],IG!$M$3:$W$1908,2,FALSE)</f>
        <v>0</v>
      </c>
      <c r="P1994" s="50">
        <f>+VLOOKUP(Tabla1[[#This Row],[concatenar]],IG!$M$3:$W$1908,3,FALSE)</f>
        <v>0</v>
      </c>
      <c r="Q1994" s="103">
        <f>+VLOOKUP(Tabla1[[#This Row],[concatenar]],IG!$M$3:$W$1908,8,FALSE)</f>
        <v>0</v>
      </c>
      <c r="R1994" s="97">
        <f>+VLOOKUP(Tabla1[[#This Row],[concatenar]],IG!$M$3:$W$1908,9,FALSE)</f>
        <v>0</v>
      </c>
      <c r="S1994" s="136">
        <f>+VLOOKUP(Tabla1[[#This Row],[concatenar]],IG!$M$3:$W$1908,10,FALSE)</f>
        <v>0</v>
      </c>
      <c r="T1994" s="137">
        <f>+VLOOKUP(Tabla1[[#This Row],[concatenar]],IG!$M$3:$W$1908,11,FALSE)</f>
        <v>0</v>
      </c>
      <c r="U1994" s="130"/>
      <c r="V1994" s="138"/>
      <c r="W1994" s="130"/>
      <c r="X1994" s="29"/>
      <c r="Y1994" s="139">
        <f>ROUND(Tabla1[[#This Row],[VALOR UNITARIO SEGUIMIENTO FINANCIERO
2024]]*Tabla1[[#This Row],[MET AFECTADA PORLA GLOSA
RECURSOS 2024]]*Tabla1[[#This Row],[Porcentaje de Glosa]],0)</f>
        <v>0</v>
      </c>
      <c r="Z1994" s="51">
        <f>ROUND(Tabla1[[#This Row],[VALOR UNITARIO SEGUIMIENTO FINANCIERO
2025]]*Tabla1[[#This Row],[META AFECTADA PORLA GLOSA
RECURSOS 2025]]*Tabla1[[#This Row],[Porcentaje de Glosa]],0)</f>
        <v>0</v>
      </c>
      <c r="AA1994" s="51">
        <f>ROUND(Tabla1[[#This Row],[VALOR DE LA GLOSA 2024]]+Tabla1[[#This Row],[VALOR DE LA GLOSA 2025]],0)</f>
        <v>0</v>
      </c>
      <c r="AB1994" s="56"/>
      <c r="AC1994" s="130"/>
      <c r="AD1994" s="140"/>
      <c r="AE1994" s="130"/>
      <c r="AF1994" s="140">
        <f>ROUND(Tabla1[[#This Row],[VALOR TOTAL DE LA GLOSA]]-Tabla1[[#This Row],[Valor soportado por la Subred]],0)</f>
        <v>0</v>
      </c>
      <c r="AG1994" s="130"/>
      <c r="AH1994" s="130"/>
      <c r="AI1994" s="140">
        <f>ROUND(Tabla1[[#This Row],[VALOR GLOSA DEFINITIVA]]-Tabla1[[#This Row],[VALOR LEVANTADO EN LIQUIDACION]],0)</f>
        <v>0</v>
      </c>
    </row>
    <row r="1995" spans="2:35" s="32" customFormat="1" ht="87.6" hidden="1" customHeight="1" x14ac:dyDescent="0.25">
      <c r="B1995" s="131"/>
      <c r="C1995" s="132"/>
      <c r="D1995" s="131"/>
      <c r="E1995" s="133" t="str">
        <f>+Tabla1[[#This Row],[CODIGO ACTIVIDAD EN PPP Y LINEAMIENTO]]&amp;Tabla1[[#This Row],[ENTORNO/COMPONENTE]]</f>
        <v/>
      </c>
      <c r="F1995" s="134">
        <f>+VLOOKUP(Tabla1[[#This Row],[Columna1]],IG!$D$3:$L$1908,3,FALSE)</f>
        <v>0</v>
      </c>
      <c r="G1995" s="134">
        <f>+VLOOKUP(Tabla1[[#This Row],[Columna1]],IG!$D$3:$W$1908,4,FALSE)</f>
        <v>0</v>
      </c>
      <c r="H1995" s="134">
        <f>+VLOOKUP(Tabla1[[#This Row],[Columna1]],IG!$D$3:$W$1908,5,FALSE)</f>
        <v>0</v>
      </c>
      <c r="I1995" s="134">
        <f>+VLOOKUP(Tabla1[[#This Row],[Columna1]],IG!$D$3:$W$1908,6,FALSE)</f>
        <v>0</v>
      </c>
      <c r="J1995" s="134">
        <f>+VLOOKUP(Tabla1[[#This Row],[Columna1]],IG!$D$3:$W$1908,7,FALSE)</f>
        <v>0</v>
      </c>
      <c r="K1995" s="130"/>
      <c r="L1995" s="131"/>
      <c r="M1995" s="133" t="str">
        <f>+Tabla1[[#This Row],[Columna1]]&amp;Tabla1[[#This Row],[LOCALIDAD]]&amp;Tabla1[[#This Row],[MES]]</f>
        <v/>
      </c>
      <c r="N1995" s="29"/>
      <c r="O1995" s="135">
        <f>+VLOOKUP(Tabla1[[#This Row],[concatenar]],IG!$M$3:$W$1908,2,FALSE)</f>
        <v>0</v>
      </c>
      <c r="P1995" s="50">
        <f>+VLOOKUP(Tabla1[[#This Row],[concatenar]],IG!$M$3:$W$1908,3,FALSE)</f>
        <v>0</v>
      </c>
      <c r="Q1995" s="103">
        <f>+VLOOKUP(Tabla1[[#This Row],[concatenar]],IG!$M$3:$W$1908,8,FALSE)</f>
        <v>0</v>
      </c>
      <c r="R1995" s="97">
        <f>+VLOOKUP(Tabla1[[#This Row],[concatenar]],IG!$M$3:$W$1908,9,FALSE)</f>
        <v>0</v>
      </c>
      <c r="S1995" s="136">
        <f>+VLOOKUP(Tabla1[[#This Row],[concatenar]],IG!$M$3:$W$1908,10,FALSE)</f>
        <v>0</v>
      </c>
      <c r="T1995" s="137">
        <f>+VLOOKUP(Tabla1[[#This Row],[concatenar]],IG!$M$3:$W$1908,11,FALSE)</f>
        <v>0</v>
      </c>
      <c r="U1995" s="130"/>
      <c r="V1995" s="138"/>
      <c r="W1995" s="130"/>
      <c r="X1995" s="29"/>
      <c r="Y1995" s="139">
        <f>ROUND(Tabla1[[#This Row],[VALOR UNITARIO SEGUIMIENTO FINANCIERO
2024]]*Tabla1[[#This Row],[MET AFECTADA PORLA GLOSA
RECURSOS 2024]]*Tabla1[[#This Row],[Porcentaje de Glosa]],0)</f>
        <v>0</v>
      </c>
      <c r="Z1995" s="51">
        <f>ROUND(Tabla1[[#This Row],[VALOR UNITARIO SEGUIMIENTO FINANCIERO
2025]]*Tabla1[[#This Row],[META AFECTADA PORLA GLOSA
RECURSOS 2025]]*Tabla1[[#This Row],[Porcentaje de Glosa]],0)</f>
        <v>0</v>
      </c>
      <c r="AA1995" s="51">
        <f>ROUND(Tabla1[[#This Row],[VALOR DE LA GLOSA 2024]]+Tabla1[[#This Row],[VALOR DE LA GLOSA 2025]],0)</f>
        <v>0</v>
      </c>
      <c r="AB1995" s="56"/>
      <c r="AC1995" s="130"/>
      <c r="AD1995" s="140"/>
      <c r="AE1995" s="130"/>
      <c r="AF1995" s="140">
        <f>ROUND(Tabla1[[#This Row],[VALOR TOTAL DE LA GLOSA]]-Tabla1[[#This Row],[Valor soportado por la Subred]],0)</f>
        <v>0</v>
      </c>
      <c r="AG1995" s="130"/>
      <c r="AH1995" s="130"/>
      <c r="AI1995" s="140">
        <f>ROUND(Tabla1[[#This Row],[VALOR GLOSA DEFINITIVA]]-Tabla1[[#This Row],[VALOR LEVANTADO EN LIQUIDACION]],0)</f>
        <v>0</v>
      </c>
    </row>
    <row r="1996" spans="2:35" s="32" customFormat="1" ht="87.6" hidden="1" customHeight="1" x14ac:dyDescent="0.25">
      <c r="B1996" s="131"/>
      <c r="C1996" s="132"/>
      <c r="D1996" s="131"/>
      <c r="E1996" s="133" t="str">
        <f>+Tabla1[[#This Row],[CODIGO ACTIVIDAD EN PPP Y LINEAMIENTO]]&amp;Tabla1[[#This Row],[ENTORNO/COMPONENTE]]</f>
        <v/>
      </c>
      <c r="F1996" s="134">
        <f>+VLOOKUP(Tabla1[[#This Row],[Columna1]],IG!$D$3:$L$1908,3,FALSE)</f>
        <v>0</v>
      </c>
      <c r="G1996" s="134">
        <f>+VLOOKUP(Tabla1[[#This Row],[Columna1]],IG!$D$3:$W$1908,4,FALSE)</f>
        <v>0</v>
      </c>
      <c r="H1996" s="134">
        <f>+VLOOKUP(Tabla1[[#This Row],[Columna1]],IG!$D$3:$W$1908,5,FALSE)</f>
        <v>0</v>
      </c>
      <c r="I1996" s="134">
        <f>+VLOOKUP(Tabla1[[#This Row],[Columna1]],IG!$D$3:$W$1908,6,FALSE)</f>
        <v>0</v>
      </c>
      <c r="J1996" s="134">
        <f>+VLOOKUP(Tabla1[[#This Row],[Columna1]],IG!$D$3:$W$1908,7,FALSE)</f>
        <v>0</v>
      </c>
      <c r="K1996" s="130"/>
      <c r="L1996" s="131"/>
      <c r="M1996" s="133" t="str">
        <f>+Tabla1[[#This Row],[Columna1]]&amp;Tabla1[[#This Row],[LOCALIDAD]]&amp;Tabla1[[#This Row],[MES]]</f>
        <v/>
      </c>
      <c r="N1996" s="29"/>
      <c r="O1996" s="135">
        <f>+VLOOKUP(Tabla1[[#This Row],[concatenar]],IG!$M$3:$W$1908,2,FALSE)</f>
        <v>0</v>
      </c>
      <c r="P1996" s="50">
        <f>+VLOOKUP(Tabla1[[#This Row],[concatenar]],IG!$M$3:$W$1908,3,FALSE)</f>
        <v>0</v>
      </c>
      <c r="Q1996" s="103">
        <f>+VLOOKUP(Tabla1[[#This Row],[concatenar]],IG!$M$3:$W$1908,8,FALSE)</f>
        <v>0</v>
      </c>
      <c r="R1996" s="97">
        <f>+VLOOKUP(Tabla1[[#This Row],[concatenar]],IG!$M$3:$W$1908,9,FALSE)</f>
        <v>0</v>
      </c>
      <c r="S1996" s="136">
        <f>+VLOOKUP(Tabla1[[#This Row],[concatenar]],IG!$M$3:$W$1908,10,FALSE)</f>
        <v>0</v>
      </c>
      <c r="T1996" s="137">
        <f>+VLOOKUP(Tabla1[[#This Row],[concatenar]],IG!$M$3:$W$1908,11,FALSE)</f>
        <v>0</v>
      </c>
      <c r="U1996" s="130"/>
      <c r="V1996" s="138"/>
      <c r="W1996" s="130"/>
      <c r="X1996" s="29"/>
      <c r="Y1996" s="139">
        <f>ROUND(Tabla1[[#This Row],[VALOR UNITARIO SEGUIMIENTO FINANCIERO
2024]]*Tabla1[[#This Row],[MET AFECTADA PORLA GLOSA
RECURSOS 2024]]*Tabla1[[#This Row],[Porcentaje de Glosa]],0)</f>
        <v>0</v>
      </c>
      <c r="Z1996" s="51">
        <f>ROUND(Tabla1[[#This Row],[VALOR UNITARIO SEGUIMIENTO FINANCIERO
2025]]*Tabla1[[#This Row],[META AFECTADA PORLA GLOSA
RECURSOS 2025]]*Tabla1[[#This Row],[Porcentaje de Glosa]],0)</f>
        <v>0</v>
      </c>
      <c r="AA1996" s="51">
        <f>ROUND(Tabla1[[#This Row],[VALOR DE LA GLOSA 2024]]+Tabla1[[#This Row],[VALOR DE LA GLOSA 2025]],0)</f>
        <v>0</v>
      </c>
      <c r="AB1996" s="56"/>
      <c r="AC1996" s="130"/>
      <c r="AD1996" s="140"/>
      <c r="AE1996" s="130"/>
      <c r="AF1996" s="140">
        <f>ROUND(Tabla1[[#This Row],[VALOR TOTAL DE LA GLOSA]]-Tabla1[[#This Row],[Valor soportado por la Subred]],0)</f>
        <v>0</v>
      </c>
      <c r="AG1996" s="130"/>
      <c r="AH1996" s="130"/>
      <c r="AI1996" s="140">
        <f>ROUND(Tabla1[[#This Row],[VALOR GLOSA DEFINITIVA]]-Tabla1[[#This Row],[VALOR LEVANTADO EN LIQUIDACION]],0)</f>
        <v>0</v>
      </c>
    </row>
    <row r="1997" spans="2:35" s="32" customFormat="1" ht="87.6" hidden="1" customHeight="1" x14ac:dyDescent="0.25">
      <c r="B1997" s="131"/>
      <c r="C1997" s="132"/>
      <c r="D1997" s="131"/>
      <c r="E1997" s="133" t="str">
        <f>+Tabla1[[#This Row],[CODIGO ACTIVIDAD EN PPP Y LINEAMIENTO]]&amp;Tabla1[[#This Row],[ENTORNO/COMPONENTE]]</f>
        <v/>
      </c>
      <c r="F1997" s="134">
        <f>+VLOOKUP(Tabla1[[#This Row],[Columna1]],IG!$D$3:$L$1908,3,FALSE)</f>
        <v>0</v>
      </c>
      <c r="G1997" s="134">
        <f>+VLOOKUP(Tabla1[[#This Row],[Columna1]],IG!$D$3:$W$1908,4,FALSE)</f>
        <v>0</v>
      </c>
      <c r="H1997" s="134">
        <f>+VLOOKUP(Tabla1[[#This Row],[Columna1]],IG!$D$3:$W$1908,5,FALSE)</f>
        <v>0</v>
      </c>
      <c r="I1997" s="134">
        <f>+VLOOKUP(Tabla1[[#This Row],[Columna1]],IG!$D$3:$W$1908,6,FALSE)</f>
        <v>0</v>
      </c>
      <c r="J1997" s="134">
        <f>+VLOOKUP(Tabla1[[#This Row],[Columna1]],IG!$D$3:$W$1908,7,FALSE)</f>
        <v>0</v>
      </c>
      <c r="K1997" s="130"/>
      <c r="L1997" s="131"/>
      <c r="M1997" s="133" t="str">
        <f>+Tabla1[[#This Row],[Columna1]]&amp;Tabla1[[#This Row],[LOCALIDAD]]&amp;Tabla1[[#This Row],[MES]]</f>
        <v/>
      </c>
      <c r="N1997" s="29"/>
      <c r="O1997" s="135">
        <f>+VLOOKUP(Tabla1[[#This Row],[concatenar]],IG!$M$3:$W$1908,2,FALSE)</f>
        <v>0</v>
      </c>
      <c r="P1997" s="50">
        <f>+VLOOKUP(Tabla1[[#This Row],[concatenar]],IG!$M$3:$W$1908,3,FALSE)</f>
        <v>0</v>
      </c>
      <c r="Q1997" s="103">
        <f>+VLOOKUP(Tabla1[[#This Row],[concatenar]],IG!$M$3:$W$1908,8,FALSE)</f>
        <v>0</v>
      </c>
      <c r="R1997" s="97">
        <f>+VLOOKUP(Tabla1[[#This Row],[concatenar]],IG!$M$3:$W$1908,9,FALSE)</f>
        <v>0</v>
      </c>
      <c r="S1997" s="136">
        <f>+VLOOKUP(Tabla1[[#This Row],[concatenar]],IG!$M$3:$W$1908,10,FALSE)</f>
        <v>0</v>
      </c>
      <c r="T1997" s="137">
        <f>+VLOOKUP(Tabla1[[#This Row],[concatenar]],IG!$M$3:$W$1908,11,FALSE)</f>
        <v>0</v>
      </c>
      <c r="U1997" s="130"/>
      <c r="V1997" s="138"/>
      <c r="W1997" s="130"/>
      <c r="X1997" s="29"/>
      <c r="Y1997" s="139">
        <f>ROUND(Tabla1[[#This Row],[VALOR UNITARIO SEGUIMIENTO FINANCIERO
2024]]*Tabla1[[#This Row],[MET AFECTADA PORLA GLOSA
RECURSOS 2024]]*Tabla1[[#This Row],[Porcentaje de Glosa]],0)</f>
        <v>0</v>
      </c>
      <c r="Z1997" s="51">
        <f>ROUND(Tabla1[[#This Row],[VALOR UNITARIO SEGUIMIENTO FINANCIERO
2025]]*Tabla1[[#This Row],[META AFECTADA PORLA GLOSA
RECURSOS 2025]]*Tabla1[[#This Row],[Porcentaje de Glosa]],0)</f>
        <v>0</v>
      </c>
      <c r="AA1997" s="51">
        <f>ROUND(Tabla1[[#This Row],[VALOR DE LA GLOSA 2024]]+Tabla1[[#This Row],[VALOR DE LA GLOSA 2025]],0)</f>
        <v>0</v>
      </c>
      <c r="AB1997" s="56"/>
      <c r="AC1997" s="130"/>
      <c r="AD1997" s="140"/>
      <c r="AE1997" s="130"/>
      <c r="AF1997" s="140">
        <f>ROUND(Tabla1[[#This Row],[VALOR TOTAL DE LA GLOSA]]-Tabla1[[#This Row],[Valor soportado por la Subred]],0)</f>
        <v>0</v>
      </c>
      <c r="AG1997" s="130"/>
      <c r="AH1997" s="130"/>
      <c r="AI1997" s="140">
        <f>ROUND(Tabla1[[#This Row],[VALOR GLOSA DEFINITIVA]]-Tabla1[[#This Row],[VALOR LEVANTADO EN LIQUIDACION]],0)</f>
        <v>0</v>
      </c>
    </row>
    <row r="1998" spans="2:35" s="32" customFormat="1" ht="87.6" hidden="1" customHeight="1" x14ac:dyDescent="0.25">
      <c r="B1998" s="131"/>
      <c r="C1998" s="132"/>
      <c r="D1998" s="131"/>
      <c r="E1998" s="133" t="str">
        <f>+Tabla1[[#This Row],[CODIGO ACTIVIDAD EN PPP Y LINEAMIENTO]]&amp;Tabla1[[#This Row],[ENTORNO/COMPONENTE]]</f>
        <v/>
      </c>
      <c r="F1998" s="134">
        <f>+VLOOKUP(Tabla1[[#This Row],[Columna1]],IG!$D$3:$L$1908,3,FALSE)</f>
        <v>0</v>
      </c>
      <c r="G1998" s="134">
        <f>+VLOOKUP(Tabla1[[#This Row],[Columna1]],IG!$D$3:$W$1908,4,FALSE)</f>
        <v>0</v>
      </c>
      <c r="H1998" s="134">
        <f>+VLOOKUP(Tabla1[[#This Row],[Columna1]],IG!$D$3:$W$1908,5,FALSE)</f>
        <v>0</v>
      </c>
      <c r="I1998" s="134">
        <f>+VLOOKUP(Tabla1[[#This Row],[Columna1]],IG!$D$3:$W$1908,6,FALSE)</f>
        <v>0</v>
      </c>
      <c r="J1998" s="134">
        <f>+VLOOKUP(Tabla1[[#This Row],[Columna1]],IG!$D$3:$W$1908,7,FALSE)</f>
        <v>0</v>
      </c>
      <c r="K1998" s="130"/>
      <c r="L1998" s="131"/>
      <c r="M1998" s="133" t="str">
        <f>+Tabla1[[#This Row],[Columna1]]&amp;Tabla1[[#This Row],[LOCALIDAD]]&amp;Tabla1[[#This Row],[MES]]</f>
        <v/>
      </c>
      <c r="N1998" s="29"/>
      <c r="O1998" s="135">
        <f>+VLOOKUP(Tabla1[[#This Row],[concatenar]],IG!$M$3:$W$1908,2,FALSE)</f>
        <v>0</v>
      </c>
      <c r="P1998" s="50">
        <f>+VLOOKUP(Tabla1[[#This Row],[concatenar]],IG!$M$3:$W$1908,3,FALSE)</f>
        <v>0</v>
      </c>
      <c r="Q1998" s="103">
        <f>+VLOOKUP(Tabla1[[#This Row],[concatenar]],IG!$M$3:$W$1908,8,FALSE)</f>
        <v>0</v>
      </c>
      <c r="R1998" s="97">
        <f>+VLOOKUP(Tabla1[[#This Row],[concatenar]],IG!$M$3:$W$1908,9,FALSE)</f>
        <v>0</v>
      </c>
      <c r="S1998" s="136">
        <f>+VLOOKUP(Tabla1[[#This Row],[concatenar]],IG!$M$3:$W$1908,10,FALSE)</f>
        <v>0</v>
      </c>
      <c r="T1998" s="137">
        <f>+VLOOKUP(Tabla1[[#This Row],[concatenar]],IG!$M$3:$W$1908,11,FALSE)</f>
        <v>0</v>
      </c>
      <c r="U1998" s="130"/>
      <c r="V1998" s="138"/>
      <c r="W1998" s="130"/>
      <c r="X1998" s="29"/>
      <c r="Y1998" s="139">
        <f>ROUND(Tabla1[[#This Row],[VALOR UNITARIO SEGUIMIENTO FINANCIERO
2024]]*Tabla1[[#This Row],[MET AFECTADA PORLA GLOSA
RECURSOS 2024]]*Tabla1[[#This Row],[Porcentaje de Glosa]],0)</f>
        <v>0</v>
      </c>
      <c r="Z1998" s="51">
        <f>ROUND(Tabla1[[#This Row],[VALOR UNITARIO SEGUIMIENTO FINANCIERO
2025]]*Tabla1[[#This Row],[META AFECTADA PORLA GLOSA
RECURSOS 2025]]*Tabla1[[#This Row],[Porcentaje de Glosa]],0)</f>
        <v>0</v>
      </c>
      <c r="AA1998" s="51">
        <f>ROUND(Tabla1[[#This Row],[VALOR DE LA GLOSA 2024]]+Tabla1[[#This Row],[VALOR DE LA GLOSA 2025]],0)</f>
        <v>0</v>
      </c>
      <c r="AB1998" s="56"/>
      <c r="AC1998" s="130"/>
      <c r="AD1998" s="140"/>
      <c r="AE1998" s="130"/>
      <c r="AF1998" s="140">
        <f>ROUND(Tabla1[[#This Row],[VALOR TOTAL DE LA GLOSA]]-Tabla1[[#This Row],[Valor soportado por la Subred]],0)</f>
        <v>0</v>
      </c>
      <c r="AG1998" s="130"/>
      <c r="AH1998" s="130"/>
      <c r="AI1998" s="140">
        <f>ROUND(Tabla1[[#This Row],[VALOR GLOSA DEFINITIVA]]-Tabla1[[#This Row],[VALOR LEVANTADO EN LIQUIDACION]],0)</f>
        <v>0</v>
      </c>
    </row>
    <row r="1999" spans="2:35" s="32" customFormat="1" ht="87.6" hidden="1" customHeight="1" x14ac:dyDescent="0.25">
      <c r="B1999" s="131"/>
      <c r="C1999" s="132"/>
      <c r="D1999" s="131"/>
      <c r="E1999" s="133" t="str">
        <f>+Tabla1[[#This Row],[CODIGO ACTIVIDAD EN PPP Y LINEAMIENTO]]&amp;Tabla1[[#This Row],[ENTORNO/COMPONENTE]]</f>
        <v/>
      </c>
      <c r="F1999" s="134">
        <f>+VLOOKUP(Tabla1[[#This Row],[Columna1]],IG!$D$3:$L$1908,3,FALSE)</f>
        <v>0</v>
      </c>
      <c r="G1999" s="134">
        <f>+VLOOKUP(Tabla1[[#This Row],[Columna1]],IG!$D$3:$W$1908,4,FALSE)</f>
        <v>0</v>
      </c>
      <c r="H1999" s="134">
        <f>+VLOOKUP(Tabla1[[#This Row],[Columna1]],IG!$D$3:$W$1908,5,FALSE)</f>
        <v>0</v>
      </c>
      <c r="I1999" s="134">
        <f>+VLOOKUP(Tabla1[[#This Row],[Columna1]],IG!$D$3:$W$1908,6,FALSE)</f>
        <v>0</v>
      </c>
      <c r="J1999" s="134">
        <f>+VLOOKUP(Tabla1[[#This Row],[Columna1]],IG!$D$3:$W$1908,7,FALSE)</f>
        <v>0</v>
      </c>
      <c r="K1999" s="130"/>
      <c r="L1999" s="131"/>
      <c r="M1999" s="133" t="str">
        <f>+Tabla1[[#This Row],[Columna1]]&amp;Tabla1[[#This Row],[LOCALIDAD]]&amp;Tabla1[[#This Row],[MES]]</f>
        <v/>
      </c>
      <c r="N1999" s="29"/>
      <c r="O1999" s="135">
        <f>+VLOOKUP(Tabla1[[#This Row],[concatenar]],IG!$M$3:$W$1908,2,FALSE)</f>
        <v>0</v>
      </c>
      <c r="P1999" s="50">
        <f>+VLOOKUP(Tabla1[[#This Row],[concatenar]],IG!$M$3:$W$1908,3,FALSE)</f>
        <v>0</v>
      </c>
      <c r="Q1999" s="103">
        <f>+VLOOKUP(Tabla1[[#This Row],[concatenar]],IG!$M$3:$W$1908,8,FALSE)</f>
        <v>0</v>
      </c>
      <c r="R1999" s="97">
        <f>+VLOOKUP(Tabla1[[#This Row],[concatenar]],IG!$M$3:$W$1908,9,FALSE)</f>
        <v>0</v>
      </c>
      <c r="S1999" s="136">
        <f>+VLOOKUP(Tabla1[[#This Row],[concatenar]],IG!$M$3:$W$1908,10,FALSE)</f>
        <v>0</v>
      </c>
      <c r="T1999" s="137">
        <f>+VLOOKUP(Tabla1[[#This Row],[concatenar]],IG!$M$3:$W$1908,11,FALSE)</f>
        <v>0</v>
      </c>
      <c r="U1999" s="130"/>
      <c r="V1999" s="138"/>
      <c r="W1999" s="130"/>
      <c r="X1999" s="29"/>
      <c r="Y1999" s="139">
        <f>ROUND(Tabla1[[#This Row],[VALOR UNITARIO SEGUIMIENTO FINANCIERO
2024]]*Tabla1[[#This Row],[MET AFECTADA PORLA GLOSA
RECURSOS 2024]]*Tabla1[[#This Row],[Porcentaje de Glosa]],0)</f>
        <v>0</v>
      </c>
      <c r="Z1999" s="51">
        <f>ROUND(Tabla1[[#This Row],[VALOR UNITARIO SEGUIMIENTO FINANCIERO
2025]]*Tabla1[[#This Row],[META AFECTADA PORLA GLOSA
RECURSOS 2025]]*Tabla1[[#This Row],[Porcentaje de Glosa]],0)</f>
        <v>0</v>
      </c>
      <c r="AA1999" s="51">
        <f>ROUND(Tabla1[[#This Row],[VALOR DE LA GLOSA 2024]]+Tabla1[[#This Row],[VALOR DE LA GLOSA 2025]],0)</f>
        <v>0</v>
      </c>
      <c r="AB1999" s="56"/>
      <c r="AC1999" s="130"/>
      <c r="AD1999" s="140"/>
      <c r="AE1999" s="130"/>
      <c r="AF1999" s="140">
        <f>ROUND(Tabla1[[#This Row],[VALOR TOTAL DE LA GLOSA]]-Tabla1[[#This Row],[Valor soportado por la Subred]],0)</f>
        <v>0</v>
      </c>
      <c r="AG1999" s="130"/>
      <c r="AH1999" s="130"/>
      <c r="AI1999" s="140">
        <f>ROUND(Tabla1[[#This Row],[VALOR GLOSA DEFINITIVA]]-Tabla1[[#This Row],[VALOR LEVANTADO EN LIQUIDACION]],0)</f>
        <v>0</v>
      </c>
    </row>
    <row r="2000" spans="2:35" s="32" customFormat="1" ht="87.6" hidden="1" customHeight="1" x14ac:dyDescent="0.25">
      <c r="B2000" s="131"/>
      <c r="C2000" s="132"/>
      <c r="D2000" s="131"/>
      <c r="E2000" s="133" t="str">
        <f>+Tabla1[[#This Row],[CODIGO ACTIVIDAD EN PPP Y LINEAMIENTO]]&amp;Tabla1[[#This Row],[ENTORNO/COMPONENTE]]</f>
        <v/>
      </c>
      <c r="F2000" s="134">
        <f>+VLOOKUP(Tabla1[[#This Row],[Columna1]],IG!$D$3:$L$1908,3,FALSE)</f>
        <v>0</v>
      </c>
      <c r="G2000" s="134">
        <f>+VLOOKUP(Tabla1[[#This Row],[Columna1]],IG!$D$3:$W$1908,4,FALSE)</f>
        <v>0</v>
      </c>
      <c r="H2000" s="134">
        <f>+VLOOKUP(Tabla1[[#This Row],[Columna1]],IG!$D$3:$W$1908,5,FALSE)</f>
        <v>0</v>
      </c>
      <c r="I2000" s="134">
        <f>+VLOOKUP(Tabla1[[#This Row],[Columna1]],IG!$D$3:$W$1908,6,FALSE)</f>
        <v>0</v>
      </c>
      <c r="J2000" s="134">
        <f>+VLOOKUP(Tabla1[[#This Row],[Columna1]],IG!$D$3:$W$1908,7,FALSE)</f>
        <v>0</v>
      </c>
      <c r="K2000" s="130"/>
      <c r="L2000" s="131"/>
      <c r="M2000" s="133" t="str">
        <f>+Tabla1[[#This Row],[Columna1]]&amp;Tabla1[[#This Row],[LOCALIDAD]]&amp;Tabla1[[#This Row],[MES]]</f>
        <v/>
      </c>
      <c r="N2000" s="29"/>
      <c r="O2000" s="135">
        <f>+VLOOKUP(Tabla1[[#This Row],[concatenar]],IG!$M$3:$W$1908,2,FALSE)</f>
        <v>0</v>
      </c>
      <c r="P2000" s="50">
        <f>+VLOOKUP(Tabla1[[#This Row],[concatenar]],IG!$M$3:$W$1908,3,FALSE)</f>
        <v>0</v>
      </c>
      <c r="Q2000" s="103">
        <f>+VLOOKUP(Tabla1[[#This Row],[concatenar]],IG!$M$3:$W$1908,8,FALSE)</f>
        <v>0</v>
      </c>
      <c r="R2000" s="97">
        <f>+VLOOKUP(Tabla1[[#This Row],[concatenar]],IG!$M$3:$W$1908,9,FALSE)</f>
        <v>0</v>
      </c>
      <c r="S2000" s="136">
        <f>+VLOOKUP(Tabla1[[#This Row],[concatenar]],IG!$M$3:$W$1908,10,FALSE)</f>
        <v>0</v>
      </c>
      <c r="T2000" s="137">
        <f>+VLOOKUP(Tabla1[[#This Row],[concatenar]],IG!$M$3:$W$1908,11,FALSE)</f>
        <v>0</v>
      </c>
      <c r="U2000" s="130"/>
      <c r="V2000" s="138"/>
      <c r="W2000" s="130"/>
      <c r="X2000" s="29"/>
      <c r="Y2000" s="139">
        <f>ROUND(Tabla1[[#This Row],[VALOR UNITARIO SEGUIMIENTO FINANCIERO
2024]]*Tabla1[[#This Row],[MET AFECTADA PORLA GLOSA
RECURSOS 2024]]*Tabla1[[#This Row],[Porcentaje de Glosa]],0)</f>
        <v>0</v>
      </c>
      <c r="Z2000" s="51">
        <f>ROUND(Tabla1[[#This Row],[VALOR UNITARIO SEGUIMIENTO FINANCIERO
2025]]*Tabla1[[#This Row],[META AFECTADA PORLA GLOSA
RECURSOS 2025]]*Tabla1[[#This Row],[Porcentaje de Glosa]],0)</f>
        <v>0</v>
      </c>
      <c r="AA2000" s="51">
        <f>ROUND(Tabla1[[#This Row],[VALOR DE LA GLOSA 2024]]+Tabla1[[#This Row],[VALOR DE LA GLOSA 2025]],0)</f>
        <v>0</v>
      </c>
      <c r="AB2000" s="56"/>
      <c r="AC2000" s="130"/>
      <c r="AD2000" s="140"/>
      <c r="AE2000" s="130"/>
      <c r="AF2000" s="140">
        <f>ROUND(Tabla1[[#This Row],[VALOR TOTAL DE LA GLOSA]]-Tabla1[[#This Row],[Valor soportado por la Subred]],0)</f>
        <v>0</v>
      </c>
      <c r="AG2000" s="130"/>
      <c r="AH2000" s="130"/>
      <c r="AI2000" s="140">
        <f>ROUND(Tabla1[[#This Row],[VALOR GLOSA DEFINITIVA]]-Tabla1[[#This Row],[VALOR LEVANTADO EN LIQUIDACION]],0)</f>
        <v>0</v>
      </c>
    </row>
    <row r="2001" spans="2:35" s="32" customFormat="1" ht="87.6" hidden="1" customHeight="1" x14ac:dyDescent="0.25">
      <c r="B2001" s="131"/>
      <c r="C2001" s="132"/>
      <c r="D2001" s="131"/>
      <c r="E2001" s="133" t="str">
        <f>+Tabla1[[#This Row],[CODIGO ACTIVIDAD EN PPP Y LINEAMIENTO]]&amp;Tabla1[[#This Row],[ENTORNO/COMPONENTE]]</f>
        <v/>
      </c>
      <c r="F2001" s="134">
        <f>+VLOOKUP(Tabla1[[#This Row],[Columna1]],IG!$D$3:$L$1908,3,FALSE)</f>
        <v>0</v>
      </c>
      <c r="G2001" s="134">
        <f>+VLOOKUP(Tabla1[[#This Row],[Columna1]],IG!$D$3:$W$1908,4,FALSE)</f>
        <v>0</v>
      </c>
      <c r="H2001" s="134">
        <f>+VLOOKUP(Tabla1[[#This Row],[Columna1]],IG!$D$3:$W$1908,5,FALSE)</f>
        <v>0</v>
      </c>
      <c r="I2001" s="134">
        <f>+VLOOKUP(Tabla1[[#This Row],[Columna1]],IG!$D$3:$W$1908,6,FALSE)</f>
        <v>0</v>
      </c>
      <c r="J2001" s="134">
        <f>+VLOOKUP(Tabla1[[#This Row],[Columna1]],IG!$D$3:$W$1908,7,FALSE)</f>
        <v>0</v>
      </c>
      <c r="K2001" s="130"/>
      <c r="L2001" s="131"/>
      <c r="M2001" s="133" t="str">
        <f>+Tabla1[[#This Row],[Columna1]]&amp;Tabla1[[#This Row],[LOCALIDAD]]&amp;Tabla1[[#This Row],[MES]]</f>
        <v/>
      </c>
      <c r="N2001" s="29"/>
      <c r="O2001" s="135">
        <f>+VLOOKUP(Tabla1[[#This Row],[concatenar]],IG!$M$3:$W$1908,2,FALSE)</f>
        <v>0</v>
      </c>
      <c r="P2001" s="50">
        <f>+VLOOKUP(Tabla1[[#This Row],[concatenar]],IG!$M$3:$W$1908,3,FALSE)</f>
        <v>0</v>
      </c>
      <c r="Q2001" s="103">
        <f>+VLOOKUP(Tabla1[[#This Row],[concatenar]],IG!$M$3:$W$1908,8,FALSE)</f>
        <v>0</v>
      </c>
      <c r="R2001" s="97">
        <f>+VLOOKUP(Tabla1[[#This Row],[concatenar]],IG!$M$3:$W$1908,9,FALSE)</f>
        <v>0</v>
      </c>
      <c r="S2001" s="136">
        <f>+VLOOKUP(Tabla1[[#This Row],[concatenar]],IG!$M$3:$W$1908,10,FALSE)</f>
        <v>0</v>
      </c>
      <c r="T2001" s="137">
        <f>+VLOOKUP(Tabla1[[#This Row],[concatenar]],IG!$M$3:$W$1908,11,FALSE)</f>
        <v>0</v>
      </c>
      <c r="U2001" s="130"/>
      <c r="V2001" s="138"/>
      <c r="W2001" s="130"/>
      <c r="X2001" s="29"/>
      <c r="Y2001" s="139">
        <f>ROUND(Tabla1[[#This Row],[VALOR UNITARIO SEGUIMIENTO FINANCIERO
2024]]*Tabla1[[#This Row],[MET AFECTADA PORLA GLOSA
RECURSOS 2024]]*Tabla1[[#This Row],[Porcentaje de Glosa]],0)</f>
        <v>0</v>
      </c>
      <c r="Z2001" s="51">
        <f>ROUND(Tabla1[[#This Row],[VALOR UNITARIO SEGUIMIENTO FINANCIERO
2025]]*Tabla1[[#This Row],[META AFECTADA PORLA GLOSA
RECURSOS 2025]]*Tabla1[[#This Row],[Porcentaje de Glosa]],0)</f>
        <v>0</v>
      </c>
      <c r="AA2001" s="51">
        <f>ROUND(Tabla1[[#This Row],[VALOR DE LA GLOSA 2024]]+Tabla1[[#This Row],[VALOR DE LA GLOSA 2025]],0)</f>
        <v>0</v>
      </c>
      <c r="AB2001" s="56"/>
      <c r="AC2001" s="130"/>
      <c r="AD2001" s="140"/>
      <c r="AE2001" s="130"/>
      <c r="AF2001" s="140">
        <f>ROUND(Tabla1[[#This Row],[VALOR TOTAL DE LA GLOSA]]-Tabla1[[#This Row],[Valor soportado por la Subred]],0)</f>
        <v>0</v>
      </c>
      <c r="AG2001" s="130"/>
      <c r="AH2001" s="130"/>
      <c r="AI2001" s="140">
        <f>ROUND(Tabla1[[#This Row],[VALOR GLOSA DEFINITIVA]]-Tabla1[[#This Row],[VALOR LEVANTADO EN LIQUIDACION]],0)</f>
        <v>0</v>
      </c>
    </row>
    <row r="2002" spans="2:35" s="32" customFormat="1" ht="87.6" hidden="1" customHeight="1" x14ac:dyDescent="0.25">
      <c r="B2002" s="131"/>
      <c r="C2002" s="132"/>
      <c r="D2002" s="131"/>
      <c r="E2002" s="133" t="str">
        <f>+Tabla1[[#This Row],[CODIGO ACTIVIDAD EN PPP Y LINEAMIENTO]]&amp;Tabla1[[#This Row],[ENTORNO/COMPONENTE]]</f>
        <v/>
      </c>
      <c r="F2002" s="134">
        <f>+VLOOKUP(Tabla1[[#This Row],[Columna1]],IG!$D$3:$L$1908,3,FALSE)</f>
        <v>0</v>
      </c>
      <c r="G2002" s="134">
        <f>+VLOOKUP(Tabla1[[#This Row],[Columna1]],IG!$D$3:$W$1908,4,FALSE)</f>
        <v>0</v>
      </c>
      <c r="H2002" s="134">
        <f>+VLOOKUP(Tabla1[[#This Row],[Columna1]],IG!$D$3:$W$1908,5,FALSE)</f>
        <v>0</v>
      </c>
      <c r="I2002" s="134">
        <f>+VLOOKUP(Tabla1[[#This Row],[Columna1]],IG!$D$3:$W$1908,6,FALSE)</f>
        <v>0</v>
      </c>
      <c r="J2002" s="134">
        <f>+VLOOKUP(Tabla1[[#This Row],[Columna1]],IG!$D$3:$W$1908,7,FALSE)</f>
        <v>0</v>
      </c>
      <c r="K2002" s="130"/>
      <c r="L2002" s="131"/>
      <c r="M2002" s="133" t="str">
        <f>+Tabla1[[#This Row],[Columna1]]&amp;Tabla1[[#This Row],[LOCALIDAD]]&amp;Tabla1[[#This Row],[MES]]</f>
        <v/>
      </c>
      <c r="N2002" s="29"/>
      <c r="O2002" s="135">
        <f>+VLOOKUP(Tabla1[[#This Row],[concatenar]],IG!$M$3:$W$1908,2,FALSE)</f>
        <v>0</v>
      </c>
      <c r="P2002" s="50">
        <f>+VLOOKUP(Tabla1[[#This Row],[concatenar]],IG!$M$3:$W$1908,3,FALSE)</f>
        <v>0</v>
      </c>
      <c r="Q2002" s="103">
        <f>+VLOOKUP(Tabla1[[#This Row],[concatenar]],IG!$M$3:$W$1908,8,FALSE)</f>
        <v>0</v>
      </c>
      <c r="R2002" s="97">
        <f>+VLOOKUP(Tabla1[[#This Row],[concatenar]],IG!$M$3:$W$1908,9,FALSE)</f>
        <v>0</v>
      </c>
      <c r="S2002" s="136">
        <f>+VLOOKUP(Tabla1[[#This Row],[concatenar]],IG!$M$3:$W$1908,10,FALSE)</f>
        <v>0</v>
      </c>
      <c r="T2002" s="137">
        <f>+VLOOKUP(Tabla1[[#This Row],[concatenar]],IG!$M$3:$W$1908,11,FALSE)</f>
        <v>0</v>
      </c>
      <c r="U2002" s="130"/>
      <c r="V2002" s="138"/>
      <c r="W2002" s="130"/>
      <c r="X2002" s="29"/>
      <c r="Y2002" s="139">
        <f>ROUND(Tabla1[[#This Row],[VALOR UNITARIO SEGUIMIENTO FINANCIERO
2024]]*Tabla1[[#This Row],[MET AFECTADA PORLA GLOSA
RECURSOS 2024]]*Tabla1[[#This Row],[Porcentaje de Glosa]],0)</f>
        <v>0</v>
      </c>
      <c r="Z2002" s="51">
        <f>ROUND(Tabla1[[#This Row],[VALOR UNITARIO SEGUIMIENTO FINANCIERO
2025]]*Tabla1[[#This Row],[META AFECTADA PORLA GLOSA
RECURSOS 2025]]*Tabla1[[#This Row],[Porcentaje de Glosa]],0)</f>
        <v>0</v>
      </c>
      <c r="AA2002" s="51">
        <f>ROUND(Tabla1[[#This Row],[VALOR DE LA GLOSA 2024]]+Tabla1[[#This Row],[VALOR DE LA GLOSA 2025]],0)</f>
        <v>0</v>
      </c>
      <c r="AB2002" s="56"/>
      <c r="AC2002" s="130"/>
      <c r="AD2002" s="140"/>
      <c r="AE2002" s="130"/>
      <c r="AF2002" s="140">
        <f>ROUND(Tabla1[[#This Row],[VALOR TOTAL DE LA GLOSA]]-Tabla1[[#This Row],[Valor soportado por la Subred]],0)</f>
        <v>0</v>
      </c>
      <c r="AG2002" s="130"/>
      <c r="AH2002" s="130"/>
      <c r="AI2002" s="140">
        <f>ROUND(Tabla1[[#This Row],[VALOR GLOSA DEFINITIVA]]-Tabla1[[#This Row],[VALOR LEVANTADO EN LIQUIDACION]],0)</f>
        <v>0</v>
      </c>
    </row>
    <row r="2003" spans="2:35" s="32" customFormat="1" ht="87.6" hidden="1" customHeight="1" x14ac:dyDescent="0.25">
      <c r="B2003" s="131"/>
      <c r="C2003" s="132"/>
      <c r="D2003" s="131"/>
      <c r="E2003" s="133" t="str">
        <f>+Tabla1[[#This Row],[CODIGO ACTIVIDAD EN PPP Y LINEAMIENTO]]&amp;Tabla1[[#This Row],[ENTORNO/COMPONENTE]]</f>
        <v/>
      </c>
      <c r="F2003" s="134">
        <f>+VLOOKUP(Tabla1[[#This Row],[Columna1]],IG!$D$3:$L$1908,3,FALSE)</f>
        <v>0</v>
      </c>
      <c r="G2003" s="134">
        <f>+VLOOKUP(Tabla1[[#This Row],[Columna1]],IG!$D$3:$W$1908,4,FALSE)</f>
        <v>0</v>
      </c>
      <c r="H2003" s="134">
        <f>+VLOOKUP(Tabla1[[#This Row],[Columna1]],IG!$D$3:$W$1908,5,FALSE)</f>
        <v>0</v>
      </c>
      <c r="I2003" s="134">
        <f>+VLOOKUP(Tabla1[[#This Row],[Columna1]],IG!$D$3:$W$1908,6,FALSE)</f>
        <v>0</v>
      </c>
      <c r="J2003" s="134">
        <f>+VLOOKUP(Tabla1[[#This Row],[Columna1]],IG!$D$3:$W$1908,7,FALSE)</f>
        <v>0</v>
      </c>
      <c r="K2003" s="130"/>
      <c r="L2003" s="131"/>
      <c r="M2003" s="133" t="str">
        <f>+Tabla1[[#This Row],[Columna1]]&amp;Tabla1[[#This Row],[LOCALIDAD]]&amp;Tabla1[[#This Row],[MES]]</f>
        <v/>
      </c>
      <c r="N2003" s="29"/>
      <c r="O2003" s="135">
        <f>+VLOOKUP(Tabla1[[#This Row],[concatenar]],IG!$M$3:$W$1908,2,FALSE)</f>
        <v>0</v>
      </c>
      <c r="P2003" s="50">
        <f>+VLOOKUP(Tabla1[[#This Row],[concatenar]],IG!$M$3:$W$1908,3,FALSE)</f>
        <v>0</v>
      </c>
      <c r="Q2003" s="103">
        <f>+VLOOKUP(Tabla1[[#This Row],[concatenar]],IG!$M$3:$W$1908,8,FALSE)</f>
        <v>0</v>
      </c>
      <c r="R2003" s="97">
        <f>+VLOOKUP(Tabla1[[#This Row],[concatenar]],IG!$M$3:$W$1908,9,FALSE)</f>
        <v>0</v>
      </c>
      <c r="S2003" s="136">
        <f>+VLOOKUP(Tabla1[[#This Row],[concatenar]],IG!$M$3:$W$1908,10,FALSE)</f>
        <v>0</v>
      </c>
      <c r="T2003" s="137">
        <f>+VLOOKUP(Tabla1[[#This Row],[concatenar]],IG!$M$3:$W$1908,11,FALSE)</f>
        <v>0</v>
      </c>
      <c r="U2003" s="130"/>
      <c r="V2003" s="138"/>
      <c r="W2003" s="130"/>
      <c r="X2003" s="29"/>
      <c r="Y2003" s="139">
        <f>ROUND(Tabla1[[#This Row],[VALOR UNITARIO SEGUIMIENTO FINANCIERO
2024]]*Tabla1[[#This Row],[MET AFECTADA PORLA GLOSA
RECURSOS 2024]]*Tabla1[[#This Row],[Porcentaje de Glosa]],0)</f>
        <v>0</v>
      </c>
      <c r="Z2003" s="51">
        <f>ROUND(Tabla1[[#This Row],[VALOR UNITARIO SEGUIMIENTO FINANCIERO
2025]]*Tabla1[[#This Row],[META AFECTADA PORLA GLOSA
RECURSOS 2025]]*Tabla1[[#This Row],[Porcentaje de Glosa]],0)</f>
        <v>0</v>
      </c>
      <c r="AA2003" s="51">
        <f>ROUND(Tabla1[[#This Row],[VALOR DE LA GLOSA 2024]]+Tabla1[[#This Row],[VALOR DE LA GLOSA 2025]],0)</f>
        <v>0</v>
      </c>
      <c r="AB2003" s="56"/>
      <c r="AC2003" s="130"/>
      <c r="AD2003" s="140"/>
      <c r="AE2003" s="130"/>
      <c r="AF2003" s="140">
        <f>ROUND(Tabla1[[#This Row],[VALOR TOTAL DE LA GLOSA]]-Tabla1[[#This Row],[Valor soportado por la Subred]],0)</f>
        <v>0</v>
      </c>
      <c r="AG2003" s="130"/>
      <c r="AH2003" s="130"/>
      <c r="AI2003" s="140">
        <f>ROUND(Tabla1[[#This Row],[VALOR GLOSA DEFINITIVA]]-Tabla1[[#This Row],[VALOR LEVANTADO EN LIQUIDACION]],0)</f>
        <v>0</v>
      </c>
    </row>
    <row r="2004" spans="2:35" s="32" customFormat="1" ht="87.6" hidden="1" customHeight="1" x14ac:dyDescent="0.25">
      <c r="B2004" s="131"/>
      <c r="C2004" s="132"/>
      <c r="D2004" s="131"/>
      <c r="E2004" s="133" t="str">
        <f>+Tabla1[[#This Row],[CODIGO ACTIVIDAD EN PPP Y LINEAMIENTO]]&amp;Tabla1[[#This Row],[ENTORNO/COMPONENTE]]</f>
        <v/>
      </c>
      <c r="F2004" s="134">
        <f>+VLOOKUP(Tabla1[[#This Row],[Columna1]],IG!$D$3:$L$1908,3,FALSE)</f>
        <v>0</v>
      </c>
      <c r="G2004" s="134">
        <f>+VLOOKUP(Tabla1[[#This Row],[Columna1]],IG!$D$3:$W$1908,4,FALSE)</f>
        <v>0</v>
      </c>
      <c r="H2004" s="134">
        <f>+VLOOKUP(Tabla1[[#This Row],[Columna1]],IG!$D$3:$W$1908,5,FALSE)</f>
        <v>0</v>
      </c>
      <c r="I2004" s="134">
        <f>+VLOOKUP(Tabla1[[#This Row],[Columna1]],IG!$D$3:$W$1908,6,FALSE)</f>
        <v>0</v>
      </c>
      <c r="J2004" s="134">
        <f>+VLOOKUP(Tabla1[[#This Row],[Columna1]],IG!$D$3:$W$1908,7,FALSE)</f>
        <v>0</v>
      </c>
      <c r="K2004" s="130"/>
      <c r="L2004" s="131"/>
      <c r="M2004" s="133" t="str">
        <f>+Tabla1[[#This Row],[Columna1]]&amp;Tabla1[[#This Row],[LOCALIDAD]]&amp;Tabla1[[#This Row],[MES]]</f>
        <v/>
      </c>
      <c r="N2004" s="29"/>
      <c r="O2004" s="135">
        <f>+VLOOKUP(Tabla1[[#This Row],[concatenar]],IG!$M$3:$W$1908,2,FALSE)</f>
        <v>0</v>
      </c>
      <c r="P2004" s="50">
        <f>+VLOOKUP(Tabla1[[#This Row],[concatenar]],IG!$M$3:$W$1908,3,FALSE)</f>
        <v>0</v>
      </c>
      <c r="Q2004" s="103">
        <f>+VLOOKUP(Tabla1[[#This Row],[concatenar]],IG!$M$3:$W$1908,8,FALSE)</f>
        <v>0</v>
      </c>
      <c r="R2004" s="97">
        <f>+VLOOKUP(Tabla1[[#This Row],[concatenar]],IG!$M$3:$W$1908,9,FALSE)</f>
        <v>0</v>
      </c>
      <c r="S2004" s="136">
        <f>+VLOOKUP(Tabla1[[#This Row],[concatenar]],IG!$M$3:$W$1908,10,FALSE)</f>
        <v>0</v>
      </c>
      <c r="T2004" s="137">
        <f>+VLOOKUP(Tabla1[[#This Row],[concatenar]],IG!$M$3:$W$1908,11,FALSE)</f>
        <v>0</v>
      </c>
      <c r="U2004" s="130"/>
      <c r="V2004" s="138"/>
      <c r="W2004" s="130"/>
      <c r="X2004" s="29"/>
      <c r="Y2004" s="139">
        <f>ROUND(Tabla1[[#This Row],[VALOR UNITARIO SEGUIMIENTO FINANCIERO
2024]]*Tabla1[[#This Row],[MET AFECTADA PORLA GLOSA
RECURSOS 2024]]*Tabla1[[#This Row],[Porcentaje de Glosa]],0)</f>
        <v>0</v>
      </c>
      <c r="Z2004" s="51">
        <f>ROUND(Tabla1[[#This Row],[VALOR UNITARIO SEGUIMIENTO FINANCIERO
2025]]*Tabla1[[#This Row],[META AFECTADA PORLA GLOSA
RECURSOS 2025]]*Tabla1[[#This Row],[Porcentaje de Glosa]],0)</f>
        <v>0</v>
      </c>
      <c r="AA2004" s="51">
        <f>ROUND(Tabla1[[#This Row],[VALOR DE LA GLOSA 2024]]+Tabla1[[#This Row],[VALOR DE LA GLOSA 2025]],0)</f>
        <v>0</v>
      </c>
      <c r="AB2004" s="56"/>
      <c r="AC2004" s="130"/>
      <c r="AD2004" s="140"/>
      <c r="AE2004" s="130"/>
      <c r="AF2004" s="140">
        <f>ROUND(Tabla1[[#This Row],[VALOR TOTAL DE LA GLOSA]]-Tabla1[[#This Row],[Valor soportado por la Subred]],0)</f>
        <v>0</v>
      </c>
      <c r="AG2004" s="130"/>
      <c r="AH2004" s="130"/>
      <c r="AI2004" s="140">
        <f>ROUND(Tabla1[[#This Row],[VALOR GLOSA DEFINITIVA]]-Tabla1[[#This Row],[VALOR LEVANTADO EN LIQUIDACION]],0)</f>
        <v>0</v>
      </c>
    </row>
    <row r="2005" spans="2:35" s="32" customFormat="1" ht="87.6" hidden="1" customHeight="1" x14ac:dyDescent="0.25">
      <c r="B2005" s="131"/>
      <c r="C2005" s="132"/>
      <c r="D2005" s="131"/>
      <c r="E2005" s="133" t="str">
        <f>+Tabla1[[#This Row],[CODIGO ACTIVIDAD EN PPP Y LINEAMIENTO]]&amp;Tabla1[[#This Row],[ENTORNO/COMPONENTE]]</f>
        <v/>
      </c>
      <c r="F2005" s="134">
        <f>+VLOOKUP(Tabla1[[#This Row],[Columna1]],IG!$D$3:$L$1908,3,FALSE)</f>
        <v>0</v>
      </c>
      <c r="G2005" s="134">
        <f>+VLOOKUP(Tabla1[[#This Row],[Columna1]],IG!$D$3:$W$1908,4,FALSE)</f>
        <v>0</v>
      </c>
      <c r="H2005" s="134">
        <f>+VLOOKUP(Tabla1[[#This Row],[Columna1]],IG!$D$3:$W$1908,5,FALSE)</f>
        <v>0</v>
      </c>
      <c r="I2005" s="134">
        <f>+VLOOKUP(Tabla1[[#This Row],[Columna1]],IG!$D$3:$W$1908,6,FALSE)</f>
        <v>0</v>
      </c>
      <c r="J2005" s="134">
        <f>+VLOOKUP(Tabla1[[#This Row],[Columna1]],IG!$D$3:$W$1908,7,FALSE)</f>
        <v>0</v>
      </c>
      <c r="K2005" s="130"/>
      <c r="L2005" s="131"/>
      <c r="M2005" s="133" t="str">
        <f>+Tabla1[[#This Row],[Columna1]]&amp;Tabla1[[#This Row],[LOCALIDAD]]&amp;Tabla1[[#This Row],[MES]]</f>
        <v/>
      </c>
      <c r="N2005" s="29"/>
      <c r="O2005" s="135">
        <f>+VLOOKUP(Tabla1[[#This Row],[concatenar]],IG!$M$3:$W$1908,2,FALSE)</f>
        <v>0</v>
      </c>
      <c r="P2005" s="50">
        <f>+VLOOKUP(Tabla1[[#This Row],[concatenar]],IG!$M$3:$W$1908,3,FALSE)</f>
        <v>0</v>
      </c>
      <c r="Q2005" s="103">
        <f>+VLOOKUP(Tabla1[[#This Row],[concatenar]],IG!$M$3:$W$1908,8,FALSE)</f>
        <v>0</v>
      </c>
      <c r="R2005" s="97">
        <f>+VLOOKUP(Tabla1[[#This Row],[concatenar]],IG!$M$3:$W$1908,9,FALSE)</f>
        <v>0</v>
      </c>
      <c r="S2005" s="136">
        <f>+VLOOKUP(Tabla1[[#This Row],[concatenar]],IG!$M$3:$W$1908,10,FALSE)</f>
        <v>0</v>
      </c>
      <c r="T2005" s="137">
        <f>+VLOOKUP(Tabla1[[#This Row],[concatenar]],IG!$M$3:$W$1908,11,FALSE)</f>
        <v>0</v>
      </c>
      <c r="U2005" s="130"/>
      <c r="V2005" s="138"/>
      <c r="W2005" s="130"/>
      <c r="X2005" s="29"/>
      <c r="Y2005" s="139">
        <f>ROUND(Tabla1[[#This Row],[VALOR UNITARIO SEGUIMIENTO FINANCIERO
2024]]*Tabla1[[#This Row],[MET AFECTADA PORLA GLOSA
RECURSOS 2024]]*Tabla1[[#This Row],[Porcentaje de Glosa]],0)</f>
        <v>0</v>
      </c>
      <c r="Z2005" s="51">
        <f>ROUND(Tabla1[[#This Row],[VALOR UNITARIO SEGUIMIENTO FINANCIERO
2025]]*Tabla1[[#This Row],[META AFECTADA PORLA GLOSA
RECURSOS 2025]]*Tabla1[[#This Row],[Porcentaje de Glosa]],0)</f>
        <v>0</v>
      </c>
      <c r="AA2005" s="51">
        <f>ROUND(Tabla1[[#This Row],[VALOR DE LA GLOSA 2024]]+Tabla1[[#This Row],[VALOR DE LA GLOSA 2025]],0)</f>
        <v>0</v>
      </c>
      <c r="AB2005" s="56"/>
      <c r="AC2005" s="130"/>
      <c r="AD2005" s="140"/>
      <c r="AE2005" s="130"/>
      <c r="AF2005" s="140">
        <f>ROUND(Tabla1[[#This Row],[VALOR TOTAL DE LA GLOSA]]-Tabla1[[#This Row],[Valor soportado por la Subred]],0)</f>
        <v>0</v>
      </c>
      <c r="AG2005" s="130"/>
      <c r="AH2005" s="130"/>
      <c r="AI2005" s="140">
        <f>ROUND(Tabla1[[#This Row],[VALOR GLOSA DEFINITIVA]]-Tabla1[[#This Row],[VALOR LEVANTADO EN LIQUIDACION]],0)</f>
        <v>0</v>
      </c>
    </row>
    <row r="2006" spans="2:35" s="32" customFormat="1" ht="87.6" hidden="1" customHeight="1" x14ac:dyDescent="0.25">
      <c r="B2006" s="131"/>
      <c r="C2006" s="132"/>
      <c r="D2006" s="131"/>
      <c r="E2006" s="133" t="str">
        <f>+Tabla1[[#This Row],[CODIGO ACTIVIDAD EN PPP Y LINEAMIENTO]]&amp;Tabla1[[#This Row],[ENTORNO/COMPONENTE]]</f>
        <v/>
      </c>
      <c r="F2006" s="134">
        <f>+VLOOKUP(Tabla1[[#This Row],[Columna1]],IG!$D$3:$L$1908,3,FALSE)</f>
        <v>0</v>
      </c>
      <c r="G2006" s="134">
        <f>+VLOOKUP(Tabla1[[#This Row],[Columna1]],IG!$D$3:$W$1908,4,FALSE)</f>
        <v>0</v>
      </c>
      <c r="H2006" s="134">
        <f>+VLOOKUP(Tabla1[[#This Row],[Columna1]],IG!$D$3:$W$1908,5,FALSE)</f>
        <v>0</v>
      </c>
      <c r="I2006" s="134">
        <f>+VLOOKUP(Tabla1[[#This Row],[Columna1]],IG!$D$3:$W$1908,6,FALSE)</f>
        <v>0</v>
      </c>
      <c r="J2006" s="134">
        <f>+VLOOKUP(Tabla1[[#This Row],[Columna1]],IG!$D$3:$W$1908,7,FALSE)</f>
        <v>0</v>
      </c>
      <c r="K2006" s="130"/>
      <c r="L2006" s="131"/>
      <c r="M2006" s="133" t="str">
        <f>+Tabla1[[#This Row],[Columna1]]&amp;Tabla1[[#This Row],[LOCALIDAD]]&amp;Tabla1[[#This Row],[MES]]</f>
        <v/>
      </c>
      <c r="N2006" s="29"/>
      <c r="O2006" s="135">
        <f>+VLOOKUP(Tabla1[[#This Row],[concatenar]],IG!$M$3:$W$1908,2,FALSE)</f>
        <v>0</v>
      </c>
      <c r="P2006" s="50">
        <f>+VLOOKUP(Tabla1[[#This Row],[concatenar]],IG!$M$3:$W$1908,3,FALSE)</f>
        <v>0</v>
      </c>
      <c r="Q2006" s="103">
        <f>+VLOOKUP(Tabla1[[#This Row],[concatenar]],IG!$M$3:$W$1908,8,FALSE)</f>
        <v>0</v>
      </c>
      <c r="R2006" s="97">
        <f>+VLOOKUP(Tabla1[[#This Row],[concatenar]],IG!$M$3:$W$1908,9,FALSE)</f>
        <v>0</v>
      </c>
      <c r="S2006" s="136">
        <f>+VLOOKUP(Tabla1[[#This Row],[concatenar]],IG!$M$3:$W$1908,10,FALSE)</f>
        <v>0</v>
      </c>
      <c r="T2006" s="137">
        <f>+VLOOKUP(Tabla1[[#This Row],[concatenar]],IG!$M$3:$W$1908,11,FALSE)</f>
        <v>0</v>
      </c>
      <c r="U2006" s="130"/>
      <c r="V2006" s="138"/>
      <c r="W2006" s="130"/>
      <c r="X2006" s="29"/>
      <c r="Y2006" s="139">
        <f>ROUND(Tabla1[[#This Row],[VALOR UNITARIO SEGUIMIENTO FINANCIERO
2024]]*Tabla1[[#This Row],[MET AFECTADA PORLA GLOSA
RECURSOS 2024]]*Tabla1[[#This Row],[Porcentaje de Glosa]],0)</f>
        <v>0</v>
      </c>
      <c r="Z2006" s="51">
        <f>ROUND(Tabla1[[#This Row],[VALOR UNITARIO SEGUIMIENTO FINANCIERO
2025]]*Tabla1[[#This Row],[META AFECTADA PORLA GLOSA
RECURSOS 2025]]*Tabla1[[#This Row],[Porcentaje de Glosa]],0)</f>
        <v>0</v>
      </c>
      <c r="AA2006" s="51">
        <f>ROUND(Tabla1[[#This Row],[VALOR DE LA GLOSA 2024]]+Tabla1[[#This Row],[VALOR DE LA GLOSA 2025]],0)</f>
        <v>0</v>
      </c>
      <c r="AB2006" s="56"/>
      <c r="AC2006" s="130"/>
      <c r="AD2006" s="140"/>
      <c r="AE2006" s="130"/>
      <c r="AF2006" s="140">
        <f>ROUND(Tabla1[[#This Row],[VALOR TOTAL DE LA GLOSA]]-Tabla1[[#This Row],[Valor soportado por la Subred]],0)</f>
        <v>0</v>
      </c>
      <c r="AG2006" s="130"/>
      <c r="AH2006" s="130"/>
      <c r="AI2006" s="140">
        <f>ROUND(Tabla1[[#This Row],[VALOR GLOSA DEFINITIVA]]-Tabla1[[#This Row],[VALOR LEVANTADO EN LIQUIDACION]],0)</f>
        <v>0</v>
      </c>
    </row>
    <row r="2007" spans="2:35" s="32" customFormat="1" ht="87.6" hidden="1" customHeight="1" x14ac:dyDescent="0.25">
      <c r="B2007" s="131"/>
      <c r="C2007" s="132"/>
      <c r="D2007" s="131"/>
      <c r="E2007" s="133" t="str">
        <f>+Tabla1[[#This Row],[CODIGO ACTIVIDAD EN PPP Y LINEAMIENTO]]&amp;Tabla1[[#This Row],[ENTORNO/COMPONENTE]]</f>
        <v/>
      </c>
      <c r="F2007" s="134">
        <f>+VLOOKUP(Tabla1[[#This Row],[Columna1]],IG!$D$3:$L$1908,3,FALSE)</f>
        <v>0</v>
      </c>
      <c r="G2007" s="134">
        <f>+VLOOKUP(Tabla1[[#This Row],[Columna1]],IG!$D$3:$W$1908,4,FALSE)</f>
        <v>0</v>
      </c>
      <c r="H2007" s="134">
        <f>+VLOOKUP(Tabla1[[#This Row],[Columna1]],IG!$D$3:$W$1908,5,FALSE)</f>
        <v>0</v>
      </c>
      <c r="I2007" s="134">
        <f>+VLOOKUP(Tabla1[[#This Row],[Columna1]],IG!$D$3:$W$1908,6,FALSE)</f>
        <v>0</v>
      </c>
      <c r="J2007" s="134">
        <f>+VLOOKUP(Tabla1[[#This Row],[Columna1]],IG!$D$3:$W$1908,7,FALSE)</f>
        <v>0</v>
      </c>
      <c r="K2007" s="130"/>
      <c r="L2007" s="131"/>
      <c r="M2007" s="133" t="str">
        <f>+Tabla1[[#This Row],[Columna1]]&amp;Tabla1[[#This Row],[LOCALIDAD]]&amp;Tabla1[[#This Row],[MES]]</f>
        <v/>
      </c>
      <c r="N2007" s="29"/>
      <c r="O2007" s="135">
        <f>+VLOOKUP(Tabla1[[#This Row],[concatenar]],IG!$M$3:$W$1908,2,FALSE)</f>
        <v>0</v>
      </c>
      <c r="P2007" s="50">
        <f>+VLOOKUP(Tabla1[[#This Row],[concatenar]],IG!$M$3:$W$1908,3,FALSE)</f>
        <v>0</v>
      </c>
      <c r="Q2007" s="103">
        <f>+VLOOKUP(Tabla1[[#This Row],[concatenar]],IG!$M$3:$W$1908,8,FALSE)</f>
        <v>0</v>
      </c>
      <c r="R2007" s="97">
        <f>+VLOOKUP(Tabla1[[#This Row],[concatenar]],IG!$M$3:$W$1908,9,FALSE)</f>
        <v>0</v>
      </c>
      <c r="S2007" s="136">
        <f>+VLOOKUP(Tabla1[[#This Row],[concatenar]],IG!$M$3:$W$1908,10,FALSE)</f>
        <v>0</v>
      </c>
      <c r="T2007" s="137">
        <f>+VLOOKUP(Tabla1[[#This Row],[concatenar]],IG!$M$3:$W$1908,11,FALSE)</f>
        <v>0</v>
      </c>
      <c r="U2007" s="130"/>
      <c r="V2007" s="138"/>
      <c r="W2007" s="130"/>
      <c r="X2007" s="29"/>
      <c r="Y2007" s="139">
        <f>ROUND(Tabla1[[#This Row],[VALOR UNITARIO SEGUIMIENTO FINANCIERO
2024]]*Tabla1[[#This Row],[MET AFECTADA PORLA GLOSA
RECURSOS 2024]]*Tabla1[[#This Row],[Porcentaje de Glosa]],0)</f>
        <v>0</v>
      </c>
      <c r="Z2007" s="51">
        <f>ROUND(Tabla1[[#This Row],[VALOR UNITARIO SEGUIMIENTO FINANCIERO
2025]]*Tabla1[[#This Row],[META AFECTADA PORLA GLOSA
RECURSOS 2025]]*Tabla1[[#This Row],[Porcentaje de Glosa]],0)</f>
        <v>0</v>
      </c>
      <c r="AA2007" s="51">
        <f>ROUND(Tabla1[[#This Row],[VALOR DE LA GLOSA 2024]]+Tabla1[[#This Row],[VALOR DE LA GLOSA 2025]],0)</f>
        <v>0</v>
      </c>
      <c r="AB2007" s="56"/>
      <c r="AC2007" s="130"/>
      <c r="AD2007" s="140"/>
      <c r="AE2007" s="130"/>
      <c r="AF2007" s="140">
        <f>ROUND(Tabla1[[#This Row],[VALOR TOTAL DE LA GLOSA]]-Tabla1[[#This Row],[Valor soportado por la Subred]],0)</f>
        <v>0</v>
      </c>
      <c r="AG2007" s="130"/>
      <c r="AH2007" s="130"/>
      <c r="AI2007" s="140">
        <f>ROUND(Tabla1[[#This Row],[VALOR GLOSA DEFINITIVA]]-Tabla1[[#This Row],[VALOR LEVANTADO EN LIQUIDACION]],0)</f>
        <v>0</v>
      </c>
    </row>
    <row r="2008" spans="2:35" s="32" customFormat="1" ht="87.6" hidden="1" customHeight="1" x14ac:dyDescent="0.25">
      <c r="B2008" s="131"/>
      <c r="C2008" s="132"/>
      <c r="D2008" s="131"/>
      <c r="E2008" s="133" t="str">
        <f>+Tabla1[[#This Row],[CODIGO ACTIVIDAD EN PPP Y LINEAMIENTO]]&amp;Tabla1[[#This Row],[ENTORNO/COMPONENTE]]</f>
        <v/>
      </c>
      <c r="F2008" s="134">
        <f>+VLOOKUP(Tabla1[[#This Row],[Columna1]],IG!$D$3:$L$1908,3,FALSE)</f>
        <v>0</v>
      </c>
      <c r="G2008" s="134">
        <f>+VLOOKUP(Tabla1[[#This Row],[Columna1]],IG!$D$3:$W$1908,4,FALSE)</f>
        <v>0</v>
      </c>
      <c r="H2008" s="134">
        <f>+VLOOKUP(Tabla1[[#This Row],[Columna1]],IG!$D$3:$W$1908,5,FALSE)</f>
        <v>0</v>
      </c>
      <c r="I2008" s="134">
        <f>+VLOOKUP(Tabla1[[#This Row],[Columna1]],IG!$D$3:$W$1908,6,FALSE)</f>
        <v>0</v>
      </c>
      <c r="J2008" s="134">
        <f>+VLOOKUP(Tabla1[[#This Row],[Columna1]],IG!$D$3:$W$1908,7,FALSE)</f>
        <v>0</v>
      </c>
      <c r="K2008" s="130"/>
      <c r="L2008" s="131"/>
      <c r="M2008" s="133" t="str">
        <f>+Tabla1[[#This Row],[Columna1]]&amp;Tabla1[[#This Row],[LOCALIDAD]]&amp;Tabla1[[#This Row],[MES]]</f>
        <v/>
      </c>
      <c r="N2008" s="29"/>
      <c r="O2008" s="135">
        <f>+VLOOKUP(Tabla1[[#This Row],[concatenar]],IG!$M$3:$W$1908,2,FALSE)</f>
        <v>0</v>
      </c>
      <c r="P2008" s="50">
        <f>+VLOOKUP(Tabla1[[#This Row],[concatenar]],IG!$M$3:$W$1908,3,FALSE)</f>
        <v>0</v>
      </c>
      <c r="Q2008" s="103">
        <f>+VLOOKUP(Tabla1[[#This Row],[concatenar]],IG!$M$3:$W$1908,8,FALSE)</f>
        <v>0</v>
      </c>
      <c r="R2008" s="97">
        <f>+VLOOKUP(Tabla1[[#This Row],[concatenar]],IG!$M$3:$W$1908,9,FALSE)</f>
        <v>0</v>
      </c>
      <c r="S2008" s="136">
        <f>+VLOOKUP(Tabla1[[#This Row],[concatenar]],IG!$M$3:$W$1908,10,FALSE)</f>
        <v>0</v>
      </c>
      <c r="T2008" s="137">
        <f>+VLOOKUP(Tabla1[[#This Row],[concatenar]],IG!$M$3:$W$1908,11,FALSE)</f>
        <v>0</v>
      </c>
      <c r="U2008" s="130"/>
      <c r="V2008" s="138"/>
      <c r="W2008" s="130"/>
      <c r="X2008" s="29"/>
      <c r="Y2008" s="139">
        <f>ROUND(Tabla1[[#This Row],[VALOR UNITARIO SEGUIMIENTO FINANCIERO
2024]]*Tabla1[[#This Row],[MET AFECTADA PORLA GLOSA
RECURSOS 2024]]*Tabla1[[#This Row],[Porcentaje de Glosa]],0)</f>
        <v>0</v>
      </c>
      <c r="Z2008" s="51">
        <f>ROUND(Tabla1[[#This Row],[VALOR UNITARIO SEGUIMIENTO FINANCIERO
2025]]*Tabla1[[#This Row],[META AFECTADA PORLA GLOSA
RECURSOS 2025]]*Tabla1[[#This Row],[Porcentaje de Glosa]],0)</f>
        <v>0</v>
      </c>
      <c r="AA2008" s="51">
        <f>ROUND(Tabla1[[#This Row],[VALOR DE LA GLOSA 2024]]+Tabla1[[#This Row],[VALOR DE LA GLOSA 2025]],0)</f>
        <v>0</v>
      </c>
      <c r="AB2008" s="56"/>
      <c r="AC2008" s="130"/>
      <c r="AD2008" s="140"/>
      <c r="AE2008" s="130"/>
      <c r="AF2008" s="140">
        <f>ROUND(Tabla1[[#This Row],[VALOR TOTAL DE LA GLOSA]]-Tabla1[[#This Row],[Valor soportado por la Subred]],0)</f>
        <v>0</v>
      </c>
      <c r="AG2008" s="130"/>
      <c r="AH2008" s="130"/>
      <c r="AI2008" s="140">
        <f>ROUND(Tabla1[[#This Row],[VALOR GLOSA DEFINITIVA]]-Tabla1[[#This Row],[VALOR LEVANTADO EN LIQUIDACION]],0)</f>
        <v>0</v>
      </c>
    </row>
    <row r="2009" spans="2:35" s="32" customFormat="1" ht="87.6" hidden="1" customHeight="1" x14ac:dyDescent="0.25">
      <c r="B2009" s="131"/>
      <c r="C2009" s="132"/>
      <c r="D2009" s="131"/>
      <c r="E2009" s="133" t="str">
        <f>+Tabla1[[#This Row],[CODIGO ACTIVIDAD EN PPP Y LINEAMIENTO]]&amp;Tabla1[[#This Row],[ENTORNO/COMPONENTE]]</f>
        <v/>
      </c>
      <c r="F2009" s="134">
        <f>+VLOOKUP(Tabla1[[#This Row],[Columna1]],IG!$D$3:$L$1908,3,FALSE)</f>
        <v>0</v>
      </c>
      <c r="G2009" s="134">
        <f>+VLOOKUP(Tabla1[[#This Row],[Columna1]],IG!$D$3:$W$1908,4,FALSE)</f>
        <v>0</v>
      </c>
      <c r="H2009" s="134">
        <f>+VLOOKUP(Tabla1[[#This Row],[Columna1]],IG!$D$3:$W$1908,5,FALSE)</f>
        <v>0</v>
      </c>
      <c r="I2009" s="134">
        <f>+VLOOKUP(Tabla1[[#This Row],[Columna1]],IG!$D$3:$W$1908,6,FALSE)</f>
        <v>0</v>
      </c>
      <c r="J2009" s="134">
        <f>+VLOOKUP(Tabla1[[#This Row],[Columna1]],IG!$D$3:$W$1908,7,FALSE)</f>
        <v>0</v>
      </c>
      <c r="K2009" s="130"/>
      <c r="L2009" s="131"/>
      <c r="M2009" s="133" t="str">
        <f>+Tabla1[[#This Row],[Columna1]]&amp;Tabla1[[#This Row],[LOCALIDAD]]&amp;Tabla1[[#This Row],[MES]]</f>
        <v/>
      </c>
      <c r="N2009" s="29"/>
      <c r="O2009" s="135">
        <f>+VLOOKUP(Tabla1[[#This Row],[concatenar]],IG!$M$3:$W$1908,2,FALSE)</f>
        <v>0</v>
      </c>
      <c r="P2009" s="50">
        <f>+VLOOKUP(Tabla1[[#This Row],[concatenar]],IG!$M$3:$W$1908,3,FALSE)</f>
        <v>0</v>
      </c>
      <c r="Q2009" s="103">
        <f>+VLOOKUP(Tabla1[[#This Row],[concatenar]],IG!$M$3:$W$1908,8,FALSE)</f>
        <v>0</v>
      </c>
      <c r="R2009" s="97">
        <f>+VLOOKUP(Tabla1[[#This Row],[concatenar]],IG!$M$3:$W$1908,9,FALSE)</f>
        <v>0</v>
      </c>
      <c r="S2009" s="136">
        <f>+VLOOKUP(Tabla1[[#This Row],[concatenar]],IG!$M$3:$W$1908,10,FALSE)</f>
        <v>0</v>
      </c>
      <c r="T2009" s="137">
        <f>+VLOOKUP(Tabla1[[#This Row],[concatenar]],IG!$M$3:$W$1908,11,FALSE)</f>
        <v>0</v>
      </c>
      <c r="U2009" s="130"/>
      <c r="V2009" s="138"/>
      <c r="W2009" s="130"/>
      <c r="X2009" s="29"/>
      <c r="Y2009" s="139">
        <f>ROUND(Tabla1[[#This Row],[VALOR UNITARIO SEGUIMIENTO FINANCIERO
2024]]*Tabla1[[#This Row],[MET AFECTADA PORLA GLOSA
RECURSOS 2024]]*Tabla1[[#This Row],[Porcentaje de Glosa]],0)</f>
        <v>0</v>
      </c>
      <c r="Z2009" s="51">
        <f>ROUND(Tabla1[[#This Row],[VALOR UNITARIO SEGUIMIENTO FINANCIERO
2025]]*Tabla1[[#This Row],[META AFECTADA PORLA GLOSA
RECURSOS 2025]]*Tabla1[[#This Row],[Porcentaje de Glosa]],0)</f>
        <v>0</v>
      </c>
      <c r="AA2009" s="51">
        <f>ROUND(Tabla1[[#This Row],[VALOR DE LA GLOSA 2024]]+Tabla1[[#This Row],[VALOR DE LA GLOSA 2025]],0)</f>
        <v>0</v>
      </c>
      <c r="AB2009" s="56"/>
      <c r="AC2009" s="130"/>
      <c r="AD2009" s="140"/>
      <c r="AE2009" s="130"/>
      <c r="AF2009" s="140">
        <f>ROUND(Tabla1[[#This Row],[VALOR TOTAL DE LA GLOSA]]-Tabla1[[#This Row],[Valor soportado por la Subred]],0)</f>
        <v>0</v>
      </c>
      <c r="AG2009" s="130"/>
      <c r="AH2009" s="130"/>
      <c r="AI2009" s="140">
        <f>ROUND(Tabla1[[#This Row],[VALOR GLOSA DEFINITIVA]]-Tabla1[[#This Row],[VALOR LEVANTADO EN LIQUIDACION]],0)</f>
        <v>0</v>
      </c>
    </row>
    <row r="2010" spans="2:35" s="32" customFormat="1" ht="87.6" hidden="1" customHeight="1" x14ac:dyDescent="0.25">
      <c r="B2010" s="131"/>
      <c r="C2010" s="132"/>
      <c r="D2010" s="131"/>
      <c r="E2010" s="133" t="str">
        <f>+Tabla1[[#This Row],[CODIGO ACTIVIDAD EN PPP Y LINEAMIENTO]]&amp;Tabla1[[#This Row],[ENTORNO/COMPONENTE]]</f>
        <v/>
      </c>
      <c r="F2010" s="134">
        <f>+VLOOKUP(Tabla1[[#This Row],[Columna1]],IG!$D$3:$L$1908,3,FALSE)</f>
        <v>0</v>
      </c>
      <c r="G2010" s="134">
        <f>+VLOOKUP(Tabla1[[#This Row],[Columna1]],IG!$D$3:$W$1908,4,FALSE)</f>
        <v>0</v>
      </c>
      <c r="H2010" s="134">
        <f>+VLOOKUP(Tabla1[[#This Row],[Columna1]],IG!$D$3:$W$1908,5,FALSE)</f>
        <v>0</v>
      </c>
      <c r="I2010" s="134">
        <f>+VLOOKUP(Tabla1[[#This Row],[Columna1]],IG!$D$3:$W$1908,6,FALSE)</f>
        <v>0</v>
      </c>
      <c r="J2010" s="134">
        <f>+VLOOKUP(Tabla1[[#This Row],[Columna1]],IG!$D$3:$W$1908,7,FALSE)</f>
        <v>0</v>
      </c>
      <c r="K2010" s="130"/>
      <c r="L2010" s="131"/>
      <c r="M2010" s="133" t="str">
        <f>+Tabla1[[#This Row],[Columna1]]&amp;Tabla1[[#This Row],[LOCALIDAD]]&amp;Tabla1[[#This Row],[MES]]</f>
        <v/>
      </c>
      <c r="N2010" s="29"/>
      <c r="O2010" s="135">
        <f>+VLOOKUP(Tabla1[[#This Row],[concatenar]],IG!$M$3:$W$1908,2,FALSE)</f>
        <v>0</v>
      </c>
      <c r="P2010" s="50">
        <f>+VLOOKUP(Tabla1[[#This Row],[concatenar]],IG!$M$3:$W$1908,3,FALSE)</f>
        <v>0</v>
      </c>
      <c r="Q2010" s="103">
        <f>+VLOOKUP(Tabla1[[#This Row],[concatenar]],IG!$M$3:$W$1908,8,FALSE)</f>
        <v>0</v>
      </c>
      <c r="R2010" s="97">
        <f>+VLOOKUP(Tabla1[[#This Row],[concatenar]],IG!$M$3:$W$1908,9,FALSE)</f>
        <v>0</v>
      </c>
      <c r="S2010" s="136">
        <f>+VLOOKUP(Tabla1[[#This Row],[concatenar]],IG!$M$3:$W$1908,10,FALSE)</f>
        <v>0</v>
      </c>
      <c r="T2010" s="137">
        <f>+VLOOKUP(Tabla1[[#This Row],[concatenar]],IG!$M$3:$W$1908,11,FALSE)</f>
        <v>0</v>
      </c>
      <c r="U2010" s="130"/>
      <c r="V2010" s="138"/>
      <c r="W2010" s="130"/>
      <c r="X2010" s="29"/>
      <c r="Y2010" s="139">
        <f>ROUND(Tabla1[[#This Row],[VALOR UNITARIO SEGUIMIENTO FINANCIERO
2024]]*Tabla1[[#This Row],[MET AFECTADA PORLA GLOSA
RECURSOS 2024]]*Tabla1[[#This Row],[Porcentaje de Glosa]],0)</f>
        <v>0</v>
      </c>
      <c r="Z2010" s="51">
        <f>ROUND(Tabla1[[#This Row],[VALOR UNITARIO SEGUIMIENTO FINANCIERO
2025]]*Tabla1[[#This Row],[META AFECTADA PORLA GLOSA
RECURSOS 2025]]*Tabla1[[#This Row],[Porcentaje de Glosa]],0)</f>
        <v>0</v>
      </c>
      <c r="AA2010" s="51">
        <f>ROUND(Tabla1[[#This Row],[VALOR DE LA GLOSA 2024]]+Tabla1[[#This Row],[VALOR DE LA GLOSA 2025]],0)</f>
        <v>0</v>
      </c>
      <c r="AB2010" s="56"/>
      <c r="AC2010" s="130"/>
      <c r="AD2010" s="140"/>
      <c r="AE2010" s="130"/>
      <c r="AF2010" s="140">
        <f>ROUND(Tabla1[[#This Row],[VALOR TOTAL DE LA GLOSA]]-Tabla1[[#This Row],[Valor soportado por la Subred]],0)</f>
        <v>0</v>
      </c>
      <c r="AG2010" s="130"/>
      <c r="AH2010" s="130"/>
      <c r="AI2010" s="140">
        <f>ROUND(Tabla1[[#This Row],[VALOR GLOSA DEFINITIVA]]-Tabla1[[#This Row],[VALOR LEVANTADO EN LIQUIDACION]],0)</f>
        <v>0</v>
      </c>
    </row>
    <row r="2011" spans="2:35" s="32" customFormat="1" ht="87.6" hidden="1" customHeight="1" x14ac:dyDescent="0.25">
      <c r="B2011" s="131"/>
      <c r="C2011" s="132"/>
      <c r="D2011" s="131"/>
      <c r="E2011" s="133" t="str">
        <f>+Tabla1[[#This Row],[CODIGO ACTIVIDAD EN PPP Y LINEAMIENTO]]&amp;Tabla1[[#This Row],[ENTORNO/COMPONENTE]]</f>
        <v/>
      </c>
      <c r="F2011" s="134">
        <f>+VLOOKUP(Tabla1[[#This Row],[Columna1]],IG!$D$3:$L$1908,3,FALSE)</f>
        <v>0</v>
      </c>
      <c r="G2011" s="134">
        <f>+VLOOKUP(Tabla1[[#This Row],[Columna1]],IG!$D$3:$W$1908,4,FALSE)</f>
        <v>0</v>
      </c>
      <c r="H2011" s="134">
        <f>+VLOOKUP(Tabla1[[#This Row],[Columna1]],IG!$D$3:$W$1908,5,FALSE)</f>
        <v>0</v>
      </c>
      <c r="I2011" s="134">
        <f>+VLOOKUP(Tabla1[[#This Row],[Columna1]],IG!$D$3:$W$1908,6,FALSE)</f>
        <v>0</v>
      </c>
      <c r="J2011" s="134">
        <f>+VLOOKUP(Tabla1[[#This Row],[Columna1]],IG!$D$3:$W$1908,7,FALSE)</f>
        <v>0</v>
      </c>
      <c r="K2011" s="130"/>
      <c r="L2011" s="131"/>
      <c r="M2011" s="133" t="str">
        <f>+Tabla1[[#This Row],[Columna1]]&amp;Tabla1[[#This Row],[LOCALIDAD]]&amp;Tabla1[[#This Row],[MES]]</f>
        <v/>
      </c>
      <c r="N2011" s="29"/>
      <c r="O2011" s="135">
        <f>+VLOOKUP(Tabla1[[#This Row],[concatenar]],IG!$M$3:$W$1908,2,FALSE)</f>
        <v>0</v>
      </c>
      <c r="P2011" s="50">
        <f>+VLOOKUP(Tabla1[[#This Row],[concatenar]],IG!$M$3:$W$1908,3,FALSE)</f>
        <v>0</v>
      </c>
      <c r="Q2011" s="103">
        <f>+VLOOKUP(Tabla1[[#This Row],[concatenar]],IG!$M$3:$W$1908,8,FALSE)</f>
        <v>0</v>
      </c>
      <c r="R2011" s="97">
        <f>+VLOOKUP(Tabla1[[#This Row],[concatenar]],IG!$M$3:$W$1908,9,FALSE)</f>
        <v>0</v>
      </c>
      <c r="S2011" s="136">
        <f>+VLOOKUP(Tabla1[[#This Row],[concatenar]],IG!$M$3:$W$1908,10,FALSE)</f>
        <v>0</v>
      </c>
      <c r="T2011" s="137">
        <f>+VLOOKUP(Tabla1[[#This Row],[concatenar]],IG!$M$3:$W$1908,11,FALSE)</f>
        <v>0</v>
      </c>
      <c r="U2011" s="130"/>
      <c r="V2011" s="138"/>
      <c r="W2011" s="130"/>
      <c r="X2011" s="29"/>
      <c r="Y2011" s="139">
        <f>ROUND(Tabla1[[#This Row],[VALOR UNITARIO SEGUIMIENTO FINANCIERO
2024]]*Tabla1[[#This Row],[MET AFECTADA PORLA GLOSA
RECURSOS 2024]]*Tabla1[[#This Row],[Porcentaje de Glosa]],0)</f>
        <v>0</v>
      </c>
      <c r="Z2011" s="51">
        <f>ROUND(Tabla1[[#This Row],[VALOR UNITARIO SEGUIMIENTO FINANCIERO
2025]]*Tabla1[[#This Row],[META AFECTADA PORLA GLOSA
RECURSOS 2025]]*Tabla1[[#This Row],[Porcentaje de Glosa]],0)</f>
        <v>0</v>
      </c>
      <c r="AA2011" s="51">
        <f>ROUND(Tabla1[[#This Row],[VALOR DE LA GLOSA 2024]]+Tabla1[[#This Row],[VALOR DE LA GLOSA 2025]],0)</f>
        <v>0</v>
      </c>
      <c r="AB2011" s="56"/>
      <c r="AC2011" s="130"/>
      <c r="AD2011" s="140"/>
      <c r="AE2011" s="130"/>
      <c r="AF2011" s="140">
        <f>ROUND(Tabla1[[#This Row],[VALOR TOTAL DE LA GLOSA]]-Tabla1[[#This Row],[Valor soportado por la Subred]],0)</f>
        <v>0</v>
      </c>
      <c r="AG2011" s="130"/>
      <c r="AH2011" s="130"/>
      <c r="AI2011" s="140">
        <f>ROUND(Tabla1[[#This Row],[VALOR GLOSA DEFINITIVA]]-Tabla1[[#This Row],[VALOR LEVANTADO EN LIQUIDACION]],0)</f>
        <v>0</v>
      </c>
    </row>
    <row r="2012" spans="2:35" s="32" customFormat="1" ht="87.6" hidden="1" customHeight="1" x14ac:dyDescent="0.25">
      <c r="B2012" s="131"/>
      <c r="C2012" s="132"/>
      <c r="D2012" s="131"/>
      <c r="E2012" s="133" t="str">
        <f>+Tabla1[[#This Row],[CODIGO ACTIVIDAD EN PPP Y LINEAMIENTO]]&amp;Tabla1[[#This Row],[ENTORNO/COMPONENTE]]</f>
        <v/>
      </c>
      <c r="F2012" s="134">
        <f>+VLOOKUP(Tabla1[[#This Row],[Columna1]],IG!$D$3:$L$1908,3,FALSE)</f>
        <v>0</v>
      </c>
      <c r="G2012" s="134">
        <f>+VLOOKUP(Tabla1[[#This Row],[Columna1]],IG!$D$3:$W$1908,4,FALSE)</f>
        <v>0</v>
      </c>
      <c r="H2012" s="134">
        <f>+VLOOKUP(Tabla1[[#This Row],[Columna1]],IG!$D$3:$W$1908,5,FALSE)</f>
        <v>0</v>
      </c>
      <c r="I2012" s="134">
        <f>+VLOOKUP(Tabla1[[#This Row],[Columna1]],IG!$D$3:$W$1908,6,FALSE)</f>
        <v>0</v>
      </c>
      <c r="J2012" s="134">
        <f>+VLOOKUP(Tabla1[[#This Row],[Columna1]],IG!$D$3:$W$1908,7,FALSE)</f>
        <v>0</v>
      </c>
      <c r="K2012" s="130"/>
      <c r="L2012" s="131"/>
      <c r="M2012" s="133" t="str">
        <f>+Tabla1[[#This Row],[Columna1]]&amp;Tabla1[[#This Row],[LOCALIDAD]]&amp;Tabla1[[#This Row],[MES]]</f>
        <v/>
      </c>
      <c r="N2012" s="29"/>
      <c r="O2012" s="135">
        <f>+VLOOKUP(Tabla1[[#This Row],[concatenar]],IG!$M$3:$W$1908,2,FALSE)</f>
        <v>0</v>
      </c>
      <c r="P2012" s="50">
        <f>+VLOOKUP(Tabla1[[#This Row],[concatenar]],IG!$M$3:$W$1908,3,FALSE)</f>
        <v>0</v>
      </c>
      <c r="Q2012" s="103">
        <f>+VLOOKUP(Tabla1[[#This Row],[concatenar]],IG!$M$3:$W$1908,8,FALSE)</f>
        <v>0</v>
      </c>
      <c r="R2012" s="97">
        <f>+VLOOKUP(Tabla1[[#This Row],[concatenar]],IG!$M$3:$W$1908,9,FALSE)</f>
        <v>0</v>
      </c>
      <c r="S2012" s="136">
        <f>+VLOOKUP(Tabla1[[#This Row],[concatenar]],IG!$M$3:$W$1908,10,FALSE)</f>
        <v>0</v>
      </c>
      <c r="T2012" s="137">
        <f>+VLOOKUP(Tabla1[[#This Row],[concatenar]],IG!$M$3:$W$1908,11,FALSE)</f>
        <v>0</v>
      </c>
      <c r="U2012" s="130"/>
      <c r="V2012" s="138"/>
      <c r="W2012" s="130"/>
      <c r="X2012" s="29"/>
      <c r="Y2012" s="139">
        <f>ROUND(Tabla1[[#This Row],[VALOR UNITARIO SEGUIMIENTO FINANCIERO
2024]]*Tabla1[[#This Row],[MET AFECTADA PORLA GLOSA
RECURSOS 2024]]*Tabla1[[#This Row],[Porcentaje de Glosa]],0)</f>
        <v>0</v>
      </c>
      <c r="Z2012" s="51">
        <f>ROUND(Tabla1[[#This Row],[VALOR UNITARIO SEGUIMIENTO FINANCIERO
2025]]*Tabla1[[#This Row],[META AFECTADA PORLA GLOSA
RECURSOS 2025]]*Tabla1[[#This Row],[Porcentaje de Glosa]],0)</f>
        <v>0</v>
      </c>
      <c r="AA2012" s="51">
        <f>ROUND(Tabla1[[#This Row],[VALOR DE LA GLOSA 2024]]+Tabla1[[#This Row],[VALOR DE LA GLOSA 2025]],0)</f>
        <v>0</v>
      </c>
      <c r="AB2012" s="56"/>
      <c r="AC2012" s="130"/>
      <c r="AD2012" s="140"/>
      <c r="AE2012" s="130"/>
      <c r="AF2012" s="140">
        <f>ROUND(Tabla1[[#This Row],[VALOR TOTAL DE LA GLOSA]]-Tabla1[[#This Row],[Valor soportado por la Subred]],0)</f>
        <v>0</v>
      </c>
      <c r="AG2012" s="130"/>
      <c r="AH2012" s="130"/>
      <c r="AI2012" s="140">
        <f>ROUND(Tabla1[[#This Row],[VALOR GLOSA DEFINITIVA]]-Tabla1[[#This Row],[VALOR LEVANTADO EN LIQUIDACION]],0)</f>
        <v>0</v>
      </c>
    </row>
    <row r="2013" spans="2:35" s="32" customFormat="1" ht="87.6" hidden="1" customHeight="1" x14ac:dyDescent="0.25">
      <c r="B2013" s="131"/>
      <c r="C2013" s="132"/>
      <c r="D2013" s="131"/>
      <c r="E2013" s="133" t="str">
        <f>+Tabla1[[#This Row],[CODIGO ACTIVIDAD EN PPP Y LINEAMIENTO]]&amp;Tabla1[[#This Row],[ENTORNO/COMPONENTE]]</f>
        <v/>
      </c>
      <c r="F2013" s="134">
        <f>+VLOOKUP(Tabla1[[#This Row],[Columna1]],IG!$D$3:$L$1908,3,FALSE)</f>
        <v>0</v>
      </c>
      <c r="G2013" s="134">
        <f>+VLOOKUP(Tabla1[[#This Row],[Columna1]],IG!$D$3:$W$1908,4,FALSE)</f>
        <v>0</v>
      </c>
      <c r="H2013" s="134">
        <f>+VLOOKUP(Tabla1[[#This Row],[Columna1]],IG!$D$3:$W$1908,5,FALSE)</f>
        <v>0</v>
      </c>
      <c r="I2013" s="134">
        <f>+VLOOKUP(Tabla1[[#This Row],[Columna1]],IG!$D$3:$W$1908,6,FALSE)</f>
        <v>0</v>
      </c>
      <c r="J2013" s="134">
        <f>+VLOOKUP(Tabla1[[#This Row],[Columna1]],IG!$D$3:$W$1908,7,FALSE)</f>
        <v>0</v>
      </c>
      <c r="K2013" s="130"/>
      <c r="L2013" s="131"/>
      <c r="M2013" s="133" t="str">
        <f>+Tabla1[[#This Row],[Columna1]]&amp;Tabla1[[#This Row],[LOCALIDAD]]&amp;Tabla1[[#This Row],[MES]]</f>
        <v/>
      </c>
      <c r="N2013" s="29"/>
      <c r="O2013" s="135">
        <f>+VLOOKUP(Tabla1[[#This Row],[concatenar]],IG!$M$3:$W$1908,2,FALSE)</f>
        <v>0</v>
      </c>
      <c r="P2013" s="50">
        <f>+VLOOKUP(Tabla1[[#This Row],[concatenar]],IG!$M$3:$W$1908,3,FALSE)</f>
        <v>0</v>
      </c>
      <c r="Q2013" s="103">
        <f>+VLOOKUP(Tabla1[[#This Row],[concatenar]],IG!$M$3:$W$1908,8,FALSE)</f>
        <v>0</v>
      </c>
      <c r="R2013" s="97">
        <f>+VLOOKUP(Tabla1[[#This Row],[concatenar]],IG!$M$3:$W$1908,9,FALSE)</f>
        <v>0</v>
      </c>
      <c r="S2013" s="136">
        <f>+VLOOKUP(Tabla1[[#This Row],[concatenar]],IG!$M$3:$W$1908,10,FALSE)</f>
        <v>0</v>
      </c>
      <c r="T2013" s="137">
        <f>+VLOOKUP(Tabla1[[#This Row],[concatenar]],IG!$M$3:$W$1908,11,FALSE)</f>
        <v>0</v>
      </c>
      <c r="U2013" s="130"/>
      <c r="V2013" s="138"/>
      <c r="W2013" s="130"/>
      <c r="X2013" s="29"/>
      <c r="Y2013" s="139">
        <f>ROUND(Tabla1[[#This Row],[VALOR UNITARIO SEGUIMIENTO FINANCIERO
2024]]*Tabla1[[#This Row],[MET AFECTADA PORLA GLOSA
RECURSOS 2024]]*Tabla1[[#This Row],[Porcentaje de Glosa]],0)</f>
        <v>0</v>
      </c>
      <c r="Z2013" s="51">
        <f>ROUND(Tabla1[[#This Row],[VALOR UNITARIO SEGUIMIENTO FINANCIERO
2025]]*Tabla1[[#This Row],[META AFECTADA PORLA GLOSA
RECURSOS 2025]]*Tabla1[[#This Row],[Porcentaje de Glosa]],0)</f>
        <v>0</v>
      </c>
      <c r="AA2013" s="51">
        <f>ROUND(Tabla1[[#This Row],[VALOR DE LA GLOSA 2024]]+Tabla1[[#This Row],[VALOR DE LA GLOSA 2025]],0)</f>
        <v>0</v>
      </c>
      <c r="AB2013" s="56"/>
      <c r="AC2013" s="130"/>
      <c r="AD2013" s="140"/>
      <c r="AE2013" s="130"/>
      <c r="AF2013" s="140">
        <f>ROUND(Tabla1[[#This Row],[VALOR TOTAL DE LA GLOSA]]-Tabla1[[#This Row],[Valor soportado por la Subred]],0)</f>
        <v>0</v>
      </c>
      <c r="AG2013" s="130"/>
      <c r="AH2013" s="130"/>
      <c r="AI2013" s="140">
        <f>ROUND(Tabla1[[#This Row],[VALOR GLOSA DEFINITIVA]]-Tabla1[[#This Row],[VALOR LEVANTADO EN LIQUIDACION]],0)</f>
        <v>0</v>
      </c>
    </row>
    <row r="2014" spans="2:35" s="32" customFormat="1" ht="87.6" hidden="1" customHeight="1" x14ac:dyDescent="0.25">
      <c r="B2014" s="131"/>
      <c r="C2014" s="132"/>
      <c r="D2014" s="131"/>
      <c r="E2014" s="133" t="str">
        <f>+Tabla1[[#This Row],[CODIGO ACTIVIDAD EN PPP Y LINEAMIENTO]]&amp;Tabla1[[#This Row],[ENTORNO/COMPONENTE]]</f>
        <v/>
      </c>
      <c r="F2014" s="134">
        <f>+VLOOKUP(Tabla1[[#This Row],[Columna1]],IG!$D$3:$L$1908,3,FALSE)</f>
        <v>0</v>
      </c>
      <c r="G2014" s="134">
        <f>+VLOOKUP(Tabla1[[#This Row],[Columna1]],IG!$D$3:$W$1908,4,FALSE)</f>
        <v>0</v>
      </c>
      <c r="H2014" s="134">
        <f>+VLOOKUP(Tabla1[[#This Row],[Columna1]],IG!$D$3:$W$1908,5,FALSE)</f>
        <v>0</v>
      </c>
      <c r="I2014" s="134">
        <f>+VLOOKUP(Tabla1[[#This Row],[Columna1]],IG!$D$3:$W$1908,6,FALSE)</f>
        <v>0</v>
      </c>
      <c r="J2014" s="134">
        <f>+VLOOKUP(Tabla1[[#This Row],[Columna1]],IG!$D$3:$W$1908,7,FALSE)</f>
        <v>0</v>
      </c>
      <c r="K2014" s="130"/>
      <c r="L2014" s="131"/>
      <c r="M2014" s="133" t="str">
        <f>+Tabla1[[#This Row],[Columna1]]&amp;Tabla1[[#This Row],[LOCALIDAD]]&amp;Tabla1[[#This Row],[MES]]</f>
        <v/>
      </c>
      <c r="N2014" s="29"/>
      <c r="O2014" s="135">
        <f>+VLOOKUP(Tabla1[[#This Row],[concatenar]],IG!$M$3:$W$1908,2,FALSE)</f>
        <v>0</v>
      </c>
      <c r="P2014" s="50">
        <f>+VLOOKUP(Tabla1[[#This Row],[concatenar]],IG!$M$3:$W$1908,3,FALSE)</f>
        <v>0</v>
      </c>
      <c r="Q2014" s="103">
        <f>+VLOOKUP(Tabla1[[#This Row],[concatenar]],IG!$M$3:$W$1908,8,FALSE)</f>
        <v>0</v>
      </c>
      <c r="R2014" s="97">
        <f>+VLOOKUP(Tabla1[[#This Row],[concatenar]],IG!$M$3:$W$1908,9,FALSE)</f>
        <v>0</v>
      </c>
      <c r="S2014" s="136">
        <f>+VLOOKUP(Tabla1[[#This Row],[concatenar]],IG!$M$3:$W$1908,10,FALSE)</f>
        <v>0</v>
      </c>
      <c r="T2014" s="137">
        <f>+VLOOKUP(Tabla1[[#This Row],[concatenar]],IG!$M$3:$W$1908,11,FALSE)</f>
        <v>0</v>
      </c>
      <c r="U2014" s="130"/>
      <c r="V2014" s="138"/>
      <c r="W2014" s="130"/>
      <c r="X2014" s="29"/>
      <c r="Y2014" s="139">
        <f>ROUND(Tabla1[[#This Row],[VALOR UNITARIO SEGUIMIENTO FINANCIERO
2024]]*Tabla1[[#This Row],[MET AFECTADA PORLA GLOSA
RECURSOS 2024]]*Tabla1[[#This Row],[Porcentaje de Glosa]],0)</f>
        <v>0</v>
      </c>
      <c r="Z2014" s="51">
        <f>ROUND(Tabla1[[#This Row],[VALOR UNITARIO SEGUIMIENTO FINANCIERO
2025]]*Tabla1[[#This Row],[META AFECTADA PORLA GLOSA
RECURSOS 2025]]*Tabla1[[#This Row],[Porcentaje de Glosa]],0)</f>
        <v>0</v>
      </c>
      <c r="AA2014" s="51">
        <f>ROUND(Tabla1[[#This Row],[VALOR DE LA GLOSA 2024]]+Tabla1[[#This Row],[VALOR DE LA GLOSA 2025]],0)</f>
        <v>0</v>
      </c>
      <c r="AB2014" s="56"/>
      <c r="AC2014" s="130"/>
      <c r="AD2014" s="140"/>
      <c r="AE2014" s="130"/>
      <c r="AF2014" s="140">
        <f>ROUND(Tabla1[[#This Row],[VALOR TOTAL DE LA GLOSA]]-Tabla1[[#This Row],[Valor soportado por la Subred]],0)</f>
        <v>0</v>
      </c>
      <c r="AG2014" s="130"/>
      <c r="AH2014" s="130"/>
      <c r="AI2014" s="140">
        <f>ROUND(Tabla1[[#This Row],[VALOR GLOSA DEFINITIVA]]-Tabla1[[#This Row],[VALOR LEVANTADO EN LIQUIDACION]],0)</f>
        <v>0</v>
      </c>
    </row>
    <row r="2015" spans="2:35" s="32" customFormat="1" ht="87.6" hidden="1" customHeight="1" x14ac:dyDescent="0.25">
      <c r="B2015" s="131"/>
      <c r="C2015" s="132"/>
      <c r="D2015" s="131"/>
      <c r="E2015" s="133" t="str">
        <f>+Tabla1[[#This Row],[CODIGO ACTIVIDAD EN PPP Y LINEAMIENTO]]&amp;Tabla1[[#This Row],[ENTORNO/COMPONENTE]]</f>
        <v/>
      </c>
      <c r="F2015" s="134">
        <f>+VLOOKUP(Tabla1[[#This Row],[Columna1]],IG!$D$3:$L$1908,3,FALSE)</f>
        <v>0</v>
      </c>
      <c r="G2015" s="134">
        <f>+VLOOKUP(Tabla1[[#This Row],[Columna1]],IG!$D$3:$W$1908,4,FALSE)</f>
        <v>0</v>
      </c>
      <c r="H2015" s="134">
        <f>+VLOOKUP(Tabla1[[#This Row],[Columna1]],IG!$D$3:$W$1908,5,FALSE)</f>
        <v>0</v>
      </c>
      <c r="I2015" s="134">
        <f>+VLOOKUP(Tabla1[[#This Row],[Columna1]],IG!$D$3:$W$1908,6,FALSE)</f>
        <v>0</v>
      </c>
      <c r="J2015" s="134">
        <f>+VLOOKUP(Tabla1[[#This Row],[Columna1]],IG!$D$3:$W$1908,7,FALSE)</f>
        <v>0</v>
      </c>
      <c r="K2015" s="130"/>
      <c r="L2015" s="131"/>
      <c r="M2015" s="133" t="str">
        <f>+Tabla1[[#This Row],[Columna1]]&amp;Tabla1[[#This Row],[LOCALIDAD]]&amp;Tabla1[[#This Row],[MES]]</f>
        <v/>
      </c>
      <c r="N2015" s="29"/>
      <c r="O2015" s="135">
        <f>+VLOOKUP(Tabla1[[#This Row],[concatenar]],IG!$M$3:$W$1908,2,FALSE)</f>
        <v>0</v>
      </c>
      <c r="P2015" s="50">
        <f>+VLOOKUP(Tabla1[[#This Row],[concatenar]],IG!$M$3:$W$1908,3,FALSE)</f>
        <v>0</v>
      </c>
      <c r="Q2015" s="103">
        <f>+VLOOKUP(Tabla1[[#This Row],[concatenar]],IG!$M$3:$W$1908,8,FALSE)</f>
        <v>0</v>
      </c>
      <c r="R2015" s="97">
        <f>+VLOOKUP(Tabla1[[#This Row],[concatenar]],IG!$M$3:$W$1908,9,FALSE)</f>
        <v>0</v>
      </c>
      <c r="S2015" s="136">
        <f>+VLOOKUP(Tabla1[[#This Row],[concatenar]],IG!$M$3:$W$1908,10,FALSE)</f>
        <v>0</v>
      </c>
      <c r="T2015" s="137">
        <f>+VLOOKUP(Tabla1[[#This Row],[concatenar]],IG!$M$3:$W$1908,11,FALSE)</f>
        <v>0</v>
      </c>
      <c r="U2015" s="130"/>
      <c r="V2015" s="138"/>
      <c r="W2015" s="130"/>
      <c r="X2015" s="29"/>
      <c r="Y2015" s="139">
        <f>ROUND(Tabla1[[#This Row],[VALOR UNITARIO SEGUIMIENTO FINANCIERO
2024]]*Tabla1[[#This Row],[MET AFECTADA PORLA GLOSA
RECURSOS 2024]]*Tabla1[[#This Row],[Porcentaje de Glosa]],0)</f>
        <v>0</v>
      </c>
      <c r="Z2015" s="51">
        <f>ROUND(Tabla1[[#This Row],[VALOR UNITARIO SEGUIMIENTO FINANCIERO
2025]]*Tabla1[[#This Row],[META AFECTADA PORLA GLOSA
RECURSOS 2025]]*Tabla1[[#This Row],[Porcentaje de Glosa]],0)</f>
        <v>0</v>
      </c>
      <c r="AA2015" s="51">
        <f>ROUND(Tabla1[[#This Row],[VALOR DE LA GLOSA 2024]]+Tabla1[[#This Row],[VALOR DE LA GLOSA 2025]],0)</f>
        <v>0</v>
      </c>
      <c r="AB2015" s="56"/>
      <c r="AC2015" s="130"/>
      <c r="AD2015" s="140"/>
      <c r="AE2015" s="130"/>
      <c r="AF2015" s="140">
        <f>ROUND(Tabla1[[#This Row],[VALOR TOTAL DE LA GLOSA]]-Tabla1[[#This Row],[Valor soportado por la Subred]],0)</f>
        <v>0</v>
      </c>
      <c r="AG2015" s="130"/>
      <c r="AH2015" s="130"/>
      <c r="AI2015" s="140">
        <f>ROUND(Tabla1[[#This Row],[VALOR GLOSA DEFINITIVA]]-Tabla1[[#This Row],[VALOR LEVANTADO EN LIQUIDACION]],0)</f>
        <v>0</v>
      </c>
    </row>
    <row r="2016" spans="2:35" s="32" customFormat="1" ht="87.6" hidden="1" customHeight="1" x14ac:dyDescent="0.25">
      <c r="B2016" s="131"/>
      <c r="C2016" s="132"/>
      <c r="D2016" s="131"/>
      <c r="E2016" s="133" t="str">
        <f>+Tabla1[[#This Row],[CODIGO ACTIVIDAD EN PPP Y LINEAMIENTO]]&amp;Tabla1[[#This Row],[ENTORNO/COMPONENTE]]</f>
        <v/>
      </c>
      <c r="F2016" s="134">
        <f>+VLOOKUP(Tabla1[[#This Row],[Columna1]],IG!$D$3:$L$1908,3,FALSE)</f>
        <v>0</v>
      </c>
      <c r="G2016" s="134">
        <f>+VLOOKUP(Tabla1[[#This Row],[Columna1]],IG!$D$3:$W$1908,4,FALSE)</f>
        <v>0</v>
      </c>
      <c r="H2016" s="134">
        <f>+VLOOKUP(Tabla1[[#This Row],[Columna1]],IG!$D$3:$W$1908,5,FALSE)</f>
        <v>0</v>
      </c>
      <c r="I2016" s="134">
        <f>+VLOOKUP(Tabla1[[#This Row],[Columna1]],IG!$D$3:$W$1908,6,FALSE)</f>
        <v>0</v>
      </c>
      <c r="J2016" s="134">
        <f>+VLOOKUP(Tabla1[[#This Row],[Columna1]],IG!$D$3:$W$1908,7,FALSE)</f>
        <v>0</v>
      </c>
      <c r="K2016" s="130"/>
      <c r="L2016" s="131"/>
      <c r="M2016" s="133" t="str">
        <f>+Tabla1[[#This Row],[Columna1]]&amp;Tabla1[[#This Row],[LOCALIDAD]]&amp;Tabla1[[#This Row],[MES]]</f>
        <v/>
      </c>
      <c r="N2016" s="29"/>
      <c r="O2016" s="135">
        <f>+VLOOKUP(Tabla1[[#This Row],[concatenar]],IG!$M$3:$W$1908,2,FALSE)</f>
        <v>0</v>
      </c>
      <c r="P2016" s="50">
        <f>+VLOOKUP(Tabla1[[#This Row],[concatenar]],IG!$M$3:$W$1908,3,FALSE)</f>
        <v>0</v>
      </c>
      <c r="Q2016" s="103">
        <f>+VLOOKUP(Tabla1[[#This Row],[concatenar]],IG!$M$3:$W$1908,8,FALSE)</f>
        <v>0</v>
      </c>
      <c r="R2016" s="97">
        <f>+VLOOKUP(Tabla1[[#This Row],[concatenar]],IG!$M$3:$W$1908,9,FALSE)</f>
        <v>0</v>
      </c>
      <c r="S2016" s="136">
        <f>+VLOOKUP(Tabla1[[#This Row],[concatenar]],IG!$M$3:$W$1908,10,FALSE)</f>
        <v>0</v>
      </c>
      <c r="T2016" s="137">
        <f>+VLOOKUP(Tabla1[[#This Row],[concatenar]],IG!$M$3:$W$1908,11,FALSE)</f>
        <v>0</v>
      </c>
      <c r="U2016" s="130"/>
      <c r="V2016" s="138"/>
      <c r="W2016" s="130"/>
      <c r="X2016" s="29"/>
      <c r="Y2016" s="139">
        <f>ROUND(Tabla1[[#This Row],[VALOR UNITARIO SEGUIMIENTO FINANCIERO
2024]]*Tabla1[[#This Row],[MET AFECTADA PORLA GLOSA
RECURSOS 2024]]*Tabla1[[#This Row],[Porcentaje de Glosa]],0)</f>
        <v>0</v>
      </c>
      <c r="Z2016" s="51">
        <f>ROUND(Tabla1[[#This Row],[VALOR UNITARIO SEGUIMIENTO FINANCIERO
2025]]*Tabla1[[#This Row],[META AFECTADA PORLA GLOSA
RECURSOS 2025]]*Tabla1[[#This Row],[Porcentaje de Glosa]],0)</f>
        <v>0</v>
      </c>
      <c r="AA2016" s="51">
        <f>ROUND(Tabla1[[#This Row],[VALOR DE LA GLOSA 2024]]+Tabla1[[#This Row],[VALOR DE LA GLOSA 2025]],0)</f>
        <v>0</v>
      </c>
      <c r="AB2016" s="56"/>
      <c r="AC2016" s="130"/>
      <c r="AD2016" s="140"/>
      <c r="AE2016" s="130"/>
      <c r="AF2016" s="140">
        <f>ROUND(Tabla1[[#This Row],[VALOR TOTAL DE LA GLOSA]]-Tabla1[[#This Row],[Valor soportado por la Subred]],0)</f>
        <v>0</v>
      </c>
      <c r="AG2016" s="130"/>
      <c r="AH2016" s="130"/>
      <c r="AI2016" s="140">
        <f>ROUND(Tabla1[[#This Row],[VALOR GLOSA DEFINITIVA]]-Tabla1[[#This Row],[VALOR LEVANTADO EN LIQUIDACION]],0)</f>
        <v>0</v>
      </c>
    </row>
    <row r="2017" spans="2:35" s="32" customFormat="1" ht="87.6" hidden="1" customHeight="1" x14ac:dyDescent="0.25">
      <c r="B2017" s="131"/>
      <c r="C2017" s="132"/>
      <c r="D2017" s="131"/>
      <c r="E2017" s="133" t="str">
        <f>+Tabla1[[#This Row],[CODIGO ACTIVIDAD EN PPP Y LINEAMIENTO]]&amp;Tabla1[[#This Row],[ENTORNO/COMPONENTE]]</f>
        <v/>
      </c>
      <c r="F2017" s="134">
        <f>+VLOOKUP(Tabla1[[#This Row],[Columna1]],IG!$D$3:$L$1908,3,FALSE)</f>
        <v>0</v>
      </c>
      <c r="G2017" s="134">
        <f>+VLOOKUP(Tabla1[[#This Row],[Columna1]],IG!$D$3:$W$1908,4,FALSE)</f>
        <v>0</v>
      </c>
      <c r="H2017" s="134">
        <f>+VLOOKUP(Tabla1[[#This Row],[Columna1]],IG!$D$3:$W$1908,5,FALSE)</f>
        <v>0</v>
      </c>
      <c r="I2017" s="134">
        <f>+VLOOKUP(Tabla1[[#This Row],[Columna1]],IG!$D$3:$W$1908,6,FALSE)</f>
        <v>0</v>
      </c>
      <c r="J2017" s="134">
        <f>+VLOOKUP(Tabla1[[#This Row],[Columna1]],IG!$D$3:$W$1908,7,FALSE)</f>
        <v>0</v>
      </c>
      <c r="K2017" s="130"/>
      <c r="L2017" s="131"/>
      <c r="M2017" s="133" t="str">
        <f>+Tabla1[[#This Row],[Columna1]]&amp;Tabla1[[#This Row],[LOCALIDAD]]&amp;Tabla1[[#This Row],[MES]]</f>
        <v/>
      </c>
      <c r="N2017" s="29"/>
      <c r="O2017" s="135">
        <f>+VLOOKUP(Tabla1[[#This Row],[concatenar]],IG!$M$3:$W$1908,2,FALSE)</f>
        <v>0</v>
      </c>
      <c r="P2017" s="50">
        <f>+VLOOKUP(Tabla1[[#This Row],[concatenar]],IG!$M$3:$W$1908,3,FALSE)</f>
        <v>0</v>
      </c>
      <c r="Q2017" s="103">
        <f>+VLOOKUP(Tabla1[[#This Row],[concatenar]],IG!$M$3:$W$1908,8,FALSE)</f>
        <v>0</v>
      </c>
      <c r="R2017" s="97">
        <f>+VLOOKUP(Tabla1[[#This Row],[concatenar]],IG!$M$3:$W$1908,9,FALSE)</f>
        <v>0</v>
      </c>
      <c r="S2017" s="136">
        <f>+VLOOKUP(Tabla1[[#This Row],[concatenar]],IG!$M$3:$W$1908,10,FALSE)</f>
        <v>0</v>
      </c>
      <c r="T2017" s="137">
        <f>+VLOOKUP(Tabla1[[#This Row],[concatenar]],IG!$M$3:$W$1908,11,FALSE)</f>
        <v>0</v>
      </c>
      <c r="U2017" s="130"/>
      <c r="V2017" s="138"/>
      <c r="W2017" s="130"/>
      <c r="X2017" s="29"/>
      <c r="Y2017" s="139">
        <f>ROUND(Tabla1[[#This Row],[VALOR UNITARIO SEGUIMIENTO FINANCIERO
2024]]*Tabla1[[#This Row],[MET AFECTADA PORLA GLOSA
RECURSOS 2024]]*Tabla1[[#This Row],[Porcentaje de Glosa]],0)</f>
        <v>0</v>
      </c>
      <c r="Z2017" s="51">
        <f>ROUND(Tabla1[[#This Row],[VALOR UNITARIO SEGUIMIENTO FINANCIERO
2025]]*Tabla1[[#This Row],[META AFECTADA PORLA GLOSA
RECURSOS 2025]]*Tabla1[[#This Row],[Porcentaje de Glosa]],0)</f>
        <v>0</v>
      </c>
      <c r="AA2017" s="51">
        <f>ROUND(Tabla1[[#This Row],[VALOR DE LA GLOSA 2024]]+Tabla1[[#This Row],[VALOR DE LA GLOSA 2025]],0)</f>
        <v>0</v>
      </c>
      <c r="AB2017" s="56"/>
      <c r="AC2017" s="130"/>
      <c r="AD2017" s="140"/>
      <c r="AE2017" s="130"/>
      <c r="AF2017" s="140">
        <f>ROUND(Tabla1[[#This Row],[VALOR TOTAL DE LA GLOSA]]-Tabla1[[#This Row],[Valor soportado por la Subred]],0)</f>
        <v>0</v>
      </c>
      <c r="AG2017" s="130"/>
      <c r="AH2017" s="130"/>
      <c r="AI2017" s="140">
        <f>ROUND(Tabla1[[#This Row],[VALOR GLOSA DEFINITIVA]]-Tabla1[[#This Row],[VALOR LEVANTADO EN LIQUIDACION]],0)</f>
        <v>0</v>
      </c>
    </row>
    <row r="2018" spans="2:35" s="32" customFormat="1" ht="87.6" hidden="1" customHeight="1" x14ac:dyDescent="0.25">
      <c r="B2018" s="131"/>
      <c r="C2018" s="132"/>
      <c r="D2018" s="131"/>
      <c r="E2018" s="133" t="str">
        <f>+Tabla1[[#This Row],[CODIGO ACTIVIDAD EN PPP Y LINEAMIENTO]]&amp;Tabla1[[#This Row],[ENTORNO/COMPONENTE]]</f>
        <v/>
      </c>
      <c r="F2018" s="134">
        <f>+VLOOKUP(Tabla1[[#This Row],[Columna1]],IG!$D$3:$L$1908,3,FALSE)</f>
        <v>0</v>
      </c>
      <c r="G2018" s="134">
        <f>+VLOOKUP(Tabla1[[#This Row],[Columna1]],IG!$D$3:$W$1908,4,FALSE)</f>
        <v>0</v>
      </c>
      <c r="H2018" s="134">
        <f>+VLOOKUP(Tabla1[[#This Row],[Columna1]],IG!$D$3:$W$1908,5,FALSE)</f>
        <v>0</v>
      </c>
      <c r="I2018" s="134">
        <f>+VLOOKUP(Tabla1[[#This Row],[Columna1]],IG!$D$3:$W$1908,6,FALSE)</f>
        <v>0</v>
      </c>
      <c r="J2018" s="134">
        <f>+VLOOKUP(Tabla1[[#This Row],[Columna1]],IG!$D$3:$W$1908,7,FALSE)</f>
        <v>0</v>
      </c>
      <c r="K2018" s="130"/>
      <c r="L2018" s="131"/>
      <c r="M2018" s="133" t="str">
        <f>+Tabla1[[#This Row],[Columna1]]&amp;Tabla1[[#This Row],[LOCALIDAD]]&amp;Tabla1[[#This Row],[MES]]</f>
        <v/>
      </c>
      <c r="N2018" s="29"/>
      <c r="O2018" s="135">
        <f>+VLOOKUP(Tabla1[[#This Row],[concatenar]],IG!$M$3:$W$1908,2,FALSE)</f>
        <v>0</v>
      </c>
      <c r="P2018" s="50">
        <f>+VLOOKUP(Tabla1[[#This Row],[concatenar]],IG!$M$3:$W$1908,3,FALSE)</f>
        <v>0</v>
      </c>
      <c r="Q2018" s="103">
        <f>+VLOOKUP(Tabla1[[#This Row],[concatenar]],IG!$M$3:$W$1908,8,FALSE)</f>
        <v>0</v>
      </c>
      <c r="R2018" s="97">
        <f>+VLOOKUP(Tabla1[[#This Row],[concatenar]],IG!$M$3:$W$1908,9,FALSE)</f>
        <v>0</v>
      </c>
      <c r="S2018" s="136">
        <f>+VLOOKUP(Tabla1[[#This Row],[concatenar]],IG!$M$3:$W$1908,10,FALSE)</f>
        <v>0</v>
      </c>
      <c r="T2018" s="137">
        <f>+VLOOKUP(Tabla1[[#This Row],[concatenar]],IG!$M$3:$W$1908,11,FALSE)</f>
        <v>0</v>
      </c>
      <c r="U2018" s="130"/>
      <c r="V2018" s="138"/>
      <c r="W2018" s="130"/>
      <c r="X2018" s="29"/>
      <c r="Y2018" s="139">
        <f>ROUND(Tabla1[[#This Row],[VALOR UNITARIO SEGUIMIENTO FINANCIERO
2024]]*Tabla1[[#This Row],[MET AFECTADA PORLA GLOSA
RECURSOS 2024]]*Tabla1[[#This Row],[Porcentaje de Glosa]],0)</f>
        <v>0</v>
      </c>
      <c r="Z2018" s="51">
        <f>ROUND(Tabla1[[#This Row],[VALOR UNITARIO SEGUIMIENTO FINANCIERO
2025]]*Tabla1[[#This Row],[META AFECTADA PORLA GLOSA
RECURSOS 2025]]*Tabla1[[#This Row],[Porcentaje de Glosa]],0)</f>
        <v>0</v>
      </c>
      <c r="AA2018" s="51">
        <f>ROUND(Tabla1[[#This Row],[VALOR DE LA GLOSA 2024]]+Tabla1[[#This Row],[VALOR DE LA GLOSA 2025]],0)</f>
        <v>0</v>
      </c>
      <c r="AB2018" s="56"/>
      <c r="AC2018" s="130"/>
      <c r="AD2018" s="140"/>
      <c r="AE2018" s="130"/>
      <c r="AF2018" s="140">
        <f>ROUND(Tabla1[[#This Row],[VALOR TOTAL DE LA GLOSA]]-Tabla1[[#This Row],[Valor soportado por la Subred]],0)</f>
        <v>0</v>
      </c>
      <c r="AG2018" s="130"/>
      <c r="AH2018" s="130"/>
      <c r="AI2018" s="140">
        <f>ROUND(Tabla1[[#This Row],[VALOR GLOSA DEFINITIVA]]-Tabla1[[#This Row],[VALOR LEVANTADO EN LIQUIDACION]],0)</f>
        <v>0</v>
      </c>
    </row>
    <row r="2019" spans="2:35" s="32" customFormat="1" ht="87.6" hidden="1" customHeight="1" x14ac:dyDescent="0.25">
      <c r="B2019" s="131"/>
      <c r="C2019" s="132"/>
      <c r="D2019" s="131"/>
      <c r="E2019" s="133" t="str">
        <f>+Tabla1[[#This Row],[CODIGO ACTIVIDAD EN PPP Y LINEAMIENTO]]&amp;Tabla1[[#This Row],[ENTORNO/COMPONENTE]]</f>
        <v/>
      </c>
      <c r="F2019" s="134">
        <f>+VLOOKUP(Tabla1[[#This Row],[Columna1]],IG!$D$3:$L$1908,3,FALSE)</f>
        <v>0</v>
      </c>
      <c r="G2019" s="134">
        <f>+VLOOKUP(Tabla1[[#This Row],[Columna1]],IG!$D$3:$W$1908,4,FALSE)</f>
        <v>0</v>
      </c>
      <c r="H2019" s="134">
        <f>+VLOOKUP(Tabla1[[#This Row],[Columna1]],IG!$D$3:$W$1908,5,FALSE)</f>
        <v>0</v>
      </c>
      <c r="I2019" s="134">
        <f>+VLOOKUP(Tabla1[[#This Row],[Columna1]],IG!$D$3:$W$1908,6,FALSE)</f>
        <v>0</v>
      </c>
      <c r="J2019" s="134">
        <f>+VLOOKUP(Tabla1[[#This Row],[Columna1]],IG!$D$3:$W$1908,7,FALSE)</f>
        <v>0</v>
      </c>
      <c r="K2019" s="130"/>
      <c r="L2019" s="131"/>
      <c r="M2019" s="133" t="str">
        <f>+Tabla1[[#This Row],[Columna1]]&amp;Tabla1[[#This Row],[LOCALIDAD]]&amp;Tabla1[[#This Row],[MES]]</f>
        <v/>
      </c>
      <c r="N2019" s="29"/>
      <c r="O2019" s="135">
        <f>+VLOOKUP(Tabla1[[#This Row],[concatenar]],IG!$M$3:$W$1908,2,FALSE)</f>
        <v>0</v>
      </c>
      <c r="P2019" s="50">
        <f>+VLOOKUP(Tabla1[[#This Row],[concatenar]],IG!$M$3:$W$1908,3,FALSE)</f>
        <v>0</v>
      </c>
      <c r="Q2019" s="103">
        <f>+VLOOKUP(Tabla1[[#This Row],[concatenar]],IG!$M$3:$W$1908,8,FALSE)</f>
        <v>0</v>
      </c>
      <c r="R2019" s="97">
        <f>+VLOOKUP(Tabla1[[#This Row],[concatenar]],IG!$M$3:$W$1908,9,FALSE)</f>
        <v>0</v>
      </c>
      <c r="S2019" s="136">
        <f>+VLOOKUP(Tabla1[[#This Row],[concatenar]],IG!$M$3:$W$1908,10,FALSE)</f>
        <v>0</v>
      </c>
      <c r="T2019" s="137">
        <f>+VLOOKUP(Tabla1[[#This Row],[concatenar]],IG!$M$3:$W$1908,11,FALSE)</f>
        <v>0</v>
      </c>
      <c r="U2019" s="130"/>
      <c r="V2019" s="138"/>
      <c r="W2019" s="130"/>
      <c r="X2019" s="29"/>
      <c r="Y2019" s="139">
        <f>ROUND(Tabla1[[#This Row],[VALOR UNITARIO SEGUIMIENTO FINANCIERO
2024]]*Tabla1[[#This Row],[MET AFECTADA PORLA GLOSA
RECURSOS 2024]]*Tabla1[[#This Row],[Porcentaje de Glosa]],0)</f>
        <v>0</v>
      </c>
      <c r="Z2019" s="51">
        <f>ROUND(Tabla1[[#This Row],[VALOR UNITARIO SEGUIMIENTO FINANCIERO
2025]]*Tabla1[[#This Row],[META AFECTADA PORLA GLOSA
RECURSOS 2025]]*Tabla1[[#This Row],[Porcentaje de Glosa]],0)</f>
        <v>0</v>
      </c>
      <c r="AA2019" s="51">
        <f>ROUND(Tabla1[[#This Row],[VALOR DE LA GLOSA 2024]]+Tabla1[[#This Row],[VALOR DE LA GLOSA 2025]],0)</f>
        <v>0</v>
      </c>
      <c r="AB2019" s="56"/>
      <c r="AC2019" s="130"/>
      <c r="AD2019" s="140"/>
      <c r="AE2019" s="130"/>
      <c r="AF2019" s="140">
        <f>ROUND(Tabla1[[#This Row],[VALOR TOTAL DE LA GLOSA]]-Tabla1[[#This Row],[Valor soportado por la Subred]],0)</f>
        <v>0</v>
      </c>
      <c r="AG2019" s="130"/>
      <c r="AH2019" s="130"/>
      <c r="AI2019" s="140">
        <f>ROUND(Tabla1[[#This Row],[VALOR GLOSA DEFINITIVA]]-Tabla1[[#This Row],[VALOR LEVANTADO EN LIQUIDACION]],0)</f>
        <v>0</v>
      </c>
    </row>
    <row r="2020" spans="2:35" s="32" customFormat="1" ht="87.6" hidden="1" customHeight="1" x14ac:dyDescent="0.25">
      <c r="B2020" s="131"/>
      <c r="C2020" s="132"/>
      <c r="D2020" s="131"/>
      <c r="E2020" s="133" t="str">
        <f>+Tabla1[[#This Row],[CODIGO ACTIVIDAD EN PPP Y LINEAMIENTO]]&amp;Tabla1[[#This Row],[ENTORNO/COMPONENTE]]</f>
        <v/>
      </c>
      <c r="F2020" s="134">
        <f>+VLOOKUP(Tabla1[[#This Row],[Columna1]],IG!$D$3:$L$1908,3,FALSE)</f>
        <v>0</v>
      </c>
      <c r="G2020" s="134">
        <f>+VLOOKUP(Tabla1[[#This Row],[Columna1]],IG!$D$3:$W$1908,4,FALSE)</f>
        <v>0</v>
      </c>
      <c r="H2020" s="134">
        <f>+VLOOKUP(Tabla1[[#This Row],[Columna1]],IG!$D$3:$W$1908,5,FALSE)</f>
        <v>0</v>
      </c>
      <c r="I2020" s="134">
        <f>+VLOOKUP(Tabla1[[#This Row],[Columna1]],IG!$D$3:$W$1908,6,FALSE)</f>
        <v>0</v>
      </c>
      <c r="J2020" s="134">
        <f>+VLOOKUP(Tabla1[[#This Row],[Columna1]],IG!$D$3:$W$1908,7,FALSE)</f>
        <v>0</v>
      </c>
      <c r="K2020" s="130"/>
      <c r="L2020" s="131"/>
      <c r="M2020" s="133" t="str">
        <f>+Tabla1[[#This Row],[Columna1]]&amp;Tabla1[[#This Row],[LOCALIDAD]]&amp;Tabla1[[#This Row],[MES]]</f>
        <v/>
      </c>
      <c r="N2020" s="29"/>
      <c r="O2020" s="135">
        <f>+VLOOKUP(Tabla1[[#This Row],[concatenar]],IG!$M$3:$W$1908,2,FALSE)</f>
        <v>0</v>
      </c>
      <c r="P2020" s="50">
        <f>+VLOOKUP(Tabla1[[#This Row],[concatenar]],IG!$M$3:$W$1908,3,FALSE)</f>
        <v>0</v>
      </c>
      <c r="Q2020" s="103">
        <f>+VLOOKUP(Tabla1[[#This Row],[concatenar]],IG!$M$3:$W$1908,8,FALSE)</f>
        <v>0</v>
      </c>
      <c r="R2020" s="97">
        <f>+VLOOKUP(Tabla1[[#This Row],[concatenar]],IG!$M$3:$W$1908,9,FALSE)</f>
        <v>0</v>
      </c>
      <c r="S2020" s="136">
        <f>+VLOOKUP(Tabla1[[#This Row],[concatenar]],IG!$M$3:$W$1908,10,FALSE)</f>
        <v>0</v>
      </c>
      <c r="T2020" s="137">
        <f>+VLOOKUP(Tabla1[[#This Row],[concatenar]],IG!$M$3:$W$1908,11,FALSE)</f>
        <v>0</v>
      </c>
      <c r="U2020" s="130"/>
      <c r="V2020" s="138"/>
      <c r="W2020" s="130"/>
      <c r="X2020" s="29"/>
      <c r="Y2020" s="139">
        <f>ROUND(Tabla1[[#This Row],[VALOR UNITARIO SEGUIMIENTO FINANCIERO
2024]]*Tabla1[[#This Row],[MET AFECTADA PORLA GLOSA
RECURSOS 2024]]*Tabla1[[#This Row],[Porcentaje de Glosa]],0)</f>
        <v>0</v>
      </c>
      <c r="Z2020" s="51">
        <f>ROUND(Tabla1[[#This Row],[VALOR UNITARIO SEGUIMIENTO FINANCIERO
2025]]*Tabla1[[#This Row],[META AFECTADA PORLA GLOSA
RECURSOS 2025]]*Tabla1[[#This Row],[Porcentaje de Glosa]],0)</f>
        <v>0</v>
      </c>
      <c r="AA2020" s="51">
        <f>ROUND(Tabla1[[#This Row],[VALOR DE LA GLOSA 2024]]+Tabla1[[#This Row],[VALOR DE LA GLOSA 2025]],0)</f>
        <v>0</v>
      </c>
      <c r="AB2020" s="56"/>
      <c r="AC2020" s="130"/>
      <c r="AD2020" s="140"/>
      <c r="AE2020" s="130"/>
      <c r="AF2020" s="140">
        <f>ROUND(Tabla1[[#This Row],[VALOR TOTAL DE LA GLOSA]]-Tabla1[[#This Row],[Valor soportado por la Subred]],0)</f>
        <v>0</v>
      </c>
      <c r="AG2020" s="130"/>
      <c r="AH2020" s="130"/>
      <c r="AI2020" s="140">
        <f>ROUND(Tabla1[[#This Row],[VALOR GLOSA DEFINITIVA]]-Tabla1[[#This Row],[VALOR LEVANTADO EN LIQUIDACION]],0)</f>
        <v>0</v>
      </c>
    </row>
    <row r="2021" spans="2:35" s="32" customFormat="1" ht="87.6" hidden="1" customHeight="1" x14ac:dyDescent="0.25">
      <c r="B2021" s="131"/>
      <c r="C2021" s="132"/>
      <c r="D2021" s="131"/>
      <c r="E2021" s="133" t="str">
        <f>+Tabla1[[#This Row],[CODIGO ACTIVIDAD EN PPP Y LINEAMIENTO]]&amp;Tabla1[[#This Row],[ENTORNO/COMPONENTE]]</f>
        <v/>
      </c>
      <c r="F2021" s="134">
        <f>+VLOOKUP(Tabla1[[#This Row],[Columna1]],IG!$D$3:$L$1908,3,FALSE)</f>
        <v>0</v>
      </c>
      <c r="G2021" s="134">
        <f>+VLOOKUP(Tabla1[[#This Row],[Columna1]],IG!$D$3:$W$1908,4,FALSE)</f>
        <v>0</v>
      </c>
      <c r="H2021" s="134">
        <f>+VLOOKUP(Tabla1[[#This Row],[Columna1]],IG!$D$3:$W$1908,5,FALSE)</f>
        <v>0</v>
      </c>
      <c r="I2021" s="134">
        <f>+VLOOKUP(Tabla1[[#This Row],[Columna1]],IG!$D$3:$W$1908,6,FALSE)</f>
        <v>0</v>
      </c>
      <c r="J2021" s="134">
        <f>+VLOOKUP(Tabla1[[#This Row],[Columna1]],IG!$D$3:$W$1908,7,FALSE)</f>
        <v>0</v>
      </c>
      <c r="K2021" s="130"/>
      <c r="L2021" s="131"/>
      <c r="M2021" s="133" t="str">
        <f>+Tabla1[[#This Row],[Columna1]]&amp;Tabla1[[#This Row],[LOCALIDAD]]&amp;Tabla1[[#This Row],[MES]]</f>
        <v/>
      </c>
      <c r="N2021" s="29"/>
      <c r="O2021" s="135">
        <f>+VLOOKUP(Tabla1[[#This Row],[concatenar]],IG!$M$3:$W$1908,2,FALSE)</f>
        <v>0</v>
      </c>
      <c r="P2021" s="50">
        <f>+VLOOKUP(Tabla1[[#This Row],[concatenar]],IG!$M$3:$W$1908,3,FALSE)</f>
        <v>0</v>
      </c>
      <c r="Q2021" s="103">
        <f>+VLOOKUP(Tabla1[[#This Row],[concatenar]],IG!$M$3:$W$1908,8,FALSE)</f>
        <v>0</v>
      </c>
      <c r="R2021" s="97">
        <f>+VLOOKUP(Tabla1[[#This Row],[concatenar]],IG!$M$3:$W$1908,9,FALSE)</f>
        <v>0</v>
      </c>
      <c r="S2021" s="136">
        <f>+VLOOKUP(Tabla1[[#This Row],[concatenar]],IG!$M$3:$W$1908,10,FALSE)</f>
        <v>0</v>
      </c>
      <c r="T2021" s="137">
        <f>+VLOOKUP(Tabla1[[#This Row],[concatenar]],IG!$M$3:$W$1908,11,FALSE)</f>
        <v>0</v>
      </c>
      <c r="U2021" s="130"/>
      <c r="V2021" s="138"/>
      <c r="W2021" s="130"/>
      <c r="X2021" s="29"/>
      <c r="Y2021" s="139">
        <f>ROUND(Tabla1[[#This Row],[VALOR UNITARIO SEGUIMIENTO FINANCIERO
2024]]*Tabla1[[#This Row],[MET AFECTADA PORLA GLOSA
RECURSOS 2024]]*Tabla1[[#This Row],[Porcentaje de Glosa]],0)</f>
        <v>0</v>
      </c>
      <c r="Z2021" s="51">
        <f>ROUND(Tabla1[[#This Row],[VALOR UNITARIO SEGUIMIENTO FINANCIERO
2025]]*Tabla1[[#This Row],[META AFECTADA PORLA GLOSA
RECURSOS 2025]]*Tabla1[[#This Row],[Porcentaje de Glosa]],0)</f>
        <v>0</v>
      </c>
      <c r="AA2021" s="51">
        <f>ROUND(Tabla1[[#This Row],[VALOR DE LA GLOSA 2024]]+Tabla1[[#This Row],[VALOR DE LA GLOSA 2025]],0)</f>
        <v>0</v>
      </c>
      <c r="AB2021" s="56"/>
      <c r="AC2021" s="130"/>
      <c r="AD2021" s="140"/>
      <c r="AE2021" s="130"/>
      <c r="AF2021" s="140">
        <f>ROUND(Tabla1[[#This Row],[VALOR TOTAL DE LA GLOSA]]-Tabla1[[#This Row],[Valor soportado por la Subred]],0)</f>
        <v>0</v>
      </c>
      <c r="AG2021" s="130"/>
      <c r="AH2021" s="130"/>
      <c r="AI2021" s="140">
        <f>ROUND(Tabla1[[#This Row],[VALOR GLOSA DEFINITIVA]]-Tabla1[[#This Row],[VALOR LEVANTADO EN LIQUIDACION]],0)</f>
        <v>0</v>
      </c>
    </row>
    <row r="2022" spans="2:35" s="32" customFormat="1" ht="87.6" hidden="1" customHeight="1" x14ac:dyDescent="0.25">
      <c r="B2022" s="131"/>
      <c r="C2022" s="132"/>
      <c r="D2022" s="131"/>
      <c r="E2022" s="133" t="str">
        <f>+Tabla1[[#This Row],[CODIGO ACTIVIDAD EN PPP Y LINEAMIENTO]]&amp;Tabla1[[#This Row],[ENTORNO/COMPONENTE]]</f>
        <v/>
      </c>
      <c r="F2022" s="134">
        <f>+VLOOKUP(Tabla1[[#This Row],[Columna1]],IG!$D$3:$L$1908,3,FALSE)</f>
        <v>0</v>
      </c>
      <c r="G2022" s="134">
        <f>+VLOOKUP(Tabla1[[#This Row],[Columna1]],IG!$D$3:$W$1908,4,FALSE)</f>
        <v>0</v>
      </c>
      <c r="H2022" s="134">
        <f>+VLOOKUP(Tabla1[[#This Row],[Columna1]],IG!$D$3:$W$1908,5,FALSE)</f>
        <v>0</v>
      </c>
      <c r="I2022" s="134">
        <f>+VLOOKUP(Tabla1[[#This Row],[Columna1]],IG!$D$3:$W$1908,6,FALSE)</f>
        <v>0</v>
      </c>
      <c r="J2022" s="134">
        <f>+VLOOKUP(Tabla1[[#This Row],[Columna1]],IG!$D$3:$W$1908,7,FALSE)</f>
        <v>0</v>
      </c>
      <c r="K2022" s="130"/>
      <c r="L2022" s="131"/>
      <c r="M2022" s="133" t="str">
        <f>+Tabla1[[#This Row],[Columna1]]&amp;Tabla1[[#This Row],[LOCALIDAD]]&amp;Tabla1[[#This Row],[MES]]</f>
        <v/>
      </c>
      <c r="N2022" s="29"/>
      <c r="O2022" s="135">
        <f>+VLOOKUP(Tabla1[[#This Row],[concatenar]],IG!$M$3:$W$1908,2,FALSE)</f>
        <v>0</v>
      </c>
      <c r="P2022" s="50">
        <f>+VLOOKUP(Tabla1[[#This Row],[concatenar]],IG!$M$3:$W$1908,3,FALSE)</f>
        <v>0</v>
      </c>
      <c r="Q2022" s="103">
        <f>+VLOOKUP(Tabla1[[#This Row],[concatenar]],IG!$M$3:$W$1908,8,FALSE)</f>
        <v>0</v>
      </c>
      <c r="R2022" s="97">
        <f>+VLOOKUP(Tabla1[[#This Row],[concatenar]],IG!$M$3:$W$1908,9,FALSE)</f>
        <v>0</v>
      </c>
      <c r="S2022" s="136">
        <f>+VLOOKUP(Tabla1[[#This Row],[concatenar]],IG!$M$3:$W$1908,10,FALSE)</f>
        <v>0</v>
      </c>
      <c r="T2022" s="137">
        <f>+VLOOKUP(Tabla1[[#This Row],[concatenar]],IG!$M$3:$W$1908,11,FALSE)</f>
        <v>0</v>
      </c>
      <c r="U2022" s="130"/>
      <c r="V2022" s="138"/>
      <c r="W2022" s="130"/>
      <c r="X2022" s="29"/>
      <c r="Y2022" s="139">
        <f>ROUND(Tabla1[[#This Row],[VALOR UNITARIO SEGUIMIENTO FINANCIERO
2024]]*Tabla1[[#This Row],[MET AFECTADA PORLA GLOSA
RECURSOS 2024]]*Tabla1[[#This Row],[Porcentaje de Glosa]],0)</f>
        <v>0</v>
      </c>
      <c r="Z2022" s="51">
        <f>ROUND(Tabla1[[#This Row],[VALOR UNITARIO SEGUIMIENTO FINANCIERO
2025]]*Tabla1[[#This Row],[META AFECTADA PORLA GLOSA
RECURSOS 2025]]*Tabla1[[#This Row],[Porcentaje de Glosa]],0)</f>
        <v>0</v>
      </c>
      <c r="AA2022" s="51">
        <f>ROUND(Tabla1[[#This Row],[VALOR DE LA GLOSA 2024]]+Tabla1[[#This Row],[VALOR DE LA GLOSA 2025]],0)</f>
        <v>0</v>
      </c>
      <c r="AB2022" s="56"/>
      <c r="AC2022" s="130"/>
      <c r="AD2022" s="140"/>
      <c r="AE2022" s="130"/>
      <c r="AF2022" s="140">
        <f>ROUND(Tabla1[[#This Row],[VALOR TOTAL DE LA GLOSA]]-Tabla1[[#This Row],[Valor soportado por la Subred]],0)</f>
        <v>0</v>
      </c>
      <c r="AG2022" s="130"/>
      <c r="AH2022" s="130"/>
      <c r="AI2022" s="140">
        <f>ROUND(Tabla1[[#This Row],[VALOR GLOSA DEFINITIVA]]-Tabla1[[#This Row],[VALOR LEVANTADO EN LIQUIDACION]],0)</f>
        <v>0</v>
      </c>
    </row>
    <row r="2023" spans="2:35" s="32" customFormat="1" ht="87.6" hidden="1" customHeight="1" x14ac:dyDescent="0.25">
      <c r="B2023" s="131"/>
      <c r="C2023" s="132"/>
      <c r="D2023" s="131"/>
      <c r="E2023" s="133" t="str">
        <f>+Tabla1[[#This Row],[CODIGO ACTIVIDAD EN PPP Y LINEAMIENTO]]&amp;Tabla1[[#This Row],[ENTORNO/COMPONENTE]]</f>
        <v/>
      </c>
      <c r="F2023" s="134">
        <f>+VLOOKUP(Tabla1[[#This Row],[Columna1]],IG!$D$3:$L$1908,3,FALSE)</f>
        <v>0</v>
      </c>
      <c r="G2023" s="134">
        <f>+VLOOKUP(Tabla1[[#This Row],[Columna1]],IG!$D$3:$W$1908,4,FALSE)</f>
        <v>0</v>
      </c>
      <c r="H2023" s="134">
        <f>+VLOOKUP(Tabla1[[#This Row],[Columna1]],IG!$D$3:$W$1908,5,FALSE)</f>
        <v>0</v>
      </c>
      <c r="I2023" s="134">
        <f>+VLOOKUP(Tabla1[[#This Row],[Columna1]],IG!$D$3:$W$1908,6,FALSE)</f>
        <v>0</v>
      </c>
      <c r="J2023" s="134">
        <f>+VLOOKUP(Tabla1[[#This Row],[Columna1]],IG!$D$3:$W$1908,7,FALSE)</f>
        <v>0</v>
      </c>
      <c r="K2023" s="130"/>
      <c r="L2023" s="131"/>
      <c r="M2023" s="133" t="str">
        <f>+Tabla1[[#This Row],[Columna1]]&amp;Tabla1[[#This Row],[LOCALIDAD]]&amp;Tabla1[[#This Row],[MES]]</f>
        <v/>
      </c>
      <c r="N2023" s="29"/>
      <c r="O2023" s="135">
        <f>+VLOOKUP(Tabla1[[#This Row],[concatenar]],IG!$M$3:$W$1908,2,FALSE)</f>
        <v>0</v>
      </c>
      <c r="P2023" s="50">
        <f>+VLOOKUP(Tabla1[[#This Row],[concatenar]],IG!$M$3:$W$1908,3,FALSE)</f>
        <v>0</v>
      </c>
      <c r="Q2023" s="103">
        <f>+VLOOKUP(Tabla1[[#This Row],[concatenar]],IG!$M$3:$W$1908,8,FALSE)</f>
        <v>0</v>
      </c>
      <c r="R2023" s="97">
        <f>+VLOOKUP(Tabla1[[#This Row],[concatenar]],IG!$M$3:$W$1908,9,FALSE)</f>
        <v>0</v>
      </c>
      <c r="S2023" s="136">
        <f>+VLOOKUP(Tabla1[[#This Row],[concatenar]],IG!$M$3:$W$1908,10,FALSE)</f>
        <v>0</v>
      </c>
      <c r="T2023" s="137">
        <f>+VLOOKUP(Tabla1[[#This Row],[concatenar]],IG!$M$3:$W$1908,11,FALSE)</f>
        <v>0</v>
      </c>
      <c r="U2023" s="130"/>
      <c r="V2023" s="138"/>
      <c r="W2023" s="130"/>
      <c r="X2023" s="29"/>
      <c r="Y2023" s="139">
        <f>ROUND(Tabla1[[#This Row],[VALOR UNITARIO SEGUIMIENTO FINANCIERO
2024]]*Tabla1[[#This Row],[MET AFECTADA PORLA GLOSA
RECURSOS 2024]]*Tabla1[[#This Row],[Porcentaje de Glosa]],0)</f>
        <v>0</v>
      </c>
      <c r="Z2023" s="51">
        <f>ROUND(Tabla1[[#This Row],[VALOR UNITARIO SEGUIMIENTO FINANCIERO
2025]]*Tabla1[[#This Row],[META AFECTADA PORLA GLOSA
RECURSOS 2025]]*Tabla1[[#This Row],[Porcentaje de Glosa]],0)</f>
        <v>0</v>
      </c>
      <c r="AA2023" s="51">
        <f>ROUND(Tabla1[[#This Row],[VALOR DE LA GLOSA 2024]]+Tabla1[[#This Row],[VALOR DE LA GLOSA 2025]],0)</f>
        <v>0</v>
      </c>
      <c r="AB2023" s="56"/>
      <c r="AC2023" s="130"/>
      <c r="AD2023" s="140"/>
      <c r="AE2023" s="130"/>
      <c r="AF2023" s="140">
        <f>ROUND(Tabla1[[#This Row],[VALOR TOTAL DE LA GLOSA]]-Tabla1[[#This Row],[Valor soportado por la Subred]],0)</f>
        <v>0</v>
      </c>
      <c r="AG2023" s="130"/>
      <c r="AH2023" s="130"/>
      <c r="AI2023" s="140">
        <f>ROUND(Tabla1[[#This Row],[VALOR GLOSA DEFINITIVA]]-Tabla1[[#This Row],[VALOR LEVANTADO EN LIQUIDACION]],0)</f>
        <v>0</v>
      </c>
    </row>
    <row r="2024" spans="2:35" s="32" customFormat="1" ht="87.6" hidden="1" customHeight="1" x14ac:dyDescent="0.25">
      <c r="B2024" s="131"/>
      <c r="C2024" s="132"/>
      <c r="D2024" s="131"/>
      <c r="E2024" s="133" t="str">
        <f>+Tabla1[[#This Row],[CODIGO ACTIVIDAD EN PPP Y LINEAMIENTO]]&amp;Tabla1[[#This Row],[ENTORNO/COMPONENTE]]</f>
        <v/>
      </c>
      <c r="F2024" s="134">
        <f>+VLOOKUP(Tabla1[[#This Row],[Columna1]],IG!$D$3:$L$1908,3,FALSE)</f>
        <v>0</v>
      </c>
      <c r="G2024" s="134">
        <f>+VLOOKUP(Tabla1[[#This Row],[Columna1]],IG!$D$3:$W$1908,4,FALSE)</f>
        <v>0</v>
      </c>
      <c r="H2024" s="134">
        <f>+VLOOKUP(Tabla1[[#This Row],[Columna1]],IG!$D$3:$W$1908,5,FALSE)</f>
        <v>0</v>
      </c>
      <c r="I2024" s="134">
        <f>+VLOOKUP(Tabla1[[#This Row],[Columna1]],IG!$D$3:$W$1908,6,FALSE)</f>
        <v>0</v>
      </c>
      <c r="J2024" s="134">
        <f>+VLOOKUP(Tabla1[[#This Row],[Columna1]],IG!$D$3:$W$1908,7,FALSE)</f>
        <v>0</v>
      </c>
      <c r="K2024" s="130"/>
      <c r="L2024" s="131"/>
      <c r="M2024" s="133" t="str">
        <f>+Tabla1[[#This Row],[Columna1]]&amp;Tabla1[[#This Row],[LOCALIDAD]]&amp;Tabla1[[#This Row],[MES]]</f>
        <v/>
      </c>
      <c r="N2024" s="29"/>
      <c r="O2024" s="135">
        <f>+VLOOKUP(Tabla1[[#This Row],[concatenar]],IG!$M$3:$W$1908,2,FALSE)</f>
        <v>0</v>
      </c>
      <c r="P2024" s="50">
        <f>+VLOOKUP(Tabla1[[#This Row],[concatenar]],IG!$M$3:$W$1908,3,FALSE)</f>
        <v>0</v>
      </c>
      <c r="Q2024" s="103">
        <f>+VLOOKUP(Tabla1[[#This Row],[concatenar]],IG!$M$3:$W$1908,8,FALSE)</f>
        <v>0</v>
      </c>
      <c r="R2024" s="97">
        <f>+VLOOKUP(Tabla1[[#This Row],[concatenar]],IG!$M$3:$W$1908,9,FALSE)</f>
        <v>0</v>
      </c>
      <c r="S2024" s="136">
        <f>+VLOOKUP(Tabla1[[#This Row],[concatenar]],IG!$M$3:$W$1908,10,FALSE)</f>
        <v>0</v>
      </c>
      <c r="T2024" s="137">
        <f>+VLOOKUP(Tabla1[[#This Row],[concatenar]],IG!$M$3:$W$1908,11,FALSE)</f>
        <v>0</v>
      </c>
      <c r="U2024" s="130"/>
      <c r="V2024" s="138"/>
      <c r="W2024" s="130"/>
      <c r="X2024" s="29"/>
      <c r="Y2024" s="139">
        <f>ROUND(Tabla1[[#This Row],[VALOR UNITARIO SEGUIMIENTO FINANCIERO
2024]]*Tabla1[[#This Row],[MET AFECTADA PORLA GLOSA
RECURSOS 2024]]*Tabla1[[#This Row],[Porcentaje de Glosa]],0)</f>
        <v>0</v>
      </c>
      <c r="Z2024" s="51">
        <f>ROUND(Tabla1[[#This Row],[VALOR UNITARIO SEGUIMIENTO FINANCIERO
2025]]*Tabla1[[#This Row],[META AFECTADA PORLA GLOSA
RECURSOS 2025]]*Tabla1[[#This Row],[Porcentaje de Glosa]],0)</f>
        <v>0</v>
      </c>
      <c r="AA2024" s="51">
        <f>ROUND(Tabla1[[#This Row],[VALOR DE LA GLOSA 2024]]+Tabla1[[#This Row],[VALOR DE LA GLOSA 2025]],0)</f>
        <v>0</v>
      </c>
      <c r="AB2024" s="56"/>
      <c r="AC2024" s="130"/>
      <c r="AD2024" s="140"/>
      <c r="AE2024" s="130"/>
      <c r="AF2024" s="140">
        <f>ROUND(Tabla1[[#This Row],[VALOR TOTAL DE LA GLOSA]]-Tabla1[[#This Row],[Valor soportado por la Subred]],0)</f>
        <v>0</v>
      </c>
      <c r="AG2024" s="130"/>
      <c r="AH2024" s="130"/>
      <c r="AI2024" s="140">
        <f>ROUND(Tabla1[[#This Row],[VALOR GLOSA DEFINITIVA]]-Tabla1[[#This Row],[VALOR LEVANTADO EN LIQUIDACION]],0)</f>
        <v>0</v>
      </c>
    </row>
    <row r="2025" spans="2:35" s="32" customFormat="1" ht="87.6" hidden="1" customHeight="1" x14ac:dyDescent="0.25">
      <c r="B2025" s="131"/>
      <c r="C2025" s="132"/>
      <c r="D2025" s="131"/>
      <c r="E2025" s="133" t="str">
        <f>+Tabla1[[#This Row],[CODIGO ACTIVIDAD EN PPP Y LINEAMIENTO]]&amp;Tabla1[[#This Row],[ENTORNO/COMPONENTE]]</f>
        <v/>
      </c>
      <c r="F2025" s="134">
        <f>+VLOOKUP(Tabla1[[#This Row],[Columna1]],IG!$D$3:$L$1908,3,FALSE)</f>
        <v>0</v>
      </c>
      <c r="G2025" s="134">
        <f>+VLOOKUP(Tabla1[[#This Row],[Columna1]],IG!$D$3:$W$1908,4,FALSE)</f>
        <v>0</v>
      </c>
      <c r="H2025" s="134">
        <f>+VLOOKUP(Tabla1[[#This Row],[Columna1]],IG!$D$3:$W$1908,5,FALSE)</f>
        <v>0</v>
      </c>
      <c r="I2025" s="134">
        <f>+VLOOKUP(Tabla1[[#This Row],[Columna1]],IG!$D$3:$W$1908,6,FALSE)</f>
        <v>0</v>
      </c>
      <c r="J2025" s="134">
        <f>+VLOOKUP(Tabla1[[#This Row],[Columna1]],IG!$D$3:$W$1908,7,FALSE)</f>
        <v>0</v>
      </c>
      <c r="K2025" s="130"/>
      <c r="L2025" s="131"/>
      <c r="M2025" s="133" t="str">
        <f>+Tabla1[[#This Row],[Columna1]]&amp;Tabla1[[#This Row],[LOCALIDAD]]&amp;Tabla1[[#This Row],[MES]]</f>
        <v/>
      </c>
      <c r="N2025" s="29"/>
      <c r="O2025" s="135">
        <f>+VLOOKUP(Tabla1[[#This Row],[concatenar]],IG!$M$3:$W$1908,2,FALSE)</f>
        <v>0</v>
      </c>
      <c r="P2025" s="50">
        <f>+VLOOKUP(Tabla1[[#This Row],[concatenar]],IG!$M$3:$W$1908,3,FALSE)</f>
        <v>0</v>
      </c>
      <c r="Q2025" s="103">
        <f>+VLOOKUP(Tabla1[[#This Row],[concatenar]],IG!$M$3:$W$1908,8,FALSE)</f>
        <v>0</v>
      </c>
      <c r="R2025" s="97">
        <f>+VLOOKUP(Tabla1[[#This Row],[concatenar]],IG!$M$3:$W$1908,9,FALSE)</f>
        <v>0</v>
      </c>
      <c r="S2025" s="136">
        <f>+VLOOKUP(Tabla1[[#This Row],[concatenar]],IG!$M$3:$W$1908,10,FALSE)</f>
        <v>0</v>
      </c>
      <c r="T2025" s="137">
        <f>+VLOOKUP(Tabla1[[#This Row],[concatenar]],IG!$M$3:$W$1908,11,FALSE)</f>
        <v>0</v>
      </c>
      <c r="U2025" s="130"/>
      <c r="V2025" s="138"/>
      <c r="W2025" s="130"/>
      <c r="X2025" s="29"/>
      <c r="Y2025" s="139">
        <f>ROUND(Tabla1[[#This Row],[VALOR UNITARIO SEGUIMIENTO FINANCIERO
2024]]*Tabla1[[#This Row],[MET AFECTADA PORLA GLOSA
RECURSOS 2024]]*Tabla1[[#This Row],[Porcentaje de Glosa]],0)</f>
        <v>0</v>
      </c>
      <c r="Z2025" s="51">
        <f>ROUND(Tabla1[[#This Row],[VALOR UNITARIO SEGUIMIENTO FINANCIERO
2025]]*Tabla1[[#This Row],[META AFECTADA PORLA GLOSA
RECURSOS 2025]]*Tabla1[[#This Row],[Porcentaje de Glosa]],0)</f>
        <v>0</v>
      </c>
      <c r="AA2025" s="51">
        <f>ROUND(Tabla1[[#This Row],[VALOR DE LA GLOSA 2024]]+Tabla1[[#This Row],[VALOR DE LA GLOSA 2025]],0)</f>
        <v>0</v>
      </c>
      <c r="AB2025" s="56"/>
      <c r="AC2025" s="130"/>
      <c r="AD2025" s="140"/>
      <c r="AE2025" s="130"/>
      <c r="AF2025" s="140">
        <f>ROUND(Tabla1[[#This Row],[VALOR TOTAL DE LA GLOSA]]-Tabla1[[#This Row],[Valor soportado por la Subred]],0)</f>
        <v>0</v>
      </c>
      <c r="AG2025" s="130"/>
      <c r="AH2025" s="130"/>
      <c r="AI2025" s="140">
        <f>ROUND(Tabla1[[#This Row],[VALOR GLOSA DEFINITIVA]]-Tabla1[[#This Row],[VALOR LEVANTADO EN LIQUIDACION]],0)</f>
        <v>0</v>
      </c>
    </row>
    <row r="2026" spans="2:35" s="32" customFormat="1" ht="87.6" hidden="1" customHeight="1" x14ac:dyDescent="0.25">
      <c r="B2026" s="131"/>
      <c r="C2026" s="132"/>
      <c r="D2026" s="131"/>
      <c r="E2026" s="133" t="str">
        <f>+Tabla1[[#This Row],[CODIGO ACTIVIDAD EN PPP Y LINEAMIENTO]]&amp;Tabla1[[#This Row],[ENTORNO/COMPONENTE]]</f>
        <v/>
      </c>
      <c r="F2026" s="134">
        <f>+VLOOKUP(Tabla1[[#This Row],[Columna1]],IG!$D$3:$L$1908,3,FALSE)</f>
        <v>0</v>
      </c>
      <c r="G2026" s="134">
        <f>+VLOOKUP(Tabla1[[#This Row],[Columna1]],IG!$D$3:$W$1908,4,FALSE)</f>
        <v>0</v>
      </c>
      <c r="H2026" s="134">
        <f>+VLOOKUP(Tabla1[[#This Row],[Columna1]],IG!$D$3:$W$1908,5,FALSE)</f>
        <v>0</v>
      </c>
      <c r="I2026" s="134">
        <f>+VLOOKUP(Tabla1[[#This Row],[Columna1]],IG!$D$3:$W$1908,6,FALSE)</f>
        <v>0</v>
      </c>
      <c r="J2026" s="134">
        <f>+VLOOKUP(Tabla1[[#This Row],[Columna1]],IG!$D$3:$W$1908,7,FALSE)</f>
        <v>0</v>
      </c>
      <c r="K2026" s="130"/>
      <c r="L2026" s="131"/>
      <c r="M2026" s="133" t="str">
        <f>+Tabla1[[#This Row],[Columna1]]&amp;Tabla1[[#This Row],[LOCALIDAD]]&amp;Tabla1[[#This Row],[MES]]</f>
        <v/>
      </c>
      <c r="N2026" s="29"/>
      <c r="O2026" s="135">
        <f>+VLOOKUP(Tabla1[[#This Row],[concatenar]],IG!$M$3:$W$1908,2,FALSE)</f>
        <v>0</v>
      </c>
      <c r="P2026" s="50">
        <f>+VLOOKUP(Tabla1[[#This Row],[concatenar]],IG!$M$3:$W$1908,3,FALSE)</f>
        <v>0</v>
      </c>
      <c r="Q2026" s="103">
        <f>+VLOOKUP(Tabla1[[#This Row],[concatenar]],IG!$M$3:$W$1908,8,FALSE)</f>
        <v>0</v>
      </c>
      <c r="R2026" s="97">
        <f>+VLOOKUP(Tabla1[[#This Row],[concatenar]],IG!$M$3:$W$1908,9,FALSE)</f>
        <v>0</v>
      </c>
      <c r="S2026" s="136">
        <f>+VLOOKUP(Tabla1[[#This Row],[concatenar]],IG!$M$3:$W$1908,10,FALSE)</f>
        <v>0</v>
      </c>
      <c r="T2026" s="137">
        <f>+VLOOKUP(Tabla1[[#This Row],[concatenar]],IG!$M$3:$W$1908,11,FALSE)</f>
        <v>0</v>
      </c>
      <c r="U2026" s="130"/>
      <c r="V2026" s="138"/>
      <c r="W2026" s="130"/>
      <c r="X2026" s="29"/>
      <c r="Y2026" s="139">
        <f>ROUND(Tabla1[[#This Row],[VALOR UNITARIO SEGUIMIENTO FINANCIERO
2024]]*Tabla1[[#This Row],[MET AFECTADA PORLA GLOSA
RECURSOS 2024]]*Tabla1[[#This Row],[Porcentaje de Glosa]],0)</f>
        <v>0</v>
      </c>
      <c r="Z2026" s="51">
        <f>ROUND(Tabla1[[#This Row],[VALOR UNITARIO SEGUIMIENTO FINANCIERO
2025]]*Tabla1[[#This Row],[META AFECTADA PORLA GLOSA
RECURSOS 2025]]*Tabla1[[#This Row],[Porcentaje de Glosa]],0)</f>
        <v>0</v>
      </c>
      <c r="AA2026" s="51">
        <f>ROUND(Tabla1[[#This Row],[VALOR DE LA GLOSA 2024]]+Tabla1[[#This Row],[VALOR DE LA GLOSA 2025]],0)</f>
        <v>0</v>
      </c>
      <c r="AB2026" s="56"/>
      <c r="AC2026" s="130"/>
      <c r="AD2026" s="140"/>
      <c r="AE2026" s="130"/>
      <c r="AF2026" s="140">
        <f>ROUND(Tabla1[[#This Row],[VALOR TOTAL DE LA GLOSA]]-Tabla1[[#This Row],[Valor soportado por la Subred]],0)</f>
        <v>0</v>
      </c>
      <c r="AG2026" s="130"/>
      <c r="AH2026" s="130"/>
      <c r="AI2026" s="140">
        <f>ROUND(Tabla1[[#This Row],[VALOR GLOSA DEFINITIVA]]-Tabla1[[#This Row],[VALOR LEVANTADO EN LIQUIDACION]],0)</f>
        <v>0</v>
      </c>
    </row>
    <row r="2027" spans="2:35" s="32" customFormat="1" ht="87.6" hidden="1" customHeight="1" x14ac:dyDescent="0.25">
      <c r="B2027" s="131"/>
      <c r="C2027" s="132"/>
      <c r="D2027" s="131"/>
      <c r="E2027" s="133" t="str">
        <f>+Tabla1[[#This Row],[CODIGO ACTIVIDAD EN PPP Y LINEAMIENTO]]&amp;Tabla1[[#This Row],[ENTORNO/COMPONENTE]]</f>
        <v/>
      </c>
      <c r="F2027" s="134">
        <f>+VLOOKUP(Tabla1[[#This Row],[Columna1]],IG!$D$3:$L$1908,3,FALSE)</f>
        <v>0</v>
      </c>
      <c r="G2027" s="134">
        <f>+VLOOKUP(Tabla1[[#This Row],[Columna1]],IG!$D$3:$W$1908,4,FALSE)</f>
        <v>0</v>
      </c>
      <c r="H2027" s="134">
        <f>+VLOOKUP(Tabla1[[#This Row],[Columna1]],IG!$D$3:$W$1908,5,FALSE)</f>
        <v>0</v>
      </c>
      <c r="I2027" s="134">
        <f>+VLOOKUP(Tabla1[[#This Row],[Columna1]],IG!$D$3:$W$1908,6,FALSE)</f>
        <v>0</v>
      </c>
      <c r="J2027" s="134">
        <f>+VLOOKUP(Tabla1[[#This Row],[Columna1]],IG!$D$3:$W$1908,7,FALSE)</f>
        <v>0</v>
      </c>
      <c r="K2027" s="130"/>
      <c r="L2027" s="131"/>
      <c r="M2027" s="133" t="str">
        <f>+Tabla1[[#This Row],[Columna1]]&amp;Tabla1[[#This Row],[LOCALIDAD]]&amp;Tabla1[[#This Row],[MES]]</f>
        <v/>
      </c>
      <c r="N2027" s="29"/>
      <c r="O2027" s="135">
        <f>+VLOOKUP(Tabla1[[#This Row],[concatenar]],IG!$M$3:$W$1908,2,FALSE)</f>
        <v>0</v>
      </c>
      <c r="P2027" s="50">
        <f>+VLOOKUP(Tabla1[[#This Row],[concatenar]],IG!$M$3:$W$1908,3,FALSE)</f>
        <v>0</v>
      </c>
      <c r="Q2027" s="103">
        <f>+VLOOKUP(Tabla1[[#This Row],[concatenar]],IG!$M$3:$W$1908,8,FALSE)</f>
        <v>0</v>
      </c>
      <c r="R2027" s="97">
        <f>+VLOOKUP(Tabla1[[#This Row],[concatenar]],IG!$M$3:$W$1908,9,FALSE)</f>
        <v>0</v>
      </c>
      <c r="S2027" s="136">
        <f>+VLOOKUP(Tabla1[[#This Row],[concatenar]],IG!$M$3:$W$1908,10,FALSE)</f>
        <v>0</v>
      </c>
      <c r="T2027" s="137">
        <f>+VLOOKUP(Tabla1[[#This Row],[concatenar]],IG!$M$3:$W$1908,11,FALSE)</f>
        <v>0</v>
      </c>
      <c r="U2027" s="130"/>
      <c r="V2027" s="138"/>
      <c r="W2027" s="130"/>
      <c r="X2027" s="29"/>
      <c r="Y2027" s="139">
        <f>ROUND(Tabla1[[#This Row],[VALOR UNITARIO SEGUIMIENTO FINANCIERO
2024]]*Tabla1[[#This Row],[MET AFECTADA PORLA GLOSA
RECURSOS 2024]]*Tabla1[[#This Row],[Porcentaje de Glosa]],0)</f>
        <v>0</v>
      </c>
      <c r="Z2027" s="51">
        <f>ROUND(Tabla1[[#This Row],[VALOR UNITARIO SEGUIMIENTO FINANCIERO
2025]]*Tabla1[[#This Row],[META AFECTADA PORLA GLOSA
RECURSOS 2025]]*Tabla1[[#This Row],[Porcentaje de Glosa]],0)</f>
        <v>0</v>
      </c>
      <c r="AA2027" s="51">
        <f>ROUND(Tabla1[[#This Row],[VALOR DE LA GLOSA 2024]]+Tabla1[[#This Row],[VALOR DE LA GLOSA 2025]],0)</f>
        <v>0</v>
      </c>
      <c r="AB2027" s="56"/>
      <c r="AC2027" s="130"/>
      <c r="AD2027" s="140"/>
      <c r="AE2027" s="130"/>
      <c r="AF2027" s="140">
        <f>ROUND(Tabla1[[#This Row],[VALOR TOTAL DE LA GLOSA]]-Tabla1[[#This Row],[Valor soportado por la Subred]],0)</f>
        <v>0</v>
      </c>
      <c r="AG2027" s="130"/>
      <c r="AH2027" s="130"/>
      <c r="AI2027" s="140">
        <f>ROUND(Tabla1[[#This Row],[VALOR GLOSA DEFINITIVA]]-Tabla1[[#This Row],[VALOR LEVANTADO EN LIQUIDACION]],0)</f>
        <v>0</v>
      </c>
    </row>
    <row r="2028" spans="2:35" s="32" customFormat="1" ht="87.6" hidden="1" customHeight="1" x14ac:dyDescent="0.25">
      <c r="B2028" s="131"/>
      <c r="C2028" s="132"/>
      <c r="D2028" s="131"/>
      <c r="E2028" s="133" t="str">
        <f>+Tabla1[[#This Row],[CODIGO ACTIVIDAD EN PPP Y LINEAMIENTO]]&amp;Tabla1[[#This Row],[ENTORNO/COMPONENTE]]</f>
        <v/>
      </c>
      <c r="F2028" s="134">
        <f>+VLOOKUP(Tabla1[[#This Row],[Columna1]],IG!$D$3:$L$1908,3,FALSE)</f>
        <v>0</v>
      </c>
      <c r="G2028" s="134">
        <f>+VLOOKUP(Tabla1[[#This Row],[Columna1]],IG!$D$3:$W$1908,4,FALSE)</f>
        <v>0</v>
      </c>
      <c r="H2028" s="134">
        <f>+VLOOKUP(Tabla1[[#This Row],[Columna1]],IG!$D$3:$W$1908,5,FALSE)</f>
        <v>0</v>
      </c>
      <c r="I2028" s="134">
        <f>+VLOOKUP(Tabla1[[#This Row],[Columna1]],IG!$D$3:$W$1908,6,FALSE)</f>
        <v>0</v>
      </c>
      <c r="J2028" s="134">
        <f>+VLOOKUP(Tabla1[[#This Row],[Columna1]],IG!$D$3:$W$1908,7,FALSE)</f>
        <v>0</v>
      </c>
      <c r="K2028" s="130"/>
      <c r="L2028" s="131"/>
      <c r="M2028" s="133" t="str">
        <f>+Tabla1[[#This Row],[Columna1]]&amp;Tabla1[[#This Row],[LOCALIDAD]]&amp;Tabla1[[#This Row],[MES]]</f>
        <v/>
      </c>
      <c r="N2028" s="29"/>
      <c r="O2028" s="135">
        <f>+VLOOKUP(Tabla1[[#This Row],[concatenar]],IG!$M$3:$W$1908,2,FALSE)</f>
        <v>0</v>
      </c>
      <c r="P2028" s="50">
        <f>+VLOOKUP(Tabla1[[#This Row],[concatenar]],IG!$M$3:$W$1908,3,FALSE)</f>
        <v>0</v>
      </c>
      <c r="Q2028" s="103">
        <f>+VLOOKUP(Tabla1[[#This Row],[concatenar]],IG!$M$3:$W$1908,8,FALSE)</f>
        <v>0</v>
      </c>
      <c r="R2028" s="97">
        <f>+VLOOKUP(Tabla1[[#This Row],[concatenar]],IG!$M$3:$W$1908,9,FALSE)</f>
        <v>0</v>
      </c>
      <c r="S2028" s="136">
        <f>+VLOOKUP(Tabla1[[#This Row],[concatenar]],IG!$M$3:$W$1908,10,FALSE)</f>
        <v>0</v>
      </c>
      <c r="T2028" s="137">
        <f>+VLOOKUP(Tabla1[[#This Row],[concatenar]],IG!$M$3:$W$1908,11,FALSE)</f>
        <v>0</v>
      </c>
      <c r="U2028" s="130"/>
      <c r="V2028" s="138"/>
      <c r="W2028" s="130"/>
      <c r="X2028" s="29"/>
      <c r="Y2028" s="139">
        <f>ROUND(Tabla1[[#This Row],[VALOR UNITARIO SEGUIMIENTO FINANCIERO
2024]]*Tabla1[[#This Row],[MET AFECTADA PORLA GLOSA
RECURSOS 2024]]*Tabla1[[#This Row],[Porcentaje de Glosa]],0)</f>
        <v>0</v>
      </c>
      <c r="Z2028" s="51">
        <f>ROUND(Tabla1[[#This Row],[VALOR UNITARIO SEGUIMIENTO FINANCIERO
2025]]*Tabla1[[#This Row],[META AFECTADA PORLA GLOSA
RECURSOS 2025]]*Tabla1[[#This Row],[Porcentaje de Glosa]],0)</f>
        <v>0</v>
      </c>
      <c r="AA2028" s="51">
        <f>ROUND(Tabla1[[#This Row],[VALOR DE LA GLOSA 2024]]+Tabla1[[#This Row],[VALOR DE LA GLOSA 2025]],0)</f>
        <v>0</v>
      </c>
      <c r="AB2028" s="56"/>
      <c r="AC2028" s="130"/>
      <c r="AD2028" s="140"/>
      <c r="AE2028" s="130"/>
      <c r="AF2028" s="140">
        <f>ROUND(Tabla1[[#This Row],[VALOR TOTAL DE LA GLOSA]]-Tabla1[[#This Row],[Valor soportado por la Subred]],0)</f>
        <v>0</v>
      </c>
      <c r="AG2028" s="130"/>
      <c r="AH2028" s="130"/>
      <c r="AI2028" s="140">
        <f>ROUND(Tabla1[[#This Row],[VALOR GLOSA DEFINITIVA]]-Tabla1[[#This Row],[VALOR LEVANTADO EN LIQUIDACION]],0)</f>
        <v>0</v>
      </c>
    </row>
    <row r="2029" spans="2:35" s="32" customFormat="1" ht="87.6" hidden="1" customHeight="1" x14ac:dyDescent="0.25">
      <c r="B2029" s="131"/>
      <c r="C2029" s="132"/>
      <c r="D2029" s="131"/>
      <c r="E2029" s="133" t="str">
        <f>+Tabla1[[#This Row],[CODIGO ACTIVIDAD EN PPP Y LINEAMIENTO]]&amp;Tabla1[[#This Row],[ENTORNO/COMPONENTE]]</f>
        <v/>
      </c>
      <c r="F2029" s="134">
        <f>+VLOOKUP(Tabla1[[#This Row],[Columna1]],IG!$D$3:$L$1908,3,FALSE)</f>
        <v>0</v>
      </c>
      <c r="G2029" s="134">
        <f>+VLOOKUP(Tabla1[[#This Row],[Columna1]],IG!$D$3:$W$1908,4,FALSE)</f>
        <v>0</v>
      </c>
      <c r="H2029" s="134">
        <f>+VLOOKUP(Tabla1[[#This Row],[Columna1]],IG!$D$3:$W$1908,5,FALSE)</f>
        <v>0</v>
      </c>
      <c r="I2029" s="134">
        <f>+VLOOKUP(Tabla1[[#This Row],[Columna1]],IG!$D$3:$W$1908,6,FALSE)</f>
        <v>0</v>
      </c>
      <c r="J2029" s="134">
        <f>+VLOOKUP(Tabla1[[#This Row],[Columna1]],IG!$D$3:$W$1908,7,FALSE)</f>
        <v>0</v>
      </c>
      <c r="K2029" s="130"/>
      <c r="L2029" s="131"/>
      <c r="M2029" s="133" t="str">
        <f>+Tabla1[[#This Row],[Columna1]]&amp;Tabla1[[#This Row],[LOCALIDAD]]&amp;Tabla1[[#This Row],[MES]]</f>
        <v/>
      </c>
      <c r="N2029" s="29"/>
      <c r="O2029" s="135">
        <f>+VLOOKUP(Tabla1[[#This Row],[concatenar]],IG!$M$3:$W$1908,2,FALSE)</f>
        <v>0</v>
      </c>
      <c r="P2029" s="50">
        <f>+VLOOKUP(Tabla1[[#This Row],[concatenar]],IG!$M$3:$W$1908,3,FALSE)</f>
        <v>0</v>
      </c>
      <c r="Q2029" s="103">
        <f>+VLOOKUP(Tabla1[[#This Row],[concatenar]],IG!$M$3:$W$1908,8,FALSE)</f>
        <v>0</v>
      </c>
      <c r="R2029" s="97">
        <f>+VLOOKUP(Tabla1[[#This Row],[concatenar]],IG!$M$3:$W$1908,9,FALSE)</f>
        <v>0</v>
      </c>
      <c r="S2029" s="136">
        <f>+VLOOKUP(Tabla1[[#This Row],[concatenar]],IG!$M$3:$W$1908,10,FALSE)</f>
        <v>0</v>
      </c>
      <c r="T2029" s="137">
        <f>+VLOOKUP(Tabla1[[#This Row],[concatenar]],IG!$M$3:$W$1908,11,FALSE)</f>
        <v>0</v>
      </c>
      <c r="U2029" s="130"/>
      <c r="V2029" s="138"/>
      <c r="W2029" s="130"/>
      <c r="X2029" s="29"/>
      <c r="Y2029" s="139">
        <f>ROUND(Tabla1[[#This Row],[VALOR UNITARIO SEGUIMIENTO FINANCIERO
2024]]*Tabla1[[#This Row],[MET AFECTADA PORLA GLOSA
RECURSOS 2024]]*Tabla1[[#This Row],[Porcentaje de Glosa]],0)</f>
        <v>0</v>
      </c>
      <c r="Z2029" s="51">
        <f>ROUND(Tabla1[[#This Row],[VALOR UNITARIO SEGUIMIENTO FINANCIERO
2025]]*Tabla1[[#This Row],[META AFECTADA PORLA GLOSA
RECURSOS 2025]]*Tabla1[[#This Row],[Porcentaje de Glosa]],0)</f>
        <v>0</v>
      </c>
      <c r="AA2029" s="51">
        <f>ROUND(Tabla1[[#This Row],[VALOR DE LA GLOSA 2024]]+Tabla1[[#This Row],[VALOR DE LA GLOSA 2025]],0)</f>
        <v>0</v>
      </c>
      <c r="AB2029" s="56"/>
      <c r="AC2029" s="130"/>
      <c r="AD2029" s="140"/>
      <c r="AE2029" s="130"/>
      <c r="AF2029" s="140">
        <f>ROUND(Tabla1[[#This Row],[VALOR TOTAL DE LA GLOSA]]-Tabla1[[#This Row],[Valor soportado por la Subred]],0)</f>
        <v>0</v>
      </c>
      <c r="AG2029" s="130"/>
      <c r="AH2029" s="130"/>
      <c r="AI2029" s="140">
        <f>ROUND(Tabla1[[#This Row],[VALOR GLOSA DEFINITIVA]]-Tabla1[[#This Row],[VALOR LEVANTADO EN LIQUIDACION]],0)</f>
        <v>0</v>
      </c>
    </row>
    <row r="2030" spans="2:35" s="32" customFormat="1" ht="87.6" hidden="1" customHeight="1" x14ac:dyDescent="0.25">
      <c r="B2030" s="131"/>
      <c r="C2030" s="132"/>
      <c r="D2030" s="131"/>
      <c r="E2030" s="133" t="str">
        <f>+Tabla1[[#This Row],[CODIGO ACTIVIDAD EN PPP Y LINEAMIENTO]]&amp;Tabla1[[#This Row],[ENTORNO/COMPONENTE]]</f>
        <v/>
      </c>
      <c r="F2030" s="134">
        <f>+VLOOKUP(Tabla1[[#This Row],[Columna1]],IG!$D$3:$L$1908,3,FALSE)</f>
        <v>0</v>
      </c>
      <c r="G2030" s="134">
        <f>+VLOOKUP(Tabla1[[#This Row],[Columna1]],IG!$D$3:$W$1908,4,FALSE)</f>
        <v>0</v>
      </c>
      <c r="H2030" s="134">
        <f>+VLOOKUP(Tabla1[[#This Row],[Columna1]],IG!$D$3:$W$1908,5,FALSE)</f>
        <v>0</v>
      </c>
      <c r="I2030" s="134">
        <f>+VLOOKUP(Tabla1[[#This Row],[Columna1]],IG!$D$3:$W$1908,6,FALSE)</f>
        <v>0</v>
      </c>
      <c r="J2030" s="134">
        <f>+VLOOKUP(Tabla1[[#This Row],[Columna1]],IG!$D$3:$W$1908,7,FALSE)</f>
        <v>0</v>
      </c>
      <c r="K2030" s="130"/>
      <c r="L2030" s="131"/>
      <c r="M2030" s="133" t="str">
        <f>+Tabla1[[#This Row],[Columna1]]&amp;Tabla1[[#This Row],[LOCALIDAD]]&amp;Tabla1[[#This Row],[MES]]</f>
        <v/>
      </c>
      <c r="N2030" s="29"/>
      <c r="O2030" s="135">
        <f>+VLOOKUP(Tabla1[[#This Row],[concatenar]],IG!$M$3:$W$1908,2,FALSE)</f>
        <v>0</v>
      </c>
      <c r="P2030" s="50">
        <f>+VLOOKUP(Tabla1[[#This Row],[concatenar]],IG!$M$3:$W$1908,3,FALSE)</f>
        <v>0</v>
      </c>
      <c r="Q2030" s="103">
        <f>+VLOOKUP(Tabla1[[#This Row],[concatenar]],IG!$M$3:$W$1908,8,FALSE)</f>
        <v>0</v>
      </c>
      <c r="R2030" s="97">
        <f>+VLOOKUP(Tabla1[[#This Row],[concatenar]],IG!$M$3:$W$1908,9,FALSE)</f>
        <v>0</v>
      </c>
      <c r="S2030" s="136">
        <f>+VLOOKUP(Tabla1[[#This Row],[concatenar]],IG!$M$3:$W$1908,10,FALSE)</f>
        <v>0</v>
      </c>
      <c r="T2030" s="137">
        <f>+VLOOKUP(Tabla1[[#This Row],[concatenar]],IG!$M$3:$W$1908,11,FALSE)</f>
        <v>0</v>
      </c>
      <c r="U2030" s="130"/>
      <c r="V2030" s="138"/>
      <c r="W2030" s="130"/>
      <c r="X2030" s="29"/>
      <c r="Y2030" s="139">
        <f>ROUND(Tabla1[[#This Row],[VALOR UNITARIO SEGUIMIENTO FINANCIERO
2024]]*Tabla1[[#This Row],[MET AFECTADA PORLA GLOSA
RECURSOS 2024]]*Tabla1[[#This Row],[Porcentaje de Glosa]],0)</f>
        <v>0</v>
      </c>
      <c r="Z2030" s="51">
        <f>ROUND(Tabla1[[#This Row],[VALOR UNITARIO SEGUIMIENTO FINANCIERO
2025]]*Tabla1[[#This Row],[META AFECTADA PORLA GLOSA
RECURSOS 2025]]*Tabla1[[#This Row],[Porcentaje de Glosa]],0)</f>
        <v>0</v>
      </c>
      <c r="AA2030" s="51">
        <f>ROUND(Tabla1[[#This Row],[VALOR DE LA GLOSA 2024]]+Tabla1[[#This Row],[VALOR DE LA GLOSA 2025]],0)</f>
        <v>0</v>
      </c>
      <c r="AB2030" s="56"/>
      <c r="AC2030" s="130"/>
      <c r="AD2030" s="140"/>
      <c r="AE2030" s="130"/>
      <c r="AF2030" s="140">
        <f>ROUND(Tabla1[[#This Row],[VALOR TOTAL DE LA GLOSA]]-Tabla1[[#This Row],[Valor soportado por la Subred]],0)</f>
        <v>0</v>
      </c>
      <c r="AG2030" s="130"/>
      <c r="AH2030" s="130"/>
      <c r="AI2030" s="140">
        <f>ROUND(Tabla1[[#This Row],[VALOR GLOSA DEFINITIVA]]-Tabla1[[#This Row],[VALOR LEVANTADO EN LIQUIDACION]],0)</f>
        <v>0</v>
      </c>
    </row>
    <row r="2031" spans="2:35" s="32" customFormat="1" ht="87.6" hidden="1" customHeight="1" x14ac:dyDescent="0.25">
      <c r="B2031" s="131"/>
      <c r="C2031" s="132"/>
      <c r="D2031" s="131"/>
      <c r="E2031" s="133" t="str">
        <f>+Tabla1[[#This Row],[CODIGO ACTIVIDAD EN PPP Y LINEAMIENTO]]&amp;Tabla1[[#This Row],[ENTORNO/COMPONENTE]]</f>
        <v/>
      </c>
      <c r="F2031" s="134">
        <f>+VLOOKUP(Tabla1[[#This Row],[Columna1]],IG!$D$3:$L$1908,3,FALSE)</f>
        <v>0</v>
      </c>
      <c r="G2031" s="134">
        <f>+VLOOKUP(Tabla1[[#This Row],[Columna1]],IG!$D$3:$W$1908,4,FALSE)</f>
        <v>0</v>
      </c>
      <c r="H2031" s="134">
        <f>+VLOOKUP(Tabla1[[#This Row],[Columna1]],IG!$D$3:$W$1908,5,FALSE)</f>
        <v>0</v>
      </c>
      <c r="I2031" s="134">
        <f>+VLOOKUP(Tabla1[[#This Row],[Columna1]],IG!$D$3:$W$1908,6,FALSE)</f>
        <v>0</v>
      </c>
      <c r="J2031" s="134">
        <f>+VLOOKUP(Tabla1[[#This Row],[Columna1]],IG!$D$3:$W$1908,7,FALSE)</f>
        <v>0</v>
      </c>
      <c r="K2031" s="130"/>
      <c r="L2031" s="131"/>
      <c r="M2031" s="133" t="str">
        <f>+Tabla1[[#This Row],[Columna1]]&amp;Tabla1[[#This Row],[LOCALIDAD]]&amp;Tabla1[[#This Row],[MES]]</f>
        <v/>
      </c>
      <c r="N2031" s="29"/>
      <c r="O2031" s="135">
        <f>+VLOOKUP(Tabla1[[#This Row],[concatenar]],IG!$M$3:$W$1908,2,FALSE)</f>
        <v>0</v>
      </c>
      <c r="P2031" s="50">
        <f>+VLOOKUP(Tabla1[[#This Row],[concatenar]],IG!$M$3:$W$1908,3,FALSE)</f>
        <v>0</v>
      </c>
      <c r="Q2031" s="103">
        <f>+VLOOKUP(Tabla1[[#This Row],[concatenar]],IG!$M$3:$W$1908,8,FALSE)</f>
        <v>0</v>
      </c>
      <c r="R2031" s="97">
        <f>+VLOOKUP(Tabla1[[#This Row],[concatenar]],IG!$M$3:$W$1908,9,FALSE)</f>
        <v>0</v>
      </c>
      <c r="S2031" s="136">
        <f>+VLOOKUP(Tabla1[[#This Row],[concatenar]],IG!$M$3:$W$1908,10,FALSE)</f>
        <v>0</v>
      </c>
      <c r="T2031" s="137">
        <f>+VLOOKUP(Tabla1[[#This Row],[concatenar]],IG!$M$3:$W$1908,11,FALSE)</f>
        <v>0</v>
      </c>
      <c r="U2031" s="130"/>
      <c r="V2031" s="138"/>
      <c r="W2031" s="130"/>
      <c r="X2031" s="29"/>
      <c r="Y2031" s="139">
        <f>ROUND(Tabla1[[#This Row],[VALOR UNITARIO SEGUIMIENTO FINANCIERO
2024]]*Tabla1[[#This Row],[MET AFECTADA PORLA GLOSA
RECURSOS 2024]]*Tabla1[[#This Row],[Porcentaje de Glosa]],0)</f>
        <v>0</v>
      </c>
      <c r="Z2031" s="51">
        <f>ROUND(Tabla1[[#This Row],[VALOR UNITARIO SEGUIMIENTO FINANCIERO
2025]]*Tabla1[[#This Row],[META AFECTADA PORLA GLOSA
RECURSOS 2025]]*Tabla1[[#This Row],[Porcentaje de Glosa]],0)</f>
        <v>0</v>
      </c>
      <c r="AA2031" s="51">
        <f>ROUND(Tabla1[[#This Row],[VALOR DE LA GLOSA 2024]]+Tabla1[[#This Row],[VALOR DE LA GLOSA 2025]],0)</f>
        <v>0</v>
      </c>
      <c r="AB2031" s="56"/>
      <c r="AC2031" s="130"/>
      <c r="AD2031" s="140"/>
      <c r="AE2031" s="130"/>
      <c r="AF2031" s="140">
        <f>ROUND(Tabla1[[#This Row],[VALOR TOTAL DE LA GLOSA]]-Tabla1[[#This Row],[Valor soportado por la Subred]],0)</f>
        <v>0</v>
      </c>
      <c r="AG2031" s="130"/>
      <c r="AH2031" s="130"/>
      <c r="AI2031" s="140">
        <f>ROUND(Tabla1[[#This Row],[VALOR GLOSA DEFINITIVA]]-Tabla1[[#This Row],[VALOR LEVANTADO EN LIQUIDACION]],0)</f>
        <v>0</v>
      </c>
    </row>
    <row r="2032" spans="2:35" s="32" customFormat="1" ht="87.6" hidden="1" customHeight="1" x14ac:dyDescent="0.25">
      <c r="B2032" s="131"/>
      <c r="C2032" s="132"/>
      <c r="D2032" s="131"/>
      <c r="E2032" s="133" t="str">
        <f>+Tabla1[[#This Row],[CODIGO ACTIVIDAD EN PPP Y LINEAMIENTO]]&amp;Tabla1[[#This Row],[ENTORNO/COMPONENTE]]</f>
        <v/>
      </c>
      <c r="F2032" s="134">
        <f>+VLOOKUP(Tabla1[[#This Row],[Columna1]],IG!$D$3:$L$1908,3,FALSE)</f>
        <v>0</v>
      </c>
      <c r="G2032" s="134">
        <f>+VLOOKUP(Tabla1[[#This Row],[Columna1]],IG!$D$3:$W$1908,4,FALSE)</f>
        <v>0</v>
      </c>
      <c r="H2032" s="134">
        <f>+VLOOKUP(Tabla1[[#This Row],[Columna1]],IG!$D$3:$W$1908,5,FALSE)</f>
        <v>0</v>
      </c>
      <c r="I2032" s="134">
        <f>+VLOOKUP(Tabla1[[#This Row],[Columna1]],IG!$D$3:$W$1908,6,FALSE)</f>
        <v>0</v>
      </c>
      <c r="J2032" s="134">
        <f>+VLOOKUP(Tabla1[[#This Row],[Columna1]],IG!$D$3:$W$1908,7,FALSE)</f>
        <v>0</v>
      </c>
      <c r="K2032" s="130"/>
      <c r="L2032" s="131"/>
      <c r="M2032" s="133" t="str">
        <f>+Tabla1[[#This Row],[Columna1]]&amp;Tabla1[[#This Row],[LOCALIDAD]]&amp;Tabla1[[#This Row],[MES]]</f>
        <v/>
      </c>
      <c r="N2032" s="29"/>
      <c r="O2032" s="135">
        <f>+VLOOKUP(Tabla1[[#This Row],[concatenar]],IG!$M$3:$W$1908,2,FALSE)</f>
        <v>0</v>
      </c>
      <c r="P2032" s="50">
        <f>+VLOOKUP(Tabla1[[#This Row],[concatenar]],IG!$M$3:$W$1908,3,FALSE)</f>
        <v>0</v>
      </c>
      <c r="Q2032" s="103">
        <f>+VLOOKUP(Tabla1[[#This Row],[concatenar]],IG!$M$3:$W$1908,8,FALSE)</f>
        <v>0</v>
      </c>
      <c r="R2032" s="97">
        <f>+VLOOKUP(Tabla1[[#This Row],[concatenar]],IG!$M$3:$W$1908,9,FALSE)</f>
        <v>0</v>
      </c>
      <c r="S2032" s="136">
        <f>+VLOOKUP(Tabla1[[#This Row],[concatenar]],IG!$M$3:$W$1908,10,FALSE)</f>
        <v>0</v>
      </c>
      <c r="T2032" s="137">
        <f>+VLOOKUP(Tabla1[[#This Row],[concatenar]],IG!$M$3:$W$1908,11,FALSE)</f>
        <v>0</v>
      </c>
      <c r="U2032" s="130"/>
      <c r="V2032" s="138"/>
      <c r="W2032" s="130"/>
      <c r="X2032" s="29"/>
      <c r="Y2032" s="139">
        <f>ROUND(Tabla1[[#This Row],[VALOR UNITARIO SEGUIMIENTO FINANCIERO
2024]]*Tabla1[[#This Row],[MET AFECTADA PORLA GLOSA
RECURSOS 2024]]*Tabla1[[#This Row],[Porcentaje de Glosa]],0)</f>
        <v>0</v>
      </c>
      <c r="Z2032" s="51">
        <f>ROUND(Tabla1[[#This Row],[VALOR UNITARIO SEGUIMIENTO FINANCIERO
2025]]*Tabla1[[#This Row],[META AFECTADA PORLA GLOSA
RECURSOS 2025]]*Tabla1[[#This Row],[Porcentaje de Glosa]],0)</f>
        <v>0</v>
      </c>
      <c r="AA2032" s="51">
        <f>ROUND(Tabla1[[#This Row],[VALOR DE LA GLOSA 2024]]+Tabla1[[#This Row],[VALOR DE LA GLOSA 2025]],0)</f>
        <v>0</v>
      </c>
      <c r="AB2032" s="56"/>
      <c r="AC2032" s="130"/>
      <c r="AD2032" s="140"/>
      <c r="AE2032" s="130"/>
      <c r="AF2032" s="140">
        <f>ROUND(Tabla1[[#This Row],[VALOR TOTAL DE LA GLOSA]]-Tabla1[[#This Row],[Valor soportado por la Subred]],0)</f>
        <v>0</v>
      </c>
      <c r="AG2032" s="130"/>
      <c r="AH2032" s="130"/>
      <c r="AI2032" s="140">
        <f>ROUND(Tabla1[[#This Row],[VALOR GLOSA DEFINITIVA]]-Tabla1[[#This Row],[VALOR LEVANTADO EN LIQUIDACION]],0)</f>
        <v>0</v>
      </c>
    </row>
    <row r="2033" spans="2:35" s="32" customFormat="1" ht="87.6" hidden="1" customHeight="1" x14ac:dyDescent="0.25">
      <c r="B2033" s="131"/>
      <c r="C2033" s="132"/>
      <c r="D2033" s="131"/>
      <c r="E2033" s="133" t="str">
        <f>+Tabla1[[#This Row],[CODIGO ACTIVIDAD EN PPP Y LINEAMIENTO]]&amp;Tabla1[[#This Row],[ENTORNO/COMPONENTE]]</f>
        <v/>
      </c>
      <c r="F2033" s="134">
        <f>+VLOOKUP(Tabla1[[#This Row],[Columna1]],IG!$D$3:$L$1908,3,FALSE)</f>
        <v>0</v>
      </c>
      <c r="G2033" s="134">
        <f>+VLOOKUP(Tabla1[[#This Row],[Columna1]],IG!$D$3:$W$1908,4,FALSE)</f>
        <v>0</v>
      </c>
      <c r="H2033" s="134">
        <f>+VLOOKUP(Tabla1[[#This Row],[Columna1]],IG!$D$3:$W$1908,5,FALSE)</f>
        <v>0</v>
      </c>
      <c r="I2033" s="134">
        <f>+VLOOKUP(Tabla1[[#This Row],[Columna1]],IG!$D$3:$W$1908,6,FALSE)</f>
        <v>0</v>
      </c>
      <c r="J2033" s="134">
        <f>+VLOOKUP(Tabla1[[#This Row],[Columna1]],IG!$D$3:$W$1908,7,FALSE)</f>
        <v>0</v>
      </c>
      <c r="K2033" s="130"/>
      <c r="L2033" s="131"/>
      <c r="M2033" s="133" t="str">
        <f>+Tabla1[[#This Row],[Columna1]]&amp;Tabla1[[#This Row],[LOCALIDAD]]&amp;Tabla1[[#This Row],[MES]]</f>
        <v/>
      </c>
      <c r="N2033" s="29"/>
      <c r="O2033" s="135">
        <f>+VLOOKUP(Tabla1[[#This Row],[concatenar]],IG!$M$3:$W$1908,2,FALSE)</f>
        <v>0</v>
      </c>
      <c r="P2033" s="50">
        <f>+VLOOKUP(Tabla1[[#This Row],[concatenar]],IG!$M$3:$W$1908,3,FALSE)</f>
        <v>0</v>
      </c>
      <c r="Q2033" s="103">
        <f>+VLOOKUP(Tabla1[[#This Row],[concatenar]],IG!$M$3:$W$1908,8,FALSE)</f>
        <v>0</v>
      </c>
      <c r="R2033" s="97">
        <f>+VLOOKUP(Tabla1[[#This Row],[concatenar]],IG!$M$3:$W$1908,9,FALSE)</f>
        <v>0</v>
      </c>
      <c r="S2033" s="136">
        <f>+VLOOKUP(Tabla1[[#This Row],[concatenar]],IG!$M$3:$W$1908,10,FALSE)</f>
        <v>0</v>
      </c>
      <c r="T2033" s="137">
        <f>+VLOOKUP(Tabla1[[#This Row],[concatenar]],IG!$M$3:$W$1908,11,FALSE)</f>
        <v>0</v>
      </c>
      <c r="U2033" s="130"/>
      <c r="V2033" s="138"/>
      <c r="W2033" s="130"/>
      <c r="X2033" s="29"/>
      <c r="Y2033" s="139">
        <f>ROUND(Tabla1[[#This Row],[VALOR UNITARIO SEGUIMIENTO FINANCIERO
2024]]*Tabla1[[#This Row],[MET AFECTADA PORLA GLOSA
RECURSOS 2024]]*Tabla1[[#This Row],[Porcentaje de Glosa]],0)</f>
        <v>0</v>
      </c>
      <c r="Z2033" s="51">
        <f>ROUND(Tabla1[[#This Row],[VALOR UNITARIO SEGUIMIENTO FINANCIERO
2025]]*Tabla1[[#This Row],[META AFECTADA PORLA GLOSA
RECURSOS 2025]]*Tabla1[[#This Row],[Porcentaje de Glosa]],0)</f>
        <v>0</v>
      </c>
      <c r="AA2033" s="51">
        <f>ROUND(Tabla1[[#This Row],[VALOR DE LA GLOSA 2024]]+Tabla1[[#This Row],[VALOR DE LA GLOSA 2025]],0)</f>
        <v>0</v>
      </c>
      <c r="AB2033" s="56"/>
      <c r="AC2033" s="130"/>
      <c r="AD2033" s="140"/>
      <c r="AE2033" s="130"/>
      <c r="AF2033" s="140">
        <f>ROUND(Tabla1[[#This Row],[VALOR TOTAL DE LA GLOSA]]-Tabla1[[#This Row],[Valor soportado por la Subred]],0)</f>
        <v>0</v>
      </c>
      <c r="AG2033" s="130"/>
      <c r="AH2033" s="130"/>
      <c r="AI2033" s="140">
        <f>ROUND(Tabla1[[#This Row],[VALOR GLOSA DEFINITIVA]]-Tabla1[[#This Row],[VALOR LEVANTADO EN LIQUIDACION]],0)</f>
        <v>0</v>
      </c>
    </row>
    <row r="2034" spans="2:35" s="32" customFormat="1" ht="87.6" hidden="1" customHeight="1" x14ac:dyDescent="0.25">
      <c r="B2034" s="131"/>
      <c r="C2034" s="132"/>
      <c r="D2034" s="131"/>
      <c r="E2034" s="133" t="str">
        <f>+Tabla1[[#This Row],[CODIGO ACTIVIDAD EN PPP Y LINEAMIENTO]]&amp;Tabla1[[#This Row],[ENTORNO/COMPONENTE]]</f>
        <v/>
      </c>
      <c r="F2034" s="134">
        <f>+VLOOKUP(Tabla1[[#This Row],[Columna1]],IG!$D$3:$L$1908,3,FALSE)</f>
        <v>0</v>
      </c>
      <c r="G2034" s="134">
        <f>+VLOOKUP(Tabla1[[#This Row],[Columna1]],IG!$D$3:$W$1908,4,FALSE)</f>
        <v>0</v>
      </c>
      <c r="H2034" s="134">
        <f>+VLOOKUP(Tabla1[[#This Row],[Columna1]],IG!$D$3:$W$1908,5,FALSE)</f>
        <v>0</v>
      </c>
      <c r="I2034" s="134">
        <f>+VLOOKUP(Tabla1[[#This Row],[Columna1]],IG!$D$3:$W$1908,6,FALSE)</f>
        <v>0</v>
      </c>
      <c r="J2034" s="134">
        <f>+VLOOKUP(Tabla1[[#This Row],[Columna1]],IG!$D$3:$W$1908,7,FALSE)</f>
        <v>0</v>
      </c>
      <c r="K2034" s="130"/>
      <c r="L2034" s="131"/>
      <c r="M2034" s="133" t="str">
        <f>+Tabla1[[#This Row],[Columna1]]&amp;Tabla1[[#This Row],[LOCALIDAD]]&amp;Tabla1[[#This Row],[MES]]</f>
        <v/>
      </c>
      <c r="N2034" s="29"/>
      <c r="O2034" s="135">
        <f>+VLOOKUP(Tabla1[[#This Row],[concatenar]],IG!$M$3:$W$1908,2,FALSE)</f>
        <v>0</v>
      </c>
      <c r="P2034" s="50">
        <f>+VLOOKUP(Tabla1[[#This Row],[concatenar]],IG!$M$3:$W$1908,3,FALSE)</f>
        <v>0</v>
      </c>
      <c r="Q2034" s="103">
        <f>+VLOOKUP(Tabla1[[#This Row],[concatenar]],IG!$M$3:$W$1908,8,FALSE)</f>
        <v>0</v>
      </c>
      <c r="R2034" s="97">
        <f>+VLOOKUP(Tabla1[[#This Row],[concatenar]],IG!$M$3:$W$1908,9,FALSE)</f>
        <v>0</v>
      </c>
      <c r="S2034" s="136">
        <f>+VLOOKUP(Tabla1[[#This Row],[concatenar]],IG!$M$3:$W$1908,10,FALSE)</f>
        <v>0</v>
      </c>
      <c r="T2034" s="137">
        <f>+VLOOKUP(Tabla1[[#This Row],[concatenar]],IG!$M$3:$W$1908,11,FALSE)</f>
        <v>0</v>
      </c>
      <c r="U2034" s="130"/>
      <c r="V2034" s="138"/>
      <c r="W2034" s="130"/>
      <c r="X2034" s="29"/>
      <c r="Y2034" s="139">
        <f>ROUND(Tabla1[[#This Row],[VALOR UNITARIO SEGUIMIENTO FINANCIERO
2024]]*Tabla1[[#This Row],[MET AFECTADA PORLA GLOSA
RECURSOS 2024]]*Tabla1[[#This Row],[Porcentaje de Glosa]],0)</f>
        <v>0</v>
      </c>
      <c r="Z2034" s="51">
        <f>ROUND(Tabla1[[#This Row],[VALOR UNITARIO SEGUIMIENTO FINANCIERO
2025]]*Tabla1[[#This Row],[META AFECTADA PORLA GLOSA
RECURSOS 2025]]*Tabla1[[#This Row],[Porcentaje de Glosa]],0)</f>
        <v>0</v>
      </c>
      <c r="AA2034" s="51">
        <f>ROUND(Tabla1[[#This Row],[VALOR DE LA GLOSA 2024]]+Tabla1[[#This Row],[VALOR DE LA GLOSA 2025]],0)</f>
        <v>0</v>
      </c>
      <c r="AB2034" s="56"/>
      <c r="AC2034" s="130"/>
      <c r="AD2034" s="140"/>
      <c r="AE2034" s="130"/>
      <c r="AF2034" s="140">
        <f>ROUND(Tabla1[[#This Row],[VALOR TOTAL DE LA GLOSA]]-Tabla1[[#This Row],[Valor soportado por la Subred]],0)</f>
        <v>0</v>
      </c>
      <c r="AG2034" s="130"/>
      <c r="AH2034" s="130"/>
      <c r="AI2034" s="140">
        <f>ROUND(Tabla1[[#This Row],[VALOR GLOSA DEFINITIVA]]-Tabla1[[#This Row],[VALOR LEVANTADO EN LIQUIDACION]],0)</f>
        <v>0</v>
      </c>
    </row>
    <row r="2035" spans="2:35" s="32" customFormat="1" ht="87.6" hidden="1" customHeight="1" x14ac:dyDescent="0.25">
      <c r="B2035" s="131"/>
      <c r="C2035" s="132"/>
      <c r="D2035" s="131"/>
      <c r="E2035" s="133" t="str">
        <f>+Tabla1[[#This Row],[CODIGO ACTIVIDAD EN PPP Y LINEAMIENTO]]&amp;Tabla1[[#This Row],[ENTORNO/COMPONENTE]]</f>
        <v/>
      </c>
      <c r="F2035" s="134">
        <f>+VLOOKUP(Tabla1[[#This Row],[Columna1]],IG!$D$3:$L$1908,3,FALSE)</f>
        <v>0</v>
      </c>
      <c r="G2035" s="134">
        <f>+VLOOKUP(Tabla1[[#This Row],[Columna1]],IG!$D$3:$W$1908,4,FALSE)</f>
        <v>0</v>
      </c>
      <c r="H2035" s="134">
        <f>+VLOOKUP(Tabla1[[#This Row],[Columna1]],IG!$D$3:$W$1908,5,FALSE)</f>
        <v>0</v>
      </c>
      <c r="I2035" s="134">
        <f>+VLOOKUP(Tabla1[[#This Row],[Columna1]],IG!$D$3:$W$1908,6,FALSE)</f>
        <v>0</v>
      </c>
      <c r="J2035" s="134">
        <f>+VLOOKUP(Tabla1[[#This Row],[Columna1]],IG!$D$3:$W$1908,7,FALSE)</f>
        <v>0</v>
      </c>
      <c r="K2035" s="130"/>
      <c r="L2035" s="131"/>
      <c r="M2035" s="133" t="str">
        <f>+Tabla1[[#This Row],[Columna1]]&amp;Tabla1[[#This Row],[LOCALIDAD]]&amp;Tabla1[[#This Row],[MES]]</f>
        <v/>
      </c>
      <c r="N2035" s="29"/>
      <c r="O2035" s="135">
        <f>+VLOOKUP(Tabla1[[#This Row],[concatenar]],IG!$M$3:$W$1908,2,FALSE)</f>
        <v>0</v>
      </c>
      <c r="P2035" s="50">
        <f>+VLOOKUP(Tabla1[[#This Row],[concatenar]],IG!$M$3:$W$1908,3,FALSE)</f>
        <v>0</v>
      </c>
      <c r="Q2035" s="103">
        <f>+VLOOKUP(Tabla1[[#This Row],[concatenar]],IG!$M$3:$W$1908,8,FALSE)</f>
        <v>0</v>
      </c>
      <c r="R2035" s="97">
        <f>+VLOOKUP(Tabla1[[#This Row],[concatenar]],IG!$M$3:$W$1908,9,FALSE)</f>
        <v>0</v>
      </c>
      <c r="S2035" s="136">
        <f>+VLOOKUP(Tabla1[[#This Row],[concatenar]],IG!$M$3:$W$1908,10,FALSE)</f>
        <v>0</v>
      </c>
      <c r="T2035" s="137">
        <f>+VLOOKUP(Tabla1[[#This Row],[concatenar]],IG!$M$3:$W$1908,11,FALSE)</f>
        <v>0</v>
      </c>
      <c r="U2035" s="130"/>
      <c r="V2035" s="138"/>
      <c r="W2035" s="130"/>
      <c r="X2035" s="29"/>
      <c r="Y2035" s="139">
        <f>ROUND(Tabla1[[#This Row],[VALOR UNITARIO SEGUIMIENTO FINANCIERO
2024]]*Tabla1[[#This Row],[MET AFECTADA PORLA GLOSA
RECURSOS 2024]]*Tabla1[[#This Row],[Porcentaje de Glosa]],0)</f>
        <v>0</v>
      </c>
      <c r="Z2035" s="51">
        <f>ROUND(Tabla1[[#This Row],[VALOR UNITARIO SEGUIMIENTO FINANCIERO
2025]]*Tabla1[[#This Row],[META AFECTADA PORLA GLOSA
RECURSOS 2025]]*Tabla1[[#This Row],[Porcentaje de Glosa]],0)</f>
        <v>0</v>
      </c>
      <c r="AA2035" s="51">
        <f>ROUND(Tabla1[[#This Row],[VALOR DE LA GLOSA 2024]]+Tabla1[[#This Row],[VALOR DE LA GLOSA 2025]],0)</f>
        <v>0</v>
      </c>
      <c r="AB2035" s="56"/>
      <c r="AC2035" s="130"/>
      <c r="AD2035" s="140"/>
      <c r="AE2035" s="130"/>
      <c r="AF2035" s="140">
        <f>ROUND(Tabla1[[#This Row],[VALOR TOTAL DE LA GLOSA]]-Tabla1[[#This Row],[Valor soportado por la Subred]],0)</f>
        <v>0</v>
      </c>
      <c r="AG2035" s="130"/>
      <c r="AH2035" s="130"/>
      <c r="AI2035" s="140">
        <f>ROUND(Tabla1[[#This Row],[VALOR GLOSA DEFINITIVA]]-Tabla1[[#This Row],[VALOR LEVANTADO EN LIQUIDACION]],0)</f>
        <v>0</v>
      </c>
    </row>
    <row r="2036" spans="2:35" s="32" customFormat="1" ht="87.6" hidden="1" customHeight="1" x14ac:dyDescent="0.25">
      <c r="B2036" s="131"/>
      <c r="C2036" s="132"/>
      <c r="D2036" s="131"/>
      <c r="E2036" s="133" t="str">
        <f>+Tabla1[[#This Row],[CODIGO ACTIVIDAD EN PPP Y LINEAMIENTO]]&amp;Tabla1[[#This Row],[ENTORNO/COMPONENTE]]</f>
        <v/>
      </c>
      <c r="F2036" s="134">
        <f>+VLOOKUP(Tabla1[[#This Row],[Columna1]],IG!$D$3:$L$1908,3,FALSE)</f>
        <v>0</v>
      </c>
      <c r="G2036" s="134">
        <f>+VLOOKUP(Tabla1[[#This Row],[Columna1]],IG!$D$3:$W$1908,4,FALSE)</f>
        <v>0</v>
      </c>
      <c r="H2036" s="134">
        <f>+VLOOKUP(Tabla1[[#This Row],[Columna1]],IG!$D$3:$W$1908,5,FALSE)</f>
        <v>0</v>
      </c>
      <c r="I2036" s="134">
        <f>+VLOOKUP(Tabla1[[#This Row],[Columna1]],IG!$D$3:$W$1908,6,FALSE)</f>
        <v>0</v>
      </c>
      <c r="J2036" s="134">
        <f>+VLOOKUP(Tabla1[[#This Row],[Columna1]],IG!$D$3:$W$1908,7,FALSE)</f>
        <v>0</v>
      </c>
      <c r="K2036" s="130"/>
      <c r="L2036" s="131"/>
      <c r="M2036" s="133" t="str">
        <f>+Tabla1[[#This Row],[Columna1]]&amp;Tabla1[[#This Row],[LOCALIDAD]]&amp;Tabla1[[#This Row],[MES]]</f>
        <v/>
      </c>
      <c r="N2036" s="29"/>
      <c r="O2036" s="135">
        <f>+VLOOKUP(Tabla1[[#This Row],[concatenar]],IG!$M$3:$W$1908,2,FALSE)</f>
        <v>0</v>
      </c>
      <c r="P2036" s="50">
        <f>+VLOOKUP(Tabla1[[#This Row],[concatenar]],IG!$M$3:$W$1908,3,FALSE)</f>
        <v>0</v>
      </c>
      <c r="Q2036" s="103">
        <f>+VLOOKUP(Tabla1[[#This Row],[concatenar]],IG!$M$3:$W$1908,8,FALSE)</f>
        <v>0</v>
      </c>
      <c r="R2036" s="97">
        <f>+VLOOKUP(Tabla1[[#This Row],[concatenar]],IG!$M$3:$W$1908,9,FALSE)</f>
        <v>0</v>
      </c>
      <c r="S2036" s="136">
        <f>+VLOOKUP(Tabla1[[#This Row],[concatenar]],IG!$M$3:$W$1908,10,FALSE)</f>
        <v>0</v>
      </c>
      <c r="T2036" s="137">
        <f>+VLOOKUP(Tabla1[[#This Row],[concatenar]],IG!$M$3:$W$1908,11,FALSE)</f>
        <v>0</v>
      </c>
      <c r="U2036" s="130"/>
      <c r="V2036" s="138"/>
      <c r="W2036" s="130"/>
      <c r="X2036" s="29"/>
      <c r="Y2036" s="139">
        <f>ROUND(Tabla1[[#This Row],[VALOR UNITARIO SEGUIMIENTO FINANCIERO
2024]]*Tabla1[[#This Row],[MET AFECTADA PORLA GLOSA
RECURSOS 2024]]*Tabla1[[#This Row],[Porcentaje de Glosa]],0)</f>
        <v>0</v>
      </c>
      <c r="Z2036" s="51">
        <f>ROUND(Tabla1[[#This Row],[VALOR UNITARIO SEGUIMIENTO FINANCIERO
2025]]*Tabla1[[#This Row],[META AFECTADA PORLA GLOSA
RECURSOS 2025]]*Tabla1[[#This Row],[Porcentaje de Glosa]],0)</f>
        <v>0</v>
      </c>
      <c r="AA2036" s="51">
        <f>ROUND(Tabla1[[#This Row],[VALOR DE LA GLOSA 2024]]+Tabla1[[#This Row],[VALOR DE LA GLOSA 2025]],0)</f>
        <v>0</v>
      </c>
      <c r="AB2036" s="56"/>
      <c r="AC2036" s="130"/>
      <c r="AD2036" s="140"/>
      <c r="AE2036" s="130"/>
      <c r="AF2036" s="140">
        <f>ROUND(Tabla1[[#This Row],[VALOR TOTAL DE LA GLOSA]]-Tabla1[[#This Row],[Valor soportado por la Subred]],0)</f>
        <v>0</v>
      </c>
      <c r="AG2036" s="130"/>
      <c r="AH2036" s="130"/>
      <c r="AI2036" s="140">
        <f>ROUND(Tabla1[[#This Row],[VALOR GLOSA DEFINITIVA]]-Tabla1[[#This Row],[VALOR LEVANTADO EN LIQUIDACION]],0)</f>
        <v>0</v>
      </c>
    </row>
    <row r="2037" spans="2:35" s="32" customFormat="1" ht="87.6" hidden="1" customHeight="1" x14ac:dyDescent="0.25">
      <c r="B2037" s="131"/>
      <c r="C2037" s="132"/>
      <c r="D2037" s="131"/>
      <c r="E2037" s="133" t="str">
        <f>+Tabla1[[#This Row],[CODIGO ACTIVIDAD EN PPP Y LINEAMIENTO]]&amp;Tabla1[[#This Row],[ENTORNO/COMPONENTE]]</f>
        <v/>
      </c>
      <c r="F2037" s="134">
        <f>+VLOOKUP(Tabla1[[#This Row],[Columna1]],IG!$D$3:$L$1908,3,FALSE)</f>
        <v>0</v>
      </c>
      <c r="G2037" s="134">
        <f>+VLOOKUP(Tabla1[[#This Row],[Columna1]],IG!$D$3:$W$1908,4,FALSE)</f>
        <v>0</v>
      </c>
      <c r="H2037" s="134">
        <f>+VLOOKUP(Tabla1[[#This Row],[Columna1]],IG!$D$3:$W$1908,5,FALSE)</f>
        <v>0</v>
      </c>
      <c r="I2037" s="134">
        <f>+VLOOKUP(Tabla1[[#This Row],[Columna1]],IG!$D$3:$W$1908,6,FALSE)</f>
        <v>0</v>
      </c>
      <c r="J2037" s="134">
        <f>+VLOOKUP(Tabla1[[#This Row],[Columna1]],IG!$D$3:$W$1908,7,FALSE)</f>
        <v>0</v>
      </c>
      <c r="K2037" s="130"/>
      <c r="L2037" s="131"/>
      <c r="M2037" s="133" t="str">
        <f>+Tabla1[[#This Row],[Columna1]]&amp;Tabla1[[#This Row],[LOCALIDAD]]&amp;Tabla1[[#This Row],[MES]]</f>
        <v/>
      </c>
      <c r="N2037" s="29"/>
      <c r="O2037" s="135">
        <f>+VLOOKUP(Tabla1[[#This Row],[concatenar]],IG!$M$3:$W$1908,2,FALSE)</f>
        <v>0</v>
      </c>
      <c r="P2037" s="50">
        <f>+VLOOKUP(Tabla1[[#This Row],[concatenar]],IG!$M$3:$W$1908,3,FALSE)</f>
        <v>0</v>
      </c>
      <c r="Q2037" s="103">
        <f>+VLOOKUP(Tabla1[[#This Row],[concatenar]],IG!$M$3:$W$1908,8,FALSE)</f>
        <v>0</v>
      </c>
      <c r="R2037" s="97">
        <f>+VLOOKUP(Tabla1[[#This Row],[concatenar]],IG!$M$3:$W$1908,9,FALSE)</f>
        <v>0</v>
      </c>
      <c r="S2037" s="136">
        <f>+VLOOKUP(Tabla1[[#This Row],[concatenar]],IG!$M$3:$W$1908,10,FALSE)</f>
        <v>0</v>
      </c>
      <c r="T2037" s="137">
        <f>+VLOOKUP(Tabla1[[#This Row],[concatenar]],IG!$M$3:$W$1908,11,FALSE)</f>
        <v>0</v>
      </c>
      <c r="U2037" s="130"/>
      <c r="V2037" s="138"/>
      <c r="W2037" s="130"/>
      <c r="X2037" s="29"/>
      <c r="Y2037" s="139">
        <f>ROUND(Tabla1[[#This Row],[VALOR UNITARIO SEGUIMIENTO FINANCIERO
2024]]*Tabla1[[#This Row],[MET AFECTADA PORLA GLOSA
RECURSOS 2024]]*Tabla1[[#This Row],[Porcentaje de Glosa]],0)</f>
        <v>0</v>
      </c>
      <c r="Z2037" s="51">
        <f>ROUND(Tabla1[[#This Row],[VALOR UNITARIO SEGUIMIENTO FINANCIERO
2025]]*Tabla1[[#This Row],[META AFECTADA PORLA GLOSA
RECURSOS 2025]]*Tabla1[[#This Row],[Porcentaje de Glosa]],0)</f>
        <v>0</v>
      </c>
      <c r="AA2037" s="51">
        <f>ROUND(Tabla1[[#This Row],[VALOR DE LA GLOSA 2024]]+Tabla1[[#This Row],[VALOR DE LA GLOSA 2025]],0)</f>
        <v>0</v>
      </c>
      <c r="AB2037" s="56"/>
      <c r="AC2037" s="130"/>
      <c r="AD2037" s="140"/>
      <c r="AE2037" s="130"/>
      <c r="AF2037" s="140">
        <f>ROUND(Tabla1[[#This Row],[VALOR TOTAL DE LA GLOSA]]-Tabla1[[#This Row],[Valor soportado por la Subred]],0)</f>
        <v>0</v>
      </c>
      <c r="AG2037" s="130"/>
      <c r="AH2037" s="130"/>
      <c r="AI2037" s="140">
        <f>ROUND(Tabla1[[#This Row],[VALOR GLOSA DEFINITIVA]]-Tabla1[[#This Row],[VALOR LEVANTADO EN LIQUIDACION]],0)</f>
        <v>0</v>
      </c>
    </row>
    <row r="2038" spans="2:35" s="32" customFormat="1" ht="87.6" hidden="1" customHeight="1" x14ac:dyDescent="0.25">
      <c r="B2038" s="131"/>
      <c r="C2038" s="132"/>
      <c r="D2038" s="131"/>
      <c r="E2038" s="133" t="str">
        <f>+Tabla1[[#This Row],[CODIGO ACTIVIDAD EN PPP Y LINEAMIENTO]]&amp;Tabla1[[#This Row],[ENTORNO/COMPONENTE]]</f>
        <v/>
      </c>
      <c r="F2038" s="134">
        <f>+VLOOKUP(Tabla1[[#This Row],[Columna1]],IG!$D$3:$L$1908,3,FALSE)</f>
        <v>0</v>
      </c>
      <c r="G2038" s="134">
        <f>+VLOOKUP(Tabla1[[#This Row],[Columna1]],IG!$D$3:$W$1908,4,FALSE)</f>
        <v>0</v>
      </c>
      <c r="H2038" s="134">
        <f>+VLOOKUP(Tabla1[[#This Row],[Columna1]],IG!$D$3:$W$1908,5,FALSE)</f>
        <v>0</v>
      </c>
      <c r="I2038" s="134">
        <f>+VLOOKUP(Tabla1[[#This Row],[Columna1]],IG!$D$3:$W$1908,6,FALSE)</f>
        <v>0</v>
      </c>
      <c r="J2038" s="134">
        <f>+VLOOKUP(Tabla1[[#This Row],[Columna1]],IG!$D$3:$W$1908,7,FALSE)</f>
        <v>0</v>
      </c>
      <c r="K2038" s="130"/>
      <c r="L2038" s="131"/>
      <c r="M2038" s="133" t="str">
        <f>+Tabla1[[#This Row],[Columna1]]&amp;Tabla1[[#This Row],[LOCALIDAD]]&amp;Tabla1[[#This Row],[MES]]</f>
        <v/>
      </c>
      <c r="N2038" s="29"/>
      <c r="O2038" s="135">
        <f>+VLOOKUP(Tabla1[[#This Row],[concatenar]],IG!$M$3:$W$1908,2,FALSE)</f>
        <v>0</v>
      </c>
      <c r="P2038" s="50">
        <f>+VLOOKUP(Tabla1[[#This Row],[concatenar]],IG!$M$3:$W$1908,3,FALSE)</f>
        <v>0</v>
      </c>
      <c r="Q2038" s="103">
        <f>+VLOOKUP(Tabla1[[#This Row],[concatenar]],IG!$M$3:$W$1908,8,FALSE)</f>
        <v>0</v>
      </c>
      <c r="R2038" s="97">
        <f>+VLOOKUP(Tabla1[[#This Row],[concatenar]],IG!$M$3:$W$1908,9,FALSE)</f>
        <v>0</v>
      </c>
      <c r="S2038" s="136">
        <f>+VLOOKUP(Tabla1[[#This Row],[concatenar]],IG!$M$3:$W$1908,10,FALSE)</f>
        <v>0</v>
      </c>
      <c r="T2038" s="137">
        <f>+VLOOKUP(Tabla1[[#This Row],[concatenar]],IG!$M$3:$W$1908,11,FALSE)</f>
        <v>0</v>
      </c>
      <c r="U2038" s="130"/>
      <c r="V2038" s="138"/>
      <c r="W2038" s="130"/>
      <c r="X2038" s="29"/>
      <c r="Y2038" s="139">
        <f>ROUND(Tabla1[[#This Row],[VALOR UNITARIO SEGUIMIENTO FINANCIERO
2024]]*Tabla1[[#This Row],[MET AFECTADA PORLA GLOSA
RECURSOS 2024]]*Tabla1[[#This Row],[Porcentaje de Glosa]],0)</f>
        <v>0</v>
      </c>
      <c r="Z2038" s="51">
        <f>ROUND(Tabla1[[#This Row],[VALOR UNITARIO SEGUIMIENTO FINANCIERO
2025]]*Tabla1[[#This Row],[META AFECTADA PORLA GLOSA
RECURSOS 2025]]*Tabla1[[#This Row],[Porcentaje de Glosa]],0)</f>
        <v>0</v>
      </c>
      <c r="AA2038" s="51">
        <f>ROUND(Tabla1[[#This Row],[VALOR DE LA GLOSA 2024]]+Tabla1[[#This Row],[VALOR DE LA GLOSA 2025]],0)</f>
        <v>0</v>
      </c>
      <c r="AB2038" s="56"/>
      <c r="AC2038" s="130"/>
      <c r="AD2038" s="140"/>
      <c r="AE2038" s="130"/>
      <c r="AF2038" s="140">
        <f>ROUND(Tabla1[[#This Row],[VALOR TOTAL DE LA GLOSA]]-Tabla1[[#This Row],[Valor soportado por la Subred]],0)</f>
        <v>0</v>
      </c>
      <c r="AG2038" s="130"/>
      <c r="AH2038" s="130"/>
      <c r="AI2038" s="140">
        <f>ROUND(Tabla1[[#This Row],[VALOR GLOSA DEFINITIVA]]-Tabla1[[#This Row],[VALOR LEVANTADO EN LIQUIDACION]],0)</f>
        <v>0</v>
      </c>
    </row>
    <row r="2039" spans="2:35" s="32" customFormat="1" ht="87.6" hidden="1" customHeight="1" x14ac:dyDescent="0.25">
      <c r="B2039" s="131"/>
      <c r="C2039" s="132"/>
      <c r="D2039" s="131"/>
      <c r="E2039" s="133" t="str">
        <f>+Tabla1[[#This Row],[CODIGO ACTIVIDAD EN PPP Y LINEAMIENTO]]&amp;Tabla1[[#This Row],[ENTORNO/COMPONENTE]]</f>
        <v/>
      </c>
      <c r="F2039" s="134">
        <f>+VLOOKUP(Tabla1[[#This Row],[Columna1]],IG!$D$3:$L$1908,3,FALSE)</f>
        <v>0</v>
      </c>
      <c r="G2039" s="134">
        <f>+VLOOKUP(Tabla1[[#This Row],[Columna1]],IG!$D$3:$W$1908,4,FALSE)</f>
        <v>0</v>
      </c>
      <c r="H2039" s="134">
        <f>+VLOOKUP(Tabla1[[#This Row],[Columna1]],IG!$D$3:$W$1908,5,FALSE)</f>
        <v>0</v>
      </c>
      <c r="I2039" s="134">
        <f>+VLOOKUP(Tabla1[[#This Row],[Columna1]],IG!$D$3:$W$1908,6,FALSE)</f>
        <v>0</v>
      </c>
      <c r="J2039" s="134">
        <f>+VLOOKUP(Tabla1[[#This Row],[Columna1]],IG!$D$3:$W$1908,7,FALSE)</f>
        <v>0</v>
      </c>
      <c r="K2039" s="130"/>
      <c r="L2039" s="131"/>
      <c r="M2039" s="133" t="str">
        <f>+Tabla1[[#This Row],[Columna1]]&amp;Tabla1[[#This Row],[LOCALIDAD]]&amp;Tabla1[[#This Row],[MES]]</f>
        <v/>
      </c>
      <c r="N2039" s="29"/>
      <c r="O2039" s="135">
        <f>+VLOOKUP(Tabla1[[#This Row],[concatenar]],IG!$M$3:$W$1908,2,FALSE)</f>
        <v>0</v>
      </c>
      <c r="P2039" s="50">
        <f>+VLOOKUP(Tabla1[[#This Row],[concatenar]],IG!$M$3:$W$1908,3,FALSE)</f>
        <v>0</v>
      </c>
      <c r="Q2039" s="103">
        <f>+VLOOKUP(Tabla1[[#This Row],[concatenar]],IG!$M$3:$W$1908,8,FALSE)</f>
        <v>0</v>
      </c>
      <c r="R2039" s="97">
        <f>+VLOOKUP(Tabla1[[#This Row],[concatenar]],IG!$M$3:$W$1908,9,FALSE)</f>
        <v>0</v>
      </c>
      <c r="S2039" s="136">
        <f>+VLOOKUP(Tabla1[[#This Row],[concatenar]],IG!$M$3:$W$1908,10,FALSE)</f>
        <v>0</v>
      </c>
      <c r="T2039" s="137">
        <f>+VLOOKUP(Tabla1[[#This Row],[concatenar]],IG!$M$3:$W$1908,11,FALSE)</f>
        <v>0</v>
      </c>
      <c r="U2039" s="130"/>
      <c r="V2039" s="138"/>
      <c r="W2039" s="130"/>
      <c r="X2039" s="29"/>
      <c r="Y2039" s="139">
        <f>ROUND(Tabla1[[#This Row],[VALOR UNITARIO SEGUIMIENTO FINANCIERO
2024]]*Tabla1[[#This Row],[MET AFECTADA PORLA GLOSA
RECURSOS 2024]]*Tabla1[[#This Row],[Porcentaje de Glosa]],0)</f>
        <v>0</v>
      </c>
      <c r="Z2039" s="51">
        <f>ROUND(Tabla1[[#This Row],[VALOR UNITARIO SEGUIMIENTO FINANCIERO
2025]]*Tabla1[[#This Row],[META AFECTADA PORLA GLOSA
RECURSOS 2025]]*Tabla1[[#This Row],[Porcentaje de Glosa]],0)</f>
        <v>0</v>
      </c>
      <c r="AA2039" s="51">
        <f>ROUND(Tabla1[[#This Row],[VALOR DE LA GLOSA 2024]]+Tabla1[[#This Row],[VALOR DE LA GLOSA 2025]],0)</f>
        <v>0</v>
      </c>
      <c r="AB2039" s="56"/>
      <c r="AC2039" s="130"/>
      <c r="AD2039" s="140"/>
      <c r="AE2039" s="130"/>
      <c r="AF2039" s="140">
        <f>ROUND(Tabla1[[#This Row],[VALOR TOTAL DE LA GLOSA]]-Tabla1[[#This Row],[Valor soportado por la Subred]],0)</f>
        <v>0</v>
      </c>
      <c r="AG2039" s="130"/>
      <c r="AH2039" s="130"/>
      <c r="AI2039" s="140">
        <f>ROUND(Tabla1[[#This Row],[VALOR GLOSA DEFINITIVA]]-Tabla1[[#This Row],[VALOR LEVANTADO EN LIQUIDACION]],0)</f>
        <v>0</v>
      </c>
    </row>
    <row r="2040" spans="2:35" s="32" customFormat="1" ht="87.6" hidden="1" customHeight="1" x14ac:dyDescent="0.25">
      <c r="B2040" s="131"/>
      <c r="C2040" s="132"/>
      <c r="D2040" s="131"/>
      <c r="E2040" s="133" t="str">
        <f>+Tabla1[[#This Row],[CODIGO ACTIVIDAD EN PPP Y LINEAMIENTO]]&amp;Tabla1[[#This Row],[ENTORNO/COMPONENTE]]</f>
        <v/>
      </c>
      <c r="F2040" s="134">
        <f>+VLOOKUP(Tabla1[[#This Row],[Columna1]],IG!$D$3:$L$1908,3,FALSE)</f>
        <v>0</v>
      </c>
      <c r="G2040" s="134">
        <f>+VLOOKUP(Tabla1[[#This Row],[Columna1]],IG!$D$3:$W$1908,4,FALSE)</f>
        <v>0</v>
      </c>
      <c r="H2040" s="134">
        <f>+VLOOKUP(Tabla1[[#This Row],[Columna1]],IG!$D$3:$W$1908,5,FALSE)</f>
        <v>0</v>
      </c>
      <c r="I2040" s="134">
        <f>+VLOOKUP(Tabla1[[#This Row],[Columna1]],IG!$D$3:$W$1908,6,FALSE)</f>
        <v>0</v>
      </c>
      <c r="J2040" s="134">
        <f>+VLOOKUP(Tabla1[[#This Row],[Columna1]],IG!$D$3:$W$1908,7,FALSE)</f>
        <v>0</v>
      </c>
      <c r="K2040" s="130"/>
      <c r="L2040" s="131"/>
      <c r="M2040" s="133" t="str">
        <f>+Tabla1[[#This Row],[Columna1]]&amp;Tabla1[[#This Row],[LOCALIDAD]]&amp;Tabla1[[#This Row],[MES]]</f>
        <v/>
      </c>
      <c r="N2040" s="29"/>
      <c r="O2040" s="135">
        <f>+VLOOKUP(Tabla1[[#This Row],[concatenar]],IG!$M$3:$W$1908,2,FALSE)</f>
        <v>0</v>
      </c>
      <c r="P2040" s="50">
        <f>+VLOOKUP(Tabla1[[#This Row],[concatenar]],IG!$M$3:$W$1908,3,FALSE)</f>
        <v>0</v>
      </c>
      <c r="Q2040" s="103">
        <f>+VLOOKUP(Tabla1[[#This Row],[concatenar]],IG!$M$3:$W$1908,8,FALSE)</f>
        <v>0</v>
      </c>
      <c r="R2040" s="97">
        <f>+VLOOKUP(Tabla1[[#This Row],[concatenar]],IG!$M$3:$W$1908,9,FALSE)</f>
        <v>0</v>
      </c>
      <c r="S2040" s="136">
        <f>+VLOOKUP(Tabla1[[#This Row],[concatenar]],IG!$M$3:$W$1908,10,FALSE)</f>
        <v>0</v>
      </c>
      <c r="T2040" s="137">
        <f>+VLOOKUP(Tabla1[[#This Row],[concatenar]],IG!$M$3:$W$1908,11,FALSE)</f>
        <v>0</v>
      </c>
      <c r="U2040" s="130"/>
      <c r="V2040" s="138"/>
      <c r="W2040" s="130"/>
      <c r="X2040" s="29"/>
      <c r="Y2040" s="139">
        <f>ROUND(Tabla1[[#This Row],[VALOR UNITARIO SEGUIMIENTO FINANCIERO
2024]]*Tabla1[[#This Row],[MET AFECTADA PORLA GLOSA
RECURSOS 2024]]*Tabla1[[#This Row],[Porcentaje de Glosa]],0)</f>
        <v>0</v>
      </c>
      <c r="Z2040" s="51">
        <f>ROUND(Tabla1[[#This Row],[VALOR UNITARIO SEGUIMIENTO FINANCIERO
2025]]*Tabla1[[#This Row],[META AFECTADA PORLA GLOSA
RECURSOS 2025]]*Tabla1[[#This Row],[Porcentaje de Glosa]],0)</f>
        <v>0</v>
      </c>
      <c r="AA2040" s="51">
        <f>ROUND(Tabla1[[#This Row],[VALOR DE LA GLOSA 2024]]+Tabla1[[#This Row],[VALOR DE LA GLOSA 2025]],0)</f>
        <v>0</v>
      </c>
      <c r="AB2040" s="56"/>
      <c r="AC2040" s="130"/>
      <c r="AD2040" s="140"/>
      <c r="AE2040" s="130"/>
      <c r="AF2040" s="140">
        <f>ROUND(Tabla1[[#This Row],[VALOR TOTAL DE LA GLOSA]]-Tabla1[[#This Row],[Valor soportado por la Subred]],0)</f>
        <v>0</v>
      </c>
      <c r="AG2040" s="130"/>
      <c r="AH2040" s="130"/>
      <c r="AI2040" s="140">
        <f>ROUND(Tabla1[[#This Row],[VALOR GLOSA DEFINITIVA]]-Tabla1[[#This Row],[VALOR LEVANTADO EN LIQUIDACION]],0)</f>
        <v>0</v>
      </c>
    </row>
    <row r="2041" spans="2:35" s="32" customFormat="1" ht="87.6" hidden="1" customHeight="1" x14ac:dyDescent="0.25">
      <c r="B2041" s="131"/>
      <c r="C2041" s="132"/>
      <c r="D2041" s="131"/>
      <c r="E2041" s="133" t="str">
        <f>+Tabla1[[#This Row],[CODIGO ACTIVIDAD EN PPP Y LINEAMIENTO]]&amp;Tabla1[[#This Row],[ENTORNO/COMPONENTE]]</f>
        <v/>
      </c>
      <c r="F2041" s="134">
        <f>+VLOOKUP(Tabla1[[#This Row],[Columna1]],IG!$D$3:$L$1908,3,FALSE)</f>
        <v>0</v>
      </c>
      <c r="G2041" s="134">
        <f>+VLOOKUP(Tabla1[[#This Row],[Columna1]],IG!$D$3:$W$1908,4,FALSE)</f>
        <v>0</v>
      </c>
      <c r="H2041" s="134">
        <f>+VLOOKUP(Tabla1[[#This Row],[Columna1]],IG!$D$3:$W$1908,5,FALSE)</f>
        <v>0</v>
      </c>
      <c r="I2041" s="134">
        <f>+VLOOKUP(Tabla1[[#This Row],[Columna1]],IG!$D$3:$W$1908,6,FALSE)</f>
        <v>0</v>
      </c>
      <c r="J2041" s="134">
        <f>+VLOOKUP(Tabla1[[#This Row],[Columna1]],IG!$D$3:$W$1908,7,FALSE)</f>
        <v>0</v>
      </c>
      <c r="K2041" s="130"/>
      <c r="L2041" s="131"/>
      <c r="M2041" s="133" t="str">
        <f>+Tabla1[[#This Row],[Columna1]]&amp;Tabla1[[#This Row],[LOCALIDAD]]&amp;Tabla1[[#This Row],[MES]]</f>
        <v/>
      </c>
      <c r="N2041" s="29"/>
      <c r="O2041" s="135">
        <f>+VLOOKUP(Tabla1[[#This Row],[concatenar]],IG!$M$3:$W$1908,2,FALSE)</f>
        <v>0</v>
      </c>
      <c r="P2041" s="50">
        <f>+VLOOKUP(Tabla1[[#This Row],[concatenar]],IG!$M$3:$W$1908,3,FALSE)</f>
        <v>0</v>
      </c>
      <c r="Q2041" s="103">
        <f>+VLOOKUP(Tabla1[[#This Row],[concatenar]],IG!$M$3:$W$1908,8,FALSE)</f>
        <v>0</v>
      </c>
      <c r="R2041" s="97">
        <f>+VLOOKUP(Tabla1[[#This Row],[concatenar]],IG!$M$3:$W$1908,9,FALSE)</f>
        <v>0</v>
      </c>
      <c r="S2041" s="136">
        <f>+VLOOKUP(Tabla1[[#This Row],[concatenar]],IG!$M$3:$W$1908,10,FALSE)</f>
        <v>0</v>
      </c>
      <c r="T2041" s="137">
        <f>+VLOOKUP(Tabla1[[#This Row],[concatenar]],IG!$M$3:$W$1908,11,FALSE)</f>
        <v>0</v>
      </c>
      <c r="U2041" s="130"/>
      <c r="V2041" s="138"/>
      <c r="W2041" s="130"/>
      <c r="X2041" s="29"/>
      <c r="Y2041" s="139">
        <f>ROUND(Tabla1[[#This Row],[VALOR UNITARIO SEGUIMIENTO FINANCIERO
2024]]*Tabla1[[#This Row],[MET AFECTADA PORLA GLOSA
RECURSOS 2024]]*Tabla1[[#This Row],[Porcentaje de Glosa]],0)</f>
        <v>0</v>
      </c>
      <c r="Z2041" s="51">
        <f>ROUND(Tabla1[[#This Row],[VALOR UNITARIO SEGUIMIENTO FINANCIERO
2025]]*Tabla1[[#This Row],[META AFECTADA PORLA GLOSA
RECURSOS 2025]]*Tabla1[[#This Row],[Porcentaje de Glosa]],0)</f>
        <v>0</v>
      </c>
      <c r="AA2041" s="51">
        <f>ROUND(Tabla1[[#This Row],[VALOR DE LA GLOSA 2024]]+Tabla1[[#This Row],[VALOR DE LA GLOSA 2025]],0)</f>
        <v>0</v>
      </c>
      <c r="AB2041" s="56"/>
      <c r="AC2041" s="130"/>
      <c r="AD2041" s="140"/>
      <c r="AE2041" s="130"/>
      <c r="AF2041" s="140">
        <f>ROUND(Tabla1[[#This Row],[VALOR TOTAL DE LA GLOSA]]-Tabla1[[#This Row],[Valor soportado por la Subred]],0)</f>
        <v>0</v>
      </c>
      <c r="AG2041" s="130"/>
      <c r="AH2041" s="130"/>
      <c r="AI2041" s="140">
        <f>ROUND(Tabla1[[#This Row],[VALOR GLOSA DEFINITIVA]]-Tabla1[[#This Row],[VALOR LEVANTADO EN LIQUIDACION]],0)</f>
        <v>0</v>
      </c>
    </row>
    <row r="2042" spans="2:35" s="32" customFormat="1" ht="87.6" hidden="1" customHeight="1" x14ac:dyDescent="0.25">
      <c r="B2042" s="131"/>
      <c r="C2042" s="132"/>
      <c r="D2042" s="131"/>
      <c r="E2042" s="133" t="str">
        <f>+Tabla1[[#This Row],[CODIGO ACTIVIDAD EN PPP Y LINEAMIENTO]]&amp;Tabla1[[#This Row],[ENTORNO/COMPONENTE]]</f>
        <v/>
      </c>
      <c r="F2042" s="134">
        <f>+VLOOKUP(Tabla1[[#This Row],[Columna1]],IG!$D$3:$L$1908,3,FALSE)</f>
        <v>0</v>
      </c>
      <c r="G2042" s="134">
        <f>+VLOOKUP(Tabla1[[#This Row],[Columna1]],IG!$D$3:$W$1908,4,FALSE)</f>
        <v>0</v>
      </c>
      <c r="H2042" s="134">
        <f>+VLOOKUP(Tabla1[[#This Row],[Columna1]],IG!$D$3:$W$1908,5,FALSE)</f>
        <v>0</v>
      </c>
      <c r="I2042" s="134">
        <f>+VLOOKUP(Tabla1[[#This Row],[Columna1]],IG!$D$3:$W$1908,6,FALSE)</f>
        <v>0</v>
      </c>
      <c r="J2042" s="134">
        <f>+VLOOKUP(Tabla1[[#This Row],[Columna1]],IG!$D$3:$W$1908,7,FALSE)</f>
        <v>0</v>
      </c>
      <c r="K2042" s="130"/>
      <c r="L2042" s="131"/>
      <c r="M2042" s="133" t="str">
        <f>+Tabla1[[#This Row],[Columna1]]&amp;Tabla1[[#This Row],[LOCALIDAD]]&amp;Tabla1[[#This Row],[MES]]</f>
        <v/>
      </c>
      <c r="N2042" s="29"/>
      <c r="O2042" s="135">
        <f>+VLOOKUP(Tabla1[[#This Row],[concatenar]],IG!$M$3:$W$1908,2,FALSE)</f>
        <v>0</v>
      </c>
      <c r="P2042" s="50">
        <f>+VLOOKUP(Tabla1[[#This Row],[concatenar]],IG!$M$3:$W$1908,3,FALSE)</f>
        <v>0</v>
      </c>
      <c r="Q2042" s="103">
        <f>+VLOOKUP(Tabla1[[#This Row],[concatenar]],IG!$M$3:$W$1908,8,FALSE)</f>
        <v>0</v>
      </c>
      <c r="R2042" s="97">
        <f>+VLOOKUP(Tabla1[[#This Row],[concatenar]],IG!$M$3:$W$1908,9,FALSE)</f>
        <v>0</v>
      </c>
      <c r="S2042" s="136">
        <f>+VLOOKUP(Tabla1[[#This Row],[concatenar]],IG!$M$3:$W$1908,10,FALSE)</f>
        <v>0</v>
      </c>
      <c r="T2042" s="137">
        <f>+VLOOKUP(Tabla1[[#This Row],[concatenar]],IG!$M$3:$W$1908,11,FALSE)</f>
        <v>0</v>
      </c>
      <c r="U2042" s="130"/>
      <c r="V2042" s="138"/>
      <c r="W2042" s="130"/>
      <c r="X2042" s="29"/>
      <c r="Y2042" s="139">
        <f>ROUND(Tabla1[[#This Row],[VALOR UNITARIO SEGUIMIENTO FINANCIERO
2024]]*Tabla1[[#This Row],[MET AFECTADA PORLA GLOSA
RECURSOS 2024]]*Tabla1[[#This Row],[Porcentaje de Glosa]],0)</f>
        <v>0</v>
      </c>
      <c r="Z2042" s="51">
        <f>ROUND(Tabla1[[#This Row],[VALOR UNITARIO SEGUIMIENTO FINANCIERO
2025]]*Tabla1[[#This Row],[META AFECTADA PORLA GLOSA
RECURSOS 2025]]*Tabla1[[#This Row],[Porcentaje de Glosa]],0)</f>
        <v>0</v>
      </c>
      <c r="AA2042" s="51">
        <f>ROUND(Tabla1[[#This Row],[VALOR DE LA GLOSA 2024]]+Tabla1[[#This Row],[VALOR DE LA GLOSA 2025]],0)</f>
        <v>0</v>
      </c>
      <c r="AB2042" s="56"/>
      <c r="AC2042" s="130"/>
      <c r="AD2042" s="140"/>
      <c r="AE2042" s="130"/>
      <c r="AF2042" s="140">
        <f>ROUND(Tabla1[[#This Row],[VALOR TOTAL DE LA GLOSA]]-Tabla1[[#This Row],[Valor soportado por la Subred]],0)</f>
        <v>0</v>
      </c>
      <c r="AG2042" s="130"/>
      <c r="AH2042" s="130"/>
      <c r="AI2042" s="140">
        <f>ROUND(Tabla1[[#This Row],[VALOR GLOSA DEFINITIVA]]-Tabla1[[#This Row],[VALOR LEVANTADO EN LIQUIDACION]],0)</f>
        <v>0</v>
      </c>
    </row>
    <row r="2043" spans="2:35" s="32" customFormat="1" ht="87.6" hidden="1" customHeight="1" x14ac:dyDescent="0.25">
      <c r="B2043" s="131"/>
      <c r="C2043" s="132"/>
      <c r="D2043" s="131"/>
      <c r="E2043" s="133" t="str">
        <f>+Tabla1[[#This Row],[CODIGO ACTIVIDAD EN PPP Y LINEAMIENTO]]&amp;Tabla1[[#This Row],[ENTORNO/COMPONENTE]]</f>
        <v/>
      </c>
      <c r="F2043" s="134">
        <f>+VLOOKUP(Tabla1[[#This Row],[Columna1]],IG!$D$3:$L$1908,3,FALSE)</f>
        <v>0</v>
      </c>
      <c r="G2043" s="134">
        <f>+VLOOKUP(Tabla1[[#This Row],[Columna1]],IG!$D$3:$W$1908,4,FALSE)</f>
        <v>0</v>
      </c>
      <c r="H2043" s="134">
        <f>+VLOOKUP(Tabla1[[#This Row],[Columna1]],IG!$D$3:$W$1908,5,FALSE)</f>
        <v>0</v>
      </c>
      <c r="I2043" s="134">
        <f>+VLOOKUP(Tabla1[[#This Row],[Columna1]],IG!$D$3:$W$1908,6,FALSE)</f>
        <v>0</v>
      </c>
      <c r="J2043" s="134">
        <f>+VLOOKUP(Tabla1[[#This Row],[Columna1]],IG!$D$3:$W$1908,7,FALSE)</f>
        <v>0</v>
      </c>
      <c r="K2043" s="130"/>
      <c r="L2043" s="131"/>
      <c r="M2043" s="133" t="str">
        <f>+Tabla1[[#This Row],[Columna1]]&amp;Tabla1[[#This Row],[LOCALIDAD]]&amp;Tabla1[[#This Row],[MES]]</f>
        <v/>
      </c>
      <c r="N2043" s="29"/>
      <c r="O2043" s="135">
        <f>+VLOOKUP(Tabla1[[#This Row],[concatenar]],IG!$M$3:$W$1908,2,FALSE)</f>
        <v>0</v>
      </c>
      <c r="P2043" s="50">
        <f>+VLOOKUP(Tabla1[[#This Row],[concatenar]],IG!$M$3:$W$1908,3,FALSE)</f>
        <v>0</v>
      </c>
      <c r="Q2043" s="103">
        <f>+VLOOKUP(Tabla1[[#This Row],[concatenar]],IG!$M$3:$W$1908,8,FALSE)</f>
        <v>0</v>
      </c>
      <c r="R2043" s="97">
        <f>+VLOOKUP(Tabla1[[#This Row],[concatenar]],IG!$M$3:$W$1908,9,FALSE)</f>
        <v>0</v>
      </c>
      <c r="S2043" s="136">
        <f>+VLOOKUP(Tabla1[[#This Row],[concatenar]],IG!$M$3:$W$1908,10,FALSE)</f>
        <v>0</v>
      </c>
      <c r="T2043" s="137">
        <f>+VLOOKUP(Tabla1[[#This Row],[concatenar]],IG!$M$3:$W$1908,11,FALSE)</f>
        <v>0</v>
      </c>
      <c r="U2043" s="130"/>
      <c r="V2043" s="138"/>
      <c r="W2043" s="130"/>
      <c r="X2043" s="29"/>
      <c r="Y2043" s="139">
        <f>ROUND(Tabla1[[#This Row],[VALOR UNITARIO SEGUIMIENTO FINANCIERO
2024]]*Tabla1[[#This Row],[MET AFECTADA PORLA GLOSA
RECURSOS 2024]]*Tabla1[[#This Row],[Porcentaje de Glosa]],0)</f>
        <v>0</v>
      </c>
      <c r="Z2043" s="51">
        <f>ROUND(Tabla1[[#This Row],[VALOR UNITARIO SEGUIMIENTO FINANCIERO
2025]]*Tabla1[[#This Row],[META AFECTADA PORLA GLOSA
RECURSOS 2025]]*Tabla1[[#This Row],[Porcentaje de Glosa]],0)</f>
        <v>0</v>
      </c>
      <c r="AA2043" s="51">
        <f>ROUND(Tabla1[[#This Row],[VALOR DE LA GLOSA 2024]]+Tabla1[[#This Row],[VALOR DE LA GLOSA 2025]],0)</f>
        <v>0</v>
      </c>
      <c r="AB2043" s="56"/>
      <c r="AC2043" s="130"/>
      <c r="AD2043" s="140"/>
      <c r="AE2043" s="130"/>
      <c r="AF2043" s="140">
        <f>ROUND(Tabla1[[#This Row],[VALOR TOTAL DE LA GLOSA]]-Tabla1[[#This Row],[Valor soportado por la Subred]],0)</f>
        <v>0</v>
      </c>
      <c r="AG2043" s="130"/>
      <c r="AH2043" s="130"/>
      <c r="AI2043" s="140">
        <f>ROUND(Tabla1[[#This Row],[VALOR GLOSA DEFINITIVA]]-Tabla1[[#This Row],[VALOR LEVANTADO EN LIQUIDACION]],0)</f>
        <v>0</v>
      </c>
    </row>
    <row r="2044" spans="2:35" s="32" customFormat="1" ht="87.6" hidden="1" customHeight="1" x14ac:dyDescent="0.25">
      <c r="B2044" s="131"/>
      <c r="C2044" s="132"/>
      <c r="D2044" s="131"/>
      <c r="E2044" s="133" t="str">
        <f>+Tabla1[[#This Row],[CODIGO ACTIVIDAD EN PPP Y LINEAMIENTO]]&amp;Tabla1[[#This Row],[ENTORNO/COMPONENTE]]</f>
        <v/>
      </c>
      <c r="F2044" s="134">
        <f>+VLOOKUP(Tabla1[[#This Row],[Columna1]],IG!$D$3:$L$1908,3,FALSE)</f>
        <v>0</v>
      </c>
      <c r="G2044" s="134">
        <f>+VLOOKUP(Tabla1[[#This Row],[Columna1]],IG!$D$3:$W$1908,4,FALSE)</f>
        <v>0</v>
      </c>
      <c r="H2044" s="134">
        <f>+VLOOKUP(Tabla1[[#This Row],[Columna1]],IG!$D$3:$W$1908,5,FALSE)</f>
        <v>0</v>
      </c>
      <c r="I2044" s="134">
        <f>+VLOOKUP(Tabla1[[#This Row],[Columna1]],IG!$D$3:$W$1908,6,FALSE)</f>
        <v>0</v>
      </c>
      <c r="J2044" s="134">
        <f>+VLOOKUP(Tabla1[[#This Row],[Columna1]],IG!$D$3:$W$1908,7,FALSE)</f>
        <v>0</v>
      </c>
      <c r="K2044" s="130"/>
      <c r="L2044" s="131"/>
      <c r="M2044" s="133" t="str">
        <f>+Tabla1[[#This Row],[Columna1]]&amp;Tabla1[[#This Row],[LOCALIDAD]]&amp;Tabla1[[#This Row],[MES]]</f>
        <v/>
      </c>
      <c r="N2044" s="29"/>
      <c r="O2044" s="135">
        <f>+VLOOKUP(Tabla1[[#This Row],[concatenar]],IG!$M$3:$W$1908,2,FALSE)</f>
        <v>0</v>
      </c>
      <c r="P2044" s="50">
        <f>+VLOOKUP(Tabla1[[#This Row],[concatenar]],IG!$M$3:$W$1908,3,FALSE)</f>
        <v>0</v>
      </c>
      <c r="Q2044" s="103">
        <f>+VLOOKUP(Tabla1[[#This Row],[concatenar]],IG!$M$3:$W$1908,8,FALSE)</f>
        <v>0</v>
      </c>
      <c r="R2044" s="97">
        <f>+VLOOKUP(Tabla1[[#This Row],[concatenar]],IG!$M$3:$W$1908,9,FALSE)</f>
        <v>0</v>
      </c>
      <c r="S2044" s="136">
        <f>+VLOOKUP(Tabla1[[#This Row],[concatenar]],IG!$M$3:$W$1908,10,FALSE)</f>
        <v>0</v>
      </c>
      <c r="T2044" s="137">
        <f>+VLOOKUP(Tabla1[[#This Row],[concatenar]],IG!$M$3:$W$1908,11,FALSE)</f>
        <v>0</v>
      </c>
      <c r="U2044" s="130"/>
      <c r="V2044" s="138"/>
      <c r="W2044" s="130"/>
      <c r="X2044" s="29"/>
      <c r="Y2044" s="139">
        <f>ROUND(Tabla1[[#This Row],[VALOR UNITARIO SEGUIMIENTO FINANCIERO
2024]]*Tabla1[[#This Row],[MET AFECTADA PORLA GLOSA
RECURSOS 2024]]*Tabla1[[#This Row],[Porcentaje de Glosa]],0)</f>
        <v>0</v>
      </c>
      <c r="Z2044" s="51">
        <f>ROUND(Tabla1[[#This Row],[VALOR UNITARIO SEGUIMIENTO FINANCIERO
2025]]*Tabla1[[#This Row],[META AFECTADA PORLA GLOSA
RECURSOS 2025]]*Tabla1[[#This Row],[Porcentaje de Glosa]],0)</f>
        <v>0</v>
      </c>
      <c r="AA2044" s="51">
        <f>ROUND(Tabla1[[#This Row],[VALOR DE LA GLOSA 2024]]+Tabla1[[#This Row],[VALOR DE LA GLOSA 2025]],0)</f>
        <v>0</v>
      </c>
      <c r="AB2044" s="56"/>
      <c r="AC2044" s="130"/>
      <c r="AD2044" s="140"/>
      <c r="AE2044" s="130"/>
      <c r="AF2044" s="140">
        <f>ROUND(Tabla1[[#This Row],[VALOR TOTAL DE LA GLOSA]]-Tabla1[[#This Row],[Valor soportado por la Subred]],0)</f>
        <v>0</v>
      </c>
      <c r="AG2044" s="130"/>
      <c r="AH2044" s="130"/>
      <c r="AI2044" s="140">
        <f>ROUND(Tabla1[[#This Row],[VALOR GLOSA DEFINITIVA]]-Tabla1[[#This Row],[VALOR LEVANTADO EN LIQUIDACION]],0)</f>
        <v>0</v>
      </c>
    </row>
    <row r="2045" spans="2:35" s="32" customFormat="1" ht="87.6" hidden="1" customHeight="1" x14ac:dyDescent="0.25">
      <c r="B2045" s="131"/>
      <c r="C2045" s="132"/>
      <c r="D2045" s="131"/>
      <c r="E2045" s="133" t="str">
        <f>+Tabla1[[#This Row],[CODIGO ACTIVIDAD EN PPP Y LINEAMIENTO]]&amp;Tabla1[[#This Row],[ENTORNO/COMPONENTE]]</f>
        <v/>
      </c>
      <c r="F2045" s="134">
        <f>+VLOOKUP(Tabla1[[#This Row],[Columna1]],IG!$D$3:$L$1908,3,FALSE)</f>
        <v>0</v>
      </c>
      <c r="G2045" s="134">
        <f>+VLOOKUP(Tabla1[[#This Row],[Columna1]],IG!$D$3:$W$1908,4,FALSE)</f>
        <v>0</v>
      </c>
      <c r="H2045" s="134">
        <f>+VLOOKUP(Tabla1[[#This Row],[Columna1]],IG!$D$3:$W$1908,5,FALSE)</f>
        <v>0</v>
      </c>
      <c r="I2045" s="134">
        <f>+VLOOKUP(Tabla1[[#This Row],[Columna1]],IG!$D$3:$W$1908,6,FALSE)</f>
        <v>0</v>
      </c>
      <c r="J2045" s="134">
        <f>+VLOOKUP(Tabla1[[#This Row],[Columna1]],IG!$D$3:$W$1908,7,FALSE)</f>
        <v>0</v>
      </c>
      <c r="K2045" s="130"/>
      <c r="L2045" s="131"/>
      <c r="M2045" s="133" t="str">
        <f>+Tabla1[[#This Row],[Columna1]]&amp;Tabla1[[#This Row],[LOCALIDAD]]&amp;Tabla1[[#This Row],[MES]]</f>
        <v/>
      </c>
      <c r="N2045" s="29"/>
      <c r="O2045" s="135">
        <f>+VLOOKUP(Tabla1[[#This Row],[concatenar]],IG!$M$3:$W$1908,2,FALSE)</f>
        <v>0</v>
      </c>
      <c r="P2045" s="50">
        <f>+VLOOKUP(Tabla1[[#This Row],[concatenar]],IG!$M$3:$W$1908,3,FALSE)</f>
        <v>0</v>
      </c>
      <c r="Q2045" s="103">
        <f>+VLOOKUP(Tabla1[[#This Row],[concatenar]],IG!$M$3:$W$1908,8,FALSE)</f>
        <v>0</v>
      </c>
      <c r="R2045" s="97">
        <f>+VLOOKUP(Tabla1[[#This Row],[concatenar]],IG!$M$3:$W$1908,9,FALSE)</f>
        <v>0</v>
      </c>
      <c r="S2045" s="136">
        <f>+VLOOKUP(Tabla1[[#This Row],[concatenar]],IG!$M$3:$W$1908,10,FALSE)</f>
        <v>0</v>
      </c>
      <c r="T2045" s="137">
        <f>+VLOOKUP(Tabla1[[#This Row],[concatenar]],IG!$M$3:$W$1908,11,FALSE)</f>
        <v>0</v>
      </c>
      <c r="U2045" s="130"/>
      <c r="V2045" s="138"/>
      <c r="W2045" s="130"/>
      <c r="X2045" s="29"/>
      <c r="Y2045" s="139">
        <f>ROUND(Tabla1[[#This Row],[VALOR UNITARIO SEGUIMIENTO FINANCIERO
2024]]*Tabla1[[#This Row],[MET AFECTADA PORLA GLOSA
RECURSOS 2024]]*Tabla1[[#This Row],[Porcentaje de Glosa]],0)</f>
        <v>0</v>
      </c>
      <c r="Z2045" s="51">
        <f>ROUND(Tabla1[[#This Row],[VALOR UNITARIO SEGUIMIENTO FINANCIERO
2025]]*Tabla1[[#This Row],[META AFECTADA PORLA GLOSA
RECURSOS 2025]]*Tabla1[[#This Row],[Porcentaje de Glosa]],0)</f>
        <v>0</v>
      </c>
      <c r="AA2045" s="51">
        <f>ROUND(Tabla1[[#This Row],[VALOR DE LA GLOSA 2024]]+Tabla1[[#This Row],[VALOR DE LA GLOSA 2025]],0)</f>
        <v>0</v>
      </c>
      <c r="AB2045" s="56"/>
      <c r="AC2045" s="130"/>
      <c r="AD2045" s="140"/>
      <c r="AE2045" s="130"/>
      <c r="AF2045" s="140">
        <f>ROUND(Tabla1[[#This Row],[VALOR TOTAL DE LA GLOSA]]-Tabla1[[#This Row],[Valor soportado por la Subred]],0)</f>
        <v>0</v>
      </c>
      <c r="AG2045" s="130"/>
      <c r="AH2045" s="130"/>
      <c r="AI2045" s="140">
        <f>ROUND(Tabla1[[#This Row],[VALOR GLOSA DEFINITIVA]]-Tabla1[[#This Row],[VALOR LEVANTADO EN LIQUIDACION]],0)</f>
        <v>0</v>
      </c>
    </row>
    <row r="2046" spans="2:35" s="32" customFormat="1" ht="87.6" hidden="1" customHeight="1" x14ac:dyDescent="0.25">
      <c r="B2046" s="131"/>
      <c r="C2046" s="132"/>
      <c r="D2046" s="131"/>
      <c r="E2046" s="133" t="str">
        <f>+Tabla1[[#This Row],[CODIGO ACTIVIDAD EN PPP Y LINEAMIENTO]]&amp;Tabla1[[#This Row],[ENTORNO/COMPONENTE]]</f>
        <v/>
      </c>
      <c r="F2046" s="134">
        <f>+VLOOKUP(Tabla1[[#This Row],[Columna1]],IG!$D$3:$L$1908,3,FALSE)</f>
        <v>0</v>
      </c>
      <c r="G2046" s="134">
        <f>+VLOOKUP(Tabla1[[#This Row],[Columna1]],IG!$D$3:$W$1908,4,FALSE)</f>
        <v>0</v>
      </c>
      <c r="H2046" s="134">
        <f>+VLOOKUP(Tabla1[[#This Row],[Columna1]],IG!$D$3:$W$1908,5,FALSE)</f>
        <v>0</v>
      </c>
      <c r="I2046" s="134">
        <f>+VLOOKUP(Tabla1[[#This Row],[Columna1]],IG!$D$3:$W$1908,6,FALSE)</f>
        <v>0</v>
      </c>
      <c r="J2046" s="134">
        <f>+VLOOKUP(Tabla1[[#This Row],[Columna1]],IG!$D$3:$W$1908,7,FALSE)</f>
        <v>0</v>
      </c>
      <c r="K2046" s="130"/>
      <c r="L2046" s="131"/>
      <c r="M2046" s="133" t="str">
        <f>+Tabla1[[#This Row],[Columna1]]&amp;Tabla1[[#This Row],[LOCALIDAD]]&amp;Tabla1[[#This Row],[MES]]</f>
        <v/>
      </c>
      <c r="N2046" s="29"/>
      <c r="O2046" s="135">
        <f>+VLOOKUP(Tabla1[[#This Row],[concatenar]],IG!$M$3:$W$1908,2,FALSE)</f>
        <v>0</v>
      </c>
      <c r="P2046" s="50">
        <f>+VLOOKUP(Tabla1[[#This Row],[concatenar]],IG!$M$3:$W$1908,3,FALSE)</f>
        <v>0</v>
      </c>
      <c r="Q2046" s="103">
        <f>+VLOOKUP(Tabla1[[#This Row],[concatenar]],IG!$M$3:$W$1908,8,FALSE)</f>
        <v>0</v>
      </c>
      <c r="R2046" s="97">
        <f>+VLOOKUP(Tabla1[[#This Row],[concatenar]],IG!$M$3:$W$1908,9,FALSE)</f>
        <v>0</v>
      </c>
      <c r="S2046" s="136">
        <f>+VLOOKUP(Tabla1[[#This Row],[concatenar]],IG!$M$3:$W$1908,10,FALSE)</f>
        <v>0</v>
      </c>
      <c r="T2046" s="137">
        <f>+VLOOKUP(Tabla1[[#This Row],[concatenar]],IG!$M$3:$W$1908,11,FALSE)</f>
        <v>0</v>
      </c>
      <c r="U2046" s="130"/>
      <c r="V2046" s="138"/>
      <c r="W2046" s="130"/>
      <c r="X2046" s="29"/>
      <c r="Y2046" s="139">
        <f>ROUND(Tabla1[[#This Row],[VALOR UNITARIO SEGUIMIENTO FINANCIERO
2024]]*Tabla1[[#This Row],[MET AFECTADA PORLA GLOSA
RECURSOS 2024]]*Tabla1[[#This Row],[Porcentaje de Glosa]],0)</f>
        <v>0</v>
      </c>
      <c r="Z2046" s="51">
        <f>ROUND(Tabla1[[#This Row],[VALOR UNITARIO SEGUIMIENTO FINANCIERO
2025]]*Tabla1[[#This Row],[META AFECTADA PORLA GLOSA
RECURSOS 2025]]*Tabla1[[#This Row],[Porcentaje de Glosa]],0)</f>
        <v>0</v>
      </c>
      <c r="AA2046" s="51">
        <f>ROUND(Tabla1[[#This Row],[VALOR DE LA GLOSA 2024]]+Tabla1[[#This Row],[VALOR DE LA GLOSA 2025]],0)</f>
        <v>0</v>
      </c>
      <c r="AB2046" s="56"/>
      <c r="AC2046" s="130"/>
      <c r="AD2046" s="140"/>
      <c r="AE2046" s="130"/>
      <c r="AF2046" s="140">
        <f>ROUND(Tabla1[[#This Row],[VALOR TOTAL DE LA GLOSA]]-Tabla1[[#This Row],[Valor soportado por la Subred]],0)</f>
        <v>0</v>
      </c>
      <c r="AG2046" s="130"/>
      <c r="AH2046" s="130"/>
      <c r="AI2046" s="140">
        <f>ROUND(Tabla1[[#This Row],[VALOR GLOSA DEFINITIVA]]-Tabla1[[#This Row],[VALOR LEVANTADO EN LIQUIDACION]],0)</f>
        <v>0</v>
      </c>
    </row>
    <row r="2047" spans="2:35" s="32" customFormat="1" ht="87.6" hidden="1" customHeight="1" x14ac:dyDescent="0.25">
      <c r="B2047" s="131"/>
      <c r="C2047" s="132"/>
      <c r="D2047" s="131"/>
      <c r="E2047" s="133" t="str">
        <f>+Tabla1[[#This Row],[CODIGO ACTIVIDAD EN PPP Y LINEAMIENTO]]&amp;Tabla1[[#This Row],[ENTORNO/COMPONENTE]]</f>
        <v/>
      </c>
      <c r="F2047" s="134">
        <f>+VLOOKUP(Tabla1[[#This Row],[Columna1]],IG!$D$3:$L$1908,3,FALSE)</f>
        <v>0</v>
      </c>
      <c r="G2047" s="134">
        <f>+VLOOKUP(Tabla1[[#This Row],[Columna1]],IG!$D$3:$W$1908,4,FALSE)</f>
        <v>0</v>
      </c>
      <c r="H2047" s="134">
        <f>+VLOOKUP(Tabla1[[#This Row],[Columna1]],IG!$D$3:$W$1908,5,FALSE)</f>
        <v>0</v>
      </c>
      <c r="I2047" s="134">
        <f>+VLOOKUP(Tabla1[[#This Row],[Columna1]],IG!$D$3:$W$1908,6,FALSE)</f>
        <v>0</v>
      </c>
      <c r="J2047" s="134">
        <f>+VLOOKUP(Tabla1[[#This Row],[Columna1]],IG!$D$3:$W$1908,7,FALSE)</f>
        <v>0</v>
      </c>
      <c r="K2047" s="130"/>
      <c r="L2047" s="131"/>
      <c r="M2047" s="133" t="str">
        <f>+Tabla1[[#This Row],[Columna1]]&amp;Tabla1[[#This Row],[LOCALIDAD]]&amp;Tabla1[[#This Row],[MES]]</f>
        <v/>
      </c>
      <c r="N2047" s="29"/>
      <c r="O2047" s="135">
        <f>+VLOOKUP(Tabla1[[#This Row],[concatenar]],IG!$M$3:$W$1908,2,FALSE)</f>
        <v>0</v>
      </c>
      <c r="P2047" s="50">
        <f>+VLOOKUP(Tabla1[[#This Row],[concatenar]],IG!$M$3:$W$1908,3,FALSE)</f>
        <v>0</v>
      </c>
      <c r="Q2047" s="103">
        <f>+VLOOKUP(Tabla1[[#This Row],[concatenar]],IG!$M$3:$W$1908,8,FALSE)</f>
        <v>0</v>
      </c>
      <c r="R2047" s="97">
        <f>+VLOOKUP(Tabla1[[#This Row],[concatenar]],IG!$M$3:$W$1908,9,FALSE)</f>
        <v>0</v>
      </c>
      <c r="S2047" s="136">
        <f>+VLOOKUP(Tabla1[[#This Row],[concatenar]],IG!$M$3:$W$1908,10,FALSE)</f>
        <v>0</v>
      </c>
      <c r="T2047" s="137">
        <f>+VLOOKUP(Tabla1[[#This Row],[concatenar]],IG!$M$3:$W$1908,11,FALSE)</f>
        <v>0</v>
      </c>
      <c r="U2047" s="130"/>
      <c r="V2047" s="138"/>
      <c r="W2047" s="130"/>
      <c r="X2047" s="29"/>
      <c r="Y2047" s="139">
        <f>ROUND(Tabla1[[#This Row],[VALOR UNITARIO SEGUIMIENTO FINANCIERO
2024]]*Tabla1[[#This Row],[MET AFECTADA PORLA GLOSA
RECURSOS 2024]]*Tabla1[[#This Row],[Porcentaje de Glosa]],0)</f>
        <v>0</v>
      </c>
      <c r="Z2047" s="51">
        <f>ROUND(Tabla1[[#This Row],[VALOR UNITARIO SEGUIMIENTO FINANCIERO
2025]]*Tabla1[[#This Row],[META AFECTADA PORLA GLOSA
RECURSOS 2025]]*Tabla1[[#This Row],[Porcentaje de Glosa]],0)</f>
        <v>0</v>
      </c>
      <c r="AA2047" s="51">
        <f>ROUND(Tabla1[[#This Row],[VALOR DE LA GLOSA 2024]]+Tabla1[[#This Row],[VALOR DE LA GLOSA 2025]],0)</f>
        <v>0</v>
      </c>
      <c r="AB2047" s="56"/>
      <c r="AC2047" s="130"/>
      <c r="AD2047" s="140"/>
      <c r="AE2047" s="130"/>
      <c r="AF2047" s="140">
        <f>ROUND(Tabla1[[#This Row],[VALOR TOTAL DE LA GLOSA]]-Tabla1[[#This Row],[Valor soportado por la Subred]],0)</f>
        <v>0</v>
      </c>
      <c r="AG2047" s="130"/>
      <c r="AH2047" s="130"/>
      <c r="AI2047" s="140">
        <f>ROUND(Tabla1[[#This Row],[VALOR GLOSA DEFINITIVA]]-Tabla1[[#This Row],[VALOR LEVANTADO EN LIQUIDACION]],0)</f>
        <v>0</v>
      </c>
    </row>
    <row r="2048" spans="2:35" s="32" customFormat="1" ht="87.6" hidden="1" customHeight="1" x14ac:dyDescent="0.25">
      <c r="B2048" s="131"/>
      <c r="C2048" s="132"/>
      <c r="D2048" s="131"/>
      <c r="E2048" s="133" t="str">
        <f>+Tabla1[[#This Row],[CODIGO ACTIVIDAD EN PPP Y LINEAMIENTO]]&amp;Tabla1[[#This Row],[ENTORNO/COMPONENTE]]</f>
        <v/>
      </c>
      <c r="F2048" s="134">
        <f>+VLOOKUP(Tabla1[[#This Row],[Columna1]],IG!$D$3:$L$1908,3,FALSE)</f>
        <v>0</v>
      </c>
      <c r="G2048" s="134">
        <f>+VLOOKUP(Tabla1[[#This Row],[Columna1]],IG!$D$3:$W$1908,4,FALSE)</f>
        <v>0</v>
      </c>
      <c r="H2048" s="134">
        <f>+VLOOKUP(Tabla1[[#This Row],[Columna1]],IG!$D$3:$W$1908,5,FALSE)</f>
        <v>0</v>
      </c>
      <c r="I2048" s="134">
        <f>+VLOOKUP(Tabla1[[#This Row],[Columna1]],IG!$D$3:$W$1908,6,FALSE)</f>
        <v>0</v>
      </c>
      <c r="J2048" s="134">
        <f>+VLOOKUP(Tabla1[[#This Row],[Columna1]],IG!$D$3:$W$1908,7,FALSE)</f>
        <v>0</v>
      </c>
      <c r="K2048" s="130"/>
      <c r="L2048" s="131"/>
      <c r="M2048" s="133" t="str">
        <f>+Tabla1[[#This Row],[Columna1]]&amp;Tabla1[[#This Row],[LOCALIDAD]]&amp;Tabla1[[#This Row],[MES]]</f>
        <v/>
      </c>
      <c r="N2048" s="29"/>
      <c r="O2048" s="135">
        <f>+VLOOKUP(Tabla1[[#This Row],[concatenar]],IG!$M$3:$W$1908,2,FALSE)</f>
        <v>0</v>
      </c>
      <c r="P2048" s="50">
        <f>+VLOOKUP(Tabla1[[#This Row],[concatenar]],IG!$M$3:$W$1908,3,FALSE)</f>
        <v>0</v>
      </c>
      <c r="Q2048" s="103">
        <f>+VLOOKUP(Tabla1[[#This Row],[concatenar]],IG!$M$3:$W$1908,8,FALSE)</f>
        <v>0</v>
      </c>
      <c r="R2048" s="97">
        <f>+VLOOKUP(Tabla1[[#This Row],[concatenar]],IG!$M$3:$W$1908,9,FALSE)</f>
        <v>0</v>
      </c>
      <c r="S2048" s="136">
        <f>+VLOOKUP(Tabla1[[#This Row],[concatenar]],IG!$M$3:$W$1908,10,FALSE)</f>
        <v>0</v>
      </c>
      <c r="T2048" s="137">
        <f>+VLOOKUP(Tabla1[[#This Row],[concatenar]],IG!$M$3:$W$1908,11,FALSE)</f>
        <v>0</v>
      </c>
      <c r="U2048" s="130"/>
      <c r="V2048" s="138"/>
      <c r="W2048" s="130"/>
      <c r="X2048" s="29"/>
      <c r="Y2048" s="139">
        <f>ROUND(Tabla1[[#This Row],[VALOR UNITARIO SEGUIMIENTO FINANCIERO
2024]]*Tabla1[[#This Row],[MET AFECTADA PORLA GLOSA
RECURSOS 2024]]*Tabla1[[#This Row],[Porcentaje de Glosa]],0)</f>
        <v>0</v>
      </c>
      <c r="Z2048" s="51">
        <f>ROUND(Tabla1[[#This Row],[VALOR UNITARIO SEGUIMIENTO FINANCIERO
2025]]*Tabla1[[#This Row],[META AFECTADA PORLA GLOSA
RECURSOS 2025]]*Tabla1[[#This Row],[Porcentaje de Glosa]],0)</f>
        <v>0</v>
      </c>
      <c r="AA2048" s="51">
        <f>ROUND(Tabla1[[#This Row],[VALOR DE LA GLOSA 2024]]+Tabla1[[#This Row],[VALOR DE LA GLOSA 2025]],0)</f>
        <v>0</v>
      </c>
      <c r="AB2048" s="56"/>
      <c r="AC2048" s="130"/>
      <c r="AD2048" s="140"/>
      <c r="AE2048" s="130"/>
      <c r="AF2048" s="140">
        <f>ROUND(Tabla1[[#This Row],[VALOR TOTAL DE LA GLOSA]]-Tabla1[[#This Row],[Valor soportado por la Subred]],0)</f>
        <v>0</v>
      </c>
      <c r="AG2048" s="130"/>
      <c r="AH2048" s="130"/>
      <c r="AI2048" s="140">
        <f>ROUND(Tabla1[[#This Row],[VALOR GLOSA DEFINITIVA]]-Tabla1[[#This Row],[VALOR LEVANTADO EN LIQUIDACION]],0)</f>
        <v>0</v>
      </c>
    </row>
    <row r="2049" spans="2:35" s="32" customFormat="1" ht="87.6" hidden="1" customHeight="1" x14ac:dyDescent="0.25">
      <c r="B2049" s="131"/>
      <c r="C2049" s="132"/>
      <c r="D2049" s="131"/>
      <c r="E2049" s="133" t="str">
        <f>+Tabla1[[#This Row],[CODIGO ACTIVIDAD EN PPP Y LINEAMIENTO]]&amp;Tabla1[[#This Row],[ENTORNO/COMPONENTE]]</f>
        <v/>
      </c>
      <c r="F2049" s="134">
        <f>+VLOOKUP(Tabla1[[#This Row],[Columna1]],IG!$D$3:$L$1908,3,FALSE)</f>
        <v>0</v>
      </c>
      <c r="G2049" s="134">
        <f>+VLOOKUP(Tabla1[[#This Row],[Columna1]],IG!$D$3:$W$1908,4,FALSE)</f>
        <v>0</v>
      </c>
      <c r="H2049" s="134">
        <f>+VLOOKUP(Tabla1[[#This Row],[Columna1]],IG!$D$3:$W$1908,5,FALSE)</f>
        <v>0</v>
      </c>
      <c r="I2049" s="134">
        <f>+VLOOKUP(Tabla1[[#This Row],[Columna1]],IG!$D$3:$W$1908,6,FALSE)</f>
        <v>0</v>
      </c>
      <c r="J2049" s="134">
        <f>+VLOOKUP(Tabla1[[#This Row],[Columna1]],IG!$D$3:$W$1908,7,FALSE)</f>
        <v>0</v>
      </c>
      <c r="K2049" s="130"/>
      <c r="L2049" s="131"/>
      <c r="M2049" s="133" t="str">
        <f>+Tabla1[[#This Row],[Columna1]]&amp;Tabla1[[#This Row],[LOCALIDAD]]&amp;Tabla1[[#This Row],[MES]]</f>
        <v/>
      </c>
      <c r="N2049" s="29"/>
      <c r="O2049" s="135">
        <f>+VLOOKUP(Tabla1[[#This Row],[concatenar]],IG!$M$3:$W$1908,2,FALSE)</f>
        <v>0</v>
      </c>
      <c r="P2049" s="50">
        <f>+VLOOKUP(Tabla1[[#This Row],[concatenar]],IG!$M$3:$W$1908,3,FALSE)</f>
        <v>0</v>
      </c>
      <c r="Q2049" s="103">
        <f>+VLOOKUP(Tabla1[[#This Row],[concatenar]],IG!$M$3:$W$1908,8,FALSE)</f>
        <v>0</v>
      </c>
      <c r="R2049" s="97">
        <f>+VLOOKUP(Tabla1[[#This Row],[concatenar]],IG!$M$3:$W$1908,9,FALSE)</f>
        <v>0</v>
      </c>
      <c r="S2049" s="136">
        <f>+VLOOKUP(Tabla1[[#This Row],[concatenar]],IG!$M$3:$W$1908,10,FALSE)</f>
        <v>0</v>
      </c>
      <c r="T2049" s="137">
        <f>+VLOOKUP(Tabla1[[#This Row],[concatenar]],IG!$M$3:$W$1908,11,FALSE)</f>
        <v>0</v>
      </c>
      <c r="U2049" s="130"/>
      <c r="V2049" s="138"/>
      <c r="W2049" s="130"/>
      <c r="X2049" s="29"/>
      <c r="Y2049" s="139">
        <f>ROUND(Tabla1[[#This Row],[VALOR UNITARIO SEGUIMIENTO FINANCIERO
2024]]*Tabla1[[#This Row],[MET AFECTADA PORLA GLOSA
RECURSOS 2024]]*Tabla1[[#This Row],[Porcentaje de Glosa]],0)</f>
        <v>0</v>
      </c>
      <c r="Z2049" s="51">
        <f>ROUND(Tabla1[[#This Row],[VALOR UNITARIO SEGUIMIENTO FINANCIERO
2025]]*Tabla1[[#This Row],[META AFECTADA PORLA GLOSA
RECURSOS 2025]]*Tabla1[[#This Row],[Porcentaje de Glosa]],0)</f>
        <v>0</v>
      </c>
      <c r="AA2049" s="51">
        <f>ROUND(Tabla1[[#This Row],[VALOR DE LA GLOSA 2024]]+Tabla1[[#This Row],[VALOR DE LA GLOSA 2025]],0)</f>
        <v>0</v>
      </c>
      <c r="AB2049" s="56"/>
      <c r="AC2049" s="130"/>
      <c r="AD2049" s="140"/>
      <c r="AE2049" s="130"/>
      <c r="AF2049" s="140">
        <f>ROUND(Tabla1[[#This Row],[VALOR TOTAL DE LA GLOSA]]-Tabla1[[#This Row],[Valor soportado por la Subred]],0)</f>
        <v>0</v>
      </c>
      <c r="AG2049" s="130"/>
      <c r="AH2049" s="130"/>
      <c r="AI2049" s="140">
        <f>ROUND(Tabla1[[#This Row],[VALOR GLOSA DEFINITIVA]]-Tabla1[[#This Row],[VALOR LEVANTADO EN LIQUIDACION]],0)</f>
        <v>0</v>
      </c>
    </row>
    <row r="2050" spans="2:35" s="32" customFormat="1" ht="87.6" hidden="1" customHeight="1" x14ac:dyDescent="0.25">
      <c r="B2050" s="131"/>
      <c r="C2050" s="132"/>
      <c r="D2050" s="131"/>
      <c r="E2050" s="133" t="str">
        <f>+Tabla1[[#This Row],[CODIGO ACTIVIDAD EN PPP Y LINEAMIENTO]]&amp;Tabla1[[#This Row],[ENTORNO/COMPONENTE]]</f>
        <v/>
      </c>
      <c r="F2050" s="134">
        <f>+VLOOKUP(Tabla1[[#This Row],[Columna1]],IG!$D$3:$L$1908,3,FALSE)</f>
        <v>0</v>
      </c>
      <c r="G2050" s="134">
        <f>+VLOOKUP(Tabla1[[#This Row],[Columna1]],IG!$D$3:$W$1908,4,FALSE)</f>
        <v>0</v>
      </c>
      <c r="H2050" s="134">
        <f>+VLOOKUP(Tabla1[[#This Row],[Columna1]],IG!$D$3:$W$1908,5,FALSE)</f>
        <v>0</v>
      </c>
      <c r="I2050" s="134">
        <f>+VLOOKUP(Tabla1[[#This Row],[Columna1]],IG!$D$3:$W$1908,6,FALSE)</f>
        <v>0</v>
      </c>
      <c r="J2050" s="134">
        <f>+VLOOKUP(Tabla1[[#This Row],[Columna1]],IG!$D$3:$W$1908,7,FALSE)</f>
        <v>0</v>
      </c>
      <c r="K2050" s="130"/>
      <c r="L2050" s="131"/>
      <c r="M2050" s="133" t="str">
        <f>+Tabla1[[#This Row],[Columna1]]&amp;Tabla1[[#This Row],[LOCALIDAD]]&amp;Tabla1[[#This Row],[MES]]</f>
        <v/>
      </c>
      <c r="N2050" s="29"/>
      <c r="O2050" s="135">
        <f>+VLOOKUP(Tabla1[[#This Row],[concatenar]],IG!$M$3:$W$1908,2,FALSE)</f>
        <v>0</v>
      </c>
      <c r="P2050" s="50">
        <f>+VLOOKUP(Tabla1[[#This Row],[concatenar]],IG!$M$3:$W$1908,3,FALSE)</f>
        <v>0</v>
      </c>
      <c r="Q2050" s="103">
        <f>+VLOOKUP(Tabla1[[#This Row],[concatenar]],IG!$M$3:$W$1908,8,FALSE)</f>
        <v>0</v>
      </c>
      <c r="R2050" s="97">
        <f>+VLOOKUP(Tabla1[[#This Row],[concatenar]],IG!$M$3:$W$1908,9,FALSE)</f>
        <v>0</v>
      </c>
      <c r="S2050" s="136">
        <f>+VLOOKUP(Tabla1[[#This Row],[concatenar]],IG!$M$3:$W$1908,10,FALSE)</f>
        <v>0</v>
      </c>
      <c r="T2050" s="137">
        <f>+VLOOKUP(Tabla1[[#This Row],[concatenar]],IG!$M$3:$W$1908,11,FALSE)</f>
        <v>0</v>
      </c>
      <c r="U2050" s="130"/>
      <c r="V2050" s="138"/>
      <c r="W2050" s="130"/>
      <c r="X2050" s="29"/>
      <c r="Y2050" s="139">
        <f>ROUND(Tabla1[[#This Row],[VALOR UNITARIO SEGUIMIENTO FINANCIERO
2024]]*Tabla1[[#This Row],[MET AFECTADA PORLA GLOSA
RECURSOS 2024]]*Tabla1[[#This Row],[Porcentaje de Glosa]],0)</f>
        <v>0</v>
      </c>
      <c r="Z2050" s="51">
        <f>ROUND(Tabla1[[#This Row],[VALOR UNITARIO SEGUIMIENTO FINANCIERO
2025]]*Tabla1[[#This Row],[META AFECTADA PORLA GLOSA
RECURSOS 2025]]*Tabla1[[#This Row],[Porcentaje de Glosa]],0)</f>
        <v>0</v>
      </c>
      <c r="AA2050" s="51">
        <f>ROUND(Tabla1[[#This Row],[VALOR DE LA GLOSA 2024]]+Tabla1[[#This Row],[VALOR DE LA GLOSA 2025]],0)</f>
        <v>0</v>
      </c>
      <c r="AB2050" s="56"/>
      <c r="AC2050" s="130"/>
      <c r="AD2050" s="140"/>
      <c r="AE2050" s="130"/>
      <c r="AF2050" s="140">
        <f>ROUND(Tabla1[[#This Row],[VALOR TOTAL DE LA GLOSA]]-Tabla1[[#This Row],[Valor soportado por la Subred]],0)</f>
        <v>0</v>
      </c>
      <c r="AG2050" s="130"/>
      <c r="AH2050" s="130"/>
      <c r="AI2050" s="140">
        <f>ROUND(Tabla1[[#This Row],[VALOR GLOSA DEFINITIVA]]-Tabla1[[#This Row],[VALOR LEVANTADO EN LIQUIDACION]],0)</f>
        <v>0</v>
      </c>
    </row>
    <row r="2051" spans="2:35" s="32" customFormat="1" ht="87.6" hidden="1" customHeight="1" x14ac:dyDescent="0.25">
      <c r="B2051" s="131"/>
      <c r="C2051" s="132"/>
      <c r="D2051" s="131"/>
      <c r="E2051" s="133" t="str">
        <f>+Tabla1[[#This Row],[CODIGO ACTIVIDAD EN PPP Y LINEAMIENTO]]&amp;Tabla1[[#This Row],[ENTORNO/COMPONENTE]]</f>
        <v/>
      </c>
      <c r="F2051" s="134">
        <f>+VLOOKUP(Tabla1[[#This Row],[Columna1]],IG!$D$3:$L$1908,3,FALSE)</f>
        <v>0</v>
      </c>
      <c r="G2051" s="134">
        <f>+VLOOKUP(Tabla1[[#This Row],[Columna1]],IG!$D$3:$W$1908,4,FALSE)</f>
        <v>0</v>
      </c>
      <c r="H2051" s="134">
        <f>+VLOOKUP(Tabla1[[#This Row],[Columna1]],IG!$D$3:$W$1908,5,FALSE)</f>
        <v>0</v>
      </c>
      <c r="I2051" s="134">
        <f>+VLOOKUP(Tabla1[[#This Row],[Columna1]],IG!$D$3:$W$1908,6,FALSE)</f>
        <v>0</v>
      </c>
      <c r="J2051" s="134">
        <f>+VLOOKUP(Tabla1[[#This Row],[Columna1]],IG!$D$3:$W$1908,7,FALSE)</f>
        <v>0</v>
      </c>
      <c r="K2051" s="130"/>
      <c r="L2051" s="131"/>
      <c r="M2051" s="133" t="str">
        <f>+Tabla1[[#This Row],[Columna1]]&amp;Tabla1[[#This Row],[LOCALIDAD]]&amp;Tabla1[[#This Row],[MES]]</f>
        <v/>
      </c>
      <c r="N2051" s="29"/>
      <c r="O2051" s="135">
        <f>+VLOOKUP(Tabla1[[#This Row],[concatenar]],IG!$M$3:$W$1908,2,FALSE)</f>
        <v>0</v>
      </c>
      <c r="P2051" s="50">
        <f>+VLOOKUP(Tabla1[[#This Row],[concatenar]],IG!$M$3:$W$1908,3,FALSE)</f>
        <v>0</v>
      </c>
      <c r="Q2051" s="103">
        <f>+VLOOKUP(Tabla1[[#This Row],[concatenar]],IG!$M$3:$W$1908,8,FALSE)</f>
        <v>0</v>
      </c>
      <c r="R2051" s="97">
        <f>+VLOOKUP(Tabla1[[#This Row],[concatenar]],IG!$M$3:$W$1908,9,FALSE)</f>
        <v>0</v>
      </c>
      <c r="S2051" s="136">
        <f>+VLOOKUP(Tabla1[[#This Row],[concatenar]],IG!$M$3:$W$1908,10,FALSE)</f>
        <v>0</v>
      </c>
      <c r="T2051" s="137">
        <f>+VLOOKUP(Tabla1[[#This Row],[concatenar]],IG!$M$3:$W$1908,11,FALSE)</f>
        <v>0</v>
      </c>
      <c r="U2051" s="130"/>
      <c r="V2051" s="138"/>
      <c r="W2051" s="130"/>
      <c r="X2051" s="29"/>
      <c r="Y2051" s="139">
        <f>ROUND(Tabla1[[#This Row],[VALOR UNITARIO SEGUIMIENTO FINANCIERO
2024]]*Tabla1[[#This Row],[MET AFECTADA PORLA GLOSA
RECURSOS 2024]]*Tabla1[[#This Row],[Porcentaje de Glosa]],0)</f>
        <v>0</v>
      </c>
      <c r="Z2051" s="51">
        <f>ROUND(Tabla1[[#This Row],[VALOR UNITARIO SEGUIMIENTO FINANCIERO
2025]]*Tabla1[[#This Row],[META AFECTADA PORLA GLOSA
RECURSOS 2025]]*Tabla1[[#This Row],[Porcentaje de Glosa]],0)</f>
        <v>0</v>
      </c>
      <c r="AA2051" s="51">
        <f>ROUND(Tabla1[[#This Row],[VALOR DE LA GLOSA 2024]]+Tabla1[[#This Row],[VALOR DE LA GLOSA 2025]],0)</f>
        <v>0</v>
      </c>
      <c r="AB2051" s="56"/>
      <c r="AC2051" s="130"/>
      <c r="AD2051" s="140"/>
      <c r="AE2051" s="130"/>
      <c r="AF2051" s="140">
        <f>ROUND(Tabla1[[#This Row],[VALOR TOTAL DE LA GLOSA]]-Tabla1[[#This Row],[Valor soportado por la Subred]],0)</f>
        <v>0</v>
      </c>
      <c r="AG2051" s="130"/>
      <c r="AH2051" s="130"/>
      <c r="AI2051" s="140">
        <f>ROUND(Tabla1[[#This Row],[VALOR GLOSA DEFINITIVA]]-Tabla1[[#This Row],[VALOR LEVANTADO EN LIQUIDACION]],0)</f>
        <v>0</v>
      </c>
    </row>
    <row r="2052" spans="2:35" s="32" customFormat="1" ht="87.6" hidden="1" customHeight="1" x14ac:dyDescent="0.25">
      <c r="B2052" s="131"/>
      <c r="C2052" s="132"/>
      <c r="D2052" s="131"/>
      <c r="E2052" s="133" t="str">
        <f>+Tabla1[[#This Row],[CODIGO ACTIVIDAD EN PPP Y LINEAMIENTO]]&amp;Tabla1[[#This Row],[ENTORNO/COMPONENTE]]</f>
        <v/>
      </c>
      <c r="F2052" s="134">
        <f>+VLOOKUP(Tabla1[[#This Row],[Columna1]],IG!$D$3:$L$1908,3,FALSE)</f>
        <v>0</v>
      </c>
      <c r="G2052" s="134">
        <f>+VLOOKUP(Tabla1[[#This Row],[Columna1]],IG!$D$3:$W$1908,4,FALSE)</f>
        <v>0</v>
      </c>
      <c r="H2052" s="134">
        <f>+VLOOKUP(Tabla1[[#This Row],[Columna1]],IG!$D$3:$W$1908,5,FALSE)</f>
        <v>0</v>
      </c>
      <c r="I2052" s="134">
        <f>+VLOOKUP(Tabla1[[#This Row],[Columna1]],IG!$D$3:$W$1908,6,FALSE)</f>
        <v>0</v>
      </c>
      <c r="J2052" s="134">
        <f>+VLOOKUP(Tabla1[[#This Row],[Columna1]],IG!$D$3:$W$1908,7,FALSE)</f>
        <v>0</v>
      </c>
      <c r="K2052" s="130"/>
      <c r="L2052" s="131"/>
      <c r="M2052" s="133" t="str">
        <f>+Tabla1[[#This Row],[Columna1]]&amp;Tabla1[[#This Row],[LOCALIDAD]]&amp;Tabla1[[#This Row],[MES]]</f>
        <v/>
      </c>
      <c r="N2052" s="29"/>
      <c r="O2052" s="135">
        <f>+VLOOKUP(Tabla1[[#This Row],[concatenar]],IG!$M$3:$W$1908,2,FALSE)</f>
        <v>0</v>
      </c>
      <c r="P2052" s="50">
        <f>+VLOOKUP(Tabla1[[#This Row],[concatenar]],IG!$M$3:$W$1908,3,FALSE)</f>
        <v>0</v>
      </c>
      <c r="Q2052" s="103">
        <f>+VLOOKUP(Tabla1[[#This Row],[concatenar]],IG!$M$3:$W$1908,8,FALSE)</f>
        <v>0</v>
      </c>
      <c r="R2052" s="97">
        <f>+VLOOKUP(Tabla1[[#This Row],[concatenar]],IG!$M$3:$W$1908,9,FALSE)</f>
        <v>0</v>
      </c>
      <c r="S2052" s="136">
        <f>+VLOOKUP(Tabla1[[#This Row],[concatenar]],IG!$M$3:$W$1908,10,FALSE)</f>
        <v>0</v>
      </c>
      <c r="T2052" s="137">
        <f>+VLOOKUP(Tabla1[[#This Row],[concatenar]],IG!$M$3:$W$1908,11,FALSE)</f>
        <v>0</v>
      </c>
      <c r="U2052" s="130"/>
      <c r="V2052" s="138"/>
      <c r="W2052" s="130"/>
      <c r="X2052" s="29"/>
      <c r="Y2052" s="139">
        <f>ROUND(Tabla1[[#This Row],[VALOR UNITARIO SEGUIMIENTO FINANCIERO
2024]]*Tabla1[[#This Row],[MET AFECTADA PORLA GLOSA
RECURSOS 2024]]*Tabla1[[#This Row],[Porcentaje de Glosa]],0)</f>
        <v>0</v>
      </c>
      <c r="Z2052" s="51">
        <f>ROUND(Tabla1[[#This Row],[VALOR UNITARIO SEGUIMIENTO FINANCIERO
2025]]*Tabla1[[#This Row],[META AFECTADA PORLA GLOSA
RECURSOS 2025]]*Tabla1[[#This Row],[Porcentaje de Glosa]],0)</f>
        <v>0</v>
      </c>
      <c r="AA2052" s="51">
        <f>ROUND(Tabla1[[#This Row],[VALOR DE LA GLOSA 2024]]+Tabla1[[#This Row],[VALOR DE LA GLOSA 2025]],0)</f>
        <v>0</v>
      </c>
      <c r="AB2052" s="56"/>
      <c r="AC2052" s="130"/>
      <c r="AD2052" s="140"/>
      <c r="AE2052" s="130"/>
      <c r="AF2052" s="140">
        <f>ROUND(Tabla1[[#This Row],[VALOR TOTAL DE LA GLOSA]]-Tabla1[[#This Row],[Valor soportado por la Subred]],0)</f>
        <v>0</v>
      </c>
      <c r="AG2052" s="130"/>
      <c r="AH2052" s="130"/>
      <c r="AI2052" s="140">
        <f>ROUND(Tabla1[[#This Row],[VALOR GLOSA DEFINITIVA]]-Tabla1[[#This Row],[VALOR LEVANTADO EN LIQUIDACION]],0)</f>
        <v>0</v>
      </c>
    </row>
    <row r="2053" spans="2:35" s="32" customFormat="1" ht="87.6" hidden="1" customHeight="1" x14ac:dyDescent="0.25">
      <c r="B2053" s="131"/>
      <c r="C2053" s="132"/>
      <c r="D2053" s="131"/>
      <c r="E2053" s="133" t="str">
        <f>+Tabla1[[#This Row],[CODIGO ACTIVIDAD EN PPP Y LINEAMIENTO]]&amp;Tabla1[[#This Row],[ENTORNO/COMPONENTE]]</f>
        <v/>
      </c>
      <c r="F2053" s="134">
        <f>+VLOOKUP(Tabla1[[#This Row],[Columna1]],IG!$D$3:$L$1908,3,FALSE)</f>
        <v>0</v>
      </c>
      <c r="G2053" s="134">
        <f>+VLOOKUP(Tabla1[[#This Row],[Columna1]],IG!$D$3:$W$1908,4,FALSE)</f>
        <v>0</v>
      </c>
      <c r="H2053" s="134">
        <f>+VLOOKUP(Tabla1[[#This Row],[Columna1]],IG!$D$3:$W$1908,5,FALSE)</f>
        <v>0</v>
      </c>
      <c r="I2053" s="134">
        <f>+VLOOKUP(Tabla1[[#This Row],[Columna1]],IG!$D$3:$W$1908,6,FALSE)</f>
        <v>0</v>
      </c>
      <c r="J2053" s="134">
        <f>+VLOOKUP(Tabla1[[#This Row],[Columna1]],IG!$D$3:$W$1908,7,FALSE)</f>
        <v>0</v>
      </c>
      <c r="K2053" s="130"/>
      <c r="L2053" s="131"/>
      <c r="M2053" s="133" t="str">
        <f>+Tabla1[[#This Row],[Columna1]]&amp;Tabla1[[#This Row],[LOCALIDAD]]&amp;Tabla1[[#This Row],[MES]]</f>
        <v/>
      </c>
      <c r="N2053" s="29"/>
      <c r="O2053" s="135">
        <f>+VLOOKUP(Tabla1[[#This Row],[concatenar]],IG!$M$3:$W$1908,2,FALSE)</f>
        <v>0</v>
      </c>
      <c r="P2053" s="50">
        <f>+VLOOKUP(Tabla1[[#This Row],[concatenar]],IG!$M$3:$W$1908,3,FALSE)</f>
        <v>0</v>
      </c>
      <c r="Q2053" s="103">
        <f>+VLOOKUP(Tabla1[[#This Row],[concatenar]],IG!$M$3:$W$1908,8,FALSE)</f>
        <v>0</v>
      </c>
      <c r="R2053" s="97">
        <f>+VLOOKUP(Tabla1[[#This Row],[concatenar]],IG!$M$3:$W$1908,9,FALSE)</f>
        <v>0</v>
      </c>
      <c r="S2053" s="136">
        <f>+VLOOKUP(Tabla1[[#This Row],[concatenar]],IG!$M$3:$W$1908,10,FALSE)</f>
        <v>0</v>
      </c>
      <c r="T2053" s="137">
        <f>+VLOOKUP(Tabla1[[#This Row],[concatenar]],IG!$M$3:$W$1908,11,FALSE)</f>
        <v>0</v>
      </c>
      <c r="U2053" s="130"/>
      <c r="V2053" s="138"/>
      <c r="W2053" s="130"/>
      <c r="X2053" s="29"/>
      <c r="Y2053" s="139">
        <f>ROUND(Tabla1[[#This Row],[VALOR UNITARIO SEGUIMIENTO FINANCIERO
2024]]*Tabla1[[#This Row],[MET AFECTADA PORLA GLOSA
RECURSOS 2024]]*Tabla1[[#This Row],[Porcentaje de Glosa]],0)</f>
        <v>0</v>
      </c>
      <c r="Z2053" s="51">
        <f>ROUND(Tabla1[[#This Row],[VALOR UNITARIO SEGUIMIENTO FINANCIERO
2025]]*Tabla1[[#This Row],[META AFECTADA PORLA GLOSA
RECURSOS 2025]]*Tabla1[[#This Row],[Porcentaje de Glosa]],0)</f>
        <v>0</v>
      </c>
      <c r="AA2053" s="51">
        <f>ROUND(Tabla1[[#This Row],[VALOR DE LA GLOSA 2024]]+Tabla1[[#This Row],[VALOR DE LA GLOSA 2025]],0)</f>
        <v>0</v>
      </c>
      <c r="AB2053" s="56"/>
      <c r="AC2053" s="130"/>
      <c r="AD2053" s="140"/>
      <c r="AE2053" s="130"/>
      <c r="AF2053" s="140">
        <f>ROUND(Tabla1[[#This Row],[VALOR TOTAL DE LA GLOSA]]-Tabla1[[#This Row],[Valor soportado por la Subred]],0)</f>
        <v>0</v>
      </c>
      <c r="AG2053" s="130"/>
      <c r="AH2053" s="130"/>
      <c r="AI2053" s="140">
        <f>ROUND(Tabla1[[#This Row],[VALOR GLOSA DEFINITIVA]]-Tabla1[[#This Row],[VALOR LEVANTADO EN LIQUIDACION]],0)</f>
        <v>0</v>
      </c>
    </row>
    <row r="2054" spans="2:35" s="32" customFormat="1" ht="87.6" hidden="1" customHeight="1" x14ac:dyDescent="0.25">
      <c r="B2054" s="131"/>
      <c r="C2054" s="132"/>
      <c r="D2054" s="131"/>
      <c r="E2054" s="133" t="str">
        <f>+Tabla1[[#This Row],[CODIGO ACTIVIDAD EN PPP Y LINEAMIENTO]]&amp;Tabla1[[#This Row],[ENTORNO/COMPONENTE]]</f>
        <v/>
      </c>
      <c r="F2054" s="134">
        <f>+VLOOKUP(Tabla1[[#This Row],[Columna1]],IG!$D$3:$L$1908,3,FALSE)</f>
        <v>0</v>
      </c>
      <c r="G2054" s="134">
        <f>+VLOOKUP(Tabla1[[#This Row],[Columna1]],IG!$D$3:$W$1908,4,FALSE)</f>
        <v>0</v>
      </c>
      <c r="H2054" s="134">
        <f>+VLOOKUP(Tabla1[[#This Row],[Columna1]],IG!$D$3:$W$1908,5,FALSE)</f>
        <v>0</v>
      </c>
      <c r="I2054" s="134">
        <f>+VLOOKUP(Tabla1[[#This Row],[Columna1]],IG!$D$3:$W$1908,6,FALSE)</f>
        <v>0</v>
      </c>
      <c r="J2054" s="134">
        <f>+VLOOKUP(Tabla1[[#This Row],[Columna1]],IG!$D$3:$W$1908,7,FALSE)</f>
        <v>0</v>
      </c>
      <c r="K2054" s="130"/>
      <c r="L2054" s="131"/>
      <c r="M2054" s="133" t="str">
        <f>+Tabla1[[#This Row],[Columna1]]&amp;Tabla1[[#This Row],[LOCALIDAD]]&amp;Tabla1[[#This Row],[MES]]</f>
        <v/>
      </c>
      <c r="N2054" s="29"/>
      <c r="O2054" s="135">
        <f>+VLOOKUP(Tabla1[[#This Row],[concatenar]],IG!$M$3:$W$1908,2,FALSE)</f>
        <v>0</v>
      </c>
      <c r="P2054" s="50">
        <f>+VLOOKUP(Tabla1[[#This Row],[concatenar]],IG!$M$3:$W$1908,3,FALSE)</f>
        <v>0</v>
      </c>
      <c r="Q2054" s="103">
        <f>+VLOOKUP(Tabla1[[#This Row],[concatenar]],IG!$M$3:$W$1908,8,FALSE)</f>
        <v>0</v>
      </c>
      <c r="R2054" s="97">
        <f>+VLOOKUP(Tabla1[[#This Row],[concatenar]],IG!$M$3:$W$1908,9,FALSE)</f>
        <v>0</v>
      </c>
      <c r="S2054" s="136">
        <f>+VLOOKUP(Tabla1[[#This Row],[concatenar]],IG!$M$3:$W$1908,10,FALSE)</f>
        <v>0</v>
      </c>
      <c r="T2054" s="137">
        <f>+VLOOKUP(Tabla1[[#This Row],[concatenar]],IG!$M$3:$W$1908,11,FALSE)</f>
        <v>0</v>
      </c>
      <c r="U2054" s="130"/>
      <c r="V2054" s="138"/>
      <c r="W2054" s="130"/>
      <c r="X2054" s="29"/>
      <c r="Y2054" s="139">
        <f>ROUND(Tabla1[[#This Row],[VALOR UNITARIO SEGUIMIENTO FINANCIERO
2024]]*Tabla1[[#This Row],[MET AFECTADA PORLA GLOSA
RECURSOS 2024]]*Tabla1[[#This Row],[Porcentaje de Glosa]],0)</f>
        <v>0</v>
      </c>
      <c r="Z2054" s="51">
        <f>ROUND(Tabla1[[#This Row],[VALOR UNITARIO SEGUIMIENTO FINANCIERO
2025]]*Tabla1[[#This Row],[META AFECTADA PORLA GLOSA
RECURSOS 2025]]*Tabla1[[#This Row],[Porcentaje de Glosa]],0)</f>
        <v>0</v>
      </c>
      <c r="AA2054" s="51">
        <f>ROUND(Tabla1[[#This Row],[VALOR DE LA GLOSA 2024]]+Tabla1[[#This Row],[VALOR DE LA GLOSA 2025]],0)</f>
        <v>0</v>
      </c>
      <c r="AB2054" s="56"/>
      <c r="AC2054" s="130"/>
      <c r="AD2054" s="140"/>
      <c r="AE2054" s="130"/>
      <c r="AF2054" s="140">
        <f>ROUND(Tabla1[[#This Row],[VALOR TOTAL DE LA GLOSA]]-Tabla1[[#This Row],[Valor soportado por la Subred]],0)</f>
        <v>0</v>
      </c>
      <c r="AG2054" s="130"/>
      <c r="AH2054" s="130"/>
      <c r="AI2054" s="140">
        <f>ROUND(Tabla1[[#This Row],[VALOR GLOSA DEFINITIVA]]-Tabla1[[#This Row],[VALOR LEVANTADO EN LIQUIDACION]],0)</f>
        <v>0</v>
      </c>
    </row>
    <row r="2055" spans="2:35" s="32" customFormat="1" ht="87.6" hidden="1" customHeight="1" x14ac:dyDescent="0.25">
      <c r="B2055" s="131"/>
      <c r="C2055" s="132"/>
      <c r="D2055" s="131"/>
      <c r="E2055" s="133" t="str">
        <f>+Tabla1[[#This Row],[CODIGO ACTIVIDAD EN PPP Y LINEAMIENTO]]&amp;Tabla1[[#This Row],[ENTORNO/COMPONENTE]]</f>
        <v/>
      </c>
      <c r="F2055" s="134">
        <f>+VLOOKUP(Tabla1[[#This Row],[Columna1]],IG!$D$3:$L$1908,3,FALSE)</f>
        <v>0</v>
      </c>
      <c r="G2055" s="134">
        <f>+VLOOKUP(Tabla1[[#This Row],[Columna1]],IG!$D$3:$W$1908,4,FALSE)</f>
        <v>0</v>
      </c>
      <c r="H2055" s="134">
        <f>+VLOOKUP(Tabla1[[#This Row],[Columna1]],IG!$D$3:$W$1908,5,FALSE)</f>
        <v>0</v>
      </c>
      <c r="I2055" s="134">
        <f>+VLOOKUP(Tabla1[[#This Row],[Columna1]],IG!$D$3:$W$1908,6,FALSE)</f>
        <v>0</v>
      </c>
      <c r="J2055" s="134">
        <f>+VLOOKUP(Tabla1[[#This Row],[Columna1]],IG!$D$3:$W$1908,7,FALSE)</f>
        <v>0</v>
      </c>
      <c r="K2055" s="130"/>
      <c r="L2055" s="131"/>
      <c r="M2055" s="133" t="str">
        <f>+Tabla1[[#This Row],[Columna1]]&amp;Tabla1[[#This Row],[LOCALIDAD]]&amp;Tabla1[[#This Row],[MES]]</f>
        <v/>
      </c>
      <c r="N2055" s="29"/>
      <c r="O2055" s="135">
        <f>+VLOOKUP(Tabla1[[#This Row],[concatenar]],IG!$M$3:$W$1908,2,FALSE)</f>
        <v>0</v>
      </c>
      <c r="P2055" s="50">
        <f>+VLOOKUP(Tabla1[[#This Row],[concatenar]],IG!$M$3:$W$1908,3,FALSE)</f>
        <v>0</v>
      </c>
      <c r="Q2055" s="103">
        <f>+VLOOKUP(Tabla1[[#This Row],[concatenar]],IG!$M$3:$W$1908,8,FALSE)</f>
        <v>0</v>
      </c>
      <c r="R2055" s="97">
        <f>+VLOOKUP(Tabla1[[#This Row],[concatenar]],IG!$M$3:$W$1908,9,FALSE)</f>
        <v>0</v>
      </c>
      <c r="S2055" s="136">
        <f>+VLOOKUP(Tabla1[[#This Row],[concatenar]],IG!$M$3:$W$1908,10,FALSE)</f>
        <v>0</v>
      </c>
      <c r="T2055" s="137">
        <f>+VLOOKUP(Tabla1[[#This Row],[concatenar]],IG!$M$3:$W$1908,11,FALSE)</f>
        <v>0</v>
      </c>
      <c r="U2055" s="130"/>
      <c r="V2055" s="138"/>
      <c r="W2055" s="130"/>
      <c r="X2055" s="29"/>
      <c r="Y2055" s="139">
        <f>ROUND(Tabla1[[#This Row],[VALOR UNITARIO SEGUIMIENTO FINANCIERO
2024]]*Tabla1[[#This Row],[MET AFECTADA PORLA GLOSA
RECURSOS 2024]]*Tabla1[[#This Row],[Porcentaje de Glosa]],0)</f>
        <v>0</v>
      </c>
      <c r="Z2055" s="51">
        <f>ROUND(Tabla1[[#This Row],[VALOR UNITARIO SEGUIMIENTO FINANCIERO
2025]]*Tabla1[[#This Row],[META AFECTADA PORLA GLOSA
RECURSOS 2025]]*Tabla1[[#This Row],[Porcentaje de Glosa]],0)</f>
        <v>0</v>
      </c>
      <c r="AA2055" s="51">
        <f>ROUND(Tabla1[[#This Row],[VALOR DE LA GLOSA 2024]]+Tabla1[[#This Row],[VALOR DE LA GLOSA 2025]],0)</f>
        <v>0</v>
      </c>
      <c r="AB2055" s="56"/>
      <c r="AC2055" s="130"/>
      <c r="AD2055" s="140"/>
      <c r="AE2055" s="130"/>
      <c r="AF2055" s="140">
        <f>ROUND(Tabla1[[#This Row],[VALOR TOTAL DE LA GLOSA]]-Tabla1[[#This Row],[Valor soportado por la Subred]],0)</f>
        <v>0</v>
      </c>
      <c r="AG2055" s="130"/>
      <c r="AH2055" s="130"/>
      <c r="AI2055" s="140">
        <f>ROUND(Tabla1[[#This Row],[VALOR GLOSA DEFINITIVA]]-Tabla1[[#This Row],[VALOR LEVANTADO EN LIQUIDACION]],0)</f>
        <v>0</v>
      </c>
    </row>
    <row r="2056" spans="2:35" s="32" customFormat="1" ht="87.6" hidden="1" customHeight="1" x14ac:dyDescent="0.25">
      <c r="B2056" s="131"/>
      <c r="C2056" s="132"/>
      <c r="D2056" s="131"/>
      <c r="E2056" s="133" t="str">
        <f>+Tabla1[[#This Row],[CODIGO ACTIVIDAD EN PPP Y LINEAMIENTO]]&amp;Tabla1[[#This Row],[ENTORNO/COMPONENTE]]</f>
        <v/>
      </c>
      <c r="F2056" s="134">
        <f>+VLOOKUP(Tabla1[[#This Row],[Columna1]],IG!$D$3:$L$1908,3,FALSE)</f>
        <v>0</v>
      </c>
      <c r="G2056" s="134">
        <f>+VLOOKUP(Tabla1[[#This Row],[Columna1]],IG!$D$3:$W$1908,4,FALSE)</f>
        <v>0</v>
      </c>
      <c r="H2056" s="134">
        <f>+VLOOKUP(Tabla1[[#This Row],[Columna1]],IG!$D$3:$W$1908,5,FALSE)</f>
        <v>0</v>
      </c>
      <c r="I2056" s="134">
        <f>+VLOOKUP(Tabla1[[#This Row],[Columna1]],IG!$D$3:$W$1908,6,FALSE)</f>
        <v>0</v>
      </c>
      <c r="J2056" s="134">
        <f>+VLOOKUP(Tabla1[[#This Row],[Columna1]],IG!$D$3:$W$1908,7,FALSE)</f>
        <v>0</v>
      </c>
      <c r="K2056" s="130"/>
      <c r="L2056" s="131"/>
      <c r="M2056" s="133" t="str">
        <f>+Tabla1[[#This Row],[Columna1]]&amp;Tabla1[[#This Row],[LOCALIDAD]]&amp;Tabla1[[#This Row],[MES]]</f>
        <v/>
      </c>
      <c r="N2056" s="29"/>
      <c r="O2056" s="135">
        <f>+VLOOKUP(Tabla1[[#This Row],[concatenar]],IG!$M$3:$W$1908,2,FALSE)</f>
        <v>0</v>
      </c>
      <c r="P2056" s="50">
        <f>+VLOOKUP(Tabla1[[#This Row],[concatenar]],IG!$M$3:$W$1908,3,FALSE)</f>
        <v>0</v>
      </c>
      <c r="Q2056" s="103">
        <f>+VLOOKUP(Tabla1[[#This Row],[concatenar]],IG!$M$3:$W$1908,8,FALSE)</f>
        <v>0</v>
      </c>
      <c r="R2056" s="97">
        <f>+VLOOKUP(Tabla1[[#This Row],[concatenar]],IG!$M$3:$W$1908,9,FALSE)</f>
        <v>0</v>
      </c>
      <c r="S2056" s="136">
        <f>+VLOOKUP(Tabla1[[#This Row],[concatenar]],IG!$M$3:$W$1908,10,FALSE)</f>
        <v>0</v>
      </c>
      <c r="T2056" s="137">
        <f>+VLOOKUP(Tabla1[[#This Row],[concatenar]],IG!$M$3:$W$1908,11,FALSE)</f>
        <v>0</v>
      </c>
      <c r="U2056" s="130"/>
      <c r="V2056" s="138"/>
      <c r="W2056" s="130"/>
      <c r="X2056" s="29"/>
      <c r="Y2056" s="139">
        <f>ROUND(Tabla1[[#This Row],[VALOR UNITARIO SEGUIMIENTO FINANCIERO
2024]]*Tabla1[[#This Row],[MET AFECTADA PORLA GLOSA
RECURSOS 2024]]*Tabla1[[#This Row],[Porcentaje de Glosa]],0)</f>
        <v>0</v>
      </c>
      <c r="Z2056" s="51">
        <f>ROUND(Tabla1[[#This Row],[VALOR UNITARIO SEGUIMIENTO FINANCIERO
2025]]*Tabla1[[#This Row],[META AFECTADA PORLA GLOSA
RECURSOS 2025]]*Tabla1[[#This Row],[Porcentaje de Glosa]],0)</f>
        <v>0</v>
      </c>
      <c r="AA2056" s="51">
        <f>ROUND(Tabla1[[#This Row],[VALOR DE LA GLOSA 2024]]+Tabla1[[#This Row],[VALOR DE LA GLOSA 2025]],0)</f>
        <v>0</v>
      </c>
      <c r="AB2056" s="56"/>
      <c r="AC2056" s="130"/>
      <c r="AD2056" s="140"/>
      <c r="AE2056" s="130"/>
      <c r="AF2056" s="140">
        <f>ROUND(Tabla1[[#This Row],[VALOR TOTAL DE LA GLOSA]]-Tabla1[[#This Row],[Valor soportado por la Subred]],0)</f>
        <v>0</v>
      </c>
      <c r="AG2056" s="130"/>
      <c r="AH2056" s="130"/>
      <c r="AI2056" s="140">
        <f>ROUND(Tabla1[[#This Row],[VALOR GLOSA DEFINITIVA]]-Tabla1[[#This Row],[VALOR LEVANTADO EN LIQUIDACION]],0)</f>
        <v>0</v>
      </c>
    </row>
    <row r="2057" spans="2:35" s="32" customFormat="1" ht="87.6" hidden="1" customHeight="1" x14ac:dyDescent="0.25">
      <c r="B2057" s="131"/>
      <c r="C2057" s="132"/>
      <c r="D2057" s="131"/>
      <c r="E2057" s="133" t="str">
        <f>+Tabla1[[#This Row],[CODIGO ACTIVIDAD EN PPP Y LINEAMIENTO]]&amp;Tabla1[[#This Row],[ENTORNO/COMPONENTE]]</f>
        <v/>
      </c>
      <c r="F2057" s="134">
        <f>+VLOOKUP(Tabla1[[#This Row],[Columna1]],IG!$D$3:$L$1908,3,FALSE)</f>
        <v>0</v>
      </c>
      <c r="G2057" s="134">
        <f>+VLOOKUP(Tabla1[[#This Row],[Columna1]],IG!$D$3:$W$1908,4,FALSE)</f>
        <v>0</v>
      </c>
      <c r="H2057" s="134">
        <f>+VLOOKUP(Tabla1[[#This Row],[Columna1]],IG!$D$3:$W$1908,5,FALSE)</f>
        <v>0</v>
      </c>
      <c r="I2057" s="134">
        <f>+VLOOKUP(Tabla1[[#This Row],[Columna1]],IG!$D$3:$W$1908,6,FALSE)</f>
        <v>0</v>
      </c>
      <c r="J2057" s="134">
        <f>+VLOOKUP(Tabla1[[#This Row],[Columna1]],IG!$D$3:$W$1908,7,FALSE)</f>
        <v>0</v>
      </c>
      <c r="K2057" s="130"/>
      <c r="L2057" s="131"/>
      <c r="M2057" s="133" t="str">
        <f>+Tabla1[[#This Row],[Columna1]]&amp;Tabla1[[#This Row],[LOCALIDAD]]&amp;Tabla1[[#This Row],[MES]]</f>
        <v/>
      </c>
      <c r="N2057" s="29"/>
      <c r="O2057" s="135">
        <f>+VLOOKUP(Tabla1[[#This Row],[concatenar]],IG!$M$3:$W$1908,2,FALSE)</f>
        <v>0</v>
      </c>
      <c r="P2057" s="50">
        <f>+VLOOKUP(Tabla1[[#This Row],[concatenar]],IG!$M$3:$W$1908,3,FALSE)</f>
        <v>0</v>
      </c>
      <c r="Q2057" s="103">
        <f>+VLOOKUP(Tabla1[[#This Row],[concatenar]],IG!$M$3:$W$1908,8,FALSE)</f>
        <v>0</v>
      </c>
      <c r="R2057" s="97">
        <f>+VLOOKUP(Tabla1[[#This Row],[concatenar]],IG!$M$3:$W$1908,9,FALSE)</f>
        <v>0</v>
      </c>
      <c r="S2057" s="136">
        <f>+VLOOKUP(Tabla1[[#This Row],[concatenar]],IG!$M$3:$W$1908,10,FALSE)</f>
        <v>0</v>
      </c>
      <c r="T2057" s="137">
        <f>+VLOOKUP(Tabla1[[#This Row],[concatenar]],IG!$M$3:$W$1908,11,FALSE)</f>
        <v>0</v>
      </c>
      <c r="U2057" s="130"/>
      <c r="V2057" s="138"/>
      <c r="W2057" s="130"/>
      <c r="X2057" s="29"/>
      <c r="Y2057" s="139">
        <f>ROUND(Tabla1[[#This Row],[VALOR UNITARIO SEGUIMIENTO FINANCIERO
2024]]*Tabla1[[#This Row],[MET AFECTADA PORLA GLOSA
RECURSOS 2024]]*Tabla1[[#This Row],[Porcentaje de Glosa]],0)</f>
        <v>0</v>
      </c>
      <c r="Z2057" s="51">
        <f>ROUND(Tabla1[[#This Row],[VALOR UNITARIO SEGUIMIENTO FINANCIERO
2025]]*Tabla1[[#This Row],[META AFECTADA PORLA GLOSA
RECURSOS 2025]]*Tabla1[[#This Row],[Porcentaje de Glosa]],0)</f>
        <v>0</v>
      </c>
      <c r="AA2057" s="51">
        <f>ROUND(Tabla1[[#This Row],[VALOR DE LA GLOSA 2024]]+Tabla1[[#This Row],[VALOR DE LA GLOSA 2025]],0)</f>
        <v>0</v>
      </c>
      <c r="AB2057" s="56"/>
      <c r="AC2057" s="130"/>
      <c r="AD2057" s="140"/>
      <c r="AE2057" s="130"/>
      <c r="AF2057" s="140">
        <f>ROUND(Tabla1[[#This Row],[VALOR TOTAL DE LA GLOSA]]-Tabla1[[#This Row],[Valor soportado por la Subred]],0)</f>
        <v>0</v>
      </c>
      <c r="AG2057" s="130"/>
      <c r="AH2057" s="130"/>
      <c r="AI2057" s="140">
        <f>ROUND(Tabla1[[#This Row],[VALOR GLOSA DEFINITIVA]]-Tabla1[[#This Row],[VALOR LEVANTADO EN LIQUIDACION]],0)</f>
        <v>0</v>
      </c>
    </row>
    <row r="2058" spans="2:35" s="32" customFormat="1" ht="87.6" hidden="1" customHeight="1" x14ac:dyDescent="0.25">
      <c r="B2058" s="131"/>
      <c r="C2058" s="132"/>
      <c r="D2058" s="131"/>
      <c r="E2058" s="133" t="str">
        <f>+Tabla1[[#This Row],[CODIGO ACTIVIDAD EN PPP Y LINEAMIENTO]]&amp;Tabla1[[#This Row],[ENTORNO/COMPONENTE]]</f>
        <v/>
      </c>
      <c r="F2058" s="134">
        <f>+VLOOKUP(Tabla1[[#This Row],[Columna1]],IG!$D$3:$L$1908,3,FALSE)</f>
        <v>0</v>
      </c>
      <c r="G2058" s="134">
        <f>+VLOOKUP(Tabla1[[#This Row],[Columna1]],IG!$D$3:$W$1908,4,FALSE)</f>
        <v>0</v>
      </c>
      <c r="H2058" s="134">
        <f>+VLOOKUP(Tabla1[[#This Row],[Columna1]],IG!$D$3:$W$1908,5,FALSE)</f>
        <v>0</v>
      </c>
      <c r="I2058" s="134">
        <f>+VLOOKUP(Tabla1[[#This Row],[Columna1]],IG!$D$3:$W$1908,6,FALSE)</f>
        <v>0</v>
      </c>
      <c r="J2058" s="134">
        <f>+VLOOKUP(Tabla1[[#This Row],[Columna1]],IG!$D$3:$W$1908,7,FALSE)</f>
        <v>0</v>
      </c>
      <c r="K2058" s="130"/>
      <c r="L2058" s="131"/>
      <c r="M2058" s="133" t="str">
        <f>+Tabla1[[#This Row],[Columna1]]&amp;Tabla1[[#This Row],[LOCALIDAD]]&amp;Tabla1[[#This Row],[MES]]</f>
        <v/>
      </c>
      <c r="N2058" s="29"/>
      <c r="O2058" s="135">
        <f>+VLOOKUP(Tabla1[[#This Row],[concatenar]],IG!$M$3:$W$1908,2,FALSE)</f>
        <v>0</v>
      </c>
      <c r="P2058" s="50">
        <f>+VLOOKUP(Tabla1[[#This Row],[concatenar]],IG!$M$3:$W$1908,3,FALSE)</f>
        <v>0</v>
      </c>
      <c r="Q2058" s="103">
        <f>+VLOOKUP(Tabla1[[#This Row],[concatenar]],IG!$M$3:$W$1908,8,FALSE)</f>
        <v>0</v>
      </c>
      <c r="R2058" s="97">
        <f>+VLOOKUP(Tabla1[[#This Row],[concatenar]],IG!$M$3:$W$1908,9,FALSE)</f>
        <v>0</v>
      </c>
      <c r="S2058" s="136">
        <f>+VLOOKUP(Tabla1[[#This Row],[concatenar]],IG!$M$3:$W$1908,10,FALSE)</f>
        <v>0</v>
      </c>
      <c r="T2058" s="137">
        <f>+VLOOKUP(Tabla1[[#This Row],[concatenar]],IG!$M$3:$W$1908,11,FALSE)</f>
        <v>0</v>
      </c>
      <c r="U2058" s="130"/>
      <c r="V2058" s="138"/>
      <c r="W2058" s="130"/>
      <c r="X2058" s="29"/>
      <c r="Y2058" s="139">
        <f>ROUND(Tabla1[[#This Row],[VALOR UNITARIO SEGUIMIENTO FINANCIERO
2024]]*Tabla1[[#This Row],[MET AFECTADA PORLA GLOSA
RECURSOS 2024]]*Tabla1[[#This Row],[Porcentaje de Glosa]],0)</f>
        <v>0</v>
      </c>
      <c r="Z2058" s="51">
        <f>ROUND(Tabla1[[#This Row],[VALOR UNITARIO SEGUIMIENTO FINANCIERO
2025]]*Tabla1[[#This Row],[META AFECTADA PORLA GLOSA
RECURSOS 2025]]*Tabla1[[#This Row],[Porcentaje de Glosa]],0)</f>
        <v>0</v>
      </c>
      <c r="AA2058" s="51">
        <f>ROUND(Tabla1[[#This Row],[VALOR DE LA GLOSA 2024]]+Tabla1[[#This Row],[VALOR DE LA GLOSA 2025]],0)</f>
        <v>0</v>
      </c>
      <c r="AB2058" s="56"/>
      <c r="AC2058" s="130"/>
      <c r="AD2058" s="140"/>
      <c r="AE2058" s="130"/>
      <c r="AF2058" s="140">
        <f>ROUND(Tabla1[[#This Row],[VALOR TOTAL DE LA GLOSA]]-Tabla1[[#This Row],[Valor soportado por la Subred]],0)</f>
        <v>0</v>
      </c>
      <c r="AG2058" s="130"/>
      <c r="AH2058" s="130"/>
      <c r="AI2058" s="140">
        <f>ROUND(Tabla1[[#This Row],[VALOR GLOSA DEFINITIVA]]-Tabla1[[#This Row],[VALOR LEVANTADO EN LIQUIDACION]],0)</f>
        <v>0</v>
      </c>
    </row>
    <row r="2059" spans="2:35" s="32" customFormat="1" ht="87.6" hidden="1" customHeight="1" x14ac:dyDescent="0.25">
      <c r="B2059" s="131"/>
      <c r="C2059" s="132"/>
      <c r="D2059" s="131"/>
      <c r="E2059" s="133" t="str">
        <f>+Tabla1[[#This Row],[CODIGO ACTIVIDAD EN PPP Y LINEAMIENTO]]&amp;Tabla1[[#This Row],[ENTORNO/COMPONENTE]]</f>
        <v/>
      </c>
      <c r="F2059" s="134">
        <f>+VLOOKUP(Tabla1[[#This Row],[Columna1]],IG!$D$3:$L$1908,3,FALSE)</f>
        <v>0</v>
      </c>
      <c r="G2059" s="134">
        <f>+VLOOKUP(Tabla1[[#This Row],[Columna1]],IG!$D$3:$W$1908,4,FALSE)</f>
        <v>0</v>
      </c>
      <c r="H2059" s="134">
        <f>+VLOOKUP(Tabla1[[#This Row],[Columna1]],IG!$D$3:$W$1908,5,FALSE)</f>
        <v>0</v>
      </c>
      <c r="I2059" s="134">
        <f>+VLOOKUP(Tabla1[[#This Row],[Columna1]],IG!$D$3:$W$1908,6,FALSE)</f>
        <v>0</v>
      </c>
      <c r="J2059" s="134">
        <f>+VLOOKUP(Tabla1[[#This Row],[Columna1]],IG!$D$3:$W$1908,7,FALSE)</f>
        <v>0</v>
      </c>
      <c r="K2059" s="130"/>
      <c r="L2059" s="131"/>
      <c r="M2059" s="133" t="str">
        <f>+Tabla1[[#This Row],[Columna1]]&amp;Tabla1[[#This Row],[LOCALIDAD]]&amp;Tabla1[[#This Row],[MES]]</f>
        <v/>
      </c>
      <c r="N2059" s="29"/>
      <c r="O2059" s="135">
        <f>+VLOOKUP(Tabla1[[#This Row],[concatenar]],IG!$M$3:$W$1908,2,FALSE)</f>
        <v>0</v>
      </c>
      <c r="P2059" s="50">
        <f>+VLOOKUP(Tabla1[[#This Row],[concatenar]],IG!$M$3:$W$1908,3,FALSE)</f>
        <v>0</v>
      </c>
      <c r="Q2059" s="103">
        <f>+VLOOKUP(Tabla1[[#This Row],[concatenar]],IG!$M$3:$W$1908,8,FALSE)</f>
        <v>0</v>
      </c>
      <c r="R2059" s="97">
        <f>+VLOOKUP(Tabla1[[#This Row],[concatenar]],IG!$M$3:$W$1908,9,FALSE)</f>
        <v>0</v>
      </c>
      <c r="S2059" s="136">
        <f>+VLOOKUP(Tabla1[[#This Row],[concatenar]],IG!$M$3:$W$1908,10,FALSE)</f>
        <v>0</v>
      </c>
      <c r="T2059" s="137">
        <f>+VLOOKUP(Tabla1[[#This Row],[concatenar]],IG!$M$3:$W$1908,11,FALSE)</f>
        <v>0</v>
      </c>
      <c r="U2059" s="130"/>
      <c r="V2059" s="138"/>
      <c r="W2059" s="130"/>
      <c r="X2059" s="29"/>
      <c r="Y2059" s="139">
        <f>ROUND(Tabla1[[#This Row],[VALOR UNITARIO SEGUIMIENTO FINANCIERO
2024]]*Tabla1[[#This Row],[MET AFECTADA PORLA GLOSA
RECURSOS 2024]]*Tabla1[[#This Row],[Porcentaje de Glosa]],0)</f>
        <v>0</v>
      </c>
      <c r="Z2059" s="51">
        <f>ROUND(Tabla1[[#This Row],[VALOR UNITARIO SEGUIMIENTO FINANCIERO
2025]]*Tabla1[[#This Row],[META AFECTADA PORLA GLOSA
RECURSOS 2025]]*Tabla1[[#This Row],[Porcentaje de Glosa]],0)</f>
        <v>0</v>
      </c>
      <c r="AA2059" s="51">
        <f>ROUND(Tabla1[[#This Row],[VALOR DE LA GLOSA 2024]]+Tabla1[[#This Row],[VALOR DE LA GLOSA 2025]],0)</f>
        <v>0</v>
      </c>
      <c r="AB2059" s="56"/>
      <c r="AC2059" s="130"/>
      <c r="AD2059" s="140"/>
      <c r="AE2059" s="130"/>
      <c r="AF2059" s="140">
        <f>ROUND(Tabla1[[#This Row],[VALOR TOTAL DE LA GLOSA]]-Tabla1[[#This Row],[Valor soportado por la Subred]],0)</f>
        <v>0</v>
      </c>
      <c r="AG2059" s="130"/>
      <c r="AH2059" s="130"/>
      <c r="AI2059" s="140">
        <f>ROUND(Tabla1[[#This Row],[VALOR GLOSA DEFINITIVA]]-Tabla1[[#This Row],[VALOR LEVANTADO EN LIQUIDACION]],0)</f>
        <v>0</v>
      </c>
    </row>
    <row r="2060" spans="2:35" s="32" customFormat="1" ht="87.6" hidden="1" customHeight="1" x14ac:dyDescent="0.25">
      <c r="B2060" s="131"/>
      <c r="C2060" s="132"/>
      <c r="D2060" s="131"/>
      <c r="E2060" s="133" t="str">
        <f>+Tabla1[[#This Row],[CODIGO ACTIVIDAD EN PPP Y LINEAMIENTO]]&amp;Tabla1[[#This Row],[ENTORNO/COMPONENTE]]</f>
        <v/>
      </c>
      <c r="F2060" s="134">
        <f>+VLOOKUP(Tabla1[[#This Row],[Columna1]],IG!$D$3:$L$1908,3,FALSE)</f>
        <v>0</v>
      </c>
      <c r="G2060" s="134">
        <f>+VLOOKUP(Tabla1[[#This Row],[Columna1]],IG!$D$3:$W$1908,4,FALSE)</f>
        <v>0</v>
      </c>
      <c r="H2060" s="134">
        <f>+VLOOKUP(Tabla1[[#This Row],[Columna1]],IG!$D$3:$W$1908,5,FALSE)</f>
        <v>0</v>
      </c>
      <c r="I2060" s="134">
        <f>+VLOOKUP(Tabla1[[#This Row],[Columna1]],IG!$D$3:$W$1908,6,FALSE)</f>
        <v>0</v>
      </c>
      <c r="J2060" s="134">
        <f>+VLOOKUP(Tabla1[[#This Row],[Columna1]],IG!$D$3:$W$1908,7,FALSE)</f>
        <v>0</v>
      </c>
      <c r="K2060" s="130"/>
      <c r="L2060" s="131"/>
      <c r="M2060" s="133" t="str">
        <f>+Tabla1[[#This Row],[Columna1]]&amp;Tabla1[[#This Row],[LOCALIDAD]]&amp;Tabla1[[#This Row],[MES]]</f>
        <v/>
      </c>
      <c r="N2060" s="29"/>
      <c r="O2060" s="135">
        <f>+VLOOKUP(Tabla1[[#This Row],[concatenar]],IG!$M$3:$W$1908,2,FALSE)</f>
        <v>0</v>
      </c>
      <c r="P2060" s="50">
        <f>+VLOOKUP(Tabla1[[#This Row],[concatenar]],IG!$M$3:$W$1908,3,FALSE)</f>
        <v>0</v>
      </c>
      <c r="Q2060" s="103">
        <f>+VLOOKUP(Tabla1[[#This Row],[concatenar]],IG!$M$3:$W$1908,8,FALSE)</f>
        <v>0</v>
      </c>
      <c r="R2060" s="97">
        <f>+VLOOKUP(Tabla1[[#This Row],[concatenar]],IG!$M$3:$W$1908,9,FALSE)</f>
        <v>0</v>
      </c>
      <c r="S2060" s="136">
        <f>+VLOOKUP(Tabla1[[#This Row],[concatenar]],IG!$M$3:$W$1908,10,FALSE)</f>
        <v>0</v>
      </c>
      <c r="T2060" s="137">
        <f>+VLOOKUP(Tabla1[[#This Row],[concatenar]],IG!$M$3:$W$1908,11,FALSE)</f>
        <v>0</v>
      </c>
      <c r="U2060" s="130"/>
      <c r="V2060" s="138"/>
      <c r="W2060" s="130"/>
      <c r="X2060" s="29"/>
      <c r="Y2060" s="139">
        <f>ROUND(Tabla1[[#This Row],[VALOR UNITARIO SEGUIMIENTO FINANCIERO
2024]]*Tabla1[[#This Row],[MET AFECTADA PORLA GLOSA
RECURSOS 2024]]*Tabla1[[#This Row],[Porcentaje de Glosa]],0)</f>
        <v>0</v>
      </c>
      <c r="Z2060" s="51">
        <f>ROUND(Tabla1[[#This Row],[VALOR UNITARIO SEGUIMIENTO FINANCIERO
2025]]*Tabla1[[#This Row],[META AFECTADA PORLA GLOSA
RECURSOS 2025]]*Tabla1[[#This Row],[Porcentaje de Glosa]],0)</f>
        <v>0</v>
      </c>
      <c r="AA2060" s="51">
        <f>ROUND(Tabla1[[#This Row],[VALOR DE LA GLOSA 2024]]+Tabla1[[#This Row],[VALOR DE LA GLOSA 2025]],0)</f>
        <v>0</v>
      </c>
      <c r="AB2060" s="56"/>
      <c r="AC2060" s="130"/>
      <c r="AD2060" s="140"/>
      <c r="AE2060" s="130"/>
      <c r="AF2060" s="140">
        <f>ROUND(Tabla1[[#This Row],[VALOR TOTAL DE LA GLOSA]]-Tabla1[[#This Row],[Valor soportado por la Subred]],0)</f>
        <v>0</v>
      </c>
      <c r="AG2060" s="130"/>
      <c r="AH2060" s="130"/>
      <c r="AI2060" s="140">
        <f>ROUND(Tabla1[[#This Row],[VALOR GLOSA DEFINITIVA]]-Tabla1[[#This Row],[VALOR LEVANTADO EN LIQUIDACION]],0)</f>
        <v>0</v>
      </c>
    </row>
    <row r="2061" spans="2:35" s="32" customFormat="1" ht="87.6" hidden="1" customHeight="1" x14ac:dyDescent="0.25">
      <c r="B2061" s="131"/>
      <c r="C2061" s="132"/>
      <c r="D2061" s="131"/>
      <c r="E2061" s="133" t="str">
        <f>+Tabla1[[#This Row],[CODIGO ACTIVIDAD EN PPP Y LINEAMIENTO]]&amp;Tabla1[[#This Row],[ENTORNO/COMPONENTE]]</f>
        <v/>
      </c>
      <c r="F2061" s="134">
        <f>+VLOOKUP(Tabla1[[#This Row],[Columna1]],IG!$D$3:$L$1908,3,FALSE)</f>
        <v>0</v>
      </c>
      <c r="G2061" s="134">
        <f>+VLOOKUP(Tabla1[[#This Row],[Columna1]],IG!$D$3:$W$1908,4,FALSE)</f>
        <v>0</v>
      </c>
      <c r="H2061" s="134">
        <f>+VLOOKUP(Tabla1[[#This Row],[Columna1]],IG!$D$3:$W$1908,5,FALSE)</f>
        <v>0</v>
      </c>
      <c r="I2061" s="134">
        <f>+VLOOKUP(Tabla1[[#This Row],[Columna1]],IG!$D$3:$W$1908,6,FALSE)</f>
        <v>0</v>
      </c>
      <c r="J2061" s="134">
        <f>+VLOOKUP(Tabla1[[#This Row],[Columna1]],IG!$D$3:$W$1908,7,FALSE)</f>
        <v>0</v>
      </c>
      <c r="K2061" s="130"/>
      <c r="L2061" s="131"/>
      <c r="M2061" s="133" t="str">
        <f>+Tabla1[[#This Row],[Columna1]]&amp;Tabla1[[#This Row],[LOCALIDAD]]&amp;Tabla1[[#This Row],[MES]]</f>
        <v/>
      </c>
      <c r="N2061" s="29"/>
      <c r="O2061" s="135">
        <f>+VLOOKUP(Tabla1[[#This Row],[concatenar]],IG!$M$3:$W$1908,2,FALSE)</f>
        <v>0</v>
      </c>
      <c r="P2061" s="50">
        <f>+VLOOKUP(Tabla1[[#This Row],[concatenar]],IG!$M$3:$W$1908,3,FALSE)</f>
        <v>0</v>
      </c>
      <c r="Q2061" s="103">
        <f>+VLOOKUP(Tabla1[[#This Row],[concatenar]],IG!$M$3:$W$1908,8,FALSE)</f>
        <v>0</v>
      </c>
      <c r="R2061" s="97">
        <f>+VLOOKUP(Tabla1[[#This Row],[concatenar]],IG!$M$3:$W$1908,9,FALSE)</f>
        <v>0</v>
      </c>
      <c r="S2061" s="136">
        <f>+VLOOKUP(Tabla1[[#This Row],[concatenar]],IG!$M$3:$W$1908,10,FALSE)</f>
        <v>0</v>
      </c>
      <c r="T2061" s="137">
        <f>+VLOOKUP(Tabla1[[#This Row],[concatenar]],IG!$M$3:$W$1908,11,FALSE)</f>
        <v>0</v>
      </c>
      <c r="U2061" s="130"/>
      <c r="V2061" s="138"/>
      <c r="W2061" s="130"/>
      <c r="X2061" s="29"/>
      <c r="Y2061" s="139">
        <f>ROUND(Tabla1[[#This Row],[VALOR UNITARIO SEGUIMIENTO FINANCIERO
2024]]*Tabla1[[#This Row],[MET AFECTADA PORLA GLOSA
RECURSOS 2024]]*Tabla1[[#This Row],[Porcentaje de Glosa]],0)</f>
        <v>0</v>
      </c>
      <c r="Z2061" s="51">
        <f>ROUND(Tabla1[[#This Row],[VALOR UNITARIO SEGUIMIENTO FINANCIERO
2025]]*Tabla1[[#This Row],[META AFECTADA PORLA GLOSA
RECURSOS 2025]]*Tabla1[[#This Row],[Porcentaje de Glosa]],0)</f>
        <v>0</v>
      </c>
      <c r="AA2061" s="51">
        <f>ROUND(Tabla1[[#This Row],[VALOR DE LA GLOSA 2024]]+Tabla1[[#This Row],[VALOR DE LA GLOSA 2025]],0)</f>
        <v>0</v>
      </c>
      <c r="AB2061" s="56"/>
      <c r="AC2061" s="130"/>
      <c r="AD2061" s="140"/>
      <c r="AE2061" s="130"/>
      <c r="AF2061" s="140">
        <f>ROUND(Tabla1[[#This Row],[VALOR TOTAL DE LA GLOSA]]-Tabla1[[#This Row],[Valor soportado por la Subred]],0)</f>
        <v>0</v>
      </c>
      <c r="AG2061" s="130"/>
      <c r="AH2061" s="130"/>
      <c r="AI2061" s="140">
        <f>ROUND(Tabla1[[#This Row],[VALOR GLOSA DEFINITIVA]]-Tabla1[[#This Row],[VALOR LEVANTADO EN LIQUIDACION]],0)</f>
        <v>0</v>
      </c>
    </row>
    <row r="2062" spans="2:35" s="32" customFormat="1" ht="87.6" hidden="1" customHeight="1" x14ac:dyDescent="0.25">
      <c r="B2062" s="131"/>
      <c r="C2062" s="132"/>
      <c r="D2062" s="131"/>
      <c r="E2062" s="133" t="str">
        <f>+Tabla1[[#This Row],[CODIGO ACTIVIDAD EN PPP Y LINEAMIENTO]]&amp;Tabla1[[#This Row],[ENTORNO/COMPONENTE]]</f>
        <v/>
      </c>
      <c r="F2062" s="134">
        <f>+VLOOKUP(Tabla1[[#This Row],[Columna1]],IG!$D$3:$L$1908,3,FALSE)</f>
        <v>0</v>
      </c>
      <c r="G2062" s="134">
        <f>+VLOOKUP(Tabla1[[#This Row],[Columna1]],IG!$D$3:$W$1908,4,FALSE)</f>
        <v>0</v>
      </c>
      <c r="H2062" s="134">
        <f>+VLOOKUP(Tabla1[[#This Row],[Columna1]],IG!$D$3:$W$1908,5,FALSE)</f>
        <v>0</v>
      </c>
      <c r="I2062" s="134">
        <f>+VLOOKUP(Tabla1[[#This Row],[Columna1]],IG!$D$3:$W$1908,6,FALSE)</f>
        <v>0</v>
      </c>
      <c r="J2062" s="134">
        <f>+VLOOKUP(Tabla1[[#This Row],[Columna1]],IG!$D$3:$W$1908,7,FALSE)</f>
        <v>0</v>
      </c>
      <c r="K2062" s="130"/>
      <c r="L2062" s="131"/>
      <c r="M2062" s="133" t="str">
        <f>+Tabla1[[#This Row],[Columna1]]&amp;Tabla1[[#This Row],[LOCALIDAD]]&amp;Tabla1[[#This Row],[MES]]</f>
        <v/>
      </c>
      <c r="N2062" s="29"/>
      <c r="O2062" s="135">
        <f>+VLOOKUP(Tabla1[[#This Row],[concatenar]],IG!$M$3:$W$1908,2,FALSE)</f>
        <v>0</v>
      </c>
      <c r="P2062" s="50">
        <f>+VLOOKUP(Tabla1[[#This Row],[concatenar]],IG!$M$3:$W$1908,3,FALSE)</f>
        <v>0</v>
      </c>
      <c r="Q2062" s="103">
        <f>+VLOOKUP(Tabla1[[#This Row],[concatenar]],IG!$M$3:$W$1908,8,FALSE)</f>
        <v>0</v>
      </c>
      <c r="R2062" s="97">
        <f>+VLOOKUP(Tabla1[[#This Row],[concatenar]],IG!$M$3:$W$1908,9,FALSE)</f>
        <v>0</v>
      </c>
      <c r="S2062" s="136">
        <f>+VLOOKUP(Tabla1[[#This Row],[concatenar]],IG!$M$3:$W$1908,10,FALSE)</f>
        <v>0</v>
      </c>
      <c r="T2062" s="137">
        <f>+VLOOKUP(Tabla1[[#This Row],[concatenar]],IG!$M$3:$W$1908,11,FALSE)</f>
        <v>0</v>
      </c>
      <c r="U2062" s="130"/>
      <c r="V2062" s="138"/>
      <c r="W2062" s="130"/>
      <c r="X2062" s="29"/>
      <c r="Y2062" s="139">
        <f>ROUND(Tabla1[[#This Row],[VALOR UNITARIO SEGUIMIENTO FINANCIERO
2024]]*Tabla1[[#This Row],[MET AFECTADA PORLA GLOSA
RECURSOS 2024]]*Tabla1[[#This Row],[Porcentaje de Glosa]],0)</f>
        <v>0</v>
      </c>
      <c r="Z2062" s="51">
        <f>ROUND(Tabla1[[#This Row],[VALOR UNITARIO SEGUIMIENTO FINANCIERO
2025]]*Tabla1[[#This Row],[META AFECTADA PORLA GLOSA
RECURSOS 2025]]*Tabla1[[#This Row],[Porcentaje de Glosa]],0)</f>
        <v>0</v>
      </c>
      <c r="AA2062" s="51">
        <f>ROUND(Tabla1[[#This Row],[VALOR DE LA GLOSA 2024]]+Tabla1[[#This Row],[VALOR DE LA GLOSA 2025]],0)</f>
        <v>0</v>
      </c>
      <c r="AB2062" s="56"/>
      <c r="AC2062" s="130"/>
      <c r="AD2062" s="140"/>
      <c r="AE2062" s="130"/>
      <c r="AF2062" s="140">
        <f>ROUND(Tabla1[[#This Row],[VALOR TOTAL DE LA GLOSA]]-Tabla1[[#This Row],[Valor soportado por la Subred]],0)</f>
        <v>0</v>
      </c>
      <c r="AG2062" s="130"/>
      <c r="AH2062" s="130"/>
      <c r="AI2062" s="140">
        <f>ROUND(Tabla1[[#This Row],[VALOR GLOSA DEFINITIVA]]-Tabla1[[#This Row],[VALOR LEVANTADO EN LIQUIDACION]],0)</f>
        <v>0</v>
      </c>
    </row>
    <row r="2063" spans="2:35" s="32" customFormat="1" ht="87.6" hidden="1" customHeight="1" x14ac:dyDescent="0.25">
      <c r="B2063" s="131"/>
      <c r="C2063" s="132"/>
      <c r="D2063" s="131"/>
      <c r="E2063" s="133" t="str">
        <f>+Tabla1[[#This Row],[CODIGO ACTIVIDAD EN PPP Y LINEAMIENTO]]&amp;Tabla1[[#This Row],[ENTORNO/COMPONENTE]]</f>
        <v/>
      </c>
      <c r="F2063" s="134">
        <f>+VLOOKUP(Tabla1[[#This Row],[Columna1]],IG!$D$3:$L$1908,3,FALSE)</f>
        <v>0</v>
      </c>
      <c r="G2063" s="134">
        <f>+VLOOKUP(Tabla1[[#This Row],[Columna1]],IG!$D$3:$W$1908,4,FALSE)</f>
        <v>0</v>
      </c>
      <c r="H2063" s="134">
        <f>+VLOOKUP(Tabla1[[#This Row],[Columna1]],IG!$D$3:$W$1908,5,FALSE)</f>
        <v>0</v>
      </c>
      <c r="I2063" s="134">
        <f>+VLOOKUP(Tabla1[[#This Row],[Columna1]],IG!$D$3:$W$1908,6,FALSE)</f>
        <v>0</v>
      </c>
      <c r="J2063" s="134">
        <f>+VLOOKUP(Tabla1[[#This Row],[Columna1]],IG!$D$3:$W$1908,7,FALSE)</f>
        <v>0</v>
      </c>
      <c r="K2063" s="130"/>
      <c r="L2063" s="131"/>
      <c r="M2063" s="133" t="str">
        <f>+Tabla1[[#This Row],[Columna1]]&amp;Tabla1[[#This Row],[LOCALIDAD]]&amp;Tabla1[[#This Row],[MES]]</f>
        <v/>
      </c>
      <c r="N2063" s="29"/>
      <c r="O2063" s="135">
        <f>+VLOOKUP(Tabla1[[#This Row],[concatenar]],IG!$M$3:$W$1908,2,FALSE)</f>
        <v>0</v>
      </c>
      <c r="P2063" s="50">
        <f>+VLOOKUP(Tabla1[[#This Row],[concatenar]],IG!$M$3:$W$1908,3,FALSE)</f>
        <v>0</v>
      </c>
      <c r="Q2063" s="103">
        <f>+VLOOKUP(Tabla1[[#This Row],[concatenar]],IG!$M$3:$W$1908,8,FALSE)</f>
        <v>0</v>
      </c>
      <c r="R2063" s="97">
        <f>+VLOOKUP(Tabla1[[#This Row],[concatenar]],IG!$M$3:$W$1908,9,FALSE)</f>
        <v>0</v>
      </c>
      <c r="S2063" s="136">
        <f>+VLOOKUP(Tabla1[[#This Row],[concatenar]],IG!$M$3:$W$1908,10,FALSE)</f>
        <v>0</v>
      </c>
      <c r="T2063" s="137">
        <f>+VLOOKUP(Tabla1[[#This Row],[concatenar]],IG!$M$3:$W$1908,11,FALSE)</f>
        <v>0</v>
      </c>
      <c r="U2063" s="130"/>
      <c r="V2063" s="138"/>
      <c r="W2063" s="130"/>
      <c r="X2063" s="29"/>
      <c r="Y2063" s="139">
        <f>ROUND(Tabla1[[#This Row],[VALOR UNITARIO SEGUIMIENTO FINANCIERO
2024]]*Tabla1[[#This Row],[MET AFECTADA PORLA GLOSA
RECURSOS 2024]]*Tabla1[[#This Row],[Porcentaje de Glosa]],0)</f>
        <v>0</v>
      </c>
      <c r="Z2063" s="51">
        <f>ROUND(Tabla1[[#This Row],[VALOR UNITARIO SEGUIMIENTO FINANCIERO
2025]]*Tabla1[[#This Row],[META AFECTADA PORLA GLOSA
RECURSOS 2025]]*Tabla1[[#This Row],[Porcentaje de Glosa]],0)</f>
        <v>0</v>
      </c>
      <c r="AA2063" s="51">
        <f>ROUND(Tabla1[[#This Row],[VALOR DE LA GLOSA 2024]]+Tabla1[[#This Row],[VALOR DE LA GLOSA 2025]],0)</f>
        <v>0</v>
      </c>
      <c r="AB2063" s="56"/>
      <c r="AC2063" s="130"/>
      <c r="AD2063" s="140"/>
      <c r="AE2063" s="130"/>
      <c r="AF2063" s="140">
        <f>ROUND(Tabla1[[#This Row],[VALOR TOTAL DE LA GLOSA]]-Tabla1[[#This Row],[Valor soportado por la Subred]],0)</f>
        <v>0</v>
      </c>
      <c r="AG2063" s="130"/>
      <c r="AH2063" s="130"/>
      <c r="AI2063" s="140">
        <f>ROUND(Tabla1[[#This Row],[VALOR GLOSA DEFINITIVA]]-Tabla1[[#This Row],[VALOR LEVANTADO EN LIQUIDACION]],0)</f>
        <v>0</v>
      </c>
    </row>
    <row r="2064" spans="2:35" s="32" customFormat="1" ht="87.6" hidden="1" customHeight="1" x14ac:dyDescent="0.25">
      <c r="B2064" s="131"/>
      <c r="C2064" s="132"/>
      <c r="D2064" s="131"/>
      <c r="E2064" s="133" t="str">
        <f>+Tabla1[[#This Row],[CODIGO ACTIVIDAD EN PPP Y LINEAMIENTO]]&amp;Tabla1[[#This Row],[ENTORNO/COMPONENTE]]</f>
        <v/>
      </c>
      <c r="F2064" s="134">
        <f>+VLOOKUP(Tabla1[[#This Row],[Columna1]],IG!$D$3:$L$1908,3,FALSE)</f>
        <v>0</v>
      </c>
      <c r="G2064" s="134">
        <f>+VLOOKUP(Tabla1[[#This Row],[Columna1]],IG!$D$3:$W$1908,4,FALSE)</f>
        <v>0</v>
      </c>
      <c r="H2064" s="134">
        <f>+VLOOKUP(Tabla1[[#This Row],[Columna1]],IG!$D$3:$W$1908,5,FALSE)</f>
        <v>0</v>
      </c>
      <c r="I2064" s="134">
        <f>+VLOOKUP(Tabla1[[#This Row],[Columna1]],IG!$D$3:$W$1908,6,FALSE)</f>
        <v>0</v>
      </c>
      <c r="J2064" s="134">
        <f>+VLOOKUP(Tabla1[[#This Row],[Columna1]],IG!$D$3:$W$1908,7,FALSE)</f>
        <v>0</v>
      </c>
      <c r="K2064" s="130"/>
      <c r="L2064" s="131"/>
      <c r="M2064" s="133" t="str">
        <f>+Tabla1[[#This Row],[Columna1]]&amp;Tabla1[[#This Row],[LOCALIDAD]]&amp;Tabla1[[#This Row],[MES]]</f>
        <v/>
      </c>
      <c r="N2064" s="29"/>
      <c r="O2064" s="135">
        <f>+VLOOKUP(Tabla1[[#This Row],[concatenar]],IG!$M$3:$W$1908,2,FALSE)</f>
        <v>0</v>
      </c>
      <c r="P2064" s="50">
        <f>+VLOOKUP(Tabla1[[#This Row],[concatenar]],IG!$M$3:$W$1908,3,FALSE)</f>
        <v>0</v>
      </c>
      <c r="Q2064" s="103">
        <f>+VLOOKUP(Tabla1[[#This Row],[concatenar]],IG!$M$3:$W$1908,8,FALSE)</f>
        <v>0</v>
      </c>
      <c r="R2064" s="97">
        <f>+VLOOKUP(Tabla1[[#This Row],[concatenar]],IG!$M$3:$W$1908,9,FALSE)</f>
        <v>0</v>
      </c>
      <c r="S2064" s="136">
        <f>+VLOOKUP(Tabla1[[#This Row],[concatenar]],IG!$M$3:$W$1908,10,FALSE)</f>
        <v>0</v>
      </c>
      <c r="T2064" s="137">
        <f>+VLOOKUP(Tabla1[[#This Row],[concatenar]],IG!$M$3:$W$1908,11,FALSE)</f>
        <v>0</v>
      </c>
      <c r="U2064" s="130"/>
      <c r="V2064" s="138"/>
      <c r="W2064" s="130"/>
      <c r="X2064" s="29"/>
      <c r="Y2064" s="139">
        <f>ROUND(Tabla1[[#This Row],[VALOR UNITARIO SEGUIMIENTO FINANCIERO
2024]]*Tabla1[[#This Row],[MET AFECTADA PORLA GLOSA
RECURSOS 2024]]*Tabla1[[#This Row],[Porcentaje de Glosa]],0)</f>
        <v>0</v>
      </c>
      <c r="Z2064" s="51">
        <f>ROUND(Tabla1[[#This Row],[VALOR UNITARIO SEGUIMIENTO FINANCIERO
2025]]*Tabla1[[#This Row],[META AFECTADA PORLA GLOSA
RECURSOS 2025]]*Tabla1[[#This Row],[Porcentaje de Glosa]],0)</f>
        <v>0</v>
      </c>
      <c r="AA2064" s="51">
        <f>ROUND(Tabla1[[#This Row],[VALOR DE LA GLOSA 2024]]+Tabla1[[#This Row],[VALOR DE LA GLOSA 2025]],0)</f>
        <v>0</v>
      </c>
      <c r="AB2064" s="56"/>
      <c r="AC2064" s="130"/>
      <c r="AD2064" s="140"/>
      <c r="AE2064" s="130"/>
      <c r="AF2064" s="140">
        <f>ROUND(Tabla1[[#This Row],[VALOR TOTAL DE LA GLOSA]]-Tabla1[[#This Row],[Valor soportado por la Subred]],0)</f>
        <v>0</v>
      </c>
      <c r="AG2064" s="130"/>
      <c r="AH2064" s="130"/>
      <c r="AI2064" s="140">
        <f>ROUND(Tabla1[[#This Row],[VALOR GLOSA DEFINITIVA]]-Tabla1[[#This Row],[VALOR LEVANTADO EN LIQUIDACION]],0)</f>
        <v>0</v>
      </c>
    </row>
    <row r="2065" spans="2:35" s="32" customFormat="1" ht="87.6" hidden="1" customHeight="1" x14ac:dyDescent="0.25">
      <c r="B2065" s="131"/>
      <c r="C2065" s="132"/>
      <c r="D2065" s="131"/>
      <c r="E2065" s="133" t="str">
        <f>+Tabla1[[#This Row],[CODIGO ACTIVIDAD EN PPP Y LINEAMIENTO]]&amp;Tabla1[[#This Row],[ENTORNO/COMPONENTE]]</f>
        <v/>
      </c>
      <c r="F2065" s="134">
        <f>+VLOOKUP(Tabla1[[#This Row],[Columna1]],IG!$D$3:$L$1908,3,FALSE)</f>
        <v>0</v>
      </c>
      <c r="G2065" s="134">
        <f>+VLOOKUP(Tabla1[[#This Row],[Columna1]],IG!$D$3:$W$1908,4,FALSE)</f>
        <v>0</v>
      </c>
      <c r="H2065" s="134">
        <f>+VLOOKUP(Tabla1[[#This Row],[Columna1]],IG!$D$3:$W$1908,5,FALSE)</f>
        <v>0</v>
      </c>
      <c r="I2065" s="134">
        <f>+VLOOKUP(Tabla1[[#This Row],[Columna1]],IG!$D$3:$W$1908,6,FALSE)</f>
        <v>0</v>
      </c>
      <c r="J2065" s="134">
        <f>+VLOOKUP(Tabla1[[#This Row],[Columna1]],IG!$D$3:$W$1908,7,FALSE)</f>
        <v>0</v>
      </c>
      <c r="K2065" s="130"/>
      <c r="L2065" s="131"/>
      <c r="M2065" s="133" t="str">
        <f>+Tabla1[[#This Row],[Columna1]]&amp;Tabla1[[#This Row],[LOCALIDAD]]&amp;Tabla1[[#This Row],[MES]]</f>
        <v/>
      </c>
      <c r="N2065" s="29"/>
      <c r="O2065" s="135">
        <f>+VLOOKUP(Tabla1[[#This Row],[concatenar]],IG!$M$3:$W$1908,2,FALSE)</f>
        <v>0</v>
      </c>
      <c r="P2065" s="50">
        <f>+VLOOKUP(Tabla1[[#This Row],[concatenar]],IG!$M$3:$W$1908,3,FALSE)</f>
        <v>0</v>
      </c>
      <c r="Q2065" s="103">
        <f>+VLOOKUP(Tabla1[[#This Row],[concatenar]],IG!$M$3:$W$1908,8,FALSE)</f>
        <v>0</v>
      </c>
      <c r="R2065" s="97">
        <f>+VLOOKUP(Tabla1[[#This Row],[concatenar]],IG!$M$3:$W$1908,9,FALSE)</f>
        <v>0</v>
      </c>
      <c r="S2065" s="136">
        <f>+VLOOKUP(Tabla1[[#This Row],[concatenar]],IG!$M$3:$W$1908,10,FALSE)</f>
        <v>0</v>
      </c>
      <c r="T2065" s="137">
        <f>+VLOOKUP(Tabla1[[#This Row],[concatenar]],IG!$M$3:$W$1908,11,FALSE)</f>
        <v>0</v>
      </c>
      <c r="U2065" s="130"/>
      <c r="V2065" s="138"/>
      <c r="W2065" s="130"/>
      <c r="X2065" s="29"/>
      <c r="Y2065" s="139">
        <f>ROUND(Tabla1[[#This Row],[VALOR UNITARIO SEGUIMIENTO FINANCIERO
2024]]*Tabla1[[#This Row],[MET AFECTADA PORLA GLOSA
RECURSOS 2024]]*Tabla1[[#This Row],[Porcentaje de Glosa]],0)</f>
        <v>0</v>
      </c>
      <c r="Z2065" s="51">
        <f>ROUND(Tabla1[[#This Row],[VALOR UNITARIO SEGUIMIENTO FINANCIERO
2025]]*Tabla1[[#This Row],[META AFECTADA PORLA GLOSA
RECURSOS 2025]]*Tabla1[[#This Row],[Porcentaje de Glosa]],0)</f>
        <v>0</v>
      </c>
      <c r="AA2065" s="51">
        <f>ROUND(Tabla1[[#This Row],[VALOR DE LA GLOSA 2024]]+Tabla1[[#This Row],[VALOR DE LA GLOSA 2025]],0)</f>
        <v>0</v>
      </c>
      <c r="AB2065" s="56"/>
      <c r="AC2065" s="130"/>
      <c r="AD2065" s="140"/>
      <c r="AE2065" s="130"/>
      <c r="AF2065" s="140">
        <f>ROUND(Tabla1[[#This Row],[VALOR TOTAL DE LA GLOSA]]-Tabla1[[#This Row],[Valor soportado por la Subred]],0)</f>
        <v>0</v>
      </c>
      <c r="AG2065" s="130"/>
      <c r="AH2065" s="130"/>
      <c r="AI2065" s="140">
        <f>ROUND(Tabla1[[#This Row],[VALOR GLOSA DEFINITIVA]]-Tabla1[[#This Row],[VALOR LEVANTADO EN LIQUIDACION]],0)</f>
        <v>0</v>
      </c>
    </row>
    <row r="2066" spans="2:35" s="32" customFormat="1" ht="87.6" hidden="1" customHeight="1" x14ac:dyDescent="0.25">
      <c r="B2066" s="131"/>
      <c r="C2066" s="132"/>
      <c r="D2066" s="131"/>
      <c r="E2066" s="133" t="str">
        <f>+Tabla1[[#This Row],[CODIGO ACTIVIDAD EN PPP Y LINEAMIENTO]]&amp;Tabla1[[#This Row],[ENTORNO/COMPONENTE]]</f>
        <v/>
      </c>
      <c r="F2066" s="134">
        <f>+VLOOKUP(Tabla1[[#This Row],[Columna1]],IG!$D$3:$L$1908,3,FALSE)</f>
        <v>0</v>
      </c>
      <c r="G2066" s="134">
        <f>+VLOOKUP(Tabla1[[#This Row],[Columna1]],IG!$D$3:$W$1908,4,FALSE)</f>
        <v>0</v>
      </c>
      <c r="H2066" s="134">
        <f>+VLOOKUP(Tabla1[[#This Row],[Columna1]],IG!$D$3:$W$1908,5,FALSE)</f>
        <v>0</v>
      </c>
      <c r="I2066" s="134">
        <f>+VLOOKUP(Tabla1[[#This Row],[Columna1]],IG!$D$3:$W$1908,6,FALSE)</f>
        <v>0</v>
      </c>
      <c r="J2066" s="134">
        <f>+VLOOKUP(Tabla1[[#This Row],[Columna1]],IG!$D$3:$W$1908,7,FALSE)</f>
        <v>0</v>
      </c>
      <c r="K2066" s="130"/>
      <c r="L2066" s="131"/>
      <c r="M2066" s="133" t="str">
        <f>+Tabla1[[#This Row],[Columna1]]&amp;Tabla1[[#This Row],[LOCALIDAD]]&amp;Tabla1[[#This Row],[MES]]</f>
        <v/>
      </c>
      <c r="N2066" s="29"/>
      <c r="O2066" s="135">
        <f>+VLOOKUP(Tabla1[[#This Row],[concatenar]],IG!$M$3:$W$1908,2,FALSE)</f>
        <v>0</v>
      </c>
      <c r="P2066" s="50">
        <f>+VLOOKUP(Tabla1[[#This Row],[concatenar]],IG!$M$3:$W$1908,3,FALSE)</f>
        <v>0</v>
      </c>
      <c r="Q2066" s="103">
        <f>+VLOOKUP(Tabla1[[#This Row],[concatenar]],IG!$M$3:$W$1908,8,FALSE)</f>
        <v>0</v>
      </c>
      <c r="R2066" s="97">
        <f>+VLOOKUP(Tabla1[[#This Row],[concatenar]],IG!$M$3:$W$1908,9,FALSE)</f>
        <v>0</v>
      </c>
      <c r="S2066" s="136">
        <f>+VLOOKUP(Tabla1[[#This Row],[concatenar]],IG!$M$3:$W$1908,10,FALSE)</f>
        <v>0</v>
      </c>
      <c r="T2066" s="137">
        <f>+VLOOKUP(Tabla1[[#This Row],[concatenar]],IG!$M$3:$W$1908,11,FALSE)</f>
        <v>0</v>
      </c>
      <c r="U2066" s="130"/>
      <c r="V2066" s="138"/>
      <c r="W2066" s="130"/>
      <c r="X2066" s="29"/>
      <c r="Y2066" s="139">
        <f>ROUND(Tabla1[[#This Row],[VALOR UNITARIO SEGUIMIENTO FINANCIERO
2024]]*Tabla1[[#This Row],[MET AFECTADA PORLA GLOSA
RECURSOS 2024]]*Tabla1[[#This Row],[Porcentaje de Glosa]],0)</f>
        <v>0</v>
      </c>
      <c r="Z2066" s="51">
        <f>ROUND(Tabla1[[#This Row],[VALOR UNITARIO SEGUIMIENTO FINANCIERO
2025]]*Tabla1[[#This Row],[META AFECTADA PORLA GLOSA
RECURSOS 2025]]*Tabla1[[#This Row],[Porcentaje de Glosa]],0)</f>
        <v>0</v>
      </c>
      <c r="AA2066" s="51">
        <f>ROUND(Tabla1[[#This Row],[VALOR DE LA GLOSA 2024]]+Tabla1[[#This Row],[VALOR DE LA GLOSA 2025]],0)</f>
        <v>0</v>
      </c>
      <c r="AB2066" s="56"/>
      <c r="AC2066" s="130"/>
      <c r="AD2066" s="140"/>
      <c r="AE2066" s="130"/>
      <c r="AF2066" s="140">
        <f>ROUND(Tabla1[[#This Row],[VALOR TOTAL DE LA GLOSA]]-Tabla1[[#This Row],[Valor soportado por la Subred]],0)</f>
        <v>0</v>
      </c>
      <c r="AG2066" s="130"/>
      <c r="AH2066" s="130"/>
      <c r="AI2066" s="140">
        <f>ROUND(Tabla1[[#This Row],[VALOR GLOSA DEFINITIVA]]-Tabla1[[#This Row],[VALOR LEVANTADO EN LIQUIDACION]],0)</f>
        <v>0</v>
      </c>
    </row>
    <row r="2067" spans="2:35" s="32" customFormat="1" ht="87.6" hidden="1" customHeight="1" x14ac:dyDescent="0.25">
      <c r="B2067" s="131"/>
      <c r="C2067" s="132"/>
      <c r="D2067" s="131"/>
      <c r="E2067" s="133" t="str">
        <f>+Tabla1[[#This Row],[CODIGO ACTIVIDAD EN PPP Y LINEAMIENTO]]&amp;Tabla1[[#This Row],[ENTORNO/COMPONENTE]]</f>
        <v/>
      </c>
      <c r="F2067" s="134">
        <f>+VLOOKUP(Tabla1[[#This Row],[Columna1]],IG!$D$3:$L$1908,3,FALSE)</f>
        <v>0</v>
      </c>
      <c r="G2067" s="134">
        <f>+VLOOKUP(Tabla1[[#This Row],[Columna1]],IG!$D$3:$W$1908,4,FALSE)</f>
        <v>0</v>
      </c>
      <c r="H2067" s="134">
        <f>+VLOOKUP(Tabla1[[#This Row],[Columna1]],IG!$D$3:$W$1908,5,FALSE)</f>
        <v>0</v>
      </c>
      <c r="I2067" s="134">
        <f>+VLOOKUP(Tabla1[[#This Row],[Columna1]],IG!$D$3:$W$1908,6,FALSE)</f>
        <v>0</v>
      </c>
      <c r="J2067" s="134">
        <f>+VLOOKUP(Tabla1[[#This Row],[Columna1]],IG!$D$3:$W$1908,7,FALSE)</f>
        <v>0</v>
      </c>
      <c r="K2067" s="130"/>
      <c r="L2067" s="131"/>
      <c r="M2067" s="133" t="str">
        <f>+Tabla1[[#This Row],[Columna1]]&amp;Tabla1[[#This Row],[LOCALIDAD]]&amp;Tabla1[[#This Row],[MES]]</f>
        <v/>
      </c>
      <c r="N2067" s="29"/>
      <c r="O2067" s="135">
        <f>+VLOOKUP(Tabla1[[#This Row],[concatenar]],IG!$M$3:$W$1908,2,FALSE)</f>
        <v>0</v>
      </c>
      <c r="P2067" s="50">
        <f>+VLOOKUP(Tabla1[[#This Row],[concatenar]],IG!$M$3:$W$1908,3,FALSE)</f>
        <v>0</v>
      </c>
      <c r="Q2067" s="103">
        <f>+VLOOKUP(Tabla1[[#This Row],[concatenar]],IG!$M$3:$W$1908,8,FALSE)</f>
        <v>0</v>
      </c>
      <c r="R2067" s="97">
        <f>+VLOOKUP(Tabla1[[#This Row],[concatenar]],IG!$M$3:$W$1908,9,FALSE)</f>
        <v>0</v>
      </c>
      <c r="S2067" s="136">
        <f>+VLOOKUP(Tabla1[[#This Row],[concatenar]],IG!$M$3:$W$1908,10,FALSE)</f>
        <v>0</v>
      </c>
      <c r="T2067" s="137">
        <f>+VLOOKUP(Tabla1[[#This Row],[concatenar]],IG!$M$3:$W$1908,11,FALSE)</f>
        <v>0</v>
      </c>
      <c r="U2067" s="130"/>
      <c r="V2067" s="138"/>
      <c r="W2067" s="130"/>
      <c r="X2067" s="29"/>
      <c r="Y2067" s="139">
        <f>ROUND(Tabla1[[#This Row],[VALOR UNITARIO SEGUIMIENTO FINANCIERO
2024]]*Tabla1[[#This Row],[MET AFECTADA PORLA GLOSA
RECURSOS 2024]]*Tabla1[[#This Row],[Porcentaje de Glosa]],0)</f>
        <v>0</v>
      </c>
      <c r="Z2067" s="51">
        <f>ROUND(Tabla1[[#This Row],[VALOR UNITARIO SEGUIMIENTO FINANCIERO
2025]]*Tabla1[[#This Row],[META AFECTADA PORLA GLOSA
RECURSOS 2025]]*Tabla1[[#This Row],[Porcentaje de Glosa]],0)</f>
        <v>0</v>
      </c>
      <c r="AA2067" s="51">
        <f>ROUND(Tabla1[[#This Row],[VALOR DE LA GLOSA 2024]]+Tabla1[[#This Row],[VALOR DE LA GLOSA 2025]],0)</f>
        <v>0</v>
      </c>
      <c r="AB2067" s="56"/>
      <c r="AC2067" s="130"/>
      <c r="AD2067" s="140"/>
      <c r="AE2067" s="130"/>
      <c r="AF2067" s="140">
        <f>ROUND(Tabla1[[#This Row],[VALOR TOTAL DE LA GLOSA]]-Tabla1[[#This Row],[Valor soportado por la Subred]],0)</f>
        <v>0</v>
      </c>
      <c r="AG2067" s="130"/>
      <c r="AH2067" s="130"/>
      <c r="AI2067" s="140">
        <f>ROUND(Tabla1[[#This Row],[VALOR GLOSA DEFINITIVA]]-Tabla1[[#This Row],[VALOR LEVANTADO EN LIQUIDACION]],0)</f>
        <v>0</v>
      </c>
    </row>
    <row r="2068" spans="2:35" s="32" customFormat="1" ht="87.6" hidden="1" customHeight="1" x14ac:dyDescent="0.25">
      <c r="B2068" s="131"/>
      <c r="C2068" s="132"/>
      <c r="D2068" s="131"/>
      <c r="E2068" s="133" t="str">
        <f>+Tabla1[[#This Row],[CODIGO ACTIVIDAD EN PPP Y LINEAMIENTO]]&amp;Tabla1[[#This Row],[ENTORNO/COMPONENTE]]</f>
        <v/>
      </c>
      <c r="F2068" s="134">
        <f>+VLOOKUP(Tabla1[[#This Row],[Columna1]],IG!$D$3:$L$1908,3,FALSE)</f>
        <v>0</v>
      </c>
      <c r="G2068" s="134">
        <f>+VLOOKUP(Tabla1[[#This Row],[Columna1]],IG!$D$3:$W$1908,4,FALSE)</f>
        <v>0</v>
      </c>
      <c r="H2068" s="134">
        <f>+VLOOKUP(Tabla1[[#This Row],[Columna1]],IG!$D$3:$W$1908,5,FALSE)</f>
        <v>0</v>
      </c>
      <c r="I2068" s="134">
        <f>+VLOOKUP(Tabla1[[#This Row],[Columna1]],IG!$D$3:$W$1908,6,FALSE)</f>
        <v>0</v>
      </c>
      <c r="J2068" s="134">
        <f>+VLOOKUP(Tabla1[[#This Row],[Columna1]],IG!$D$3:$W$1908,7,FALSE)</f>
        <v>0</v>
      </c>
      <c r="K2068" s="130"/>
      <c r="L2068" s="131"/>
      <c r="M2068" s="133" t="str">
        <f>+Tabla1[[#This Row],[Columna1]]&amp;Tabla1[[#This Row],[LOCALIDAD]]&amp;Tabla1[[#This Row],[MES]]</f>
        <v/>
      </c>
      <c r="N2068" s="29"/>
      <c r="O2068" s="135">
        <f>+VLOOKUP(Tabla1[[#This Row],[concatenar]],IG!$M$3:$W$1908,2,FALSE)</f>
        <v>0</v>
      </c>
      <c r="P2068" s="50">
        <f>+VLOOKUP(Tabla1[[#This Row],[concatenar]],IG!$M$3:$W$1908,3,FALSE)</f>
        <v>0</v>
      </c>
      <c r="Q2068" s="103">
        <f>+VLOOKUP(Tabla1[[#This Row],[concatenar]],IG!$M$3:$W$1908,8,FALSE)</f>
        <v>0</v>
      </c>
      <c r="R2068" s="97">
        <f>+VLOOKUP(Tabla1[[#This Row],[concatenar]],IG!$M$3:$W$1908,9,FALSE)</f>
        <v>0</v>
      </c>
      <c r="S2068" s="136">
        <f>+VLOOKUP(Tabla1[[#This Row],[concatenar]],IG!$M$3:$W$1908,10,FALSE)</f>
        <v>0</v>
      </c>
      <c r="T2068" s="137">
        <f>+VLOOKUP(Tabla1[[#This Row],[concatenar]],IG!$M$3:$W$1908,11,FALSE)</f>
        <v>0</v>
      </c>
      <c r="U2068" s="130"/>
      <c r="V2068" s="138"/>
      <c r="W2068" s="130"/>
      <c r="X2068" s="29"/>
      <c r="Y2068" s="139">
        <f>ROUND(Tabla1[[#This Row],[VALOR UNITARIO SEGUIMIENTO FINANCIERO
2024]]*Tabla1[[#This Row],[MET AFECTADA PORLA GLOSA
RECURSOS 2024]]*Tabla1[[#This Row],[Porcentaje de Glosa]],0)</f>
        <v>0</v>
      </c>
      <c r="Z2068" s="51">
        <f>ROUND(Tabla1[[#This Row],[VALOR UNITARIO SEGUIMIENTO FINANCIERO
2025]]*Tabla1[[#This Row],[META AFECTADA PORLA GLOSA
RECURSOS 2025]]*Tabla1[[#This Row],[Porcentaje de Glosa]],0)</f>
        <v>0</v>
      </c>
      <c r="AA2068" s="51">
        <f>ROUND(Tabla1[[#This Row],[VALOR DE LA GLOSA 2024]]+Tabla1[[#This Row],[VALOR DE LA GLOSA 2025]],0)</f>
        <v>0</v>
      </c>
      <c r="AB2068" s="56"/>
      <c r="AC2068" s="130"/>
      <c r="AD2068" s="140"/>
      <c r="AE2068" s="130"/>
      <c r="AF2068" s="140">
        <f>ROUND(Tabla1[[#This Row],[VALOR TOTAL DE LA GLOSA]]-Tabla1[[#This Row],[Valor soportado por la Subred]],0)</f>
        <v>0</v>
      </c>
      <c r="AG2068" s="130"/>
      <c r="AH2068" s="130"/>
      <c r="AI2068" s="140">
        <f>ROUND(Tabla1[[#This Row],[VALOR GLOSA DEFINITIVA]]-Tabla1[[#This Row],[VALOR LEVANTADO EN LIQUIDACION]],0)</f>
        <v>0</v>
      </c>
    </row>
    <row r="2069" spans="2:35" s="32" customFormat="1" ht="87.6" hidden="1" customHeight="1" x14ac:dyDescent="0.25">
      <c r="B2069" s="131"/>
      <c r="C2069" s="132"/>
      <c r="D2069" s="131"/>
      <c r="E2069" s="133" t="str">
        <f>+Tabla1[[#This Row],[CODIGO ACTIVIDAD EN PPP Y LINEAMIENTO]]&amp;Tabla1[[#This Row],[ENTORNO/COMPONENTE]]</f>
        <v/>
      </c>
      <c r="F2069" s="134">
        <f>+VLOOKUP(Tabla1[[#This Row],[Columna1]],IG!$D$3:$L$1908,3,FALSE)</f>
        <v>0</v>
      </c>
      <c r="G2069" s="134">
        <f>+VLOOKUP(Tabla1[[#This Row],[Columna1]],IG!$D$3:$W$1908,4,FALSE)</f>
        <v>0</v>
      </c>
      <c r="H2069" s="134">
        <f>+VLOOKUP(Tabla1[[#This Row],[Columna1]],IG!$D$3:$W$1908,5,FALSE)</f>
        <v>0</v>
      </c>
      <c r="I2069" s="134">
        <f>+VLOOKUP(Tabla1[[#This Row],[Columna1]],IG!$D$3:$W$1908,6,FALSE)</f>
        <v>0</v>
      </c>
      <c r="J2069" s="134">
        <f>+VLOOKUP(Tabla1[[#This Row],[Columna1]],IG!$D$3:$W$1908,7,FALSE)</f>
        <v>0</v>
      </c>
      <c r="K2069" s="130"/>
      <c r="L2069" s="131"/>
      <c r="M2069" s="133" t="str">
        <f>+Tabla1[[#This Row],[Columna1]]&amp;Tabla1[[#This Row],[LOCALIDAD]]&amp;Tabla1[[#This Row],[MES]]</f>
        <v/>
      </c>
      <c r="N2069" s="29"/>
      <c r="O2069" s="135">
        <f>+VLOOKUP(Tabla1[[#This Row],[concatenar]],IG!$M$3:$W$1908,2,FALSE)</f>
        <v>0</v>
      </c>
      <c r="P2069" s="50">
        <f>+VLOOKUP(Tabla1[[#This Row],[concatenar]],IG!$M$3:$W$1908,3,FALSE)</f>
        <v>0</v>
      </c>
      <c r="Q2069" s="103">
        <f>+VLOOKUP(Tabla1[[#This Row],[concatenar]],IG!$M$3:$W$1908,8,FALSE)</f>
        <v>0</v>
      </c>
      <c r="R2069" s="97">
        <f>+VLOOKUP(Tabla1[[#This Row],[concatenar]],IG!$M$3:$W$1908,9,FALSE)</f>
        <v>0</v>
      </c>
      <c r="S2069" s="136">
        <f>+VLOOKUP(Tabla1[[#This Row],[concatenar]],IG!$M$3:$W$1908,10,FALSE)</f>
        <v>0</v>
      </c>
      <c r="T2069" s="137">
        <f>+VLOOKUP(Tabla1[[#This Row],[concatenar]],IG!$M$3:$W$1908,11,FALSE)</f>
        <v>0</v>
      </c>
      <c r="U2069" s="130"/>
      <c r="V2069" s="138"/>
      <c r="W2069" s="130"/>
      <c r="X2069" s="29"/>
      <c r="Y2069" s="139">
        <f>ROUND(Tabla1[[#This Row],[VALOR UNITARIO SEGUIMIENTO FINANCIERO
2024]]*Tabla1[[#This Row],[MET AFECTADA PORLA GLOSA
RECURSOS 2024]]*Tabla1[[#This Row],[Porcentaje de Glosa]],0)</f>
        <v>0</v>
      </c>
      <c r="Z2069" s="51">
        <f>ROUND(Tabla1[[#This Row],[VALOR UNITARIO SEGUIMIENTO FINANCIERO
2025]]*Tabla1[[#This Row],[META AFECTADA PORLA GLOSA
RECURSOS 2025]]*Tabla1[[#This Row],[Porcentaje de Glosa]],0)</f>
        <v>0</v>
      </c>
      <c r="AA2069" s="51">
        <f>ROUND(Tabla1[[#This Row],[VALOR DE LA GLOSA 2024]]+Tabla1[[#This Row],[VALOR DE LA GLOSA 2025]],0)</f>
        <v>0</v>
      </c>
      <c r="AB2069" s="56"/>
      <c r="AC2069" s="130"/>
      <c r="AD2069" s="140"/>
      <c r="AE2069" s="130"/>
      <c r="AF2069" s="140">
        <f>ROUND(Tabla1[[#This Row],[VALOR TOTAL DE LA GLOSA]]-Tabla1[[#This Row],[Valor soportado por la Subred]],0)</f>
        <v>0</v>
      </c>
      <c r="AG2069" s="130"/>
      <c r="AH2069" s="130"/>
      <c r="AI2069" s="140">
        <f>ROUND(Tabla1[[#This Row],[VALOR GLOSA DEFINITIVA]]-Tabla1[[#This Row],[VALOR LEVANTADO EN LIQUIDACION]],0)</f>
        <v>0</v>
      </c>
    </row>
    <row r="2070" spans="2:35" s="32" customFormat="1" ht="87.6" hidden="1" customHeight="1" x14ac:dyDescent="0.25">
      <c r="B2070" s="131"/>
      <c r="C2070" s="132"/>
      <c r="D2070" s="131"/>
      <c r="E2070" s="133" t="str">
        <f>+Tabla1[[#This Row],[CODIGO ACTIVIDAD EN PPP Y LINEAMIENTO]]&amp;Tabla1[[#This Row],[ENTORNO/COMPONENTE]]</f>
        <v/>
      </c>
      <c r="F2070" s="134">
        <f>+VLOOKUP(Tabla1[[#This Row],[Columna1]],IG!$D$3:$L$1908,3,FALSE)</f>
        <v>0</v>
      </c>
      <c r="G2070" s="134">
        <f>+VLOOKUP(Tabla1[[#This Row],[Columna1]],IG!$D$3:$W$1908,4,FALSE)</f>
        <v>0</v>
      </c>
      <c r="H2070" s="134">
        <f>+VLOOKUP(Tabla1[[#This Row],[Columna1]],IG!$D$3:$W$1908,5,FALSE)</f>
        <v>0</v>
      </c>
      <c r="I2070" s="134">
        <f>+VLOOKUP(Tabla1[[#This Row],[Columna1]],IG!$D$3:$W$1908,6,FALSE)</f>
        <v>0</v>
      </c>
      <c r="J2070" s="134">
        <f>+VLOOKUP(Tabla1[[#This Row],[Columna1]],IG!$D$3:$W$1908,7,FALSE)</f>
        <v>0</v>
      </c>
      <c r="K2070" s="130"/>
      <c r="L2070" s="131"/>
      <c r="M2070" s="133" t="str">
        <f>+Tabla1[[#This Row],[Columna1]]&amp;Tabla1[[#This Row],[LOCALIDAD]]&amp;Tabla1[[#This Row],[MES]]</f>
        <v/>
      </c>
      <c r="N2070" s="29"/>
      <c r="O2070" s="135">
        <f>+VLOOKUP(Tabla1[[#This Row],[concatenar]],IG!$M$3:$W$1908,2,FALSE)</f>
        <v>0</v>
      </c>
      <c r="P2070" s="50">
        <f>+VLOOKUP(Tabla1[[#This Row],[concatenar]],IG!$M$3:$W$1908,3,FALSE)</f>
        <v>0</v>
      </c>
      <c r="Q2070" s="103">
        <f>+VLOOKUP(Tabla1[[#This Row],[concatenar]],IG!$M$3:$W$1908,8,FALSE)</f>
        <v>0</v>
      </c>
      <c r="R2070" s="97">
        <f>+VLOOKUP(Tabla1[[#This Row],[concatenar]],IG!$M$3:$W$1908,9,FALSE)</f>
        <v>0</v>
      </c>
      <c r="S2070" s="136">
        <f>+VLOOKUP(Tabla1[[#This Row],[concatenar]],IG!$M$3:$W$1908,10,FALSE)</f>
        <v>0</v>
      </c>
      <c r="T2070" s="137">
        <f>+VLOOKUP(Tabla1[[#This Row],[concatenar]],IG!$M$3:$W$1908,11,FALSE)</f>
        <v>0</v>
      </c>
      <c r="U2070" s="130"/>
      <c r="V2070" s="138"/>
      <c r="W2070" s="130"/>
      <c r="X2070" s="29"/>
      <c r="Y2070" s="139">
        <f>ROUND(Tabla1[[#This Row],[VALOR UNITARIO SEGUIMIENTO FINANCIERO
2024]]*Tabla1[[#This Row],[MET AFECTADA PORLA GLOSA
RECURSOS 2024]]*Tabla1[[#This Row],[Porcentaje de Glosa]],0)</f>
        <v>0</v>
      </c>
      <c r="Z2070" s="51">
        <f>ROUND(Tabla1[[#This Row],[VALOR UNITARIO SEGUIMIENTO FINANCIERO
2025]]*Tabla1[[#This Row],[META AFECTADA PORLA GLOSA
RECURSOS 2025]]*Tabla1[[#This Row],[Porcentaje de Glosa]],0)</f>
        <v>0</v>
      </c>
      <c r="AA2070" s="51">
        <f>ROUND(Tabla1[[#This Row],[VALOR DE LA GLOSA 2024]]+Tabla1[[#This Row],[VALOR DE LA GLOSA 2025]],0)</f>
        <v>0</v>
      </c>
      <c r="AB2070" s="56"/>
      <c r="AC2070" s="130"/>
      <c r="AD2070" s="140"/>
      <c r="AE2070" s="130"/>
      <c r="AF2070" s="140">
        <f>ROUND(Tabla1[[#This Row],[VALOR TOTAL DE LA GLOSA]]-Tabla1[[#This Row],[Valor soportado por la Subred]],0)</f>
        <v>0</v>
      </c>
      <c r="AG2070" s="130"/>
      <c r="AH2070" s="130"/>
      <c r="AI2070" s="140">
        <f>ROUND(Tabla1[[#This Row],[VALOR GLOSA DEFINITIVA]]-Tabla1[[#This Row],[VALOR LEVANTADO EN LIQUIDACION]],0)</f>
        <v>0</v>
      </c>
    </row>
    <row r="2071" spans="2:35" s="32" customFormat="1" ht="87.6" hidden="1" customHeight="1" x14ac:dyDescent="0.25">
      <c r="B2071" s="131"/>
      <c r="C2071" s="132"/>
      <c r="D2071" s="131"/>
      <c r="E2071" s="133" t="str">
        <f>+Tabla1[[#This Row],[CODIGO ACTIVIDAD EN PPP Y LINEAMIENTO]]&amp;Tabla1[[#This Row],[ENTORNO/COMPONENTE]]</f>
        <v/>
      </c>
      <c r="F2071" s="134">
        <f>+VLOOKUP(Tabla1[[#This Row],[Columna1]],IG!$D$3:$L$1908,3,FALSE)</f>
        <v>0</v>
      </c>
      <c r="G2071" s="134">
        <f>+VLOOKUP(Tabla1[[#This Row],[Columna1]],IG!$D$3:$W$1908,4,FALSE)</f>
        <v>0</v>
      </c>
      <c r="H2071" s="134">
        <f>+VLOOKUP(Tabla1[[#This Row],[Columna1]],IG!$D$3:$W$1908,5,FALSE)</f>
        <v>0</v>
      </c>
      <c r="I2071" s="134">
        <f>+VLOOKUP(Tabla1[[#This Row],[Columna1]],IG!$D$3:$W$1908,6,FALSE)</f>
        <v>0</v>
      </c>
      <c r="J2071" s="134">
        <f>+VLOOKUP(Tabla1[[#This Row],[Columna1]],IG!$D$3:$W$1908,7,FALSE)</f>
        <v>0</v>
      </c>
      <c r="K2071" s="130"/>
      <c r="L2071" s="131"/>
      <c r="M2071" s="133" t="str">
        <f>+Tabla1[[#This Row],[Columna1]]&amp;Tabla1[[#This Row],[LOCALIDAD]]&amp;Tabla1[[#This Row],[MES]]</f>
        <v/>
      </c>
      <c r="N2071" s="29"/>
      <c r="O2071" s="135">
        <f>+VLOOKUP(Tabla1[[#This Row],[concatenar]],IG!$M$3:$W$1908,2,FALSE)</f>
        <v>0</v>
      </c>
      <c r="P2071" s="50">
        <f>+VLOOKUP(Tabla1[[#This Row],[concatenar]],IG!$M$3:$W$1908,3,FALSE)</f>
        <v>0</v>
      </c>
      <c r="Q2071" s="103">
        <f>+VLOOKUP(Tabla1[[#This Row],[concatenar]],IG!$M$3:$W$1908,8,FALSE)</f>
        <v>0</v>
      </c>
      <c r="R2071" s="97">
        <f>+VLOOKUP(Tabla1[[#This Row],[concatenar]],IG!$M$3:$W$1908,9,FALSE)</f>
        <v>0</v>
      </c>
      <c r="S2071" s="136">
        <f>+VLOOKUP(Tabla1[[#This Row],[concatenar]],IG!$M$3:$W$1908,10,FALSE)</f>
        <v>0</v>
      </c>
      <c r="T2071" s="137">
        <f>+VLOOKUP(Tabla1[[#This Row],[concatenar]],IG!$M$3:$W$1908,11,FALSE)</f>
        <v>0</v>
      </c>
      <c r="U2071" s="130"/>
      <c r="V2071" s="138"/>
      <c r="W2071" s="130"/>
      <c r="X2071" s="29"/>
      <c r="Y2071" s="139">
        <f>ROUND(Tabla1[[#This Row],[VALOR UNITARIO SEGUIMIENTO FINANCIERO
2024]]*Tabla1[[#This Row],[MET AFECTADA PORLA GLOSA
RECURSOS 2024]]*Tabla1[[#This Row],[Porcentaje de Glosa]],0)</f>
        <v>0</v>
      </c>
      <c r="Z2071" s="51">
        <f>ROUND(Tabla1[[#This Row],[VALOR UNITARIO SEGUIMIENTO FINANCIERO
2025]]*Tabla1[[#This Row],[META AFECTADA PORLA GLOSA
RECURSOS 2025]]*Tabla1[[#This Row],[Porcentaje de Glosa]],0)</f>
        <v>0</v>
      </c>
      <c r="AA2071" s="51">
        <f>ROUND(Tabla1[[#This Row],[VALOR DE LA GLOSA 2024]]+Tabla1[[#This Row],[VALOR DE LA GLOSA 2025]],0)</f>
        <v>0</v>
      </c>
      <c r="AB2071" s="56"/>
      <c r="AC2071" s="130"/>
      <c r="AD2071" s="140"/>
      <c r="AE2071" s="130"/>
      <c r="AF2071" s="140">
        <f>ROUND(Tabla1[[#This Row],[VALOR TOTAL DE LA GLOSA]]-Tabla1[[#This Row],[Valor soportado por la Subred]],0)</f>
        <v>0</v>
      </c>
      <c r="AG2071" s="130"/>
      <c r="AH2071" s="130"/>
      <c r="AI2071" s="140">
        <f>ROUND(Tabla1[[#This Row],[VALOR GLOSA DEFINITIVA]]-Tabla1[[#This Row],[VALOR LEVANTADO EN LIQUIDACION]],0)</f>
        <v>0</v>
      </c>
    </row>
    <row r="2072" spans="2:35" s="32" customFormat="1" ht="87.6" hidden="1" customHeight="1" x14ac:dyDescent="0.25">
      <c r="B2072" s="131"/>
      <c r="C2072" s="132"/>
      <c r="D2072" s="131"/>
      <c r="E2072" s="133" t="str">
        <f>+Tabla1[[#This Row],[CODIGO ACTIVIDAD EN PPP Y LINEAMIENTO]]&amp;Tabla1[[#This Row],[ENTORNO/COMPONENTE]]</f>
        <v/>
      </c>
      <c r="F2072" s="134">
        <f>+VLOOKUP(Tabla1[[#This Row],[Columna1]],IG!$D$3:$L$1908,3,FALSE)</f>
        <v>0</v>
      </c>
      <c r="G2072" s="134">
        <f>+VLOOKUP(Tabla1[[#This Row],[Columna1]],IG!$D$3:$W$1908,4,FALSE)</f>
        <v>0</v>
      </c>
      <c r="H2072" s="134">
        <f>+VLOOKUP(Tabla1[[#This Row],[Columna1]],IG!$D$3:$W$1908,5,FALSE)</f>
        <v>0</v>
      </c>
      <c r="I2072" s="134">
        <f>+VLOOKUP(Tabla1[[#This Row],[Columna1]],IG!$D$3:$W$1908,6,FALSE)</f>
        <v>0</v>
      </c>
      <c r="J2072" s="134">
        <f>+VLOOKUP(Tabla1[[#This Row],[Columna1]],IG!$D$3:$W$1908,7,FALSE)</f>
        <v>0</v>
      </c>
      <c r="K2072" s="130"/>
      <c r="L2072" s="131"/>
      <c r="M2072" s="133" t="str">
        <f>+Tabla1[[#This Row],[Columna1]]&amp;Tabla1[[#This Row],[LOCALIDAD]]&amp;Tabla1[[#This Row],[MES]]</f>
        <v/>
      </c>
      <c r="N2072" s="29"/>
      <c r="O2072" s="135">
        <f>+VLOOKUP(Tabla1[[#This Row],[concatenar]],IG!$M$3:$W$1908,2,FALSE)</f>
        <v>0</v>
      </c>
      <c r="P2072" s="50">
        <f>+VLOOKUP(Tabla1[[#This Row],[concatenar]],IG!$M$3:$W$1908,3,FALSE)</f>
        <v>0</v>
      </c>
      <c r="Q2072" s="103">
        <f>+VLOOKUP(Tabla1[[#This Row],[concatenar]],IG!$M$3:$W$1908,8,FALSE)</f>
        <v>0</v>
      </c>
      <c r="R2072" s="97">
        <f>+VLOOKUP(Tabla1[[#This Row],[concatenar]],IG!$M$3:$W$1908,9,FALSE)</f>
        <v>0</v>
      </c>
      <c r="S2072" s="136">
        <f>+VLOOKUP(Tabla1[[#This Row],[concatenar]],IG!$M$3:$W$1908,10,FALSE)</f>
        <v>0</v>
      </c>
      <c r="T2072" s="137">
        <f>+VLOOKUP(Tabla1[[#This Row],[concatenar]],IG!$M$3:$W$1908,11,FALSE)</f>
        <v>0</v>
      </c>
      <c r="U2072" s="130"/>
      <c r="V2072" s="138"/>
      <c r="W2072" s="130"/>
      <c r="X2072" s="29"/>
      <c r="Y2072" s="139">
        <f>ROUND(Tabla1[[#This Row],[VALOR UNITARIO SEGUIMIENTO FINANCIERO
2024]]*Tabla1[[#This Row],[MET AFECTADA PORLA GLOSA
RECURSOS 2024]]*Tabla1[[#This Row],[Porcentaje de Glosa]],0)</f>
        <v>0</v>
      </c>
      <c r="Z2072" s="51">
        <f>ROUND(Tabla1[[#This Row],[VALOR UNITARIO SEGUIMIENTO FINANCIERO
2025]]*Tabla1[[#This Row],[META AFECTADA PORLA GLOSA
RECURSOS 2025]]*Tabla1[[#This Row],[Porcentaje de Glosa]],0)</f>
        <v>0</v>
      </c>
      <c r="AA2072" s="51">
        <f>ROUND(Tabla1[[#This Row],[VALOR DE LA GLOSA 2024]]+Tabla1[[#This Row],[VALOR DE LA GLOSA 2025]],0)</f>
        <v>0</v>
      </c>
      <c r="AB2072" s="56"/>
      <c r="AC2072" s="130"/>
      <c r="AD2072" s="140"/>
      <c r="AE2072" s="130"/>
      <c r="AF2072" s="140">
        <f>ROUND(Tabla1[[#This Row],[VALOR TOTAL DE LA GLOSA]]-Tabla1[[#This Row],[Valor soportado por la Subred]],0)</f>
        <v>0</v>
      </c>
      <c r="AG2072" s="130"/>
      <c r="AH2072" s="130"/>
      <c r="AI2072" s="140">
        <f>ROUND(Tabla1[[#This Row],[VALOR GLOSA DEFINITIVA]]-Tabla1[[#This Row],[VALOR LEVANTADO EN LIQUIDACION]],0)</f>
        <v>0</v>
      </c>
    </row>
    <row r="2073" spans="2:35" s="32" customFormat="1" ht="87.6" hidden="1" customHeight="1" x14ac:dyDescent="0.25">
      <c r="B2073" s="131"/>
      <c r="C2073" s="132"/>
      <c r="D2073" s="131"/>
      <c r="E2073" s="133" t="str">
        <f>+Tabla1[[#This Row],[CODIGO ACTIVIDAD EN PPP Y LINEAMIENTO]]&amp;Tabla1[[#This Row],[ENTORNO/COMPONENTE]]</f>
        <v/>
      </c>
      <c r="F2073" s="134">
        <f>+VLOOKUP(Tabla1[[#This Row],[Columna1]],IG!$D$3:$L$1908,3,FALSE)</f>
        <v>0</v>
      </c>
      <c r="G2073" s="134">
        <f>+VLOOKUP(Tabla1[[#This Row],[Columna1]],IG!$D$3:$W$1908,4,FALSE)</f>
        <v>0</v>
      </c>
      <c r="H2073" s="134">
        <f>+VLOOKUP(Tabla1[[#This Row],[Columna1]],IG!$D$3:$W$1908,5,FALSE)</f>
        <v>0</v>
      </c>
      <c r="I2073" s="134">
        <f>+VLOOKUP(Tabla1[[#This Row],[Columna1]],IG!$D$3:$W$1908,6,FALSE)</f>
        <v>0</v>
      </c>
      <c r="J2073" s="134">
        <f>+VLOOKUP(Tabla1[[#This Row],[Columna1]],IG!$D$3:$W$1908,7,FALSE)</f>
        <v>0</v>
      </c>
      <c r="K2073" s="130"/>
      <c r="L2073" s="131"/>
      <c r="M2073" s="133" t="str">
        <f>+Tabla1[[#This Row],[Columna1]]&amp;Tabla1[[#This Row],[LOCALIDAD]]&amp;Tabla1[[#This Row],[MES]]</f>
        <v/>
      </c>
      <c r="N2073" s="29"/>
      <c r="O2073" s="135">
        <f>+VLOOKUP(Tabla1[[#This Row],[concatenar]],IG!$M$3:$W$1908,2,FALSE)</f>
        <v>0</v>
      </c>
      <c r="P2073" s="50">
        <f>+VLOOKUP(Tabla1[[#This Row],[concatenar]],IG!$M$3:$W$1908,3,FALSE)</f>
        <v>0</v>
      </c>
      <c r="Q2073" s="103">
        <f>+VLOOKUP(Tabla1[[#This Row],[concatenar]],IG!$M$3:$W$1908,8,FALSE)</f>
        <v>0</v>
      </c>
      <c r="R2073" s="97">
        <f>+VLOOKUP(Tabla1[[#This Row],[concatenar]],IG!$M$3:$W$1908,9,FALSE)</f>
        <v>0</v>
      </c>
      <c r="S2073" s="136">
        <f>+VLOOKUP(Tabla1[[#This Row],[concatenar]],IG!$M$3:$W$1908,10,FALSE)</f>
        <v>0</v>
      </c>
      <c r="T2073" s="137">
        <f>+VLOOKUP(Tabla1[[#This Row],[concatenar]],IG!$M$3:$W$1908,11,FALSE)</f>
        <v>0</v>
      </c>
      <c r="U2073" s="130"/>
      <c r="V2073" s="138"/>
      <c r="W2073" s="130"/>
      <c r="X2073" s="29"/>
      <c r="Y2073" s="139">
        <f>ROUND(Tabla1[[#This Row],[VALOR UNITARIO SEGUIMIENTO FINANCIERO
2024]]*Tabla1[[#This Row],[MET AFECTADA PORLA GLOSA
RECURSOS 2024]]*Tabla1[[#This Row],[Porcentaje de Glosa]],0)</f>
        <v>0</v>
      </c>
      <c r="Z2073" s="51">
        <f>ROUND(Tabla1[[#This Row],[VALOR UNITARIO SEGUIMIENTO FINANCIERO
2025]]*Tabla1[[#This Row],[META AFECTADA PORLA GLOSA
RECURSOS 2025]]*Tabla1[[#This Row],[Porcentaje de Glosa]],0)</f>
        <v>0</v>
      </c>
      <c r="AA2073" s="51">
        <f>ROUND(Tabla1[[#This Row],[VALOR DE LA GLOSA 2024]]+Tabla1[[#This Row],[VALOR DE LA GLOSA 2025]],0)</f>
        <v>0</v>
      </c>
      <c r="AB2073" s="56"/>
      <c r="AC2073" s="130"/>
      <c r="AD2073" s="140"/>
      <c r="AE2073" s="130"/>
      <c r="AF2073" s="140">
        <f>ROUND(Tabla1[[#This Row],[VALOR TOTAL DE LA GLOSA]]-Tabla1[[#This Row],[Valor soportado por la Subred]],0)</f>
        <v>0</v>
      </c>
      <c r="AG2073" s="130"/>
      <c r="AH2073" s="130"/>
      <c r="AI2073" s="140">
        <f>ROUND(Tabla1[[#This Row],[VALOR GLOSA DEFINITIVA]]-Tabla1[[#This Row],[VALOR LEVANTADO EN LIQUIDACION]],0)</f>
        <v>0</v>
      </c>
    </row>
    <row r="2074" spans="2:35" s="32" customFormat="1" ht="87.6" hidden="1" customHeight="1" x14ac:dyDescent="0.25">
      <c r="B2074" s="131"/>
      <c r="C2074" s="132"/>
      <c r="D2074" s="131"/>
      <c r="E2074" s="133" t="str">
        <f>+Tabla1[[#This Row],[CODIGO ACTIVIDAD EN PPP Y LINEAMIENTO]]&amp;Tabla1[[#This Row],[ENTORNO/COMPONENTE]]</f>
        <v/>
      </c>
      <c r="F2074" s="134">
        <f>+VLOOKUP(Tabla1[[#This Row],[Columna1]],IG!$D$3:$L$1908,3,FALSE)</f>
        <v>0</v>
      </c>
      <c r="G2074" s="134">
        <f>+VLOOKUP(Tabla1[[#This Row],[Columna1]],IG!$D$3:$W$1908,4,FALSE)</f>
        <v>0</v>
      </c>
      <c r="H2074" s="134">
        <f>+VLOOKUP(Tabla1[[#This Row],[Columna1]],IG!$D$3:$W$1908,5,FALSE)</f>
        <v>0</v>
      </c>
      <c r="I2074" s="134">
        <f>+VLOOKUP(Tabla1[[#This Row],[Columna1]],IG!$D$3:$W$1908,6,FALSE)</f>
        <v>0</v>
      </c>
      <c r="J2074" s="134">
        <f>+VLOOKUP(Tabla1[[#This Row],[Columna1]],IG!$D$3:$W$1908,7,FALSE)</f>
        <v>0</v>
      </c>
      <c r="K2074" s="130"/>
      <c r="L2074" s="131"/>
      <c r="M2074" s="133" t="str">
        <f>+Tabla1[[#This Row],[Columna1]]&amp;Tabla1[[#This Row],[LOCALIDAD]]&amp;Tabla1[[#This Row],[MES]]</f>
        <v/>
      </c>
      <c r="N2074" s="29"/>
      <c r="O2074" s="135">
        <f>+VLOOKUP(Tabla1[[#This Row],[concatenar]],IG!$M$3:$W$1908,2,FALSE)</f>
        <v>0</v>
      </c>
      <c r="P2074" s="50">
        <f>+VLOOKUP(Tabla1[[#This Row],[concatenar]],IG!$M$3:$W$1908,3,FALSE)</f>
        <v>0</v>
      </c>
      <c r="Q2074" s="103">
        <f>+VLOOKUP(Tabla1[[#This Row],[concatenar]],IG!$M$3:$W$1908,8,FALSE)</f>
        <v>0</v>
      </c>
      <c r="R2074" s="97">
        <f>+VLOOKUP(Tabla1[[#This Row],[concatenar]],IG!$M$3:$W$1908,9,FALSE)</f>
        <v>0</v>
      </c>
      <c r="S2074" s="136">
        <f>+VLOOKUP(Tabla1[[#This Row],[concatenar]],IG!$M$3:$W$1908,10,FALSE)</f>
        <v>0</v>
      </c>
      <c r="T2074" s="137">
        <f>+VLOOKUP(Tabla1[[#This Row],[concatenar]],IG!$M$3:$W$1908,11,FALSE)</f>
        <v>0</v>
      </c>
      <c r="U2074" s="130"/>
      <c r="V2074" s="138"/>
      <c r="W2074" s="130"/>
      <c r="X2074" s="29"/>
      <c r="Y2074" s="139">
        <f>ROUND(Tabla1[[#This Row],[VALOR UNITARIO SEGUIMIENTO FINANCIERO
2024]]*Tabla1[[#This Row],[MET AFECTADA PORLA GLOSA
RECURSOS 2024]]*Tabla1[[#This Row],[Porcentaje de Glosa]],0)</f>
        <v>0</v>
      </c>
      <c r="Z2074" s="51">
        <f>ROUND(Tabla1[[#This Row],[VALOR UNITARIO SEGUIMIENTO FINANCIERO
2025]]*Tabla1[[#This Row],[META AFECTADA PORLA GLOSA
RECURSOS 2025]]*Tabla1[[#This Row],[Porcentaje de Glosa]],0)</f>
        <v>0</v>
      </c>
      <c r="AA2074" s="51">
        <f>ROUND(Tabla1[[#This Row],[VALOR DE LA GLOSA 2024]]+Tabla1[[#This Row],[VALOR DE LA GLOSA 2025]],0)</f>
        <v>0</v>
      </c>
      <c r="AB2074" s="56"/>
      <c r="AC2074" s="130"/>
      <c r="AD2074" s="140"/>
      <c r="AE2074" s="130"/>
      <c r="AF2074" s="140">
        <f>ROUND(Tabla1[[#This Row],[VALOR TOTAL DE LA GLOSA]]-Tabla1[[#This Row],[Valor soportado por la Subred]],0)</f>
        <v>0</v>
      </c>
      <c r="AG2074" s="130"/>
      <c r="AH2074" s="130"/>
      <c r="AI2074" s="140">
        <f>ROUND(Tabla1[[#This Row],[VALOR GLOSA DEFINITIVA]]-Tabla1[[#This Row],[VALOR LEVANTADO EN LIQUIDACION]],0)</f>
        <v>0</v>
      </c>
    </row>
    <row r="2075" spans="2:35" s="32" customFormat="1" ht="87.6" hidden="1" customHeight="1" x14ac:dyDescent="0.25">
      <c r="B2075" s="131"/>
      <c r="C2075" s="132"/>
      <c r="D2075" s="131"/>
      <c r="E2075" s="133" t="str">
        <f>+Tabla1[[#This Row],[CODIGO ACTIVIDAD EN PPP Y LINEAMIENTO]]&amp;Tabla1[[#This Row],[ENTORNO/COMPONENTE]]</f>
        <v/>
      </c>
      <c r="F2075" s="134">
        <f>+VLOOKUP(Tabla1[[#This Row],[Columna1]],IG!$D$3:$L$1908,3,FALSE)</f>
        <v>0</v>
      </c>
      <c r="G2075" s="134">
        <f>+VLOOKUP(Tabla1[[#This Row],[Columna1]],IG!$D$3:$W$1908,4,FALSE)</f>
        <v>0</v>
      </c>
      <c r="H2075" s="134">
        <f>+VLOOKUP(Tabla1[[#This Row],[Columna1]],IG!$D$3:$W$1908,5,FALSE)</f>
        <v>0</v>
      </c>
      <c r="I2075" s="134">
        <f>+VLOOKUP(Tabla1[[#This Row],[Columna1]],IG!$D$3:$W$1908,6,FALSE)</f>
        <v>0</v>
      </c>
      <c r="J2075" s="134">
        <f>+VLOOKUP(Tabla1[[#This Row],[Columna1]],IG!$D$3:$W$1908,7,FALSE)</f>
        <v>0</v>
      </c>
      <c r="K2075" s="130"/>
      <c r="L2075" s="131"/>
      <c r="M2075" s="133" t="str">
        <f>+Tabla1[[#This Row],[Columna1]]&amp;Tabla1[[#This Row],[LOCALIDAD]]&amp;Tabla1[[#This Row],[MES]]</f>
        <v/>
      </c>
      <c r="N2075" s="29"/>
      <c r="O2075" s="135">
        <f>+VLOOKUP(Tabla1[[#This Row],[concatenar]],IG!$M$3:$W$1908,2,FALSE)</f>
        <v>0</v>
      </c>
      <c r="P2075" s="50">
        <f>+VLOOKUP(Tabla1[[#This Row],[concatenar]],IG!$M$3:$W$1908,3,FALSE)</f>
        <v>0</v>
      </c>
      <c r="Q2075" s="103">
        <f>+VLOOKUP(Tabla1[[#This Row],[concatenar]],IG!$M$3:$W$1908,8,FALSE)</f>
        <v>0</v>
      </c>
      <c r="R2075" s="97">
        <f>+VLOOKUP(Tabla1[[#This Row],[concatenar]],IG!$M$3:$W$1908,9,FALSE)</f>
        <v>0</v>
      </c>
      <c r="S2075" s="136">
        <f>+VLOOKUP(Tabla1[[#This Row],[concatenar]],IG!$M$3:$W$1908,10,FALSE)</f>
        <v>0</v>
      </c>
      <c r="T2075" s="137">
        <f>+VLOOKUP(Tabla1[[#This Row],[concatenar]],IG!$M$3:$W$1908,11,FALSE)</f>
        <v>0</v>
      </c>
      <c r="U2075" s="130"/>
      <c r="V2075" s="138"/>
      <c r="W2075" s="130"/>
      <c r="X2075" s="29"/>
      <c r="Y2075" s="139">
        <f>ROUND(Tabla1[[#This Row],[VALOR UNITARIO SEGUIMIENTO FINANCIERO
2024]]*Tabla1[[#This Row],[MET AFECTADA PORLA GLOSA
RECURSOS 2024]]*Tabla1[[#This Row],[Porcentaje de Glosa]],0)</f>
        <v>0</v>
      </c>
      <c r="Z2075" s="51">
        <f>ROUND(Tabla1[[#This Row],[VALOR UNITARIO SEGUIMIENTO FINANCIERO
2025]]*Tabla1[[#This Row],[META AFECTADA PORLA GLOSA
RECURSOS 2025]]*Tabla1[[#This Row],[Porcentaje de Glosa]],0)</f>
        <v>0</v>
      </c>
      <c r="AA2075" s="51">
        <f>ROUND(Tabla1[[#This Row],[VALOR DE LA GLOSA 2024]]+Tabla1[[#This Row],[VALOR DE LA GLOSA 2025]],0)</f>
        <v>0</v>
      </c>
      <c r="AB2075" s="56"/>
      <c r="AC2075" s="130"/>
      <c r="AD2075" s="140"/>
      <c r="AE2075" s="130"/>
      <c r="AF2075" s="140">
        <f>ROUND(Tabla1[[#This Row],[VALOR TOTAL DE LA GLOSA]]-Tabla1[[#This Row],[Valor soportado por la Subred]],0)</f>
        <v>0</v>
      </c>
      <c r="AG2075" s="130"/>
      <c r="AH2075" s="130"/>
      <c r="AI2075" s="140">
        <f>ROUND(Tabla1[[#This Row],[VALOR GLOSA DEFINITIVA]]-Tabla1[[#This Row],[VALOR LEVANTADO EN LIQUIDACION]],0)</f>
        <v>0</v>
      </c>
    </row>
    <row r="2076" spans="2:35" s="32" customFormat="1" ht="87.6" hidden="1" customHeight="1" x14ac:dyDescent="0.25">
      <c r="B2076" s="131"/>
      <c r="C2076" s="132"/>
      <c r="D2076" s="131"/>
      <c r="E2076" s="133" t="str">
        <f>+Tabla1[[#This Row],[CODIGO ACTIVIDAD EN PPP Y LINEAMIENTO]]&amp;Tabla1[[#This Row],[ENTORNO/COMPONENTE]]</f>
        <v/>
      </c>
      <c r="F2076" s="134">
        <f>+VLOOKUP(Tabla1[[#This Row],[Columna1]],IG!$D$3:$L$1908,3,FALSE)</f>
        <v>0</v>
      </c>
      <c r="G2076" s="134">
        <f>+VLOOKUP(Tabla1[[#This Row],[Columna1]],IG!$D$3:$W$1908,4,FALSE)</f>
        <v>0</v>
      </c>
      <c r="H2076" s="134">
        <f>+VLOOKUP(Tabla1[[#This Row],[Columna1]],IG!$D$3:$W$1908,5,FALSE)</f>
        <v>0</v>
      </c>
      <c r="I2076" s="134">
        <f>+VLOOKUP(Tabla1[[#This Row],[Columna1]],IG!$D$3:$W$1908,6,FALSE)</f>
        <v>0</v>
      </c>
      <c r="J2076" s="134">
        <f>+VLOOKUP(Tabla1[[#This Row],[Columna1]],IG!$D$3:$W$1908,7,FALSE)</f>
        <v>0</v>
      </c>
      <c r="K2076" s="130"/>
      <c r="L2076" s="131"/>
      <c r="M2076" s="133" t="str">
        <f>+Tabla1[[#This Row],[Columna1]]&amp;Tabla1[[#This Row],[LOCALIDAD]]&amp;Tabla1[[#This Row],[MES]]</f>
        <v/>
      </c>
      <c r="N2076" s="29"/>
      <c r="O2076" s="135">
        <f>+VLOOKUP(Tabla1[[#This Row],[concatenar]],IG!$M$3:$W$1908,2,FALSE)</f>
        <v>0</v>
      </c>
      <c r="P2076" s="50">
        <f>+VLOOKUP(Tabla1[[#This Row],[concatenar]],IG!$M$3:$W$1908,3,FALSE)</f>
        <v>0</v>
      </c>
      <c r="Q2076" s="103">
        <f>+VLOOKUP(Tabla1[[#This Row],[concatenar]],IG!$M$3:$W$1908,8,FALSE)</f>
        <v>0</v>
      </c>
      <c r="R2076" s="97">
        <f>+VLOOKUP(Tabla1[[#This Row],[concatenar]],IG!$M$3:$W$1908,9,FALSE)</f>
        <v>0</v>
      </c>
      <c r="S2076" s="136">
        <f>+VLOOKUP(Tabla1[[#This Row],[concatenar]],IG!$M$3:$W$1908,10,FALSE)</f>
        <v>0</v>
      </c>
      <c r="T2076" s="137">
        <f>+VLOOKUP(Tabla1[[#This Row],[concatenar]],IG!$M$3:$W$1908,11,FALSE)</f>
        <v>0</v>
      </c>
      <c r="U2076" s="130"/>
      <c r="V2076" s="138"/>
      <c r="W2076" s="130"/>
      <c r="X2076" s="29"/>
      <c r="Y2076" s="139">
        <f>ROUND(Tabla1[[#This Row],[VALOR UNITARIO SEGUIMIENTO FINANCIERO
2024]]*Tabla1[[#This Row],[MET AFECTADA PORLA GLOSA
RECURSOS 2024]]*Tabla1[[#This Row],[Porcentaje de Glosa]],0)</f>
        <v>0</v>
      </c>
      <c r="Z2076" s="51">
        <f>ROUND(Tabla1[[#This Row],[VALOR UNITARIO SEGUIMIENTO FINANCIERO
2025]]*Tabla1[[#This Row],[META AFECTADA PORLA GLOSA
RECURSOS 2025]]*Tabla1[[#This Row],[Porcentaje de Glosa]],0)</f>
        <v>0</v>
      </c>
      <c r="AA2076" s="51">
        <f>ROUND(Tabla1[[#This Row],[VALOR DE LA GLOSA 2024]]+Tabla1[[#This Row],[VALOR DE LA GLOSA 2025]],0)</f>
        <v>0</v>
      </c>
      <c r="AB2076" s="56"/>
      <c r="AC2076" s="130"/>
      <c r="AD2076" s="140"/>
      <c r="AE2076" s="130"/>
      <c r="AF2076" s="140">
        <f>ROUND(Tabla1[[#This Row],[VALOR TOTAL DE LA GLOSA]]-Tabla1[[#This Row],[Valor soportado por la Subred]],0)</f>
        <v>0</v>
      </c>
      <c r="AG2076" s="130"/>
      <c r="AH2076" s="130"/>
      <c r="AI2076" s="140">
        <f>ROUND(Tabla1[[#This Row],[VALOR GLOSA DEFINITIVA]]-Tabla1[[#This Row],[VALOR LEVANTADO EN LIQUIDACION]],0)</f>
        <v>0</v>
      </c>
    </row>
    <row r="2077" spans="2:35" s="32" customFormat="1" ht="87.6" hidden="1" customHeight="1" x14ac:dyDescent="0.25">
      <c r="B2077" s="131"/>
      <c r="C2077" s="132"/>
      <c r="D2077" s="131"/>
      <c r="E2077" s="133" t="str">
        <f>+Tabla1[[#This Row],[CODIGO ACTIVIDAD EN PPP Y LINEAMIENTO]]&amp;Tabla1[[#This Row],[ENTORNO/COMPONENTE]]</f>
        <v/>
      </c>
      <c r="F2077" s="134">
        <f>+VLOOKUP(Tabla1[[#This Row],[Columna1]],IG!$D$3:$L$1908,3,FALSE)</f>
        <v>0</v>
      </c>
      <c r="G2077" s="134">
        <f>+VLOOKUP(Tabla1[[#This Row],[Columna1]],IG!$D$3:$W$1908,4,FALSE)</f>
        <v>0</v>
      </c>
      <c r="H2077" s="134">
        <f>+VLOOKUP(Tabla1[[#This Row],[Columna1]],IG!$D$3:$W$1908,5,FALSE)</f>
        <v>0</v>
      </c>
      <c r="I2077" s="134">
        <f>+VLOOKUP(Tabla1[[#This Row],[Columna1]],IG!$D$3:$W$1908,6,FALSE)</f>
        <v>0</v>
      </c>
      <c r="J2077" s="134">
        <f>+VLOOKUP(Tabla1[[#This Row],[Columna1]],IG!$D$3:$W$1908,7,FALSE)</f>
        <v>0</v>
      </c>
      <c r="K2077" s="130"/>
      <c r="L2077" s="131"/>
      <c r="M2077" s="133" t="str">
        <f>+Tabla1[[#This Row],[Columna1]]&amp;Tabla1[[#This Row],[LOCALIDAD]]&amp;Tabla1[[#This Row],[MES]]</f>
        <v/>
      </c>
      <c r="N2077" s="29"/>
      <c r="O2077" s="135">
        <f>+VLOOKUP(Tabla1[[#This Row],[concatenar]],IG!$M$3:$W$1908,2,FALSE)</f>
        <v>0</v>
      </c>
      <c r="P2077" s="50">
        <f>+VLOOKUP(Tabla1[[#This Row],[concatenar]],IG!$M$3:$W$1908,3,FALSE)</f>
        <v>0</v>
      </c>
      <c r="Q2077" s="103">
        <f>+VLOOKUP(Tabla1[[#This Row],[concatenar]],IG!$M$3:$W$1908,8,FALSE)</f>
        <v>0</v>
      </c>
      <c r="R2077" s="97">
        <f>+VLOOKUP(Tabla1[[#This Row],[concatenar]],IG!$M$3:$W$1908,9,FALSE)</f>
        <v>0</v>
      </c>
      <c r="S2077" s="136">
        <f>+VLOOKUP(Tabla1[[#This Row],[concatenar]],IG!$M$3:$W$1908,10,FALSE)</f>
        <v>0</v>
      </c>
      <c r="T2077" s="137">
        <f>+VLOOKUP(Tabla1[[#This Row],[concatenar]],IG!$M$3:$W$1908,11,FALSE)</f>
        <v>0</v>
      </c>
      <c r="U2077" s="130"/>
      <c r="V2077" s="138"/>
      <c r="W2077" s="130"/>
      <c r="X2077" s="29"/>
      <c r="Y2077" s="139">
        <f>ROUND(Tabla1[[#This Row],[VALOR UNITARIO SEGUIMIENTO FINANCIERO
2024]]*Tabla1[[#This Row],[MET AFECTADA PORLA GLOSA
RECURSOS 2024]]*Tabla1[[#This Row],[Porcentaje de Glosa]],0)</f>
        <v>0</v>
      </c>
      <c r="Z2077" s="51">
        <f>ROUND(Tabla1[[#This Row],[VALOR UNITARIO SEGUIMIENTO FINANCIERO
2025]]*Tabla1[[#This Row],[META AFECTADA PORLA GLOSA
RECURSOS 2025]]*Tabla1[[#This Row],[Porcentaje de Glosa]],0)</f>
        <v>0</v>
      </c>
      <c r="AA2077" s="51">
        <f>ROUND(Tabla1[[#This Row],[VALOR DE LA GLOSA 2024]]+Tabla1[[#This Row],[VALOR DE LA GLOSA 2025]],0)</f>
        <v>0</v>
      </c>
      <c r="AB2077" s="56"/>
      <c r="AC2077" s="130"/>
      <c r="AD2077" s="140"/>
      <c r="AE2077" s="130"/>
      <c r="AF2077" s="140">
        <f>ROUND(Tabla1[[#This Row],[VALOR TOTAL DE LA GLOSA]]-Tabla1[[#This Row],[Valor soportado por la Subred]],0)</f>
        <v>0</v>
      </c>
      <c r="AG2077" s="130"/>
      <c r="AH2077" s="130"/>
      <c r="AI2077" s="140">
        <f>ROUND(Tabla1[[#This Row],[VALOR GLOSA DEFINITIVA]]-Tabla1[[#This Row],[VALOR LEVANTADO EN LIQUIDACION]],0)</f>
        <v>0</v>
      </c>
    </row>
    <row r="2078" spans="2:35" s="32" customFormat="1" ht="87.6" hidden="1" customHeight="1" x14ac:dyDescent="0.25">
      <c r="B2078" s="131"/>
      <c r="C2078" s="132"/>
      <c r="D2078" s="131"/>
      <c r="E2078" s="133" t="str">
        <f>+Tabla1[[#This Row],[CODIGO ACTIVIDAD EN PPP Y LINEAMIENTO]]&amp;Tabla1[[#This Row],[ENTORNO/COMPONENTE]]</f>
        <v/>
      </c>
      <c r="F2078" s="134">
        <f>+VLOOKUP(Tabla1[[#This Row],[Columna1]],IG!$D$3:$L$1908,3,FALSE)</f>
        <v>0</v>
      </c>
      <c r="G2078" s="134">
        <f>+VLOOKUP(Tabla1[[#This Row],[Columna1]],IG!$D$3:$W$1908,4,FALSE)</f>
        <v>0</v>
      </c>
      <c r="H2078" s="134">
        <f>+VLOOKUP(Tabla1[[#This Row],[Columna1]],IG!$D$3:$W$1908,5,FALSE)</f>
        <v>0</v>
      </c>
      <c r="I2078" s="134">
        <f>+VLOOKUP(Tabla1[[#This Row],[Columna1]],IG!$D$3:$W$1908,6,FALSE)</f>
        <v>0</v>
      </c>
      <c r="J2078" s="134">
        <f>+VLOOKUP(Tabla1[[#This Row],[Columna1]],IG!$D$3:$W$1908,7,FALSE)</f>
        <v>0</v>
      </c>
      <c r="K2078" s="130"/>
      <c r="L2078" s="131"/>
      <c r="M2078" s="133" t="str">
        <f>+Tabla1[[#This Row],[Columna1]]&amp;Tabla1[[#This Row],[LOCALIDAD]]&amp;Tabla1[[#This Row],[MES]]</f>
        <v/>
      </c>
      <c r="N2078" s="29"/>
      <c r="O2078" s="135">
        <f>+VLOOKUP(Tabla1[[#This Row],[concatenar]],IG!$M$3:$W$1908,2,FALSE)</f>
        <v>0</v>
      </c>
      <c r="P2078" s="50">
        <f>+VLOOKUP(Tabla1[[#This Row],[concatenar]],IG!$M$3:$W$1908,3,FALSE)</f>
        <v>0</v>
      </c>
      <c r="Q2078" s="103">
        <f>+VLOOKUP(Tabla1[[#This Row],[concatenar]],IG!$M$3:$W$1908,8,FALSE)</f>
        <v>0</v>
      </c>
      <c r="R2078" s="97">
        <f>+VLOOKUP(Tabla1[[#This Row],[concatenar]],IG!$M$3:$W$1908,9,FALSE)</f>
        <v>0</v>
      </c>
      <c r="S2078" s="136">
        <f>+VLOOKUP(Tabla1[[#This Row],[concatenar]],IG!$M$3:$W$1908,10,FALSE)</f>
        <v>0</v>
      </c>
      <c r="T2078" s="137">
        <f>+VLOOKUP(Tabla1[[#This Row],[concatenar]],IG!$M$3:$W$1908,11,FALSE)</f>
        <v>0</v>
      </c>
      <c r="U2078" s="130"/>
      <c r="V2078" s="138"/>
      <c r="W2078" s="130"/>
      <c r="X2078" s="29"/>
      <c r="Y2078" s="139">
        <f>ROUND(Tabla1[[#This Row],[VALOR UNITARIO SEGUIMIENTO FINANCIERO
2024]]*Tabla1[[#This Row],[MET AFECTADA PORLA GLOSA
RECURSOS 2024]]*Tabla1[[#This Row],[Porcentaje de Glosa]],0)</f>
        <v>0</v>
      </c>
      <c r="Z2078" s="51">
        <f>ROUND(Tabla1[[#This Row],[VALOR UNITARIO SEGUIMIENTO FINANCIERO
2025]]*Tabla1[[#This Row],[META AFECTADA PORLA GLOSA
RECURSOS 2025]]*Tabla1[[#This Row],[Porcentaje de Glosa]],0)</f>
        <v>0</v>
      </c>
      <c r="AA2078" s="51">
        <f>ROUND(Tabla1[[#This Row],[VALOR DE LA GLOSA 2024]]+Tabla1[[#This Row],[VALOR DE LA GLOSA 2025]],0)</f>
        <v>0</v>
      </c>
      <c r="AB2078" s="56"/>
      <c r="AC2078" s="130"/>
      <c r="AD2078" s="140"/>
      <c r="AE2078" s="130"/>
      <c r="AF2078" s="140">
        <f>ROUND(Tabla1[[#This Row],[VALOR TOTAL DE LA GLOSA]]-Tabla1[[#This Row],[Valor soportado por la Subred]],0)</f>
        <v>0</v>
      </c>
      <c r="AG2078" s="130"/>
      <c r="AH2078" s="130"/>
      <c r="AI2078" s="140">
        <f>ROUND(Tabla1[[#This Row],[VALOR GLOSA DEFINITIVA]]-Tabla1[[#This Row],[VALOR LEVANTADO EN LIQUIDACION]],0)</f>
        <v>0</v>
      </c>
    </row>
    <row r="2079" spans="2:35" s="32" customFormat="1" ht="87.6" hidden="1" customHeight="1" x14ac:dyDescent="0.25">
      <c r="B2079" s="131"/>
      <c r="C2079" s="132"/>
      <c r="D2079" s="131"/>
      <c r="E2079" s="133" t="str">
        <f>+Tabla1[[#This Row],[CODIGO ACTIVIDAD EN PPP Y LINEAMIENTO]]&amp;Tabla1[[#This Row],[ENTORNO/COMPONENTE]]</f>
        <v/>
      </c>
      <c r="F2079" s="134">
        <f>+VLOOKUP(Tabla1[[#This Row],[Columna1]],IG!$D$3:$L$1908,3,FALSE)</f>
        <v>0</v>
      </c>
      <c r="G2079" s="134">
        <f>+VLOOKUP(Tabla1[[#This Row],[Columna1]],IG!$D$3:$W$1908,4,FALSE)</f>
        <v>0</v>
      </c>
      <c r="H2079" s="134">
        <f>+VLOOKUP(Tabla1[[#This Row],[Columna1]],IG!$D$3:$W$1908,5,FALSE)</f>
        <v>0</v>
      </c>
      <c r="I2079" s="134">
        <f>+VLOOKUP(Tabla1[[#This Row],[Columna1]],IG!$D$3:$W$1908,6,FALSE)</f>
        <v>0</v>
      </c>
      <c r="J2079" s="134">
        <f>+VLOOKUP(Tabla1[[#This Row],[Columna1]],IG!$D$3:$W$1908,7,FALSE)</f>
        <v>0</v>
      </c>
      <c r="K2079" s="130"/>
      <c r="L2079" s="131"/>
      <c r="M2079" s="133" t="str">
        <f>+Tabla1[[#This Row],[Columna1]]&amp;Tabla1[[#This Row],[LOCALIDAD]]&amp;Tabla1[[#This Row],[MES]]</f>
        <v/>
      </c>
      <c r="N2079" s="29"/>
      <c r="O2079" s="135">
        <f>+VLOOKUP(Tabla1[[#This Row],[concatenar]],IG!$M$3:$W$1908,2,FALSE)</f>
        <v>0</v>
      </c>
      <c r="P2079" s="50">
        <f>+VLOOKUP(Tabla1[[#This Row],[concatenar]],IG!$M$3:$W$1908,3,FALSE)</f>
        <v>0</v>
      </c>
      <c r="Q2079" s="103">
        <f>+VLOOKUP(Tabla1[[#This Row],[concatenar]],IG!$M$3:$W$1908,8,FALSE)</f>
        <v>0</v>
      </c>
      <c r="R2079" s="97">
        <f>+VLOOKUP(Tabla1[[#This Row],[concatenar]],IG!$M$3:$W$1908,9,FALSE)</f>
        <v>0</v>
      </c>
      <c r="S2079" s="136">
        <f>+VLOOKUP(Tabla1[[#This Row],[concatenar]],IG!$M$3:$W$1908,10,FALSE)</f>
        <v>0</v>
      </c>
      <c r="T2079" s="137">
        <f>+VLOOKUP(Tabla1[[#This Row],[concatenar]],IG!$M$3:$W$1908,11,FALSE)</f>
        <v>0</v>
      </c>
      <c r="U2079" s="130"/>
      <c r="V2079" s="138"/>
      <c r="W2079" s="130"/>
      <c r="X2079" s="29"/>
      <c r="Y2079" s="139">
        <f>ROUND(Tabla1[[#This Row],[VALOR UNITARIO SEGUIMIENTO FINANCIERO
2024]]*Tabla1[[#This Row],[MET AFECTADA PORLA GLOSA
RECURSOS 2024]]*Tabla1[[#This Row],[Porcentaje de Glosa]],0)</f>
        <v>0</v>
      </c>
      <c r="Z2079" s="51">
        <f>ROUND(Tabla1[[#This Row],[VALOR UNITARIO SEGUIMIENTO FINANCIERO
2025]]*Tabla1[[#This Row],[META AFECTADA PORLA GLOSA
RECURSOS 2025]]*Tabla1[[#This Row],[Porcentaje de Glosa]],0)</f>
        <v>0</v>
      </c>
      <c r="AA2079" s="51">
        <f>ROUND(Tabla1[[#This Row],[VALOR DE LA GLOSA 2024]]+Tabla1[[#This Row],[VALOR DE LA GLOSA 2025]],0)</f>
        <v>0</v>
      </c>
      <c r="AB2079" s="56"/>
      <c r="AC2079" s="130"/>
      <c r="AD2079" s="140"/>
      <c r="AE2079" s="130"/>
      <c r="AF2079" s="140">
        <f>ROUND(Tabla1[[#This Row],[VALOR TOTAL DE LA GLOSA]]-Tabla1[[#This Row],[Valor soportado por la Subred]],0)</f>
        <v>0</v>
      </c>
      <c r="AG2079" s="130"/>
      <c r="AH2079" s="130"/>
      <c r="AI2079" s="140">
        <f>ROUND(Tabla1[[#This Row],[VALOR GLOSA DEFINITIVA]]-Tabla1[[#This Row],[VALOR LEVANTADO EN LIQUIDACION]],0)</f>
        <v>0</v>
      </c>
    </row>
    <row r="2080" spans="2:35" s="32" customFormat="1" ht="87.6" hidden="1" customHeight="1" x14ac:dyDescent="0.25">
      <c r="B2080" s="131"/>
      <c r="C2080" s="132"/>
      <c r="D2080" s="131"/>
      <c r="E2080" s="133" t="str">
        <f>+Tabla1[[#This Row],[CODIGO ACTIVIDAD EN PPP Y LINEAMIENTO]]&amp;Tabla1[[#This Row],[ENTORNO/COMPONENTE]]</f>
        <v/>
      </c>
      <c r="F2080" s="134">
        <f>+VLOOKUP(Tabla1[[#This Row],[Columna1]],IG!$D$3:$L$1908,3,FALSE)</f>
        <v>0</v>
      </c>
      <c r="G2080" s="134">
        <f>+VLOOKUP(Tabla1[[#This Row],[Columna1]],IG!$D$3:$W$1908,4,FALSE)</f>
        <v>0</v>
      </c>
      <c r="H2080" s="134">
        <f>+VLOOKUP(Tabla1[[#This Row],[Columna1]],IG!$D$3:$W$1908,5,FALSE)</f>
        <v>0</v>
      </c>
      <c r="I2080" s="134">
        <f>+VLOOKUP(Tabla1[[#This Row],[Columna1]],IG!$D$3:$W$1908,6,FALSE)</f>
        <v>0</v>
      </c>
      <c r="J2080" s="134">
        <f>+VLOOKUP(Tabla1[[#This Row],[Columna1]],IG!$D$3:$W$1908,7,FALSE)</f>
        <v>0</v>
      </c>
      <c r="K2080" s="130"/>
      <c r="L2080" s="131"/>
      <c r="M2080" s="133" t="str">
        <f>+Tabla1[[#This Row],[Columna1]]&amp;Tabla1[[#This Row],[LOCALIDAD]]&amp;Tabla1[[#This Row],[MES]]</f>
        <v/>
      </c>
      <c r="N2080" s="29"/>
      <c r="O2080" s="135">
        <f>+VLOOKUP(Tabla1[[#This Row],[concatenar]],IG!$M$3:$W$1908,2,FALSE)</f>
        <v>0</v>
      </c>
      <c r="P2080" s="50">
        <f>+VLOOKUP(Tabla1[[#This Row],[concatenar]],IG!$M$3:$W$1908,3,FALSE)</f>
        <v>0</v>
      </c>
      <c r="Q2080" s="103">
        <f>+VLOOKUP(Tabla1[[#This Row],[concatenar]],IG!$M$3:$W$1908,8,FALSE)</f>
        <v>0</v>
      </c>
      <c r="R2080" s="97">
        <f>+VLOOKUP(Tabla1[[#This Row],[concatenar]],IG!$M$3:$W$1908,9,FALSE)</f>
        <v>0</v>
      </c>
      <c r="S2080" s="136">
        <f>+VLOOKUP(Tabla1[[#This Row],[concatenar]],IG!$M$3:$W$1908,10,FALSE)</f>
        <v>0</v>
      </c>
      <c r="T2080" s="137">
        <f>+VLOOKUP(Tabla1[[#This Row],[concatenar]],IG!$M$3:$W$1908,11,FALSE)</f>
        <v>0</v>
      </c>
      <c r="U2080" s="130"/>
      <c r="V2080" s="138"/>
      <c r="W2080" s="130"/>
      <c r="X2080" s="29"/>
      <c r="Y2080" s="139">
        <f>ROUND(Tabla1[[#This Row],[VALOR UNITARIO SEGUIMIENTO FINANCIERO
2024]]*Tabla1[[#This Row],[MET AFECTADA PORLA GLOSA
RECURSOS 2024]]*Tabla1[[#This Row],[Porcentaje de Glosa]],0)</f>
        <v>0</v>
      </c>
      <c r="Z2080" s="51">
        <f>ROUND(Tabla1[[#This Row],[VALOR UNITARIO SEGUIMIENTO FINANCIERO
2025]]*Tabla1[[#This Row],[META AFECTADA PORLA GLOSA
RECURSOS 2025]]*Tabla1[[#This Row],[Porcentaje de Glosa]],0)</f>
        <v>0</v>
      </c>
      <c r="AA2080" s="51">
        <f>ROUND(Tabla1[[#This Row],[VALOR DE LA GLOSA 2024]]+Tabla1[[#This Row],[VALOR DE LA GLOSA 2025]],0)</f>
        <v>0</v>
      </c>
      <c r="AB2080" s="56"/>
      <c r="AC2080" s="130"/>
      <c r="AD2080" s="140"/>
      <c r="AE2080" s="130"/>
      <c r="AF2080" s="140">
        <f>ROUND(Tabla1[[#This Row],[VALOR TOTAL DE LA GLOSA]]-Tabla1[[#This Row],[Valor soportado por la Subred]],0)</f>
        <v>0</v>
      </c>
      <c r="AG2080" s="130"/>
      <c r="AH2080" s="130"/>
      <c r="AI2080" s="140">
        <f>ROUND(Tabla1[[#This Row],[VALOR GLOSA DEFINITIVA]]-Tabla1[[#This Row],[VALOR LEVANTADO EN LIQUIDACION]],0)</f>
        <v>0</v>
      </c>
    </row>
    <row r="2081" spans="2:35" s="32" customFormat="1" ht="87.6" hidden="1" customHeight="1" x14ac:dyDescent="0.25">
      <c r="B2081" s="131"/>
      <c r="C2081" s="132"/>
      <c r="D2081" s="131"/>
      <c r="E2081" s="133" t="str">
        <f>+Tabla1[[#This Row],[CODIGO ACTIVIDAD EN PPP Y LINEAMIENTO]]&amp;Tabla1[[#This Row],[ENTORNO/COMPONENTE]]</f>
        <v/>
      </c>
      <c r="F2081" s="134">
        <f>+VLOOKUP(Tabla1[[#This Row],[Columna1]],IG!$D$3:$L$1908,3,FALSE)</f>
        <v>0</v>
      </c>
      <c r="G2081" s="134">
        <f>+VLOOKUP(Tabla1[[#This Row],[Columna1]],IG!$D$3:$W$1908,4,FALSE)</f>
        <v>0</v>
      </c>
      <c r="H2081" s="134">
        <f>+VLOOKUP(Tabla1[[#This Row],[Columna1]],IG!$D$3:$W$1908,5,FALSE)</f>
        <v>0</v>
      </c>
      <c r="I2081" s="134">
        <f>+VLOOKUP(Tabla1[[#This Row],[Columna1]],IG!$D$3:$W$1908,6,FALSE)</f>
        <v>0</v>
      </c>
      <c r="J2081" s="134">
        <f>+VLOOKUP(Tabla1[[#This Row],[Columna1]],IG!$D$3:$W$1908,7,FALSE)</f>
        <v>0</v>
      </c>
      <c r="K2081" s="130"/>
      <c r="L2081" s="131"/>
      <c r="M2081" s="133" t="str">
        <f>+Tabla1[[#This Row],[Columna1]]&amp;Tabla1[[#This Row],[LOCALIDAD]]&amp;Tabla1[[#This Row],[MES]]</f>
        <v/>
      </c>
      <c r="N2081" s="29"/>
      <c r="O2081" s="135">
        <f>+VLOOKUP(Tabla1[[#This Row],[concatenar]],IG!$M$3:$W$1908,2,FALSE)</f>
        <v>0</v>
      </c>
      <c r="P2081" s="50">
        <f>+VLOOKUP(Tabla1[[#This Row],[concatenar]],IG!$M$3:$W$1908,3,FALSE)</f>
        <v>0</v>
      </c>
      <c r="Q2081" s="103">
        <f>+VLOOKUP(Tabla1[[#This Row],[concatenar]],IG!$M$3:$W$1908,8,FALSE)</f>
        <v>0</v>
      </c>
      <c r="R2081" s="97">
        <f>+VLOOKUP(Tabla1[[#This Row],[concatenar]],IG!$M$3:$W$1908,9,FALSE)</f>
        <v>0</v>
      </c>
      <c r="S2081" s="136">
        <f>+VLOOKUP(Tabla1[[#This Row],[concatenar]],IG!$M$3:$W$1908,10,FALSE)</f>
        <v>0</v>
      </c>
      <c r="T2081" s="137">
        <f>+VLOOKUP(Tabla1[[#This Row],[concatenar]],IG!$M$3:$W$1908,11,FALSE)</f>
        <v>0</v>
      </c>
      <c r="U2081" s="130"/>
      <c r="V2081" s="138"/>
      <c r="W2081" s="130"/>
      <c r="X2081" s="29"/>
      <c r="Y2081" s="139">
        <f>ROUND(Tabla1[[#This Row],[VALOR UNITARIO SEGUIMIENTO FINANCIERO
2024]]*Tabla1[[#This Row],[MET AFECTADA PORLA GLOSA
RECURSOS 2024]]*Tabla1[[#This Row],[Porcentaje de Glosa]],0)</f>
        <v>0</v>
      </c>
      <c r="Z2081" s="51">
        <f>ROUND(Tabla1[[#This Row],[VALOR UNITARIO SEGUIMIENTO FINANCIERO
2025]]*Tabla1[[#This Row],[META AFECTADA PORLA GLOSA
RECURSOS 2025]]*Tabla1[[#This Row],[Porcentaje de Glosa]],0)</f>
        <v>0</v>
      </c>
      <c r="AA2081" s="51">
        <f>ROUND(Tabla1[[#This Row],[VALOR DE LA GLOSA 2024]]+Tabla1[[#This Row],[VALOR DE LA GLOSA 2025]],0)</f>
        <v>0</v>
      </c>
      <c r="AB2081" s="56"/>
      <c r="AC2081" s="130"/>
      <c r="AD2081" s="140"/>
      <c r="AE2081" s="130"/>
      <c r="AF2081" s="140">
        <f>ROUND(Tabla1[[#This Row],[VALOR TOTAL DE LA GLOSA]]-Tabla1[[#This Row],[Valor soportado por la Subred]],0)</f>
        <v>0</v>
      </c>
      <c r="AG2081" s="130"/>
      <c r="AH2081" s="130"/>
      <c r="AI2081" s="140">
        <f>ROUND(Tabla1[[#This Row],[VALOR GLOSA DEFINITIVA]]-Tabla1[[#This Row],[VALOR LEVANTADO EN LIQUIDACION]],0)</f>
        <v>0</v>
      </c>
    </row>
    <row r="2082" spans="2:35" s="32" customFormat="1" ht="87.6" hidden="1" customHeight="1" x14ac:dyDescent="0.25">
      <c r="B2082" s="131"/>
      <c r="C2082" s="132"/>
      <c r="D2082" s="131"/>
      <c r="E2082" s="133" t="str">
        <f>+Tabla1[[#This Row],[CODIGO ACTIVIDAD EN PPP Y LINEAMIENTO]]&amp;Tabla1[[#This Row],[ENTORNO/COMPONENTE]]</f>
        <v/>
      </c>
      <c r="F2082" s="134">
        <f>+VLOOKUP(Tabla1[[#This Row],[Columna1]],IG!$D$3:$L$1908,3,FALSE)</f>
        <v>0</v>
      </c>
      <c r="G2082" s="134">
        <f>+VLOOKUP(Tabla1[[#This Row],[Columna1]],IG!$D$3:$W$1908,4,FALSE)</f>
        <v>0</v>
      </c>
      <c r="H2082" s="134">
        <f>+VLOOKUP(Tabla1[[#This Row],[Columna1]],IG!$D$3:$W$1908,5,FALSE)</f>
        <v>0</v>
      </c>
      <c r="I2082" s="134">
        <f>+VLOOKUP(Tabla1[[#This Row],[Columna1]],IG!$D$3:$W$1908,6,FALSE)</f>
        <v>0</v>
      </c>
      <c r="J2082" s="134">
        <f>+VLOOKUP(Tabla1[[#This Row],[Columna1]],IG!$D$3:$W$1908,7,FALSE)</f>
        <v>0</v>
      </c>
      <c r="K2082" s="130"/>
      <c r="L2082" s="131"/>
      <c r="M2082" s="133" t="str">
        <f>+Tabla1[[#This Row],[Columna1]]&amp;Tabla1[[#This Row],[LOCALIDAD]]&amp;Tabla1[[#This Row],[MES]]</f>
        <v/>
      </c>
      <c r="N2082" s="29"/>
      <c r="O2082" s="135">
        <f>+VLOOKUP(Tabla1[[#This Row],[concatenar]],IG!$M$3:$W$1908,2,FALSE)</f>
        <v>0</v>
      </c>
      <c r="P2082" s="50">
        <f>+VLOOKUP(Tabla1[[#This Row],[concatenar]],IG!$M$3:$W$1908,3,FALSE)</f>
        <v>0</v>
      </c>
      <c r="Q2082" s="103">
        <f>+VLOOKUP(Tabla1[[#This Row],[concatenar]],IG!$M$3:$W$1908,8,FALSE)</f>
        <v>0</v>
      </c>
      <c r="R2082" s="97">
        <f>+VLOOKUP(Tabla1[[#This Row],[concatenar]],IG!$M$3:$W$1908,9,FALSE)</f>
        <v>0</v>
      </c>
      <c r="S2082" s="136">
        <f>+VLOOKUP(Tabla1[[#This Row],[concatenar]],IG!$M$3:$W$1908,10,FALSE)</f>
        <v>0</v>
      </c>
      <c r="T2082" s="137">
        <f>+VLOOKUP(Tabla1[[#This Row],[concatenar]],IG!$M$3:$W$1908,11,FALSE)</f>
        <v>0</v>
      </c>
      <c r="U2082" s="130"/>
      <c r="V2082" s="138"/>
      <c r="W2082" s="130"/>
      <c r="X2082" s="29"/>
      <c r="Y2082" s="139">
        <f>ROUND(Tabla1[[#This Row],[VALOR UNITARIO SEGUIMIENTO FINANCIERO
2024]]*Tabla1[[#This Row],[MET AFECTADA PORLA GLOSA
RECURSOS 2024]]*Tabla1[[#This Row],[Porcentaje de Glosa]],0)</f>
        <v>0</v>
      </c>
      <c r="Z2082" s="51">
        <f>ROUND(Tabla1[[#This Row],[VALOR UNITARIO SEGUIMIENTO FINANCIERO
2025]]*Tabla1[[#This Row],[META AFECTADA PORLA GLOSA
RECURSOS 2025]]*Tabla1[[#This Row],[Porcentaje de Glosa]],0)</f>
        <v>0</v>
      </c>
      <c r="AA2082" s="51">
        <f>ROUND(Tabla1[[#This Row],[VALOR DE LA GLOSA 2024]]+Tabla1[[#This Row],[VALOR DE LA GLOSA 2025]],0)</f>
        <v>0</v>
      </c>
      <c r="AB2082" s="56"/>
      <c r="AC2082" s="130"/>
      <c r="AD2082" s="140"/>
      <c r="AE2082" s="130"/>
      <c r="AF2082" s="140">
        <f>ROUND(Tabla1[[#This Row],[VALOR TOTAL DE LA GLOSA]]-Tabla1[[#This Row],[Valor soportado por la Subred]],0)</f>
        <v>0</v>
      </c>
      <c r="AG2082" s="130"/>
      <c r="AH2082" s="130"/>
      <c r="AI2082" s="140">
        <f>ROUND(Tabla1[[#This Row],[VALOR GLOSA DEFINITIVA]]-Tabla1[[#This Row],[VALOR LEVANTADO EN LIQUIDACION]],0)</f>
        <v>0</v>
      </c>
    </row>
    <row r="2083" spans="2:35" s="32" customFormat="1" ht="87.6" hidden="1" customHeight="1" x14ac:dyDescent="0.25">
      <c r="B2083" s="131"/>
      <c r="C2083" s="132"/>
      <c r="D2083" s="131"/>
      <c r="E2083" s="133" t="str">
        <f>+Tabla1[[#This Row],[CODIGO ACTIVIDAD EN PPP Y LINEAMIENTO]]&amp;Tabla1[[#This Row],[ENTORNO/COMPONENTE]]</f>
        <v/>
      </c>
      <c r="F2083" s="134">
        <f>+VLOOKUP(Tabla1[[#This Row],[Columna1]],IG!$D$3:$L$1908,3,FALSE)</f>
        <v>0</v>
      </c>
      <c r="G2083" s="134">
        <f>+VLOOKUP(Tabla1[[#This Row],[Columna1]],IG!$D$3:$W$1908,4,FALSE)</f>
        <v>0</v>
      </c>
      <c r="H2083" s="134">
        <f>+VLOOKUP(Tabla1[[#This Row],[Columna1]],IG!$D$3:$W$1908,5,FALSE)</f>
        <v>0</v>
      </c>
      <c r="I2083" s="134">
        <f>+VLOOKUP(Tabla1[[#This Row],[Columna1]],IG!$D$3:$W$1908,6,FALSE)</f>
        <v>0</v>
      </c>
      <c r="J2083" s="134">
        <f>+VLOOKUP(Tabla1[[#This Row],[Columna1]],IG!$D$3:$W$1908,7,FALSE)</f>
        <v>0</v>
      </c>
      <c r="K2083" s="130"/>
      <c r="L2083" s="131"/>
      <c r="M2083" s="133" t="str">
        <f>+Tabla1[[#This Row],[Columna1]]&amp;Tabla1[[#This Row],[LOCALIDAD]]&amp;Tabla1[[#This Row],[MES]]</f>
        <v/>
      </c>
      <c r="N2083" s="29"/>
      <c r="O2083" s="135">
        <f>+VLOOKUP(Tabla1[[#This Row],[concatenar]],IG!$M$3:$W$1908,2,FALSE)</f>
        <v>0</v>
      </c>
      <c r="P2083" s="50">
        <f>+VLOOKUP(Tabla1[[#This Row],[concatenar]],IG!$M$3:$W$1908,3,FALSE)</f>
        <v>0</v>
      </c>
      <c r="Q2083" s="103">
        <f>+VLOOKUP(Tabla1[[#This Row],[concatenar]],IG!$M$3:$W$1908,8,FALSE)</f>
        <v>0</v>
      </c>
      <c r="R2083" s="97">
        <f>+VLOOKUP(Tabla1[[#This Row],[concatenar]],IG!$M$3:$W$1908,9,FALSE)</f>
        <v>0</v>
      </c>
      <c r="S2083" s="136">
        <f>+VLOOKUP(Tabla1[[#This Row],[concatenar]],IG!$M$3:$W$1908,10,FALSE)</f>
        <v>0</v>
      </c>
      <c r="T2083" s="137">
        <f>+VLOOKUP(Tabla1[[#This Row],[concatenar]],IG!$M$3:$W$1908,11,FALSE)</f>
        <v>0</v>
      </c>
      <c r="U2083" s="130"/>
      <c r="V2083" s="138"/>
      <c r="W2083" s="130"/>
      <c r="X2083" s="29"/>
      <c r="Y2083" s="139">
        <f>ROUND(Tabla1[[#This Row],[VALOR UNITARIO SEGUIMIENTO FINANCIERO
2024]]*Tabla1[[#This Row],[MET AFECTADA PORLA GLOSA
RECURSOS 2024]]*Tabla1[[#This Row],[Porcentaje de Glosa]],0)</f>
        <v>0</v>
      </c>
      <c r="Z2083" s="51">
        <f>ROUND(Tabla1[[#This Row],[VALOR UNITARIO SEGUIMIENTO FINANCIERO
2025]]*Tabla1[[#This Row],[META AFECTADA PORLA GLOSA
RECURSOS 2025]]*Tabla1[[#This Row],[Porcentaje de Glosa]],0)</f>
        <v>0</v>
      </c>
      <c r="AA2083" s="51">
        <f>ROUND(Tabla1[[#This Row],[VALOR DE LA GLOSA 2024]]+Tabla1[[#This Row],[VALOR DE LA GLOSA 2025]],0)</f>
        <v>0</v>
      </c>
      <c r="AB2083" s="56"/>
      <c r="AC2083" s="130"/>
      <c r="AD2083" s="140"/>
      <c r="AE2083" s="130"/>
      <c r="AF2083" s="140">
        <f>ROUND(Tabla1[[#This Row],[VALOR TOTAL DE LA GLOSA]]-Tabla1[[#This Row],[Valor soportado por la Subred]],0)</f>
        <v>0</v>
      </c>
      <c r="AG2083" s="130"/>
      <c r="AH2083" s="130"/>
      <c r="AI2083" s="140">
        <f>ROUND(Tabla1[[#This Row],[VALOR GLOSA DEFINITIVA]]-Tabla1[[#This Row],[VALOR LEVANTADO EN LIQUIDACION]],0)</f>
        <v>0</v>
      </c>
    </row>
    <row r="2084" spans="2:35" s="32" customFormat="1" ht="87.6" hidden="1" customHeight="1" x14ac:dyDescent="0.25">
      <c r="B2084" s="131"/>
      <c r="C2084" s="132"/>
      <c r="D2084" s="131"/>
      <c r="E2084" s="133" t="str">
        <f>+Tabla1[[#This Row],[CODIGO ACTIVIDAD EN PPP Y LINEAMIENTO]]&amp;Tabla1[[#This Row],[ENTORNO/COMPONENTE]]</f>
        <v/>
      </c>
      <c r="F2084" s="134">
        <f>+VLOOKUP(Tabla1[[#This Row],[Columna1]],IG!$D$3:$L$1908,3,FALSE)</f>
        <v>0</v>
      </c>
      <c r="G2084" s="134">
        <f>+VLOOKUP(Tabla1[[#This Row],[Columna1]],IG!$D$3:$W$1908,4,FALSE)</f>
        <v>0</v>
      </c>
      <c r="H2084" s="134">
        <f>+VLOOKUP(Tabla1[[#This Row],[Columna1]],IG!$D$3:$W$1908,5,FALSE)</f>
        <v>0</v>
      </c>
      <c r="I2084" s="134">
        <f>+VLOOKUP(Tabla1[[#This Row],[Columna1]],IG!$D$3:$W$1908,6,FALSE)</f>
        <v>0</v>
      </c>
      <c r="J2084" s="134">
        <f>+VLOOKUP(Tabla1[[#This Row],[Columna1]],IG!$D$3:$W$1908,7,FALSE)</f>
        <v>0</v>
      </c>
      <c r="K2084" s="130"/>
      <c r="L2084" s="131"/>
      <c r="M2084" s="133" t="str">
        <f>+Tabla1[[#This Row],[Columna1]]&amp;Tabla1[[#This Row],[LOCALIDAD]]&amp;Tabla1[[#This Row],[MES]]</f>
        <v/>
      </c>
      <c r="N2084" s="29"/>
      <c r="O2084" s="135">
        <f>+VLOOKUP(Tabla1[[#This Row],[concatenar]],IG!$M$3:$W$1908,2,FALSE)</f>
        <v>0</v>
      </c>
      <c r="P2084" s="50">
        <f>+VLOOKUP(Tabla1[[#This Row],[concatenar]],IG!$M$3:$W$1908,3,FALSE)</f>
        <v>0</v>
      </c>
      <c r="Q2084" s="103">
        <f>+VLOOKUP(Tabla1[[#This Row],[concatenar]],IG!$M$3:$W$1908,8,FALSE)</f>
        <v>0</v>
      </c>
      <c r="R2084" s="97">
        <f>+VLOOKUP(Tabla1[[#This Row],[concatenar]],IG!$M$3:$W$1908,9,FALSE)</f>
        <v>0</v>
      </c>
      <c r="S2084" s="136">
        <f>+VLOOKUP(Tabla1[[#This Row],[concatenar]],IG!$M$3:$W$1908,10,FALSE)</f>
        <v>0</v>
      </c>
      <c r="T2084" s="137">
        <f>+VLOOKUP(Tabla1[[#This Row],[concatenar]],IG!$M$3:$W$1908,11,FALSE)</f>
        <v>0</v>
      </c>
      <c r="U2084" s="130"/>
      <c r="V2084" s="138"/>
      <c r="W2084" s="130"/>
      <c r="X2084" s="29"/>
      <c r="Y2084" s="139">
        <f>ROUND(Tabla1[[#This Row],[VALOR UNITARIO SEGUIMIENTO FINANCIERO
2024]]*Tabla1[[#This Row],[MET AFECTADA PORLA GLOSA
RECURSOS 2024]]*Tabla1[[#This Row],[Porcentaje de Glosa]],0)</f>
        <v>0</v>
      </c>
      <c r="Z2084" s="51">
        <f>ROUND(Tabla1[[#This Row],[VALOR UNITARIO SEGUIMIENTO FINANCIERO
2025]]*Tabla1[[#This Row],[META AFECTADA PORLA GLOSA
RECURSOS 2025]]*Tabla1[[#This Row],[Porcentaje de Glosa]],0)</f>
        <v>0</v>
      </c>
      <c r="AA2084" s="51">
        <f>ROUND(Tabla1[[#This Row],[VALOR DE LA GLOSA 2024]]+Tabla1[[#This Row],[VALOR DE LA GLOSA 2025]],0)</f>
        <v>0</v>
      </c>
      <c r="AB2084" s="56"/>
      <c r="AC2084" s="130"/>
      <c r="AD2084" s="140"/>
      <c r="AE2084" s="130"/>
      <c r="AF2084" s="140">
        <f>ROUND(Tabla1[[#This Row],[VALOR TOTAL DE LA GLOSA]]-Tabla1[[#This Row],[Valor soportado por la Subred]],0)</f>
        <v>0</v>
      </c>
      <c r="AG2084" s="130"/>
      <c r="AH2084" s="130"/>
      <c r="AI2084" s="140">
        <f>ROUND(Tabla1[[#This Row],[VALOR GLOSA DEFINITIVA]]-Tabla1[[#This Row],[VALOR LEVANTADO EN LIQUIDACION]],0)</f>
        <v>0</v>
      </c>
    </row>
    <row r="2085" spans="2:35" s="32" customFormat="1" ht="87.6" hidden="1" customHeight="1" x14ac:dyDescent="0.25">
      <c r="B2085" s="131"/>
      <c r="C2085" s="132"/>
      <c r="D2085" s="131"/>
      <c r="E2085" s="133" t="str">
        <f>+Tabla1[[#This Row],[CODIGO ACTIVIDAD EN PPP Y LINEAMIENTO]]&amp;Tabla1[[#This Row],[ENTORNO/COMPONENTE]]</f>
        <v/>
      </c>
      <c r="F2085" s="134">
        <f>+VLOOKUP(Tabla1[[#This Row],[Columna1]],IG!$D$3:$L$1908,3,FALSE)</f>
        <v>0</v>
      </c>
      <c r="G2085" s="134">
        <f>+VLOOKUP(Tabla1[[#This Row],[Columna1]],IG!$D$3:$W$1908,4,FALSE)</f>
        <v>0</v>
      </c>
      <c r="H2085" s="134">
        <f>+VLOOKUP(Tabla1[[#This Row],[Columna1]],IG!$D$3:$W$1908,5,FALSE)</f>
        <v>0</v>
      </c>
      <c r="I2085" s="134">
        <f>+VLOOKUP(Tabla1[[#This Row],[Columna1]],IG!$D$3:$W$1908,6,FALSE)</f>
        <v>0</v>
      </c>
      <c r="J2085" s="134">
        <f>+VLOOKUP(Tabla1[[#This Row],[Columna1]],IG!$D$3:$W$1908,7,FALSE)</f>
        <v>0</v>
      </c>
      <c r="K2085" s="130"/>
      <c r="L2085" s="131"/>
      <c r="M2085" s="133" t="str">
        <f>+Tabla1[[#This Row],[Columna1]]&amp;Tabla1[[#This Row],[LOCALIDAD]]&amp;Tabla1[[#This Row],[MES]]</f>
        <v/>
      </c>
      <c r="N2085" s="29"/>
      <c r="O2085" s="135">
        <f>+VLOOKUP(Tabla1[[#This Row],[concatenar]],IG!$M$3:$W$1908,2,FALSE)</f>
        <v>0</v>
      </c>
      <c r="P2085" s="50">
        <f>+VLOOKUP(Tabla1[[#This Row],[concatenar]],IG!$M$3:$W$1908,3,FALSE)</f>
        <v>0</v>
      </c>
      <c r="Q2085" s="103">
        <f>+VLOOKUP(Tabla1[[#This Row],[concatenar]],IG!$M$3:$W$1908,8,FALSE)</f>
        <v>0</v>
      </c>
      <c r="R2085" s="97">
        <f>+VLOOKUP(Tabla1[[#This Row],[concatenar]],IG!$M$3:$W$1908,9,FALSE)</f>
        <v>0</v>
      </c>
      <c r="S2085" s="136">
        <f>+VLOOKUP(Tabla1[[#This Row],[concatenar]],IG!$M$3:$W$1908,10,FALSE)</f>
        <v>0</v>
      </c>
      <c r="T2085" s="137">
        <f>+VLOOKUP(Tabla1[[#This Row],[concatenar]],IG!$M$3:$W$1908,11,FALSE)</f>
        <v>0</v>
      </c>
      <c r="U2085" s="130"/>
      <c r="V2085" s="138"/>
      <c r="W2085" s="130"/>
      <c r="X2085" s="29"/>
      <c r="Y2085" s="139">
        <f>ROUND(Tabla1[[#This Row],[VALOR UNITARIO SEGUIMIENTO FINANCIERO
2024]]*Tabla1[[#This Row],[MET AFECTADA PORLA GLOSA
RECURSOS 2024]]*Tabla1[[#This Row],[Porcentaje de Glosa]],0)</f>
        <v>0</v>
      </c>
      <c r="Z2085" s="51">
        <f>ROUND(Tabla1[[#This Row],[VALOR UNITARIO SEGUIMIENTO FINANCIERO
2025]]*Tabla1[[#This Row],[META AFECTADA PORLA GLOSA
RECURSOS 2025]]*Tabla1[[#This Row],[Porcentaje de Glosa]],0)</f>
        <v>0</v>
      </c>
      <c r="AA2085" s="51">
        <f>ROUND(Tabla1[[#This Row],[VALOR DE LA GLOSA 2024]]+Tabla1[[#This Row],[VALOR DE LA GLOSA 2025]],0)</f>
        <v>0</v>
      </c>
      <c r="AB2085" s="56"/>
      <c r="AC2085" s="130"/>
      <c r="AD2085" s="140"/>
      <c r="AE2085" s="130"/>
      <c r="AF2085" s="140">
        <f>ROUND(Tabla1[[#This Row],[VALOR TOTAL DE LA GLOSA]]-Tabla1[[#This Row],[Valor soportado por la Subred]],0)</f>
        <v>0</v>
      </c>
      <c r="AG2085" s="130"/>
      <c r="AH2085" s="130"/>
      <c r="AI2085" s="140">
        <f>ROUND(Tabla1[[#This Row],[VALOR GLOSA DEFINITIVA]]-Tabla1[[#This Row],[VALOR LEVANTADO EN LIQUIDACION]],0)</f>
        <v>0</v>
      </c>
    </row>
    <row r="2086" spans="2:35" s="32" customFormat="1" ht="87.6" hidden="1" customHeight="1" x14ac:dyDescent="0.25">
      <c r="B2086" s="131"/>
      <c r="C2086" s="132"/>
      <c r="D2086" s="131"/>
      <c r="E2086" s="133" t="str">
        <f>+Tabla1[[#This Row],[CODIGO ACTIVIDAD EN PPP Y LINEAMIENTO]]&amp;Tabla1[[#This Row],[ENTORNO/COMPONENTE]]</f>
        <v/>
      </c>
      <c r="F2086" s="134">
        <f>+VLOOKUP(Tabla1[[#This Row],[Columna1]],IG!$D$3:$L$1908,3,FALSE)</f>
        <v>0</v>
      </c>
      <c r="G2086" s="134">
        <f>+VLOOKUP(Tabla1[[#This Row],[Columna1]],IG!$D$3:$W$1908,4,FALSE)</f>
        <v>0</v>
      </c>
      <c r="H2086" s="134">
        <f>+VLOOKUP(Tabla1[[#This Row],[Columna1]],IG!$D$3:$W$1908,5,FALSE)</f>
        <v>0</v>
      </c>
      <c r="I2086" s="134">
        <f>+VLOOKUP(Tabla1[[#This Row],[Columna1]],IG!$D$3:$W$1908,6,FALSE)</f>
        <v>0</v>
      </c>
      <c r="J2086" s="134">
        <f>+VLOOKUP(Tabla1[[#This Row],[Columna1]],IG!$D$3:$W$1908,7,FALSE)</f>
        <v>0</v>
      </c>
      <c r="K2086" s="130"/>
      <c r="L2086" s="131"/>
      <c r="M2086" s="133" t="str">
        <f>+Tabla1[[#This Row],[Columna1]]&amp;Tabla1[[#This Row],[LOCALIDAD]]&amp;Tabla1[[#This Row],[MES]]</f>
        <v/>
      </c>
      <c r="N2086" s="29"/>
      <c r="O2086" s="135">
        <f>+VLOOKUP(Tabla1[[#This Row],[concatenar]],IG!$M$3:$W$1908,2,FALSE)</f>
        <v>0</v>
      </c>
      <c r="P2086" s="50">
        <f>+VLOOKUP(Tabla1[[#This Row],[concatenar]],IG!$M$3:$W$1908,3,FALSE)</f>
        <v>0</v>
      </c>
      <c r="Q2086" s="103">
        <f>+VLOOKUP(Tabla1[[#This Row],[concatenar]],IG!$M$3:$W$1908,8,FALSE)</f>
        <v>0</v>
      </c>
      <c r="R2086" s="97">
        <f>+VLOOKUP(Tabla1[[#This Row],[concatenar]],IG!$M$3:$W$1908,9,FALSE)</f>
        <v>0</v>
      </c>
      <c r="S2086" s="136">
        <f>+VLOOKUP(Tabla1[[#This Row],[concatenar]],IG!$M$3:$W$1908,10,FALSE)</f>
        <v>0</v>
      </c>
      <c r="T2086" s="137">
        <f>+VLOOKUP(Tabla1[[#This Row],[concatenar]],IG!$M$3:$W$1908,11,FALSE)</f>
        <v>0</v>
      </c>
      <c r="U2086" s="130"/>
      <c r="V2086" s="138"/>
      <c r="W2086" s="130"/>
      <c r="X2086" s="29"/>
      <c r="Y2086" s="139">
        <f>ROUND(Tabla1[[#This Row],[VALOR UNITARIO SEGUIMIENTO FINANCIERO
2024]]*Tabla1[[#This Row],[MET AFECTADA PORLA GLOSA
RECURSOS 2024]]*Tabla1[[#This Row],[Porcentaje de Glosa]],0)</f>
        <v>0</v>
      </c>
      <c r="Z2086" s="51">
        <f>ROUND(Tabla1[[#This Row],[VALOR UNITARIO SEGUIMIENTO FINANCIERO
2025]]*Tabla1[[#This Row],[META AFECTADA PORLA GLOSA
RECURSOS 2025]]*Tabla1[[#This Row],[Porcentaje de Glosa]],0)</f>
        <v>0</v>
      </c>
      <c r="AA2086" s="51">
        <f>ROUND(Tabla1[[#This Row],[VALOR DE LA GLOSA 2024]]+Tabla1[[#This Row],[VALOR DE LA GLOSA 2025]],0)</f>
        <v>0</v>
      </c>
      <c r="AB2086" s="56"/>
      <c r="AC2086" s="130"/>
      <c r="AD2086" s="140"/>
      <c r="AE2086" s="130"/>
      <c r="AF2086" s="140">
        <f>ROUND(Tabla1[[#This Row],[VALOR TOTAL DE LA GLOSA]]-Tabla1[[#This Row],[Valor soportado por la Subred]],0)</f>
        <v>0</v>
      </c>
      <c r="AG2086" s="130"/>
      <c r="AH2086" s="130"/>
      <c r="AI2086" s="140">
        <f>ROUND(Tabla1[[#This Row],[VALOR GLOSA DEFINITIVA]]-Tabla1[[#This Row],[VALOR LEVANTADO EN LIQUIDACION]],0)</f>
        <v>0</v>
      </c>
    </row>
    <row r="2087" spans="2:35" s="32" customFormat="1" ht="87.6" hidden="1" customHeight="1" x14ac:dyDescent="0.25">
      <c r="B2087" s="131"/>
      <c r="C2087" s="132"/>
      <c r="D2087" s="131"/>
      <c r="E2087" s="133" t="str">
        <f>+Tabla1[[#This Row],[CODIGO ACTIVIDAD EN PPP Y LINEAMIENTO]]&amp;Tabla1[[#This Row],[ENTORNO/COMPONENTE]]</f>
        <v/>
      </c>
      <c r="F2087" s="134">
        <f>+VLOOKUP(Tabla1[[#This Row],[Columna1]],IG!$D$3:$L$1908,3,FALSE)</f>
        <v>0</v>
      </c>
      <c r="G2087" s="134">
        <f>+VLOOKUP(Tabla1[[#This Row],[Columna1]],IG!$D$3:$W$1908,4,FALSE)</f>
        <v>0</v>
      </c>
      <c r="H2087" s="134">
        <f>+VLOOKUP(Tabla1[[#This Row],[Columna1]],IG!$D$3:$W$1908,5,FALSE)</f>
        <v>0</v>
      </c>
      <c r="I2087" s="134">
        <f>+VLOOKUP(Tabla1[[#This Row],[Columna1]],IG!$D$3:$W$1908,6,FALSE)</f>
        <v>0</v>
      </c>
      <c r="J2087" s="134">
        <f>+VLOOKUP(Tabla1[[#This Row],[Columna1]],IG!$D$3:$W$1908,7,FALSE)</f>
        <v>0</v>
      </c>
      <c r="K2087" s="130"/>
      <c r="L2087" s="131"/>
      <c r="M2087" s="133" t="str">
        <f>+Tabla1[[#This Row],[Columna1]]&amp;Tabla1[[#This Row],[LOCALIDAD]]&amp;Tabla1[[#This Row],[MES]]</f>
        <v/>
      </c>
      <c r="N2087" s="29"/>
      <c r="O2087" s="135">
        <f>+VLOOKUP(Tabla1[[#This Row],[concatenar]],IG!$M$3:$W$1908,2,FALSE)</f>
        <v>0</v>
      </c>
      <c r="P2087" s="50">
        <f>+VLOOKUP(Tabla1[[#This Row],[concatenar]],IG!$M$3:$W$1908,3,FALSE)</f>
        <v>0</v>
      </c>
      <c r="Q2087" s="103">
        <f>+VLOOKUP(Tabla1[[#This Row],[concatenar]],IG!$M$3:$W$1908,8,FALSE)</f>
        <v>0</v>
      </c>
      <c r="R2087" s="97">
        <f>+VLOOKUP(Tabla1[[#This Row],[concatenar]],IG!$M$3:$W$1908,9,FALSE)</f>
        <v>0</v>
      </c>
      <c r="S2087" s="136">
        <f>+VLOOKUP(Tabla1[[#This Row],[concatenar]],IG!$M$3:$W$1908,10,FALSE)</f>
        <v>0</v>
      </c>
      <c r="T2087" s="137">
        <f>+VLOOKUP(Tabla1[[#This Row],[concatenar]],IG!$M$3:$W$1908,11,FALSE)</f>
        <v>0</v>
      </c>
      <c r="U2087" s="130"/>
      <c r="V2087" s="138"/>
      <c r="W2087" s="130"/>
      <c r="X2087" s="29"/>
      <c r="Y2087" s="139">
        <f>ROUND(Tabla1[[#This Row],[VALOR UNITARIO SEGUIMIENTO FINANCIERO
2024]]*Tabla1[[#This Row],[MET AFECTADA PORLA GLOSA
RECURSOS 2024]]*Tabla1[[#This Row],[Porcentaje de Glosa]],0)</f>
        <v>0</v>
      </c>
      <c r="Z2087" s="51">
        <f>ROUND(Tabla1[[#This Row],[VALOR UNITARIO SEGUIMIENTO FINANCIERO
2025]]*Tabla1[[#This Row],[META AFECTADA PORLA GLOSA
RECURSOS 2025]]*Tabla1[[#This Row],[Porcentaje de Glosa]],0)</f>
        <v>0</v>
      </c>
      <c r="AA2087" s="51">
        <f>ROUND(Tabla1[[#This Row],[VALOR DE LA GLOSA 2024]]+Tabla1[[#This Row],[VALOR DE LA GLOSA 2025]],0)</f>
        <v>0</v>
      </c>
      <c r="AB2087" s="56"/>
      <c r="AC2087" s="130"/>
      <c r="AD2087" s="140"/>
      <c r="AE2087" s="130"/>
      <c r="AF2087" s="140">
        <f>ROUND(Tabla1[[#This Row],[VALOR TOTAL DE LA GLOSA]]-Tabla1[[#This Row],[Valor soportado por la Subred]],0)</f>
        <v>0</v>
      </c>
      <c r="AG2087" s="130"/>
      <c r="AH2087" s="130"/>
      <c r="AI2087" s="140">
        <f>ROUND(Tabla1[[#This Row],[VALOR GLOSA DEFINITIVA]]-Tabla1[[#This Row],[VALOR LEVANTADO EN LIQUIDACION]],0)</f>
        <v>0</v>
      </c>
    </row>
    <row r="2088" spans="2:35" s="32" customFormat="1" ht="87.6" hidden="1" customHeight="1" x14ac:dyDescent="0.25">
      <c r="B2088" s="131"/>
      <c r="C2088" s="132"/>
      <c r="D2088" s="131"/>
      <c r="E2088" s="133" t="str">
        <f>+Tabla1[[#This Row],[CODIGO ACTIVIDAD EN PPP Y LINEAMIENTO]]&amp;Tabla1[[#This Row],[ENTORNO/COMPONENTE]]</f>
        <v/>
      </c>
      <c r="F2088" s="134">
        <f>+VLOOKUP(Tabla1[[#This Row],[Columna1]],IG!$D$3:$L$1908,3,FALSE)</f>
        <v>0</v>
      </c>
      <c r="G2088" s="134">
        <f>+VLOOKUP(Tabla1[[#This Row],[Columna1]],IG!$D$3:$W$1908,4,FALSE)</f>
        <v>0</v>
      </c>
      <c r="H2088" s="134">
        <f>+VLOOKUP(Tabla1[[#This Row],[Columna1]],IG!$D$3:$W$1908,5,FALSE)</f>
        <v>0</v>
      </c>
      <c r="I2088" s="134">
        <f>+VLOOKUP(Tabla1[[#This Row],[Columna1]],IG!$D$3:$W$1908,6,FALSE)</f>
        <v>0</v>
      </c>
      <c r="J2088" s="134">
        <f>+VLOOKUP(Tabla1[[#This Row],[Columna1]],IG!$D$3:$W$1908,7,FALSE)</f>
        <v>0</v>
      </c>
      <c r="K2088" s="130"/>
      <c r="L2088" s="131"/>
      <c r="M2088" s="133" t="str">
        <f>+Tabla1[[#This Row],[Columna1]]&amp;Tabla1[[#This Row],[LOCALIDAD]]&amp;Tabla1[[#This Row],[MES]]</f>
        <v/>
      </c>
      <c r="N2088" s="29"/>
      <c r="O2088" s="135">
        <f>+VLOOKUP(Tabla1[[#This Row],[concatenar]],IG!$M$3:$W$1908,2,FALSE)</f>
        <v>0</v>
      </c>
      <c r="P2088" s="50">
        <f>+VLOOKUP(Tabla1[[#This Row],[concatenar]],IG!$M$3:$W$1908,3,FALSE)</f>
        <v>0</v>
      </c>
      <c r="Q2088" s="103">
        <f>+VLOOKUP(Tabla1[[#This Row],[concatenar]],IG!$M$3:$W$1908,8,FALSE)</f>
        <v>0</v>
      </c>
      <c r="R2088" s="97">
        <f>+VLOOKUP(Tabla1[[#This Row],[concatenar]],IG!$M$3:$W$1908,9,FALSE)</f>
        <v>0</v>
      </c>
      <c r="S2088" s="136">
        <f>+VLOOKUP(Tabla1[[#This Row],[concatenar]],IG!$M$3:$W$1908,10,FALSE)</f>
        <v>0</v>
      </c>
      <c r="T2088" s="137">
        <f>+VLOOKUP(Tabla1[[#This Row],[concatenar]],IG!$M$3:$W$1908,11,FALSE)</f>
        <v>0</v>
      </c>
      <c r="U2088" s="130"/>
      <c r="V2088" s="138"/>
      <c r="W2088" s="130"/>
      <c r="X2088" s="29"/>
      <c r="Y2088" s="139">
        <f>ROUND(Tabla1[[#This Row],[VALOR UNITARIO SEGUIMIENTO FINANCIERO
2024]]*Tabla1[[#This Row],[MET AFECTADA PORLA GLOSA
RECURSOS 2024]]*Tabla1[[#This Row],[Porcentaje de Glosa]],0)</f>
        <v>0</v>
      </c>
      <c r="Z2088" s="51">
        <f>ROUND(Tabla1[[#This Row],[VALOR UNITARIO SEGUIMIENTO FINANCIERO
2025]]*Tabla1[[#This Row],[META AFECTADA PORLA GLOSA
RECURSOS 2025]]*Tabla1[[#This Row],[Porcentaje de Glosa]],0)</f>
        <v>0</v>
      </c>
      <c r="AA2088" s="51">
        <f>ROUND(Tabla1[[#This Row],[VALOR DE LA GLOSA 2024]]+Tabla1[[#This Row],[VALOR DE LA GLOSA 2025]],0)</f>
        <v>0</v>
      </c>
      <c r="AB2088" s="56"/>
      <c r="AC2088" s="130"/>
      <c r="AD2088" s="140"/>
      <c r="AE2088" s="130"/>
      <c r="AF2088" s="140">
        <f>ROUND(Tabla1[[#This Row],[VALOR TOTAL DE LA GLOSA]]-Tabla1[[#This Row],[Valor soportado por la Subred]],0)</f>
        <v>0</v>
      </c>
      <c r="AG2088" s="130"/>
      <c r="AH2088" s="130"/>
      <c r="AI2088" s="140">
        <f>ROUND(Tabla1[[#This Row],[VALOR GLOSA DEFINITIVA]]-Tabla1[[#This Row],[VALOR LEVANTADO EN LIQUIDACION]],0)</f>
        <v>0</v>
      </c>
    </row>
    <row r="2089" spans="2:35" s="32" customFormat="1" ht="87.6" hidden="1" customHeight="1" x14ac:dyDescent="0.25">
      <c r="B2089" s="131"/>
      <c r="C2089" s="132"/>
      <c r="D2089" s="131"/>
      <c r="E2089" s="133" t="str">
        <f>+Tabla1[[#This Row],[CODIGO ACTIVIDAD EN PPP Y LINEAMIENTO]]&amp;Tabla1[[#This Row],[ENTORNO/COMPONENTE]]</f>
        <v/>
      </c>
      <c r="F2089" s="134">
        <f>+VLOOKUP(Tabla1[[#This Row],[Columna1]],IG!$D$3:$L$1908,3,FALSE)</f>
        <v>0</v>
      </c>
      <c r="G2089" s="134">
        <f>+VLOOKUP(Tabla1[[#This Row],[Columna1]],IG!$D$3:$W$1908,4,FALSE)</f>
        <v>0</v>
      </c>
      <c r="H2089" s="134">
        <f>+VLOOKUP(Tabla1[[#This Row],[Columna1]],IG!$D$3:$W$1908,5,FALSE)</f>
        <v>0</v>
      </c>
      <c r="I2089" s="134">
        <f>+VLOOKUP(Tabla1[[#This Row],[Columna1]],IG!$D$3:$W$1908,6,FALSE)</f>
        <v>0</v>
      </c>
      <c r="J2089" s="134">
        <f>+VLOOKUP(Tabla1[[#This Row],[Columna1]],IG!$D$3:$W$1908,7,FALSE)</f>
        <v>0</v>
      </c>
      <c r="K2089" s="130"/>
      <c r="L2089" s="131"/>
      <c r="M2089" s="133" t="str">
        <f>+Tabla1[[#This Row],[Columna1]]&amp;Tabla1[[#This Row],[LOCALIDAD]]&amp;Tabla1[[#This Row],[MES]]</f>
        <v/>
      </c>
      <c r="N2089" s="29"/>
      <c r="O2089" s="135">
        <f>+VLOOKUP(Tabla1[[#This Row],[concatenar]],IG!$M$3:$W$1908,2,FALSE)</f>
        <v>0</v>
      </c>
      <c r="P2089" s="50">
        <f>+VLOOKUP(Tabla1[[#This Row],[concatenar]],IG!$M$3:$W$1908,3,FALSE)</f>
        <v>0</v>
      </c>
      <c r="Q2089" s="103">
        <f>+VLOOKUP(Tabla1[[#This Row],[concatenar]],IG!$M$3:$W$1908,8,FALSE)</f>
        <v>0</v>
      </c>
      <c r="R2089" s="97">
        <f>+VLOOKUP(Tabla1[[#This Row],[concatenar]],IG!$M$3:$W$1908,9,FALSE)</f>
        <v>0</v>
      </c>
      <c r="S2089" s="136">
        <f>+VLOOKUP(Tabla1[[#This Row],[concatenar]],IG!$M$3:$W$1908,10,FALSE)</f>
        <v>0</v>
      </c>
      <c r="T2089" s="137">
        <f>+VLOOKUP(Tabla1[[#This Row],[concatenar]],IG!$M$3:$W$1908,11,FALSE)</f>
        <v>0</v>
      </c>
      <c r="U2089" s="130"/>
      <c r="V2089" s="138"/>
      <c r="W2089" s="130"/>
      <c r="X2089" s="29"/>
      <c r="Y2089" s="139">
        <f>ROUND(Tabla1[[#This Row],[VALOR UNITARIO SEGUIMIENTO FINANCIERO
2024]]*Tabla1[[#This Row],[MET AFECTADA PORLA GLOSA
RECURSOS 2024]]*Tabla1[[#This Row],[Porcentaje de Glosa]],0)</f>
        <v>0</v>
      </c>
      <c r="Z2089" s="51">
        <f>ROUND(Tabla1[[#This Row],[VALOR UNITARIO SEGUIMIENTO FINANCIERO
2025]]*Tabla1[[#This Row],[META AFECTADA PORLA GLOSA
RECURSOS 2025]]*Tabla1[[#This Row],[Porcentaje de Glosa]],0)</f>
        <v>0</v>
      </c>
      <c r="AA2089" s="51">
        <f>ROUND(Tabla1[[#This Row],[VALOR DE LA GLOSA 2024]]+Tabla1[[#This Row],[VALOR DE LA GLOSA 2025]],0)</f>
        <v>0</v>
      </c>
      <c r="AB2089" s="56"/>
      <c r="AC2089" s="130"/>
      <c r="AD2089" s="140"/>
      <c r="AE2089" s="130"/>
      <c r="AF2089" s="140">
        <f>ROUND(Tabla1[[#This Row],[VALOR TOTAL DE LA GLOSA]]-Tabla1[[#This Row],[Valor soportado por la Subred]],0)</f>
        <v>0</v>
      </c>
      <c r="AG2089" s="130"/>
      <c r="AH2089" s="130"/>
      <c r="AI2089" s="140">
        <f>ROUND(Tabla1[[#This Row],[VALOR GLOSA DEFINITIVA]]-Tabla1[[#This Row],[VALOR LEVANTADO EN LIQUIDACION]],0)</f>
        <v>0</v>
      </c>
    </row>
    <row r="2090" spans="2:35" s="32" customFormat="1" ht="87.6" hidden="1" customHeight="1" x14ac:dyDescent="0.25">
      <c r="B2090" s="131"/>
      <c r="C2090" s="132"/>
      <c r="D2090" s="131"/>
      <c r="E2090" s="133" t="str">
        <f>+Tabla1[[#This Row],[CODIGO ACTIVIDAD EN PPP Y LINEAMIENTO]]&amp;Tabla1[[#This Row],[ENTORNO/COMPONENTE]]</f>
        <v/>
      </c>
      <c r="F2090" s="134">
        <f>+VLOOKUP(Tabla1[[#This Row],[Columna1]],IG!$D$3:$L$1908,3,FALSE)</f>
        <v>0</v>
      </c>
      <c r="G2090" s="134">
        <f>+VLOOKUP(Tabla1[[#This Row],[Columna1]],IG!$D$3:$W$1908,4,FALSE)</f>
        <v>0</v>
      </c>
      <c r="H2090" s="134">
        <f>+VLOOKUP(Tabla1[[#This Row],[Columna1]],IG!$D$3:$W$1908,5,FALSE)</f>
        <v>0</v>
      </c>
      <c r="I2090" s="134">
        <f>+VLOOKUP(Tabla1[[#This Row],[Columna1]],IG!$D$3:$W$1908,6,FALSE)</f>
        <v>0</v>
      </c>
      <c r="J2090" s="134">
        <f>+VLOOKUP(Tabla1[[#This Row],[Columna1]],IG!$D$3:$W$1908,7,FALSE)</f>
        <v>0</v>
      </c>
      <c r="K2090" s="130"/>
      <c r="L2090" s="131"/>
      <c r="M2090" s="133" t="str">
        <f>+Tabla1[[#This Row],[Columna1]]&amp;Tabla1[[#This Row],[LOCALIDAD]]&amp;Tabla1[[#This Row],[MES]]</f>
        <v/>
      </c>
      <c r="N2090" s="29"/>
      <c r="O2090" s="135">
        <f>+VLOOKUP(Tabla1[[#This Row],[concatenar]],IG!$M$3:$W$1908,2,FALSE)</f>
        <v>0</v>
      </c>
      <c r="P2090" s="50">
        <f>+VLOOKUP(Tabla1[[#This Row],[concatenar]],IG!$M$3:$W$1908,3,FALSE)</f>
        <v>0</v>
      </c>
      <c r="Q2090" s="103">
        <f>+VLOOKUP(Tabla1[[#This Row],[concatenar]],IG!$M$3:$W$1908,8,FALSE)</f>
        <v>0</v>
      </c>
      <c r="R2090" s="97">
        <f>+VLOOKUP(Tabla1[[#This Row],[concatenar]],IG!$M$3:$W$1908,9,FALSE)</f>
        <v>0</v>
      </c>
      <c r="S2090" s="136">
        <f>+VLOOKUP(Tabla1[[#This Row],[concatenar]],IG!$M$3:$W$1908,10,FALSE)</f>
        <v>0</v>
      </c>
      <c r="T2090" s="137">
        <f>+VLOOKUP(Tabla1[[#This Row],[concatenar]],IG!$M$3:$W$1908,11,FALSE)</f>
        <v>0</v>
      </c>
      <c r="U2090" s="130"/>
      <c r="V2090" s="138"/>
      <c r="W2090" s="130"/>
      <c r="X2090" s="29"/>
      <c r="Y2090" s="139">
        <f>ROUND(Tabla1[[#This Row],[VALOR UNITARIO SEGUIMIENTO FINANCIERO
2024]]*Tabla1[[#This Row],[MET AFECTADA PORLA GLOSA
RECURSOS 2024]]*Tabla1[[#This Row],[Porcentaje de Glosa]],0)</f>
        <v>0</v>
      </c>
      <c r="Z2090" s="51">
        <f>ROUND(Tabla1[[#This Row],[VALOR UNITARIO SEGUIMIENTO FINANCIERO
2025]]*Tabla1[[#This Row],[META AFECTADA PORLA GLOSA
RECURSOS 2025]]*Tabla1[[#This Row],[Porcentaje de Glosa]],0)</f>
        <v>0</v>
      </c>
      <c r="AA2090" s="51">
        <f>ROUND(Tabla1[[#This Row],[VALOR DE LA GLOSA 2024]]+Tabla1[[#This Row],[VALOR DE LA GLOSA 2025]],0)</f>
        <v>0</v>
      </c>
      <c r="AB2090" s="56"/>
      <c r="AC2090" s="130"/>
      <c r="AD2090" s="140"/>
      <c r="AE2090" s="130"/>
      <c r="AF2090" s="140">
        <f>ROUND(Tabla1[[#This Row],[VALOR TOTAL DE LA GLOSA]]-Tabla1[[#This Row],[Valor soportado por la Subred]],0)</f>
        <v>0</v>
      </c>
      <c r="AG2090" s="130"/>
      <c r="AH2090" s="130"/>
      <c r="AI2090" s="140">
        <f>ROUND(Tabla1[[#This Row],[VALOR GLOSA DEFINITIVA]]-Tabla1[[#This Row],[VALOR LEVANTADO EN LIQUIDACION]],0)</f>
        <v>0</v>
      </c>
    </row>
    <row r="2091" spans="2:35" s="32" customFormat="1" ht="87.6" hidden="1" customHeight="1" x14ac:dyDescent="0.25">
      <c r="B2091" s="131"/>
      <c r="C2091" s="132"/>
      <c r="D2091" s="131"/>
      <c r="E2091" s="133" t="str">
        <f>+Tabla1[[#This Row],[CODIGO ACTIVIDAD EN PPP Y LINEAMIENTO]]&amp;Tabla1[[#This Row],[ENTORNO/COMPONENTE]]</f>
        <v/>
      </c>
      <c r="F2091" s="134">
        <f>+VLOOKUP(Tabla1[[#This Row],[Columna1]],IG!$D$3:$L$1908,3,FALSE)</f>
        <v>0</v>
      </c>
      <c r="G2091" s="134">
        <f>+VLOOKUP(Tabla1[[#This Row],[Columna1]],IG!$D$3:$W$1908,4,FALSE)</f>
        <v>0</v>
      </c>
      <c r="H2091" s="134">
        <f>+VLOOKUP(Tabla1[[#This Row],[Columna1]],IG!$D$3:$W$1908,5,FALSE)</f>
        <v>0</v>
      </c>
      <c r="I2091" s="134">
        <f>+VLOOKUP(Tabla1[[#This Row],[Columna1]],IG!$D$3:$W$1908,6,FALSE)</f>
        <v>0</v>
      </c>
      <c r="J2091" s="134">
        <f>+VLOOKUP(Tabla1[[#This Row],[Columna1]],IG!$D$3:$W$1908,7,FALSE)</f>
        <v>0</v>
      </c>
      <c r="K2091" s="130"/>
      <c r="L2091" s="131"/>
      <c r="M2091" s="133" t="str">
        <f>+Tabla1[[#This Row],[Columna1]]&amp;Tabla1[[#This Row],[LOCALIDAD]]&amp;Tabla1[[#This Row],[MES]]</f>
        <v/>
      </c>
      <c r="N2091" s="29"/>
      <c r="O2091" s="135">
        <f>+VLOOKUP(Tabla1[[#This Row],[concatenar]],IG!$M$3:$W$1908,2,FALSE)</f>
        <v>0</v>
      </c>
      <c r="P2091" s="50">
        <f>+VLOOKUP(Tabla1[[#This Row],[concatenar]],IG!$M$3:$W$1908,3,FALSE)</f>
        <v>0</v>
      </c>
      <c r="Q2091" s="103">
        <f>+VLOOKUP(Tabla1[[#This Row],[concatenar]],IG!$M$3:$W$1908,8,FALSE)</f>
        <v>0</v>
      </c>
      <c r="R2091" s="97">
        <f>+VLOOKUP(Tabla1[[#This Row],[concatenar]],IG!$M$3:$W$1908,9,FALSE)</f>
        <v>0</v>
      </c>
      <c r="S2091" s="136">
        <f>+VLOOKUP(Tabla1[[#This Row],[concatenar]],IG!$M$3:$W$1908,10,FALSE)</f>
        <v>0</v>
      </c>
      <c r="T2091" s="137">
        <f>+VLOOKUP(Tabla1[[#This Row],[concatenar]],IG!$M$3:$W$1908,11,FALSE)</f>
        <v>0</v>
      </c>
      <c r="U2091" s="130"/>
      <c r="V2091" s="138"/>
      <c r="W2091" s="130"/>
      <c r="X2091" s="29"/>
      <c r="Y2091" s="139">
        <f>ROUND(Tabla1[[#This Row],[VALOR UNITARIO SEGUIMIENTO FINANCIERO
2024]]*Tabla1[[#This Row],[MET AFECTADA PORLA GLOSA
RECURSOS 2024]]*Tabla1[[#This Row],[Porcentaje de Glosa]],0)</f>
        <v>0</v>
      </c>
      <c r="Z2091" s="51">
        <f>ROUND(Tabla1[[#This Row],[VALOR UNITARIO SEGUIMIENTO FINANCIERO
2025]]*Tabla1[[#This Row],[META AFECTADA PORLA GLOSA
RECURSOS 2025]]*Tabla1[[#This Row],[Porcentaje de Glosa]],0)</f>
        <v>0</v>
      </c>
      <c r="AA2091" s="51">
        <f>ROUND(Tabla1[[#This Row],[VALOR DE LA GLOSA 2024]]+Tabla1[[#This Row],[VALOR DE LA GLOSA 2025]],0)</f>
        <v>0</v>
      </c>
      <c r="AB2091" s="56"/>
      <c r="AC2091" s="130"/>
      <c r="AD2091" s="140"/>
      <c r="AE2091" s="130"/>
      <c r="AF2091" s="140">
        <f>ROUND(Tabla1[[#This Row],[VALOR TOTAL DE LA GLOSA]]-Tabla1[[#This Row],[Valor soportado por la Subred]],0)</f>
        <v>0</v>
      </c>
      <c r="AG2091" s="130"/>
      <c r="AH2091" s="130"/>
      <c r="AI2091" s="140">
        <f>ROUND(Tabla1[[#This Row],[VALOR GLOSA DEFINITIVA]]-Tabla1[[#This Row],[VALOR LEVANTADO EN LIQUIDACION]],0)</f>
        <v>0</v>
      </c>
    </row>
    <row r="2092" spans="2:35" s="32" customFormat="1" ht="87.6" hidden="1" customHeight="1" x14ac:dyDescent="0.25">
      <c r="B2092" s="131"/>
      <c r="C2092" s="132"/>
      <c r="D2092" s="131"/>
      <c r="E2092" s="133" t="str">
        <f>+Tabla1[[#This Row],[CODIGO ACTIVIDAD EN PPP Y LINEAMIENTO]]&amp;Tabla1[[#This Row],[ENTORNO/COMPONENTE]]</f>
        <v/>
      </c>
      <c r="F2092" s="134">
        <f>+VLOOKUP(Tabla1[[#This Row],[Columna1]],IG!$D$3:$L$1908,3,FALSE)</f>
        <v>0</v>
      </c>
      <c r="G2092" s="134">
        <f>+VLOOKUP(Tabla1[[#This Row],[Columna1]],IG!$D$3:$W$1908,4,FALSE)</f>
        <v>0</v>
      </c>
      <c r="H2092" s="134">
        <f>+VLOOKUP(Tabla1[[#This Row],[Columna1]],IG!$D$3:$W$1908,5,FALSE)</f>
        <v>0</v>
      </c>
      <c r="I2092" s="134">
        <f>+VLOOKUP(Tabla1[[#This Row],[Columna1]],IG!$D$3:$W$1908,6,FALSE)</f>
        <v>0</v>
      </c>
      <c r="J2092" s="134">
        <f>+VLOOKUP(Tabla1[[#This Row],[Columna1]],IG!$D$3:$W$1908,7,FALSE)</f>
        <v>0</v>
      </c>
      <c r="K2092" s="130"/>
      <c r="L2092" s="131"/>
      <c r="M2092" s="133" t="str">
        <f>+Tabla1[[#This Row],[Columna1]]&amp;Tabla1[[#This Row],[LOCALIDAD]]&amp;Tabla1[[#This Row],[MES]]</f>
        <v/>
      </c>
      <c r="N2092" s="29"/>
      <c r="O2092" s="135">
        <f>+VLOOKUP(Tabla1[[#This Row],[concatenar]],IG!$M$3:$W$1908,2,FALSE)</f>
        <v>0</v>
      </c>
      <c r="P2092" s="50">
        <f>+VLOOKUP(Tabla1[[#This Row],[concatenar]],IG!$M$3:$W$1908,3,FALSE)</f>
        <v>0</v>
      </c>
      <c r="Q2092" s="103">
        <f>+VLOOKUP(Tabla1[[#This Row],[concatenar]],IG!$M$3:$W$1908,8,FALSE)</f>
        <v>0</v>
      </c>
      <c r="R2092" s="97">
        <f>+VLOOKUP(Tabla1[[#This Row],[concatenar]],IG!$M$3:$W$1908,9,FALSE)</f>
        <v>0</v>
      </c>
      <c r="S2092" s="136">
        <f>+VLOOKUP(Tabla1[[#This Row],[concatenar]],IG!$M$3:$W$1908,10,FALSE)</f>
        <v>0</v>
      </c>
      <c r="T2092" s="137">
        <f>+VLOOKUP(Tabla1[[#This Row],[concatenar]],IG!$M$3:$W$1908,11,FALSE)</f>
        <v>0</v>
      </c>
      <c r="U2092" s="130"/>
      <c r="V2092" s="138"/>
      <c r="W2092" s="130"/>
      <c r="X2092" s="29"/>
      <c r="Y2092" s="139">
        <f>ROUND(Tabla1[[#This Row],[VALOR UNITARIO SEGUIMIENTO FINANCIERO
2024]]*Tabla1[[#This Row],[MET AFECTADA PORLA GLOSA
RECURSOS 2024]]*Tabla1[[#This Row],[Porcentaje de Glosa]],0)</f>
        <v>0</v>
      </c>
      <c r="Z2092" s="51">
        <f>ROUND(Tabla1[[#This Row],[VALOR UNITARIO SEGUIMIENTO FINANCIERO
2025]]*Tabla1[[#This Row],[META AFECTADA PORLA GLOSA
RECURSOS 2025]]*Tabla1[[#This Row],[Porcentaje de Glosa]],0)</f>
        <v>0</v>
      </c>
      <c r="AA2092" s="51">
        <f>ROUND(Tabla1[[#This Row],[VALOR DE LA GLOSA 2024]]+Tabla1[[#This Row],[VALOR DE LA GLOSA 2025]],0)</f>
        <v>0</v>
      </c>
      <c r="AB2092" s="56"/>
      <c r="AC2092" s="130"/>
      <c r="AD2092" s="140"/>
      <c r="AE2092" s="130"/>
      <c r="AF2092" s="140">
        <f>ROUND(Tabla1[[#This Row],[VALOR TOTAL DE LA GLOSA]]-Tabla1[[#This Row],[Valor soportado por la Subred]],0)</f>
        <v>0</v>
      </c>
      <c r="AG2092" s="130"/>
      <c r="AH2092" s="130"/>
      <c r="AI2092" s="140">
        <f>ROUND(Tabla1[[#This Row],[VALOR GLOSA DEFINITIVA]]-Tabla1[[#This Row],[VALOR LEVANTADO EN LIQUIDACION]],0)</f>
        <v>0</v>
      </c>
    </row>
    <row r="2093" spans="2:35" s="32" customFormat="1" ht="87.6" hidden="1" customHeight="1" x14ac:dyDescent="0.25">
      <c r="B2093" s="131"/>
      <c r="C2093" s="132"/>
      <c r="D2093" s="131"/>
      <c r="E2093" s="133" t="str">
        <f>+Tabla1[[#This Row],[CODIGO ACTIVIDAD EN PPP Y LINEAMIENTO]]&amp;Tabla1[[#This Row],[ENTORNO/COMPONENTE]]</f>
        <v/>
      </c>
      <c r="F2093" s="134">
        <f>+VLOOKUP(Tabla1[[#This Row],[Columna1]],IG!$D$3:$L$1908,3,FALSE)</f>
        <v>0</v>
      </c>
      <c r="G2093" s="134">
        <f>+VLOOKUP(Tabla1[[#This Row],[Columna1]],IG!$D$3:$W$1908,4,FALSE)</f>
        <v>0</v>
      </c>
      <c r="H2093" s="134">
        <f>+VLOOKUP(Tabla1[[#This Row],[Columna1]],IG!$D$3:$W$1908,5,FALSE)</f>
        <v>0</v>
      </c>
      <c r="I2093" s="134">
        <f>+VLOOKUP(Tabla1[[#This Row],[Columna1]],IG!$D$3:$W$1908,6,FALSE)</f>
        <v>0</v>
      </c>
      <c r="J2093" s="134">
        <f>+VLOOKUP(Tabla1[[#This Row],[Columna1]],IG!$D$3:$W$1908,7,FALSE)</f>
        <v>0</v>
      </c>
      <c r="K2093" s="130"/>
      <c r="L2093" s="131"/>
      <c r="M2093" s="133" t="str">
        <f>+Tabla1[[#This Row],[Columna1]]&amp;Tabla1[[#This Row],[LOCALIDAD]]&amp;Tabla1[[#This Row],[MES]]</f>
        <v/>
      </c>
      <c r="N2093" s="29"/>
      <c r="O2093" s="135">
        <f>+VLOOKUP(Tabla1[[#This Row],[concatenar]],IG!$M$3:$W$1908,2,FALSE)</f>
        <v>0</v>
      </c>
      <c r="P2093" s="50">
        <f>+VLOOKUP(Tabla1[[#This Row],[concatenar]],IG!$M$3:$W$1908,3,FALSE)</f>
        <v>0</v>
      </c>
      <c r="Q2093" s="103">
        <f>+VLOOKUP(Tabla1[[#This Row],[concatenar]],IG!$M$3:$W$1908,8,FALSE)</f>
        <v>0</v>
      </c>
      <c r="R2093" s="97">
        <f>+VLOOKUP(Tabla1[[#This Row],[concatenar]],IG!$M$3:$W$1908,9,FALSE)</f>
        <v>0</v>
      </c>
      <c r="S2093" s="136">
        <f>+VLOOKUP(Tabla1[[#This Row],[concatenar]],IG!$M$3:$W$1908,10,FALSE)</f>
        <v>0</v>
      </c>
      <c r="T2093" s="137">
        <f>+VLOOKUP(Tabla1[[#This Row],[concatenar]],IG!$M$3:$W$1908,11,FALSE)</f>
        <v>0</v>
      </c>
      <c r="U2093" s="130"/>
      <c r="V2093" s="138"/>
      <c r="W2093" s="130"/>
      <c r="X2093" s="29"/>
      <c r="Y2093" s="139">
        <f>ROUND(Tabla1[[#This Row],[VALOR UNITARIO SEGUIMIENTO FINANCIERO
2024]]*Tabla1[[#This Row],[MET AFECTADA PORLA GLOSA
RECURSOS 2024]]*Tabla1[[#This Row],[Porcentaje de Glosa]],0)</f>
        <v>0</v>
      </c>
      <c r="Z2093" s="51">
        <f>ROUND(Tabla1[[#This Row],[VALOR UNITARIO SEGUIMIENTO FINANCIERO
2025]]*Tabla1[[#This Row],[META AFECTADA PORLA GLOSA
RECURSOS 2025]]*Tabla1[[#This Row],[Porcentaje de Glosa]],0)</f>
        <v>0</v>
      </c>
      <c r="AA2093" s="51">
        <f>ROUND(Tabla1[[#This Row],[VALOR DE LA GLOSA 2024]]+Tabla1[[#This Row],[VALOR DE LA GLOSA 2025]],0)</f>
        <v>0</v>
      </c>
      <c r="AB2093" s="56"/>
      <c r="AC2093" s="130"/>
      <c r="AD2093" s="140"/>
      <c r="AE2093" s="130"/>
      <c r="AF2093" s="140">
        <f>ROUND(Tabla1[[#This Row],[VALOR TOTAL DE LA GLOSA]]-Tabla1[[#This Row],[Valor soportado por la Subred]],0)</f>
        <v>0</v>
      </c>
      <c r="AG2093" s="130"/>
      <c r="AH2093" s="130"/>
      <c r="AI2093" s="140">
        <f>ROUND(Tabla1[[#This Row],[VALOR GLOSA DEFINITIVA]]-Tabla1[[#This Row],[VALOR LEVANTADO EN LIQUIDACION]],0)</f>
        <v>0</v>
      </c>
    </row>
    <row r="2094" spans="2:35" s="32" customFormat="1" ht="87.6" hidden="1" customHeight="1" x14ac:dyDescent="0.25">
      <c r="B2094" s="131"/>
      <c r="C2094" s="132"/>
      <c r="D2094" s="131"/>
      <c r="E2094" s="133" t="str">
        <f>+Tabla1[[#This Row],[CODIGO ACTIVIDAD EN PPP Y LINEAMIENTO]]&amp;Tabla1[[#This Row],[ENTORNO/COMPONENTE]]</f>
        <v/>
      </c>
      <c r="F2094" s="134">
        <f>+VLOOKUP(Tabla1[[#This Row],[Columna1]],IG!$D$3:$L$1908,3,FALSE)</f>
        <v>0</v>
      </c>
      <c r="G2094" s="134">
        <f>+VLOOKUP(Tabla1[[#This Row],[Columna1]],IG!$D$3:$W$1908,4,FALSE)</f>
        <v>0</v>
      </c>
      <c r="H2094" s="134">
        <f>+VLOOKUP(Tabla1[[#This Row],[Columna1]],IG!$D$3:$W$1908,5,FALSE)</f>
        <v>0</v>
      </c>
      <c r="I2094" s="134">
        <f>+VLOOKUP(Tabla1[[#This Row],[Columna1]],IG!$D$3:$W$1908,6,FALSE)</f>
        <v>0</v>
      </c>
      <c r="J2094" s="134">
        <f>+VLOOKUP(Tabla1[[#This Row],[Columna1]],IG!$D$3:$W$1908,7,FALSE)</f>
        <v>0</v>
      </c>
      <c r="K2094" s="130"/>
      <c r="L2094" s="131"/>
      <c r="M2094" s="133" t="str">
        <f>+Tabla1[[#This Row],[Columna1]]&amp;Tabla1[[#This Row],[LOCALIDAD]]&amp;Tabla1[[#This Row],[MES]]</f>
        <v/>
      </c>
      <c r="N2094" s="29"/>
      <c r="O2094" s="135">
        <f>+VLOOKUP(Tabla1[[#This Row],[concatenar]],IG!$M$3:$W$1908,2,FALSE)</f>
        <v>0</v>
      </c>
      <c r="P2094" s="50">
        <f>+VLOOKUP(Tabla1[[#This Row],[concatenar]],IG!$M$3:$W$1908,3,FALSE)</f>
        <v>0</v>
      </c>
      <c r="Q2094" s="103">
        <f>+VLOOKUP(Tabla1[[#This Row],[concatenar]],IG!$M$3:$W$1908,8,FALSE)</f>
        <v>0</v>
      </c>
      <c r="R2094" s="97">
        <f>+VLOOKUP(Tabla1[[#This Row],[concatenar]],IG!$M$3:$W$1908,9,FALSE)</f>
        <v>0</v>
      </c>
      <c r="S2094" s="136">
        <f>+VLOOKUP(Tabla1[[#This Row],[concatenar]],IG!$M$3:$W$1908,10,FALSE)</f>
        <v>0</v>
      </c>
      <c r="T2094" s="137">
        <f>+VLOOKUP(Tabla1[[#This Row],[concatenar]],IG!$M$3:$W$1908,11,FALSE)</f>
        <v>0</v>
      </c>
      <c r="U2094" s="130"/>
      <c r="V2094" s="138"/>
      <c r="W2094" s="130"/>
      <c r="X2094" s="29"/>
      <c r="Y2094" s="139">
        <f>ROUND(Tabla1[[#This Row],[VALOR UNITARIO SEGUIMIENTO FINANCIERO
2024]]*Tabla1[[#This Row],[MET AFECTADA PORLA GLOSA
RECURSOS 2024]]*Tabla1[[#This Row],[Porcentaje de Glosa]],0)</f>
        <v>0</v>
      </c>
      <c r="Z2094" s="51">
        <f>ROUND(Tabla1[[#This Row],[VALOR UNITARIO SEGUIMIENTO FINANCIERO
2025]]*Tabla1[[#This Row],[META AFECTADA PORLA GLOSA
RECURSOS 2025]]*Tabla1[[#This Row],[Porcentaje de Glosa]],0)</f>
        <v>0</v>
      </c>
      <c r="AA2094" s="51">
        <f>ROUND(Tabla1[[#This Row],[VALOR DE LA GLOSA 2024]]+Tabla1[[#This Row],[VALOR DE LA GLOSA 2025]],0)</f>
        <v>0</v>
      </c>
      <c r="AB2094" s="56"/>
      <c r="AC2094" s="130"/>
      <c r="AD2094" s="140"/>
      <c r="AE2094" s="130"/>
      <c r="AF2094" s="140">
        <f>ROUND(Tabla1[[#This Row],[VALOR TOTAL DE LA GLOSA]]-Tabla1[[#This Row],[Valor soportado por la Subred]],0)</f>
        <v>0</v>
      </c>
      <c r="AG2094" s="130"/>
      <c r="AH2094" s="130"/>
      <c r="AI2094" s="140">
        <f>ROUND(Tabla1[[#This Row],[VALOR GLOSA DEFINITIVA]]-Tabla1[[#This Row],[VALOR LEVANTADO EN LIQUIDACION]],0)</f>
        <v>0</v>
      </c>
    </row>
    <row r="2095" spans="2:35" s="32" customFormat="1" ht="87.6" hidden="1" customHeight="1" x14ac:dyDescent="0.25">
      <c r="B2095" s="131"/>
      <c r="C2095" s="132"/>
      <c r="D2095" s="131"/>
      <c r="E2095" s="133" t="str">
        <f>+Tabla1[[#This Row],[CODIGO ACTIVIDAD EN PPP Y LINEAMIENTO]]&amp;Tabla1[[#This Row],[ENTORNO/COMPONENTE]]</f>
        <v/>
      </c>
      <c r="F2095" s="134">
        <f>+VLOOKUP(Tabla1[[#This Row],[Columna1]],IG!$D$3:$L$1908,3,FALSE)</f>
        <v>0</v>
      </c>
      <c r="G2095" s="134">
        <f>+VLOOKUP(Tabla1[[#This Row],[Columna1]],IG!$D$3:$W$1908,4,FALSE)</f>
        <v>0</v>
      </c>
      <c r="H2095" s="134">
        <f>+VLOOKUP(Tabla1[[#This Row],[Columna1]],IG!$D$3:$W$1908,5,FALSE)</f>
        <v>0</v>
      </c>
      <c r="I2095" s="134">
        <f>+VLOOKUP(Tabla1[[#This Row],[Columna1]],IG!$D$3:$W$1908,6,FALSE)</f>
        <v>0</v>
      </c>
      <c r="J2095" s="134">
        <f>+VLOOKUP(Tabla1[[#This Row],[Columna1]],IG!$D$3:$W$1908,7,FALSE)</f>
        <v>0</v>
      </c>
      <c r="K2095" s="130"/>
      <c r="L2095" s="131"/>
      <c r="M2095" s="133" t="str">
        <f>+Tabla1[[#This Row],[Columna1]]&amp;Tabla1[[#This Row],[LOCALIDAD]]&amp;Tabla1[[#This Row],[MES]]</f>
        <v/>
      </c>
      <c r="N2095" s="29"/>
      <c r="O2095" s="135">
        <f>+VLOOKUP(Tabla1[[#This Row],[concatenar]],IG!$M$3:$W$1908,2,FALSE)</f>
        <v>0</v>
      </c>
      <c r="P2095" s="50">
        <f>+VLOOKUP(Tabla1[[#This Row],[concatenar]],IG!$M$3:$W$1908,3,FALSE)</f>
        <v>0</v>
      </c>
      <c r="Q2095" s="103">
        <f>+VLOOKUP(Tabla1[[#This Row],[concatenar]],IG!$M$3:$W$1908,8,FALSE)</f>
        <v>0</v>
      </c>
      <c r="R2095" s="97">
        <f>+VLOOKUP(Tabla1[[#This Row],[concatenar]],IG!$M$3:$W$1908,9,FALSE)</f>
        <v>0</v>
      </c>
      <c r="S2095" s="136">
        <f>+VLOOKUP(Tabla1[[#This Row],[concatenar]],IG!$M$3:$W$1908,10,FALSE)</f>
        <v>0</v>
      </c>
      <c r="T2095" s="137">
        <f>+VLOOKUP(Tabla1[[#This Row],[concatenar]],IG!$M$3:$W$1908,11,FALSE)</f>
        <v>0</v>
      </c>
      <c r="U2095" s="130"/>
      <c r="V2095" s="138"/>
      <c r="W2095" s="130"/>
      <c r="X2095" s="29"/>
      <c r="Y2095" s="139">
        <f>ROUND(Tabla1[[#This Row],[VALOR UNITARIO SEGUIMIENTO FINANCIERO
2024]]*Tabla1[[#This Row],[MET AFECTADA PORLA GLOSA
RECURSOS 2024]]*Tabla1[[#This Row],[Porcentaje de Glosa]],0)</f>
        <v>0</v>
      </c>
      <c r="Z2095" s="51">
        <f>ROUND(Tabla1[[#This Row],[VALOR UNITARIO SEGUIMIENTO FINANCIERO
2025]]*Tabla1[[#This Row],[META AFECTADA PORLA GLOSA
RECURSOS 2025]]*Tabla1[[#This Row],[Porcentaje de Glosa]],0)</f>
        <v>0</v>
      </c>
      <c r="AA2095" s="51">
        <f>ROUND(Tabla1[[#This Row],[VALOR DE LA GLOSA 2024]]+Tabla1[[#This Row],[VALOR DE LA GLOSA 2025]],0)</f>
        <v>0</v>
      </c>
      <c r="AB2095" s="56"/>
      <c r="AC2095" s="130"/>
      <c r="AD2095" s="140"/>
      <c r="AE2095" s="130"/>
      <c r="AF2095" s="140">
        <f>ROUND(Tabla1[[#This Row],[VALOR TOTAL DE LA GLOSA]]-Tabla1[[#This Row],[Valor soportado por la Subred]],0)</f>
        <v>0</v>
      </c>
      <c r="AG2095" s="130"/>
      <c r="AH2095" s="130"/>
      <c r="AI2095" s="140">
        <f>ROUND(Tabla1[[#This Row],[VALOR GLOSA DEFINITIVA]]-Tabla1[[#This Row],[VALOR LEVANTADO EN LIQUIDACION]],0)</f>
        <v>0</v>
      </c>
    </row>
    <row r="2096" spans="2:35" s="32" customFormat="1" ht="87.6" hidden="1" customHeight="1" x14ac:dyDescent="0.25">
      <c r="B2096" s="131"/>
      <c r="C2096" s="132"/>
      <c r="D2096" s="131"/>
      <c r="E2096" s="133" t="str">
        <f>+Tabla1[[#This Row],[CODIGO ACTIVIDAD EN PPP Y LINEAMIENTO]]&amp;Tabla1[[#This Row],[ENTORNO/COMPONENTE]]</f>
        <v/>
      </c>
      <c r="F2096" s="134">
        <f>+VLOOKUP(Tabla1[[#This Row],[Columna1]],IG!$D$3:$L$1908,3,FALSE)</f>
        <v>0</v>
      </c>
      <c r="G2096" s="134">
        <f>+VLOOKUP(Tabla1[[#This Row],[Columna1]],IG!$D$3:$W$1908,4,FALSE)</f>
        <v>0</v>
      </c>
      <c r="H2096" s="134">
        <f>+VLOOKUP(Tabla1[[#This Row],[Columna1]],IG!$D$3:$W$1908,5,FALSE)</f>
        <v>0</v>
      </c>
      <c r="I2096" s="134">
        <f>+VLOOKUP(Tabla1[[#This Row],[Columna1]],IG!$D$3:$W$1908,6,FALSE)</f>
        <v>0</v>
      </c>
      <c r="J2096" s="134">
        <f>+VLOOKUP(Tabla1[[#This Row],[Columna1]],IG!$D$3:$W$1908,7,FALSE)</f>
        <v>0</v>
      </c>
      <c r="K2096" s="130"/>
      <c r="L2096" s="131"/>
      <c r="M2096" s="133" t="str">
        <f>+Tabla1[[#This Row],[Columna1]]&amp;Tabla1[[#This Row],[LOCALIDAD]]&amp;Tabla1[[#This Row],[MES]]</f>
        <v/>
      </c>
      <c r="N2096" s="29"/>
      <c r="O2096" s="135">
        <f>+VLOOKUP(Tabla1[[#This Row],[concatenar]],IG!$M$3:$W$1908,2,FALSE)</f>
        <v>0</v>
      </c>
      <c r="P2096" s="50">
        <f>+VLOOKUP(Tabla1[[#This Row],[concatenar]],IG!$M$3:$W$1908,3,FALSE)</f>
        <v>0</v>
      </c>
      <c r="Q2096" s="103">
        <f>+VLOOKUP(Tabla1[[#This Row],[concatenar]],IG!$M$3:$W$1908,8,FALSE)</f>
        <v>0</v>
      </c>
      <c r="R2096" s="97">
        <f>+VLOOKUP(Tabla1[[#This Row],[concatenar]],IG!$M$3:$W$1908,9,FALSE)</f>
        <v>0</v>
      </c>
      <c r="S2096" s="136">
        <f>+VLOOKUP(Tabla1[[#This Row],[concatenar]],IG!$M$3:$W$1908,10,FALSE)</f>
        <v>0</v>
      </c>
      <c r="T2096" s="137">
        <f>+VLOOKUP(Tabla1[[#This Row],[concatenar]],IG!$M$3:$W$1908,11,FALSE)</f>
        <v>0</v>
      </c>
      <c r="U2096" s="130"/>
      <c r="V2096" s="138"/>
      <c r="W2096" s="130"/>
      <c r="X2096" s="29"/>
      <c r="Y2096" s="139">
        <f>ROUND(Tabla1[[#This Row],[VALOR UNITARIO SEGUIMIENTO FINANCIERO
2024]]*Tabla1[[#This Row],[MET AFECTADA PORLA GLOSA
RECURSOS 2024]]*Tabla1[[#This Row],[Porcentaje de Glosa]],0)</f>
        <v>0</v>
      </c>
      <c r="Z2096" s="51">
        <f>ROUND(Tabla1[[#This Row],[VALOR UNITARIO SEGUIMIENTO FINANCIERO
2025]]*Tabla1[[#This Row],[META AFECTADA PORLA GLOSA
RECURSOS 2025]]*Tabla1[[#This Row],[Porcentaje de Glosa]],0)</f>
        <v>0</v>
      </c>
      <c r="AA2096" s="51">
        <f>ROUND(Tabla1[[#This Row],[VALOR DE LA GLOSA 2024]]+Tabla1[[#This Row],[VALOR DE LA GLOSA 2025]],0)</f>
        <v>0</v>
      </c>
      <c r="AB2096" s="56"/>
      <c r="AC2096" s="130"/>
      <c r="AD2096" s="140"/>
      <c r="AE2096" s="130"/>
      <c r="AF2096" s="140">
        <f>ROUND(Tabla1[[#This Row],[VALOR TOTAL DE LA GLOSA]]-Tabla1[[#This Row],[Valor soportado por la Subred]],0)</f>
        <v>0</v>
      </c>
      <c r="AG2096" s="130"/>
      <c r="AH2096" s="130"/>
      <c r="AI2096" s="140">
        <f>ROUND(Tabla1[[#This Row],[VALOR GLOSA DEFINITIVA]]-Tabla1[[#This Row],[VALOR LEVANTADO EN LIQUIDACION]],0)</f>
        <v>0</v>
      </c>
    </row>
    <row r="2097" spans="2:35" s="32" customFormat="1" ht="87.6" hidden="1" customHeight="1" x14ac:dyDescent="0.25">
      <c r="B2097" s="131"/>
      <c r="C2097" s="132"/>
      <c r="D2097" s="131"/>
      <c r="E2097" s="133" t="str">
        <f>+Tabla1[[#This Row],[CODIGO ACTIVIDAD EN PPP Y LINEAMIENTO]]&amp;Tabla1[[#This Row],[ENTORNO/COMPONENTE]]</f>
        <v/>
      </c>
      <c r="F2097" s="134">
        <f>+VLOOKUP(Tabla1[[#This Row],[Columna1]],IG!$D$3:$L$1908,3,FALSE)</f>
        <v>0</v>
      </c>
      <c r="G2097" s="134">
        <f>+VLOOKUP(Tabla1[[#This Row],[Columna1]],IG!$D$3:$W$1908,4,FALSE)</f>
        <v>0</v>
      </c>
      <c r="H2097" s="134">
        <f>+VLOOKUP(Tabla1[[#This Row],[Columna1]],IG!$D$3:$W$1908,5,FALSE)</f>
        <v>0</v>
      </c>
      <c r="I2097" s="134">
        <f>+VLOOKUP(Tabla1[[#This Row],[Columna1]],IG!$D$3:$W$1908,6,FALSE)</f>
        <v>0</v>
      </c>
      <c r="J2097" s="134">
        <f>+VLOOKUP(Tabla1[[#This Row],[Columna1]],IG!$D$3:$W$1908,7,FALSE)</f>
        <v>0</v>
      </c>
      <c r="K2097" s="130"/>
      <c r="L2097" s="131"/>
      <c r="M2097" s="133" t="str">
        <f>+Tabla1[[#This Row],[Columna1]]&amp;Tabla1[[#This Row],[LOCALIDAD]]&amp;Tabla1[[#This Row],[MES]]</f>
        <v/>
      </c>
      <c r="N2097" s="29"/>
      <c r="O2097" s="135">
        <f>+VLOOKUP(Tabla1[[#This Row],[concatenar]],IG!$M$3:$W$1908,2,FALSE)</f>
        <v>0</v>
      </c>
      <c r="P2097" s="50">
        <f>+VLOOKUP(Tabla1[[#This Row],[concatenar]],IG!$M$3:$W$1908,3,FALSE)</f>
        <v>0</v>
      </c>
      <c r="Q2097" s="103">
        <f>+VLOOKUP(Tabla1[[#This Row],[concatenar]],IG!$M$3:$W$1908,8,FALSE)</f>
        <v>0</v>
      </c>
      <c r="R2097" s="97">
        <f>+VLOOKUP(Tabla1[[#This Row],[concatenar]],IG!$M$3:$W$1908,9,FALSE)</f>
        <v>0</v>
      </c>
      <c r="S2097" s="136">
        <f>+VLOOKUP(Tabla1[[#This Row],[concatenar]],IG!$M$3:$W$1908,10,FALSE)</f>
        <v>0</v>
      </c>
      <c r="T2097" s="137">
        <f>+VLOOKUP(Tabla1[[#This Row],[concatenar]],IG!$M$3:$W$1908,11,FALSE)</f>
        <v>0</v>
      </c>
      <c r="U2097" s="130"/>
      <c r="V2097" s="138"/>
      <c r="W2097" s="130"/>
      <c r="X2097" s="29"/>
      <c r="Y2097" s="139">
        <f>ROUND(Tabla1[[#This Row],[VALOR UNITARIO SEGUIMIENTO FINANCIERO
2024]]*Tabla1[[#This Row],[MET AFECTADA PORLA GLOSA
RECURSOS 2024]]*Tabla1[[#This Row],[Porcentaje de Glosa]],0)</f>
        <v>0</v>
      </c>
      <c r="Z2097" s="51">
        <f>ROUND(Tabla1[[#This Row],[VALOR UNITARIO SEGUIMIENTO FINANCIERO
2025]]*Tabla1[[#This Row],[META AFECTADA PORLA GLOSA
RECURSOS 2025]]*Tabla1[[#This Row],[Porcentaje de Glosa]],0)</f>
        <v>0</v>
      </c>
      <c r="AA2097" s="51">
        <f>ROUND(Tabla1[[#This Row],[VALOR DE LA GLOSA 2024]]+Tabla1[[#This Row],[VALOR DE LA GLOSA 2025]],0)</f>
        <v>0</v>
      </c>
      <c r="AB2097" s="56"/>
      <c r="AC2097" s="130"/>
      <c r="AD2097" s="140"/>
      <c r="AE2097" s="130"/>
      <c r="AF2097" s="140">
        <f>ROUND(Tabla1[[#This Row],[VALOR TOTAL DE LA GLOSA]]-Tabla1[[#This Row],[Valor soportado por la Subred]],0)</f>
        <v>0</v>
      </c>
      <c r="AG2097" s="130"/>
      <c r="AH2097" s="130"/>
      <c r="AI2097" s="140">
        <f>ROUND(Tabla1[[#This Row],[VALOR GLOSA DEFINITIVA]]-Tabla1[[#This Row],[VALOR LEVANTADO EN LIQUIDACION]],0)</f>
        <v>0</v>
      </c>
    </row>
    <row r="2098" spans="2:35" s="32" customFormat="1" ht="87.6" hidden="1" customHeight="1" x14ac:dyDescent="0.25">
      <c r="B2098" s="131"/>
      <c r="C2098" s="132"/>
      <c r="D2098" s="131"/>
      <c r="E2098" s="133" t="str">
        <f>+Tabla1[[#This Row],[CODIGO ACTIVIDAD EN PPP Y LINEAMIENTO]]&amp;Tabla1[[#This Row],[ENTORNO/COMPONENTE]]</f>
        <v/>
      </c>
      <c r="F2098" s="134">
        <f>+VLOOKUP(Tabla1[[#This Row],[Columna1]],IG!$D$3:$L$1908,3,FALSE)</f>
        <v>0</v>
      </c>
      <c r="G2098" s="134">
        <f>+VLOOKUP(Tabla1[[#This Row],[Columna1]],IG!$D$3:$W$1908,4,FALSE)</f>
        <v>0</v>
      </c>
      <c r="H2098" s="134">
        <f>+VLOOKUP(Tabla1[[#This Row],[Columna1]],IG!$D$3:$W$1908,5,FALSE)</f>
        <v>0</v>
      </c>
      <c r="I2098" s="134">
        <f>+VLOOKUP(Tabla1[[#This Row],[Columna1]],IG!$D$3:$W$1908,6,FALSE)</f>
        <v>0</v>
      </c>
      <c r="J2098" s="134">
        <f>+VLOOKUP(Tabla1[[#This Row],[Columna1]],IG!$D$3:$W$1908,7,FALSE)</f>
        <v>0</v>
      </c>
      <c r="K2098" s="130"/>
      <c r="L2098" s="131"/>
      <c r="M2098" s="133" t="str">
        <f>+Tabla1[[#This Row],[Columna1]]&amp;Tabla1[[#This Row],[LOCALIDAD]]&amp;Tabla1[[#This Row],[MES]]</f>
        <v/>
      </c>
      <c r="N2098" s="29"/>
      <c r="O2098" s="135">
        <f>+VLOOKUP(Tabla1[[#This Row],[concatenar]],IG!$M$3:$W$1908,2,FALSE)</f>
        <v>0</v>
      </c>
      <c r="P2098" s="50">
        <f>+VLOOKUP(Tabla1[[#This Row],[concatenar]],IG!$M$3:$W$1908,3,FALSE)</f>
        <v>0</v>
      </c>
      <c r="Q2098" s="103">
        <f>+VLOOKUP(Tabla1[[#This Row],[concatenar]],IG!$M$3:$W$1908,8,FALSE)</f>
        <v>0</v>
      </c>
      <c r="R2098" s="97">
        <f>+VLOOKUP(Tabla1[[#This Row],[concatenar]],IG!$M$3:$W$1908,9,FALSE)</f>
        <v>0</v>
      </c>
      <c r="S2098" s="136">
        <f>+VLOOKUP(Tabla1[[#This Row],[concatenar]],IG!$M$3:$W$1908,10,FALSE)</f>
        <v>0</v>
      </c>
      <c r="T2098" s="137">
        <f>+VLOOKUP(Tabla1[[#This Row],[concatenar]],IG!$M$3:$W$1908,11,FALSE)</f>
        <v>0</v>
      </c>
      <c r="U2098" s="130"/>
      <c r="V2098" s="138"/>
      <c r="W2098" s="130"/>
      <c r="X2098" s="29"/>
      <c r="Y2098" s="139">
        <f>ROUND(Tabla1[[#This Row],[VALOR UNITARIO SEGUIMIENTO FINANCIERO
2024]]*Tabla1[[#This Row],[MET AFECTADA PORLA GLOSA
RECURSOS 2024]]*Tabla1[[#This Row],[Porcentaje de Glosa]],0)</f>
        <v>0</v>
      </c>
      <c r="Z2098" s="51">
        <f>ROUND(Tabla1[[#This Row],[VALOR UNITARIO SEGUIMIENTO FINANCIERO
2025]]*Tabla1[[#This Row],[META AFECTADA PORLA GLOSA
RECURSOS 2025]]*Tabla1[[#This Row],[Porcentaje de Glosa]],0)</f>
        <v>0</v>
      </c>
      <c r="AA2098" s="51">
        <f>ROUND(Tabla1[[#This Row],[VALOR DE LA GLOSA 2024]]+Tabla1[[#This Row],[VALOR DE LA GLOSA 2025]],0)</f>
        <v>0</v>
      </c>
      <c r="AB2098" s="56"/>
      <c r="AC2098" s="130"/>
      <c r="AD2098" s="140"/>
      <c r="AE2098" s="130"/>
      <c r="AF2098" s="140">
        <f>ROUND(Tabla1[[#This Row],[VALOR TOTAL DE LA GLOSA]]-Tabla1[[#This Row],[Valor soportado por la Subred]],0)</f>
        <v>0</v>
      </c>
      <c r="AG2098" s="130"/>
      <c r="AH2098" s="130"/>
      <c r="AI2098" s="140">
        <f>ROUND(Tabla1[[#This Row],[VALOR GLOSA DEFINITIVA]]-Tabla1[[#This Row],[VALOR LEVANTADO EN LIQUIDACION]],0)</f>
        <v>0</v>
      </c>
    </row>
    <row r="2099" spans="2:35" s="32" customFormat="1" ht="87.6" hidden="1" customHeight="1" x14ac:dyDescent="0.25">
      <c r="B2099" s="131"/>
      <c r="C2099" s="132"/>
      <c r="D2099" s="131"/>
      <c r="E2099" s="133" t="str">
        <f>+Tabla1[[#This Row],[CODIGO ACTIVIDAD EN PPP Y LINEAMIENTO]]&amp;Tabla1[[#This Row],[ENTORNO/COMPONENTE]]</f>
        <v/>
      </c>
      <c r="F2099" s="134">
        <f>+VLOOKUP(Tabla1[[#This Row],[Columna1]],IG!$D$3:$L$1908,3,FALSE)</f>
        <v>0</v>
      </c>
      <c r="G2099" s="134">
        <f>+VLOOKUP(Tabla1[[#This Row],[Columna1]],IG!$D$3:$W$1908,4,FALSE)</f>
        <v>0</v>
      </c>
      <c r="H2099" s="134">
        <f>+VLOOKUP(Tabla1[[#This Row],[Columna1]],IG!$D$3:$W$1908,5,FALSE)</f>
        <v>0</v>
      </c>
      <c r="I2099" s="134">
        <f>+VLOOKUP(Tabla1[[#This Row],[Columna1]],IG!$D$3:$W$1908,6,FALSE)</f>
        <v>0</v>
      </c>
      <c r="J2099" s="134">
        <f>+VLOOKUP(Tabla1[[#This Row],[Columna1]],IG!$D$3:$W$1908,7,FALSE)</f>
        <v>0</v>
      </c>
      <c r="K2099" s="130"/>
      <c r="L2099" s="131"/>
      <c r="M2099" s="133" t="str">
        <f>+Tabla1[[#This Row],[Columna1]]&amp;Tabla1[[#This Row],[LOCALIDAD]]&amp;Tabla1[[#This Row],[MES]]</f>
        <v/>
      </c>
      <c r="N2099" s="29"/>
      <c r="O2099" s="135">
        <f>+VLOOKUP(Tabla1[[#This Row],[concatenar]],IG!$M$3:$W$1908,2,FALSE)</f>
        <v>0</v>
      </c>
      <c r="P2099" s="50">
        <f>+VLOOKUP(Tabla1[[#This Row],[concatenar]],IG!$M$3:$W$1908,3,FALSE)</f>
        <v>0</v>
      </c>
      <c r="Q2099" s="103">
        <f>+VLOOKUP(Tabla1[[#This Row],[concatenar]],IG!$M$3:$W$1908,8,FALSE)</f>
        <v>0</v>
      </c>
      <c r="R2099" s="97">
        <f>+VLOOKUP(Tabla1[[#This Row],[concatenar]],IG!$M$3:$W$1908,9,FALSE)</f>
        <v>0</v>
      </c>
      <c r="S2099" s="136">
        <f>+VLOOKUP(Tabla1[[#This Row],[concatenar]],IG!$M$3:$W$1908,10,FALSE)</f>
        <v>0</v>
      </c>
      <c r="T2099" s="137">
        <f>+VLOOKUP(Tabla1[[#This Row],[concatenar]],IG!$M$3:$W$1908,11,FALSE)</f>
        <v>0</v>
      </c>
      <c r="U2099" s="130"/>
      <c r="V2099" s="138"/>
      <c r="W2099" s="130"/>
      <c r="X2099" s="29"/>
      <c r="Y2099" s="139">
        <f>ROUND(Tabla1[[#This Row],[VALOR UNITARIO SEGUIMIENTO FINANCIERO
2024]]*Tabla1[[#This Row],[MET AFECTADA PORLA GLOSA
RECURSOS 2024]]*Tabla1[[#This Row],[Porcentaje de Glosa]],0)</f>
        <v>0</v>
      </c>
      <c r="Z2099" s="51">
        <f>ROUND(Tabla1[[#This Row],[VALOR UNITARIO SEGUIMIENTO FINANCIERO
2025]]*Tabla1[[#This Row],[META AFECTADA PORLA GLOSA
RECURSOS 2025]]*Tabla1[[#This Row],[Porcentaje de Glosa]],0)</f>
        <v>0</v>
      </c>
      <c r="AA2099" s="51">
        <f>ROUND(Tabla1[[#This Row],[VALOR DE LA GLOSA 2024]]+Tabla1[[#This Row],[VALOR DE LA GLOSA 2025]],0)</f>
        <v>0</v>
      </c>
      <c r="AB2099" s="56"/>
      <c r="AC2099" s="130"/>
      <c r="AD2099" s="140"/>
      <c r="AE2099" s="130"/>
      <c r="AF2099" s="140">
        <f>ROUND(Tabla1[[#This Row],[VALOR TOTAL DE LA GLOSA]]-Tabla1[[#This Row],[Valor soportado por la Subred]],0)</f>
        <v>0</v>
      </c>
      <c r="AG2099" s="130"/>
      <c r="AH2099" s="130"/>
      <c r="AI2099" s="140">
        <f>ROUND(Tabla1[[#This Row],[VALOR GLOSA DEFINITIVA]]-Tabla1[[#This Row],[VALOR LEVANTADO EN LIQUIDACION]],0)</f>
        <v>0</v>
      </c>
    </row>
    <row r="2100" spans="2:35" s="32" customFormat="1" ht="87.6" hidden="1" customHeight="1" x14ac:dyDescent="0.25">
      <c r="B2100" s="131"/>
      <c r="C2100" s="132"/>
      <c r="D2100" s="131"/>
      <c r="E2100" s="133" t="str">
        <f>+Tabla1[[#This Row],[CODIGO ACTIVIDAD EN PPP Y LINEAMIENTO]]&amp;Tabla1[[#This Row],[ENTORNO/COMPONENTE]]</f>
        <v/>
      </c>
      <c r="F2100" s="134">
        <f>+VLOOKUP(Tabla1[[#This Row],[Columna1]],IG!$D$3:$L$1908,3,FALSE)</f>
        <v>0</v>
      </c>
      <c r="G2100" s="134">
        <f>+VLOOKUP(Tabla1[[#This Row],[Columna1]],IG!$D$3:$W$1908,4,FALSE)</f>
        <v>0</v>
      </c>
      <c r="H2100" s="134">
        <f>+VLOOKUP(Tabla1[[#This Row],[Columna1]],IG!$D$3:$W$1908,5,FALSE)</f>
        <v>0</v>
      </c>
      <c r="I2100" s="134">
        <f>+VLOOKUP(Tabla1[[#This Row],[Columna1]],IG!$D$3:$W$1908,6,FALSE)</f>
        <v>0</v>
      </c>
      <c r="J2100" s="134">
        <f>+VLOOKUP(Tabla1[[#This Row],[Columna1]],IG!$D$3:$W$1908,7,FALSE)</f>
        <v>0</v>
      </c>
      <c r="K2100" s="130"/>
      <c r="L2100" s="131"/>
      <c r="M2100" s="133" t="str">
        <f>+Tabla1[[#This Row],[Columna1]]&amp;Tabla1[[#This Row],[LOCALIDAD]]&amp;Tabla1[[#This Row],[MES]]</f>
        <v/>
      </c>
      <c r="N2100" s="29"/>
      <c r="O2100" s="135">
        <f>+VLOOKUP(Tabla1[[#This Row],[concatenar]],IG!$M$3:$W$1908,2,FALSE)</f>
        <v>0</v>
      </c>
      <c r="P2100" s="50">
        <f>+VLOOKUP(Tabla1[[#This Row],[concatenar]],IG!$M$3:$W$1908,3,FALSE)</f>
        <v>0</v>
      </c>
      <c r="Q2100" s="103">
        <f>+VLOOKUP(Tabla1[[#This Row],[concatenar]],IG!$M$3:$W$1908,8,FALSE)</f>
        <v>0</v>
      </c>
      <c r="R2100" s="97">
        <f>+VLOOKUP(Tabla1[[#This Row],[concatenar]],IG!$M$3:$W$1908,9,FALSE)</f>
        <v>0</v>
      </c>
      <c r="S2100" s="136">
        <f>+VLOOKUP(Tabla1[[#This Row],[concatenar]],IG!$M$3:$W$1908,10,FALSE)</f>
        <v>0</v>
      </c>
      <c r="T2100" s="137">
        <f>+VLOOKUP(Tabla1[[#This Row],[concatenar]],IG!$M$3:$W$1908,11,FALSE)</f>
        <v>0</v>
      </c>
      <c r="U2100" s="130"/>
      <c r="V2100" s="138"/>
      <c r="W2100" s="130"/>
      <c r="X2100" s="29"/>
      <c r="Y2100" s="139">
        <f>ROUND(Tabla1[[#This Row],[VALOR UNITARIO SEGUIMIENTO FINANCIERO
2024]]*Tabla1[[#This Row],[MET AFECTADA PORLA GLOSA
RECURSOS 2024]]*Tabla1[[#This Row],[Porcentaje de Glosa]],0)</f>
        <v>0</v>
      </c>
      <c r="Z2100" s="51">
        <f>ROUND(Tabla1[[#This Row],[VALOR UNITARIO SEGUIMIENTO FINANCIERO
2025]]*Tabla1[[#This Row],[META AFECTADA PORLA GLOSA
RECURSOS 2025]]*Tabla1[[#This Row],[Porcentaje de Glosa]],0)</f>
        <v>0</v>
      </c>
      <c r="AA2100" s="51">
        <f>ROUND(Tabla1[[#This Row],[VALOR DE LA GLOSA 2024]]+Tabla1[[#This Row],[VALOR DE LA GLOSA 2025]],0)</f>
        <v>0</v>
      </c>
      <c r="AB2100" s="56"/>
      <c r="AC2100" s="130"/>
      <c r="AD2100" s="140"/>
      <c r="AE2100" s="130"/>
      <c r="AF2100" s="140">
        <f>ROUND(Tabla1[[#This Row],[VALOR TOTAL DE LA GLOSA]]-Tabla1[[#This Row],[Valor soportado por la Subred]],0)</f>
        <v>0</v>
      </c>
      <c r="AG2100" s="130"/>
      <c r="AH2100" s="130"/>
      <c r="AI2100" s="140">
        <f>ROUND(Tabla1[[#This Row],[VALOR GLOSA DEFINITIVA]]-Tabla1[[#This Row],[VALOR LEVANTADO EN LIQUIDACION]],0)</f>
        <v>0</v>
      </c>
    </row>
    <row r="2101" spans="2:35" s="32" customFormat="1" ht="87.6" hidden="1" customHeight="1" x14ac:dyDescent="0.25">
      <c r="B2101" s="131"/>
      <c r="C2101" s="132"/>
      <c r="D2101" s="131"/>
      <c r="E2101" s="133" t="str">
        <f>+Tabla1[[#This Row],[CODIGO ACTIVIDAD EN PPP Y LINEAMIENTO]]&amp;Tabla1[[#This Row],[ENTORNO/COMPONENTE]]</f>
        <v/>
      </c>
      <c r="F2101" s="134">
        <f>+VLOOKUP(Tabla1[[#This Row],[Columna1]],IG!$D$3:$L$1908,3,FALSE)</f>
        <v>0</v>
      </c>
      <c r="G2101" s="134">
        <f>+VLOOKUP(Tabla1[[#This Row],[Columna1]],IG!$D$3:$W$1908,4,FALSE)</f>
        <v>0</v>
      </c>
      <c r="H2101" s="134">
        <f>+VLOOKUP(Tabla1[[#This Row],[Columna1]],IG!$D$3:$W$1908,5,FALSE)</f>
        <v>0</v>
      </c>
      <c r="I2101" s="134">
        <f>+VLOOKUP(Tabla1[[#This Row],[Columna1]],IG!$D$3:$W$1908,6,FALSE)</f>
        <v>0</v>
      </c>
      <c r="J2101" s="134">
        <f>+VLOOKUP(Tabla1[[#This Row],[Columna1]],IG!$D$3:$W$1908,7,FALSE)</f>
        <v>0</v>
      </c>
      <c r="K2101" s="130"/>
      <c r="L2101" s="131"/>
      <c r="M2101" s="133" t="str">
        <f>+Tabla1[[#This Row],[Columna1]]&amp;Tabla1[[#This Row],[LOCALIDAD]]&amp;Tabla1[[#This Row],[MES]]</f>
        <v/>
      </c>
      <c r="N2101" s="29"/>
      <c r="O2101" s="135">
        <f>+VLOOKUP(Tabla1[[#This Row],[concatenar]],IG!$M$3:$W$1908,2,FALSE)</f>
        <v>0</v>
      </c>
      <c r="P2101" s="50">
        <f>+VLOOKUP(Tabla1[[#This Row],[concatenar]],IG!$M$3:$W$1908,3,FALSE)</f>
        <v>0</v>
      </c>
      <c r="Q2101" s="103">
        <f>+VLOOKUP(Tabla1[[#This Row],[concatenar]],IG!$M$3:$W$1908,8,FALSE)</f>
        <v>0</v>
      </c>
      <c r="R2101" s="97">
        <f>+VLOOKUP(Tabla1[[#This Row],[concatenar]],IG!$M$3:$W$1908,9,FALSE)</f>
        <v>0</v>
      </c>
      <c r="S2101" s="136">
        <f>+VLOOKUP(Tabla1[[#This Row],[concatenar]],IG!$M$3:$W$1908,10,FALSE)</f>
        <v>0</v>
      </c>
      <c r="T2101" s="137">
        <f>+VLOOKUP(Tabla1[[#This Row],[concatenar]],IG!$M$3:$W$1908,11,FALSE)</f>
        <v>0</v>
      </c>
      <c r="U2101" s="130"/>
      <c r="V2101" s="138"/>
      <c r="W2101" s="130"/>
      <c r="X2101" s="29"/>
      <c r="Y2101" s="139">
        <f>ROUND(Tabla1[[#This Row],[VALOR UNITARIO SEGUIMIENTO FINANCIERO
2024]]*Tabla1[[#This Row],[MET AFECTADA PORLA GLOSA
RECURSOS 2024]]*Tabla1[[#This Row],[Porcentaje de Glosa]],0)</f>
        <v>0</v>
      </c>
      <c r="Z2101" s="51">
        <f>ROUND(Tabla1[[#This Row],[VALOR UNITARIO SEGUIMIENTO FINANCIERO
2025]]*Tabla1[[#This Row],[META AFECTADA PORLA GLOSA
RECURSOS 2025]]*Tabla1[[#This Row],[Porcentaje de Glosa]],0)</f>
        <v>0</v>
      </c>
      <c r="AA2101" s="51">
        <f>ROUND(Tabla1[[#This Row],[VALOR DE LA GLOSA 2024]]+Tabla1[[#This Row],[VALOR DE LA GLOSA 2025]],0)</f>
        <v>0</v>
      </c>
      <c r="AB2101" s="56"/>
      <c r="AC2101" s="130"/>
      <c r="AD2101" s="140"/>
      <c r="AE2101" s="130"/>
      <c r="AF2101" s="140">
        <f>ROUND(Tabla1[[#This Row],[VALOR TOTAL DE LA GLOSA]]-Tabla1[[#This Row],[Valor soportado por la Subred]],0)</f>
        <v>0</v>
      </c>
      <c r="AG2101" s="130"/>
      <c r="AH2101" s="130"/>
      <c r="AI2101" s="140">
        <f>ROUND(Tabla1[[#This Row],[VALOR GLOSA DEFINITIVA]]-Tabla1[[#This Row],[VALOR LEVANTADO EN LIQUIDACION]],0)</f>
        <v>0</v>
      </c>
    </row>
    <row r="2102" spans="2:35" s="32" customFormat="1" ht="87.6" hidden="1" customHeight="1" x14ac:dyDescent="0.25">
      <c r="B2102" s="131"/>
      <c r="C2102" s="132"/>
      <c r="D2102" s="131"/>
      <c r="E2102" s="133" t="str">
        <f>+Tabla1[[#This Row],[CODIGO ACTIVIDAD EN PPP Y LINEAMIENTO]]&amp;Tabla1[[#This Row],[ENTORNO/COMPONENTE]]</f>
        <v/>
      </c>
      <c r="F2102" s="134">
        <f>+VLOOKUP(Tabla1[[#This Row],[Columna1]],IG!$D$3:$L$1908,3,FALSE)</f>
        <v>0</v>
      </c>
      <c r="G2102" s="134">
        <f>+VLOOKUP(Tabla1[[#This Row],[Columna1]],IG!$D$3:$W$1908,4,FALSE)</f>
        <v>0</v>
      </c>
      <c r="H2102" s="134">
        <f>+VLOOKUP(Tabla1[[#This Row],[Columna1]],IG!$D$3:$W$1908,5,FALSE)</f>
        <v>0</v>
      </c>
      <c r="I2102" s="134">
        <f>+VLOOKUP(Tabla1[[#This Row],[Columna1]],IG!$D$3:$W$1908,6,FALSE)</f>
        <v>0</v>
      </c>
      <c r="J2102" s="134">
        <f>+VLOOKUP(Tabla1[[#This Row],[Columna1]],IG!$D$3:$W$1908,7,FALSE)</f>
        <v>0</v>
      </c>
      <c r="K2102" s="130"/>
      <c r="L2102" s="131"/>
      <c r="M2102" s="133" t="str">
        <f>+Tabla1[[#This Row],[Columna1]]&amp;Tabla1[[#This Row],[LOCALIDAD]]&amp;Tabla1[[#This Row],[MES]]</f>
        <v/>
      </c>
      <c r="N2102" s="29"/>
      <c r="O2102" s="135">
        <f>+VLOOKUP(Tabla1[[#This Row],[concatenar]],IG!$M$3:$W$1908,2,FALSE)</f>
        <v>0</v>
      </c>
      <c r="P2102" s="50">
        <f>+VLOOKUP(Tabla1[[#This Row],[concatenar]],IG!$M$3:$W$1908,3,FALSE)</f>
        <v>0</v>
      </c>
      <c r="Q2102" s="103">
        <f>+VLOOKUP(Tabla1[[#This Row],[concatenar]],IG!$M$3:$W$1908,8,FALSE)</f>
        <v>0</v>
      </c>
      <c r="R2102" s="97">
        <f>+VLOOKUP(Tabla1[[#This Row],[concatenar]],IG!$M$3:$W$1908,9,FALSE)</f>
        <v>0</v>
      </c>
      <c r="S2102" s="136">
        <f>+VLOOKUP(Tabla1[[#This Row],[concatenar]],IG!$M$3:$W$1908,10,FALSE)</f>
        <v>0</v>
      </c>
      <c r="T2102" s="137">
        <f>+VLOOKUP(Tabla1[[#This Row],[concatenar]],IG!$M$3:$W$1908,11,FALSE)</f>
        <v>0</v>
      </c>
      <c r="U2102" s="130"/>
      <c r="V2102" s="138"/>
      <c r="W2102" s="130"/>
      <c r="X2102" s="29"/>
      <c r="Y2102" s="139">
        <f>ROUND(Tabla1[[#This Row],[VALOR UNITARIO SEGUIMIENTO FINANCIERO
2024]]*Tabla1[[#This Row],[MET AFECTADA PORLA GLOSA
RECURSOS 2024]]*Tabla1[[#This Row],[Porcentaje de Glosa]],0)</f>
        <v>0</v>
      </c>
      <c r="Z2102" s="51">
        <f>ROUND(Tabla1[[#This Row],[VALOR UNITARIO SEGUIMIENTO FINANCIERO
2025]]*Tabla1[[#This Row],[META AFECTADA PORLA GLOSA
RECURSOS 2025]]*Tabla1[[#This Row],[Porcentaje de Glosa]],0)</f>
        <v>0</v>
      </c>
      <c r="AA2102" s="51">
        <f>ROUND(Tabla1[[#This Row],[VALOR DE LA GLOSA 2024]]+Tabla1[[#This Row],[VALOR DE LA GLOSA 2025]],0)</f>
        <v>0</v>
      </c>
      <c r="AB2102" s="56"/>
      <c r="AC2102" s="130"/>
      <c r="AD2102" s="140"/>
      <c r="AE2102" s="130"/>
      <c r="AF2102" s="140">
        <f>ROUND(Tabla1[[#This Row],[VALOR TOTAL DE LA GLOSA]]-Tabla1[[#This Row],[Valor soportado por la Subred]],0)</f>
        <v>0</v>
      </c>
      <c r="AG2102" s="130"/>
      <c r="AH2102" s="130"/>
      <c r="AI2102" s="140">
        <f>ROUND(Tabla1[[#This Row],[VALOR GLOSA DEFINITIVA]]-Tabla1[[#This Row],[VALOR LEVANTADO EN LIQUIDACION]],0)</f>
        <v>0</v>
      </c>
    </row>
    <row r="2103" spans="2:35" s="32" customFormat="1" ht="87.6" hidden="1" customHeight="1" x14ac:dyDescent="0.25">
      <c r="B2103" s="131"/>
      <c r="C2103" s="132"/>
      <c r="D2103" s="131"/>
      <c r="E2103" s="133" t="str">
        <f>+Tabla1[[#This Row],[CODIGO ACTIVIDAD EN PPP Y LINEAMIENTO]]&amp;Tabla1[[#This Row],[ENTORNO/COMPONENTE]]</f>
        <v/>
      </c>
      <c r="F2103" s="134">
        <f>+VLOOKUP(Tabla1[[#This Row],[Columna1]],IG!$D$3:$L$1908,3,FALSE)</f>
        <v>0</v>
      </c>
      <c r="G2103" s="134">
        <f>+VLOOKUP(Tabla1[[#This Row],[Columna1]],IG!$D$3:$W$1908,4,FALSE)</f>
        <v>0</v>
      </c>
      <c r="H2103" s="134">
        <f>+VLOOKUP(Tabla1[[#This Row],[Columna1]],IG!$D$3:$W$1908,5,FALSE)</f>
        <v>0</v>
      </c>
      <c r="I2103" s="134">
        <f>+VLOOKUP(Tabla1[[#This Row],[Columna1]],IG!$D$3:$W$1908,6,FALSE)</f>
        <v>0</v>
      </c>
      <c r="J2103" s="134">
        <f>+VLOOKUP(Tabla1[[#This Row],[Columna1]],IG!$D$3:$W$1908,7,FALSE)</f>
        <v>0</v>
      </c>
      <c r="K2103" s="130"/>
      <c r="L2103" s="131"/>
      <c r="M2103" s="133" t="str">
        <f>+Tabla1[[#This Row],[Columna1]]&amp;Tabla1[[#This Row],[LOCALIDAD]]&amp;Tabla1[[#This Row],[MES]]</f>
        <v/>
      </c>
      <c r="N2103" s="29"/>
      <c r="O2103" s="135">
        <f>+VLOOKUP(Tabla1[[#This Row],[concatenar]],IG!$M$3:$W$1908,2,FALSE)</f>
        <v>0</v>
      </c>
      <c r="P2103" s="50">
        <f>+VLOOKUP(Tabla1[[#This Row],[concatenar]],IG!$M$3:$W$1908,3,FALSE)</f>
        <v>0</v>
      </c>
      <c r="Q2103" s="103">
        <f>+VLOOKUP(Tabla1[[#This Row],[concatenar]],IG!$M$3:$W$1908,8,FALSE)</f>
        <v>0</v>
      </c>
      <c r="R2103" s="97">
        <f>+VLOOKUP(Tabla1[[#This Row],[concatenar]],IG!$M$3:$W$1908,9,FALSE)</f>
        <v>0</v>
      </c>
      <c r="S2103" s="136">
        <f>+VLOOKUP(Tabla1[[#This Row],[concatenar]],IG!$M$3:$W$1908,10,FALSE)</f>
        <v>0</v>
      </c>
      <c r="T2103" s="137">
        <f>+VLOOKUP(Tabla1[[#This Row],[concatenar]],IG!$M$3:$W$1908,11,FALSE)</f>
        <v>0</v>
      </c>
      <c r="U2103" s="130"/>
      <c r="V2103" s="138"/>
      <c r="W2103" s="130"/>
      <c r="X2103" s="29"/>
      <c r="Y2103" s="139">
        <f>ROUND(Tabla1[[#This Row],[VALOR UNITARIO SEGUIMIENTO FINANCIERO
2024]]*Tabla1[[#This Row],[MET AFECTADA PORLA GLOSA
RECURSOS 2024]]*Tabla1[[#This Row],[Porcentaje de Glosa]],0)</f>
        <v>0</v>
      </c>
      <c r="Z2103" s="51">
        <f>ROUND(Tabla1[[#This Row],[VALOR UNITARIO SEGUIMIENTO FINANCIERO
2025]]*Tabla1[[#This Row],[META AFECTADA PORLA GLOSA
RECURSOS 2025]]*Tabla1[[#This Row],[Porcentaje de Glosa]],0)</f>
        <v>0</v>
      </c>
      <c r="AA2103" s="51">
        <f>ROUND(Tabla1[[#This Row],[VALOR DE LA GLOSA 2024]]+Tabla1[[#This Row],[VALOR DE LA GLOSA 2025]],0)</f>
        <v>0</v>
      </c>
      <c r="AB2103" s="56"/>
      <c r="AC2103" s="130"/>
      <c r="AD2103" s="140"/>
      <c r="AE2103" s="130"/>
      <c r="AF2103" s="140">
        <f>ROUND(Tabla1[[#This Row],[VALOR TOTAL DE LA GLOSA]]-Tabla1[[#This Row],[Valor soportado por la Subred]],0)</f>
        <v>0</v>
      </c>
      <c r="AG2103" s="130"/>
      <c r="AH2103" s="130"/>
      <c r="AI2103" s="140">
        <f>ROUND(Tabla1[[#This Row],[VALOR GLOSA DEFINITIVA]]-Tabla1[[#This Row],[VALOR LEVANTADO EN LIQUIDACION]],0)</f>
        <v>0</v>
      </c>
    </row>
    <row r="2104" spans="2:35" s="32" customFormat="1" ht="87.6" hidden="1" customHeight="1" x14ac:dyDescent="0.25">
      <c r="B2104" s="131"/>
      <c r="C2104" s="132"/>
      <c r="D2104" s="131"/>
      <c r="E2104" s="133" t="str">
        <f>+Tabla1[[#This Row],[CODIGO ACTIVIDAD EN PPP Y LINEAMIENTO]]&amp;Tabla1[[#This Row],[ENTORNO/COMPONENTE]]</f>
        <v/>
      </c>
      <c r="F2104" s="134">
        <f>+VLOOKUP(Tabla1[[#This Row],[Columna1]],IG!$D$3:$L$1908,3,FALSE)</f>
        <v>0</v>
      </c>
      <c r="G2104" s="134">
        <f>+VLOOKUP(Tabla1[[#This Row],[Columna1]],IG!$D$3:$W$1908,4,FALSE)</f>
        <v>0</v>
      </c>
      <c r="H2104" s="134">
        <f>+VLOOKUP(Tabla1[[#This Row],[Columna1]],IG!$D$3:$W$1908,5,FALSE)</f>
        <v>0</v>
      </c>
      <c r="I2104" s="134">
        <f>+VLOOKUP(Tabla1[[#This Row],[Columna1]],IG!$D$3:$W$1908,6,FALSE)</f>
        <v>0</v>
      </c>
      <c r="J2104" s="134">
        <f>+VLOOKUP(Tabla1[[#This Row],[Columna1]],IG!$D$3:$W$1908,7,FALSE)</f>
        <v>0</v>
      </c>
      <c r="K2104" s="130"/>
      <c r="L2104" s="131"/>
      <c r="M2104" s="133" t="str">
        <f>+Tabla1[[#This Row],[Columna1]]&amp;Tabla1[[#This Row],[LOCALIDAD]]&amp;Tabla1[[#This Row],[MES]]</f>
        <v/>
      </c>
      <c r="N2104" s="29"/>
      <c r="O2104" s="135">
        <f>+VLOOKUP(Tabla1[[#This Row],[concatenar]],IG!$M$3:$W$1908,2,FALSE)</f>
        <v>0</v>
      </c>
      <c r="P2104" s="50">
        <f>+VLOOKUP(Tabla1[[#This Row],[concatenar]],IG!$M$3:$W$1908,3,FALSE)</f>
        <v>0</v>
      </c>
      <c r="Q2104" s="103">
        <f>+VLOOKUP(Tabla1[[#This Row],[concatenar]],IG!$M$3:$W$1908,8,FALSE)</f>
        <v>0</v>
      </c>
      <c r="R2104" s="97">
        <f>+VLOOKUP(Tabla1[[#This Row],[concatenar]],IG!$M$3:$W$1908,9,FALSE)</f>
        <v>0</v>
      </c>
      <c r="S2104" s="136">
        <f>+VLOOKUP(Tabla1[[#This Row],[concatenar]],IG!$M$3:$W$1908,10,FALSE)</f>
        <v>0</v>
      </c>
      <c r="T2104" s="137">
        <f>+VLOOKUP(Tabla1[[#This Row],[concatenar]],IG!$M$3:$W$1908,11,FALSE)</f>
        <v>0</v>
      </c>
      <c r="U2104" s="130"/>
      <c r="V2104" s="138"/>
      <c r="W2104" s="130"/>
      <c r="X2104" s="29"/>
      <c r="Y2104" s="139">
        <f>ROUND(Tabla1[[#This Row],[VALOR UNITARIO SEGUIMIENTO FINANCIERO
2024]]*Tabla1[[#This Row],[MET AFECTADA PORLA GLOSA
RECURSOS 2024]]*Tabla1[[#This Row],[Porcentaje de Glosa]],0)</f>
        <v>0</v>
      </c>
      <c r="Z2104" s="51">
        <f>ROUND(Tabla1[[#This Row],[VALOR UNITARIO SEGUIMIENTO FINANCIERO
2025]]*Tabla1[[#This Row],[META AFECTADA PORLA GLOSA
RECURSOS 2025]]*Tabla1[[#This Row],[Porcentaje de Glosa]],0)</f>
        <v>0</v>
      </c>
      <c r="AA2104" s="51">
        <f>ROUND(Tabla1[[#This Row],[VALOR DE LA GLOSA 2024]]+Tabla1[[#This Row],[VALOR DE LA GLOSA 2025]],0)</f>
        <v>0</v>
      </c>
      <c r="AB2104" s="56"/>
      <c r="AC2104" s="130"/>
      <c r="AD2104" s="140"/>
      <c r="AE2104" s="130"/>
      <c r="AF2104" s="140">
        <f>ROUND(Tabla1[[#This Row],[VALOR TOTAL DE LA GLOSA]]-Tabla1[[#This Row],[Valor soportado por la Subred]],0)</f>
        <v>0</v>
      </c>
      <c r="AG2104" s="130"/>
      <c r="AH2104" s="130"/>
      <c r="AI2104" s="140">
        <f>ROUND(Tabla1[[#This Row],[VALOR GLOSA DEFINITIVA]]-Tabla1[[#This Row],[VALOR LEVANTADO EN LIQUIDACION]],0)</f>
        <v>0</v>
      </c>
    </row>
    <row r="2105" spans="2:35" s="32" customFormat="1" ht="87.6" hidden="1" customHeight="1" x14ac:dyDescent="0.25">
      <c r="B2105" s="131"/>
      <c r="C2105" s="132"/>
      <c r="D2105" s="131"/>
      <c r="E2105" s="133" t="str">
        <f>+Tabla1[[#This Row],[CODIGO ACTIVIDAD EN PPP Y LINEAMIENTO]]&amp;Tabla1[[#This Row],[ENTORNO/COMPONENTE]]</f>
        <v/>
      </c>
      <c r="F2105" s="134">
        <f>+VLOOKUP(Tabla1[[#This Row],[Columna1]],IG!$D$3:$L$1908,3,FALSE)</f>
        <v>0</v>
      </c>
      <c r="G2105" s="134">
        <f>+VLOOKUP(Tabla1[[#This Row],[Columna1]],IG!$D$3:$W$1908,4,FALSE)</f>
        <v>0</v>
      </c>
      <c r="H2105" s="134">
        <f>+VLOOKUP(Tabla1[[#This Row],[Columna1]],IG!$D$3:$W$1908,5,FALSE)</f>
        <v>0</v>
      </c>
      <c r="I2105" s="134">
        <f>+VLOOKUP(Tabla1[[#This Row],[Columna1]],IG!$D$3:$W$1908,6,FALSE)</f>
        <v>0</v>
      </c>
      <c r="J2105" s="134">
        <f>+VLOOKUP(Tabla1[[#This Row],[Columna1]],IG!$D$3:$W$1908,7,FALSE)</f>
        <v>0</v>
      </c>
      <c r="K2105" s="130"/>
      <c r="L2105" s="131"/>
      <c r="M2105" s="133" t="str">
        <f>+Tabla1[[#This Row],[Columna1]]&amp;Tabla1[[#This Row],[LOCALIDAD]]&amp;Tabla1[[#This Row],[MES]]</f>
        <v/>
      </c>
      <c r="N2105" s="29"/>
      <c r="O2105" s="135">
        <f>+VLOOKUP(Tabla1[[#This Row],[concatenar]],IG!$M$3:$W$1908,2,FALSE)</f>
        <v>0</v>
      </c>
      <c r="P2105" s="50">
        <f>+VLOOKUP(Tabla1[[#This Row],[concatenar]],IG!$M$3:$W$1908,3,FALSE)</f>
        <v>0</v>
      </c>
      <c r="Q2105" s="103">
        <f>+VLOOKUP(Tabla1[[#This Row],[concatenar]],IG!$M$3:$W$1908,8,FALSE)</f>
        <v>0</v>
      </c>
      <c r="R2105" s="97">
        <f>+VLOOKUP(Tabla1[[#This Row],[concatenar]],IG!$M$3:$W$1908,9,FALSE)</f>
        <v>0</v>
      </c>
      <c r="S2105" s="136">
        <f>+VLOOKUP(Tabla1[[#This Row],[concatenar]],IG!$M$3:$W$1908,10,FALSE)</f>
        <v>0</v>
      </c>
      <c r="T2105" s="137">
        <f>+VLOOKUP(Tabla1[[#This Row],[concatenar]],IG!$M$3:$W$1908,11,FALSE)</f>
        <v>0</v>
      </c>
      <c r="U2105" s="130"/>
      <c r="V2105" s="138"/>
      <c r="W2105" s="130"/>
      <c r="X2105" s="29"/>
      <c r="Y2105" s="139">
        <f>ROUND(Tabla1[[#This Row],[VALOR UNITARIO SEGUIMIENTO FINANCIERO
2024]]*Tabla1[[#This Row],[MET AFECTADA PORLA GLOSA
RECURSOS 2024]]*Tabla1[[#This Row],[Porcentaje de Glosa]],0)</f>
        <v>0</v>
      </c>
      <c r="Z2105" s="51">
        <f>ROUND(Tabla1[[#This Row],[VALOR UNITARIO SEGUIMIENTO FINANCIERO
2025]]*Tabla1[[#This Row],[META AFECTADA PORLA GLOSA
RECURSOS 2025]]*Tabla1[[#This Row],[Porcentaje de Glosa]],0)</f>
        <v>0</v>
      </c>
      <c r="AA2105" s="51">
        <f>ROUND(Tabla1[[#This Row],[VALOR DE LA GLOSA 2024]]+Tabla1[[#This Row],[VALOR DE LA GLOSA 2025]],0)</f>
        <v>0</v>
      </c>
      <c r="AB2105" s="56"/>
      <c r="AC2105" s="130"/>
      <c r="AD2105" s="140"/>
      <c r="AE2105" s="130"/>
      <c r="AF2105" s="140">
        <f>ROUND(Tabla1[[#This Row],[VALOR TOTAL DE LA GLOSA]]-Tabla1[[#This Row],[Valor soportado por la Subred]],0)</f>
        <v>0</v>
      </c>
      <c r="AG2105" s="130"/>
      <c r="AH2105" s="130"/>
      <c r="AI2105" s="140">
        <f>ROUND(Tabla1[[#This Row],[VALOR GLOSA DEFINITIVA]]-Tabla1[[#This Row],[VALOR LEVANTADO EN LIQUIDACION]],0)</f>
        <v>0</v>
      </c>
    </row>
    <row r="2106" spans="2:35" s="32" customFormat="1" ht="87.6" hidden="1" customHeight="1" x14ac:dyDescent="0.25">
      <c r="B2106" s="131"/>
      <c r="C2106" s="132"/>
      <c r="D2106" s="131"/>
      <c r="E2106" s="133" t="str">
        <f>+Tabla1[[#This Row],[CODIGO ACTIVIDAD EN PPP Y LINEAMIENTO]]&amp;Tabla1[[#This Row],[ENTORNO/COMPONENTE]]</f>
        <v/>
      </c>
      <c r="F2106" s="134">
        <f>+VLOOKUP(Tabla1[[#This Row],[Columna1]],IG!$D$3:$L$1908,3,FALSE)</f>
        <v>0</v>
      </c>
      <c r="G2106" s="134">
        <f>+VLOOKUP(Tabla1[[#This Row],[Columna1]],IG!$D$3:$W$1908,4,FALSE)</f>
        <v>0</v>
      </c>
      <c r="H2106" s="134">
        <f>+VLOOKUP(Tabla1[[#This Row],[Columna1]],IG!$D$3:$W$1908,5,FALSE)</f>
        <v>0</v>
      </c>
      <c r="I2106" s="134">
        <f>+VLOOKUP(Tabla1[[#This Row],[Columna1]],IG!$D$3:$W$1908,6,FALSE)</f>
        <v>0</v>
      </c>
      <c r="J2106" s="134">
        <f>+VLOOKUP(Tabla1[[#This Row],[Columna1]],IG!$D$3:$W$1908,7,FALSE)</f>
        <v>0</v>
      </c>
      <c r="K2106" s="130"/>
      <c r="L2106" s="131"/>
      <c r="M2106" s="133" t="str">
        <f>+Tabla1[[#This Row],[Columna1]]&amp;Tabla1[[#This Row],[LOCALIDAD]]&amp;Tabla1[[#This Row],[MES]]</f>
        <v/>
      </c>
      <c r="N2106" s="29"/>
      <c r="O2106" s="135">
        <f>+VLOOKUP(Tabla1[[#This Row],[concatenar]],IG!$M$3:$W$1908,2,FALSE)</f>
        <v>0</v>
      </c>
      <c r="P2106" s="50">
        <f>+VLOOKUP(Tabla1[[#This Row],[concatenar]],IG!$M$3:$W$1908,3,FALSE)</f>
        <v>0</v>
      </c>
      <c r="Q2106" s="103">
        <f>+VLOOKUP(Tabla1[[#This Row],[concatenar]],IG!$M$3:$W$1908,8,FALSE)</f>
        <v>0</v>
      </c>
      <c r="R2106" s="97">
        <f>+VLOOKUP(Tabla1[[#This Row],[concatenar]],IG!$M$3:$W$1908,9,FALSE)</f>
        <v>0</v>
      </c>
      <c r="S2106" s="136">
        <f>+VLOOKUP(Tabla1[[#This Row],[concatenar]],IG!$M$3:$W$1908,10,FALSE)</f>
        <v>0</v>
      </c>
      <c r="T2106" s="137">
        <f>+VLOOKUP(Tabla1[[#This Row],[concatenar]],IG!$M$3:$W$1908,11,FALSE)</f>
        <v>0</v>
      </c>
      <c r="U2106" s="130"/>
      <c r="V2106" s="138"/>
      <c r="W2106" s="130"/>
      <c r="X2106" s="29"/>
      <c r="Y2106" s="139">
        <f>ROUND(Tabla1[[#This Row],[VALOR UNITARIO SEGUIMIENTO FINANCIERO
2024]]*Tabla1[[#This Row],[MET AFECTADA PORLA GLOSA
RECURSOS 2024]]*Tabla1[[#This Row],[Porcentaje de Glosa]],0)</f>
        <v>0</v>
      </c>
      <c r="Z2106" s="51">
        <f>ROUND(Tabla1[[#This Row],[VALOR UNITARIO SEGUIMIENTO FINANCIERO
2025]]*Tabla1[[#This Row],[META AFECTADA PORLA GLOSA
RECURSOS 2025]]*Tabla1[[#This Row],[Porcentaje de Glosa]],0)</f>
        <v>0</v>
      </c>
      <c r="AA2106" s="51">
        <f>ROUND(Tabla1[[#This Row],[VALOR DE LA GLOSA 2024]]+Tabla1[[#This Row],[VALOR DE LA GLOSA 2025]],0)</f>
        <v>0</v>
      </c>
      <c r="AB2106" s="56"/>
      <c r="AC2106" s="130"/>
      <c r="AD2106" s="140"/>
      <c r="AE2106" s="130"/>
      <c r="AF2106" s="140">
        <f>ROUND(Tabla1[[#This Row],[VALOR TOTAL DE LA GLOSA]]-Tabla1[[#This Row],[Valor soportado por la Subred]],0)</f>
        <v>0</v>
      </c>
      <c r="AG2106" s="130"/>
      <c r="AH2106" s="130"/>
      <c r="AI2106" s="140">
        <f>ROUND(Tabla1[[#This Row],[VALOR GLOSA DEFINITIVA]]-Tabla1[[#This Row],[VALOR LEVANTADO EN LIQUIDACION]],0)</f>
        <v>0</v>
      </c>
    </row>
    <row r="2107" spans="2:35" s="32" customFormat="1" ht="87.6" hidden="1" customHeight="1" x14ac:dyDescent="0.25">
      <c r="B2107" s="131"/>
      <c r="C2107" s="132"/>
      <c r="D2107" s="131"/>
      <c r="E2107" s="133" t="str">
        <f>+Tabla1[[#This Row],[CODIGO ACTIVIDAD EN PPP Y LINEAMIENTO]]&amp;Tabla1[[#This Row],[ENTORNO/COMPONENTE]]</f>
        <v/>
      </c>
      <c r="F2107" s="134">
        <f>+VLOOKUP(Tabla1[[#This Row],[Columna1]],IG!$D$3:$L$1908,3,FALSE)</f>
        <v>0</v>
      </c>
      <c r="G2107" s="134">
        <f>+VLOOKUP(Tabla1[[#This Row],[Columna1]],IG!$D$3:$W$1908,4,FALSE)</f>
        <v>0</v>
      </c>
      <c r="H2107" s="134">
        <f>+VLOOKUP(Tabla1[[#This Row],[Columna1]],IG!$D$3:$W$1908,5,FALSE)</f>
        <v>0</v>
      </c>
      <c r="I2107" s="134">
        <f>+VLOOKUP(Tabla1[[#This Row],[Columna1]],IG!$D$3:$W$1908,6,FALSE)</f>
        <v>0</v>
      </c>
      <c r="J2107" s="134">
        <f>+VLOOKUP(Tabla1[[#This Row],[Columna1]],IG!$D$3:$W$1908,7,FALSE)</f>
        <v>0</v>
      </c>
      <c r="K2107" s="130"/>
      <c r="L2107" s="131"/>
      <c r="M2107" s="133" t="str">
        <f>+Tabla1[[#This Row],[Columna1]]&amp;Tabla1[[#This Row],[LOCALIDAD]]&amp;Tabla1[[#This Row],[MES]]</f>
        <v/>
      </c>
      <c r="N2107" s="29"/>
      <c r="O2107" s="135">
        <f>+VLOOKUP(Tabla1[[#This Row],[concatenar]],IG!$M$3:$W$1908,2,FALSE)</f>
        <v>0</v>
      </c>
      <c r="P2107" s="50">
        <f>+VLOOKUP(Tabla1[[#This Row],[concatenar]],IG!$M$3:$W$1908,3,FALSE)</f>
        <v>0</v>
      </c>
      <c r="Q2107" s="103">
        <f>+VLOOKUP(Tabla1[[#This Row],[concatenar]],IG!$M$3:$W$1908,8,FALSE)</f>
        <v>0</v>
      </c>
      <c r="R2107" s="97">
        <f>+VLOOKUP(Tabla1[[#This Row],[concatenar]],IG!$M$3:$W$1908,9,FALSE)</f>
        <v>0</v>
      </c>
      <c r="S2107" s="136">
        <f>+VLOOKUP(Tabla1[[#This Row],[concatenar]],IG!$M$3:$W$1908,10,FALSE)</f>
        <v>0</v>
      </c>
      <c r="T2107" s="137">
        <f>+VLOOKUP(Tabla1[[#This Row],[concatenar]],IG!$M$3:$W$1908,11,FALSE)</f>
        <v>0</v>
      </c>
      <c r="U2107" s="130"/>
      <c r="V2107" s="138"/>
      <c r="W2107" s="130"/>
      <c r="X2107" s="29"/>
      <c r="Y2107" s="139">
        <f>ROUND(Tabla1[[#This Row],[VALOR UNITARIO SEGUIMIENTO FINANCIERO
2024]]*Tabla1[[#This Row],[MET AFECTADA PORLA GLOSA
RECURSOS 2024]]*Tabla1[[#This Row],[Porcentaje de Glosa]],0)</f>
        <v>0</v>
      </c>
      <c r="Z2107" s="51">
        <f>ROUND(Tabla1[[#This Row],[VALOR UNITARIO SEGUIMIENTO FINANCIERO
2025]]*Tabla1[[#This Row],[META AFECTADA PORLA GLOSA
RECURSOS 2025]]*Tabla1[[#This Row],[Porcentaje de Glosa]],0)</f>
        <v>0</v>
      </c>
      <c r="AA2107" s="51">
        <f>ROUND(Tabla1[[#This Row],[VALOR DE LA GLOSA 2024]]+Tabla1[[#This Row],[VALOR DE LA GLOSA 2025]],0)</f>
        <v>0</v>
      </c>
      <c r="AB2107" s="56"/>
      <c r="AC2107" s="130"/>
      <c r="AD2107" s="140"/>
      <c r="AE2107" s="130"/>
      <c r="AF2107" s="140">
        <f>ROUND(Tabla1[[#This Row],[VALOR TOTAL DE LA GLOSA]]-Tabla1[[#This Row],[Valor soportado por la Subred]],0)</f>
        <v>0</v>
      </c>
      <c r="AG2107" s="130"/>
      <c r="AH2107" s="130"/>
      <c r="AI2107" s="140">
        <f>ROUND(Tabla1[[#This Row],[VALOR GLOSA DEFINITIVA]]-Tabla1[[#This Row],[VALOR LEVANTADO EN LIQUIDACION]],0)</f>
        <v>0</v>
      </c>
    </row>
    <row r="2108" spans="2:35" s="32" customFormat="1" ht="87.6" hidden="1" customHeight="1" x14ac:dyDescent="0.25">
      <c r="B2108" s="131"/>
      <c r="C2108" s="132"/>
      <c r="D2108" s="131"/>
      <c r="E2108" s="133" t="str">
        <f>+Tabla1[[#This Row],[CODIGO ACTIVIDAD EN PPP Y LINEAMIENTO]]&amp;Tabla1[[#This Row],[ENTORNO/COMPONENTE]]</f>
        <v/>
      </c>
      <c r="F2108" s="134">
        <f>+VLOOKUP(Tabla1[[#This Row],[Columna1]],IG!$D$3:$L$1908,3,FALSE)</f>
        <v>0</v>
      </c>
      <c r="G2108" s="134">
        <f>+VLOOKUP(Tabla1[[#This Row],[Columna1]],IG!$D$3:$W$1908,4,FALSE)</f>
        <v>0</v>
      </c>
      <c r="H2108" s="134">
        <f>+VLOOKUP(Tabla1[[#This Row],[Columna1]],IG!$D$3:$W$1908,5,FALSE)</f>
        <v>0</v>
      </c>
      <c r="I2108" s="134">
        <f>+VLOOKUP(Tabla1[[#This Row],[Columna1]],IG!$D$3:$W$1908,6,FALSE)</f>
        <v>0</v>
      </c>
      <c r="J2108" s="134">
        <f>+VLOOKUP(Tabla1[[#This Row],[Columna1]],IG!$D$3:$W$1908,7,FALSE)</f>
        <v>0</v>
      </c>
      <c r="K2108" s="130"/>
      <c r="L2108" s="131"/>
      <c r="M2108" s="133" t="str">
        <f>+Tabla1[[#This Row],[Columna1]]&amp;Tabla1[[#This Row],[LOCALIDAD]]&amp;Tabla1[[#This Row],[MES]]</f>
        <v/>
      </c>
      <c r="N2108" s="29"/>
      <c r="O2108" s="135">
        <f>+VLOOKUP(Tabla1[[#This Row],[concatenar]],IG!$M$3:$W$1908,2,FALSE)</f>
        <v>0</v>
      </c>
      <c r="P2108" s="50">
        <f>+VLOOKUP(Tabla1[[#This Row],[concatenar]],IG!$M$3:$W$1908,3,FALSE)</f>
        <v>0</v>
      </c>
      <c r="Q2108" s="103">
        <f>+VLOOKUP(Tabla1[[#This Row],[concatenar]],IG!$M$3:$W$1908,8,FALSE)</f>
        <v>0</v>
      </c>
      <c r="R2108" s="97">
        <f>+VLOOKUP(Tabla1[[#This Row],[concatenar]],IG!$M$3:$W$1908,9,FALSE)</f>
        <v>0</v>
      </c>
      <c r="S2108" s="136">
        <f>+VLOOKUP(Tabla1[[#This Row],[concatenar]],IG!$M$3:$W$1908,10,FALSE)</f>
        <v>0</v>
      </c>
      <c r="T2108" s="137">
        <f>+VLOOKUP(Tabla1[[#This Row],[concatenar]],IG!$M$3:$W$1908,11,FALSE)</f>
        <v>0</v>
      </c>
      <c r="U2108" s="130"/>
      <c r="V2108" s="138"/>
      <c r="W2108" s="130"/>
      <c r="X2108" s="29"/>
      <c r="Y2108" s="139">
        <f>ROUND(Tabla1[[#This Row],[VALOR UNITARIO SEGUIMIENTO FINANCIERO
2024]]*Tabla1[[#This Row],[MET AFECTADA PORLA GLOSA
RECURSOS 2024]]*Tabla1[[#This Row],[Porcentaje de Glosa]],0)</f>
        <v>0</v>
      </c>
      <c r="Z2108" s="51">
        <f>ROUND(Tabla1[[#This Row],[VALOR UNITARIO SEGUIMIENTO FINANCIERO
2025]]*Tabla1[[#This Row],[META AFECTADA PORLA GLOSA
RECURSOS 2025]]*Tabla1[[#This Row],[Porcentaje de Glosa]],0)</f>
        <v>0</v>
      </c>
      <c r="AA2108" s="51">
        <f>ROUND(Tabla1[[#This Row],[VALOR DE LA GLOSA 2024]]+Tabla1[[#This Row],[VALOR DE LA GLOSA 2025]],0)</f>
        <v>0</v>
      </c>
      <c r="AB2108" s="56"/>
      <c r="AC2108" s="130"/>
      <c r="AD2108" s="140"/>
      <c r="AE2108" s="130"/>
      <c r="AF2108" s="140">
        <f>ROUND(Tabla1[[#This Row],[VALOR TOTAL DE LA GLOSA]]-Tabla1[[#This Row],[Valor soportado por la Subred]],0)</f>
        <v>0</v>
      </c>
      <c r="AG2108" s="130"/>
      <c r="AH2108" s="130"/>
      <c r="AI2108" s="140">
        <f>ROUND(Tabla1[[#This Row],[VALOR GLOSA DEFINITIVA]]-Tabla1[[#This Row],[VALOR LEVANTADO EN LIQUIDACION]],0)</f>
        <v>0</v>
      </c>
    </row>
    <row r="2109" spans="2:35" s="32" customFormat="1" ht="87.6" hidden="1" customHeight="1" x14ac:dyDescent="0.25">
      <c r="B2109" s="131"/>
      <c r="C2109" s="132"/>
      <c r="D2109" s="131"/>
      <c r="E2109" s="133" t="str">
        <f>+Tabla1[[#This Row],[CODIGO ACTIVIDAD EN PPP Y LINEAMIENTO]]&amp;Tabla1[[#This Row],[ENTORNO/COMPONENTE]]</f>
        <v/>
      </c>
      <c r="F2109" s="134">
        <f>+VLOOKUP(Tabla1[[#This Row],[Columna1]],IG!$D$3:$L$1908,3,FALSE)</f>
        <v>0</v>
      </c>
      <c r="G2109" s="134">
        <f>+VLOOKUP(Tabla1[[#This Row],[Columna1]],IG!$D$3:$W$1908,4,FALSE)</f>
        <v>0</v>
      </c>
      <c r="H2109" s="134">
        <f>+VLOOKUP(Tabla1[[#This Row],[Columna1]],IG!$D$3:$W$1908,5,FALSE)</f>
        <v>0</v>
      </c>
      <c r="I2109" s="134">
        <f>+VLOOKUP(Tabla1[[#This Row],[Columna1]],IG!$D$3:$W$1908,6,FALSE)</f>
        <v>0</v>
      </c>
      <c r="J2109" s="134">
        <f>+VLOOKUP(Tabla1[[#This Row],[Columna1]],IG!$D$3:$W$1908,7,FALSE)</f>
        <v>0</v>
      </c>
      <c r="K2109" s="130"/>
      <c r="L2109" s="131"/>
      <c r="M2109" s="133" t="str">
        <f>+Tabla1[[#This Row],[Columna1]]&amp;Tabla1[[#This Row],[LOCALIDAD]]&amp;Tabla1[[#This Row],[MES]]</f>
        <v/>
      </c>
      <c r="N2109" s="29"/>
      <c r="O2109" s="135">
        <f>+VLOOKUP(Tabla1[[#This Row],[concatenar]],IG!$M$3:$W$1908,2,FALSE)</f>
        <v>0</v>
      </c>
      <c r="P2109" s="50">
        <f>+VLOOKUP(Tabla1[[#This Row],[concatenar]],IG!$M$3:$W$1908,3,FALSE)</f>
        <v>0</v>
      </c>
      <c r="Q2109" s="103">
        <f>+VLOOKUP(Tabla1[[#This Row],[concatenar]],IG!$M$3:$W$1908,8,FALSE)</f>
        <v>0</v>
      </c>
      <c r="R2109" s="97">
        <f>+VLOOKUP(Tabla1[[#This Row],[concatenar]],IG!$M$3:$W$1908,9,FALSE)</f>
        <v>0</v>
      </c>
      <c r="S2109" s="136">
        <f>+VLOOKUP(Tabla1[[#This Row],[concatenar]],IG!$M$3:$W$1908,10,FALSE)</f>
        <v>0</v>
      </c>
      <c r="T2109" s="137">
        <f>+VLOOKUP(Tabla1[[#This Row],[concatenar]],IG!$M$3:$W$1908,11,FALSE)</f>
        <v>0</v>
      </c>
      <c r="U2109" s="130"/>
      <c r="V2109" s="138"/>
      <c r="W2109" s="130"/>
      <c r="X2109" s="29"/>
      <c r="Y2109" s="139">
        <f>ROUND(Tabla1[[#This Row],[VALOR UNITARIO SEGUIMIENTO FINANCIERO
2024]]*Tabla1[[#This Row],[MET AFECTADA PORLA GLOSA
RECURSOS 2024]]*Tabla1[[#This Row],[Porcentaje de Glosa]],0)</f>
        <v>0</v>
      </c>
      <c r="Z2109" s="51">
        <f>ROUND(Tabla1[[#This Row],[VALOR UNITARIO SEGUIMIENTO FINANCIERO
2025]]*Tabla1[[#This Row],[META AFECTADA PORLA GLOSA
RECURSOS 2025]]*Tabla1[[#This Row],[Porcentaje de Glosa]],0)</f>
        <v>0</v>
      </c>
      <c r="AA2109" s="51">
        <f>ROUND(Tabla1[[#This Row],[VALOR DE LA GLOSA 2024]]+Tabla1[[#This Row],[VALOR DE LA GLOSA 2025]],0)</f>
        <v>0</v>
      </c>
      <c r="AB2109" s="56"/>
      <c r="AC2109" s="130"/>
      <c r="AD2109" s="140"/>
      <c r="AE2109" s="130"/>
      <c r="AF2109" s="140">
        <f>ROUND(Tabla1[[#This Row],[VALOR TOTAL DE LA GLOSA]]-Tabla1[[#This Row],[Valor soportado por la Subred]],0)</f>
        <v>0</v>
      </c>
      <c r="AG2109" s="130"/>
      <c r="AH2109" s="130"/>
      <c r="AI2109" s="140">
        <f>ROUND(Tabla1[[#This Row],[VALOR GLOSA DEFINITIVA]]-Tabla1[[#This Row],[VALOR LEVANTADO EN LIQUIDACION]],0)</f>
        <v>0</v>
      </c>
    </row>
    <row r="2110" spans="2:35" s="32" customFormat="1" ht="87.6" hidden="1" customHeight="1" x14ac:dyDescent="0.25">
      <c r="B2110" s="131"/>
      <c r="C2110" s="132"/>
      <c r="D2110" s="131"/>
      <c r="E2110" s="133" t="str">
        <f>+Tabla1[[#This Row],[CODIGO ACTIVIDAD EN PPP Y LINEAMIENTO]]&amp;Tabla1[[#This Row],[ENTORNO/COMPONENTE]]</f>
        <v/>
      </c>
      <c r="F2110" s="134">
        <f>+VLOOKUP(Tabla1[[#This Row],[Columna1]],IG!$D$3:$L$1908,3,FALSE)</f>
        <v>0</v>
      </c>
      <c r="G2110" s="134">
        <f>+VLOOKUP(Tabla1[[#This Row],[Columna1]],IG!$D$3:$W$1908,4,FALSE)</f>
        <v>0</v>
      </c>
      <c r="H2110" s="134">
        <f>+VLOOKUP(Tabla1[[#This Row],[Columna1]],IG!$D$3:$W$1908,5,FALSE)</f>
        <v>0</v>
      </c>
      <c r="I2110" s="134">
        <f>+VLOOKUP(Tabla1[[#This Row],[Columna1]],IG!$D$3:$W$1908,6,FALSE)</f>
        <v>0</v>
      </c>
      <c r="J2110" s="134">
        <f>+VLOOKUP(Tabla1[[#This Row],[Columna1]],IG!$D$3:$W$1908,7,FALSE)</f>
        <v>0</v>
      </c>
      <c r="K2110" s="130"/>
      <c r="L2110" s="131"/>
      <c r="M2110" s="133" t="str">
        <f>+Tabla1[[#This Row],[Columna1]]&amp;Tabla1[[#This Row],[LOCALIDAD]]&amp;Tabla1[[#This Row],[MES]]</f>
        <v/>
      </c>
      <c r="N2110" s="29"/>
      <c r="O2110" s="135">
        <f>+VLOOKUP(Tabla1[[#This Row],[concatenar]],IG!$M$3:$W$1908,2,FALSE)</f>
        <v>0</v>
      </c>
      <c r="P2110" s="50">
        <f>+VLOOKUP(Tabla1[[#This Row],[concatenar]],IG!$M$3:$W$1908,3,FALSE)</f>
        <v>0</v>
      </c>
      <c r="Q2110" s="103">
        <f>+VLOOKUP(Tabla1[[#This Row],[concatenar]],IG!$M$3:$W$1908,8,FALSE)</f>
        <v>0</v>
      </c>
      <c r="R2110" s="97">
        <f>+VLOOKUP(Tabla1[[#This Row],[concatenar]],IG!$M$3:$W$1908,9,FALSE)</f>
        <v>0</v>
      </c>
      <c r="S2110" s="136">
        <f>+VLOOKUP(Tabla1[[#This Row],[concatenar]],IG!$M$3:$W$1908,10,FALSE)</f>
        <v>0</v>
      </c>
      <c r="T2110" s="137">
        <f>+VLOOKUP(Tabla1[[#This Row],[concatenar]],IG!$M$3:$W$1908,11,FALSE)</f>
        <v>0</v>
      </c>
      <c r="U2110" s="130"/>
      <c r="V2110" s="138"/>
      <c r="W2110" s="130"/>
      <c r="X2110" s="29"/>
      <c r="Y2110" s="139">
        <f>ROUND(Tabla1[[#This Row],[VALOR UNITARIO SEGUIMIENTO FINANCIERO
2024]]*Tabla1[[#This Row],[MET AFECTADA PORLA GLOSA
RECURSOS 2024]]*Tabla1[[#This Row],[Porcentaje de Glosa]],0)</f>
        <v>0</v>
      </c>
      <c r="Z2110" s="51">
        <f>ROUND(Tabla1[[#This Row],[VALOR UNITARIO SEGUIMIENTO FINANCIERO
2025]]*Tabla1[[#This Row],[META AFECTADA PORLA GLOSA
RECURSOS 2025]]*Tabla1[[#This Row],[Porcentaje de Glosa]],0)</f>
        <v>0</v>
      </c>
      <c r="AA2110" s="51">
        <f>ROUND(Tabla1[[#This Row],[VALOR DE LA GLOSA 2024]]+Tabla1[[#This Row],[VALOR DE LA GLOSA 2025]],0)</f>
        <v>0</v>
      </c>
      <c r="AB2110" s="56"/>
      <c r="AC2110" s="130"/>
      <c r="AD2110" s="140"/>
      <c r="AE2110" s="130"/>
      <c r="AF2110" s="140">
        <f>ROUND(Tabla1[[#This Row],[VALOR TOTAL DE LA GLOSA]]-Tabla1[[#This Row],[Valor soportado por la Subred]],0)</f>
        <v>0</v>
      </c>
      <c r="AG2110" s="130"/>
      <c r="AH2110" s="130"/>
      <c r="AI2110" s="140">
        <f>ROUND(Tabla1[[#This Row],[VALOR GLOSA DEFINITIVA]]-Tabla1[[#This Row],[VALOR LEVANTADO EN LIQUIDACION]],0)</f>
        <v>0</v>
      </c>
    </row>
    <row r="2111" spans="2:35" s="32" customFormat="1" ht="87.6" hidden="1" customHeight="1" x14ac:dyDescent="0.25">
      <c r="B2111" s="131"/>
      <c r="C2111" s="132"/>
      <c r="D2111" s="131"/>
      <c r="E2111" s="133" t="str">
        <f>+Tabla1[[#This Row],[CODIGO ACTIVIDAD EN PPP Y LINEAMIENTO]]&amp;Tabla1[[#This Row],[ENTORNO/COMPONENTE]]</f>
        <v/>
      </c>
      <c r="F2111" s="134">
        <f>+VLOOKUP(Tabla1[[#This Row],[Columna1]],IG!$D$3:$L$1908,3,FALSE)</f>
        <v>0</v>
      </c>
      <c r="G2111" s="134">
        <f>+VLOOKUP(Tabla1[[#This Row],[Columna1]],IG!$D$3:$W$1908,4,FALSE)</f>
        <v>0</v>
      </c>
      <c r="H2111" s="134">
        <f>+VLOOKUP(Tabla1[[#This Row],[Columna1]],IG!$D$3:$W$1908,5,FALSE)</f>
        <v>0</v>
      </c>
      <c r="I2111" s="134">
        <f>+VLOOKUP(Tabla1[[#This Row],[Columna1]],IG!$D$3:$W$1908,6,FALSE)</f>
        <v>0</v>
      </c>
      <c r="J2111" s="134">
        <f>+VLOOKUP(Tabla1[[#This Row],[Columna1]],IG!$D$3:$W$1908,7,FALSE)</f>
        <v>0</v>
      </c>
      <c r="K2111" s="130"/>
      <c r="L2111" s="131"/>
      <c r="M2111" s="133" t="str">
        <f>+Tabla1[[#This Row],[Columna1]]&amp;Tabla1[[#This Row],[LOCALIDAD]]&amp;Tabla1[[#This Row],[MES]]</f>
        <v/>
      </c>
      <c r="N2111" s="29"/>
      <c r="O2111" s="135">
        <f>+VLOOKUP(Tabla1[[#This Row],[concatenar]],IG!$M$3:$W$1908,2,FALSE)</f>
        <v>0</v>
      </c>
      <c r="P2111" s="50">
        <f>+VLOOKUP(Tabla1[[#This Row],[concatenar]],IG!$M$3:$W$1908,3,FALSE)</f>
        <v>0</v>
      </c>
      <c r="Q2111" s="103">
        <f>+VLOOKUP(Tabla1[[#This Row],[concatenar]],IG!$M$3:$W$1908,8,FALSE)</f>
        <v>0</v>
      </c>
      <c r="R2111" s="97">
        <f>+VLOOKUP(Tabla1[[#This Row],[concatenar]],IG!$M$3:$W$1908,9,FALSE)</f>
        <v>0</v>
      </c>
      <c r="S2111" s="136">
        <f>+VLOOKUP(Tabla1[[#This Row],[concatenar]],IG!$M$3:$W$1908,10,FALSE)</f>
        <v>0</v>
      </c>
      <c r="T2111" s="137">
        <f>+VLOOKUP(Tabla1[[#This Row],[concatenar]],IG!$M$3:$W$1908,11,FALSE)</f>
        <v>0</v>
      </c>
      <c r="U2111" s="130"/>
      <c r="V2111" s="138"/>
      <c r="W2111" s="130"/>
      <c r="X2111" s="29"/>
      <c r="Y2111" s="139">
        <f>ROUND(Tabla1[[#This Row],[VALOR UNITARIO SEGUIMIENTO FINANCIERO
2024]]*Tabla1[[#This Row],[MET AFECTADA PORLA GLOSA
RECURSOS 2024]]*Tabla1[[#This Row],[Porcentaje de Glosa]],0)</f>
        <v>0</v>
      </c>
      <c r="Z2111" s="51">
        <f>ROUND(Tabla1[[#This Row],[VALOR UNITARIO SEGUIMIENTO FINANCIERO
2025]]*Tabla1[[#This Row],[META AFECTADA PORLA GLOSA
RECURSOS 2025]]*Tabla1[[#This Row],[Porcentaje de Glosa]],0)</f>
        <v>0</v>
      </c>
      <c r="AA2111" s="51">
        <f>ROUND(Tabla1[[#This Row],[VALOR DE LA GLOSA 2024]]+Tabla1[[#This Row],[VALOR DE LA GLOSA 2025]],0)</f>
        <v>0</v>
      </c>
      <c r="AB2111" s="56"/>
      <c r="AC2111" s="130"/>
      <c r="AD2111" s="140"/>
      <c r="AE2111" s="130"/>
      <c r="AF2111" s="140">
        <f>ROUND(Tabla1[[#This Row],[VALOR TOTAL DE LA GLOSA]]-Tabla1[[#This Row],[Valor soportado por la Subred]],0)</f>
        <v>0</v>
      </c>
      <c r="AG2111" s="130"/>
      <c r="AH2111" s="130"/>
      <c r="AI2111" s="140">
        <f>ROUND(Tabla1[[#This Row],[VALOR GLOSA DEFINITIVA]]-Tabla1[[#This Row],[VALOR LEVANTADO EN LIQUIDACION]],0)</f>
        <v>0</v>
      </c>
    </row>
    <row r="2112" spans="2:35" s="32" customFormat="1" ht="87.6" hidden="1" customHeight="1" x14ac:dyDescent="0.25">
      <c r="B2112" s="131"/>
      <c r="C2112" s="132"/>
      <c r="D2112" s="131"/>
      <c r="E2112" s="133" t="str">
        <f>+Tabla1[[#This Row],[CODIGO ACTIVIDAD EN PPP Y LINEAMIENTO]]&amp;Tabla1[[#This Row],[ENTORNO/COMPONENTE]]</f>
        <v/>
      </c>
      <c r="F2112" s="134">
        <f>+VLOOKUP(Tabla1[[#This Row],[Columna1]],IG!$D$3:$L$1908,3,FALSE)</f>
        <v>0</v>
      </c>
      <c r="G2112" s="134">
        <f>+VLOOKUP(Tabla1[[#This Row],[Columna1]],IG!$D$3:$W$1908,4,FALSE)</f>
        <v>0</v>
      </c>
      <c r="H2112" s="134">
        <f>+VLOOKUP(Tabla1[[#This Row],[Columna1]],IG!$D$3:$W$1908,5,FALSE)</f>
        <v>0</v>
      </c>
      <c r="I2112" s="134">
        <f>+VLOOKUP(Tabla1[[#This Row],[Columna1]],IG!$D$3:$W$1908,6,FALSE)</f>
        <v>0</v>
      </c>
      <c r="J2112" s="134">
        <f>+VLOOKUP(Tabla1[[#This Row],[Columna1]],IG!$D$3:$W$1908,7,FALSE)</f>
        <v>0</v>
      </c>
      <c r="K2112" s="130"/>
      <c r="L2112" s="131"/>
      <c r="M2112" s="133" t="str">
        <f>+Tabla1[[#This Row],[Columna1]]&amp;Tabla1[[#This Row],[LOCALIDAD]]&amp;Tabla1[[#This Row],[MES]]</f>
        <v/>
      </c>
      <c r="N2112" s="29"/>
      <c r="O2112" s="135">
        <f>+VLOOKUP(Tabla1[[#This Row],[concatenar]],IG!$M$3:$W$1908,2,FALSE)</f>
        <v>0</v>
      </c>
      <c r="P2112" s="50">
        <f>+VLOOKUP(Tabla1[[#This Row],[concatenar]],IG!$M$3:$W$1908,3,FALSE)</f>
        <v>0</v>
      </c>
      <c r="Q2112" s="103">
        <f>+VLOOKUP(Tabla1[[#This Row],[concatenar]],IG!$M$3:$W$1908,8,FALSE)</f>
        <v>0</v>
      </c>
      <c r="R2112" s="97">
        <f>+VLOOKUP(Tabla1[[#This Row],[concatenar]],IG!$M$3:$W$1908,9,FALSE)</f>
        <v>0</v>
      </c>
      <c r="S2112" s="136">
        <f>+VLOOKUP(Tabla1[[#This Row],[concatenar]],IG!$M$3:$W$1908,10,FALSE)</f>
        <v>0</v>
      </c>
      <c r="T2112" s="137">
        <f>+VLOOKUP(Tabla1[[#This Row],[concatenar]],IG!$M$3:$W$1908,11,FALSE)</f>
        <v>0</v>
      </c>
      <c r="U2112" s="130"/>
      <c r="V2112" s="138"/>
      <c r="W2112" s="130"/>
      <c r="X2112" s="29"/>
      <c r="Y2112" s="139">
        <f>ROUND(Tabla1[[#This Row],[VALOR UNITARIO SEGUIMIENTO FINANCIERO
2024]]*Tabla1[[#This Row],[MET AFECTADA PORLA GLOSA
RECURSOS 2024]]*Tabla1[[#This Row],[Porcentaje de Glosa]],0)</f>
        <v>0</v>
      </c>
      <c r="Z2112" s="51">
        <f>ROUND(Tabla1[[#This Row],[VALOR UNITARIO SEGUIMIENTO FINANCIERO
2025]]*Tabla1[[#This Row],[META AFECTADA PORLA GLOSA
RECURSOS 2025]]*Tabla1[[#This Row],[Porcentaje de Glosa]],0)</f>
        <v>0</v>
      </c>
      <c r="AA2112" s="51">
        <f>ROUND(Tabla1[[#This Row],[VALOR DE LA GLOSA 2024]]+Tabla1[[#This Row],[VALOR DE LA GLOSA 2025]],0)</f>
        <v>0</v>
      </c>
      <c r="AB2112" s="56"/>
      <c r="AC2112" s="130"/>
      <c r="AD2112" s="140"/>
      <c r="AE2112" s="130"/>
      <c r="AF2112" s="140">
        <f>ROUND(Tabla1[[#This Row],[VALOR TOTAL DE LA GLOSA]]-Tabla1[[#This Row],[Valor soportado por la Subred]],0)</f>
        <v>0</v>
      </c>
      <c r="AG2112" s="130"/>
      <c r="AH2112" s="130"/>
      <c r="AI2112" s="140">
        <f>ROUND(Tabla1[[#This Row],[VALOR GLOSA DEFINITIVA]]-Tabla1[[#This Row],[VALOR LEVANTADO EN LIQUIDACION]],0)</f>
        <v>0</v>
      </c>
    </row>
    <row r="2113" spans="2:35" s="32" customFormat="1" ht="87.6" hidden="1" customHeight="1" x14ac:dyDescent="0.25">
      <c r="B2113" s="131"/>
      <c r="C2113" s="132"/>
      <c r="D2113" s="131"/>
      <c r="E2113" s="133" t="str">
        <f>+Tabla1[[#This Row],[CODIGO ACTIVIDAD EN PPP Y LINEAMIENTO]]&amp;Tabla1[[#This Row],[ENTORNO/COMPONENTE]]</f>
        <v/>
      </c>
      <c r="F2113" s="134">
        <f>+VLOOKUP(Tabla1[[#This Row],[Columna1]],IG!$D$3:$L$1908,3,FALSE)</f>
        <v>0</v>
      </c>
      <c r="G2113" s="134">
        <f>+VLOOKUP(Tabla1[[#This Row],[Columna1]],IG!$D$3:$W$1908,4,FALSE)</f>
        <v>0</v>
      </c>
      <c r="H2113" s="134">
        <f>+VLOOKUP(Tabla1[[#This Row],[Columna1]],IG!$D$3:$W$1908,5,FALSE)</f>
        <v>0</v>
      </c>
      <c r="I2113" s="134">
        <f>+VLOOKUP(Tabla1[[#This Row],[Columna1]],IG!$D$3:$W$1908,6,FALSE)</f>
        <v>0</v>
      </c>
      <c r="J2113" s="134">
        <f>+VLOOKUP(Tabla1[[#This Row],[Columna1]],IG!$D$3:$W$1908,7,FALSE)</f>
        <v>0</v>
      </c>
      <c r="K2113" s="130"/>
      <c r="L2113" s="131"/>
      <c r="M2113" s="133" t="str">
        <f>+Tabla1[[#This Row],[Columna1]]&amp;Tabla1[[#This Row],[LOCALIDAD]]&amp;Tabla1[[#This Row],[MES]]</f>
        <v/>
      </c>
      <c r="N2113" s="29"/>
      <c r="O2113" s="135">
        <f>+VLOOKUP(Tabla1[[#This Row],[concatenar]],IG!$M$3:$W$1908,2,FALSE)</f>
        <v>0</v>
      </c>
      <c r="P2113" s="50">
        <f>+VLOOKUP(Tabla1[[#This Row],[concatenar]],IG!$M$3:$W$1908,3,FALSE)</f>
        <v>0</v>
      </c>
      <c r="Q2113" s="103">
        <f>+VLOOKUP(Tabla1[[#This Row],[concatenar]],IG!$M$3:$W$1908,8,FALSE)</f>
        <v>0</v>
      </c>
      <c r="R2113" s="97">
        <f>+VLOOKUP(Tabla1[[#This Row],[concatenar]],IG!$M$3:$W$1908,9,FALSE)</f>
        <v>0</v>
      </c>
      <c r="S2113" s="136">
        <f>+VLOOKUP(Tabla1[[#This Row],[concatenar]],IG!$M$3:$W$1908,10,FALSE)</f>
        <v>0</v>
      </c>
      <c r="T2113" s="137">
        <f>+VLOOKUP(Tabla1[[#This Row],[concatenar]],IG!$M$3:$W$1908,11,FALSE)</f>
        <v>0</v>
      </c>
      <c r="U2113" s="130"/>
      <c r="V2113" s="138"/>
      <c r="W2113" s="130"/>
      <c r="X2113" s="29"/>
      <c r="Y2113" s="139">
        <f>ROUND(Tabla1[[#This Row],[VALOR UNITARIO SEGUIMIENTO FINANCIERO
2024]]*Tabla1[[#This Row],[MET AFECTADA PORLA GLOSA
RECURSOS 2024]]*Tabla1[[#This Row],[Porcentaje de Glosa]],0)</f>
        <v>0</v>
      </c>
      <c r="Z2113" s="51">
        <f>ROUND(Tabla1[[#This Row],[VALOR UNITARIO SEGUIMIENTO FINANCIERO
2025]]*Tabla1[[#This Row],[META AFECTADA PORLA GLOSA
RECURSOS 2025]]*Tabla1[[#This Row],[Porcentaje de Glosa]],0)</f>
        <v>0</v>
      </c>
      <c r="AA2113" s="51">
        <f>ROUND(Tabla1[[#This Row],[VALOR DE LA GLOSA 2024]]+Tabla1[[#This Row],[VALOR DE LA GLOSA 2025]],0)</f>
        <v>0</v>
      </c>
      <c r="AB2113" s="56"/>
      <c r="AC2113" s="130"/>
      <c r="AD2113" s="140"/>
      <c r="AE2113" s="130"/>
      <c r="AF2113" s="140">
        <f>ROUND(Tabla1[[#This Row],[VALOR TOTAL DE LA GLOSA]]-Tabla1[[#This Row],[Valor soportado por la Subred]],0)</f>
        <v>0</v>
      </c>
      <c r="AG2113" s="130"/>
      <c r="AH2113" s="130"/>
      <c r="AI2113" s="140">
        <f>ROUND(Tabla1[[#This Row],[VALOR GLOSA DEFINITIVA]]-Tabla1[[#This Row],[VALOR LEVANTADO EN LIQUIDACION]],0)</f>
        <v>0</v>
      </c>
    </row>
    <row r="2114" spans="2:35" s="32" customFormat="1" ht="87.6" hidden="1" customHeight="1" x14ac:dyDescent="0.25">
      <c r="B2114" s="131"/>
      <c r="C2114" s="132"/>
      <c r="D2114" s="131"/>
      <c r="E2114" s="133" t="str">
        <f>+Tabla1[[#This Row],[CODIGO ACTIVIDAD EN PPP Y LINEAMIENTO]]&amp;Tabla1[[#This Row],[ENTORNO/COMPONENTE]]</f>
        <v/>
      </c>
      <c r="F2114" s="134">
        <f>+VLOOKUP(Tabla1[[#This Row],[Columna1]],IG!$D$3:$L$1908,3,FALSE)</f>
        <v>0</v>
      </c>
      <c r="G2114" s="134">
        <f>+VLOOKUP(Tabla1[[#This Row],[Columna1]],IG!$D$3:$W$1908,4,FALSE)</f>
        <v>0</v>
      </c>
      <c r="H2114" s="134">
        <f>+VLOOKUP(Tabla1[[#This Row],[Columna1]],IG!$D$3:$W$1908,5,FALSE)</f>
        <v>0</v>
      </c>
      <c r="I2114" s="134">
        <f>+VLOOKUP(Tabla1[[#This Row],[Columna1]],IG!$D$3:$W$1908,6,FALSE)</f>
        <v>0</v>
      </c>
      <c r="J2114" s="134">
        <f>+VLOOKUP(Tabla1[[#This Row],[Columna1]],IG!$D$3:$W$1908,7,FALSE)</f>
        <v>0</v>
      </c>
      <c r="K2114" s="130"/>
      <c r="L2114" s="131"/>
      <c r="M2114" s="133" t="str">
        <f>+Tabla1[[#This Row],[Columna1]]&amp;Tabla1[[#This Row],[LOCALIDAD]]&amp;Tabla1[[#This Row],[MES]]</f>
        <v/>
      </c>
      <c r="N2114" s="29"/>
      <c r="O2114" s="135">
        <f>+VLOOKUP(Tabla1[[#This Row],[concatenar]],IG!$M$3:$W$1908,2,FALSE)</f>
        <v>0</v>
      </c>
      <c r="P2114" s="50">
        <f>+VLOOKUP(Tabla1[[#This Row],[concatenar]],IG!$M$3:$W$1908,3,FALSE)</f>
        <v>0</v>
      </c>
      <c r="Q2114" s="103">
        <f>+VLOOKUP(Tabla1[[#This Row],[concatenar]],IG!$M$3:$W$1908,8,FALSE)</f>
        <v>0</v>
      </c>
      <c r="R2114" s="97">
        <f>+VLOOKUP(Tabla1[[#This Row],[concatenar]],IG!$M$3:$W$1908,9,FALSE)</f>
        <v>0</v>
      </c>
      <c r="S2114" s="136">
        <f>+VLOOKUP(Tabla1[[#This Row],[concatenar]],IG!$M$3:$W$1908,10,FALSE)</f>
        <v>0</v>
      </c>
      <c r="T2114" s="137">
        <f>+VLOOKUP(Tabla1[[#This Row],[concatenar]],IG!$M$3:$W$1908,11,FALSE)</f>
        <v>0</v>
      </c>
      <c r="U2114" s="130"/>
      <c r="V2114" s="138"/>
      <c r="W2114" s="130"/>
      <c r="X2114" s="29"/>
      <c r="Y2114" s="139">
        <f>ROUND(Tabla1[[#This Row],[VALOR UNITARIO SEGUIMIENTO FINANCIERO
2024]]*Tabla1[[#This Row],[MET AFECTADA PORLA GLOSA
RECURSOS 2024]]*Tabla1[[#This Row],[Porcentaje de Glosa]],0)</f>
        <v>0</v>
      </c>
      <c r="Z2114" s="51">
        <f>ROUND(Tabla1[[#This Row],[VALOR UNITARIO SEGUIMIENTO FINANCIERO
2025]]*Tabla1[[#This Row],[META AFECTADA PORLA GLOSA
RECURSOS 2025]]*Tabla1[[#This Row],[Porcentaje de Glosa]],0)</f>
        <v>0</v>
      </c>
      <c r="AA2114" s="51">
        <f>ROUND(Tabla1[[#This Row],[VALOR DE LA GLOSA 2024]]+Tabla1[[#This Row],[VALOR DE LA GLOSA 2025]],0)</f>
        <v>0</v>
      </c>
      <c r="AB2114" s="56"/>
      <c r="AC2114" s="130"/>
      <c r="AD2114" s="140"/>
      <c r="AE2114" s="130"/>
      <c r="AF2114" s="140">
        <f>ROUND(Tabla1[[#This Row],[VALOR TOTAL DE LA GLOSA]]-Tabla1[[#This Row],[Valor soportado por la Subred]],0)</f>
        <v>0</v>
      </c>
      <c r="AG2114" s="130"/>
      <c r="AH2114" s="130"/>
      <c r="AI2114" s="140">
        <f>ROUND(Tabla1[[#This Row],[VALOR GLOSA DEFINITIVA]]-Tabla1[[#This Row],[VALOR LEVANTADO EN LIQUIDACION]],0)</f>
        <v>0</v>
      </c>
    </row>
    <row r="2115" spans="2:35" s="32" customFormat="1" ht="87.6" hidden="1" customHeight="1" x14ac:dyDescent="0.25">
      <c r="B2115" s="131"/>
      <c r="C2115" s="132"/>
      <c r="D2115" s="131"/>
      <c r="E2115" s="133" t="str">
        <f>+Tabla1[[#This Row],[CODIGO ACTIVIDAD EN PPP Y LINEAMIENTO]]&amp;Tabla1[[#This Row],[ENTORNO/COMPONENTE]]</f>
        <v/>
      </c>
      <c r="F2115" s="134">
        <f>+VLOOKUP(Tabla1[[#This Row],[Columna1]],IG!$D$3:$L$1908,3,FALSE)</f>
        <v>0</v>
      </c>
      <c r="G2115" s="134">
        <f>+VLOOKUP(Tabla1[[#This Row],[Columna1]],IG!$D$3:$W$1908,4,FALSE)</f>
        <v>0</v>
      </c>
      <c r="H2115" s="134">
        <f>+VLOOKUP(Tabla1[[#This Row],[Columna1]],IG!$D$3:$W$1908,5,FALSE)</f>
        <v>0</v>
      </c>
      <c r="I2115" s="134">
        <f>+VLOOKUP(Tabla1[[#This Row],[Columna1]],IG!$D$3:$W$1908,6,FALSE)</f>
        <v>0</v>
      </c>
      <c r="J2115" s="134">
        <f>+VLOOKUP(Tabla1[[#This Row],[Columna1]],IG!$D$3:$W$1908,7,FALSE)</f>
        <v>0</v>
      </c>
      <c r="K2115" s="130"/>
      <c r="L2115" s="131"/>
      <c r="M2115" s="133" t="str">
        <f>+Tabla1[[#This Row],[Columna1]]&amp;Tabla1[[#This Row],[LOCALIDAD]]&amp;Tabla1[[#This Row],[MES]]</f>
        <v/>
      </c>
      <c r="N2115" s="29"/>
      <c r="O2115" s="135">
        <f>+VLOOKUP(Tabla1[[#This Row],[concatenar]],IG!$M$3:$W$1908,2,FALSE)</f>
        <v>0</v>
      </c>
      <c r="P2115" s="50">
        <f>+VLOOKUP(Tabla1[[#This Row],[concatenar]],IG!$M$3:$W$1908,3,FALSE)</f>
        <v>0</v>
      </c>
      <c r="Q2115" s="103">
        <f>+VLOOKUP(Tabla1[[#This Row],[concatenar]],IG!$M$3:$W$1908,8,FALSE)</f>
        <v>0</v>
      </c>
      <c r="R2115" s="97">
        <f>+VLOOKUP(Tabla1[[#This Row],[concatenar]],IG!$M$3:$W$1908,9,FALSE)</f>
        <v>0</v>
      </c>
      <c r="S2115" s="136">
        <f>+VLOOKUP(Tabla1[[#This Row],[concatenar]],IG!$M$3:$W$1908,10,FALSE)</f>
        <v>0</v>
      </c>
      <c r="T2115" s="137">
        <f>+VLOOKUP(Tabla1[[#This Row],[concatenar]],IG!$M$3:$W$1908,11,FALSE)</f>
        <v>0</v>
      </c>
      <c r="U2115" s="130"/>
      <c r="V2115" s="138"/>
      <c r="W2115" s="130"/>
      <c r="X2115" s="29"/>
      <c r="Y2115" s="139">
        <f>ROUND(Tabla1[[#This Row],[VALOR UNITARIO SEGUIMIENTO FINANCIERO
2024]]*Tabla1[[#This Row],[MET AFECTADA PORLA GLOSA
RECURSOS 2024]]*Tabla1[[#This Row],[Porcentaje de Glosa]],0)</f>
        <v>0</v>
      </c>
      <c r="Z2115" s="51">
        <f>ROUND(Tabla1[[#This Row],[VALOR UNITARIO SEGUIMIENTO FINANCIERO
2025]]*Tabla1[[#This Row],[META AFECTADA PORLA GLOSA
RECURSOS 2025]]*Tabla1[[#This Row],[Porcentaje de Glosa]],0)</f>
        <v>0</v>
      </c>
      <c r="AA2115" s="51">
        <f>ROUND(Tabla1[[#This Row],[VALOR DE LA GLOSA 2024]]+Tabla1[[#This Row],[VALOR DE LA GLOSA 2025]],0)</f>
        <v>0</v>
      </c>
      <c r="AB2115" s="56"/>
      <c r="AC2115" s="130"/>
      <c r="AD2115" s="140"/>
      <c r="AE2115" s="130"/>
      <c r="AF2115" s="140">
        <f>ROUND(Tabla1[[#This Row],[VALOR TOTAL DE LA GLOSA]]-Tabla1[[#This Row],[Valor soportado por la Subred]],0)</f>
        <v>0</v>
      </c>
      <c r="AG2115" s="130"/>
      <c r="AH2115" s="130"/>
      <c r="AI2115" s="140">
        <f>ROUND(Tabla1[[#This Row],[VALOR GLOSA DEFINITIVA]]-Tabla1[[#This Row],[VALOR LEVANTADO EN LIQUIDACION]],0)</f>
        <v>0</v>
      </c>
    </row>
    <row r="2116" spans="2:35" s="32" customFormat="1" ht="87.6" hidden="1" customHeight="1" x14ac:dyDescent="0.25">
      <c r="B2116" s="131"/>
      <c r="C2116" s="132"/>
      <c r="D2116" s="131"/>
      <c r="E2116" s="133" t="str">
        <f>+Tabla1[[#This Row],[CODIGO ACTIVIDAD EN PPP Y LINEAMIENTO]]&amp;Tabla1[[#This Row],[ENTORNO/COMPONENTE]]</f>
        <v/>
      </c>
      <c r="F2116" s="134">
        <f>+VLOOKUP(Tabla1[[#This Row],[Columna1]],IG!$D$3:$L$1908,3,FALSE)</f>
        <v>0</v>
      </c>
      <c r="G2116" s="134">
        <f>+VLOOKUP(Tabla1[[#This Row],[Columna1]],IG!$D$3:$W$1908,4,FALSE)</f>
        <v>0</v>
      </c>
      <c r="H2116" s="134">
        <f>+VLOOKUP(Tabla1[[#This Row],[Columna1]],IG!$D$3:$W$1908,5,FALSE)</f>
        <v>0</v>
      </c>
      <c r="I2116" s="134">
        <f>+VLOOKUP(Tabla1[[#This Row],[Columna1]],IG!$D$3:$W$1908,6,FALSE)</f>
        <v>0</v>
      </c>
      <c r="J2116" s="134">
        <f>+VLOOKUP(Tabla1[[#This Row],[Columna1]],IG!$D$3:$W$1908,7,FALSE)</f>
        <v>0</v>
      </c>
      <c r="K2116" s="130"/>
      <c r="L2116" s="131"/>
      <c r="M2116" s="133" t="str">
        <f>+Tabla1[[#This Row],[Columna1]]&amp;Tabla1[[#This Row],[LOCALIDAD]]&amp;Tabla1[[#This Row],[MES]]</f>
        <v/>
      </c>
      <c r="N2116" s="29"/>
      <c r="O2116" s="135">
        <f>+VLOOKUP(Tabla1[[#This Row],[concatenar]],IG!$M$3:$W$1908,2,FALSE)</f>
        <v>0</v>
      </c>
      <c r="P2116" s="50">
        <f>+VLOOKUP(Tabla1[[#This Row],[concatenar]],IG!$M$3:$W$1908,3,FALSE)</f>
        <v>0</v>
      </c>
      <c r="Q2116" s="103">
        <f>+VLOOKUP(Tabla1[[#This Row],[concatenar]],IG!$M$3:$W$1908,8,FALSE)</f>
        <v>0</v>
      </c>
      <c r="R2116" s="97">
        <f>+VLOOKUP(Tabla1[[#This Row],[concatenar]],IG!$M$3:$W$1908,9,FALSE)</f>
        <v>0</v>
      </c>
      <c r="S2116" s="136">
        <f>+VLOOKUP(Tabla1[[#This Row],[concatenar]],IG!$M$3:$W$1908,10,FALSE)</f>
        <v>0</v>
      </c>
      <c r="T2116" s="137">
        <f>+VLOOKUP(Tabla1[[#This Row],[concatenar]],IG!$M$3:$W$1908,11,FALSE)</f>
        <v>0</v>
      </c>
      <c r="U2116" s="130"/>
      <c r="V2116" s="138"/>
      <c r="W2116" s="130"/>
      <c r="X2116" s="29"/>
      <c r="Y2116" s="139">
        <f>ROUND(Tabla1[[#This Row],[VALOR UNITARIO SEGUIMIENTO FINANCIERO
2024]]*Tabla1[[#This Row],[MET AFECTADA PORLA GLOSA
RECURSOS 2024]]*Tabla1[[#This Row],[Porcentaje de Glosa]],0)</f>
        <v>0</v>
      </c>
      <c r="Z2116" s="51">
        <f>ROUND(Tabla1[[#This Row],[VALOR UNITARIO SEGUIMIENTO FINANCIERO
2025]]*Tabla1[[#This Row],[META AFECTADA PORLA GLOSA
RECURSOS 2025]]*Tabla1[[#This Row],[Porcentaje de Glosa]],0)</f>
        <v>0</v>
      </c>
      <c r="AA2116" s="51">
        <f>ROUND(Tabla1[[#This Row],[VALOR DE LA GLOSA 2024]]+Tabla1[[#This Row],[VALOR DE LA GLOSA 2025]],0)</f>
        <v>0</v>
      </c>
      <c r="AB2116" s="56"/>
      <c r="AC2116" s="130"/>
      <c r="AD2116" s="140"/>
      <c r="AE2116" s="130"/>
      <c r="AF2116" s="140">
        <f>ROUND(Tabla1[[#This Row],[VALOR TOTAL DE LA GLOSA]]-Tabla1[[#This Row],[Valor soportado por la Subred]],0)</f>
        <v>0</v>
      </c>
      <c r="AG2116" s="130"/>
      <c r="AH2116" s="130"/>
      <c r="AI2116" s="140">
        <f>ROUND(Tabla1[[#This Row],[VALOR GLOSA DEFINITIVA]]-Tabla1[[#This Row],[VALOR LEVANTADO EN LIQUIDACION]],0)</f>
        <v>0</v>
      </c>
    </row>
    <row r="2117" spans="2:35" s="32" customFormat="1" ht="87.6" hidden="1" customHeight="1" x14ac:dyDescent="0.25">
      <c r="B2117" s="131"/>
      <c r="C2117" s="132"/>
      <c r="D2117" s="131"/>
      <c r="E2117" s="133" t="str">
        <f>+Tabla1[[#This Row],[CODIGO ACTIVIDAD EN PPP Y LINEAMIENTO]]&amp;Tabla1[[#This Row],[ENTORNO/COMPONENTE]]</f>
        <v/>
      </c>
      <c r="F2117" s="134">
        <f>+VLOOKUP(Tabla1[[#This Row],[Columna1]],IG!$D$3:$L$1908,3,FALSE)</f>
        <v>0</v>
      </c>
      <c r="G2117" s="134">
        <f>+VLOOKUP(Tabla1[[#This Row],[Columna1]],IG!$D$3:$W$1908,4,FALSE)</f>
        <v>0</v>
      </c>
      <c r="H2117" s="134">
        <f>+VLOOKUP(Tabla1[[#This Row],[Columna1]],IG!$D$3:$W$1908,5,FALSE)</f>
        <v>0</v>
      </c>
      <c r="I2117" s="134">
        <f>+VLOOKUP(Tabla1[[#This Row],[Columna1]],IG!$D$3:$W$1908,6,FALSE)</f>
        <v>0</v>
      </c>
      <c r="J2117" s="134">
        <f>+VLOOKUP(Tabla1[[#This Row],[Columna1]],IG!$D$3:$W$1908,7,FALSE)</f>
        <v>0</v>
      </c>
      <c r="K2117" s="130"/>
      <c r="L2117" s="131"/>
      <c r="M2117" s="133" t="str">
        <f>+Tabla1[[#This Row],[Columna1]]&amp;Tabla1[[#This Row],[LOCALIDAD]]&amp;Tabla1[[#This Row],[MES]]</f>
        <v/>
      </c>
      <c r="N2117" s="29"/>
      <c r="O2117" s="135">
        <f>+VLOOKUP(Tabla1[[#This Row],[concatenar]],IG!$M$3:$W$1908,2,FALSE)</f>
        <v>0</v>
      </c>
      <c r="P2117" s="50">
        <f>+VLOOKUP(Tabla1[[#This Row],[concatenar]],IG!$M$3:$W$1908,3,FALSE)</f>
        <v>0</v>
      </c>
      <c r="Q2117" s="103">
        <f>+VLOOKUP(Tabla1[[#This Row],[concatenar]],IG!$M$3:$W$1908,8,FALSE)</f>
        <v>0</v>
      </c>
      <c r="R2117" s="97">
        <f>+VLOOKUP(Tabla1[[#This Row],[concatenar]],IG!$M$3:$W$1908,9,FALSE)</f>
        <v>0</v>
      </c>
      <c r="S2117" s="136">
        <f>+VLOOKUP(Tabla1[[#This Row],[concatenar]],IG!$M$3:$W$1908,10,FALSE)</f>
        <v>0</v>
      </c>
      <c r="T2117" s="137">
        <f>+VLOOKUP(Tabla1[[#This Row],[concatenar]],IG!$M$3:$W$1908,11,FALSE)</f>
        <v>0</v>
      </c>
      <c r="U2117" s="130"/>
      <c r="V2117" s="138"/>
      <c r="W2117" s="130"/>
      <c r="X2117" s="29"/>
      <c r="Y2117" s="139">
        <f>ROUND(Tabla1[[#This Row],[VALOR UNITARIO SEGUIMIENTO FINANCIERO
2024]]*Tabla1[[#This Row],[MET AFECTADA PORLA GLOSA
RECURSOS 2024]]*Tabla1[[#This Row],[Porcentaje de Glosa]],0)</f>
        <v>0</v>
      </c>
      <c r="Z2117" s="51">
        <f>ROUND(Tabla1[[#This Row],[VALOR UNITARIO SEGUIMIENTO FINANCIERO
2025]]*Tabla1[[#This Row],[META AFECTADA PORLA GLOSA
RECURSOS 2025]]*Tabla1[[#This Row],[Porcentaje de Glosa]],0)</f>
        <v>0</v>
      </c>
      <c r="AA2117" s="51">
        <f>ROUND(Tabla1[[#This Row],[VALOR DE LA GLOSA 2024]]+Tabla1[[#This Row],[VALOR DE LA GLOSA 2025]],0)</f>
        <v>0</v>
      </c>
      <c r="AB2117" s="56"/>
      <c r="AC2117" s="130"/>
      <c r="AD2117" s="140"/>
      <c r="AE2117" s="130"/>
      <c r="AF2117" s="140">
        <f>ROUND(Tabla1[[#This Row],[VALOR TOTAL DE LA GLOSA]]-Tabla1[[#This Row],[Valor soportado por la Subred]],0)</f>
        <v>0</v>
      </c>
      <c r="AG2117" s="130"/>
      <c r="AH2117" s="130"/>
      <c r="AI2117" s="140">
        <f>ROUND(Tabla1[[#This Row],[VALOR GLOSA DEFINITIVA]]-Tabla1[[#This Row],[VALOR LEVANTADO EN LIQUIDACION]],0)</f>
        <v>0</v>
      </c>
    </row>
    <row r="2118" spans="2:35" s="32" customFormat="1" ht="87.6" hidden="1" customHeight="1" x14ac:dyDescent="0.25">
      <c r="B2118" s="131"/>
      <c r="C2118" s="132"/>
      <c r="D2118" s="131"/>
      <c r="E2118" s="133" t="str">
        <f>+Tabla1[[#This Row],[CODIGO ACTIVIDAD EN PPP Y LINEAMIENTO]]&amp;Tabla1[[#This Row],[ENTORNO/COMPONENTE]]</f>
        <v/>
      </c>
      <c r="F2118" s="134">
        <f>+VLOOKUP(Tabla1[[#This Row],[Columna1]],IG!$D$3:$L$1908,3,FALSE)</f>
        <v>0</v>
      </c>
      <c r="G2118" s="134">
        <f>+VLOOKUP(Tabla1[[#This Row],[Columna1]],IG!$D$3:$W$1908,4,FALSE)</f>
        <v>0</v>
      </c>
      <c r="H2118" s="134">
        <f>+VLOOKUP(Tabla1[[#This Row],[Columna1]],IG!$D$3:$W$1908,5,FALSE)</f>
        <v>0</v>
      </c>
      <c r="I2118" s="134">
        <f>+VLOOKUP(Tabla1[[#This Row],[Columna1]],IG!$D$3:$W$1908,6,FALSE)</f>
        <v>0</v>
      </c>
      <c r="J2118" s="134">
        <f>+VLOOKUP(Tabla1[[#This Row],[Columna1]],IG!$D$3:$W$1908,7,FALSE)</f>
        <v>0</v>
      </c>
      <c r="K2118" s="130"/>
      <c r="L2118" s="131"/>
      <c r="M2118" s="133" t="str">
        <f>+Tabla1[[#This Row],[Columna1]]&amp;Tabla1[[#This Row],[LOCALIDAD]]&amp;Tabla1[[#This Row],[MES]]</f>
        <v/>
      </c>
      <c r="N2118" s="29"/>
      <c r="O2118" s="135">
        <f>+VLOOKUP(Tabla1[[#This Row],[concatenar]],IG!$M$3:$W$1908,2,FALSE)</f>
        <v>0</v>
      </c>
      <c r="P2118" s="50">
        <f>+VLOOKUP(Tabla1[[#This Row],[concatenar]],IG!$M$3:$W$1908,3,FALSE)</f>
        <v>0</v>
      </c>
      <c r="Q2118" s="103">
        <f>+VLOOKUP(Tabla1[[#This Row],[concatenar]],IG!$M$3:$W$1908,8,FALSE)</f>
        <v>0</v>
      </c>
      <c r="R2118" s="97">
        <f>+VLOOKUP(Tabla1[[#This Row],[concatenar]],IG!$M$3:$W$1908,9,FALSE)</f>
        <v>0</v>
      </c>
      <c r="S2118" s="136">
        <f>+VLOOKUP(Tabla1[[#This Row],[concatenar]],IG!$M$3:$W$1908,10,FALSE)</f>
        <v>0</v>
      </c>
      <c r="T2118" s="137">
        <f>+VLOOKUP(Tabla1[[#This Row],[concatenar]],IG!$M$3:$W$1908,11,FALSE)</f>
        <v>0</v>
      </c>
      <c r="U2118" s="130"/>
      <c r="V2118" s="138"/>
      <c r="W2118" s="130"/>
      <c r="X2118" s="29"/>
      <c r="Y2118" s="139">
        <f>ROUND(Tabla1[[#This Row],[VALOR UNITARIO SEGUIMIENTO FINANCIERO
2024]]*Tabla1[[#This Row],[MET AFECTADA PORLA GLOSA
RECURSOS 2024]]*Tabla1[[#This Row],[Porcentaje de Glosa]],0)</f>
        <v>0</v>
      </c>
      <c r="Z2118" s="51">
        <f>ROUND(Tabla1[[#This Row],[VALOR UNITARIO SEGUIMIENTO FINANCIERO
2025]]*Tabla1[[#This Row],[META AFECTADA PORLA GLOSA
RECURSOS 2025]]*Tabla1[[#This Row],[Porcentaje de Glosa]],0)</f>
        <v>0</v>
      </c>
      <c r="AA2118" s="51">
        <f>ROUND(Tabla1[[#This Row],[VALOR DE LA GLOSA 2024]]+Tabla1[[#This Row],[VALOR DE LA GLOSA 2025]],0)</f>
        <v>0</v>
      </c>
      <c r="AB2118" s="56"/>
      <c r="AC2118" s="130"/>
      <c r="AD2118" s="140"/>
      <c r="AE2118" s="130"/>
      <c r="AF2118" s="140">
        <f>ROUND(Tabla1[[#This Row],[VALOR TOTAL DE LA GLOSA]]-Tabla1[[#This Row],[Valor soportado por la Subred]],0)</f>
        <v>0</v>
      </c>
      <c r="AG2118" s="130"/>
      <c r="AH2118" s="130"/>
      <c r="AI2118" s="140">
        <f>ROUND(Tabla1[[#This Row],[VALOR GLOSA DEFINITIVA]]-Tabla1[[#This Row],[VALOR LEVANTADO EN LIQUIDACION]],0)</f>
        <v>0</v>
      </c>
    </row>
    <row r="2119" spans="2:35" s="32" customFormat="1" ht="87.6" hidden="1" customHeight="1" x14ac:dyDescent="0.25">
      <c r="B2119" s="131"/>
      <c r="C2119" s="132"/>
      <c r="D2119" s="131"/>
      <c r="E2119" s="133" t="str">
        <f>+Tabla1[[#This Row],[CODIGO ACTIVIDAD EN PPP Y LINEAMIENTO]]&amp;Tabla1[[#This Row],[ENTORNO/COMPONENTE]]</f>
        <v/>
      </c>
      <c r="F2119" s="134">
        <f>+VLOOKUP(Tabla1[[#This Row],[Columna1]],IG!$D$3:$L$1908,3,FALSE)</f>
        <v>0</v>
      </c>
      <c r="G2119" s="134">
        <f>+VLOOKUP(Tabla1[[#This Row],[Columna1]],IG!$D$3:$W$1908,4,FALSE)</f>
        <v>0</v>
      </c>
      <c r="H2119" s="134">
        <f>+VLOOKUP(Tabla1[[#This Row],[Columna1]],IG!$D$3:$W$1908,5,FALSE)</f>
        <v>0</v>
      </c>
      <c r="I2119" s="134">
        <f>+VLOOKUP(Tabla1[[#This Row],[Columna1]],IG!$D$3:$W$1908,6,FALSE)</f>
        <v>0</v>
      </c>
      <c r="J2119" s="134">
        <f>+VLOOKUP(Tabla1[[#This Row],[Columna1]],IG!$D$3:$W$1908,7,FALSE)</f>
        <v>0</v>
      </c>
      <c r="K2119" s="130"/>
      <c r="L2119" s="131"/>
      <c r="M2119" s="133" t="str">
        <f>+Tabla1[[#This Row],[Columna1]]&amp;Tabla1[[#This Row],[LOCALIDAD]]&amp;Tabla1[[#This Row],[MES]]</f>
        <v/>
      </c>
      <c r="N2119" s="29"/>
      <c r="O2119" s="135">
        <f>+VLOOKUP(Tabla1[[#This Row],[concatenar]],IG!$M$3:$W$1908,2,FALSE)</f>
        <v>0</v>
      </c>
      <c r="P2119" s="50">
        <f>+VLOOKUP(Tabla1[[#This Row],[concatenar]],IG!$M$3:$W$1908,3,FALSE)</f>
        <v>0</v>
      </c>
      <c r="Q2119" s="103">
        <f>+VLOOKUP(Tabla1[[#This Row],[concatenar]],IG!$M$3:$W$1908,8,FALSE)</f>
        <v>0</v>
      </c>
      <c r="R2119" s="97">
        <f>+VLOOKUP(Tabla1[[#This Row],[concatenar]],IG!$M$3:$W$1908,9,FALSE)</f>
        <v>0</v>
      </c>
      <c r="S2119" s="136">
        <f>+VLOOKUP(Tabla1[[#This Row],[concatenar]],IG!$M$3:$W$1908,10,FALSE)</f>
        <v>0</v>
      </c>
      <c r="T2119" s="137">
        <f>+VLOOKUP(Tabla1[[#This Row],[concatenar]],IG!$M$3:$W$1908,11,FALSE)</f>
        <v>0</v>
      </c>
      <c r="U2119" s="130"/>
      <c r="V2119" s="138"/>
      <c r="W2119" s="130"/>
      <c r="X2119" s="29"/>
      <c r="Y2119" s="139">
        <f>ROUND(Tabla1[[#This Row],[VALOR UNITARIO SEGUIMIENTO FINANCIERO
2024]]*Tabla1[[#This Row],[MET AFECTADA PORLA GLOSA
RECURSOS 2024]]*Tabla1[[#This Row],[Porcentaje de Glosa]],0)</f>
        <v>0</v>
      </c>
      <c r="Z2119" s="51">
        <f>ROUND(Tabla1[[#This Row],[VALOR UNITARIO SEGUIMIENTO FINANCIERO
2025]]*Tabla1[[#This Row],[META AFECTADA PORLA GLOSA
RECURSOS 2025]]*Tabla1[[#This Row],[Porcentaje de Glosa]],0)</f>
        <v>0</v>
      </c>
      <c r="AA2119" s="51">
        <f>ROUND(Tabla1[[#This Row],[VALOR DE LA GLOSA 2024]]+Tabla1[[#This Row],[VALOR DE LA GLOSA 2025]],0)</f>
        <v>0</v>
      </c>
      <c r="AB2119" s="56"/>
      <c r="AC2119" s="130"/>
      <c r="AD2119" s="140"/>
      <c r="AE2119" s="130"/>
      <c r="AF2119" s="140">
        <f>ROUND(Tabla1[[#This Row],[VALOR TOTAL DE LA GLOSA]]-Tabla1[[#This Row],[Valor soportado por la Subred]],0)</f>
        <v>0</v>
      </c>
      <c r="AG2119" s="130"/>
      <c r="AH2119" s="130"/>
      <c r="AI2119" s="140">
        <f>ROUND(Tabla1[[#This Row],[VALOR GLOSA DEFINITIVA]]-Tabla1[[#This Row],[VALOR LEVANTADO EN LIQUIDACION]],0)</f>
        <v>0</v>
      </c>
    </row>
    <row r="2120" spans="2:35" s="32" customFormat="1" ht="87.6" hidden="1" customHeight="1" x14ac:dyDescent="0.25">
      <c r="B2120" s="131"/>
      <c r="C2120" s="132"/>
      <c r="D2120" s="131"/>
      <c r="E2120" s="133" t="str">
        <f>+Tabla1[[#This Row],[CODIGO ACTIVIDAD EN PPP Y LINEAMIENTO]]&amp;Tabla1[[#This Row],[ENTORNO/COMPONENTE]]</f>
        <v/>
      </c>
      <c r="F2120" s="134">
        <f>+VLOOKUP(Tabla1[[#This Row],[Columna1]],IG!$D$3:$L$1908,3,FALSE)</f>
        <v>0</v>
      </c>
      <c r="G2120" s="134">
        <f>+VLOOKUP(Tabla1[[#This Row],[Columna1]],IG!$D$3:$W$1908,4,FALSE)</f>
        <v>0</v>
      </c>
      <c r="H2120" s="134">
        <f>+VLOOKUP(Tabla1[[#This Row],[Columna1]],IG!$D$3:$W$1908,5,FALSE)</f>
        <v>0</v>
      </c>
      <c r="I2120" s="134">
        <f>+VLOOKUP(Tabla1[[#This Row],[Columna1]],IG!$D$3:$W$1908,6,FALSE)</f>
        <v>0</v>
      </c>
      <c r="J2120" s="134">
        <f>+VLOOKUP(Tabla1[[#This Row],[Columna1]],IG!$D$3:$W$1908,7,FALSE)</f>
        <v>0</v>
      </c>
      <c r="K2120" s="130"/>
      <c r="L2120" s="131"/>
      <c r="M2120" s="133" t="str">
        <f>+Tabla1[[#This Row],[Columna1]]&amp;Tabla1[[#This Row],[LOCALIDAD]]&amp;Tabla1[[#This Row],[MES]]</f>
        <v/>
      </c>
      <c r="N2120" s="29"/>
      <c r="O2120" s="135">
        <f>+VLOOKUP(Tabla1[[#This Row],[concatenar]],IG!$M$3:$W$1908,2,FALSE)</f>
        <v>0</v>
      </c>
      <c r="P2120" s="50">
        <f>+VLOOKUP(Tabla1[[#This Row],[concatenar]],IG!$M$3:$W$1908,3,FALSE)</f>
        <v>0</v>
      </c>
      <c r="Q2120" s="103">
        <f>+VLOOKUP(Tabla1[[#This Row],[concatenar]],IG!$M$3:$W$1908,8,FALSE)</f>
        <v>0</v>
      </c>
      <c r="R2120" s="97">
        <f>+VLOOKUP(Tabla1[[#This Row],[concatenar]],IG!$M$3:$W$1908,9,FALSE)</f>
        <v>0</v>
      </c>
      <c r="S2120" s="136">
        <f>+VLOOKUP(Tabla1[[#This Row],[concatenar]],IG!$M$3:$W$1908,10,FALSE)</f>
        <v>0</v>
      </c>
      <c r="T2120" s="137">
        <f>+VLOOKUP(Tabla1[[#This Row],[concatenar]],IG!$M$3:$W$1908,11,FALSE)</f>
        <v>0</v>
      </c>
      <c r="U2120" s="130"/>
      <c r="V2120" s="138"/>
      <c r="W2120" s="130"/>
      <c r="X2120" s="29"/>
      <c r="Y2120" s="139">
        <f>ROUND(Tabla1[[#This Row],[VALOR UNITARIO SEGUIMIENTO FINANCIERO
2024]]*Tabla1[[#This Row],[MET AFECTADA PORLA GLOSA
RECURSOS 2024]]*Tabla1[[#This Row],[Porcentaje de Glosa]],0)</f>
        <v>0</v>
      </c>
      <c r="Z2120" s="51">
        <f>ROUND(Tabla1[[#This Row],[VALOR UNITARIO SEGUIMIENTO FINANCIERO
2025]]*Tabla1[[#This Row],[META AFECTADA PORLA GLOSA
RECURSOS 2025]]*Tabla1[[#This Row],[Porcentaje de Glosa]],0)</f>
        <v>0</v>
      </c>
      <c r="AA2120" s="51">
        <f>ROUND(Tabla1[[#This Row],[VALOR DE LA GLOSA 2024]]+Tabla1[[#This Row],[VALOR DE LA GLOSA 2025]],0)</f>
        <v>0</v>
      </c>
      <c r="AB2120" s="56"/>
      <c r="AC2120" s="130"/>
      <c r="AD2120" s="140"/>
      <c r="AE2120" s="130"/>
      <c r="AF2120" s="140">
        <f>ROUND(Tabla1[[#This Row],[VALOR TOTAL DE LA GLOSA]]-Tabla1[[#This Row],[Valor soportado por la Subred]],0)</f>
        <v>0</v>
      </c>
      <c r="AG2120" s="130"/>
      <c r="AH2120" s="130"/>
      <c r="AI2120" s="140">
        <f>ROUND(Tabla1[[#This Row],[VALOR GLOSA DEFINITIVA]]-Tabla1[[#This Row],[VALOR LEVANTADO EN LIQUIDACION]],0)</f>
        <v>0</v>
      </c>
    </row>
    <row r="2121" spans="2:35" s="32" customFormat="1" ht="87.6" hidden="1" customHeight="1" x14ac:dyDescent="0.25">
      <c r="B2121" s="131"/>
      <c r="C2121" s="132"/>
      <c r="D2121" s="131"/>
      <c r="E2121" s="133" t="str">
        <f>+Tabla1[[#This Row],[CODIGO ACTIVIDAD EN PPP Y LINEAMIENTO]]&amp;Tabla1[[#This Row],[ENTORNO/COMPONENTE]]</f>
        <v/>
      </c>
      <c r="F2121" s="134">
        <f>+VLOOKUP(Tabla1[[#This Row],[Columna1]],IG!$D$3:$L$1908,3,FALSE)</f>
        <v>0</v>
      </c>
      <c r="G2121" s="134">
        <f>+VLOOKUP(Tabla1[[#This Row],[Columna1]],IG!$D$3:$W$1908,4,FALSE)</f>
        <v>0</v>
      </c>
      <c r="H2121" s="134">
        <f>+VLOOKUP(Tabla1[[#This Row],[Columna1]],IG!$D$3:$W$1908,5,FALSE)</f>
        <v>0</v>
      </c>
      <c r="I2121" s="134">
        <f>+VLOOKUP(Tabla1[[#This Row],[Columna1]],IG!$D$3:$W$1908,6,FALSE)</f>
        <v>0</v>
      </c>
      <c r="J2121" s="134">
        <f>+VLOOKUP(Tabla1[[#This Row],[Columna1]],IG!$D$3:$W$1908,7,FALSE)</f>
        <v>0</v>
      </c>
      <c r="K2121" s="130"/>
      <c r="L2121" s="131"/>
      <c r="M2121" s="133" t="str">
        <f>+Tabla1[[#This Row],[Columna1]]&amp;Tabla1[[#This Row],[LOCALIDAD]]&amp;Tabla1[[#This Row],[MES]]</f>
        <v/>
      </c>
      <c r="N2121" s="29"/>
      <c r="O2121" s="135">
        <f>+VLOOKUP(Tabla1[[#This Row],[concatenar]],IG!$M$3:$W$1908,2,FALSE)</f>
        <v>0</v>
      </c>
      <c r="P2121" s="50">
        <f>+VLOOKUP(Tabla1[[#This Row],[concatenar]],IG!$M$3:$W$1908,3,FALSE)</f>
        <v>0</v>
      </c>
      <c r="Q2121" s="103">
        <f>+VLOOKUP(Tabla1[[#This Row],[concatenar]],IG!$M$3:$W$1908,8,FALSE)</f>
        <v>0</v>
      </c>
      <c r="R2121" s="97">
        <f>+VLOOKUP(Tabla1[[#This Row],[concatenar]],IG!$M$3:$W$1908,9,FALSE)</f>
        <v>0</v>
      </c>
      <c r="S2121" s="136">
        <f>+VLOOKUP(Tabla1[[#This Row],[concatenar]],IG!$M$3:$W$1908,10,FALSE)</f>
        <v>0</v>
      </c>
      <c r="T2121" s="137">
        <f>+VLOOKUP(Tabla1[[#This Row],[concatenar]],IG!$M$3:$W$1908,11,FALSE)</f>
        <v>0</v>
      </c>
      <c r="U2121" s="130"/>
      <c r="V2121" s="138"/>
      <c r="W2121" s="130"/>
      <c r="X2121" s="29"/>
      <c r="Y2121" s="139">
        <f>ROUND(Tabla1[[#This Row],[VALOR UNITARIO SEGUIMIENTO FINANCIERO
2024]]*Tabla1[[#This Row],[MET AFECTADA PORLA GLOSA
RECURSOS 2024]]*Tabla1[[#This Row],[Porcentaje de Glosa]],0)</f>
        <v>0</v>
      </c>
      <c r="Z2121" s="51">
        <f>ROUND(Tabla1[[#This Row],[VALOR UNITARIO SEGUIMIENTO FINANCIERO
2025]]*Tabla1[[#This Row],[META AFECTADA PORLA GLOSA
RECURSOS 2025]]*Tabla1[[#This Row],[Porcentaje de Glosa]],0)</f>
        <v>0</v>
      </c>
      <c r="AA2121" s="51">
        <f>ROUND(Tabla1[[#This Row],[VALOR DE LA GLOSA 2024]]+Tabla1[[#This Row],[VALOR DE LA GLOSA 2025]],0)</f>
        <v>0</v>
      </c>
      <c r="AB2121" s="56"/>
      <c r="AC2121" s="130"/>
      <c r="AD2121" s="140"/>
      <c r="AE2121" s="130"/>
      <c r="AF2121" s="140">
        <f>ROUND(Tabla1[[#This Row],[VALOR TOTAL DE LA GLOSA]]-Tabla1[[#This Row],[Valor soportado por la Subred]],0)</f>
        <v>0</v>
      </c>
      <c r="AG2121" s="130"/>
      <c r="AH2121" s="130"/>
      <c r="AI2121" s="140">
        <f>ROUND(Tabla1[[#This Row],[VALOR GLOSA DEFINITIVA]]-Tabla1[[#This Row],[VALOR LEVANTADO EN LIQUIDACION]],0)</f>
        <v>0</v>
      </c>
    </row>
    <row r="2122" spans="2:35" s="32" customFormat="1" ht="87.6" hidden="1" customHeight="1" x14ac:dyDescent="0.25">
      <c r="B2122" s="131"/>
      <c r="C2122" s="132"/>
      <c r="D2122" s="131"/>
      <c r="E2122" s="133" t="str">
        <f>+Tabla1[[#This Row],[CODIGO ACTIVIDAD EN PPP Y LINEAMIENTO]]&amp;Tabla1[[#This Row],[ENTORNO/COMPONENTE]]</f>
        <v/>
      </c>
      <c r="F2122" s="134">
        <f>+VLOOKUP(Tabla1[[#This Row],[Columna1]],IG!$D$3:$L$1908,3,FALSE)</f>
        <v>0</v>
      </c>
      <c r="G2122" s="134">
        <f>+VLOOKUP(Tabla1[[#This Row],[Columna1]],IG!$D$3:$W$1908,4,FALSE)</f>
        <v>0</v>
      </c>
      <c r="H2122" s="134">
        <f>+VLOOKUP(Tabla1[[#This Row],[Columna1]],IG!$D$3:$W$1908,5,FALSE)</f>
        <v>0</v>
      </c>
      <c r="I2122" s="134">
        <f>+VLOOKUP(Tabla1[[#This Row],[Columna1]],IG!$D$3:$W$1908,6,FALSE)</f>
        <v>0</v>
      </c>
      <c r="J2122" s="134">
        <f>+VLOOKUP(Tabla1[[#This Row],[Columna1]],IG!$D$3:$W$1908,7,FALSE)</f>
        <v>0</v>
      </c>
      <c r="K2122" s="130"/>
      <c r="L2122" s="131"/>
      <c r="M2122" s="133" t="str">
        <f>+Tabla1[[#This Row],[Columna1]]&amp;Tabla1[[#This Row],[LOCALIDAD]]&amp;Tabla1[[#This Row],[MES]]</f>
        <v/>
      </c>
      <c r="N2122" s="29"/>
      <c r="O2122" s="135">
        <f>+VLOOKUP(Tabla1[[#This Row],[concatenar]],IG!$M$3:$W$1908,2,FALSE)</f>
        <v>0</v>
      </c>
      <c r="P2122" s="50">
        <f>+VLOOKUP(Tabla1[[#This Row],[concatenar]],IG!$M$3:$W$1908,3,FALSE)</f>
        <v>0</v>
      </c>
      <c r="Q2122" s="103">
        <f>+VLOOKUP(Tabla1[[#This Row],[concatenar]],IG!$M$3:$W$1908,8,FALSE)</f>
        <v>0</v>
      </c>
      <c r="R2122" s="97">
        <f>+VLOOKUP(Tabla1[[#This Row],[concatenar]],IG!$M$3:$W$1908,9,FALSE)</f>
        <v>0</v>
      </c>
      <c r="S2122" s="136">
        <f>+VLOOKUP(Tabla1[[#This Row],[concatenar]],IG!$M$3:$W$1908,10,FALSE)</f>
        <v>0</v>
      </c>
      <c r="T2122" s="137">
        <f>+VLOOKUP(Tabla1[[#This Row],[concatenar]],IG!$M$3:$W$1908,11,FALSE)</f>
        <v>0</v>
      </c>
      <c r="U2122" s="130"/>
      <c r="V2122" s="138"/>
      <c r="W2122" s="130"/>
      <c r="X2122" s="29"/>
      <c r="Y2122" s="139">
        <f>ROUND(Tabla1[[#This Row],[VALOR UNITARIO SEGUIMIENTO FINANCIERO
2024]]*Tabla1[[#This Row],[MET AFECTADA PORLA GLOSA
RECURSOS 2024]]*Tabla1[[#This Row],[Porcentaje de Glosa]],0)</f>
        <v>0</v>
      </c>
      <c r="Z2122" s="51">
        <f>ROUND(Tabla1[[#This Row],[VALOR UNITARIO SEGUIMIENTO FINANCIERO
2025]]*Tabla1[[#This Row],[META AFECTADA PORLA GLOSA
RECURSOS 2025]]*Tabla1[[#This Row],[Porcentaje de Glosa]],0)</f>
        <v>0</v>
      </c>
      <c r="AA2122" s="51">
        <f>ROUND(Tabla1[[#This Row],[VALOR DE LA GLOSA 2024]]+Tabla1[[#This Row],[VALOR DE LA GLOSA 2025]],0)</f>
        <v>0</v>
      </c>
      <c r="AB2122" s="56"/>
      <c r="AC2122" s="130"/>
      <c r="AD2122" s="140"/>
      <c r="AE2122" s="130"/>
      <c r="AF2122" s="140">
        <f>ROUND(Tabla1[[#This Row],[VALOR TOTAL DE LA GLOSA]]-Tabla1[[#This Row],[Valor soportado por la Subred]],0)</f>
        <v>0</v>
      </c>
      <c r="AG2122" s="130"/>
      <c r="AH2122" s="130"/>
      <c r="AI2122" s="140">
        <f>ROUND(Tabla1[[#This Row],[VALOR GLOSA DEFINITIVA]]-Tabla1[[#This Row],[VALOR LEVANTADO EN LIQUIDACION]],0)</f>
        <v>0</v>
      </c>
    </row>
    <row r="2123" spans="2:35" s="32" customFormat="1" ht="87.6" hidden="1" customHeight="1" x14ac:dyDescent="0.25">
      <c r="B2123" s="131"/>
      <c r="C2123" s="132"/>
      <c r="D2123" s="131"/>
      <c r="E2123" s="133" t="str">
        <f>+Tabla1[[#This Row],[CODIGO ACTIVIDAD EN PPP Y LINEAMIENTO]]&amp;Tabla1[[#This Row],[ENTORNO/COMPONENTE]]</f>
        <v/>
      </c>
      <c r="F2123" s="134">
        <f>+VLOOKUP(Tabla1[[#This Row],[Columna1]],IG!$D$3:$L$1908,3,FALSE)</f>
        <v>0</v>
      </c>
      <c r="G2123" s="134">
        <f>+VLOOKUP(Tabla1[[#This Row],[Columna1]],IG!$D$3:$W$1908,4,FALSE)</f>
        <v>0</v>
      </c>
      <c r="H2123" s="134">
        <f>+VLOOKUP(Tabla1[[#This Row],[Columna1]],IG!$D$3:$W$1908,5,FALSE)</f>
        <v>0</v>
      </c>
      <c r="I2123" s="134">
        <f>+VLOOKUP(Tabla1[[#This Row],[Columna1]],IG!$D$3:$W$1908,6,FALSE)</f>
        <v>0</v>
      </c>
      <c r="J2123" s="134">
        <f>+VLOOKUP(Tabla1[[#This Row],[Columna1]],IG!$D$3:$W$1908,7,FALSE)</f>
        <v>0</v>
      </c>
      <c r="K2123" s="130"/>
      <c r="L2123" s="131"/>
      <c r="M2123" s="133" t="str">
        <f>+Tabla1[[#This Row],[Columna1]]&amp;Tabla1[[#This Row],[LOCALIDAD]]&amp;Tabla1[[#This Row],[MES]]</f>
        <v/>
      </c>
      <c r="N2123" s="29"/>
      <c r="O2123" s="135">
        <f>+VLOOKUP(Tabla1[[#This Row],[concatenar]],IG!$M$3:$W$1908,2,FALSE)</f>
        <v>0</v>
      </c>
      <c r="P2123" s="50">
        <f>+VLOOKUP(Tabla1[[#This Row],[concatenar]],IG!$M$3:$W$1908,3,FALSE)</f>
        <v>0</v>
      </c>
      <c r="Q2123" s="103">
        <f>+VLOOKUP(Tabla1[[#This Row],[concatenar]],IG!$M$3:$W$1908,8,FALSE)</f>
        <v>0</v>
      </c>
      <c r="R2123" s="97">
        <f>+VLOOKUP(Tabla1[[#This Row],[concatenar]],IG!$M$3:$W$1908,9,FALSE)</f>
        <v>0</v>
      </c>
      <c r="S2123" s="136">
        <f>+VLOOKUP(Tabla1[[#This Row],[concatenar]],IG!$M$3:$W$1908,10,FALSE)</f>
        <v>0</v>
      </c>
      <c r="T2123" s="137">
        <f>+VLOOKUP(Tabla1[[#This Row],[concatenar]],IG!$M$3:$W$1908,11,FALSE)</f>
        <v>0</v>
      </c>
      <c r="U2123" s="130"/>
      <c r="V2123" s="138"/>
      <c r="W2123" s="130"/>
      <c r="X2123" s="29"/>
      <c r="Y2123" s="139">
        <f>ROUND(Tabla1[[#This Row],[VALOR UNITARIO SEGUIMIENTO FINANCIERO
2024]]*Tabla1[[#This Row],[MET AFECTADA PORLA GLOSA
RECURSOS 2024]]*Tabla1[[#This Row],[Porcentaje de Glosa]],0)</f>
        <v>0</v>
      </c>
      <c r="Z2123" s="51">
        <f>ROUND(Tabla1[[#This Row],[VALOR UNITARIO SEGUIMIENTO FINANCIERO
2025]]*Tabla1[[#This Row],[META AFECTADA PORLA GLOSA
RECURSOS 2025]]*Tabla1[[#This Row],[Porcentaje de Glosa]],0)</f>
        <v>0</v>
      </c>
      <c r="AA2123" s="51">
        <f>ROUND(Tabla1[[#This Row],[VALOR DE LA GLOSA 2024]]+Tabla1[[#This Row],[VALOR DE LA GLOSA 2025]],0)</f>
        <v>0</v>
      </c>
      <c r="AB2123" s="56"/>
      <c r="AC2123" s="130"/>
      <c r="AD2123" s="140"/>
      <c r="AE2123" s="130"/>
      <c r="AF2123" s="140">
        <f>ROUND(Tabla1[[#This Row],[VALOR TOTAL DE LA GLOSA]]-Tabla1[[#This Row],[Valor soportado por la Subred]],0)</f>
        <v>0</v>
      </c>
      <c r="AG2123" s="130"/>
      <c r="AH2123" s="130"/>
      <c r="AI2123" s="140">
        <f>ROUND(Tabla1[[#This Row],[VALOR GLOSA DEFINITIVA]]-Tabla1[[#This Row],[VALOR LEVANTADO EN LIQUIDACION]],0)</f>
        <v>0</v>
      </c>
    </row>
    <row r="2124" spans="2:35" s="32" customFormat="1" ht="87.6" hidden="1" customHeight="1" x14ac:dyDescent="0.25">
      <c r="B2124" s="131"/>
      <c r="C2124" s="132"/>
      <c r="D2124" s="131"/>
      <c r="E2124" s="133" t="str">
        <f>+Tabla1[[#This Row],[CODIGO ACTIVIDAD EN PPP Y LINEAMIENTO]]&amp;Tabla1[[#This Row],[ENTORNO/COMPONENTE]]</f>
        <v/>
      </c>
      <c r="F2124" s="134">
        <f>+VLOOKUP(Tabla1[[#This Row],[Columna1]],IG!$D$3:$L$1908,3,FALSE)</f>
        <v>0</v>
      </c>
      <c r="G2124" s="134">
        <f>+VLOOKUP(Tabla1[[#This Row],[Columna1]],IG!$D$3:$W$1908,4,FALSE)</f>
        <v>0</v>
      </c>
      <c r="H2124" s="134">
        <f>+VLOOKUP(Tabla1[[#This Row],[Columna1]],IG!$D$3:$W$1908,5,FALSE)</f>
        <v>0</v>
      </c>
      <c r="I2124" s="134">
        <f>+VLOOKUP(Tabla1[[#This Row],[Columna1]],IG!$D$3:$W$1908,6,FALSE)</f>
        <v>0</v>
      </c>
      <c r="J2124" s="134">
        <f>+VLOOKUP(Tabla1[[#This Row],[Columna1]],IG!$D$3:$W$1908,7,FALSE)</f>
        <v>0</v>
      </c>
      <c r="K2124" s="130"/>
      <c r="L2124" s="131"/>
      <c r="M2124" s="133" t="str">
        <f>+Tabla1[[#This Row],[Columna1]]&amp;Tabla1[[#This Row],[LOCALIDAD]]&amp;Tabla1[[#This Row],[MES]]</f>
        <v/>
      </c>
      <c r="N2124" s="29"/>
      <c r="O2124" s="135">
        <f>+VLOOKUP(Tabla1[[#This Row],[concatenar]],IG!$M$3:$W$1908,2,FALSE)</f>
        <v>0</v>
      </c>
      <c r="P2124" s="50">
        <f>+VLOOKUP(Tabla1[[#This Row],[concatenar]],IG!$M$3:$W$1908,3,FALSE)</f>
        <v>0</v>
      </c>
      <c r="Q2124" s="103">
        <f>+VLOOKUP(Tabla1[[#This Row],[concatenar]],IG!$M$3:$W$1908,8,FALSE)</f>
        <v>0</v>
      </c>
      <c r="R2124" s="97">
        <f>+VLOOKUP(Tabla1[[#This Row],[concatenar]],IG!$M$3:$W$1908,9,FALSE)</f>
        <v>0</v>
      </c>
      <c r="S2124" s="136">
        <f>+VLOOKUP(Tabla1[[#This Row],[concatenar]],IG!$M$3:$W$1908,10,FALSE)</f>
        <v>0</v>
      </c>
      <c r="T2124" s="137">
        <f>+VLOOKUP(Tabla1[[#This Row],[concatenar]],IG!$M$3:$W$1908,11,FALSE)</f>
        <v>0</v>
      </c>
      <c r="U2124" s="130"/>
      <c r="V2124" s="138"/>
      <c r="W2124" s="130"/>
      <c r="X2124" s="29"/>
      <c r="Y2124" s="139">
        <f>ROUND(Tabla1[[#This Row],[VALOR UNITARIO SEGUIMIENTO FINANCIERO
2024]]*Tabla1[[#This Row],[MET AFECTADA PORLA GLOSA
RECURSOS 2024]]*Tabla1[[#This Row],[Porcentaje de Glosa]],0)</f>
        <v>0</v>
      </c>
      <c r="Z2124" s="51">
        <f>ROUND(Tabla1[[#This Row],[VALOR UNITARIO SEGUIMIENTO FINANCIERO
2025]]*Tabla1[[#This Row],[META AFECTADA PORLA GLOSA
RECURSOS 2025]]*Tabla1[[#This Row],[Porcentaje de Glosa]],0)</f>
        <v>0</v>
      </c>
      <c r="AA2124" s="51">
        <f>ROUND(Tabla1[[#This Row],[VALOR DE LA GLOSA 2024]]+Tabla1[[#This Row],[VALOR DE LA GLOSA 2025]],0)</f>
        <v>0</v>
      </c>
      <c r="AB2124" s="56"/>
      <c r="AC2124" s="130"/>
      <c r="AD2124" s="140"/>
      <c r="AE2124" s="130"/>
      <c r="AF2124" s="140">
        <f>ROUND(Tabla1[[#This Row],[VALOR TOTAL DE LA GLOSA]]-Tabla1[[#This Row],[Valor soportado por la Subred]],0)</f>
        <v>0</v>
      </c>
      <c r="AG2124" s="130"/>
      <c r="AH2124" s="130"/>
      <c r="AI2124" s="140">
        <f>ROUND(Tabla1[[#This Row],[VALOR GLOSA DEFINITIVA]]-Tabla1[[#This Row],[VALOR LEVANTADO EN LIQUIDACION]],0)</f>
        <v>0</v>
      </c>
    </row>
    <row r="2125" spans="2:35" s="32" customFormat="1" ht="87.6" hidden="1" customHeight="1" x14ac:dyDescent="0.25">
      <c r="B2125" s="131"/>
      <c r="C2125" s="132"/>
      <c r="D2125" s="131"/>
      <c r="E2125" s="133" t="str">
        <f>+Tabla1[[#This Row],[CODIGO ACTIVIDAD EN PPP Y LINEAMIENTO]]&amp;Tabla1[[#This Row],[ENTORNO/COMPONENTE]]</f>
        <v/>
      </c>
      <c r="F2125" s="134">
        <f>+VLOOKUP(Tabla1[[#This Row],[Columna1]],IG!$D$3:$L$1908,3,FALSE)</f>
        <v>0</v>
      </c>
      <c r="G2125" s="134">
        <f>+VLOOKUP(Tabla1[[#This Row],[Columna1]],IG!$D$3:$W$1908,4,FALSE)</f>
        <v>0</v>
      </c>
      <c r="H2125" s="134">
        <f>+VLOOKUP(Tabla1[[#This Row],[Columna1]],IG!$D$3:$W$1908,5,FALSE)</f>
        <v>0</v>
      </c>
      <c r="I2125" s="134">
        <f>+VLOOKUP(Tabla1[[#This Row],[Columna1]],IG!$D$3:$W$1908,6,FALSE)</f>
        <v>0</v>
      </c>
      <c r="J2125" s="134">
        <f>+VLOOKUP(Tabla1[[#This Row],[Columna1]],IG!$D$3:$W$1908,7,FALSE)</f>
        <v>0</v>
      </c>
      <c r="K2125" s="130"/>
      <c r="L2125" s="131"/>
      <c r="M2125" s="133" t="str">
        <f>+Tabla1[[#This Row],[Columna1]]&amp;Tabla1[[#This Row],[LOCALIDAD]]&amp;Tabla1[[#This Row],[MES]]</f>
        <v/>
      </c>
      <c r="N2125" s="29"/>
      <c r="O2125" s="135">
        <f>+VLOOKUP(Tabla1[[#This Row],[concatenar]],IG!$M$3:$W$1908,2,FALSE)</f>
        <v>0</v>
      </c>
      <c r="P2125" s="50">
        <f>+VLOOKUP(Tabla1[[#This Row],[concatenar]],IG!$M$3:$W$1908,3,FALSE)</f>
        <v>0</v>
      </c>
      <c r="Q2125" s="103">
        <f>+VLOOKUP(Tabla1[[#This Row],[concatenar]],IG!$M$3:$W$1908,8,FALSE)</f>
        <v>0</v>
      </c>
      <c r="R2125" s="97">
        <f>+VLOOKUP(Tabla1[[#This Row],[concatenar]],IG!$M$3:$W$1908,9,FALSE)</f>
        <v>0</v>
      </c>
      <c r="S2125" s="136">
        <f>+VLOOKUP(Tabla1[[#This Row],[concatenar]],IG!$M$3:$W$1908,10,FALSE)</f>
        <v>0</v>
      </c>
      <c r="T2125" s="137">
        <f>+VLOOKUP(Tabla1[[#This Row],[concatenar]],IG!$M$3:$W$1908,11,FALSE)</f>
        <v>0</v>
      </c>
      <c r="U2125" s="130"/>
      <c r="V2125" s="138"/>
      <c r="W2125" s="130"/>
      <c r="X2125" s="29"/>
      <c r="Y2125" s="139">
        <f>ROUND(Tabla1[[#This Row],[VALOR UNITARIO SEGUIMIENTO FINANCIERO
2024]]*Tabla1[[#This Row],[MET AFECTADA PORLA GLOSA
RECURSOS 2024]]*Tabla1[[#This Row],[Porcentaje de Glosa]],0)</f>
        <v>0</v>
      </c>
      <c r="Z2125" s="51">
        <f>ROUND(Tabla1[[#This Row],[VALOR UNITARIO SEGUIMIENTO FINANCIERO
2025]]*Tabla1[[#This Row],[META AFECTADA PORLA GLOSA
RECURSOS 2025]]*Tabla1[[#This Row],[Porcentaje de Glosa]],0)</f>
        <v>0</v>
      </c>
      <c r="AA2125" s="51">
        <f>ROUND(Tabla1[[#This Row],[VALOR DE LA GLOSA 2024]]+Tabla1[[#This Row],[VALOR DE LA GLOSA 2025]],0)</f>
        <v>0</v>
      </c>
      <c r="AB2125" s="56"/>
      <c r="AC2125" s="130"/>
      <c r="AD2125" s="140"/>
      <c r="AE2125" s="130"/>
      <c r="AF2125" s="140">
        <f>ROUND(Tabla1[[#This Row],[VALOR TOTAL DE LA GLOSA]]-Tabla1[[#This Row],[Valor soportado por la Subred]],0)</f>
        <v>0</v>
      </c>
      <c r="AG2125" s="130"/>
      <c r="AH2125" s="130"/>
      <c r="AI2125" s="140">
        <f>ROUND(Tabla1[[#This Row],[VALOR GLOSA DEFINITIVA]]-Tabla1[[#This Row],[VALOR LEVANTADO EN LIQUIDACION]],0)</f>
        <v>0</v>
      </c>
    </row>
    <row r="2126" spans="2:35" s="32" customFormat="1" ht="87.6" hidden="1" customHeight="1" x14ac:dyDescent="0.25">
      <c r="B2126" s="131"/>
      <c r="C2126" s="132"/>
      <c r="D2126" s="131"/>
      <c r="E2126" s="133" t="str">
        <f>+Tabla1[[#This Row],[CODIGO ACTIVIDAD EN PPP Y LINEAMIENTO]]&amp;Tabla1[[#This Row],[ENTORNO/COMPONENTE]]</f>
        <v/>
      </c>
      <c r="F2126" s="134">
        <f>+VLOOKUP(Tabla1[[#This Row],[Columna1]],IG!$D$3:$L$1908,3,FALSE)</f>
        <v>0</v>
      </c>
      <c r="G2126" s="134">
        <f>+VLOOKUP(Tabla1[[#This Row],[Columna1]],IG!$D$3:$W$1908,4,FALSE)</f>
        <v>0</v>
      </c>
      <c r="H2126" s="134">
        <f>+VLOOKUP(Tabla1[[#This Row],[Columna1]],IG!$D$3:$W$1908,5,FALSE)</f>
        <v>0</v>
      </c>
      <c r="I2126" s="134">
        <f>+VLOOKUP(Tabla1[[#This Row],[Columna1]],IG!$D$3:$W$1908,6,FALSE)</f>
        <v>0</v>
      </c>
      <c r="J2126" s="134">
        <f>+VLOOKUP(Tabla1[[#This Row],[Columna1]],IG!$D$3:$W$1908,7,FALSE)</f>
        <v>0</v>
      </c>
      <c r="K2126" s="130"/>
      <c r="L2126" s="131"/>
      <c r="M2126" s="133" t="str">
        <f>+Tabla1[[#This Row],[Columna1]]&amp;Tabla1[[#This Row],[LOCALIDAD]]&amp;Tabla1[[#This Row],[MES]]</f>
        <v/>
      </c>
      <c r="N2126" s="29"/>
      <c r="O2126" s="135">
        <f>+VLOOKUP(Tabla1[[#This Row],[concatenar]],IG!$M$3:$W$1908,2,FALSE)</f>
        <v>0</v>
      </c>
      <c r="P2126" s="50">
        <f>+VLOOKUP(Tabla1[[#This Row],[concatenar]],IG!$M$3:$W$1908,3,FALSE)</f>
        <v>0</v>
      </c>
      <c r="Q2126" s="103">
        <f>+VLOOKUP(Tabla1[[#This Row],[concatenar]],IG!$M$3:$W$1908,8,FALSE)</f>
        <v>0</v>
      </c>
      <c r="R2126" s="97">
        <f>+VLOOKUP(Tabla1[[#This Row],[concatenar]],IG!$M$3:$W$1908,9,FALSE)</f>
        <v>0</v>
      </c>
      <c r="S2126" s="136">
        <f>+VLOOKUP(Tabla1[[#This Row],[concatenar]],IG!$M$3:$W$1908,10,FALSE)</f>
        <v>0</v>
      </c>
      <c r="T2126" s="137">
        <f>+VLOOKUP(Tabla1[[#This Row],[concatenar]],IG!$M$3:$W$1908,11,FALSE)</f>
        <v>0</v>
      </c>
      <c r="U2126" s="130"/>
      <c r="V2126" s="138"/>
      <c r="W2126" s="130"/>
      <c r="X2126" s="29"/>
      <c r="Y2126" s="139">
        <f>ROUND(Tabla1[[#This Row],[VALOR UNITARIO SEGUIMIENTO FINANCIERO
2024]]*Tabla1[[#This Row],[MET AFECTADA PORLA GLOSA
RECURSOS 2024]]*Tabla1[[#This Row],[Porcentaje de Glosa]],0)</f>
        <v>0</v>
      </c>
      <c r="Z2126" s="51">
        <f>ROUND(Tabla1[[#This Row],[VALOR UNITARIO SEGUIMIENTO FINANCIERO
2025]]*Tabla1[[#This Row],[META AFECTADA PORLA GLOSA
RECURSOS 2025]]*Tabla1[[#This Row],[Porcentaje de Glosa]],0)</f>
        <v>0</v>
      </c>
      <c r="AA2126" s="51">
        <f>ROUND(Tabla1[[#This Row],[VALOR DE LA GLOSA 2024]]+Tabla1[[#This Row],[VALOR DE LA GLOSA 2025]],0)</f>
        <v>0</v>
      </c>
      <c r="AB2126" s="56"/>
      <c r="AC2126" s="130"/>
      <c r="AD2126" s="140"/>
      <c r="AE2126" s="130"/>
      <c r="AF2126" s="140">
        <f>ROUND(Tabla1[[#This Row],[VALOR TOTAL DE LA GLOSA]]-Tabla1[[#This Row],[Valor soportado por la Subred]],0)</f>
        <v>0</v>
      </c>
      <c r="AG2126" s="130"/>
      <c r="AH2126" s="130"/>
      <c r="AI2126" s="140">
        <f>ROUND(Tabla1[[#This Row],[VALOR GLOSA DEFINITIVA]]-Tabla1[[#This Row],[VALOR LEVANTADO EN LIQUIDACION]],0)</f>
        <v>0</v>
      </c>
    </row>
    <row r="2127" spans="2:35" s="32" customFormat="1" ht="87.6" hidden="1" customHeight="1" x14ac:dyDescent="0.25">
      <c r="B2127" s="131"/>
      <c r="C2127" s="132"/>
      <c r="D2127" s="131"/>
      <c r="E2127" s="133" t="str">
        <f>+Tabla1[[#This Row],[CODIGO ACTIVIDAD EN PPP Y LINEAMIENTO]]&amp;Tabla1[[#This Row],[ENTORNO/COMPONENTE]]</f>
        <v/>
      </c>
      <c r="F2127" s="134">
        <f>+VLOOKUP(Tabla1[[#This Row],[Columna1]],IG!$D$3:$L$1908,3,FALSE)</f>
        <v>0</v>
      </c>
      <c r="G2127" s="134">
        <f>+VLOOKUP(Tabla1[[#This Row],[Columna1]],IG!$D$3:$W$1908,4,FALSE)</f>
        <v>0</v>
      </c>
      <c r="H2127" s="134">
        <f>+VLOOKUP(Tabla1[[#This Row],[Columna1]],IG!$D$3:$W$1908,5,FALSE)</f>
        <v>0</v>
      </c>
      <c r="I2127" s="134">
        <f>+VLOOKUP(Tabla1[[#This Row],[Columna1]],IG!$D$3:$W$1908,6,FALSE)</f>
        <v>0</v>
      </c>
      <c r="J2127" s="134">
        <f>+VLOOKUP(Tabla1[[#This Row],[Columna1]],IG!$D$3:$W$1908,7,FALSE)</f>
        <v>0</v>
      </c>
      <c r="K2127" s="130"/>
      <c r="L2127" s="131"/>
      <c r="M2127" s="133" t="str">
        <f>+Tabla1[[#This Row],[Columna1]]&amp;Tabla1[[#This Row],[LOCALIDAD]]&amp;Tabla1[[#This Row],[MES]]</f>
        <v/>
      </c>
      <c r="N2127" s="29"/>
      <c r="O2127" s="135">
        <f>+VLOOKUP(Tabla1[[#This Row],[concatenar]],IG!$M$3:$W$1908,2,FALSE)</f>
        <v>0</v>
      </c>
      <c r="P2127" s="50">
        <f>+VLOOKUP(Tabla1[[#This Row],[concatenar]],IG!$M$3:$W$1908,3,FALSE)</f>
        <v>0</v>
      </c>
      <c r="Q2127" s="103">
        <f>+VLOOKUP(Tabla1[[#This Row],[concatenar]],IG!$M$3:$W$1908,8,FALSE)</f>
        <v>0</v>
      </c>
      <c r="R2127" s="97">
        <f>+VLOOKUP(Tabla1[[#This Row],[concatenar]],IG!$M$3:$W$1908,9,FALSE)</f>
        <v>0</v>
      </c>
      <c r="S2127" s="136">
        <f>+VLOOKUP(Tabla1[[#This Row],[concatenar]],IG!$M$3:$W$1908,10,FALSE)</f>
        <v>0</v>
      </c>
      <c r="T2127" s="137">
        <f>+VLOOKUP(Tabla1[[#This Row],[concatenar]],IG!$M$3:$W$1908,11,FALSE)</f>
        <v>0</v>
      </c>
      <c r="U2127" s="130"/>
      <c r="V2127" s="138"/>
      <c r="W2127" s="130"/>
      <c r="X2127" s="29"/>
      <c r="Y2127" s="139">
        <f>ROUND(Tabla1[[#This Row],[VALOR UNITARIO SEGUIMIENTO FINANCIERO
2024]]*Tabla1[[#This Row],[MET AFECTADA PORLA GLOSA
RECURSOS 2024]]*Tabla1[[#This Row],[Porcentaje de Glosa]],0)</f>
        <v>0</v>
      </c>
      <c r="Z2127" s="51">
        <f>ROUND(Tabla1[[#This Row],[VALOR UNITARIO SEGUIMIENTO FINANCIERO
2025]]*Tabla1[[#This Row],[META AFECTADA PORLA GLOSA
RECURSOS 2025]]*Tabla1[[#This Row],[Porcentaje de Glosa]],0)</f>
        <v>0</v>
      </c>
      <c r="AA2127" s="51">
        <f>ROUND(Tabla1[[#This Row],[VALOR DE LA GLOSA 2024]]+Tabla1[[#This Row],[VALOR DE LA GLOSA 2025]],0)</f>
        <v>0</v>
      </c>
      <c r="AB2127" s="56"/>
      <c r="AC2127" s="130"/>
      <c r="AD2127" s="140"/>
      <c r="AE2127" s="130"/>
      <c r="AF2127" s="140">
        <f>ROUND(Tabla1[[#This Row],[VALOR TOTAL DE LA GLOSA]]-Tabla1[[#This Row],[Valor soportado por la Subred]],0)</f>
        <v>0</v>
      </c>
      <c r="AG2127" s="130"/>
      <c r="AH2127" s="130"/>
      <c r="AI2127" s="140">
        <f>ROUND(Tabla1[[#This Row],[VALOR GLOSA DEFINITIVA]]-Tabla1[[#This Row],[VALOR LEVANTADO EN LIQUIDACION]],0)</f>
        <v>0</v>
      </c>
    </row>
    <row r="2128" spans="2:35" s="32" customFormat="1" ht="87.6" hidden="1" customHeight="1" x14ac:dyDescent="0.25">
      <c r="B2128" s="131"/>
      <c r="C2128" s="132"/>
      <c r="D2128" s="131"/>
      <c r="E2128" s="133" t="str">
        <f>+Tabla1[[#This Row],[CODIGO ACTIVIDAD EN PPP Y LINEAMIENTO]]&amp;Tabla1[[#This Row],[ENTORNO/COMPONENTE]]</f>
        <v/>
      </c>
      <c r="F2128" s="134">
        <f>+VLOOKUP(Tabla1[[#This Row],[Columna1]],IG!$D$3:$L$1908,3,FALSE)</f>
        <v>0</v>
      </c>
      <c r="G2128" s="134">
        <f>+VLOOKUP(Tabla1[[#This Row],[Columna1]],IG!$D$3:$W$1908,4,FALSE)</f>
        <v>0</v>
      </c>
      <c r="H2128" s="134">
        <f>+VLOOKUP(Tabla1[[#This Row],[Columna1]],IG!$D$3:$W$1908,5,FALSE)</f>
        <v>0</v>
      </c>
      <c r="I2128" s="134">
        <f>+VLOOKUP(Tabla1[[#This Row],[Columna1]],IG!$D$3:$W$1908,6,FALSE)</f>
        <v>0</v>
      </c>
      <c r="J2128" s="134">
        <f>+VLOOKUP(Tabla1[[#This Row],[Columna1]],IG!$D$3:$W$1908,7,FALSE)</f>
        <v>0</v>
      </c>
      <c r="K2128" s="130"/>
      <c r="L2128" s="131"/>
      <c r="M2128" s="133" t="str">
        <f>+Tabla1[[#This Row],[Columna1]]&amp;Tabla1[[#This Row],[LOCALIDAD]]&amp;Tabla1[[#This Row],[MES]]</f>
        <v/>
      </c>
      <c r="N2128" s="29"/>
      <c r="O2128" s="135">
        <f>+VLOOKUP(Tabla1[[#This Row],[concatenar]],IG!$M$3:$W$1908,2,FALSE)</f>
        <v>0</v>
      </c>
      <c r="P2128" s="50">
        <f>+VLOOKUP(Tabla1[[#This Row],[concatenar]],IG!$M$3:$W$1908,3,FALSE)</f>
        <v>0</v>
      </c>
      <c r="Q2128" s="103">
        <f>+VLOOKUP(Tabla1[[#This Row],[concatenar]],IG!$M$3:$W$1908,8,FALSE)</f>
        <v>0</v>
      </c>
      <c r="R2128" s="97">
        <f>+VLOOKUP(Tabla1[[#This Row],[concatenar]],IG!$M$3:$W$1908,9,FALSE)</f>
        <v>0</v>
      </c>
      <c r="S2128" s="136">
        <f>+VLOOKUP(Tabla1[[#This Row],[concatenar]],IG!$M$3:$W$1908,10,FALSE)</f>
        <v>0</v>
      </c>
      <c r="T2128" s="137">
        <f>+VLOOKUP(Tabla1[[#This Row],[concatenar]],IG!$M$3:$W$1908,11,FALSE)</f>
        <v>0</v>
      </c>
      <c r="U2128" s="130"/>
      <c r="V2128" s="138"/>
      <c r="W2128" s="130"/>
      <c r="X2128" s="29"/>
      <c r="Y2128" s="139">
        <f>ROUND(Tabla1[[#This Row],[VALOR UNITARIO SEGUIMIENTO FINANCIERO
2024]]*Tabla1[[#This Row],[MET AFECTADA PORLA GLOSA
RECURSOS 2024]]*Tabla1[[#This Row],[Porcentaje de Glosa]],0)</f>
        <v>0</v>
      </c>
      <c r="Z2128" s="51">
        <f>ROUND(Tabla1[[#This Row],[VALOR UNITARIO SEGUIMIENTO FINANCIERO
2025]]*Tabla1[[#This Row],[META AFECTADA PORLA GLOSA
RECURSOS 2025]]*Tabla1[[#This Row],[Porcentaje de Glosa]],0)</f>
        <v>0</v>
      </c>
      <c r="AA2128" s="51">
        <f>ROUND(Tabla1[[#This Row],[VALOR DE LA GLOSA 2024]]+Tabla1[[#This Row],[VALOR DE LA GLOSA 2025]],0)</f>
        <v>0</v>
      </c>
      <c r="AB2128" s="56"/>
      <c r="AC2128" s="130"/>
      <c r="AD2128" s="140"/>
      <c r="AE2128" s="130"/>
      <c r="AF2128" s="140">
        <f>ROUND(Tabla1[[#This Row],[VALOR TOTAL DE LA GLOSA]]-Tabla1[[#This Row],[Valor soportado por la Subred]],0)</f>
        <v>0</v>
      </c>
      <c r="AG2128" s="130"/>
      <c r="AH2128" s="130"/>
      <c r="AI2128" s="140">
        <f>ROUND(Tabla1[[#This Row],[VALOR GLOSA DEFINITIVA]]-Tabla1[[#This Row],[VALOR LEVANTADO EN LIQUIDACION]],0)</f>
        <v>0</v>
      </c>
    </row>
    <row r="2129" spans="2:35" s="32" customFormat="1" ht="87.6" hidden="1" customHeight="1" x14ac:dyDescent="0.25">
      <c r="B2129" s="131"/>
      <c r="C2129" s="132"/>
      <c r="D2129" s="131"/>
      <c r="E2129" s="133" t="str">
        <f>+Tabla1[[#This Row],[CODIGO ACTIVIDAD EN PPP Y LINEAMIENTO]]&amp;Tabla1[[#This Row],[ENTORNO/COMPONENTE]]</f>
        <v/>
      </c>
      <c r="F2129" s="134">
        <f>+VLOOKUP(Tabla1[[#This Row],[Columna1]],IG!$D$3:$L$1908,3,FALSE)</f>
        <v>0</v>
      </c>
      <c r="G2129" s="134">
        <f>+VLOOKUP(Tabla1[[#This Row],[Columna1]],IG!$D$3:$W$1908,4,FALSE)</f>
        <v>0</v>
      </c>
      <c r="H2129" s="134">
        <f>+VLOOKUP(Tabla1[[#This Row],[Columna1]],IG!$D$3:$W$1908,5,FALSE)</f>
        <v>0</v>
      </c>
      <c r="I2129" s="134">
        <f>+VLOOKUP(Tabla1[[#This Row],[Columna1]],IG!$D$3:$W$1908,6,FALSE)</f>
        <v>0</v>
      </c>
      <c r="J2129" s="134">
        <f>+VLOOKUP(Tabla1[[#This Row],[Columna1]],IG!$D$3:$W$1908,7,FALSE)</f>
        <v>0</v>
      </c>
      <c r="K2129" s="130"/>
      <c r="L2129" s="131"/>
      <c r="M2129" s="133" t="str">
        <f>+Tabla1[[#This Row],[Columna1]]&amp;Tabla1[[#This Row],[LOCALIDAD]]&amp;Tabla1[[#This Row],[MES]]</f>
        <v/>
      </c>
      <c r="N2129" s="29"/>
      <c r="O2129" s="135">
        <f>+VLOOKUP(Tabla1[[#This Row],[concatenar]],IG!$M$3:$W$1908,2,FALSE)</f>
        <v>0</v>
      </c>
      <c r="P2129" s="50">
        <f>+VLOOKUP(Tabla1[[#This Row],[concatenar]],IG!$M$3:$W$1908,3,FALSE)</f>
        <v>0</v>
      </c>
      <c r="Q2129" s="103">
        <f>+VLOOKUP(Tabla1[[#This Row],[concatenar]],IG!$M$3:$W$1908,8,FALSE)</f>
        <v>0</v>
      </c>
      <c r="R2129" s="97">
        <f>+VLOOKUP(Tabla1[[#This Row],[concatenar]],IG!$M$3:$W$1908,9,FALSE)</f>
        <v>0</v>
      </c>
      <c r="S2129" s="136">
        <f>+VLOOKUP(Tabla1[[#This Row],[concatenar]],IG!$M$3:$W$1908,10,FALSE)</f>
        <v>0</v>
      </c>
      <c r="T2129" s="137">
        <f>+VLOOKUP(Tabla1[[#This Row],[concatenar]],IG!$M$3:$W$1908,11,FALSE)</f>
        <v>0</v>
      </c>
      <c r="U2129" s="130"/>
      <c r="V2129" s="138"/>
      <c r="W2129" s="130"/>
      <c r="X2129" s="29"/>
      <c r="Y2129" s="139">
        <f>ROUND(Tabla1[[#This Row],[VALOR UNITARIO SEGUIMIENTO FINANCIERO
2024]]*Tabla1[[#This Row],[MET AFECTADA PORLA GLOSA
RECURSOS 2024]]*Tabla1[[#This Row],[Porcentaje de Glosa]],0)</f>
        <v>0</v>
      </c>
      <c r="Z2129" s="51">
        <f>ROUND(Tabla1[[#This Row],[VALOR UNITARIO SEGUIMIENTO FINANCIERO
2025]]*Tabla1[[#This Row],[META AFECTADA PORLA GLOSA
RECURSOS 2025]]*Tabla1[[#This Row],[Porcentaje de Glosa]],0)</f>
        <v>0</v>
      </c>
      <c r="AA2129" s="51">
        <f>ROUND(Tabla1[[#This Row],[VALOR DE LA GLOSA 2024]]+Tabla1[[#This Row],[VALOR DE LA GLOSA 2025]],0)</f>
        <v>0</v>
      </c>
      <c r="AB2129" s="56"/>
      <c r="AC2129" s="130"/>
      <c r="AD2129" s="140"/>
      <c r="AE2129" s="130"/>
      <c r="AF2129" s="140">
        <f>ROUND(Tabla1[[#This Row],[VALOR TOTAL DE LA GLOSA]]-Tabla1[[#This Row],[Valor soportado por la Subred]],0)</f>
        <v>0</v>
      </c>
      <c r="AG2129" s="130"/>
      <c r="AH2129" s="130"/>
      <c r="AI2129" s="140">
        <f>ROUND(Tabla1[[#This Row],[VALOR GLOSA DEFINITIVA]]-Tabla1[[#This Row],[VALOR LEVANTADO EN LIQUIDACION]],0)</f>
        <v>0</v>
      </c>
    </row>
    <row r="2130" spans="2:35" s="32" customFormat="1" ht="87.6" hidden="1" customHeight="1" x14ac:dyDescent="0.25">
      <c r="B2130" s="131"/>
      <c r="C2130" s="132"/>
      <c r="D2130" s="131"/>
      <c r="E2130" s="133" t="str">
        <f>+Tabla1[[#This Row],[CODIGO ACTIVIDAD EN PPP Y LINEAMIENTO]]&amp;Tabla1[[#This Row],[ENTORNO/COMPONENTE]]</f>
        <v/>
      </c>
      <c r="F2130" s="134">
        <f>+VLOOKUP(Tabla1[[#This Row],[Columna1]],IG!$D$3:$L$1908,3,FALSE)</f>
        <v>0</v>
      </c>
      <c r="G2130" s="134">
        <f>+VLOOKUP(Tabla1[[#This Row],[Columna1]],IG!$D$3:$W$1908,4,FALSE)</f>
        <v>0</v>
      </c>
      <c r="H2130" s="134">
        <f>+VLOOKUP(Tabla1[[#This Row],[Columna1]],IG!$D$3:$W$1908,5,FALSE)</f>
        <v>0</v>
      </c>
      <c r="I2130" s="134">
        <f>+VLOOKUP(Tabla1[[#This Row],[Columna1]],IG!$D$3:$W$1908,6,FALSE)</f>
        <v>0</v>
      </c>
      <c r="J2130" s="134">
        <f>+VLOOKUP(Tabla1[[#This Row],[Columna1]],IG!$D$3:$W$1908,7,FALSE)</f>
        <v>0</v>
      </c>
      <c r="K2130" s="130"/>
      <c r="L2130" s="131"/>
      <c r="M2130" s="133" t="str">
        <f>+Tabla1[[#This Row],[Columna1]]&amp;Tabla1[[#This Row],[LOCALIDAD]]&amp;Tabla1[[#This Row],[MES]]</f>
        <v/>
      </c>
      <c r="N2130" s="29"/>
      <c r="O2130" s="135">
        <f>+VLOOKUP(Tabla1[[#This Row],[concatenar]],IG!$M$3:$W$1908,2,FALSE)</f>
        <v>0</v>
      </c>
      <c r="P2130" s="50">
        <f>+VLOOKUP(Tabla1[[#This Row],[concatenar]],IG!$M$3:$W$1908,3,FALSE)</f>
        <v>0</v>
      </c>
      <c r="Q2130" s="103">
        <f>+VLOOKUP(Tabla1[[#This Row],[concatenar]],IG!$M$3:$W$1908,8,FALSE)</f>
        <v>0</v>
      </c>
      <c r="R2130" s="97">
        <f>+VLOOKUP(Tabla1[[#This Row],[concatenar]],IG!$M$3:$W$1908,9,FALSE)</f>
        <v>0</v>
      </c>
      <c r="S2130" s="136">
        <f>+VLOOKUP(Tabla1[[#This Row],[concatenar]],IG!$M$3:$W$1908,10,FALSE)</f>
        <v>0</v>
      </c>
      <c r="T2130" s="137">
        <f>+VLOOKUP(Tabla1[[#This Row],[concatenar]],IG!$M$3:$W$1908,11,FALSE)</f>
        <v>0</v>
      </c>
      <c r="U2130" s="130"/>
      <c r="V2130" s="138"/>
      <c r="W2130" s="130"/>
      <c r="X2130" s="29"/>
      <c r="Y2130" s="139">
        <f>ROUND(Tabla1[[#This Row],[VALOR UNITARIO SEGUIMIENTO FINANCIERO
2024]]*Tabla1[[#This Row],[MET AFECTADA PORLA GLOSA
RECURSOS 2024]]*Tabla1[[#This Row],[Porcentaje de Glosa]],0)</f>
        <v>0</v>
      </c>
      <c r="Z2130" s="51">
        <f>ROUND(Tabla1[[#This Row],[VALOR UNITARIO SEGUIMIENTO FINANCIERO
2025]]*Tabla1[[#This Row],[META AFECTADA PORLA GLOSA
RECURSOS 2025]]*Tabla1[[#This Row],[Porcentaje de Glosa]],0)</f>
        <v>0</v>
      </c>
      <c r="AA2130" s="51">
        <f>ROUND(Tabla1[[#This Row],[VALOR DE LA GLOSA 2024]]+Tabla1[[#This Row],[VALOR DE LA GLOSA 2025]],0)</f>
        <v>0</v>
      </c>
      <c r="AB2130" s="56"/>
      <c r="AC2130" s="130"/>
      <c r="AD2130" s="140"/>
      <c r="AE2130" s="130"/>
      <c r="AF2130" s="140">
        <f>ROUND(Tabla1[[#This Row],[VALOR TOTAL DE LA GLOSA]]-Tabla1[[#This Row],[Valor soportado por la Subred]],0)</f>
        <v>0</v>
      </c>
      <c r="AG2130" s="130"/>
      <c r="AH2130" s="130"/>
      <c r="AI2130" s="140">
        <f>ROUND(Tabla1[[#This Row],[VALOR GLOSA DEFINITIVA]]-Tabla1[[#This Row],[VALOR LEVANTADO EN LIQUIDACION]],0)</f>
        <v>0</v>
      </c>
    </row>
    <row r="2131" spans="2:35" s="32" customFormat="1" ht="87.6" hidden="1" customHeight="1" x14ac:dyDescent="0.25">
      <c r="B2131" s="131"/>
      <c r="C2131" s="132"/>
      <c r="D2131" s="131"/>
      <c r="E2131" s="133" t="str">
        <f>+Tabla1[[#This Row],[CODIGO ACTIVIDAD EN PPP Y LINEAMIENTO]]&amp;Tabla1[[#This Row],[ENTORNO/COMPONENTE]]</f>
        <v/>
      </c>
      <c r="F2131" s="134">
        <f>+VLOOKUP(Tabla1[[#This Row],[Columna1]],IG!$D$3:$L$1908,3,FALSE)</f>
        <v>0</v>
      </c>
      <c r="G2131" s="134">
        <f>+VLOOKUP(Tabla1[[#This Row],[Columna1]],IG!$D$3:$W$1908,4,FALSE)</f>
        <v>0</v>
      </c>
      <c r="H2131" s="134">
        <f>+VLOOKUP(Tabla1[[#This Row],[Columna1]],IG!$D$3:$W$1908,5,FALSE)</f>
        <v>0</v>
      </c>
      <c r="I2131" s="134">
        <f>+VLOOKUP(Tabla1[[#This Row],[Columna1]],IG!$D$3:$W$1908,6,FALSE)</f>
        <v>0</v>
      </c>
      <c r="J2131" s="134">
        <f>+VLOOKUP(Tabla1[[#This Row],[Columna1]],IG!$D$3:$W$1908,7,FALSE)</f>
        <v>0</v>
      </c>
      <c r="K2131" s="130"/>
      <c r="L2131" s="131"/>
      <c r="M2131" s="133" t="str">
        <f>+Tabla1[[#This Row],[Columna1]]&amp;Tabla1[[#This Row],[LOCALIDAD]]&amp;Tabla1[[#This Row],[MES]]</f>
        <v/>
      </c>
      <c r="N2131" s="29"/>
      <c r="O2131" s="135">
        <f>+VLOOKUP(Tabla1[[#This Row],[concatenar]],IG!$M$3:$W$1908,2,FALSE)</f>
        <v>0</v>
      </c>
      <c r="P2131" s="50">
        <f>+VLOOKUP(Tabla1[[#This Row],[concatenar]],IG!$M$3:$W$1908,3,FALSE)</f>
        <v>0</v>
      </c>
      <c r="Q2131" s="103">
        <f>+VLOOKUP(Tabla1[[#This Row],[concatenar]],IG!$M$3:$W$1908,8,FALSE)</f>
        <v>0</v>
      </c>
      <c r="R2131" s="97">
        <f>+VLOOKUP(Tabla1[[#This Row],[concatenar]],IG!$M$3:$W$1908,9,FALSE)</f>
        <v>0</v>
      </c>
      <c r="S2131" s="136">
        <f>+VLOOKUP(Tabla1[[#This Row],[concatenar]],IG!$M$3:$W$1908,10,FALSE)</f>
        <v>0</v>
      </c>
      <c r="T2131" s="137">
        <f>+VLOOKUP(Tabla1[[#This Row],[concatenar]],IG!$M$3:$W$1908,11,FALSE)</f>
        <v>0</v>
      </c>
      <c r="U2131" s="130"/>
      <c r="V2131" s="138"/>
      <c r="W2131" s="130"/>
      <c r="X2131" s="29"/>
      <c r="Y2131" s="139">
        <f>ROUND(Tabla1[[#This Row],[VALOR UNITARIO SEGUIMIENTO FINANCIERO
2024]]*Tabla1[[#This Row],[MET AFECTADA PORLA GLOSA
RECURSOS 2024]]*Tabla1[[#This Row],[Porcentaje de Glosa]],0)</f>
        <v>0</v>
      </c>
      <c r="Z2131" s="51">
        <f>ROUND(Tabla1[[#This Row],[VALOR UNITARIO SEGUIMIENTO FINANCIERO
2025]]*Tabla1[[#This Row],[META AFECTADA PORLA GLOSA
RECURSOS 2025]]*Tabla1[[#This Row],[Porcentaje de Glosa]],0)</f>
        <v>0</v>
      </c>
      <c r="AA2131" s="51">
        <f>ROUND(Tabla1[[#This Row],[VALOR DE LA GLOSA 2024]]+Tabla1[[#This Row],[VALOR DE LA GLOSA 2025]],0)</f>
        <v>0</v>
      </c>
      <c r="AB2131" s="56"/>
      <c r="AC2131" s="130"/>
      <c r="AD2131" s="140"/>
      <c r="AE2131" s="130"/>
      <c r="AF2131" s="140">
        <f>ROUND(Tabla1[[#This Row],[VALOR TOTAL DE LA GLOSA]]-Tabla1[[#This Row],[Valor soportado por la Subred]],0)</f>
        <v>0</v>
      </c>
      <c r="AG2131" s="130"/>
      <c r="AH2131" s="130"/>
      <c r="AI2131" s="140">
        <f>ROUND(Tabla1[[#This Row],[VALOR GLOSA DEFINITIVA]]-Tabla1[[#This Row],[VALOR LEVANTADO EN LIQUIDACION]],0)</f>
        <v>0</v>
      </c>
    </row>
    <row r="2132" spans="2:35" s="32" customFormat="1" ht="87.6" hidden="1" customHeight="1" x14ac:dyDescent="0.25">
      <c r="B2132" s="131"/>
      <c r="C2132" s="132"/>
      <c r="D2132" s="131"/>
      <c r="E2132" s="133" t="str">
        <f>+Tabla1[[#This Row],[CODIGO ACTIVIDAD EN PPP Y LINEAMIENTO]]&amp;Tabla1[[#This Row],[ENTORNO/COMPONENTE]]</f>
        <v/>
      </c>
      <c r="F2132" s="134">
        <f>+VLOOKUP(Tabla1[[#This Row],[Columna1]],IG!$D$3:$L$1908,3,FALSE)</f>
        <v>0</v>
      </c>
      <c r="G2132" s="134">
        <f>+VLOOKUP(Tabla1[[#This Row],[Columna1]],IG!$D$3:$W$1908,4,FALSE)</f>
        <v>0</v>
      </c>
      <c r="H2132" s="134">
        <f>+VLOOKUP(Tabla1[[#This Row],[Columna1]],IG!$D$3:$W$1908,5,FALSE)</f>
        <v>0</v>
      </c>
      <c r="I2132" s="134">
        <f>+VLOOKUP(Tabla1[[#This Row],[Columna1]],IG!$D$3:$W$1908,6,FALSE)</f>
        <v>0</v>
      </c>
      <c r="J2132" s="134">
        <f>+VLOOKUP(Tabla1[[#This Row],[Columna1]],IG!$D$3:$W$1908,7,FALSE)</f>
        <v>0</v>
      </c>
      <c r="K2132" s="130"/>
      <c r="L2132" s="131"/>
      <c r="M2132" s="133" t="str">
        <f>+Tabla1[[#This Row],[Columna1]]&amp;Tabla1[[#This Row],[LOCALIDAD]]&amp;Tabla1[[#This Row],[MES]]</f>
        <v/>
      </c>
      <c r="N2132" s="29"/>
      <c r="O2132" s="135">
        <f>+VLOOKUP(Tabla1[[#This Row],[concatenar]],IG!$M$3:$W$1908,2,FALSE)</f>
        <v>0</v>
      </c>
      <c r="P2132" s="50">
        <f>+VLOOKUP(Tabla1[[#This Row],[concatenar]],IG!$M$3:$W$1908,3,FALSE)</f>
        <v>0</v>
      </c>
      <c r="Q2132" s="103">
        <f>+VLOOKUP(Tabla1[[#This Row],[concatenar]],IG!$M$3:$W$1908,8,FALSE)</f>
        <v>0</v>
      </c>
      <c r="R2132" s="97">
        <f>+VLOOKUP(Tabla1[[#This Row],[concatenar]],IG!$M$3:$W$1908,9,FALSE)</f>
        <v>0</v>
      </c>
      <c r="S2132" s="136">
        <f>+VLOOKUP(Tabla1[[#This Row],[concatenar]],IG!$M$3:$W$1908,10,FALSE)</f>
        <v>0</v>
      </c>
      <c r="T2132" s="137">
        <f>+VLOOKUP(Tabla1[[#This Row],[concatenar]],IG!$M$3:$W$1908,11,FALSE)</f>
        <v>0</v>
      </c>
      <c r="U2132" s="130"/>
      <c r="V2132" s="138"/>
      <c r="W2132" s="130"/>
      <c r="X2132" s="29"/>
      <c r="Y2132" s="139">
        <f>ROUND(Tabla1[[#This Row],[VALOR UNITARIO SEGUIMIENTO FINANCIERO
2024]]*Tabla1[[#This Row],[MET AFECTADA PORLA GLOSA
RECURSOS 2024]]*Tabla1[[#This Row],[Porcentaje de Glosa]],0)</f>
        <v>0</v>
      </c>
      <c r="Z2132" s="51">
        <f>ROUND(Tabla1[[#This Row],[VALOR UNITARIO SEGUIMIENTO FINANCIERO
2025]]*Tabla1[[#This Row],[META AFECTADA PORLA GLOSA
RECURSOS 2025]]*Tabla1[[#This Row],[Porcentaje de Glosa]],0)</f>
        <v>0</v>
      </c>
      <c r="AA2132" s="51">
        <f>ROUND(Tabla1[[#This Row],[VALOR DE LA GLOSA 2024]]+Tabla1[[#This Row],[VALOR DE LA GLOSA 2025]],0)</f>
        <v>0</v>
      </c>
      <c r="AB2132" s="56"/>
      <c r="AC2132" s="130"/>
      <c r="AD2132" s="140"/>
      <c r="AE2132" s="130"/>
      <c r="AF2132" s="140">
        <f>ROUND(Tabla1[[#This Row],[VALOR TOTAL DE LA GLOSA]]-Tabla1[[#This Row],[Valor soportado por la Subred]],0)</f>
        <v>0</v>
      </c>
      <c r="AG2132" s="130"/>
      <c r="AH2132" s="130"/>
      <c r="AI2132" s="140">
        <f>ROUND(Tabla1[[#This Row],[VALOR GLOSA DEFINITIVA]]-Tabla1[[#This Row],[VALOR LEVANTADO EN LIQUIDACION]],0)</f>
        <v>0</v>
      </c>
    </row>
    <row r="2133" spans="2:35" s="32" customFormat="1" ht="87.6" hidden="1" customHeight="1" x14ac:dyDescent="0.25">
      <c r="B2133" s="131"/>
      <c r="C2133" s="132"/>
      <c r="D2133" s="131"/>
      <c r="E2133" s="133" t="str">
        <f>+Tabla1[[#This Row],[CODIGO ACTIVIDAD EN PPP Y LINEAMIENTO]]&amp;Tabla1[[#This Row],[ENTORNO/COMPONENTE]]</f>
        <v/>
      </c>
      <c r="F2133" s="134">
        <f>+VLOOKUP(Tabla1[[#This Row],[Columna1]],IG!$D$3:$L$1908,3,FALSE)</f>
        <v>0</v>
      </c>
      <c r="G2133" s="134">
        <f>+VLOOKUP(Tabla1[[#This Row],[Columna1]],IG!$D$3:$W$1908,4,FALSE)</f>
        <v>0</v>
      </c>
      <c r="H2133" s="134">
        <f>+VLOOKUP(Tabla1[[#This Row],[Columna1]],IG!$D$3:$W$1908,5,FALSE)</f>
        <v>0</v>
      </c>
      <c r="I2133" s="134">
        <f>+VLOOKUP(Tabla1[[#This Row],[Columna1]],IG!$D$3:$W$1908,6,FALSE)</f>
        <v>0</v>
      </c>
      <c r="J2133" s="134">
        <f>+VLOOKUP(Tabla1[[#This Row],[Columna1]],IG!$D$3:$W$1908,7,FALSE)</f>
        <v>0</v>
      </c>
      <c r="K2133" s="130"/>
      <c r="L2133" s="131"/>
      <c r="M2133" s="133" t="str">
        <f>+Tabla1[[#This Row],[Columna1]]&amp;Tabla1[[#This Row],[LOCALIDAD]]&amp;Tabla1[[#This Row],[MES]]</f>
        <v/>
      </c>
      <c r="N2133" s="29"/>
      <c r="O2133" s="135">
        <f>+VLOOKUP(Tabla1[[#This Row],[concatenar]],IG!$M$3:$W$1908,2,FALSE)</f>
        <v>0</v>
      </c>
      <c r="P2133" s="50">
        <f>+VLOOKUP(Tabla1[[#This Row],[concatenar]],IG!$M$3:$W$1908,3,FALSE)</f>
        <v>0</v>
      </c>
      <c r="Q2133" s="103">
        <f>+VLOOKUP(Tabla1[[#This Row],[concatenar]],IG!$M$3:$W$1908,8,FALSE)</f>
        <v>0</v>
      </c>
      <c r="R2133" s="97">
        <f>+VLOOKUP(Tabla1[[#This Row],[concatenar]],IG!$M$3:$W$1908,9,FALSE)</f>
        <v>0</v>
      </c>
      <c r="S2133" s="136">
        <f>+VLOOKUP(Tabla1[[#This Row],[concatenar]],IG!$M$3:$W$1908,10,FALSE)</f>
        <v>0</v>
      </c>
      <c r="T2133" s="137">
        <f>+VLOOKUP(Tabla1[[#This Row],[concatenar]],IG!$M$3:$W$1908,11,FALSE)</f>
        <v>0</v>
      </c>
      <c r="U2133" s="130"/>
      <c r="V2133" s="138"/>
      <c r="W2133" s="130"/>
      <c r="X2133" s="29"/>
      <c r="Y2133" s="139">
        <f>ROUND(Tabla1[[#This Row],[VALOR UNITARIO SEGUIMIENTO FINANCIERO
2024]]*Tabla1[[#This Row],[MET AFECTADA PORLA GLOSA
RECURSOS 2024]]*Tabla1[[#This Row],[Porcentaje de Glosa]],0)</f>
        <v>0</v>
      </c>
      <c r="Z2133" s="51">
        <f>ROUND(Tabla1[[#This Row],[VALOR UNITARIO SEGUIMIENTO FINANCIERO
2025]]*Tabla1[[#This Row],[META AFECTADA PORLA GLOSA
RECURSOS 2025]]*Tabla1[[#This Row],[Porcentaje de Glosa]],0)</f>
        <v>0</v>
      </c>
      <c r="AA2133" s="51">
        <f>ROUND(Tabla1[[#This Row],[VALOR DE LA GLOSA 2024]]+Tabla1[[#This Row],[VALOR DE LA GLOSA 2025]],0)</f>
        <v>0</v>
      </c>
      <c r="AB2133" s="56"/>
      <c r="AC2133" s="130"/>
      <c r="AD2133" s="140"/>
      <c r="AE2133" s="130"/>
      <c r="AF2133" s="140">
        <f>ROUND(Tabla1[[#This Row],[VALOR TOTAL DE LA GLOSA]]-Tabla1[[#This Row],[Valor soportado por la Subred]],0)</f>
        <v>0</v>
      </c>
      <c r="AG2133" s="130"/>
      <c r="AH2133" s="130"/>
      <c r="AI2133" s="140">
        <f>ROUND(Tabla1[[#This Row],[VALOR GLOSA DEFINITIVA]]-Tabla1[[#This Row],[VALOR LEVANTADO EN LIQUIDACION]],0)</f>
        <v>0</v>
      </c>
    </row>
    <row r="2134" spans="2:35" s="32" customFormat="1" ht="87.6" hidden="1" customHeight="1" x14ac:dyDescent="0.25">
      <c r="B2134" s="131"/>
      <c r="C2134" s="132"/>
      <c r="D2134" s="131"/>
      <c r="E2134" s="133" t="str">
        <f>+Tabla1[[#This Row],[CODIGO ACTIVIDAD EN PPP Y LINEAMIENTO]]&amp;Tabla1[[#This Row],[ENTORNO/COMPONENTE]]</f>
        <v/>
      </c>
      <c r="F2134" s="134">
        <f>+VLOOKUP(Tabla1[[#This Row],[Columna1]],IG!$D$3:$L$1908,3,FALSE)</f>
        <v>0</v>
      </c>
      <c r="G2134" s="134">
        <f>+VLOOKUP(Tabla1[[#This Row],[Columna1]],IG!$D$3:$W$1908,4,FALSE)</f>
        <v>0</v>
      </c>
      <c r="H2134" s="134">
        <f>+VLOOKUP(Tabla1[[#This Row],[Columna1]],IG!$D$3:$W$1908,5,FALSE)</f>
        <v>0</v>
      </c>
      <c r="I2134" s="134">
        <f>+VLOOKUP(Tabla1[[#This Row],[Columna1]],IG!$D$3:$W$1908,6,FALSE)</f>
        <v>0</v>
      </c>
      <c r="J2134" s="134">
        <f>+VLOOKUP(Tabla1[[#This Row],[Columna1]],IG!$D$3:$W$1908,7,FALSE)</f>
        <v>0</v>
      </c>
      <c r="K2134" s="130"/>
      <c r="L2134" s="131"/>
      <c r="M2134" s="133" t="str">
        <f>+Tabla1[[#This Row],[Columna1]]&amp;Tabla1[[#This Row],[LOCALIDAD]]&amp;Tabla1[[#This Row],[MES]]</f>
        <v/>
      </c>
      <c r="N2134" s="29"/>
      <c r="O2134" s="135">
        <f>+VLOOKUP(Tabla1[[#This Row],[concatenar]],IG!$M$3:$W$1908,2,FALSE)</f>
        <v>0</v>
      </c>
      <c r="P2134" s="50">
        <f>+VLOOKUP(Tabla1[[#This Row],[concatenar]],IG!$M$3:$W$1908,3,FALSE)</f>
        <v>0</v>
      </c>
      <c r="Q2134" s="103">
        <f>+VLOOKUP(Tabla1[[#This Row],[concatenar]],IG!$M$3:$W$1908,8,FALSE)</f>
        <v>0</v>
      </c>
      <c r="R2134" s="97">
        <f>+VLOOKUP(Tabla1[[#This Row],[concatenar]],IG!$M$3:$W$1908,9,FALSE)</f>
        <v>0</v>
      </c>
      <c r="S2134" s="136">
        <f>+VLOOKUP(Tabla1[[#This Row],[concatenar]],IG!$M$3:$W$1908,10,FALSE)</f>
        <v>0</v>
      </c>
      <c r="T2134" s="137">
        <f>+VLOOKUP(Tabla1[[#This Row],[concatenar]],IG!$M$3:$W$1908,11,FALSE)</f>
        <v>0</v>
      </c>
      <c r="U2134" s="130"/>
      <c r="V2134" s="138"/>
      <c r="W2134" s="130"/>
      <c r="X2134" s="29"/>
      <c r="Y2134" s="139">
        <f>ROUND(Tabla1[[#This Row],[VALOR UNITARIO SEGUIMIENTO FINANCIERO
2024]]*Tabla1[[#This Row],[MET AFECTADA PORLA GLOSA
RECURSOS 2024]]*Tabla1[[#This Row],[Porcentaje de Glosa]],0)</f>
        <v>0</v>
      </c>
      <c r="Z2134" s="51">
        <f>ROUND(Tabla1[[#This Row],[VALOR UNITARIO SEGUIMIENTO FINANCIERO
2025]]*Tabla1[[#This Row],[META AFECTADA PORLA GLOSA
RECURSOS 2025]]*Tabla1[[#This Row],[Porcentaje de Glosa]],0)</f>
        <v>0</v>
      </c>
      <c r="AA2134" s="51">
        <f>ROUND(Tabla1[[#This Row],[VALOR DE LA GLOSA 2024]]+Tabla1[[#This Row],[VALOR DE LA GLOSA 2025]],0)</f>
        <v>0</v>
      </c>
      <c r="AB2134" s="56"/>
      <c r="AC2134" s="130"/>
      <c r="AD2134" s="140"/>
      <c r="AE2134" s="130"/>
      <c r="AF2134" s="140">
        <f>ROUND(Tabla1[[#This Row],[VALOR TOTAL DE LA GLOSA]]-Tabla1[[#This Row],[Valor soportado por la Subred]],0)</f>
        <v>0</v>
      </c>
      <c r="AG2134" s="130"/>
      <c r="AH2134" s="130"/>
      <c r="AI2134" s="140">
        <f>ROUND(Tabla1[[#This Row],[VALOR GLOSA DEFINITIVA]]-Tabla1[[#This Row],[VALOR LEVANTADO EN LIQUIDACION]],0)</f>
        <v>0</v>
      </c>
    </row>
    <row r="2135" spans="2:35" s="32" customFormat="1" ht="87.6" hidden="1" customHeight="1" x14ac:dyDescent="0.25">
      <c r="B2135" s="131"/>
      <c r="C2135" s="132"/>
      <c r="D2135" s="131"/>
      <c r="E2135" s="133" t="str">
        <f>+Tabla1[[#This Row],[CODIGO ACTIVIDAD EN PPP Y LINEAMIENTO]]&amp;Tabla1[[#This Row],[ENTORNO/COMPONENTE]]</f>
        <v/>
      </c>
      <c r="F2135" s="134">
        <f>+VLOOKUP(Tabla1[[#This Row],[Columna1]],IG!$D$3:$L$1908,3,FALSE)</f>
        <v>0</v>
      </c>
      <c r="G2135" s="134">
        <f>+VLOOKUP(Tabla1[[#This Row],[Columna1]],IG!$D$3:$W$1908,4,FALSE)</f>
        <v>0</v>
      </c>
      <c r="H2135" s="134">
        <f>+VLOOKUP(Tabla1[[#This Row],[Columna1]],IG!$D$3:$W$1908,5,FALSE)</f>
        <v>0</v>
      </c>
      <c r="I2135" s="134">
        <f>+VLOOKUP(Tabla1[[#This Row],[Columna1]],IG!$D$3:$W$1908,6,FALSE)</f>
        <v>0</v>
      </c>
      <c r="J2135" s="134">
        <f>+VLOOKUP(Tabla1[[#This Row],[Columna1]],IG!$D$3:$W$1908,7,FALSE)</f>
        <v>0</v>
      </c>
      <c r="K2135" s="130"/>
      <c r="L2135" s="131"/>
      <c r="M2135" s="133" t="str">
        <f>+Tabla1[[#This Row],[Columna1]]&amp;Tabla1[[#This Row],[LOCALIDAD]]&amp;Tabla1[[#This Row],[MES]]</f>
        <v/>
      </c>
      <c r="N2135" s="29"/>
      <c r="O2135" s="135">
        <f>+VLOOKUP(Tabla1[[#This Row],[concatenar]],IG!$M$3:$W$1908,2,FALSE)</f>
        <v>0</v>
      </c>
      <c r="P2135" s="50">
        <f>+VLOOKUP(Tabla1[[#This Row],[concatenar]],IG!$M$3:$W$1908,3,FALSE)</f>
        <v>0</v>
      </c>
      <c r="Q2135" s="103">
        <f>+VLOOKUP(Tabla1[[#This Row],[concatenar]],IG!$M$3:$W$1908,8,FALSE)</f>
        <v>0</v>
      </c>
      <c r="R2135" s="97">
        <f>+VLOOKUP(Tabla1[[#This Row],[concatenar]],IG!$M$3:$W$1908,9,FALSE)</f>
        <v>0</v>
      </c>
      <c r="S2135" s="136">
        <f>+VLOOKUP(Tabla1[[#This Row],[concatenar]],IG!$M$3:$W$1908,10,FALSE)</f>
        <v>0</v>
      </c>
      <c r="T2135" s="137">
        <f>+VLOOKUP(Tabla1[[#This Row],[concatenar]],IG!$M$3:$W$1908,11,FALSE)</f>
        <v>0</v>
      </c>
      <c r="U2135" s="130"/>
      <c r="V2135" s="138"/>
      <c r="W2135" s="130"/>
      <c r="X2135" s="29"/>
      <c r="Y2135" s="139">
        <f>ROUND(Tabla1[[#This Row],[VALOR UNITARIO SEGUIMIENTO FINANCIERO
2024]]*Tabla1[[#This Row],[MET AFECTADA PORLA GLOSA
RECURSOS 2024]]*Tabla1[[#This Row],[Porcentaje de Glosa]],0)</f>
        <v>0</v>
      </c>
      <c r="Z2135" s="51">
        <f>ROUND(Tabla1[[#This Row],[VALOR UNITARIO SEGUIMIENTO FINANCIERO
2025]]*Tabla1[[#This Row],[META AFECTADA PORLA GLOSA
RECURSOS 2025]]*Tabla1[[#This Row],[Porcentaje de Glosa]],0)</f>
        <v>0</v>
      </c>
      <c r="AA2135" s="51">
        <f>ROUND(Tabla1[[#This Row],[VALOR DE LA GLOSA 2024]]+Tabla1[[#This Row],[VALOR DE LA GLOSA 2025]],0)</f>
        <v>0</v>
      </c>
      <c r="AB2135" s="56"/>
      <c r="AC2135" s="130"/>
      <c r="AD2135" s="140"/>
      <c r="AE2135" s="130"/>
      <c r="AF2135" s="140">
        <f>ROUND(Tabla1[[#This Row],[VALOR TOTAL DE LA GLOSA]]-Tabla1[[#This Row],[Valor soportado por la Subred]],0)</f>
        <v>0</v>
      </c>
      <c r="AG2135" s="130"/>
      <c r="AH2135" s="130"/>
      <c r="AI2135" s="140">
        <f>ROUND(Tabla1[[#This Row],[VALOR GLOSA DEFINITIVA]]-Tabla1[[#This Row],[VALOR LEVANTADO EN LIQUIDACION]],0)</f>
        <v>0</v>
      </c>
    </row>
    <row r="2136" spans="2:35" s="32" customFormat="1" ht="87.6" hidden="1" customHeight="1" x14ac:dyDescent="0.25">
      <c r="B2136" s="131"/>
      <c r="C2136" s="132"/>
      <c r="D2136" s="131"/>
      <c r="E2136" s="133" t="str">
        <f>+Tabla1[[#This Row],[CODIGO ACTIVIDAD EN PPP Y LINEAMIENTO]]&amp;Tabla1[[#This Row],[ENTORNO/COMPONENTE]]</f>
        <v/>
      </c>
      <c r="F2136" s="134">
        <f>+VLOOKUP(Tabla1[[#This Row],[Columna1]],IG!$D$3:$L$1908,3,FALSE)</f>
        <v>0</v>
      </c>
      <c r="G2136" s="134">
        <f>+VLOOKUP(Tabla1[[#This Row],[Columna1]],IG!$D$3:$W$1908,4,FALSE)</f>
        <v>0</v>
      </c>
      <c r="H2136" s="134">
        <f>+VLOOKUP(Tabla1[[#This Row],[Columna1]],IG!$D$3:$W$1908,5,FALSE)</f>
        <v>0</v>
      </c>
      <c r="I2136" s="134">
        <f>+VLOOKUP(Tabla1[[#This Row],[Columna1]],IG!$D$3:$W$1908,6,FALSE)</f>
        <v>0</v>
      </c>
      <c r="J2136" s="134">
        <f>+VLOOKUP(Tabla1[[#This Row],[Columna1]],IG!$D$3:$W$1908,7,FALSE)</f>
        <v>0</v>
      </c>
      <c r="K2136" s="130"/>
      <c r="L2136" s="131"/>
      <c r="M2136" s="133" t="str">
        <f>+Tabla1[[#This Row],[Columna1]]&amp;Tabla1[[#This Row],[LOCALIDAD]]&amp;Tabla1[[#This Row],[MES]]</f>
        <v/>
      </c>
      <c r="N2136" s="29"/>
      <c r="O2136" s="135">
        <f>+VLOOKUP(Tabla1[[#This Row],[concatenar]],IG!$M$3:$W$1908,2,FALSE)</f>
        <v>0</v>
      </c>
      <c r="P2136" s="50">
        <f>+VLOOKUP(Tabla1[[#This Row],[concatenar]],IG!$M$3:$W$1908,3,FALSE)</f>
        <v>0</v>
      </c>
      <c r="Q2136" s="103">
        <f>+VLOOKUP(Tabla1[[#This Row],[concatenar]],IG!$M$3:$W$1908,8,FALSE)</f>
        <v>0</v>
      </c>
      <c r="R2136" s="97">
        <f>+VLOOKUP(Tabla1[[#This Row],[concatenar]],IG!$M$3:$W$1908,9,FALSE)</f>
        <v>0</v>
      </c>
      <c r="S2136" s="136">
        <f>+VLOOKUP(Tabla1[[#This Row],[concatenar]],IG!$M$3:$W$1908,10,FALSE)</f>
        <v>0</v>
      </c>
      <c r="T2136" s="137">
        <f>+VLOOKUP(Tabla1[[#This Row],[concatenar]],IG!$M$3:$W$1908,11,FALSE)</f>
        <v>0</v>
      </c>
      <c r="U2136" s="130"/>
      <c r="V2136" s="138"/>
      <c r="W2136" s="130"/>
      <c r="X2136" s="29"/>
      <c r="Y2136" s="139">
        <f>ROUND(Tabla1[[#This Row],[VALOR UNITARIO SEGUIMIENTO FINANCIERO
2024]]*Tabla1[[#This Row],[MET AFECTADA PORLA GLOSA
RECURSOS 2024]]*Tabla1[[#This Row],[Porcentaje de Glosa]],0)</f>
        <v>0</v>
      </c>
      <c r="Z2136" s="51">
        <f>ROUND(Tabla1[[#This Row],[VALOR UNITARIO SEGUIMIENTO FINANCIERO
2025]]*Tabla1[[#This Row],[META AFECTADA PORLA GLOSA
RECURSOS 2025]]*Tabla1[[#This Row],[Porcentaje de Glosa]],0)</f>
        <v>0</v>
      </c>
      <c r="AA2136" s="51">
        <f>ROUND(Tabla1[[#This Row],[VALOR DE LA GLOSA 2024]]+Tabla1[[#This Row],[VALOR DE LA GLOSA 2025]],0)</f>
        <v>0</v>
      </c>
      <c r="AB2136" s="56"/>
      <c r="AC2136" s="130"/>
      <c r="AD2136" s="140"/>
      <c r="AE2136" s="130"/>
      <c r="AF2136" s="140">
        <f>ROUND(Tabla1[[#This Row],[VALOR TOTAL DE LA GLOSA]]-Tabla1[[#This Row],[Valor soportado por la Subred]],0)</f>
        <v>0</v>
      </c>
      <c r="AG2136" s="130"/>
      <c r="AH2136" s="130"/>
      <c r="AI2136" s="140">
        <f>ROUND(Tabla1[[#This Row],[VALOR GLOSA DEFINITIVA]]-Tabla1[[#This Row],[VALOR LEVANTADO EN LIQUIDACION]],0)</f>
        <v>0</v>
      </c>
    </row>
    <row r="2137" spans="2:35" s="32" customFormat="1" ht="87.6" hidden="1" customHeight="1" x14ac:dyDescent="0.25">
      <c r="B2137" s="131"/>
      <c r="C2137" s="132"/>
      <c r="D2137" s="131"/>
      <c r="E2137" s="133" t="str">
        <f>+Tabla1[[#This Row],[CODIGO ACTIVIDAD EN PPP Y LINEAMIENTO]]&amp;Tabla1[[#This Row],[ENTORNO/COMPONENTE]]</f>
        <v/>
      </c>
      <c r="F2137" s="134">
        <f>+VLOOKUP(Tabla1[[#This Row],[Columna1]],IG!$D$3:$L$1908,3,FALSE)</f>
        <v>0</v>
      </c>
      <c r="G2137" s="134">
        <f>+VLOOKUP(Tabla1[[#This Row],[Columna1]],IG!$D$3:$W$1908,4,FALSE)</f>
        <v>0</v>
      </c>
      <c r="H2137" s="134">
        <f>+VLOOKUP(Tabla1[[#This Row],[Columna1]],IG!$D$3:$W$1908,5,FALSE)</f>
        <v>0</v>
      </c>
      <c r="I2137" s="134">
        <f>+VLOOKUP(Tabla1[[#This Row],[Columna1]],IG!$D$3:$W$1908,6,FALSE)</f>
        <v>0</v>
      </c>
      <c r="J2137" s="134">
        <f>+VLOOKUP(Tabla1[[#This Row],[Columna1]],IG!$D$3:$W$1908,7,FALSE)</f>
        <v>0</v>
      </c>
      <c r="K2137" s="130"/>
      <c r="L2137" s="131"/>
      <c r="M2137" s="133" t="str">
        <f>+Tabla1[[#This Row],[Columna1]]&amp;Tabla1[[#This Row],[LOCALIDAD]]&amp;Tabla1[[#This Row],[MES]]</f>
        <v/>
      </c>
      <c r="N2137" s="29"/>
      <c r="O2137" s="135">
        <f>+VLOOKUP(Tabla1[[#This Row],[concatenar]],IG!$M$3:$W$1908,2,FALSE)</f>
        <v>0</v>
      </c>
      <c r="P2137" s="50">
        <f>+VLOOKUP(Tabla1[[#This Row],[concatenar]],IG!$M$3:$W$1908,3,FALSE)</f>
        <v>0</v>
      </c>
      <c r="Q2137" s="103">
        <f>+VLOOKUP(Tabla1[[#This Row],[concatenar]],IG!$M$3:$W$1908,8,FALSE)</f>
        <v>0</v>
      </c>
      <c r="R2137" s="97">
        <f>+VLOOKUP(Tabla1[[#This Row],[concatenar]],IG!$M$3:$W$1908,9,FALSE)</f>
        <v>0</v>
      </c>
      <c r="S2137" s="136">
        <f>+VLOOKUP(Tabla1[[#This Row],[concatenar]],IG!$M$3:$W$1908,10,FALSE)</f>
        <v>0</v>
      </c>
      <c r="T2137" s="137">
        <f>+VLOOKUP(Tabla1[[#This Row],[concatenar]],IG!$M$3:$W$1908,11,FALSE)</f>
        <v>0</v>
      </c>
      <c r="U2137" s="130"/>
      <c r="V2137" s="138"/>
      <c r="W2137" s="130"/>
      <c r="X2137" s="29"/>
      <c r="Y2137" s="139">
        <f>ROUND(Tabla1[[#This Row],[VALOR UNITARIO SEGUIMIENTO FINANCIERO
2024]]*Tabla1[[#This Row],[MET AFECTADA PORLA GLOSA
RECURSOS 2024]]*Tabla1[[#This Row],[Porcentaje de Glosa]],0)</f>
        <v>0</v>
      </c>
      <c r="Z2137" s="51">
        <f>ROUND(Tabla1[[#This Row],[VALOR UNITARIO SEGUIMIENTO FINANCIERO
2025]]*Tabla1[[#This Row],[META AFECTADA PORLA GLOSA
RECURSOS 2025]]*Tabla1[[#This Row],[Porcentaje de Glosa]],0)</f>
        <v>0</v>
      </c>
      <c r="AA2137" s="51">
        <f>ROUND(Tabla1[[#This Row],[VALOR DE LA GLOSA 2024]]+Tabla1[[#This Row],[VALOR DE LA GLOSA 2025]],0)</f>
        <v>0</v>
      </c>
      <c r="AB2137" s="56"/>
      <c r="AC2137" s="130"/>
      <c r="AD2137" s="140"/>
      <c r="AE2137" s="130"/>
      <c r="AF2137" s="140">
        <f>ROUND(Tabla1[[#This Row],[VALOR TOTAL DE LA GLOSA]]-Tabla1[[#This Row],[Valor soportado por la Subred]],0)</f>
        <v>0</v>
      </c>
      <c r="AG2137" s="130"/>
      <c r="AH2137" s="130"/>
      <c r="AI2137" s="140">
        <f>ROUND(Tabla1[[#This Row],[VALOR GLOSA DEFINITIVA]]-Tabla1[[#This Row],[VALOR LEVANTADO EN LIQUIDACION]],0)</f>
        <v>0</v>
      </c>
    </row>
    <row r="2138" spans="2:35" s="32" customFormat="1" ht="87.6" hidden="1" customHeight="1" x14ac:dyDescent="0.25">
      <c r="B2138" s="131"/>
      <c r="C2138" s="132"/>
      <c r="D2138" s="131"/>
      <c r="E2138" s="133" t="str">
        <f>+Tabla1[[#This Row],[CODIGO ACTIVIDAD EN PPP Y LINEAMIENTO]]&amp;Tabla1[[#This Row],[ENTORNO/COMPONENTE]]</f>
        <v/>
      </c>
      <c r="F2138" s="134">
        <f>+VLOOKUP(Tabla1[[#This Row],[Columna1]],IG!$D$3:$L$1908,3,FALSE)</f>
        <v>0</v>
      </c>
      <c r="G2138" s="134">
        <f>+VLOOKUP(Tabla1[[#This Row],[Columna1]],IG!$D$3:$W$1908,4,FALSE)</f>
        <v>0</v>
      </c>
      <c r="H2138" s="134">
        <f>+VLOOKUP(Tabla1[[#This Row],[Columna1]],IG!$D$3:$W$1908,5,FALSE)</f>
        <v>0</v>
      </c>
      <c r="I2138" s="134">
        <f>+VLOOKUP(Tabla1[[#This Row],[Columna1]],IG!$D$3:$W$1908,6,FALSE)</f>
        <v>0</v>
      </c>
      <c r="J2138" s="134">
        <f>+VLOOKUP(Tabla1[[#This Row],[Columna1]],IG!$D$3:$W$1908,7,FALSE)</f>
        <v>0</v>
      </c>
      <c r="K2138" s="130"/>
      <c r="L2138" s="131"/>
      <c r="M2138" s="133" t="str">
        <f>+Tabla1[[#This Row],[Columna1]]&amp;Tabla1[[#This Row],[LOCALIDAD]]&amp;Tabla1[[#This Row],[MES]]</f>
        <v/>
      </c>
      <c r="N2138" s="29"/>
      <c r="O2138" s="135">
        <f>+VLOOKUP(Tabla1[[#This Row],[concatenar]],IG!$M$3:$W$1908,2,FALSE)</f>
        <v>0</v>
      </c>
      <c r="P2138" s="50">
        <f>+VLOOKUP(Tabla1[[#This Row],[concatenar]],IG!$M$3:$W$1908,3,FALSE)</f>
        <v>0</v>
      </c>
      <c r="Q2138" s="103">
        <f>+VLOOKUP(Tabla1[[#This Row],[concatenar]],IG!$M$3:$W$1908,8,FALSE)</f>
        <v>0</v>
      </c>
      <c r="R2138" s="97">
        <f>+VLOOKUP(Tabla1[[#This Row],[concatenar]],IG!$M$3:$W$1908,9,FALSE)</f>
        <v>0</v>
      </c>
      <c r="S2138" s="136">
        <f>+VLOOKUP(Tabla1[[#This Row],[concatenar]],IG!$M$3:$W$1908,10,FALSE)</f>
        <v>0</v>
      </c>
      <c r="T2138" s="137">
        <f>+VLOOKUP(Tabla1[[#This Row],[concatenar]],IG!$M$3:$W$1908,11,FALSE)</f>
        <v>0</v>
      </c>
      <c r="U2138" s="130"/>
      <c r="V2138" s="138"/>
      <c r="W2138" s="130"/>
      <c r="X2138" s="29"/>
      <c r="Y2138" s="139">
        <f>ROUND(Tabla1[[#This Row],[VALOR UNITARIO SEGUIMIENTO FINANCIERO
2024]]*Tabla1[[#This Row],[MET AFECTADA PORLA GLOSA
RECURSOS 2024]]*Tabla1[[#This Row],[Porcentaje de Glosa]],0)</f>
        <v>0</v>
      </c>
      <c r="Z2138" s="51">
        <f>ROUND(Tabla1[[#This Row],[VALOR UNITARIO SEGUIMIENTO FINANCIERO
2025]]*Tabla1[[#This Row],[META AFECTADA PORLA GLOSA
RECURSOS 2025]]*Tabla1[[#This Row],[Porcentaje de Glosa]],0)</f>
        <v>0</v>
      </c>
      <c r="AA2138" s="51">
        <f>ROUND(Tabla1[[#This Row],[VALOR DE LA GLOSA 2024]]+Tabla1[[#This Row],[VALOR DE LA GLOSA 2025]],0)</f>
        <v>0</v>
      </c>
      <c r="AB2138" s="56"/>
      <c r="AC2138" s="130"/>
      <c r="AD2138" s="140"/>
      <c r="AE2138" s="130"/>
      <c r="AF2138" s="140">
        <f>ROUND(Tabla1[[#This Row],[VALOR TOTAL DE LA GLOSA]]-Tabla1[[#This Row],[Valor soportado por la Subred]],0)</f>
        <v>0</v>
      </c>
      <c r="AG2138" s="130"/>
      <c r="AH2138" s="130"/>
      <c r="AI2138" s="140">
        <f>ROUND(Tabla1[[#This Row],[VALOR GLOSA DEFINITIVA]]-Tabla1[[#This Row],[VALOR LEVANTADO EN LIQUIDACION]],0)</f>
        <v>0</v>
      </c>
    </row>
    <row r="2139" spans="2:35" s="32" customFormat="1" ht="87.6" hidden="1" customHeight="1" x14ac:dyDescent="0.25">
      <c r="B2139" s="131"/>
      <c r="C2139" s="132"/>
      <c r="D2139" s="131"/>
      <c r="E2139" s="133" t="str">
        <f>+Tabla1[[#This Row],[CODIGO ACTIVIDAD EN PPP Y LINEAMIENTO]]&amp;Tabla1[[#This Row],[ENTORNO/COMPONENTE]]</f>
        <v/>
      </c>
      <c r="F2139" s="134">
        <f>+VLOOKUP(Tabla1[[#This Row],[Columna1]],IG!$D$3:$L$1908,3,FALSE)</f>
        <v>0</v>
      </c>
      <c r="G2139" s="134">
        <f>+VLOOKUP(Tabla1[[#This Row],[Columna1]],IG!$D$3:$W$1908,4,FALSE)</f>
        <v>0</v>
      </c>
      <c r="H2139" s="134">
        <f>+VLOOKUP(Tabla1[[#This Row],[Columna1]],IG!$D$3:$W$1908,5,FALSE)</f>
        <v>0</v>
      </c>
      <c r="I2139" s="134">
        <f>+VLOOKUP(Tabla1[[#This Row],[Columna1]],IG!$D$3:$W$1908,6,FALSE)</f>
        <v>0</v>
      </c>
      <c r="J2139" s="134">
        <f>+VLOOKUP(Tabla1[[#This Row],[Columna1]],IG!$D$3:$W$1908,7,FALSE)</f>
        <v>0</v>
      </c>
      <c r="K2139" s="130"/>
      <c r="L2139" s="131"/>
      <c r="M2139" s="133" t="str">
        <f>+Tabla1[[#This Row],[Columna1]]&amp;Tabla1[[#This Row],[LOCALIDAD]]&amp;Tabla1[[#This Row],[MES]]</f>
        <v/>
      </c>
      <c r="N2139" s="29"/>
      <c r="O2139" s="135">
        <f>+VLOOKUP(Tabla1[[#This Row],[concatenar]],IG!$M$3:$W$1908,2,FALSE)</f>
        <v>0</v>
      </c>
      <c r="P2139" s="50">
        <f>+VLOOKUP(Tabla1[[#This Row],[concatenar]],IG!$M$3:$W$1908,3,FALSE)</f>
        <v>0</v>
      </c>
      <c r="Q2139" s="103">
        <f>+VLOOKUP(Tabla1[[#This Row],[concatenar]],IG!$M$3:$W$1908,8,FALSE)</f>
        <v>0</v>
      </c>
      <c r="R2139" s="97">
        <f>+VLOOKUP(Tabla1[[#This Row],[concatenar]],IG!$M$3:$W$1908,9,FALSE)</f>
        <v>0</v>
      </c>
      <c r="S2139" s="136">
        <f>+VLOOKUP(Tabla1[[#This Row],[concatenar]],IG!$M$3:$W$1908,10,FALSE)</f>
        <v>0</v>
      </c>
      <c r="T2139" s="137">
        <f>+VLOOKUP(Tabla1[[#This Row],[concatenar]],IG!$M$3:$W$1908,11,FALSE)</f>
        <v>0</v>
      </c>
      <c r="U2139" s="130"/>
      <c r="V2139" s="138"/>
      <c r="W2139" s="130"/>
      <c r="X2139" s="29"/>
      <c r="Y2139" s="139">
        <f>ROUND(Tabla1[[#This Row],[VALOR UNITARIO SEGUIMIENTO FINANCIERO
2024]]*Tabla1[[#This Row],[MET AFECTADA PORLA GLOSA
RECURSOS 2024]]*Tabla1[[#This Row],[Porcentaje de Glosa]],0)</f>
        <v>0</v>
      </c>
      <c r="Z2139" s="51">
        <f>ROUND(Tabla1[[#This Row],[VALOR UNITARIO SEGUIMIENTO FINANCIERO
2025]]*Tabla1[[#This Row],[META AFECTADA PORLA GLOSA
RECURSOS 2025]]*Tabla1[[#This Row],[Porcentaje de Glosa]],0)</f>
        <v>0</v>
      </c>
      <c r="AA2139" s="51">
        <f>ROUND(Tabla1[[#This Row],[VALOR DE LA GLOSA 2024]]+Tabla1[[#This Row],[VALOR DE LA GLOSA 2025]],0)</f>
        <v>0</v>
      </c>
      <c r="AB2139" s="56"/>
      <c r="AC2139" s="130"/>
      <c r="AD2139" s="140"/>
      <c r="AE2139" s="130"/>
      <c r="AF2139" s="140">
        <f>ROUND(Tabla1[[#This Row],[VALOR TOTAL DE LA GLOSA]]-Tabla1[[#This Row],[Valor soportado por la Subred]],0)</f>
        <v>0</v>
      </c>
      <c r="AG2139" s="130"/>
      <c r="AH2139" s="130"/>
      <c r="AI2139" s="140">
        <f>ROUND(Tabla1[[#This Row],[VALOR GLOSA DEFINITIVA]]-Tabla1[[#This Row],[VALOR LEVANTADO EN LIQUIDACION]],0)</f>
        <v>0</v>
      </c>
    </row>
    <row r="2140" spans="2:35" s="32" customFormat="1" ht="87.6" hidden="1" customHeight="1" x14ac:dyDescent="0.25">
      <c r="B2140" s="131"/>
      <c r="C2140" s="132"/>
      <c r="D2140" s="131"/>
      <c r="E2140" s="133" t="str">
        <f>+Tabla1[[#This Row],[CODIGO ACTIVIDAD EN PPP Y LINEAMIENTO]]&amp;Tabla1[[#This Row],[ENTORNO/COMPONENTE]]</f>
        <v/>
      </c>
      <c r="F2140" s="134">
        <f>+VLOOKUP(Tabla1[[#This Row],[Columna1]],IG!$D$3:$L$1908,3,FALSE)</f>
        <v>0</v>
      </c>
      <c r="G2140" s="134">
        <f>+VLOOKUP(Tabla1[[#This Row],[Columna1]],IG!$D$3:$W$1908,4,FALSE)</f>
        <v>0</v>
      </c>
      <c r="H2140" s="134">
        <f>+VLOOKUP(Tabla1[[#This Row],[Columna1]],IG!$D$3:$W$1908,5,FALSE)</f>
        <v>0</v>
      </c>
      <c r="I2140" s="134">
        <f>+VLOOKUP(Tabla1[[#This Row],[Columna1]],IG!$D$3:$W$1908,6,FALSE)</f>
        <v>0</v>
      </c>
      <c r="J2140" s="134">
        <f>+VLOOKUP(Tabla1[[#This Row],[Columna1]],IG!$D$3:$W$1908,7,FALSE)</f>
        <v>0</v>
      </c>
      <c r="K2140" s="130"/>
      <c r="L2140" s="131"/>
      <c r="M2140" s="133" t="str">
        <f>+Tabla1[[#This Row],[Columna1]]&amp;Tabla1[[#This Row],[LOCALIDAD]]&amp;Tabla1[[#This Row],[MES]]</f>
        <v/>
      </c>
      <c r="N2140" s="29"/>
      <c r="O2140" s="135">
        <f>+VLOOKUP(Tabla1[[#This Row],[concatenar]],IG!$M$3:$W$1908,2,FALSE)</f>
        <v>0</v>
      </c>
      <c r="P2140" s="50">
        <f>+VLOOKUP(Tabla1[[#This Row],[concatenar]],IG!$M$3:$W$1908,3,FALSE)</f>
        <v>0</v>
      </c>
      <c r="Q2140" s="103">
        <f>+VLOOKUP(Tabla1[[#This Row],[concatenar]],IG!$M$3:$W$1908,8,FALSE)</f>
        <v>0</v>
      </c>
      <c r="R2140" s="97">
        <f>+VLOOKUP(Tabla1[[#This Row],[concatenar]],IG!$M$3:$W$1908,9,FALSE)</f>
        <v>0</v>
      </c>
      <c r="S2140" s="136">
        <f>+VLOOKUP(Tabla1[[#This Row],[concatenar]],IG!$M$3:$W$1908,10,FALSE)</f>
        <v>0</v>
      </c>
      <c r="T2140" s="137">
        <f>+VLOOKUP(Tabla1[[#This Row],[concatenar]],IG!$M$3:$W$1908,11,FALSE)</f>
        <v>0</v>
      </c>
      <c r="U2140" s="130"/>
      <c r="V2140" s="138"/>
      <c r="W2140" s="130"/>
      <c r="X2140" s="29"/>
      <c r="Y2140" s="139">
        <f>ROUND(Tabla1[[#This Row],[VALOR UNITARIO SEGUIMIENTO FINANCIERO
2024]]*Tabla1[[#This Row],[MET AFECTADA PORLA GLOSA
RECURSOS 2024]]*Tabla1[[#This Row],[Porcentaje de Glosa]],0)</f>
        <v>0</v>
      </c>
      <c r="Z2140" s="51">
        <f>ROUND(Tabla1[[#This Row],[VALOR UNITARIO SEGUIMIENTO FINANCIERO
2025]]*Tabla1[[#This Row],[META AFECTADA PORLA GLOSA
RECURSOS 2025]]*Tabla1[[#This Row],[Porcentaje de Glosa]],0)</f>
        <v>0</v>
      </c>
      <c r="AA2140" s="51">
        <f>ROUND(Tabla1[[#This Row],[VALOR DE LA GLOSA 2024]]+Tabla1[[#This Row],[VALOR DE LA GLOSA 2025]],0)</f>
        <v>0</v>
      </c>
      <c r="AB2140" s="56"/>
      <c r="AC2140" s="130"/>
      <c r="AD2140" s="140"/>
      <c r="AE2140" s="130"/>
      <c r="AF2140" s="140">
        <f>ROUND(Tabla1[[#This Row],[VALOR TOTAL DE LA GLOSA]]-Tabla1[[#This Row],[Valor soportado por la Subred]],0)</f>
        <v>0</v>
      </c>
      <c r="AG2140" s="130"/>
      <c r="AH2140" s="130"/>
      <c r="AI2140" s="140">
        <f>ROUND(Tabla1[[#This Row],[VALOR GLOSA DEFINITIVA]]-Tabla1[[#This Row],[VALOR LEVANTADO EN LIQUIDACION]],0)</f>
        <v>0</v>
      </c>
    </row>
    <row r="2141" spans="2:35" s="32" customFormat="1" ht="87.6" hidden="1" customHeight="1" x14ac:dyDescent="0.25">
      <c r="B2141" s="131"/>
      <c r="C2141" s="132"/>
      <c r="D2141" s="131"/>
      <c r="E2141" s="133" t="str">
        <f>+Tabla1[[#This Row],[CODIGO ACTIVIDAD EN PPP Y LINEAMIENTO]]&amp;Tabla1[[#This Row],[ENTORNO/COMPONENTE]]</f>
        <v/>
      </c>
      <c r="F2141" s="134">
        <f>+VLOOKUP(Tabla1[[#This Row],[Columna1]],IG!$D$3:$L$1908,3,FALSE)</f>
        <v>0</v>
      </c>
      <c r="G2141" s="134">
        <f>+VLOOKUP(Tabla1[[#This Row],[Columna1]],IG!$D$3:$W$1908,4,FALSE)</f>
        <v>0</v>
      </c>
      <c r="H2141" s="134">
        <f>+VLOOKUP(Tabla1[[#This Row],[Columna1]],IG!$D$3:$W$1908,5,FALSE)</f>
        <v>0</v>
      </c>
      <c r="I2141" s="134">
        <f>+VLOOKUP(Tabla1[[#This Row],[Columna1]],IG!$D$3:$W$1908,6,FALSE)</f>
        <v>0</v>
      </c>
      <c r="J2141" s="134">
        <f>+VLOOKUP(Tabla1[[#This Row],[Columna1]],IG!$D$3:$W$1908,7,FALSE)</f>
        <v>0</v>
      </c>
      <c r="K2141" s="130"/>
      <c r="L2141" s="131"/>
      <c r="M2141" s="133" t="str">
        <f>+Tabla1[[#This Row],[Columna1]]&amp;Tabla1[[#This Row],[LOCALIDAD]]&amp;Tabla1[[#This Row],[MES]]</f>
        <v/>
      </c>
      <c r="N2141" s="29"/>
      <c r="O2141" s="135">
        <f>+VLOOKUP(Tabla1[[#This Row],[concatenar]],IG!$M$3:$W$1908,2,FALSE)</f>
        <v>0</v>
      </c>
      <c r="P2141" s="50">
        <f>+VLOOKUP(Tabla1[[#This Row],[concatenar]],IG!$M$3:$W$1908,3,FALSE)</f>
        <v>0</v>
      </c>
      <c r="Q2141" s="103">
        <f>+VLOOKUP(Tabla1[[#This Row],[concatenar]],IG!$M$3:$W$1908,8,FALSE)</f>
        <v>0</v>
      </c>
      <c r="R2141" s="97">
        <f>+VLOOKUP(Tabla1[[#This Row],[concatenar]],IG!$M$3:$W$1908,9,FALSE)</f>
        <v>0</v>
      </c>
      <c r="S2141" s="136">
        <f>+VLOOKUP(Tabla1[[#This Row],[concatenar]],IG!$M$3:$W$1908,10,FALSE)</f>
        <v>0</v>
      </c>
      <c r="T2141" s="137">
        <f>+VLOOKUP(Tabla1[[#This Row],[concatenar]],IG!$M$3:$W$1908,11,FALSE)</f>
        <v>0</v>
      </c>
      <c r="U2141" s="130"/>
      <c r="V2141" s="138"/>
      <c r="W2141" s="130"/>
      <c r="X2141" s="29"/>
      <c r="Y2141" s="139">
        <f>ROUND(Tabla1[[#This Row],[VALOR UNITARIO SEGUIMIENTO FINANCIERO
2024]]*Tabla1[[#This Row],[MET AFECTADA PORLA GLOSA
RECURSOS 2024]]*Tabla1[[#This Row],[Porcentaje de Glosa]],0)</f>
        <v>0</v>
      </c>
      <c r="Z2141" s="51">
        <f>ROUND(Tabla1[[#This Row],[VALOR UNITARIO SEGUIMIENTO FINANCIERO
2025]]*Tabla1[[#This Row],[META AFECTADA PORLA GLOSA
RECURSOS 2025]]*Tabla1[[#This Row],[Porcentaje de Glosa]],0)</f>
        <v>0</v>
      </c>
      <c r="AA2141" s="51">
        <f>ROUND(Tabla1[[#This Row],[VALOR DE LA GLOSA 2024]]+Tabla1[[#This Row],[VALOR DE LA GLOSA 2025]],0)</f>
        <v>0</v>
      </c>
      <c r="AB2141" s="56"/>
      <c r="AC2141" s="130"/>
      <c r="AD2141" s="140"/>
      <c r="AE2141" s="130"/>
      <c r="AF2141" s="140">
        <f>ROUND(Tabla1[[#This Row],[VALOR TOTAL DE LA GLOSA]]-Tabla1[[#This Row],[Valor soportado por la Subred]],0)</f>
        <v>0</v>
      </c>
      <c r="AG2141" s="130"/>
      <c r="AH2141" s="130"/>
      <c r="AI2141" s="140">
        <f>ROUND(Tabla1[[#This Row],[VALOR GLOSA DEFINITIVA]]-Tabla1[[#This Row],[VALOR LEVANTADO EN LIQUIDACION]],0)</f>
        <v>0</v>
      </c>
    </row>
    <row r="2142" spans="2:35" s="32" customFormat="1" ht="87.6" hidden="1" customHeight="1" x14ac:dyDescent="0.25">
      <c r="B2142" s="131"/>
      <c r="C2142" s="132"/>
      <c r="D2142" s="131"/>
      <c r="E2142" s="133" t="str">
        <f>+Tabla1[[#This Row],[CODIGO ACTIVIDAD EN PPP Y LINEAMIENTO]]&amp;Tabla1[[#This Row],[ENTORNO/COMPONENTE]]</f>
        <v/>
      </c>
      <c r="F2142" s="134">
        <f>+VLOOKUP(Tabla1[[#This Row],[Columna1]],IG!$D$3:$L$1908,3,FALSE)</f>
        <v>0</v>
      </c>
      <c r="G2142" s="134">
        <f>+VLOOKUP(Tabla1[[#This Row],[Columna1]],IG!$D$3:$W$1908,4,FALSE)</f>
        <v>0</v>
      </c>
      <c r="H2142" s="134">
        <f>+VLOOKUP(Tabla1[[#This Row],[Columna1]],IG!$D$3:$W$1908,5,FALSE)</f>
        <v>0</v>
      </c>
      <c r="I2142" s="134">
        <f>+VLOOKUP(Tabla1[[#This Row],[Columna1]],IG!$D$3:$W$1908,6,FALSE)</f>
        <v>0</v>
      </c>
      <c r="J2142" s="134">
        <f>+VLOOKUP(Tabla1[[#This Row],[Columna1]],IG!$D$3:$W$1908,7,FALSE)</f>
        <v>0</v>
      </c>
      <c r="K2142" s="130"/>
      <c r="L2142" s="131"/>
      <c r="M2142" s="133" t="str">
        <f>+Tabla1[[#This Row],[Columna1]]&amp;Tabla1[[#This Row],[LOCALIDAD]]&amp;Tabla1[[#This Row],[MES]]</f>
        <v/>
      </c>
      <c r="N2142" s="29"/>
      <c r="O2142" s="135">
        <f>+VLOOKUP(Tabla1[[#This Row],[concatenar]],IG!$M$3:$W$1908,2,FALSE)</f>
        <v>0</v>
      </c>
      <c r="P2142" s="50">
        <f>+VLOOKUP(Tabla1[[#This Row],[concatenar]],IG!$M$3:$W$1908,3,FALSE)</f>
        <v>0</v>
      </c>
      <c r="Q2142" s="103">
        <f>+VLOOKUP(Tabla1[[#This Row],[concatenar]],IG!$M$3:$W$1908,8,FALSE)</f>
        <v>0</v>
      </c>
      <c r="R2142" s="97">
        <f>+VLOOKUP(Tabla1[[#This Row],[concatenar]],IG!$M$3:$W$1908,9,FALSE)</f>
        <v>0</v>
      </c>
      <c r="S2142" s="136">
        <f>+VLOOKUP(Tabla1[[#This Row],[concatenar]],IG!$M$3:$W$1908,10,FALSE)</f>
        <v>0</v>
      </c>
      <c r="T2142" s="137">
        <f>+VLOOKUP(Tabla1[[#This Row],[concatenar]],IG!$M$3:$W$1908,11,FALSE)</f>
        <v>0</v>
      </c>
      <c r="U2142" s="130"/>
      <c r="V2142" s="138"/>
      <c r="W2142" s="130"/>
      <c r="X2142" s="29"/>
      <c r="Y2142" s="139">
        <f>ROUND(Tabla1[[#This Row],[VALOR UNITARIO SEGUIMIENTO FINANCIERO
2024]]*Tabla1[[#This Row],[MET AFECTADA PORLA GLOSA
RECURSOS 2024]]*Tabla1[[#This Row],[Porcentaje de Glosa]],0)</f>
        <v>0</v>
      </c>
      <c r="Z2142" s="51">
        <f>ROUND(Tabla1[[#This Row],[VALOR UNITARIO SEGUIMIENTO FINANCIERO
2025]]*Tabla1[[#This Row],[META AFECTADA PORLA GLOSA
RECURSOS 2025]]*Tabla1[[#This Row],[Porcentaje de Glosa]],0)</f>
        <v>0</v>
      </c>
      <c r="AA2142" s="51">
        <f>ROUND(Tabla1[[#This Row],[VALOR DE LA GLOSA 2024]]+Tabla1[[#This Row],[VALOR DE LA GLOSA 2025]],0)</f>
        <v>0</v>
      </c>
      <c r="AB2142" s="56"/>
      <c r="AC2142" s="130"/>
      <c r="AD2142" s="140"/>
      <c r="AE2142" s="130"/>
      <c r="AF2142" s="140">
        <f>ROUND(Tabla1[[#This Row],[VALOR TOTAL DE LA GLOSA]]-Tabla1[[#This Row],[Valor soportado por la Subred]],0)</f>
        <v>0</v>
      </c>
      <c r="AG2142" s="130"/>
      <c r="AH2142" s="130"/>
      <c r="AI2142" s="140">
        <f>ROUND(Tabla1[[#This Row],[VALOR GLOSA DEFINITIVA]]-Tabla1[[#This Row],[VALOR LEVANTADO EN LIQUIDACION]],0)</f>
        <v>0</v>
      </c>
    </row>
    <row r="2143" spans="2:35" s="32" customFormat="1" ht="87.6" hidden="1" customHeight="1" x14ac:dyDescent="0.25">
      <c r="B2143" s="131"/>
      <c r="C2143" s="132"/>
      <c r="D2143" s="131"/>
      <c r="E2143" s="133" t="str">
        <f>+Tabla1[[#This Row],[CODIGO ACTIVIDAD EN PPP Y LINEAMIENTO]]&amp;Tabla1[[#This Row],[ENTORNO/COMPONENTE]]</f>
        <v/>
      </c>
      <c r="F2143" s="134">
        <f>+VLOOKUP(Tabla1[[#This Row],[Columna1]],IG!$D$3:$L$1908,3,FALSE)</f>
        <v>0</v>
      </c>
      <c r="G2143" s="134">
        <f>+VLOOKUP(Tabla1[[#This Row],[Columna1]],IG!$D$3:$W$1908,4,FALSE)</f>
        <v>0</v>
      </c>
      <c r="H2143" s="134">
        <f>+VLOOKUP(Tabla1[[#This Row],[Columna1]],IG!$D$3:$W$1908,5,FALSE)</f>
        <v>0</v>
      </c>
      <c r="I2143" s="134">
        <f>+VLOOKUP(Tabla1[[#This Row],[Columna1]],IG!$D$3:$W$1908,6,FALSE)</f>
        <v>0</v>
      </c>
      <c r="J2143" s="134">
        <f>+VLOOKUP(Tabla1[[#This Row],[Columna1]],IG!$D$3:$W$1908,7,FALSE)</f>
        <v>0</v>
      </c>
      <c r="K2143" s="130"/>
      <c r="L2143" s="131"/>
      <c r="M2143" s="133" t="str">
        <f>+Tabla1[[#This Row],[Columna1]]&amp;Tabla1[[#This Row],[LOCALIDAD]]&amp;Tabla1[[#This Row],[MES]]</f>
        <v/>
      </c>
      <c r="N2143" s="29"/>
      <c r="O2143" s="135">
        <f>+VLOOKUP(Tabla1[[#This Row],[concatenar]],IG!$M$3:$W$1908,2,FALSE)</f>
        <v>0</v>
      </c>
      <c r="P2143" s="50">
        <f>+VLOOKUP(Tabla1[[#This Row],[concatenar]],IG!$M$3:$W$1908,3,FALSE)</f>
        <v>0</v>
      </c>
      <c r="Q2143" s="103">
        <f>+VLOOKUP(Tabla1[[#This Row],[concatenar]],IG!$M$3:$W$1908,8,FALSE)</f>
        <v>0</v>
      </c>
      <c r="R2143" s="97">
        <f>+VLOOKUP(Tabla1[[#This Row],[concatenar]],IG!$M$3:$W$1908,9,FALSE)</f>
        <v>0</v>
      </c>
      <c r="S2143" s="136">
        <f>+VLOOKUP(Tabla1[[#This Row],[concatenar]],IG!$M$3:$W$1908,10,FALSE)</f>
        <v>0</v>
      </c>
      <c r="T2143" s="137">
        <f>+VLOOKUP(Tabla1[[#This Row],[concatenar]],IG!$M$3:$W$1908,11,FALSE)</f>
        <v>0</v>
      </c>
      <c r="U2143" s="130"/>
      <c r="V2143" s="138"/>
      <c r="W2143" s="130"/>
      <c r="X2143" s="29"/>
      <c r="Y2143" s="139">
        <f>ROUND(Tabla1[[#This Row],[VALOR UNITARIO SEGUIMIENTO FINANCIERO
2024]]*Tabla1[[#This Row],[MET AFECTADA PORLA GLOSA
RECURSOS 2024]]*Tabla1[[#This Row],[Porcentaje de Glosa]],0)</f>
        <v>0</v>
      </c>
      <c r="Z2143" s="51">
        <f>ROUND(Tabla1[[#This Row],[VALOR UNITARIO SEGUIMIENTO FINANCIERO
2025]]*Tabla1[[#This Row],[META AFECTADA PORLA GLOSA
RECURSOS 2025]]*Tabla1[[#This Row],[Porcentaje de Glosa]],0)</f>
        <v>0</v>
      </c>
      <c r="AA2143" s="51">
        <f>ROUND(Tabla1[[#This Row],[VALOR DE LA GLOSA 2024]]+Tabla1[[#This Row],[VALOR DE LA GLOSA 2025]],0)</f>
        <v>0</v>
      </c>
      <c r="AB2143" s="56"/>
      <c r="AC2143" s="130"/>
      <c r="AD2143" s="140"/>
      <c r="AE2143" s="130"/>
      <c r="AF2143" s="140">
        <f>ROUND(Tabla1[[#This Row],[VALOR TOTAL DE LA GLOSA]]-Tabla1[[#This Row],[Valor soportado por la Subred]],0)</f>
        <v>0</v>
      </c>
      <c r="AG2143" s="130"/>
      <c r="AH2143" s="130"/>
      <c r="AI2143" s="140">
        <f>ROUND(Tabla1[[#This Row],[VALOR GLOSA DEFINITIVA]]-Tabla1[[#This Row],[VALOR LEVANTADO EN LIQUIDACION]],0)</f>
        <v>0</v>
      </c>
    </row>
    <row r="2144" spans="2:35" s="32" customFormat="1" ht="87.6" hidden="1" customHeight="1" x14ac:dyDescent="0.25">
      <c r="B2144" s="131"/>
      <c r="C2144" s="132"/>
      <c r="D2144" s="131"/>
      <c r="E2144" s="133" t="str">
        <f>+Tabla1[[#This Row],[CODIGO ACTIVIDAD EN PPP Y LINEAMIENTO]]&amp;Tabla1[[#This Row],[ENTORNO/COMPONENTE]]</f>
        <v/>
      </c>
      <c r="F2144" s="134">
        <f>+VLOOKUP(Tabla1[[#This Row],[Columna1]],IG!$D$3:$L$1908,3,FALSE)</f>
        <v>0</v>
      </c>
      <c r="G2144" s="134">
        <f>+VLOOKUP(Tabla1[[#This Row],[Columna1]],IG!$D$3:$W$1908,4,FALSE)</f>
        <v>0</v>
      </c>
      <c r="H2144" s="134">
        <f>+VLOOKUP(Tabla1[[#This Row],[Columna1]],IG!$D$3:$W$1908,5,FALSE)</f>
        <v>0</v>
      </c>
      <c r="I2144" s="134">
        <f>+VLOOKUP(Tabla1[[#This Row],[Columna1]],IG!$D$3:$W$1908,6,FALSE)</f>
        <v>0</v>
      </c>
      <c r="J2144" s="134">
        <f>+VLOOKUP(Tabla1[[#This Row],[Columna1]],IG!$D$3:$W$1908,7,FALSE)</f>
        <v>0</v>
      </c>
      <c r="K2144" s="130"/>
      <c r="L2144" s="131"/>
      <c r="M2144" s="133" t="str">
        <f>+Tabla1[[#This Row],[Columna1]]&amp;Tabla1[[#This Row],[LOCALIDAD]]&amp;Tabla1[[#This Row],[MES]]</f>
        <v/>
      </c>
      <c r="N2144" s="29"/>
      <c r="O2144" s="135">
        <f>+VLOOKUP(Tabla1[[#This Row],[concatenar]],IG!$M$3:$W$1908,2,FALSE)</f>
        <v>0</v>
      </c>
      <c r="P2144" s="50">
        <f>+VLOOKUP(Tabla1[[#This Row],[concatenar]],IG!$M$3:$W$1908,3,FALSE)</f>
        <v>0</v>
      </c>
      <c r="Q2144" s="103">
        <f>+VLOOKUP(Tabla1[[#This Row],[concatenar]],IG!$M$3:$W$1908,8,FALSE)</f>
        <v>0</v>
      </c>
      <c r="R2144" s="97">
        <f>+VLOOKUP(Tabla1[[#This Row],[concatenar]],IG!$M$3:$W$1908,9,FALSE)</f>
        <v>0</v>
      </c>
      <c r="S2144" s="136">
        <f>+VLOOKUP(Tabla1[[#This Row],[concatenar]],IG!$M$3:$W$1908,10,FALSE)</f>
        <v>0</v>
      </c>
      <c r="T2144" s="137">
        <f>+VLOOKUP(Tabla1[[#This Row],[concatenar]],IG!$M$3:$W$1908,11,FALSE)</f>
        <v>0</v>
      </c>
      <c r="U2144" s="130"/>
      <c r="V2144" s="138"/>
      <c r="W2144" s="130"/>
      <c r="X2144" s="29"/>
      <c r="Y2144" s="139">
        <f>ROUND(Tabla1[[#This Row],[VALOR UNITARIO SEGUIMIENTO FINANCIERO
2024]]*Tabla1[[#This Row],[MET AFECTADA PORLA GLOSA
RECURSOS 2024]]*Tabla1[[#This Row],[Porcentaje de Glosa]],0)</f>
        <v>0</v>
      </c>
      <c r="Z2144" s="51">
        <f>ROUND(Tabla1[[#This Row],[VALOR UNITARIO SEGUIMIENTO FINANCIERO
2025]]*Tabla1[[#This Row],[META AFECTADA PORLA GLOSA
RECURSOS 2025]]*Tabla1[[#This Row],[Porcentaje de Glosa]],0)</f>
        <v>0</v>
      </c>
      <c r="AA2144" s="51">
        <f>ROUND(Tabla1[[#This Row],[VALOR DE LA GLOSA 2024]]+Tabla1[[#This Row],[VALOR DE LA GLOSA 2025]],0)</f>
        <v>0</v>
      </c>
      <c r="AB2144" s="56"/>
      <c r="AC2144" s="130"/>
      <c r="AD2144" s="140"/>
      <c r="AE2144" s="130"/>
      <c r="AF2144" s="140">
        <f>ROUND(Tabla1[[#This Row],[VALOR TOTAL DE LA GLOSA]]-Tabla1[[#This Row],[Valor soportado por la Subred]],0)</f>
        <v>0</v>
      </c>
      <c r="AG2144" s="130"/>
      <c r="AH2144" s="130"/>
      <c r="AI2144" s="140">
        <f>ROUND(Tabla1[[#This Row],[VALOR GLOSA DEFINITIVA]]-Tabla1[[#This Row],[VALOR LEVANTADO EN LIQUIDACION]],0)</f>
        <v>0</v>
      </c>
    </row>
    <row r="2145" spans="2:35" s="32" customFormat="1" ht="87.6" hidden="1" customHeight="1" x14ac:dyDescent="0.25">
      <c r="B2145" s="131"/>
      <c r="C2145" s="132"/>
      <c r="D2145" s="131"/>
      <c r="E2145" s="133" t="str">
        <f>+Tabla1[[#This Row],[CODIGO ACTIVIDAD EN PPP Y LINEAMIENTO]]&amp;Tabla1[[#This Row],[ENTORNO/COMPONENTE]]</f>
        <v/>
      </c>
      <c r="F2145" s="134">
        <f>+VLOOKUP(Tabla1[[#This Row],[Columna1]],IG!$D$3:$L$1908,3,FALSE)</f>
        <v>0</v>
      </c>
      <c r="G2145" s="134">
        <f>+VLOOKUP(Tabla1[[#This Row],[Columna1]],IG!$D$3:$W$1908,4,FALSE)</f>
        <v>0</v>
      </c>
      <c r="H2145" s="134">
        <f>+VLOOKUP(Tabla1[[#This Row],[Columna1]],IG!$D$3:$W$1908,5,FALSE)</f>
        <v>0</v>
      </c>
      <c r="I2145" s="134">
        <f>+VLOOKUP(Tabla1[[#This Row],[Columna1]],IG!$D$3:$W$1908,6,FALSE)</f>
        <v>0</v>
      </c>
      <c r="J2145" s="134">
        <f>+VLOOKUP(Tabla1[[#This Row],[Columna1]],IG!$D$3:$W$1908,7,FALSE)</f>
        <v>0</v>
      </c>
      <c r="K2145" s="130"/>
      <c r="L2145" s="131"/>
      <c r="M2145" s="133" t="str">
        <f>+Tabla1[[#This Row],[Columna1]]&amp;Tabla1[[#This Row],[LOCALIDAD]]&amp;Tabla1[[#This Row],[MES]]</f>
        <v/>
      </c>
      <c r="N2145" s="29"/>
      <c r="O2145" s="135">
        <f>+VLOOKUP(Tabla1[[#This Row],[concatenar]],IG!$M$3:$W$1908,2,FALSE)</f>
        <v>0</v>
      </c>
      <c r="P2145" s="50">
        <f>+VLOOKUP(Tabla1[[#This Row],[concatenar]],IG!$M$3:$W$1908,3,FALSE)</f>
        <v>0</v>
      </c>
      <c r="Q2145" s="103">
        <f>+VLOOKUP(Tabla1[[#This Row],[concatenar]],IG!$M$3:$W$1908,8,FALSE)</f>
        <v>0</v>
      </c>
      <c r="R2145" s="97">
        <f>+VLOOKUP(Tabla1[[#This Row],[concatenar]],IG!$M$3:$W$1908,9,FALSE)</f>
        <v>0</v>
      </c>
      <c r="S2145" s="136">
        <f>+VLOOKUP(Tabla1[[#This Row],[concatenar]],IG!$M$3:$W$1908,10,FALSE)</f>
        <v>0</v>
      </c>
      <c r="T2145" s="137">
        <f>+VLOOKUP(Tabla1[[#This Row],[concatenar]],IG!$M$3:$W$1908,11,FALSE)</f>
        <v>0</v>
      </c>
      <c r="U2145" s="130"/>
      <c r="V2145" s="138"/>
      <c r="W2145" s="130"/>
      <c r="X2145" s="29"/>
      <c r="Y2145" s="139">
        <f>ROUND(Tabla1[[#This Row],[VALOR UNITARIO SEGUIMIENTO FINANCIERO
2024]]*Tabla1[[#This Row],[MET AFECTADA PORLA GLOSA
RECURSOS 2024]]*Tabla1[[#This Row],[Porcentaje de Glosa]],0)</f>
        <v>0</v>
      </c>
      <c r="Z2145" s="51">
        <f>ROUND(Tabla1[[#This Row],[VALOR UNITARIO SEGUIMIENTO FINANCIERO
2025]]*Tabla1[[#This Row],[META AFECTADA PORLA GLOSA
RECURSOS 2025]]*Tabla1[[#This Row],[Porcentaje de Glosa]],0)</f>
        <v>0</v>
      </c>
      <c r="AA2145" s="51">
        <f>ROUND(Tabla1[[#This Row],[VALOR DE LA GLOSA 2024]]+Tabla1[[#This Row],[VALOR DE LA GLOSA 2025]],0)</f>
        <v>0</v>
      </c>
      <c r="AB2145" s="56"/>
      <c r="AC2145" s="130"/>
      <c r="AD2145" s="140"/>
      <c r="AE2145" s="130"/>
      <c r="AF2145" s="140">
        <f>ROUND(Tabla1[[#This Row],[VALOR TOTAL DE LA GLOSA]]-Tabla1[[#This Row],[Valor soportado por la Subred]],0)</f>
        <v>0</v>
      </c>
      <c r="AG2145" s="130"/>
      <c r="AH2145" s="130"/>
      <c r="AI2145" s="140">
        <f>ROUND(Tabla1[[#This Row],[VALOR GLOSA DEFINITIVA]]-Tabla1[[#This Row],[VALOR LEVANTADO EN LIQUIDACION]],0)</f>
        <v>0</v>
      </c>
    </row>
    <row r="2146" spans="2:35" s="32" customFormat="1" ht="87.6" hidden="1" customHeight="1" x14ac:dyDescent="0.25">
      <c r="B2146" s="131"/>
      <c r="C2146" s="132"/>
      <c r="D2146" s="131"/>
      <c r="E2146" s="133" t="str">
        <f>+Tabla1[[#This Row],[CODIGO ACTIVIDAD EN PPP Y LINEAMIENTO]]&amp;Tabla1[[#This Row],[ENTORNO/COMPONENTE]]</f>
        <v/>
      </c>
      <c r="F2146" s="134">
        <f>+VLOOKUP(Tabla1[[#This Row],[Columna1]],IG!$D$3:$L$1908,3,FALSE)</f>
        <v>0</v>
      </c>
      <c r="G2146" s="134">
        <f>+VLOOKUP(Tabla1[[#This Row],[Columna1]],IG!$D$3:$W$1908,4,FALSE)</f>
        <v>0</v>
      </c>
      <c r="H2146" s="134">
        <f>+VLOOKUP(Tabla1[[#This Row],[Columna1]],IG!$D$3:$W$1908,5,FALSE)</f>
        <v>0</v>
      </c>
      <c r="I2146" s="134">
        <f>+VLOOKUP(Tabla1[[#This Row],[Columna1]],IG!$D$3:$W$1908,6,FALSE)</f>
        <v>0</v>
      </c>
      <c r="J2146" s="134">
        <f>+VLOOKUP(Tabla1[[#This Row],[Columna1]],IG!$D$3:$W$1908,7,FALSE)</f>
        <v>0</v>
      </c>
      <c r="K2146" s="130"/>
      <c r="L2146" s="131"/>
      <c r="M2146" s="133" t="str">
        <f>+Tabla1[[#This Row],[Columna1]]&amp;Tabla1[[#This Row],[LOCALIDAD]]&amp;Tabla1[[#This Row],[MES]]</f>
        <v/>
      </c>
      <c r="N2146" s="29"/>
      <c r="O2146" s="135">
        <f>+VLOOKUP(Tabla1[[#This Row],[concatenar]],IG!$M$3:$W$1908,2,FALSE)</f>
        <v>0</v>
      </c>
      <c r="P2146" s="50">
        <f>+VLOOKUP(Tabla1[[#This Row],[concatenar]],IG!$M$3:$W$1908,3,FALSE)</f>
        <v>0</v>
      </c>
      <c r="Q2146" s="103">
        <f>+VLOOKUP(Tabla1[[#This Row],[concatenar]],IG!$M$3:$W$1908,8,FALSE)</f>
        <v>0</v>
      </c>
      <c r="R2146" s="97">
        <f>+VLOOKUP(Tabla1[[#This Row],[concatenar]],IG!$M$3:$W$1908,9,FALSE)</f>
        <v>0</v>
      </c>
      <c r="S2146" s="136">
        <f>+VLOOKUP(Tabla1[[#This Row],[concatenar]],IG!$M$3:$W$1908,10,FALSE)</f>
        <v>0</v>
      </c>
      <c r="T2146" s="137">
        <f>+VLOOKUP(Tabla1[[#This Row],[concatenar]],IG!$M$3:$W$1908,11,FALSE)</f>
        <v>0</v>
      </c>
      <c r="U2146" s="130"/>
      <c r="V2146" s="138"/>
      <c r="W2146" s="130"/>
      <c r="X2146" s="29"/>
      <c r="Y2146" s="139">
        <f>ROUND(Tabla1[[#This Row],[VALOR UNITARIO SEGUIMIENTO FINANCIERO
2024]]*Tabla1[[#This Row],[MET AFECTADA PORLA GLOSA
RECURSOS 2024]]*Tabla1[[#This Row],[Porcentaje de Glosa]],0)</f>
        <v>0</v>
      </c>
      <c r="Z2146" s="51">
        <f>ROUND(Tabla1[[#This Row],[VALOR UNITARIO SEGUIMIENTO FINANCIERO
2025]]*Tabla1[[#This Row],[META AFECTADA PORLA GLOSA
RECURSOS 2025]]*Tabla1[[#This Row],[Porcentaje de Glosa]],0)</f>
        <v>0</v>
      </c>
      <c r="AA2146" s="51">
        <f>ROUND(Tabla1[[#This Row],[VALOR DE LA GLOSA 2024]]+Tabla1[[#This Row],[VALOR DE LA GLOSA 2025]],0)</f>
        <v>0</v>
      </c>
      <c r="AB2146" s="56"/>
      <c r="AC2146" s="130"/>
      <c r="AD2146" s="140"/>
      <c r="AE2146" s="130"/>
      <c r="AF2146" s="140">
        <f>ROUND(Tabla1[[#This Row],[VALOR TOTAL DE LA GLOSA]]-Tabla1[[#This Row],[Valor soportado por la Subred]],0)</f>
        <v>0</v>
      </c>
      <c r="AG2146" s="130"/>
      <c r="AH2146" s="130"/>
      <c r="AI2146" s="140">
        <f>ROUND(Tabla1[[#This Row],[VALOR GLOSA DEFINITIVA]]-Tabla1[[#This Row],[VALOR LEVANTADO EN LIQUIDACION]],0)</f>
        <v>0</v>
      </c>
    </row>
    <row r="2147" spans="2:35" s="32" customFormat="1" ht="87.6" hidden="1" customHeight="1" x14ac:dyDescent="0.25">
      <c r="B2147" s="131"/>
      <c r="C2147" s="132"/>
      <c r="D2147" s="131"/>
      <c r="E2147" s="133" t="str">
        <f>+Tabla1[[#This Row],[CODIGO ACTIVIDAD EN PPP Y LINEAMIENTO]]&amp;Tabla1[[#This Row],[ENTORNO/COMPONENTE]]</f>
        <v/>
      </c>
      <c r="F2147" s="134">
        <f>+VLOOKUP(Tabla1[[#This Row],[Columna1]],IG!$D$3:$L$1908,3,FALSE)</f>
        <v>0</v>
      </c>
      <c r="G2147" s="134">
        <f>+VLOOKUP(Tabla1[[#This Row],[Columna1]],IG!$D$3:$W$1908,4,FALSE)</f>
        <v>0</v>
      </c>
      <c r="H2147" s="134">
        <f>+VLOOKUP(Tabla1[[#This Row],[Columna1]],IG!$D$3:$W$1908,5,FALSE)</f>
        <v>0</v>
      </c>
      <c r="I2147" s="134">
        <f>+VLOOKUP(Tabla1[[#This Row],[Columna1]],IG!$D$3:$W$1908,6,FALSE)</f>
        <v>0</v>
      </c>
      <c r="J2147" s="134">
        <f>+VLOOKUP(Tabla1[[#This Row],[Columna1]],IG!$D$3:$W$1908,7,FALSE)</f>
        <v>0</v>
      </c>
      <c r="K2147" s="130"/>
      <c r="L2147" s="131"/>
      <c r="M2147" s="133" t="str">
        <f>+Tabla1[[#This Row],[Columna1]]&amp;Tabla1[[#This Row],[LOCALIDAD]]&amp;Tabla1[[#This Row],[MES]]</f>
        <v/>
      </c>
      <c r="N2147" s="29"/>
      <c r="O2147" s="135">
        <f>+VLOOKUP(Tabla1[[#This Row],[concatenar]],IG!$M$3:$W$1908,2,FALSE)</f>
        <v>0</v>
      </c>
      <c r="P2147" s="50">
        <f>+VLOOKUP(Tabla1[[#This Row],[concatenar]],IG!$M$3:$W$1908,3,FALSE)</f>
        <v>0</v>
      </c>
      <c r="Q2147" s="103">
        <f>+VLOOKUP(Tabla1[[#This Row],[concatenar]],IG!$M$3:$W$1908,8,FALSE)</f>
        <v>0</v>
      </c>
      <c r="R2147" s="97">
        <f>+VLOOKUP(Tabla1[[#This Row],[concatenar]],IG!$M$3:$W$1908,9,FALSE)</f>
        <v>0</v>
      </c>
      <c r="S2147" s="136">
        <f>+VLOOKUP(Tabla1[[#This Row],[concatenar]],IG!$M$3:$W$1908,10,FALSE)</f>
        <v>0</v>
      </c>
      <c r="T2147" s="137">
        <f>+VLOOKUP(Tabla1[[#This Row],[concatenar]],IG!$M$3:$W$1908,11,FALSE)</f>
        <v>0</v>
      </c>
      <c r="U2147" s="130"/>
      <c r="V2147" s="138"/>
      <c r="W2147" s="130"/>
      <c r="X2147" s="29"/>
      <c r="Y2147" s="139">
        <f>ROUND(Tabla1[[#This Row],[VALOR UNITARIO SEGUIMIENTO FINANCIERO
2024]]*Tabla1[[#This Row],[MET AFECTADA PORLA GLOSA
RECURSOS 2024]]*Tabla1[[#This Row],[Porcentaje de Glosa]],0)</f>
        <v>0</v>
      </c>
      <c r="Z2147" s="51">
        <f>ROUND(Tabla1[[#This Row],[VALOR UNITARIO SEGUIMIENTO FINANCIERO
2025]]*Tabla1[[#This Row],[META AFECTADA PORLA GLOSA
RECURSOS 2025]]*Tabla1[[#This Row],[Porcentaje de Glosa]],0)</f>
        <v>0</v>
      </c>
      <c r="AA2147" s="51">
        <f>ROUND(Tabla1[[#This Row],[VALOR DE LA GLOSA 2024]]+Tabla1[[#This Row],[VALOR DE LA GLOSA 2025]],0)</f>
        <v>0</v>
      </c>
      <c r="AB2147" s="56"/>
      <c r="AC2147" s="130"/>
      <c r="AD2147" s="140"/>
      <c r="AE2147" s="130"/>
      <c r="AF2147" s="140">
        <f>ROUND(Tabla1[[#This Row],[VALOR TOTAL DE LA GLOSA]]-Tabla1[[#This Row],[Valor soportado por la Subred]],0)</f>
        <v>0</v>
      </c>
      <c r="AG2147" s="130"/>
      <c r="AH2147" s="130"/>
      <c r="AI2147" s="140">
        <f>ROUND(Tabla1[[#This Row],[VALOR GLOSA DEFINITIVA]]-Tabla1[[#This Row],[VALOR LEVANTADO EN LIQUIDACION]],0)</f>
        <v>0</v>
      </c>
    </row>
    <row r="2148" spans="2:35" s="32" customFormat="1" ht="87.6" hidden="1" customHeight="1" x14ac:dyDescent="0.25">
      <c r="B2148" s="131"/>
      <c r="C2148" s="132"/>
      <c r="D2148" s="131"/>
      <c r="E2148" s="133" t="str">
        <f>+Tabla1[[#This Row],[CODIGO ACTIVIDAD EN PPP Y LINEAMIENTO]]&amp;Tabla1[[#This Row],[ENTORNO/COMPONENTE]]</f>
        <v/>
      </c>
      <c r="F2148" s="134">
        <f>+VLOOKUP(Tabla1[[#This Row],[Columna1]],IG!$D$3:$L$1908,3,FALSE)</f>
        <v>0</v>
      </c>
      <c r="G2148" s="134">
        <f>+VLOOKUP(Tabla1[[#This Row],[Columna1]],IG!$D$3:$W$1908,4,FALSE)</f>
        <v>0</v>
      </c>
      <c r="H2148" s="134">
        <f>+VLOOKUP(Tabla1[[#This Row],[Columna1]],IG!$D$3:$W$1908,5,FALSE)</f>
        <v>0</v>
      </c>
      <c r="I2148" s="134">
        <f>+VLOOKUP(Tabla1[[#This Row],[Columna1]],IG!$D$3:$W$1908,6,FALSE)</f>
        <v>0</v>
      </c>
      <c r="J2148" s="134">
        <f>+VLOOKUP(Tabla1[[#This Row],[Columna1]],IG!$D$3:$W$1908,7,FALSE)</f>
        <v>0</v>
      </c>
      <c r="K2148" s="130"/>
      <c r="L2148" s="131"/>
      <c r="M2148" s="133" t="str">
        <f>+Tabla1[[#This Row],[Columna1]]&amp;Tabla1[[#This Row],[LOCALIDAD]]&amp;Tabla1[[#This Row],[MES]]</f>
        <v/>
      </c>
      <c r="N2148" s="29"/>
      <c r="O2148" s="135">
        <f>+VLOOKUP(Tabla1[[#This Row],[concatenar]],IG!$M$3:$W$1908,2,FALSE)</f>
        <v>0</v>
      </c>
      <c r="P2148" s="50">
        <f>+VLOOKUP(Tabla1[[#This Row],[concatenar]],IG!$M$3:$W$1908,3,FALSE)</f>
        <v>0</v>
      </c>
      <c r="Q2148" s="103">
        <f>+VLOOKUP(Tabla1[[#This Row],[concatenar]],IG!$M$3:$W$1908,8,FALSE)</f>
        <v>0</v>
      </c>
      <c r="R2148" s="97">
        <f>+VLOOKUP(Tabla1[[#This Row],[concatenar]],IG!$M$3:$W$1908,9,FALSE)</f>
        <v>0</v>
      </c>
      <c r="S2148" s="136">
        <f>+VLOOKUP(Tabla1[[#This Row],[concatenar]],IG!$M$3:$W$1908,10,FALSE)</f>
        <v>0</v>
      </c>
      <c r="T2148" s="137">
        <f>+VLOOKUP(Tabla1[[#This Row],[concatenar]],IG!$M$3:$W$1908,11,FALSE)</f>
        <v>0</v>
      </c>
      <c r="U2148" s="130"/>
      <c r="V2148" s="138"/>
      <c r="W2148" s="130"/>
      <c r="X2148" s="29"/>
      <c r="Y2148" s="139">
        <f>ROUND(Tabla1[[#This Row],[VALOR UNITARIO SEGUIMIENTO FINANCIERO
2024]]*Tabla1[[#This Row],[MET AFECTADA PORLA GLOSA
RECURSOS 2024]]*Tabla1[[#This Row],[Porcentaje de Glosa]],0)</f>
        <v>0</v>
      </c>
      <c r="Z2148" s="51">
        <f>ROUND(Tabla1[[#This Row],[VALOR UNITARIO SEGUIMIENTO FINANCIERO
2025]]*Tabla1[[#This Row],[META AFECTADA PORLA GLOSA
RECURSOS 2025]]*Tabla1[[#This Row],[Porcentaje de Glosa]],0)</f>
        <v>0</v>
      </c>
      <c r="AA2148" s="51">
        <f>ROUND(Tabla1[[#This Row],[VALOR DE LA GLOSA 2024]]+Tabla1[[#This Row],[VALOR DE LA GLOSA 2025]],0)</f>
        <v>0</v>
      </c>
      <c r="AB2148" s="56"/>
      <c r="AC2148" s="130"/>
      <c r="AD2148" s="140"/>
      <c r="AE2148" s="130"/>
      <c r="AF2148" s="140">
        <f>ROUND(Tabla1[[#This Row],[VALOR TOTAL DE LA GLOSA]]-Tabla1[[#This Row],[Valor soportado por la Subred]],0)</f>
        <v>0</v>
      </c>
      <c r="AG2148" s="130"/>
      <c r="AH2148" s="130"/>
      <c r="AI2148" s="140">
        <f>ROUND(Tabla1[[#This Row],[VALOR GLOSA DEFINITIVA]]-Tabla1[[#This Row],[VALOR LEVANTADO EN LIQUIDACION]],0)</f>
        <v>0</v>
      </c>
    </row>
    <row r="2149" spans="2:35" s="32" customFormat="1" ht="87.6" hidden="1" customHeight="1" x14ac:dyDescent="0.25">
      <c r="B2149" s="131"/>
      <c r="C2149" s="132"/>
      <c r="D2149" s="131"/>
      <c r="E2149" s="133" t="str">
        <f>+Tabla1[[#This Row],[CODIGO ACTIVIDAD EN PPP Y LINEAMIENTO]]&amp;Tabla1[[#This Row],[ENTORNO/COMPONENTE]]</f>
        <v/>
      </c>
      <c r="F2149" s="134">
        <f>+VLOOKUP(Tabla1[[#This Row],[Columna1]],IG!$D$3:$L$1908,3,FALSE)</f>
        <v>0</v>
      </c>
      <c r="G2149" s="134">
        <f>+VLOOKUP(Tabla1[[#This Row],[Columna1]],IG!$D$3:$W$1908,4,FALSE)</f>
        <v>0</v>
      </c>
      <c r="H2149" s="134">
        <f>+VLOOKUP(Tabla1[[#This Row],[Columna1]],IG!$D$3:$W$1908,5,FALSE)</f>
        <v>0</v>
      </c>
      <c r="I2149" s="134">
        <f>+VLOOKUP(Tabla1[[#This Row],[Columna1]],IG!$D$3:$W$1908,6,FALSE)</f>
        <v>0</v>
      </c>
      <c r="J2149" s="134">
        <f>+VLOOKUP(Tabla1[[#This Row],[Columna1]],IG!$D$3:$W$1908,7,FALSE)</f>
        <v>0</v>
      </c>
      <c r="K2149" s="130"/>
      <c r="L2149" s="131"/>
      <c r="M2149" s="133" t="str">
        <f>+Tabla1[[#This Row],[Columna1]]&amp;Tabla1[[#This Row],[LOCALIDAD]]&amp;Tabla1[[#This Row],[MES]]</f>
        <v/>
      </c>
      <c r="N2149" s="29"/>
      <c r="O2149" s="135">
        <f>+VLOOKUP(Tabla1[[#This Row],[concatenar]],IG!$M$3:$W$1908,2,FALSE)</f>
        <v>0</v>
      </c>
      <c r="P2149" s="50">
        <f>+VLOOKUP(Tabla1[[#This Row],[concatenar]],IG!$M$3:$W$1908,3,FALSE)</f>
        <v>0</v>
      </c>
      <c r="Q2149" s="103">
        <f>+VLOOKUP(Tabla1[[#This Row],[concatenar]],IG!$M$3:$W$1908,8,FALSE)</f>
        <v>0</v>
      </c>
      <c r="R2149" s="97">
        <f>+VLOOKUP(Tabla1[[#This Row],[concatenar]],IG!$M$3:$W$1908,9,FALSE)</f>
        <v>0</v>
      </c>
      <c r="S2149" s="136">
        <f>+VLOOKUP(Tabla1[[#This Row],[concatenar]],IG!$M$3:$W$1908,10,FALSE)</f>
        <v>0</v>
      </c>
      <c r="T2149" s="137">
        <f>+VLOOKUP(Tabla1[[#This Row],[concatenar]],IG!$M$3:$W$1908,11,FALSE)</f>
        <v>0</v>
      </c>
      <c r="U2149" s="130"/>
      <c r="V2149" s="138"/>
      <c r="W2149" s="130"/>
      <c r="X2149" s="29"/>
      <c r="Y2149" s="139">
        <f>ROUND(Tabla1[[#This Row],[VALOR UNITARIO SEGUIMIENTO FINANCIERO
2024]]*Tabla1[[#This Row],[MET AFECTADA PORLA GLOSA
RECURSOS 2024]]*Tabla1[[#This Row],[Porcentaje de Glosa]],0)</f>
        <v>0</v>
      </c>
      <c r="Z2149" s="51">
        <f>ROUND(Tabla1[[#This Row],[VALOR UNITARIO SEGUIMIENTO FINANCIERO
2025]]*Tabla1[[#This Row],[META AFECTADA PORLA GLOSA
RECURSOS 2025]]*Tabla1[[#This Row],[Porcentaje de Glosa]],0)</f>
        <v>0</v>
      </c>
      <c r="AA2149" s="51">
        <f>ROUND(Tabla1[[#This Row],[VALOR DE LA GLOSA 2024]]+Tabla1[[#This Row],[VALOR DE LA GLOSA 2025]],0)</f>
        <v>0</v>
      </c>
      <c r="AB2149" s="56"/>
      <c r="AC2149" s="130"/>
      <c r="AD2149" s="140"/>
      <c r="AE2149" s="130"/>
      <c r="AF2149" s="140">
        <f>ROUND(Tabla1[[#This Row],[VALOR TOTAL DE LA GLOSA]]-Tabla1[[#This Row],[Valor soportado por la Subred]],0)</f>
        <v>0</v>
      </c>
      <c r="AG2149" s="130"/>
      <c r="AH2149" s="130"/>
      <c r="AI2149" s="140">
        <f>ROUND(Tabla1[[#This Row],[VALOR GLOSA DEFINITIVA]]-Tabla1[[#This Row],[VALOR LEVANTADO EN LIQUIDACION]],0)</f>
        <v>0</v>
      </c>
    </row>
    <row r="2150" spans="2:35" s="32" customFormat="1" ht="87.6" hidden="1" customHeight="1" x14ac:dyDescent="0.25">
      <c r="B2150" s="131"/>
      <c r="C2150" s="132"/>
      <c r="D2150" s="131"/>
      <c r="E2150" s="133" t="str">
        <f>+Tabla1[[#This Row],[CODIGO ACTIVIDAD EN PPP Y LINEAMIENTO]]&amp;Tabla1[[#This Row],[ENTORNO/COMPONENTE]]</f>
        <v/>
      </c>
      <c r="F2150" s="134">
        <f>+VLOOKUP(Tabla1[[#This Row],[Columna1]],IG!$D$3:$L$1908,3,FALSE)</f>
        <v>0</v>
      </c>
      <c r="G2150" s="134">
        <f>+VLOOKUP(Tabla1[[#This Row],[Columna1]],IG!$D$3:$W$1908,4,FALSE)</f>
        <v>0</v>
      </c>
      <c r="H2150" s="134">
        <f>+VLOOKUP(Tabla1[[#This Row],[Columna1]],IG!$D$3:$W$1908,5,FALSE)</f>
        <v>0</v>
      </c>
      <c r="I2150" s="134">
        <f>+VLOOKUP(Tabla1[[#This Row],[Columna1]],IG!$D$3:$W$1908,6,FALSE)</f>
        <v>0</v>
      </c>
      <c r="J2150" s="134">
        <f>+VLOOKUP(Tabla1[[#This Row],[Columna1]],IG!$D$3:$W$1908,7,FALSE)</f>
        <v>0</v>
      </c>
      <c r="K2150" s="130"/>
      <c r="L2150" s="131"/>
      <c r="M2150" s="133" t="str">
        <f>+Tabla1[[#This Row],[Columna1]]&amp;Tabla1[[#This Row],[LOCALIDAD]]&amp;Tabla1[[#This Row],[MES]]</f>
        <v/>
      </c>
      <c r="N2150" s="29"/>
      <c r="O2150" s="135">
        <f>+VLOOKUP(Tabla1[[#This Row],[concatenar]],IG!$M$3:$W$1908,2,FALSE)</f>
        <v>0</v>
      </c>
      <c r="P2150" s="50">
        <f>+VLOOKUP(Tabla1[[#This Row],[concatenar]],IG!$M$3:$W$1908,3,FALSE)</f>
        <v>0</v>
      </c>
      <c r="Q2150" s="103">
        <f>+VLOOKUP(Tabla1[[#This Row],[concatenar]],IG!$M$3:$W$1908,8,FALSE)</f>
        <v>0</v>
      </c>
      <c r="R2150" s="97">
        <f>+VLOOKUP(Tabla1[[#This Row],[concatenar]],IG!$M$3:$W$1908,9,FALSE)</f>
        <v>0</v>
      </c>
      <c r="S2150" s="136">
        <f>+VLOOKUP(Tabla1[[#This Row],[concatenar]],IG!$M$3:$W$1908,10,FALSE)</f>
        <v>0</v>
      </c>
      <c r="T2150" s="137">
        <f>+VLOOKUP(Tabla1[[#This Row],[concatenar]],IG!$M$3:$W$1908,11,FALSE)</f>
        <v>0</v>
      </c>
      <c r="U2150" s="130"/>
      <c r="V2150" s="138"/>
      <c r="W2150" s="130"/>
      <c r="X2150" s="29"/>
      <c r="Y2150" s="139">
        <f>ROUND(Tabla1[[#This Row],[VALOR UNITARIO SEGUIMIENTO FINANCIERO
2024]]*Tabla1[[#This Row],[MET AFECTADA PORLA GLOSA
RECURSOS 2024]]*Tabla1[[#This Row],[Porcentaje de Glosa]],0)</f>
        <v>0</v>
      </c>
      <c r="Z2150" s="51">
        <f>ROUND(Tabla1[[#This Row],[VALOR UNITARIO SEGUIMIENTO FINANCIERO
2025]]*Tabla1[[#This Row],[META AFECTADA PORLA GLOSA
RECURSOS 2025]]*Tabla1[[#This Row],[Porcentaje de Glosa]],0)</f>
        <v>0</v>
      </c>
      <c r="AA2150" s="51">
        <f>ROUND(Tabla1[[#This Row],[VALOR DE LA GLOSA 2024]]+Tabla1[[#This Row],[VALOR DE LA GLOSA 2025]],0)</f>
        <v>0</v>
      </c>
      <c r="AB2150" s="56"/>
      <c r="AC2150" s="130"/>
      <c r="AD2150" s="140"/>
      <c r="AE2150" s="130"/>
      <c r="AF2150" s="140">
        <f>ROUND(Tabla1[[#This Row],[VALOR TOTAL DE LA GLOSA]]-Tabla1[[#This Row],[Valor soportado por la Subred]],0)</f>
        <v>0</v>
      </c>
      <c r="AG2150" s="130"/>
      <c r="AH2150" s="130"/>
      <c r="AI2150" s="140">
        <f>ROUND(Tabla1[[#This Row],[VALOR GLOSA DEFINITIVA]]-Tabla1[[#This Row],[VALOR LEVANTADO EN LIQUIDACION]],0)</f>
        <v>0</v>
      </c>
    </row>
    <row r="2151" spans="2:35" s="32" customFormat="1" ht="87.6" hidden="1" customHeight="1" x14ac:dyDescent="0.25">
      <c r="B2151" s="131"/>
      <c r="C2151" s="132"/>
      <c r="D2151" s="131"/>
      <c r="E2151" s="133" t="str">
        <f>+Tabla1[[#This Row],[CODIGO ACTIVIDAD EN PPP Y LINEAMIENTO]]&amp;Tabla1[[#This Row],[ENTORNO/COMPONENTE]]</f>
        <v/>
      </c>
      <c r="F2151" s="134">
        <f>+VLOOKUP(Tabla1[[#This Row],[Columna1]],IG!$D$3:$L$1908,3,FALSE)</f>
        <v>0</v>
      </c>
      <c r="G2151" s="134">
        <f>+VLOOKUP(Tabla1[[#This Row],[Columna1]],IG!$D$3:$W$1908,4,FALSE)</f>
        <v>0</v>
      </c>
      <c r="H2151" s="134">
        <f>+VLOOKUP(Tabla1[[#This Row],[Columna1]],IG!$D$3:$W$1908,5,FALSE)</f>
        <v>0</v>
      </c>
      <c r="I2151" s="134">
        <f>+VLOOKUP(Tabla1[[#This Row],[Columna1]],IG!$D$3:$W$1908,6,FALSE)</f>
        <v>0</v>
      </c>
      <c r="J2151" s="134">
        <f>+VLOOKUP(Tabla1[[#This Row],[Columna1]],IG!$D$3:$W$1908,7,FALSE)</f>
        <v>0</v>
      </c>
      <c r="K2151" s="130"/>
      <c r="L2151" s="131"/>
      <c r="M2151" s="133" t="str">
        <f>+Tabla1[[#This Row],[Columna1]]&amp;Tabla1[[#This Row],[LOCALIDAD]]&amp;Tabla1[[#This Row],[MES]]</f>
        <v/>
      </c>
      <c r="N2151" s="29"/>
      <c r="O2151" s="135">
        <f>+VLOOKUP(Tabla1[[#This Row],[concatenar]],IG!$M$3:$W$1908,2,FALSE)</f>
        <v>0</v>
      </c>
      <c r="P2151" s="50">
        <f>+VLOOKUP(Tabla1[[#This Row],[concatenar]],IG!$M$3:$W$1908,3,FALSE)</f>
        <v>0</v>
      </c>
      <c r="Q2151" s="103">
        <f>+VLOOKUP(Tabla1[[#This Row],[concatenar]],IG!$M$3:$W$1908,8,FALSE)</f>
        <v>0</v>
      </c>
      <c r="R2151" s="97">
        <f>+VLOOKUP(Tabla1[[#This Row],[concatenar]],IG!$M$3:$W$1908,9,FALSE)</f>
        <v>0</v>
      </c>
      <c r="S2151" s="136">
        <f>+VLOOKUP(Tabla1[[#This Row],[concatenar]],IG!$M$3:$W$1908,10,FALSE)</f>
        <v>0</v>
      </c>
      <c r="T2151" s="137">
        <f>+VLOOKUP(Tabla1[[#This Row],[concatenar]],IG!$M$3:$W$1908,11,FALSE)</f>
        <v>0</v>
      </c>
      <c r="U2151" s="130"/>
      <c r="V2151" s="138"/>
      <c r="W2151" s="130"/>
      <c r="X2151" s="29"/>
      <c r="Y2151" s="139">
        <f>ROUND(Tabla1[[#This Row],[VALOR UNITARIO SEGUIMIENTO FINANCIERO
2024]]*Tabla1[[#This Row],[MET AFECTADA PORLA GLOSA
RECURSOS 2024]]*Tabla1[[#This Row],[Porcentaje de Glosa]],0)</f>
        <v>0</v>
      </c>
      <c r="Z2151" s="51">
        <f>ROUND(Tabla1[[#This Row],[VALOR UNITARIO SEGUIMIENTO FINANCIERO
2025]]*Tabla1[[#This Row],[META AFECTADA PORLA GLOSA
RECURSOS 2025]]*Tabla1[[#This Row],[Porcentaje de Glosa]],0)</f>
        <v>0</v>
      </c>
      <c r="AA2151" s="51">
        <f>ROUND(Tabla1[[#This Row],[VALOR DE LA GLOSA 2024]]+Tabla1[[#This Row],[VALOR DE LA GLOSA 2025]],0)</f>
        <v>0</v>
      </c>
      <c r="AB2151" s="56"/>
      <c r="AC2151" s="130"/>
      <c r="AD2151" s="140"/>
      <c r="AE2151" s="130"/>
      <c r="AF2151" s="140">
        <f>ROUND(Tabla1[[#This Row],[VALOR TOTAL DE LA GLOSA]]-Tabla1[[#This Row],[Valor soportado por la Subred]],0)</f>
        <v>0</v>
      </c>
      <c r="AG2151" s="130"/>
      <c r="AH2151" s="130"/>
      <c r="AI2151" s="140">
        <f>ROUND(Tabla1[[#This Row],[VALOR GLOSA DEFINITIVA]]-Tabla1[[#This Row],[VALOR LEVANTADO EN LIQUIDACION]],0)</f>
        <v>0</v>
      </c>
    </row>
    <row r="2152" spans="2:35" s="32" customFormat="1" ht="87.6" hidden="1" customHeight="1" x14ac:dyDescent="0.25">
      <c r="B2152" s="131"/>
      <c r="C2152" s="132"/>
      <c r="D2152" s="131"/>
      <c r="E2152" s="133" t="str">
        <f>+Tabla1[[#This Row],[CODIGO ACTIVIDAD EN PPP Y LINEAMIENTO]]&amp;Tabla1[[#This Row],[ENTORNO/COMPONENTE]]</f>
        <v/>
      </c>
      <c r="F2152" s="134">
        <f>+VLOOKUP(Tabla1[[#This Row],[Columna1]],IG!$D$3:$L$1908,3,FALSE)</f>
        <v>0</v>
      </c>
      <c r="G2152" s="134">
        <f>+VLOOKUP(Tabla1[[#This Row],[Columna1]],IG!$D$3:$W$1908,4,FALSE)</f>
        <v>0</v>
      </c>
      <c r="H2152" s="134">
        <f>+VLOOKUP(Tabla1[[#This Row],[Columna1]],IG!$D$3:$W$1908,5,FALSE)</f>
        <v>0</v>
      </c>
      <c r="I2152" s="134">
        <f>+VLOOKUP(Tabla1[[#This Row],[Columna1]],IG!$D$3:$W$1908,6,FALSE)</f>
        <v>0</v>
      </c>
      <c r="J2152" s="134">
        <f>+VLOOKUP(Tabla1[[#This Row],[Columna1]],IG!$D$3:$W$1908,7,FALSE)</f>
        <v>0</v>
      </c>
      <c r="K2152" s="130"/>
      <c r="L2152" s="131"/>
      <c r="M2152" s="133" t="str">
        <f>+Tabla1[[#This Row],[Columna1]]&amp;Tabla1[[#This Row],[LOCALIDAD]]&amp;Tabla1[[#This Row],[MES]]</f>
        <v/>
      </c>
      <c r="N2152" s="29"/>
      <c r="O2152" s="135">
        <f>+VLOOKUP(Tabla1[[#This Row],[concatenar]],IG!$M$3:$W$1908,2,FALSE)</f>
        <v>0</v>
      </c>
      <c r="P2152" s="50">
        <f>+VLOOKUP(Tabla1[[#This Row],[concatenar]],IG!$M$3:$W$1908,3,FALSE)</f>
        <v>0</v>
      </c>
      <c r="Q2152" s="103">
        <f>+VLOOKUP(Tabla1[[#This Row],[concatenar]],IG!$M$3:$W$1908,8,FALSE)</f>
        <v>0</v>
      </c>
      <c r="R2152" s="97">
        <f>+VLOOKUP(Tabla1[[#This Row],[concatenar]],IG!$M$3:$W$1908,9,FALSE)</f>
        <v>0</v>
      </c>
      <c r="S2152" s="136">
        <f>+VLOOKUP(Tabla1[[#This Row],[concatenar]],IG!$M$3:$W$1908,10,FALSE)</f>
        <v>0</v>
      </c>
      <c r="T2152" s="137">
        <f>+VLOOKUP(Tabla1[[#This Row],[concatenar]],IG!$M$3:$W$1908,11,FALSE)</f>
        <v>0</v>
      </c>
      <c r="U2152" s="130"/>
      <c r="V2152" s="138"/>
      <c r="W2152" s="130"/>
      <c r="X2152" s="29"/>
      <c r="Y2152" s="139">
        <f>ROUND(Tabla1[[#This Row],[VALOR UNITARIO SEGUIMIENTO FINANCIERO
2024]]*Tabla1[[#This Row],[MET AFECTADA PORLA GLOSA
RECURSOS 2024]]*Tabla1[[#This Row],[Porcentaje de Glosa]],0)</f>
        <v>0</v>
      </c>
      <c r="Z2152" s="51">
        <f>ROUND(Tabla1[[#This Row],[VALOR UNITARIO SEGUIMIENTO FINANCIERO
2025]]*Tabla1[[#This Row],[META AFECTADA PORLA GLOSA
RECURSOS 2025]]*Tabla1[[#This Row],[Porcentaje de Glosa]],0)</f>
        <v>0</v>
      </c>
      <c r="AA2152" s="51">
        <f>ROUND(Tabla1[[#This Row],[VALOR DE LA GLOSA 2024]]+Tabla1[[#This Row],[VALOR DE LA GLOSA 2025]],0)</f>
        <v>0</v>
      </c>
      <c r="AB2152" s="56"/>
      <c r="AC2152" s="130"/>
      <c r="AD2152" s="140"/>
      <c r="AE2152" s="130"/>
      <c r="AF2152" s="140">
        <f>ROUND(Tabla1[[#This Row],[VALOR TOTAL DE LA GLOSA]]-Tabla1[[#This Row],[Valor soportado por la Subred]],0)</f>
        <v>0</v>
      </c>
      <c r="AG2152" s="130"/>
      <c r="AH2152" s="130"/>
      <c r="AI2152" s="140">
        <f>ROUND(Tabla1[[#This Row],[VALOR GLOSA DEFINITIVA]]-Tabla1[[#This Row],[VALOR LEVANTADO EN LIQUIDACION]],0)</f>
        <v>0</v>
      </c>
    </row>
    <row r="2153" spans="2:35" s="32" customFormat="1" ht="87.6" hidden="1" customHeight="1" x14ac:dyDescent="0.25">
      <c r="B2153" s="131"/>
      <c r="C2153" s="132"/>
      <c r="D2153" s="131"/>
      <c r="E2153" s="133" t="str">
        <f>+Tabla1[[#This Row],[CODIGO ACTIVIDAD EN PPP Y LINEAMIENTO]]&amp;Tabla1[[#This Row],[ENTORNO/COMPONENTE]]</f>
        <v/>
      </c>
      <c r="F2153" s="134">
        <f>+VLOOKUP(Tabla1[[#This Row],[Columna1]],IG!$D$3:$L$1908,3,FALSE)</f>
        <v>0</v>
      </c>
      <c r="G2153" s="134">
        <f>+VLOOKUP(Tabla1[[#This Row],[Columna1]],IG!$D$3:$W$1908,4,FALSE)</f>
        <v>0</v>
      </c>
      <c r="H2153" s="134">
        <f>+VLOOKUP(Tabla1[[#This Row],[Columna1]],IG!$D$3:$W$1908,5,FALSE)</f>
        <v>0</v>
      </c>
      <c r="I2153" s="134">
        <f>+VLOOKUP(Tabla1[[#This Row],[Columna1]],IG!$D$3:$W$1908,6,FALSE)</f>
        <v>0</v>
      </c>
      <c r="J2153" s="134">
        <f>+VLOOKUP(Tabla1[[#This Row],[Columna1]],IG!$D$3:$W$1908,7,FALSE)</f>
        <v>0</v>
      </c>
      <c r="K2153" s="130"/>
      <c r="L2153" s="131"/>
      <c r="M2153" s="133" t="str">
        <f>+Tabla1[[#This Row],[Columna1]]&amp;Tabla1[[#This Row],[LOCALIDAD]]&amp;Tabla1[[#This Row],[MES]]</f>
        <v/>
      </c>
      <c r="N2153" s="29"/>
      <c r="O2153" s="135">
        <f>+VLOOKUP(Tabla1[[#This Row],[concatenar]],IG!$M$3:$W$1908,2,FALSE)</f>
        <v>0</v>
      </c>
      <c r="P2153" s="50">
        <f>+VLOOKUP(Tabla1[[#This Row],[concatenar]],IG!$M$3:$W$1908,3,FALSE)</f>
        <v>0</v>
      </c>
      <c r="Q2153" s="103">
        <f>+VLOOKUP(Tabla1[[#This Row],[concatenar]],IG!$M$3:$W$1908,8,FALSE)</f>
        <v>0</v>
      </c>
      <c r="R2153" s="97">
        <f>+VLOOKUP(Tabla1[[#This Row],[concatenar]],IG!$M$3:$W$1908,9,FALSE)</f>
        <v>0</v>
      </c>
      <c r="S2153" s="136">
        <f>+VLOOKUP(Tabla1[[#This Row],[concatenar]],IG!$M$3:$W$1908,10,FALSE)</f>
        <v>0</v>
      </c>
      <c r="T2153" s="137">
        <f>+VLOOKUP(Tabla1[[#This Row],[concatenar]],IG!$M$3:$W$1908,11,FALSE)</f>
        <v>0</v>
      </c>
      <c r="U2153" s="130"/>
      <c r="V2153" s="138"/>
      <c r="W2153" s="130"/>
      <c r="X2153" s="29"/>
      <c r="Y2153" s="139">
        <f>ROUND(Tabla1[[#This Row],[VALOR UNITARIO SEGUIMIENTO FINANCIERO
2024]]*Tabla1[[#This Row],[MET AFECTADA PORLA GLOSA
RECURSOS 2024]]*Tabla1[[#This Row],[Porcentaje de Glosa]],0)</f>
        <v>0</v>
      </c>
      <c r="Z2153" s="51">
        <f>ROUND(Tabla1[[#This Row],[VALOR UNITARIO SEGUIMIENTO FINANCIERO
2025]]*Tabla1[[#This Row],[META AFECTADA PORLA GLOSA
RECURSOS 2025]]*Tabla1[[#This Row],[Porcentaje de Glosa]],0)</f>
        <v>0</v>
      </c>
      <c r="AA2153" s="51">
        <f>ROUND(Tabla1[[#This Row],[VALOR DE LA GLOSA 2024]]+Tabla1[[#This Row],[VALOR DE LA GLOSA 2025]],0)</f>
        <v>0</v>
      </c>
      <c r="AB2153" s="56"/>
      <c r="AC2153" s="130"/>
      <c r="AD2153" s="140"/>
      <c r="AE2153" s="130"/>
      <c r="AF2153" s="140">
        <f>ROUND(Tabla1[[#This Row],[VALOR TOTAL DE LA GLOSA]]-Tabla1[[#This Row],[Valor soportado por la Subred]],0)</f>
        <v>0</v>
      </c>
      <c r="AG2153" s="130"/>
      <c r="AH2153" s="130"/>
      <c r="AI2153" s="140">
        <f>ROUND(Tabla1[[#This Row],[VALOR GLOSA DEFINITIVA]]-Tabla1[[#This Row],[VALOR LEVANTADO EN LIQUIDACION]],0)</f>
        <v>0</v>
      </c>
    </row>
    <row r="2154" spans="2:35" s="32" customFormat="1" ht="87.6" hidden="1" customHeight="1" x14ac:dyDescent="0.25">
      <c r="B2154" s="131"/>
      <c r="C2154" s="132"/>
      <c r="D2154" s="131"/>
      <c r="E2154" s="133" t="str">
        <f>+Tabla1[[#This Row],[CODIGO ACTIVIDAD EN PPP Y LINEAMIENTO]]&amp;Tabla1[[#This Row],[ENTORNO/COMPONENTE]]</f>
        <v/>
      </c>
      <c r="F2154" s="134">
        <f>+VLOOKUP(Tabla1[[#This Row],[Columna1]],IG!$D$3:$L$1908,3,FALSE)</f>
        <v>0</v>
      </c>
      <c r="G2154" s="134">
        <f>+VLOOKUP(Tabla1[[#This Row],[Columna1]],IG!$D$3:$W$1908,4,FALSE)</f>
        <v>0</v>
      </c>
      <c r="H2154" s="134">
        <f>+VLOOKUP(Tabla1[[#This Row],[Columna1]],IG!$D$3:$W$1908,5,FALSE)</f>
        <v>0</v>
      </c>
      <c r="I2154" s="134">
        <f>+VLOOKUP(Tabla1[[#This Row],[Columna1]],IG!$D$3:$W$1908,6,FALSE)</f>
        <v>0</v>
      </c>
      <c r="J2154" s="134">
        <f>+VLOOKUP(Tabla1[[#This Row],[Columna1]],IG!$D$3:$W$1908,7,FALSE)</f>
        <v>0</v>
      </c>
      <c r="K2154" s="130"/>
      <c r="L2154" s="131"/>
      <c r="M2154" s="133" t="str">
        <f>+Tabla1[[#This Row],[Columna1]]&amp;Tabla1[[#This Row],[LOCALIDAD]]&amp;Tabla1[[#This Row],[MES]]</f>
        <v/>
      </c>
      <c r="N2154" s="29"/>
      <c r="O2154" s="135">
        <f>+VLOOKUP(Tabla1[[#This Row],[concatenar]],IG!$M$3:$W$1908,2,FALSE)</f>
        <v>0</v>
      </c>
      <c r="P2154" s="50">
        <f>+VLOOKUP(Tabla1[[#This Row],[concatenar]],IG!$M$3:$W$1908,3,FALSE)</f>
        <v>0</v>
      </c>
      <c r="Q2154" s="103">
        <f>+VLOOKUP(Tabla1[[#This Row],[concatenar]],IG!$M$3:$W$1908,8,FALSE)</f>
        <v>0</v>
      </c>
      <c r="R2154" s="97">
        <f>+VLOOKUP(Tabla1[[#This Row],[concatenar]],IG!$M$3:$W$1908,9,FALSE)</f>
        <v>0</v>
      </c>
      <c r="S2154" s="136">
        <f>+VLOOKUP(Tabla1[[#This Row],[concatenar]],IG!$M$3:$W$1908,10,FALSE)</f>
        <v>0</v>
      </c>
      <c r="T2154" s="137">
        <f>+VLOOKUP(Tabla1[[#This Row],[concatenar]],IG!$M$3:$W$1908,11,FALSE)</f>
        <v>0</v>
      </c>
      <c r="U2154" s="130"/>
      <c r="V2154" s="138"/>
      <c r="W2154" s="130"/>
      <c r="X2154" s="29"/>
      <c r="Y2154" s="139">
        <f>ROUND(Tabla1[[#This Row],[VALOR UNITARIO SEGUIMIENTO FINANCIERO
2024]]*Tabla1[[#This Row],[MET AFECTADA PORLA GLOSA
RECURSOS 2024]]*Tabla1[[#This Row],[Porcentaje de Glosa]],0)</f>
        <v>0</v>
      </c>
      <c r="Z2154" s="51">
        <f>ROUND(Tabla1[[#This Row],[VALOR UNITARIO SEGUIMIENTO FINANCIERO
2025]]*Tabla1[[#This Row],[META AFECTADA PORLA GLOSA
RECURSOS 2025]]*Tabla1[[#This Row],[Porcentaje de Glosa]],0)</f>
        <v>0</v>
      </c>
      <c r="AA2154" s="51">
        <f>ROUND(Tabla1[[#This Row],[VALOR DE LA GLOSA 2024]]+Tabla1[[#This Row],[VALOR DE LA GLOSA 2025]],0)</f>
        <v>0</v>
      </c>
      <c r="AB2154" s="56"/>
      <c r="AC2154" s="130"/>
      <c r="AD2154" s="140"/>
      <c r="AE2154" s="130"/>
      <c r="AF2154" s="140">
        <f>ROUND(Tabla1[[#This Row],[VALOR TOTAL DE LA GLOSA]]-Tabla1[[#This Row],[Valor soportado por la Subred]],0)</f>
        <v>0</v>
      </c>
      <c r="AG2154" s="130"/>
      <c r="AH2154" s="130"/>
      <c r="AI2154" s="140">
        <f>ROUND(Tabla1[[#This Row],[VALOR GLOSA DEFINITIVA]]-Tabla1[[#This Row],[VALOR LEVANTADO EN LIQUIDACION]],0)</f>
        <v>0</v>
      </c>
    </row>
    <row r="2155" spans="2:35" s="32" customFormat="1" ht="87.6" hidden="1" customHeight="1" x14ac:dyDescent="0.25">
      <c r="B2155" s="131"/>
      <c r="C2155" s="132"/>
      <c r="D2155" s="131"/>
      <c r="E2155" s="133" t="str">
        <f>+Tabla1[[#This Row],[CODIGO ACTIVIDAD EN PPP Y LINEAMIENTO]]&amp;Tabla1[[#This Row],[ENTORNO/COMPONENTE]]</f>
        <v/>
      </c>
      <c r="F2155" s="134">
        <f>+VLOOKUP(Tabla1[[#This Row],[Columna1]],IG!$D$3:$L$1908,3,FALSE)</f>
        <v>0</v>
      </c>
      <c r="G2155" s="134">
        <f>+VLOOKUP(Tabla1[[#This Row],[Columna1]],IG!$D$3:$W$1908,4,FALSE)</f>
        <v>0</v>
      </c>
      <c r="H2155" s="134">
        <f>+VLOOKUP(Tabla1[[#This Row],[Columna1]],IG!$D$3:$W$1908,5,FALSE)</f>
        <v>0</v>
      </c>
      <c r="I2155" s="134">
        <f>+VLOOKUP(Tabla1[[#This Row],[Columna1]],IG!$D$3:$W$1908,6,FALSE)</f>
        <v>0</v>
      </c>
      <c r="J2155" s="134">
        <f>+VLOOKUP(Tabla1[[#This Row],[Columna1]],IG!$D$3:$W$1908,7,FALSE)</f>
        <v>0</v>
      </c>
      <c r="K2155" s="130"/>
      <c r="L2155" s="131"/>
      <c r="M2155" s="133" t="str">
        <f>+Tabla1[[#This Row],[Columna1]]&amp;Tabla1[[#This Row],[LOCALIDAD]]&amp;Tabla1[[#This Row],[MES]]</f>
        <v/>
      </c>
      <c r="N2155" s="29"/>
      <c r="O2155" s="135">
        <f>+VLOOKUP(Tabla1[[#This Row],[concatenar]],IG!$M$3:$W$1908,2,FALSE)</f>
        <v>0</v>
      </c>
      <c r="P2155" s="50">
        <f>+VLOOKUP(Tabla1[[#This Row],[concatenar]],IG!$M$3:$W$1908,3,FALSE)</f>
        <v>0</v>
      </c>
      <c r="Q2155" s="103">
        <f>+VLOOKUP(Tabla1[[#This Row],[concatenar]],IG!$M$3:$W$1908,8,FALSE)</f>
        <v>0</v>
      </c>
      <c r="R2155" s="97">
        <f>+VLOOKUP(Tabla1[[#This Row],[concatenar]],IG!$M$3:$W$1908,9,FALSE)</f>
        <v>0</v>
      </c>
      <c r="S2155" s="136">
        <f>+VLOOKUP(Tabla1[[#This Row],[concatenar]],IG!$M$3:$W$1908,10,FALSE)</f>
        <v>0</v>
      </c>
      <c r="T2155" s="137">
        <f>+VLOOKUP(Tabla1[[#This Row],[concatenar]],IG!$M$3:$W$1908,11,FALSE)</f>
        <v>0</v>
      </c>
      <c r="U2155" s="130"/>
      <c r="V2155" s="138"/>
      <c r="W2155" s="130"/>
      <c r="X2155" s="29"/>
      <c r="Y2155" s="139">
        <f>ROUND(Tabla1[[#This Row],[VALOR UNITARIO SEGUIMIENTO FINANCIERO
2024]]*Tabla1[[#This Row],[MET AFECTADA PORLA GLOSA
RECURSOS 2024]]*Tabla1[[#This Row],[Porcentaje de Glosa]],0)</f>
        <v>0</v>
      </c>
      <c r="Z2155" s="51">
        <f>ROUND(Tabla1[[#This Row],[VALOR UNITARIO SEGUIMIENTO FINANCIERO
2025]]*Tabla1[[#This Row],[META AFECTADA PORLA GLOSA
RECURSOS 2025]]*Tabla1[[#This Row],[Porcentaje de Glosa]],0)</f>
        <v>0</v>
      </c>
      <c r="AA2155" s="51">
        <f>ROUND(Tabla1[[#This Row],[VALOR DE LA GLOSA 2024]]+Tabla1[[#This Row],[VALOR DE LA GLOSA 2025]],0)</f>
        <v>0</v>
      </c>
      <c r="AB2155" s="56"/>
      <c r="AC2155" s="130"/>
      <c r="AD2155" s="140"/>
      <c r="AE2155" s="130"/>
      <c r="AF2155" s="140">
        <f>ROUND(Tabla1[[#This Row],[VALOR TOTAL DE LA GLOSA]]-Tabla1[[#This Row],[Valor soportado por la Subred]],0)</f>
        <v>0</v>
      </c>
      <c r="AG2155" s="130"/>
      <c r="AH2155" s="130"/>
      <c r="AI2155" s="140">
        <f>ROUND(Tabla1[[#This Row],[VALOR GLOSA DEFINITIVA]]-Tabla1[[#This Row],[VALOR LEVANTADO EN LIQUIDACION]],0)</f>
        <v>0</v>
      </c>
    </row>
    <row r="2156" spans="2:35" s="32" customFormat="1" ht="87.6" hidden="1" customHeight="1" x14ac:dyDescent="0.25">
      <c r="B2156" s="131"/>
      <c r="C2156" s="132"/>
      <c r="D2156" s="131"/>
      <c r="E2156" s="133" t="str">
        <f>+Tabla1[[#This Row],[CODIGO ACTIVIDAD EN PPP Y LINEAMIENTO]]&amp;Tabla1[[#This Row],[ENTORNO/COMPONENTE]]</f>
        <v/>
      </c>
      <c r="F2156" s="134">
        <f>+VLOOKUP(Tabla1[[#This Row],[Columna1]],IG!$D$3:$L$1908,3,FALSE)</f>
        <v>0</v>
      </c>
      <c r="G2156" s="134">
        <f>+VLOOKUP(Tabla1[[#This Row],[Columna1]],IG!$D$3:$W$1908,4,FALSE)</f>
        <v>0</v>
      </c>
      <c r="H2156" s="134">
        <f>+VLOOKUP(Tabla1[[#This Row],[Columna1]],IG!$D$3:$W$1908,5,FALSE)</f>
        <v>0</v>
      </c>
      <c r="I2156" s="134">
        <f>+VLOOKUP(Tabla1[[#This Row],[Columna1]],IG!$D$3:$W$1908,6,FALSE)</f>
        <v>0</v>
      </c>
      <c r="J2156" s="134">
        <f>+VLOOKUP(Tabla1[[#This Row],[Columna1]],IG!$D$3:$W$1908,7,FALSE)</f>
        <v>0</v>
      </c>
      <c r="K2156" s="130"/>
      <c r="L2156" s="131"/>
      <c r="M2156" s="133" t="str">
        <f>+Tabla1[[#This Row],[Columna1]]&amp;Tabla1[[#This Row],[LOCALIDAD]]&amp;Tabla1[[#This Row],[MES]]</f>
        <v/>
      </c>
      <c r="N2156" s="29"/>
      <c r="O2156" s="135">
        <f>+VLOOKUP(Tabla1[[#This Row],[concatenar]],IG!$M$3:$W$1908,2,FALSE)</f>
        <v>0</v>
      </c>
      <c r="P2156" s="50">
        <f>+VLOOKUP(Tabla1[[#This Row],[concatenar]],IG!$M$3:$W$1908,3,FALSE)</f>
        <v>0</v>
      </c>
      <c r="Q2156" s="103">
        <f>+VLOOKUP(Tabla1[[#This Row],[concatenar]],IG!$M$3:$W$1908,8,FALSE)</f>
        <v>0</v>
      </c>
      <c r="R2156" s="97">
        <f>+VLOOKUP(Tabla1[[#This Row],[concatenar]],IG!$M$3:$W$1908,9,FALSE)</f>
        <v>0</v>
      </c>
      <c r="S2156" s="136">
        <f>+VLOOKUP(Tabla1[[#This Row],[concatenar]],IG!$M$3:$W$1908,10,FALSE)</f>
        <v>0</v>
      </c>
      <c r="T2156" s="137">
        <f>+VLOOKUP(Tabla1[[#This Row],[concatenar]],IG!$M$3:$W$1908,11,FALSE)</f>
        <v>0</v>
      </c>
      <c r="U2156" s="130"/>
      <c r="V2156" s="138"/>
      <c r="W2156" s="130"/>
      <c r="X2156" s="29"/>
      <c r="Y2156" s="139">
        <f>ROUND(Tabla1[[#This Row],[VALOR UNITARIO SEGUIMIENTO FINANCIERO
2024]]*Tabla1[[#This Row],[MET AFECTADA PORLA GLOSA
RECURSOS 2024]]*Tabla1[[#This Row],[Porcentaje de Glosa]],0)</f>
        <v>0</v>
      </c>
      <c r="Z2156" s="51">
        <f>ROUND(Tabla1[[#This Row],[VALOR UNITARIO SEGUIMIENTO FINANCIERO
2025]]*Tabla1[[#This Row],[META AFECTADA PORLA GLOSA
RECURSOS 2025]]*Tabla1[[#This Row],[Porcentaje de Glosa]],0)</f>
        <v>0</v>
      </c>
      <c r="AA2156" s="51">
        <f>ROUND(Tabla1[[#This Row],[VALOR DE LA GLOSA 2024]]+Tabla1[[#This Row],[VALOR DE LA GLOSA 2025]],0)</f>
        <v>0</v>
      </c>
      <c r="AB2156" s="56"/>
      <c r="AC2156" s="130"/>
      <c r="AD2156" s="140"/>
      <c r="AE2156" s="130"/>
      <c r="AF2156" s="140">
        <f>ROUND(Tabla1[[#This Row],[VALOR TOTAL DE LA GLOSA]]-Tabla1[[#This Row],[Valor soportado por la Subred]],0)</f>
        <v>0</v>
      </c>
      <c r="AG2156" s="130"/>
      <c r="AH2156" s="130"/>
      <c r="AI2156" s="140">
        <f>ROUND(Tabla1[[#This Row],[VALOR GLOSA DEFINITIVA]]-Tabla1[[#This Row],[VALOR LEVANTADO EN LIQUIDACION]],0)</f>
        <v>0</v>
      </c>
    </row>
    <row r="2157" spans="2:35" s="32" customFormat="1" ht="87.6" hidden="1" customHeight="1" x14ac:dyDescent="0.25">
      <c r="B2157" s="131"/>
      <c r="C2157" s="132"/>
      <c r="D2157" s="131"/>
      <c r="E2157" s="133" t="str">
        <f>+Tabla1[[#This Row],[CODIGO ACTIVIDAD EN PPP Y LINEAMIENTO]]&amp;Tabla1[[#This Row],[ENTORNO/COMPONENTE]]</f>
        <v/>
      </c>
      <c r="F2157" s="134">
        <f>+VLOOKUP(Tabla1[[#This Row],[Columna1]],IG!$D$3:$L$1908,3,FALSE)</f>
        <v>0</v>
      </c>
      <c r="G2157" s="134">
        <f>+VLOOKUP(Tabla1[[#This Row],[Columna1]],IG!$D$3:$W$1908,4,FALSE)</f>
        <v>0</v>
      </c>
      <c r="H2157" s="134">
        <f>+VLOOKUP(Tabla1[[#This Row],[Columna1]],IG!$D$3:$W$1908,5,FALSE)</f>
        <v>0</v>
      </c>
      <c r="I2157" s="134">
        <f>+VLOOKUP(Tabla1[[#This Row],[Columna1]],IG!$D$3:$W$1908,6,FALSE)</f>
        <v>0</v>
      </c>
      <c r="J2157" s="134">
        <f>+VLOOKUP(Tabla1[[#This Row],[Columna1]],IG!$D$3:$W$1908,7,FALSE)</f>
        <v>0</v>
      </c>
      <c r="K2157" s="130"/>
      <c r="L2157" s="131"/>
      <c r="M2157" s="133" t="str">
        <f>+Tabla1[[#This Row],[Columna1]]&amp;Tabla1[[#This Row],[LOCALIDAD]]&amp;Tabla1[[#This Row],[MES]]</f>
        <v/>
      </c>
      <c r="N2157" s="29"/>
      <c r="O2157" s="135">
        <f>+VLOOKUP(Tabla1[[#This Row],[concatenar]],IG!$M$3:$W$1908,2,FALSE)</f>
        <v>0</v>
      </c>
      <c r="P2157" s="50">
        <f>+VLOOKUP(Tabla1[[#This Row],[concatenar]],IG!$M$3:$W$1908,3,FALSE)</f>
        <v>0</v>
      </c>
      <c r="Q2157" s="103">
        <f>+VLOOKUP(Tabla1[[#This Row],[concatenar]],IG!$M$3:$W$1908,8,FALSE)</f>
        <v>0</v>
      </c>
      <c r="R2157" s="97">
        <f>+VLOOKUP(Tabla1[[#This Row],[concatenar]],IG!$M$3:$W$1908,9,FALSE)</f>
        <v>0</v>
      </c>
      <c r="S2157" s="136">
        <f>+VLOOKUP(Tabla1[[#This Row],[concatenar]],IG!$M$3:$W$1908,10,FALSE)</f>
        <v>0</v>
      </c>
      <c r="T2157" s="137">
        <f>+VLOOKUP(Tabla1[[#This Row],[concatenar]],IG!$M$3:$W$1908,11,FALSE)</f>
        <v>0</v>
      </c>
      <c r="U2157" s="130"/>
      <c r="V2157" s="138"/>
      <c r="W2157" s="130"/>
      <c r="X2157" s="29"/>
      <c r="Y2157" s="139">
        <f>ROUND(Tabla1[[#This Row],[VALOR UNITARIO SEGUIMIENTO FINANCIERO
2024]]*Tabla1[[#This Row],[MET AFECTADA PORLA GLOSA
RECURSOS 2024]]*Tabla1[[#This Row],[Porcentaje de Glosa]],0)</f>
        <v>0</v>
      </c>
      <c r="Z2157" s="51">
        <f>ROUND(Tabla1[[#This Row],[VALOR UNITARIO SEGUIMIENTO FINANCIERO
2025]]*Tabla1[[#This Row],[META AFECTADA PORLA GLOSA
RECURSOS 2025]]*Tabla1[[#This Row],[Porcentaje de Glosa]],0)</f>
        <v>0</v>
      </c>
      <c r="AA2157" s="51">
        <f>ROUND(Tabla1[[#This Row],[VALOR DE LA GLOSA 2024]]+Tabla1[[#This Row],[VALOR DE LA GLOSA 2025]],0)</f>
        <v>0</v>
      </c>
      <c r="AB2157" s="56"/>
      <c r="AC2157" s="130"/>
      <c r="AD2157" s="140"/>
      <c r="AE2157" s="130"/>
      <c r="AF2157" s="140">
        <f>ROUND(Tabla1[[#This Row],[VALOR TOTAL DE LA GLOSA]]-Tabla1[[#This Row],[Valor soportado por la Subred]],0)</f>
        <v>0</v>
      </c>
      <c r="AG2157" s="130"/>
      <c r="AH2157" s="130"/>
      <c r="AI2157" s="140">
        <f>ROUND(Tabla1[[#This Row],[VALOR GLOSA DEFINITIVA]]-Tabla1[[#This Row],[VALOR LEVANTADO EN LIQUIDACION]],0)</f>
        <v>0</v>
      </c>
    </row>
    <row r="2158" spans="2:35" s="32" customFormat="1" ht="87.6" hidden="1" customHeight="1" x14ac:dyDescent="0.25">
      <c r="B2158" s="131"/>
      <c r="C2158" s="132"/>
      <c r="D2158" s="131"/>
      <c r="E2158" s="133" t="str">
        <f>+Tabla1[[#This Row],[CODIGO ACTIVIDAD EN PPP Y LINEAMIENTO]]&amp;Tabla1[[#This Row],[ENTORNO/COMPONENTE]]</f>
        <v/>
      </c>
      <c r="F2158" s="134">
        <f>+VLOOKUP(Tabla1[[#This Row],[Columna1]],IG!$D$3:$L$1908,3,FALSE)</f>
        <v>0</v>
      </c>
      <c r="G2158" s="134">
        <f>+VLOOKUP(Tabla1[[#This Row],[Columna1]],IG!$D$3:$W$1908,4,FALSE)</f>
        <v>0</v>
      </c>
      <c r="H2158" s="134">
        <f>+VLOOKUP(Tabla1[[#This Row],[Columna1]],IG!$D$3:$W$1908,5,FALSE)</f>
        <v>0</v>
      </c>
      <c r="I2158" s="134">
        <f>+VLOOKUP(Tabla1[[#This Row],[Columna1]],IG!$D$3:$W$1908,6,FALSE)</f>
        <v>0</v>
      </c>
      <c r="J2158" s="134">
        <f>+VLOOKUP(Tabla1[[#This Row],[Columna1]],IG!$D$3:$W$1908,7,FALSE)</f>
        <v>0</v>
      </c>
      <c r="K2158" s="130"/>
      <c r="L2158" s="131"/>
      <c r="M2158" s="133" t="str">
        <f>+Tabla1[[#This Row],[Columna1]]&amp;Tabla1[[#This Row],[LOCALIDAD]]&amp;Tabla1[[#This Row],[MES]]</f>
        <v/>
      </c>
      <c r="N2158" s="29"/>
      <c r="O2158" s="135">
        <f>+VLOOKUP(Tabla1[[#This Row],[concatenar]],IG!$M$3:$W$1908,2,FALSE)</f>
        <v>0</v>
      </c>
      <c r="P2158" s="50">
        <f>+VLOOKUP(Tabla1[[#This Row],[concatenar]],IG!$M$3:$W$1908,3,FALSE)</f>
        <v>0</v>
      </c>
      <c r="Q2158" s="103">
        <f>+VLOOKUP(Tabla1[[#This Row],[concatenar]],IG!$M$3:$W$1908,8,FALSE)</f>
        <v>0</v>
      </c>
      <c r="R2158" s="97">
        <f>+VLOOKUP(Tabla1[[#This Row],[concatenar]],IG!$M$3:$W$1908,9,FALSE)</f>
        <v>0</v>
      </c>
      <c r="S2158" s="136">
        <f>+VLOOKUP(Tabla1[[#This Row],[concatenar]],IG!$M$3:$W$1908,10,FALSE)</f>
        <v>0</v>
      </c>
      <c r="T2158" s="137">
        <f>+VLOOKUP(Tabla1[[#This Row],[concatenar]],IG!$M$3:$W$1908,11,FALSE)</f>
        <v>0</v>
      </c>
      <c r="U2158" s="130"/>
      <c r="V2158" s="138"/>
      <c r="W2158" s="130"/>
      <c r="X2158" s="29"/>
      <c r="Y2158" s="139">
        <f>ROUND(Tabla1[[#This Row],[VALOR UNITARIO SEGUIMIENTO FINANCIERO
2024]]*Tabla1[[#This Row],[MET AFECTADA PORLA GLOSA
RECURSOS 2024]]*Tabla1[[#This Row],[Porcentaje de Glosa]],0)</f>
        <v>0</v>
      </c>
      <c r="Z2158" s="51">
        <f>ROUND(Tabla1[[#This Row],[VALOR UNITARIO SEGUIMIENTO FINANCIERO
2025]]*Tabla1[[#This Row],[META AFECTADA PORLA GLOSA
RECURSOS 2025]]*Tabla1[[#This Row],[Porcentaje de Glosa]],0)</f>
        <v>0</v>
      </c>
      <c r="AA2158" s="51">
        <f>ROUND(Tabla1[[#This Row],[VALOR DE LA GLOSA 2024]]+Tabla1[[#This Row],[VALOR DE LA GLOSA 2025]],0)</f>
        <v>0</v>
      </c>
      <c r="AB2158" s="56"/>
      <c r="AC2158" s="130"/>
      <c r="AD2158" s="140"/>
      <c r="AE2158" s="130"/>
      <c r="AF2158" s="140">
        <f>ROUND(Tabla1[[#This Row],[VALOR TOTAL DE LA GLOSA]]-Tabla1[[#This Row],[Valor soportado por la Subred]],0)</f>
        <v>0</v>
      </c>
      <c r="AG2158" s="130"/>
      <c r="AH2158" s="130"/>
      <c r="AI2158" s="140">
        <f>ROUND(Tabla1[[#This Row],[VALOR GLOSA DEFINITIVA]]-Tabla1[[#This Row],[VALOR LEVANTADO EN LIQUIDACION]],0)</f>
        <v>0</v>
      </c>
    </row>
    <row r="2159" spans="2:35" s="32" customFormat="1" ht="87.6" hidden="1" customHeight="1" x14ac:dyDescent="0.25">
      <c r="B2159" s="131"/>
      <c r="C2159" s="132"/>
      <c r="D2159" s="131"/>
      <c r="E2159" s="133" t="str">
        <f>+Tabla1[[#This Row],[CODIGO ACTIVIDAD EN PPP Y LINEAMIENTO]]&amp;Tabla1[[#This Row],[ENTORNO/COMPONENTE]]</f>
        <v/>
      </c>
      <c r="F2159" s="134">
        <f>+VLOOKUP(Tabla1[[#This Row],[Columna1]],IG!$D$3:$L$1908,3,FALSE)</f>
        <v>0</v>
      </c>
      <c r="G2159" s="134">
        <f>+VLOOKUP(Tabla1[[#This Row],[Columna1]],IG!$D$3:$W$1908,4,FALSE)</f>
        <v>0</v>
      </c>
      <c r="H2159" s="134">
        <f>+VLOOKUP(Tabla1[[#This Row],[Columna1]],IG!$D$3:$W$1908,5,FALSE)</f>
        <v>0</v>
      </c>
      <c r="I2159" s="134">
        <f>+VLOOKUP(Tabla1[[#This Row],[Columna1]],IG!$D$3:$W$1908,6,FALSE)</f>
        <v>0</v>
      </c>
      <c r="J2159" s="134">
        <f>+VLOOKUP(Tabla1[[#This Row],[Columna1]],IG!$D$3:$W$1908,7,FALSE)</f>
        <v>0</v>
      </c>
      <c r="K2159" s="130"/>
      <c r="L2159" s="131"/>
      <c r="M2159" s="133" t="str">
        <f>+Tabla1[[#This Row],[Columna1]]&amp;Tabla1[[#This Row],[LOCALIDAD]]&amp;Tabla1[[#This Row],[MES]]</f>
        <v/>
      </c>
      <c r="N2159" s="29"/>
      <c r="O2159" s="135">
        <f>+VLOOKUP(Tabla1[[#This Row],[concatenar]],IG!$M$3:$W$1908,2,FALSE)</f>
        <v>0</v>
      </c>
      <c r="P2159" s="50">
        <f>+VLOOKUP(Tabla1[[#This Row],[concatenar]],IG!$M$3:$W$1908,3,FALSE)</f>
        <v>0</v>
      </c>
      <c r="Q2159" s="103">
        <f>+VLOOKUP(Tabla1[[#This Row],[concatenar]],IG!$M$3:$W$1908,8,FALSE)</f>
        <v>0</v>
      </c>
      <c r="R2159" s="97">
        <f>+VLOOKUP(Tabla1[[#This Row],[concatenar]],IG!$M$3:$W$1908,9,FALSE)</f>
        <v>0</v>
      </c>
      <c r="S2159" s="136">
        <f>+VLOOKUP(Tabla1[[#This Row],[concatenar]],IG!$M$3:$W$1908,10,FALSE)</f>
        <v>0</v>
      </c>
      <c r="T2159" s="137">
        <f>+VLOOKUP(Tabla1[[#This Row],[concatenar]],IG!$M$3:$W$1908,11,FALSE)</f>
        <v>0</v>
      </c>
      <c r="U2159" s="130"/>
      <c r="V2159" s="138"/>
      <c r="W2159" s="130"/>
      <c r="X2159" s="29"/>
      <c r="Y2159" s="139">
        <f>ROUND(Tabla1[[#This Row],[VALOR UNITARIO SEGUIMIENTO FINANCIERO
2024]]*Tabla1[[#This Row],[MET AFECTADA PORLA GLOSA
RECURSOS 2024]]*Tabla1[[#This Row],[Porcentaje de Glosa]],0)</f>
        <v>0</v>
      </c>
      <c r="Z2159" s="51">
        <f>ROUND(Tabla1[[#This Row],[VALOR UNITARIO SEGUIMIENTO FINANCIERO
2025]]*Tabla1[[#This Row],[META AFECTADA PORLA GLOSA
RECURSOS 2025]]*Tabla1[[#This Row],[Porcentaje de Glosa]],0)</f>
        <v>0</v>
      </c>
      <c r="AA2159" s="51">
        <f>ROUND(Tabla1[[#This Row],[VALOR DE LA GLOSA 2024]]+Tabla1[[#This Row],[VALOR DE LA GLOSA 2025]],0)</f>
        <v>0</v>
      </c>
      <c r="AB2159" s="56"/>
      <c r="AC2159" s="130"/>
      <c r="AD2159" s="140"/>
      <c r="AE2159" s="130"/>
      <c r="AF2159" s="140">
        <f>ROUND(Tabla1[[#This Row],[VALOR TOTAL DE LA GLOSA]]-Tabla1[[#This Row],[Valor soportado por la Subred]],0)</f>
        <v>0</v>
      </c>
      <c r="AG2159" s="130"/>
      <c r="AH2159" s="130"/>
      <c r="AI2159" s="140">
        <f>ROUND(Tabla1[[#This Row],[VALOR GLOSA DEFINITIVA]]-Tabla1[[#This Row],[VALOR LEVANTADO EN LIQUIDACION]],0)</f>
        <v>0</v>
      </c>
    </row>
    <row r="2160" spans="2:35" s="32" customFormat="1" ht="87.6" hidden="1" customHeight="1" x14ac:dyDescent="0.25">
      <c r="B2160" s="131"/>
      <c r="C2160" s="132"/>
      <c r="D2160" s="131"/>
      <c r="E2160" s="133" t="str">
        <f>+Tabla1[[#This Row],[CODIGO ACTIVIDAD EN PPP Y LINEAMIENTO]]&amp;Tabla1[[#This Row],[ENTORNO/COMPONENTE]]</f>
        <v/>
      </c>
      <c r="F2160" s="134">
        <f>+VLOOKUP(Tabla1[[#This Row],[Columna1]],IG!$D$3:$L$1908,3,FALSE)</f>
        <v>0</v>
      </c>
      <c r="G2160" s="134">
        <f>+VLOOKUP(Tabla1[[#This Row],[Columna1]],IG!$D$3:$W$1908,4,FALSE)</f>
        <v>0</v>
      </c>
      <c r="H2160" s="134">
        <f>+VLOOKUP(Tabla1[[#This Row],[Columna1]],IG!$D$3:$W$1908,5,FALSE)</f>
        <v>0</v>
      </c>
      <c r="I2160" s="134">
        <f>+VLOOKUP(Tabla1[[#This Row],[Columna1]],IG!$D$3:$W$1908,6,FALSE)</f>
        <v>0</v>
      </c>
      <c r="J2160" s="134">
        <f>+VLOOKUP(Tabla1[[#This Row],[Columna1]],IG!$D$3:$W$1908,7,FALSE)</f>
        <v>0</v>
      </c>
      <c r="K2160" s="130"/>
      <c r="L2160" s="131"/>
      <c r="M2160" s="133" t="str">
        <f>+Tabla1[[#This Row],[Columna1]]&amp;Tabla1[[#This Row],[LOCALIDAD]]&amp;Tabla1[[#This Row],[MES]]</f>
        <v/>
      </c>
      <c r="N2160" s="29"/>
      <c r="O2160" s="135">
        <f>+VLOOKUP(Tabla1[[#This Row],[concatenar]],IG!$M$3:$W$1908,2,FALSE)</f>
        <v>0</v>
      </c>
      <c r="P2160" s="50">
        <f>+VLOOKUP(Tabla1[[#This Row],[concatenar]],IG!$M$3:$W$1908,3,FALSE)</f>
        <v>0</v>
      </c>
      <c r="Q2160" s="103">
        <f>+VLOOKUP(Tabla1[[#This Row],[concatenar]],IG!$M$3:$W$1908,8,FALSE)</f>
        <v>0</v>
      </c>
      <c r="R2160" s="97">
        <f>+VLOOKUP(Tabla1[[#This Row],[concatenar]],IG!$M$3:$W$1908,9,FALSE)</f>
        <v>0</v>
      </c>
      <c r="S2160" s="136">
        <f>+VLOOKUP(Tabla1[[#This Row],[concatenar]],IG!$M$3:$W$1908,10,FALSE)</f>
        <v>0</v>
      </c>
      <c r="T2160" s="137">
        <f>+VLOOKUP(Tabla1[[#This Row],[concatenar]],IG!$M$3:$W$1908,11,FALSE)</f>
        <v>0</v>
      </c>
      <c r="U2160" s="130"/>
      <c r="V2160" s="138"/>
      <c r="W2160" s="130"/>
      <c r="X2160" s="29"/>
      <c r="Y2160" s="139">
        <f>ROUND(Tabla1[[#This Row],[VALOR UNITARIO SEGUIMIENTO FINANCIERO
2024]]*Tabla1[[#This Row],[MET AFECTADA PORLA GLOSA
RECURSOS 2024]]*Tabla1[[#This Row],[Porcentaje de Glosa]],0)</f>
        <v>0</v>
      </c>
      <c r="Z2160" s="51">
        <f>ROUND(Tabla1[[#This Row],[VALOR UNITARIO SEGUIMIENTO FINANCIERO
2025]]*Tabla1[[#This Row],[META AFECTADA PORLA GLOSA
RECURSOS 2025]]*Tabla1[[#This Row],[Porcentaje de Glosa]],0)</f>
        <v>0</v>
      </c>
      <c r="AA2160" s="51">
        <f>ROUND(Tabla1[[#This Row],[VALOR DE LA GLOSA 2024]]+Tabla1[[#This Row],[VALOR DE LA GLOSA 2025]],0)</f>
        <v>0</v>
      </c>
      <c r="AB2160" s="56"/>
      <c r="AC2160" s="130"/>
      <c r="AD2160" s="140"/>
      <c r="AE2160" s="130"/>
      <c r="AF2160" s="140">
        <f>ROUND(Tabla1[[#This Row],[VALOR TOTAL DE LA GLOSA]]-Tabla1[[#This Row],[Valor soportado por la Subred]],0)</f>
        <v>0</v>
      </c>
      <c r="AG2160" s="130"/>
      <c r="AH2160" s="130"/>
      <c r="AI2160" s="140">
        <f>ROUND(Tabla1[[#This Row],[VALOR GLOSA DEFINITIVA]]-Tabla1[[#This Row],[VALOR LEVANTADO EN LIQUIDACION]],0)</f>
        <v>0</v>
      </c>
    </row>
    <row r="2161" spans="2:35" s="32" customFormat="1" ht="87.6" hidden="1" customHeight="1" x14ac:dyDescent="0.25">
      <c r="B2161" s="131"/>
      <c r="C2161" s="132"/>
      <c r="D2161" s="131"/>
      <c r="E2161" s="133" t="str">
        <f>+Tabla1[[#This Row],[CODIGO ACTIVIDAD EN PPP Y LINEAMIENTO]]&amp;Tabla1[[#This Row],[ENTORNO/COMPONENTE]]</f>
        <v/>
      </c>
      <c r="F2161" s="134">
        <f>+VLOOKUP(Tabla1[[#This Row],[Columna1]],IG!$D$3:$L$1908,3,FALSE)</f>
        <v>0</v>
      </c>
      <c r="G2161" s="134">
        <f>+VLOOKUP(Tabla1[[#This Row],[Columna1]],IG!$D$3:$W$1908,4,FALSE)</f>
        <v>0</v>
      </c>
      <c r="H2161" s="134">
        <f>+VLOOKUP(Tabla1[[#This Row],[Columna1]],IG!$D$3:$W$1908,5,FALSE)</f>
        <v>0</v>
      </c>
      <c r="I2161" s="134">
        <f>+VLOOKUP(Tabla1[[#This Row],[Columna1]],IG!$D$3:$W$1908,6,FALSE)</f>
        <v>0</v>
      </c>
      <c r="J2161" s="134">
        <f>+VLOOKUP(Tabla1[[#This Row],[Columna1]],IG!$D$3:$W$1908,7,FALSE)</f>
        <v>0</v>
      </c>
      <c r="K2161" s="130"/>
      <c r="L2161" s="131"/>
      <c r="M2161" s="133" t="str">
        <f>+Tabla1[[#This Row],[Columna1]]&amp;Tabla1[[#This Row],[LOCALIDAD]]&amp;Tabla1[[#This Row],[MES]]</f>
        <v/>
      </c>
      <c r="N2161" s="29"/>
      <c r="O2161" s="135">
        <f>+VLOOKUP(Tabla1[[#This Row],[concatenar]],IG!$M$3:$W$1908,2,FALSE)</f>
        <v>0</v>
      </c>
      <c r="P2161" s="50">
        <f>+VLOOKUP(Tabla1[[#This Row],[concatenar]],IG!$M$3:$W$1908,3,FALSE)</f>
        <v>0</v>
      </c>
      <c r="Q2161" s="103">
        <f>+VLOOKUP(Tabla1[[#This Row],[concatenar]],IG!$M$3:$W$1908,8,FALSE)</f>
        <v>0</v>
      </c>
      <c r="R2161" s="97">
        <f>+VLOOKUP(Tabla1[[#This Row],[concatenar]],IG!$M$3:$W$1908,9,FALSE)</f>
        <v>0</v>
      </c>
      <c r="S2161" s="136">
        <f>+VLOOKUP(Tabla1[[#This Row],[concatenar]],IG!$M$3:$W$1908,10,FALSE)</f>
        <v>0</v>
      </c>
      <c r="T2161" s="137">
        <f>+VLOOKUP(Tabla1[[#This Row],[concatenar]],IG!$M$3:$W$1908,11,FALSE)</f>
        <v>0</v>
      </c>
      <c r="U2161" s="130"/>
      <c r="V2161" s="138"/>
      <c r="W2161" s="130"/>
      <c r="X2161" s="29"/>
      <c r="Y2161" s="139">
        <f>ROUND(Tabla1[[#This Row],[VALOR UNITARIO SEGUIMIENTO FINANCIERO
2024]]*Tabla1[[#This Row],[MET AFECTADA PORLA GLOSA
RECURSOS 2024]]*Tabla1[[#This Row],[Porcentaje de Glosa]],0)</f>
        <v>0</v>
      </c>
      <c r="Z2161" s="51">
        <f>ROUND(Tabla1[[#This Row],[VALOR UNITARIO SEGUIMIENTO FINANCIERO
2025]]*Tabla1[[#This Row],[META AFECTADA PORLA GLOSA
RECURSOS 2025]]*Tabla1[[#This Row],[Porcentaje de Glosa]],0)</f>
        <v>0</v>
      </c>
      <c r="AA2161" s="51">
        <f>ROUND(Tabla1[[#This Row],[VALOR DE LA GLOSA 2024]]+Tabla1[[#This Row],[VALOR DE LA GLOSA 2025]],0)</f>
        <v>0</v>
      </c>
      <c r="AB2161" s="56"/>
      <c r="AC2161" s="130"/>
      <c r="AD2161" s="140"/>
      <c r="AE2161" s="130"/>
      <c r="AF2161" s="140">
        <f>ROUND(Tabla1[[#This Row],[VALOR TOTAL DE LA GLOSA]]-Tabla1[[#This Row],[Valor soportado por la Subred]],0)</f>
        <v>0</v>
      </c>
      <c r="AG2161" s="130"/>
      <c r="AH2161" s="130"/>
      <c r="AI2161" s="140">
        <f>ROUND(Tabla1[[#This Row],[VALOR GLOSA DEFINITIVA]]-Tabla1[[#This Row],[VALOR LEVANTADO EN LIQUIDACION]],0)</f>
        <v>0</v>
      </c>
    </row>
    <row r="2162" spans="2:35" s="32" customFormat="1" ht="87.6" hidden="1" customHeight="1" x14ac:dyDescent="0.25">
      <c r="B2162" s="131"/>
      <c r="C2162" s="132"/>
      <c r="D2162" s="131"/>
      <c r="E2162" s="133" t="str">
        <f>+Tabla1[[#This Row],[CODIGO ACTIVIDAD EN PPP Y LINEAMIENTO]]&amp;Tabla1[[#This Row],[ENTORNO/COMPONENTE]]</f>
        <v/>
      </c>
      <c r="F2162" s="134">
        <f>+VLOOKUP(Tabla1[[#This Row],[Columna1]],IG!$D$3:$L$1908,3,FALSE)</f>
        <v>0</v>
      </c>
      <c r="G2162" s="134">
        <f>+VLOOKUP(Tabla1[[#This Row],[Columna1]],IG!$D$3:$W$1908,4,FALSE)</f>
        <v>0</v>
      </c>
      <c r="H2162" s="134">
        <f>+VLOOKUP(Tabla1[[#This Row],[Columna1]],IG!$D$3:$W$1908,5,FALSE)</f>
        <v>0</v>
      </c>
      <c r="I2162" s="134">
        <f>+VLOOKUP(Tabla1[[#This Row],[Columna1]],IG!$D$3:$W$1908,6,FALSE)</f>
        <v>0</v>
      </c>
      <c r="J2162" s="134">
        <f>+VLOOKUP(Tabla1[[#This Row],[Columna1]],IG!$D$3:$W$1908,7,FALSE)</f>
        <v>0</v>
      </c>
      <c r="K2162" s="130"/>
      <c r="L2162" s="131"/>
      <c r="M2162" s="133" t="str">
        <f>+Tabla1[[#This Row],[Columna1]]&amp;Tabla1[[#This Row],[LOCALIDAD]]&amp;Tabla1[[#This Row],[MES]]</f>
        <v/>
      </c>
      <c r="N2162" s="29"/>
      <c r="O2162" s="135">
        <f>+VLOOKUP(Tabla1[[#This Row],[concatenar]],IG!$M$3:$W$1908,2,FALSE)</f>
        <v>0</v>
      </c>
      <c r="P2162" s="50">
        <f>+VLOOKUP(Tabla1[[#This Row],[concatenar]],IG!$M$3:$W$1908,3,FALSE)</f>
        <v>0</v>
      </c>
      <c r="Q2162" s="103">
        <f>+VLOOKUP(Tabla1[[#This Row],[concatenar]],IG!$M$3:$W$1908,8,FALSE)</f>
        <v>0</v>
      </c>
      <c r="R2162" s="97">
        <f>+VLOOKUP(Tabla1[[#This Row],[concatenar]],IG!$M$3:$W$1908,9,FALSE)</f>
        <v>0</v>
      </c>
      <c r="S2162" s="136">
        <f>+VLOOKUP(Tabla1[[#This Row],[concatenar]],IG!$M$3:$W$1908,10,FALSE)</f>
        <v>0</v>
      </c>
      <c r="T2162" s="137">
        <f>+VLOOKUP(Tabla1[[#This Row],[concatenar]],IG!$M$3:$W$1908,11,FALSE)</f>
        <v>0</v>
      </c>
      <c r="U2162" s="130"/>
      <c r="V2162" s="138"/>
      <c r="W2162" s="130"/>
      <c r="X2162" s="29"/>
      <c r="Y2162" s="139">
        <f>ROUND(Tabla1[[#This Row],[VALOR UNITARIO SEGUIMIENTO FINANCIERO
2024]]*Tabla1[[#This Row],[MET AFECTADA PORLA GLOSA
RECURSOS 2024]]*Tabla1[[#This Row],[Porcentaje de Glosa]],0)</f>
        <v>0</v>
      </c>
      <c r="Z2162" s="51">
        <f>ROUND(Tabla1[[#This Row],[VALOR UNITARIO SEGUIMIENTO FINANCIERO
2025]]*Tabla1[[#This Row],[META AFECTADA PORLA GLOSA
RECURSOS 2025]]*Tabla1[[#This Row],[Porcentaje de Glosa]],0)</f>
        <v>0</v>
      </c>
      <c r="AA2162" s="51">
        <f>ROUND(Tabla1[[#This Row],[VALOR DE LA GLOSA 2024]]+Tabla1[[#This Row],[VALOR DE LA GLOSA 2025]],0)</f>
        <v>0</v>
      </c>
      <c r="AB2162" s="56"/>
      <c r="AC2162" s="130"/>
      <c r="AD2162" s="140"/>
      <c r="AE2162" s="130"/>
      <c r="AF2162" s="140">
        <f>ROUND(Tabla1[[#This Row],[VALOR TOTAL DE LA GLOSA]]-Tabla1[[#This Row],[Valor soportado por la Subred]],0)</f>
        <v>0</v>
      </c>
      <c r="AG2162" s="130"/>
      <c r="AH2162" s="130"/>
      <c r="AI2162" s="140">
        <f>ROUND(Tabla1[[#This Row],[VALOR GLOSA DEFINITIVA]]-Tabla1[[#This Row],[VALOR LEVANTADO EN LIQUIDACION]],0)</f>
        <v>0</v>
      </c>
    </row>
    <row r="2163" spans="2:35" s="32" customFormat="1" ht="87.6" hidden="1" customHeight="1" x14ac:dyDescent="0.25">
      <c r="B2163" s="131"/>
      <c r="C2163" s="132"/>
      <c r="D2163" s="131"/>
      <c r="E2163" s="133" t="str">
        <f>+Tabla1[[#This Row],[CODIGO ACTIVIDAD EN PPP Y LINEAMIENTO]]&amp;Tabla1[[#This Row],[ENTORNO/COMPONENTE]]</f>
        <v/>
      </c>
      <c r="F2163" s="134">
        <f>+VLOOKUP(Tabla1[[#This Row],[Columna1]],IG!$D$3:$L$1908,3,FALSE)</f>
        <v>0</v>
      </c>
      <c r="G2163" s="134">
        <f>+VLOOKUP(Tabla1[[#This Row],[Columna1]],IG!$D$3:$W$1908,4,FALSE)</f>
        <v>0</v>
      </c>
      <c r="H2163" s="134">
        <f>+VLOOKUP(Tabla1[[#This Row],[Columna1]],IG!$D$3:$W$1908,5,FALSE)</f>
        <v>0</v>
      </c>
      <c r="I2163" s="134">
        <f>+VLOOKUP(Tabla1[[#This Row],[Columna1]],IG!$D$3:$W$1908,6,FALSE)</f>
        <v>0</v>
      </c>
      <c r="J2163" s="134">
        <f>+VLOOKUP(Tabla1[[#This Row],[Columna1]],IG!$D$3:$W$1908,7,FALSE)</f>
        <v>0</v>
      </c>
      <c r="K2163" s="130"/>
      <c r="L2163" s="131"/>
      <c r="M2163" s="133" t="str">
        <f>+Tabla1[[#This Row],[Columna1]]&amp;Tabla1[[#This Row],[LOCALIDAD]]&amp;Tabla1[[#This Row],[MES]]</f>
        <v/>
      </c>
      <c r="N2163" s="29"/>
      <c r="O2163" s="135">
        <f>+VLOOKUP(Tabla1[[#This Row],[concatenar]],IG!$M$3:$W$1908,2,FALSE)</f>
        <v>0</v>
      </c>
      <c r="P2163" s="50">
        <f>+VLOOKUP(Tabla1[[#This Row],[concatenar]],IG!$M$3:$W$1908,3,FALSE)</f>
        <v>0</v>
      </c>
      <c r="Q2163" s="103">
        <f>+VLOOKUP(Tabla1[[#This Row],[concatenar]],IG!$M$3:$W$1908,8,FALSE)</f>
        <v>0</v>
      </c>
      <c r="R2163" s="97">
        <f>+VLOOKUP(Tabla1[[#This Row],[concatenar]],IG!$M$3:$W$1908,9,FALSE)</f>
        <v>0</v>
      </c>
      <c r="S2163" s="136">
        <f>+VLOOKUP(Tabla1[[#This Row],[concatenar]],IG!$M$3:$W$1908,10,FALSE)</f>
        <v>0</v>
      </c>
      <c r="T2163" s="137">
        <f>+VLOOKUP(Tabla1[[#This Row],[concatenar]],IG!$M$3:$W$1908,11,FALSE)</f>
        <v>0</v>
      </c>
      <c r="U2163" s="130"/>
      <c r="V2163" s="138"/>
      <c r="W2163" s="130"/>
      <c r="X2163" s="29"/>
      <c r="Y2163" s="139">
        <f>ROUND(Tabla1[[#This Row],[VALOR UNITARIO SEGUIMIENTO FINANCIERO
2024]]*Tabla1[[#This Row],[MET AFECTADA PORLA GLOSA
RECURSOS 2024]]*Tabla1[[#This Row],[Porcentaje de Glosa]],0)</f>
        <v>0</v>
      </c>
      <c r="Z2163" s="51">
        <f>ROUND(Tabla1[[#This Row],[VALOR UNITARIO SEGUIMIENTO FINANCIERO
2025]]*Tabla1[[#This Row],[META AFECTADA PORLA GLOSA
RECURSOS 2025]]*Tabla1[[#This Row],[Porcentaje de Glosa]],0)</f>
        <v>0</v>
      </c>
      <c r="AA2163" s="51">
        <f>ROUND(Tabla1[[#This Row],[VALOR DE LA GLOSA 2024]]+Tabla1[[#This Row],[VALOR DE LA GLOSA 2025]],0)</f>
        <v>0</v>
      </c>
      <c r="AB2163" s="56"/>
      <c r="AC2163" s="130"/>
      <c r="AD2163" s="140"/>
      <c r="AE2163" s="130"/>
      <c r="AF2163" s="140">
        <f>ROUND(Tabla1[[#This Row],[VALOR TOTAL DE LA GLOSA]]-Tabla1[[#This Row],[Valor soportado por la Subred]],0)</f>
        <v>0</v>
      </c>
      <c r="AG2163" s="130"/>
      <c r="AH2163" s="130"/>
      <c r="AI2163" s="140">
        <f>ROUND(Tabla1[[#This Row],[VALOR GLOSA DEFINITIVA]]-Tabla1[[#This Row],[VALOR LEVANTADO EN LIQUIDACION]],0)</f>
        <v>0</v>
      </c>
    </row>
    <row r="2164" spans="2:35" s="32" customFormat="1" ht="87.6" hidden="1" customHeight="1" x14ac:dyDescent="0.25">
      <c r="B2164" s="131"/>
      <c r="C2164" s="132"/>
      <c r="D2164" s="131"/>
      <c r="E2164" s="133" t="str">
        <f>+Tabla1[[#This Row],[CODIGO ACTIVIDAD EN PPP Y LINEAMIENTO]]&amp;Tabla1[[#This Row],[ENTORNO/COMPONENTE]]</f>
        <v/>
      </c>
      <c r="F2164" s="134">
        <f>+VLOOKUP(Tabla1[[#This Row],[Columna1]],IG!$D$3:$L$1908,3,FALSE)</f>
        <v>0</v>
      </c>
      <c r="G2164" s="134">
        <f>+VLOOKUP(Tabla1[[#This Row],[Columna1]],IG!$D$3:$W$1908,4,FALSE)</f>
        <v>0</v>
      </c>
      <c r="H2164" s="134">
        <f>+VLOOKUP(Tabla1[[#This Row],[Columna1]],IG!$D$3:$W$1908,5,FALSE)</f>
        <v>0</v>
      </c>
      <c r="I2164" s="134">
        <f>+VLOOKUP(Tabla1[[#This Row],[Columna1]],IG!$D$3:$W$1908,6,FALSE)</f>
        <v>0</v>
      </c>
      <c r="J2164" s="134">
        <f>+VLOOKUP(Tabla1[[#This Row],[Columna1]],IG!$D$3:$W$1908,7,FALSE)</f>
        <v>0</v>
      </c>
      <c r="K2164" s="130"/>
      <c r="L2164" s="131"/>
      <c r="M2164" s="133" t="str">
        <f>+Tabla1[[#This Row],[Columna1]]&amp;Tabla1[[#This Row],[LOCALIDAD]]&amp;Tabla1[[#This Row],[MES]]</f>
        <v/>
      </c>
      <c r="N2164" s="29"/>
      <c r="O2164" s="135">
        <f>+VLOOKUP(Tabla1[[#This Row],[concatenar]],IG!$M$3:$W$1908,2,FALSE)</f>
        <v>0</v>
      </c>
      <c r="P2164" s="50">
        <f>+VLOOKUP(Tabla1[[#This Row],[concatenar]],IG!$M$3:$W$1908,3,FALSE)</f>
        <v>0</v>
      </c>
      <c r="Q2164" s="103">
        <f>+VLOOKUP(Tabla1[[#This Row],[concatenar]],IG!$M$3:$W$1908,8,FALSE)</f>
        <v>0</v>
      </c>
      <c r="R2164" s="97">
        <f>+VLOOKUP(Tabla1[[#This Row],[concatenar]],IG!$M$3:$W$1908,9,FALSE)</f>
        <v>0</v>
      </c>
      <c r="S2164" s="136">
        <f>+VLOOKUP(Tabla1[[#This Row],[concatenar]],IG!$M$3:$W$1908,10,FALSE)</f>
        <v>0</v>
      </c>
      <c r="T2164" s="137">
        <f>+VLOOKUP(Tabla1[[#This Row],[concatenar]],IG!$M$3:$W$1908,11,FALSE)</f>
        <v>0</v>
      </c>
      <c r="U2164" s="130"/>
      <c r="V2164" s="138"/>
      <c r="W2164" s="130"/>
      <c r="X2164" s="29"/>
      <c r="Y2164" s="139">
        <f>ROUND(Tabla1[[#This Row],[VALOR UNITARIO SEGUIMIENTO FINANCIERO
2024]]*Tabla1[[#This Row],[MET AFECTADA PORLA GLOSA
RECURSOS 2024]]*Tabla1[[#This Row],[Porcentaje de Glosa]],0)</f>
        <v>0</v>
      </c>
      <c r="Z2164" s="51">
        <f>ROUND(Tabla1[[#This Row],[VALOR UNITARIO SEGUIMIENTO FINANCIERO
2025]]*Tabla1[[#This Row],[META AFECTADA PORLA GLOSA
RECURSOS 2025]]*Tabla1[[#This Row],[Porcentaje de Glosa]],0)</f>
        <v>0</v>
      </c>
      <c r="AA2164" s="51">
        <f>ROUND(Tabla1[[#This Row],[VALOR DE LA GLOSA 2024]]+Tabla1[[#This Row],[VALOR DE LA GLOSA 2025]],0)</f>
        <v>0</v>
      </c>
      <c r="AB2164" s="56"/>
      <c r="AC2164" s="130"/>
      <c r="AD2164" s="140"/>
      <c r="AE2164" s="130"/>
      <c r="AF2164" s="140">
        <f>ROUND(Tabla1[[#This Row],[VALOR TOTAL DE LA GLOSA]]-Tabla1[[#This Row],[Valor soportado por la Subred]],0)</f>
        <v>0</v>
      </c>
      <c r="AG2164" s="130"/>
      <c r="AH2164" s="130"/>
      <c r="AI2164" s="140">
        <f>ROUND(Tabla1[[#This Row],[VALOR GLOSA DEFINITIVA]]-Tabla1[[#This Row],[VALOR LEVANTADO EN LIQUIDACION]],0)</f>
        <v>0</v>
      </c>
    </row>
    <row r="2165" spans="2:35" s="32" customFormat="1" ht="87.6" hidden="1" customHeight="1" x14ac:dyDescent="0.25">
      <c r="B2165" s="131"/>
      <c r="C2165" s="132"/>
      <c r="D2165" s="131"/>
      <c r="E2165" s="133" t="str">
        <f>+Tabla1[[#This Row],[CODIGO ACTIVIDAD EN PPP Y LINEAMIENTO]]&amp;Tabla1[[#This Row],[ENTORNO/COMPONENTE]]</f>
        <v/>
      </c>
      <c r="F2165" s="134">
        <f>+VLOOKUP(Tabla1[[#This Row],[Columna1]],IG!$D$3:$L$1908,3,FALSE)</f>
        <v>0</v>
      </c>
      <c r="G2165" s="134">
        <f>+VLOOKUP(Tabla1[[#This Row],[Columna1]],IG!$D$3:$W$1908,4,FALSE)</f>
        <v>0</v>
      </c>
      <c r="H2165" s="134">
        <f>+VLOOKUP(Tabla1[[#This Row],[Columna1]],IG!$D$3:$W$1908,5,FALSE)</f>
        <v>0</v>
      </c>
      <c r="I2165" s="134">
        <f>+VLOOKUP(Tabla1[[#This Row],[Columna1]],IG!$D$3:$W$1908,6,FALSE)</f>
        <v>0</v>
      </c>
      <c r="J2165" s="134">
        <f>+VLOOKUP(Tabla1[[#This Row],[Columna1]],IG!$D$3:$W$1908,7,FALSE)</f>
        <v>0</v>
      </c>
      <c r="K2165" s="130"/>
      <c r="L2165" s="131"/>
      <c r="M2165" s="133" t="str">
        <f>+Tabla1[[#This Row],[Columna1]]&amp;Tabla1[[#This Row],[LOCALIDAD]]&amp;Tabla1[[#This Row],[MES]]</f>
        <v/>
      </c>
      <c r="N2165" s="29"/>
      <c r="O2165" s="135">
        <f>+VLOOKUP(Tabla1[[#This Row],[concatenar]],IG!$M$3:$W$1908,2,FALSE)</f>
        <v>0</v>
      </c>
      <c r="P2165" s="50">
        <f>+VLOOKUP(Tabla1[[#This Row],[concatenar]],IG!$M$3:$W$1908,3,FALSE)</f>
        <v>0</v>
      </c>
      <c r="Q2165" s="103">
        <f>+VLOOKUP(Tabla1[[#This Row],[concatenar]],IG!$M$3:$W$1908,8,FALSE)</f>
        <v>0</v>
      </c>
      <c r="R2165" s="97">
        <f>+VLOOKUP(Tabla1[[#This Row],[concatenar]],IG!$M$3:$W$1908,9,FALSE)</f>
        <v>0</v>
      </c>
      <c r="S2165" s="136">
        <f>+VLOOKUP(Tabla1[[#This Row],[concatenar]],IG!$M$3:$W$1908,10,FALSE)</f>
        <v>0</v>
      </c>
      <c r="T2165" s="137">
        <f>+VLOOKUP(Tabla1[[#This Row],[concatenar]],IG!$M$3:$W$1908,11,FALSE)</f>
        <v>0</v>
      </c>
      <c r="U2165" s="130"/>
      <c r="V2165" s="138"/>
      <c r="W2165" s="130"/>
      <c r="X2165" s="29"/>
      <c r="Y2165" s="139">
        <f>ROUND(Tabla1[[#This Row],[VALOR UNITARIO SEGUIMIENTO FINANCIERO
2024]]*Tabla1[[#This Row],[MET AFECTADA PORLA GLOSA
RECURSOS 2024]]*Tabla1[[#This Row],[Porcentaje de Glosa]],0)</f>
        <v>0</v>
      </c>
      <c r="Z2165" s="51">
        <f>ROUND(Tabla1[[#This Row],[VALOR UNITARIO SEGUIMIENTO FINANCIERO
2025]]*Tabla1[[#This Row],[META AFECTADA PORLA GLOSA
RECURSOS 2025]]*Tabla1[[#This Row],[Porcentaje de Glosa]],0)</f>
        <v>0</v>
      </c>
      <c r="AA2165" s="51">
        <f>ROUND(Tabla1[[#This Row],[VALOR DE LA GLOSA 2024]]+Tabla1[[#This Row],[VALOR DE LA GLOSA 2025]],0)</f>
        <v>0</v>
      </c>
      <c r="AB2165" s="56"/>
      <c r="AC2165" s="130"/>
      <c r="AD2165" s="140"/>
      <c r="AE2165" s="130"/>
      <c r="AF2165" s="140">
        <f>ROUND(Tabla1[[#This Row],[VALOR TOTAL DE LA GLOSA]]-Tabla1[[#This Row],[Valor soportado por la Subred]],0)</f>
        <v>0</v>
      </c>
      <c r="AG2165" s="130"/>
      <c r="AH2165" s="130"/>
      <c r="AI2165" s="140">
        <f>ROUND(Tabla1[[#This Row],[VALOR GLOSA DEFINITIVA]]-Tabla1[[#This Row],[VALOR LEVANTADO EN LIQUIDACION]],0)</f>
        <v>0</v>
      </c>
    </row>
    <row r="2166" spans="2:35" s="32" customFormat="1" ht="87.6" hidden="1" customHeight="1" x14ac:dyDescent="0.25">
      <c r="B2166" s="131"/>
      <c r="C2166" s="132"/>
      <c r="D2166" s="131"/>
      <c r="E2166" s="133" t="str">
        <f>+Tabla1[[#This Row],[CODIGO ACTIVIDAD EN PPP Y LINEAMIENTO]]&amp;Tabla1[[#This Row],[ENTORNO/COMPONENTE]]</f>
        <v/>
      </c>
      <c r="F2166" s="134">
        <f>+VLOOKUP(Tabla1[[#This Row],[Columna1]],IG!$D$3:$L$1908,3,FALSE)</f>
        <v>0</v>
      </c>
      <c r="G2166" s="134">
        <f>+VLOOKUP(Tabla1[[#This Row],[Columna1]],IG!$D$3:$W$1908,4,FALSE)</f>
        <v>0</v>
      </c>
      <c r="H2166" s="134">
        <f>+VLOOKUP(Tabla1[[#This Row],[Columna1]],IG!$D$3:$W$1908,5,FALSE)</f>
        <v>0</v>
      </c>
      <c r="I2166" s="134">
        <f>+VLOOKUP(Tabla1[[#This Row],[Columna1]],IG!$D$3:$W$1908,6,FALSE)</f>
        <v>0</v>
      </c>
      <c r="J2166" s="134">
        <f>+VLOOKUP(Tabla1[[#This Row],[Columna1]],IG!$D$3:$W$1908,7,FALSE)</f>
        <v>0</v>
      </c>
      <c r="K2166" s="130"/>
      <c r="L2166" s="131"/>
      <c r="M2166" s="133" t="str">
        <f>+Tabla1[[#This Row],[Columna1]]&amp;Tabla1[[#This Row],[LOCALIDAD]]&amp;Tabla1[[#This Row],[MES]]</f>
        <v/>
      </c>
      <c r="N2166" s="29"/>
      <c r="O2166" s="135">
        <f>+VLOOKUP(Tabla1[[#This Row],[concatenar]],IG!$M$3:$W$1908,2,FALSE)</f>
        <v>0</v>
      </c>
      <c r="P2166" s="50">
        <f>+VLOOKUP(Tabla1[[#This Row],[concatenar]],IG!$M$3:$W$1908,3,FALSE)</f>
        <v>0</v>
      </c>
      <c r="Q2166" s="103">
        <f>+VLOOKUP(Tabla1[[#This Row],[concatenar]],IG!$M$3:$W$1908,8,FALSE)</f>
        <v>0</v>
      </c>
      <c r="R2166" s="97">
        <f>+VLOOKUP(Tabla1[[#This Row],[concatenar]],IG!$M$3:$W$1908,9,FALSE)</f>
        <v>0</v>
      </c>
      <c r="S2166" s="136">
        <f>+VLOOKUP(Tabla1[[#This Row],[concatenar]],IG!$M$3:$W$1908,10,FALSE)</f>
        <v>0</v>
      </c>
      <c r="T2166" s="137">
        <f>+VLOOKUP(Tabla1[[#This Row],[concatenar]],IG!$M$3:$W$1908,11,FALSE)</f>
        <v>0</v>
      </c>
      <c r="U2166" s="130"/>
      <c r="V2166" s="138"/>
      <c r="W2166" s="130"/>
      <c r="X2166" s="29"/>
      <c r="Y2166" s="139">
        <f>ROUND(Tabla1[[#This Row],[VALOR UNITARIO SEGUIMIENTO FINANCIERO
2024]]*Tabla1[[#This Row],[MET AFECTADA PORLA GLOSA
RECURSOS 2024]]*Tabla1[[#This Row],[Porcentaje de Glosa]],0)</f>
        <v>0</v>
      </c>
      <c r="Z2166" s="51">
        <f>ROUND(Tabla1[[#This Row],[VALOR UNITARIO SEGUIMIENTO FINANCIERO
2025]]*Tabla1[[#This Row],[META AFECTADA PORLA GLOSA
RECURSOS 2025]]*Tabla1[[#This Row],[Porcentaje de Glosa]],0)</f>
        <v>0</v>
      </c>
      <c r="AA2166" s="51">
        <f>ROUND(Tabla1[[#This Row],[VALOR DE LA GLOSA 2024]]+Tabla1[[#This Row],[VALOR DE LA GLOSA 2025]],0)</f>
        <v>0</v>
      </c>
      <c r="AB2166" s="56"/>
      <c r="AC2166" s="130"/>
      <c r="AD2166" s="140"/>
      <c r="AE2166" s="130"/>
      <c r="AF2166" s="140">
        <f>ROUND(Tabla1[[#This Row],[VALOR TOTAL DE LA GLOSA]]-Tabla1[[#This Row],[Valor soportado por la Subred]],0)</f>
        <v>0</v>
      </c>
      <c r="AG2166" s="130"/>
      <c r="AH2166" s="130"/>
      <c r="AI2166" s="140">
        <f>ROUND(Tabla1[[#This Row],[VALOR GLOSA DEFINITIVA]]-Tabla1[[#This Row],[VALOR LEVANTADO EN LIQUIDACION]],0)</f>
        <v>0</v>
      </c>
    </row>
    <row r="2167" spans="2:35" s="32" customFormat="1" ht="87.6" hidden="1" customHeight="1" x14ac:dyDescent="0.25">
      <c r="B2167" s="131"/>
      <c r="C2167" s="132"/>
      <c r="D2167" s="131"/>
      <c r="E2167" s="133" t="str">
        <f>+Tabla1[[#This Row],[CODIGO ACTIVIDAD EN PPP Y LINEAMIENTO]]&amp;Tabla1[[#This Row],[ENTORNO/COMPONENTE]]</f>
        <v/>
      </c>
      <c r="F2167" s="134">
        <f>+VLOOKUP(Tabla1[[#This Row],[Columna1]],IG!$D$3:$L$1908,3,FALSE)</f>
        <v>0</v>
      </c>
      <c r="G2167" s="134">
        <f>+VLOOKUP(Tabla1[[#This Row],[Columna1]],IG!$D$3:$W$1908,4,FALSE)</f>
        <v>0</v>
      </c>
      <c r="H2167" s="134">
        <f>+VLOOKUP(Tabla1[[#This Row],[Columna1]],IG!$D$3:$W$1908,5,FALSE)</f>
        <v>0</v>
      </c>
      <c r="I2167" s="134">
        <f>+VLOOKUP(Tabla1[[#This Row],[Columna1]],IG!$D$3:$W$1908,6,FALSE)</f>
        <v>0</v>
      </c>
      <c r="J2167" s="134">
        <f>+VLOOKUP(Tabla1[[#This Row],[Columna1]],IG!$D$3:$W$1908,7,FALSE)</f>
        <v>0</v>
      </c>
      <c r="K2167" s="130"/>
      <c r="L2167" s="131"/>
      <c r="M2167" s="133" t="str">
        <f>+Tabla1[[#This Row],[Columna1]]&amp;Tabla1[[#This Row],[LOCALIDAD]]&amp;Tabla1[[#This Row],[MES]]</f>
        <v/>
      </c>
      <c r="N2167" s="29"/>
      <c r="O2167" s="135">
        <f>+VLOOKUP(Tabla1[[#This Row],[concatenar]],IG!$M$3:$W$1908,2,FALSE)</f>
        <v>0</v>
      </c>
      <c r="P2167" s="50">
        <f>+VLOOKUP(Tabla1[[#This Row],[concatenar]],IG!$M$3:$W$1908,3,FALSE)</f>
        <v>0</v>
      </c>
      <c r="Q2167" s="103">
        <f>+VLOOKUP(Tabla1[[#This Row],[concatenar]],IG!$M$3:$W$1908,8,FALSE)</f>
        <v>0</v>
      </c>
      <c r="R2167" s="97">
        <f>+VLOOKUP(Tabla1[[#This Row],[concatenar]],IG!$M$3:$W$1908,9,FALSE)</f>
        <v>0</v>
      </c>
      <c r="S2167" s="136">
        <f>+VLOOKUP(Tabla1[[#This Row],[concatenar]],IG!$M$3:$W$1908,10,FALSE)</f>
        <v>0</v>
      </c>
      <c r="T2167" s="137">
        <f>+VLOOKUP(Tabla1[[#This Row],[concatenar]],IG!$M$3:$W$1908,11,FALSE)</f>
        <v>0</v>
      </c>
      <c r="U2167" s="130"/>
      <c r="V2167" s="138"/>
      <c r="W2167" s="130"/>
      <c r="X2167" s="29"/>
      <c r="Y2167" s="139">
        <f>ROUND(Tabla1[[#This Row],[VALOR UNITARIO SEGUIMIENTO FINANCIERO
2024]]*Tabla1[[#This Row],[MET AFECTADA PORLA GLOSA
RECURSOS 2024]]*Tabla1[[#This Row],[Porcentaje de Glosa]],0)</f>
        <v>0</v>
      </c>
      <c r="Z2167" s="51">
        <f>ROUND(Tabla1[[#This Row],[VALOR UNITARIO SEGUIMIENTO FINANCIERO
2025]]*Tabla1[[#This Row],[META AFECTADA PORLA GLOSA
RECURSOS 2025]]*Tabla1[[#This Row],[Porcentaje de Glosa]],0)</f>
        <v>0</v>
      </c>
      <c r="AA2167" s="51">
        <f>ROUND(Tabla1[[#This Row],[VALOR DE LA GLOSA 2024]]+Tabla1[[#This Row],[VALOR DE LA GLOSA 2025]],0)</f>
        <v>0</v>
      </c>
      <c r="AB2167" s="56"/>
      <c r="AC2167" s="130"/>
      <c r="AD2167" s="140"/>
      <c r="AE2167" s="130"/>
      <c r="AF2167" s="140">
        <f>ROUND(Tabla1[[#This Row],[VALOR TOTAL DE LA GLOSA]]-Tabla1[[#This Row],[Valor soportado por la Subred]],0)</f>
        <v>0</v>
      </c>
      <c r="AG2167" s="130"/>
      <c r="AH2167" s="130"/>
      <c r="AI2167" s="140">
        <f>ROUND(Tabla1[[#This Row],[VALOR GLOSA DEFINITIVA]]-Tabla1[[#This Row],[VALOR LEVANTADO EN LIQUIDACION]],0)</f>
        <v>0</v>
      </c>
    </row>
    <row r="2168" spans="2:35" s="32" customFormat="1" ht="87.6" hidden="1" customHeight="1" x14ac:dyDescent="0.25">
      <c r="B2168" s="131"/>
      <c r="C2168" s="132"/>
      <c r="D2168" s="131"/>
      <c r="E2168" s="133" t="str">
        <f>+Tabla1[[#This Row],[CODIGO ACTIVIDAD EN PPP Y LINEAMIENTO]]&amp;Tabla1[[#This Row],[ENTORNO/COMPONENTE]]</f>
        <v/>
      </c>
      <c r="F2168" s="134">
        <f>+VLOOKUP(Tabla1[[#This Row],[Columna1]],IG!$D$3:$L$1908,3,FALSE)</f>
        <v>0</v>
      </c>
      <c r="G2168" s="134">
        <f>+VLOOKUP(Tabla1[[#This Row],[Columna1]],IG!$D$3:$W$1908,4,FALSE)</f>
        <v>0</v>
      </c>
      <c r="H2168" s="134">
        <f>+VLOOKUP(Tabla1[[#This Row],[Columna1]],IG!$D$3:$W$1908,5,FALSE)</f>
        <v>0</v>
      </c>
      <c r="I2168" s="134">
        <f>+VLOOKUP(Tabla1[[#This Row],[Columna1]],IG!$D$3:$W$1908,6,FALSE)</f>
        <v>0</v>
      </c>
      <c r="J2168" s="134">
        <f>+VLOOKUP(Tabla1[[#This Row],[Columna1]],IG!$D$3:$W$1908,7,FALSE)</f>
        <v>0</v>
      </c>
      <c r="K2168" s="130"/>
      <c r="L2168" s="131"/>
      <c r="M2168" s="133" t="str">
        <f>+Tabla1[[#This Row],[Columna1]]&amp;Tabla1[[#This Row],[LOCALIDAD]]&amp;Tabla1[[#This Row],[MES]]</f>
        <v/>
      </c>
      <c r="N2168" s="29"/>
      <c r="O2168" s="135">
        <f>+VLOOKUP(Tabla1[[#This Row],[concatenar]],IG!$M$3:$W$1908,2,FALSE)</f>
        <v>0</v>
      </c>
      <c r="P2168" s="50">
        <f>+VLOOKUP(Tabla1[[#This Row],[concatenar]],IG!$M$3:$W$1908,3,FALSE)</f>
        <v>0</v>
      </c>
      <c r="Q2168" s="103">
        <f>+VLOOKUP(Tabla1[[#This Row],[concatenar]],IG!$M$3:$W$1908,8,FALSE)</f>
        <v>0</v>
      </c>
      <c r="R2168" s="97">
        <f>+VLOOKUP(Tabla1[[#This Row],[concatenar]],IG!$M$3:$W$1908,9,FALSE)</f>
        <v>0</v>
      </c>
      <c r="S2168" s="136">
        <f>+VLOOKUP(Tabla1[[#This Row],[concatenar]],IG!$M$3:$W$1908,10,FALSE)</f>
        <v>0</v>
      </c>
      <c r="T2168" s="137">
        <f>+VLOOKUP(Tabla1[[#This Row],[concatenar]],IG!$M$3:$W$1908,11,FALSE)</f>
        <v>0</v>
      </c>
      <c r="U2168" s="130"/>
      <c r="V2168" s="138"/>
      <c r="W2168" s="130"/>
      <c r="X2168" s="29"/>
      <c r="Y2168" s="139">
        <f>ROUND(Tabla1[[#This Row],[VALOR UNITARIO SEGUIMIENTO FINANCIERO
2024]]*Tabla1[[#This Row],[MET AFECTADA PORLA GLOSA
RECURSOS 2024]]*Tabla1[[#This Row],[Porcentaje de Glosa]],0)</f>
        <v>0</v>
      </c>
      <c r="Z2168" s="51">
        <f>ROUND(Tabla1[[#This Row],[VALOR UNITARIO SEGUIMIENTO FINANCIERO
2025]]*Tabla1[[#This Row],[META AFECTADA PORLA GLOSA
RECURSOS 2025]]*Tabla1[[#This Row],[Porcentaje de Glosa]],0)</f>
        <v>0</v>
      </c>
      <c r="AA2168" s="51">
        <f>ROUND(Tabla1[[#This Row],[VALOR DE LA GLOSA 2024]]+Tabla1[[#This Row],[VALOR DE LA GLOSA 2025]],0)</f>
        <v>0</v>
      </c>
      <c r="AB2168" s="56"/>
      <c r="AC2168" s="130"/>
      <c r="AD2168" s="140"/>
      <c r="AE2168" s="130"/>
      <c r="AF2168" s="140">
        <f>ROUND(Tabla1[[#This Row],[VALOR TOTAL DE LA GLOSA]]-Tabla1[[#This Row],[Valor soportado por la Subred]],0)</f>
        <v>0</v>
      </c>
      <c r="AG2168" s="130"/>
      <c r="AH2168" s="130"/>
      <c r="AI2168" s="140">
        <f>ROUND(Tabla1[[#This Row],[VALOR GLOSA DEFINITIVA]]-Tabla1[[#This Row],[VALOR LEVANTADO EN LIQUIDACION]],0)</f>
        <v>0</v>
      </c>
    </row>
    <row r="2169" spans="2:35" s="32" customFormat="1" ht="87.6" hidden="1" customHeight="1" x14ac:dyDescent="0.25">
      <c r="B2169" s="131"/>
      <c r="C2169" s="132"/>
      <c r="D2169" s="131"/>
      <c r="E2169" s="133" t="str">
        <f>+Tabla1[[#This Row],[CODIGO ACTIVIDAD EN PPP Y LINEAMIENTO]]&amp;Tabla1[[#This Row],[ENTORNO/COMPONENTE]]</f>
        <v/>
      </c>
      <c r="F2169" s="134">
        <f>+VLOOKUP(Tabla1[[#This Row],[Columna1]],IG!$D$3:$L$1908,3,FALSE)</f>
        <v>0</v>
      </c>
      <c r="G2169" s="134">
        <f>+VLOOKUP(Tabla1[[#This Row],[Columna1]],IG!$D$3:$W$1908,4,FALSE)</f>
        <v>0</v>
      </c>
      <c r="H2169" s="134">
        <f>+VLOOKUP(Tabla1[[#This Row],[Columna1]],IG!$D$3:$W$1908,5,FALSE)</f>
        <v>0</v>
      </c>
      <c r="I2169" s="134">
        <f>+VLOOKUP(Tabla1[[#This Row],[Columna1]],IG!$D$3:$W$1908,6,FALSE)</f>
        <v>0</v>
      </c>
      <c r="J2169" s="134">
        <f>+VLOOKUP(Tabla1[[#This Row],[Columna1]],IG!$D$3:$W$1908,7,FALSE)</f>
        <v>0</v>
      </c>
      <c r="K2169" s="130"/>
      <c r="L2169" s="131"/>
      <c r="M2169" s="133" t="str">
        <f>+Tabla1[[#This Row],[Columna1]]&amp;Tabla1[[#This Row],[LOCALIDAD]]&amp;Tabla1[[#This Row],[MES]]</f>
        <v/>
      </c>
      <c r="N2169" s="29"/>
      <c r="O2169" s="135">
        <f>+VLOOKUP(Tabla1[[#This Row],[concatenar]],IG!$M$3:$W$1908,2,FALSE)</f>
        <v>0</v>
      </c>
      <c r="P2169" s="50">
        <f>+VLOOKUP(Tabla1[[#This Row],[concatenar]],IG!$M$3:$W$1908,3,FALSE)</f>
        <v>0</v>
      </c>
      <c r="Q2169" s="103">
        <f>+VLOOKUP(Tabla1[[#This Row],[concatenar]],IG!$M$3:$W$1908,8,FALSE)</f>
        <v>0</v>
      </c>
      <c r="R2169" s="97">
        <f>+VLOOKUP(Tabla1[[#This Row],[concatenar]],IG!$M$3:$W$1908,9,FALSE)</f>
        <v>0</v>
      </c>
      <c r="S2169" s="136">
        <f>+VLOOKUP(Tabla1[[#This Row],[concatenar]],IG!$M$3:$W$1908,10,FALSE)</f>
        <v>0</v>
      </c>
      <c r="T2169" s="137">
        <f>+VLOOKUP(Tabla1[[#This Row],[concatenar]],IG!$M$3:$W$1908,11,FALSE)</f>
        <v>0</v>
      </c>
      <c r="U2169" s="130"/>
      <c r="V2169" s="138"/>
      <c r="W2169" s="130"/>
      <c r="X2169" s="29"/>
      <c r="Y2169" s="139">
        <f>ROUND(Tabla1[[#This Row],[VALOR UNITARIO SEGUIMIENTO FINANCIERO
2024]]*Tabla1[[#This Row],[MET AFECTADA PORLA GLOSA
RECURSOS 2024]]*Tabla1[[#This Row],[Porcentaje de Glosa]],0)</f>
        <v>0</v>
      </c>
      <c r="Z2169" s="51">
        <f>ROUND(Tabla1[[#This Row],[VALOR UNITARIO SEGUIMIENTO FINANCIERO
2025]]*Tabla1[[#This Row],[META AFECTADA PORLA GLOSA
RECURSOS 2025]]*Tabla1[[#This Row],[Porcentaje de Glosa]],0)</f>
        <v>0</v>
      </c>
      <c r="AA2169" s="51">
        <f>ROUND(Tabla1[[#This Row],[VALOR DE LA GLOSA 2024]]+Tabla1[[#This Row],[VALOR DE LA GLOSA 2025]],0)</f>
        <v>0</v>
      </c>
      <c r="AB2169" s="56"/>
      <c r="AC2169" s="130"/>
      <c r="AD2169" s="140"/>
      <c r="AE2169" s="130"/>
      <c r="AF2169" s="140">
        <f>ROUND(Tabla1[[#This Row],[VALOR TOTAL DE LA GLOSA]]-Tabla1[[#This Row],[Valor soportado por la Subred]],0)</f>
        <v>0</v>
      </c>
      <c r="AG2169" s="130"/>
      <c r="AH2169" s="130"/>
      <c r="AI2169" s="140">
        <f>ROUND(Tabla1[[#This Row],[VALOR GLOSA DEFINITIVA]]-Tabla1[[#This Row],[VALOR LEVANTADO EN LIQUIDACION]],0)</f>
        <v>0</v>
      </c>
    </row>
    <row r="2170" spans="2:35" s="32" customFormat="1" ht="87.6" hidden="1" customHeight="1" x14ac:dyDescent="0.25">
      <c r="B2170" s="131"/>
      <c r="C2170" s="132"/>
      <c r="D2170" s="131"/>
      <c r="E2170" s="133" t="str">
        <f>+Tabla1[[#This Row],[CODIGO ACTIVIDAD EN PPP Y LINEAMIENTO]]&amp;Tabla1[[#This Row],[ENTORNO/COMPONENTE]]</f>
        <v/>
      </c>
      <c r="F2170" s="134">
        <f>+VLOOKUP(Tabla1[[#This Row],[Columna1]],IG!$D$3:$L$1908,3,FALSE)</f>
        <v>0</v>
      </c>
      <c r="G2170" s="134">
        <f>+VLOOKUP(Tabla1[[#This Row],[Columna1]],IG!$D$3:$W$1908,4,FALSE)</f>
        <v>0</v>
      </c>
      <c r="H2170" s="134">
        <f>+VLOOKUP(Tabla1[[#This Row],[Columna1]],IG!$D$3:$W$1908,5,FALSE)</f>
        <v>0</v>
      </c>
      <c r="I2170" s="134">
        <f>+VLOOKUP(Tabla1[[#This Row],[Columna1]],IG!$D$3:$W$1908,6,FALSE)</f>
        <v>0</v>
      </c>
      <c r="J2170" s="134">
        <f>+VLOOKUP(Tabla1[[#This Row],[Columna1]],IG!$D$3:$W$1908,7,FALSE)</f>
        <v>0</v>
      </c>
      <c r="K2170" s="130"/>
      <c r="L2170" s="131"/>
      <c r="M2170" s="133" t="str">
        <f>+Tabla1[[#This Row],[Columna1]]&amp;Tabla1[[#This Row],[LOCALIDAD]]&amp;Tabla1[[#This Row],[MES]]</f>
        <v/>
      </c>
      <c r="N2170" s="29"/>
      <c r="O2170" s="135">
        <f>+VLOOKUP(Tabla1[[#This Row],[concatenar]],IG!$M$3:$W$1908,2,FALSE)</f>
        <v>0</v>
      </c>
      <c r="P2170" s="50">
        <f>+VLOOKUP(Tabla1[[#This Row],[concatenar]],IG!$M$3:$W$1908,3,FALSE)</f>
        <v>0</v>
      </c>
      <c r="Q2170" s="103">
        <f>+VLOOKUP(Tabla1[[#This Row],[concatenar]],IG!$M$3:$W$1908,8,FALSE)</f>
        <v>0</v>
      </c>
      <c r="R2170" s="97">
        <f>+VLOOKUP(Tabla1[[#This Row],[concatenar]],IG!$M$3:$W$1908,9,FALSE)</f>
        <v>0</v>
      </c>
      <c r="S2170" s="136">
        <f>+VLOOKUP(Tabla1[[#This Row],[concatenar]],IG!$M$3:$W$1908,10,FALSE)</f>
        <v>0</v>
      </c>
      <c r="T2170" s="137">
        <f>+VLOOKUP(Tabla1[[#This Row],[concatenar]],IG!$M$3:$W$1908,11,FALSE)</f>
        <v>0</v>
      </c>
      <c r="U2170" s="130"/>
      <c r="V2170" s="138"/>
      <c r="W2170" s="130"/>
      <c r="X2170" s="29"/>
      <c r="Y2170" s="139">
        <f>ROUND(Tabla1[[#This Row],[VALOR UNITARIO SEGUIMIENTO FINANCIERO
2024]]*Tabla1[[#This Row],[MET AFECTADA PORLA GLOSA
RECURSOS 2024]]*Tabla1[[#This Row],[Porcentaje de Glosa]],0)</f>
        <v>0</v>
      </c>
      <c r="Z2170" s="51">
        <f>ROUND(Tabla1[[#This Row],[VALOR UNITARIO SEGUIMIENTO FINANCIERO
2025]]*Tabla1[[#This Row],[META AFECTADA PORLA GLOSA
RECURSOS 2025]]*Tabla1[[#This Row],[Porcentaje de Glosa]],0)</f>
        <v>0</v>
      </c>
      <c r="AA2170" s="51">
        <f>ROUND(Tabla1[[#This Row],[VALOR DE LA GLOSA 2024]]+Tabla1[[#This Row],[VALOR DE LA GLOSA 2025]],0)</f>
        <v>0</v>
      </c>
      <c r="AB2170" s="56"/>
      <c r="AC2170" s="130"/>
      <c r="AD2170" s="140"/>
      <c r="AE2170" s="130"/>
      <c r="AF2170" s="140">
        <f>ROUND(Tabla1[[#This Row],[VALOR TOTAL DE LA GLOSA]]-Tabla1[[#This Row],[Valor soportado por la Subred]],0)</f>
        <v>0</v>
      </c>
      <c r="AG2170" s="130"/>
      <c r="AH2170" s="130"/>
      <c r="AI2170" s="140">
        <f>ROUND(Tabla1[[#This Row],[VALOR GLOSA DEFINITIVA]]-Tabla1[[#This Row],[VALOR LEVANTADO EN LIQUIDACION]],0)</f>
        <v>0</v>
      </c>
    </row>
    <row r="2171" spans="2:35" s="32" customFormat="1" ht="87.6" hidden="1" customHeight="1" x14ac:dyDescent="0.25">
      <c r="B2171" s="131"/>
      <c r="C2171" s="132"/>
      <c r="D2171" s="131"/>
      <c r="E2171" s="133" t="str">
        <f>+Tabla1[[#This Row],[CODIGO ACTIVIDAD EN PPP Y LINEAMIENTO]]&amp;Tabla1[[#This Row],[ENTORNO/COMPONENTE]]</f>
        <v/>
      </c>
      <c r="F2171" s="134">
        <f>+VLOOKUP(Tabla1[[#This Row],[Columna1]],IG!$D$3:$L$1908,3,FALSE)</f>
        <v>0</v>
      </c>
      <c r="G2171" s="134">
        <f>+VLOOKUP(Tabla1[[#This Row],[Columna1]],IG!$D$3:$W$1908,4,FALSE)</f>
        <v>0</v>
      </c>
      <c r="H2171" s="134">
        <f>+VLOOKUP(Tabla1[[#This Row],[Columna1]],IG!$D$3:$W$1908,5,FALSE)</f>
        <v>0</v>
      </c>
      <c r="I2171" s="134">
        <f>+VLOOKUP(Tabla1[[#This Row],[Columna1]],IG!$D$3:$W$1908,6,FALSE)</f>
        <v>0</v>
      </c>
      <c r="J2171" s="134">
        <f>+VLOOKUP(Tabla1[[#This Row],[Columna1]],IG!$D$3:$W$1908,7,FALSE)</f>
        <v>0</v>
      </c>
      <c r="K2171" s="130"/>
      <c r="L2171" s="131"/>
      <c r="M2171" s="133" t="str">
        <f>+Tabla1[[#This Row],[Columna1]]&amp;Tabla1[[#This Row],[LOCALIDAD]]&amp;Tabla1[[#This Row],[MES]]</f>
        <v/>
      </c>
      <c r="N2171" s="29"/>
      <c r="O2171" s="135">
        <f>+VLOOKUP(Tabla1[[#This Row],[concatenar]],IG!$M$3:$W$1908,2,FALSE)</f>
        <v>0</v>
      </c>
      <c r="P2171" s="50">
        <f>+VLOOKUP(Tabla1[[#This Row],[concatenar]],IG!$M$3:$W$1908,3,FALSE)</f>
        <v>0</v>
      </c>
      <c r="Q2171" s="103">
        <f>+VLOOKUP(Tabla1[[#This Row],[concatenar]],IG!$M$3:$W$1908,8,FALSE)</f>
        <v>0</v>
      </c>
      <c r="R2171" s="97">
        <f>+VLOOKUP(Tabla1[[#This Row],[concatenar]],IG!$M$3:$W$1908,9,FALSE)</f>
        <v>0</v>
      </c>
      <c r="S2171" s="136">
        <f>+VLOOKUP(Tabla1[[#This Row],[concatenar]],IG!$M$3:$W$1908,10,FALSE)</f>
        <v>0</v>
      </c>
      <c r="T2171" s="137">
        <f>+VLOOKUP(Tabla1[[#This Row],[concatenar]],IG!$M$3:$W$1908,11,FALSE)</f>
        <v>0</v>
      </c>
      <c r="U2171" s="130"/>
      <c r="V2171" s="138"/>
      <c r="W2171" s="130"/>
      <c r="X2171" s="29"/>
      <c r="Y2171" s="139">
        <f>ROUND(Tabla1[[#This Row],[VALOR UNITARIO SEGUIMIENTO FINANCIERO
2024]]*Tabla1[[#This Row],[MET AFECTADA PORLA GLOSA
RECURSOS 2024]]*Tabla1[[#This Row],[Porcentaje de Glosa]],0)</f>
        <v>0</v>
      </c>
      <c r="Z2171" s="51">
        <f>ROUND(Tabla1[[#This Row],[VALOR UNITARIO SEGUIMIENTO FINANCIERO
2025]]*Tabla1[[#This Row],[META AFECTADA PORLA GLOSA
RECURSOS 2025]]*Tabla1[[#This Row],[Porcentaje de Glosa]],0)</f>
        <v>0</v>
      </c>
      <c r="AA2171" s="51">
        <f>ROUND(Tabla1[[#This Row],[VALOR DE LA GLOSA 2024]]+Tabla1[[#This Row],[VALOR DE LA GLOSA 2025]],0)</f>
        <v>0</v>
      </c>
      <c r="AB2171" s="56"/>
      <c r="AC2171" s="130"/>
      <c r="AD2171" s="140"/>
      <c r="AE2171" s="130"/>
      <c r="AF2171" s="140">
        <f>ROUND(Tabla1[[#This Row],[VALOR TOTAL DE LA GLOSA]]-Tabla1[[#This Row],[Valor soportado por la Subred]],0)</f>
        <v>0</v>
      </c>
      <c r="AG2171" s="130"/>
      <c r="AH2171" s="130"/>
      <c r="AI2171" s="140">
        <f>ROUND(Tabla1[[#This Row],[VALOR GLOSA DEFINITIVA]]-Tabla1[[#This Row],[VALOR LEVANTADO EN LIQUIDACION]],0)</f>
        <v>0</v>
      </c>
    </row>
    <row r="2172" spans="2:35" s="32" customFormat="1" ht="87.6" hidden="1" customHeight="1" x14ac:dyDescent="0.25">
      <c r="B2172" s="131"/>
      <c r="C2172" s="132"/>
      <c r="D2172" s="131"/>
      <c r="E2172" s="133" t="str">
        <f>+Tabla1[[#This Row],[CODIGO ACTIVIDAD EN PPP Y LINEAMIENTO]]&amp;Tabla1[[#This Row],[ENTORNO/COMPONENTE]]</f>
        <v/>
      </c>
      <c r="F2172" s="134">
        <f>+VLOOKUP(Tabla1[[#This Row],[Columna1]],IG!$D$3:$L$1908,3,FALSE)</f>
        <v>0</v>
      </c>
      <c r="G2172" s="134">
        <f>+VLOOKUP(Tabla1[[#This Row],[Columna1]],IG!$D$3:$W$1908,4,FALSE)</f>
        <v>0</v>
      </c>
      <c r="H2172" s="134">
        <f>+VLOOKUP(Tabla1[[#This Row],[Columna1]],IG!$D$3:$W$1908,5,FALSE)</f>
        <v>0</v>
      </c>
      <c r="I2172" s="134">
        <f>+VLOOKUP(Tabla1[[#This Row],[Columna1]],IG!$D$3:$W$1908,6,FALSE)</f>
        <v>0</v>
      </c>
      <c r="J2172" s="134">
        <f>+VLOOKUP(Tabla1[[#This Row],[Columna1]],IG!$D$3:$W$1908,7,FALSE)</f>
        <v>0</v>
      </c>
      <c r="K2172" s="130"/>
      <c r="L2172" s="131"/>
      <c r="M2172" s="133" t="str">
        <f>+Tabla1[[#This Row],[Columna1]]&amp;Tabla1[[#This Row],[LOCALIDAD]]&amp;Tabla1[[#This Row],[MES]]</f>
        <v/>
      </c>
      <c r="N2172" s="29"/>
      <c r="O2172" s="135">
        <f>+VLOOKUP(Tabla1[[#This Row],[concatenar]],IG!$M$3:$W$1908,2,FALSE)</f>
        <v>0</v>
      </c>
      <c r="P2172" s="50">
        <f>+VLOOKUP(Tabla1[[#This Row],[concatenar]],IG!$M$3:$W$1908,3,FALSE)</f>
        <v>0</v>
      </c>
      <c r="Q2172" s="103">
        <f>+VLOOKUP(Tabla1[[#This Row],[concatenar]],IG!$M$3:$W$1908,8,FALSE)</f>
        <v>0</v>
      </c>
      <c r="R2172" s="97">
        <f>+VLOOKUP(Tabla1[[#This Row],[concatenar]],IG!$M$3:$W$1908,9,FALSE)</f>
        <v>0</v>
      </c>
      <c r="S2172" s="136">
        <f>+VLOOKUP(Tabla1[[#This Row],[concatenar]],IG!$M$3:$W$1908,10,FALSE)</f>
        <v>0</v>
      </c>
      <c r="T2172" s="137">
        <f>+VLOOKUP(Tabla1[[#This Row],[concatenar]],IG!$M$3:$W$1908,11,FALSE)</f>
        <v>0</v>
      </c>
      <c r="U2172" s="130"/>
      <c r="V2172" s="138"/>
      <c r="W2172" s="130"/>
      <c r="X2172" s="29"/>
      <c r="Y2172" s="139">
        <f>ROUND(Tabla1[[#This Row],[VALOR UNITARIO SEGUIMIENTO FINANCIERO
2024]]*Tabla1[[#This Row],[MET AFECTADA PORLA GLOSA
RECURSOS 2024]]*Tabla1[[#This Row],[Porcentaje de Glosa]],0)</f>
        <v>0</v>
      </c>
      <c r="Z2172" s="51">
        <f>ROUND(Tabla1[[#This Row],[VALOR UNITARIO SEGUIMIENTO FINANCIERO
2025]]*Tabla1[[#This Row],[META AFECTADA PORLA GLOSA
RECURSOS 2025]]*Tabla1[[#This Row],[Porcentaje de Glosa]],0)</f>
        <v>0</v>
      </c>
      <c r="AA2172" s="51">
        <f>ROUND(Tabla1[[#This Row],[VALOR DE LA GLOSA 2024]]+Tabla1[[#This Row],[VALOR DE LA GLOSA 2025]],0)</f>
        <v>0</v>
      </c>
      <c r="AB2172" s="56"/>
      <c r="AC2172" s="130"/>
      <c r="AD2172" s="140"/>
      <c r="AE2172" s="130"/>
      <c r="AF2172" s="140">
        <f>ROUND(Tabla1[[#This Row],[VALOR TOTAL DE LA GLOSA]]-Tabla1[[#This Row],[Valor soportado por la Subred]],0)</f>
        <v>0</v>
      </c>
      <c r="AG2172" s="130"/>
      <c r="AH2172" s="130"/>
      <c r="AI2172" s="140">
        <f>ROUND(Tabla1[[#This Row],[VALOR GLOSA DEFINITIVA]]-Tabla1[[#This Row],[VALOR LEVANTADO EN LIQUIDACION]],0)</f>
        <v>0</v>
      </c>
    </row>
    <row r="2173" spans="2:35" s="32" customFormat="1" ht="87.6" hidden="1" customHeight="1" x14ac:dyDescent="0.25">
      <c r="B2173" s="131"/>
      <c r="C2173" s="132"/>
      <c r="D2173" s="131"/>
      <c r="E2173" s="133" t="str">
        <f>+Tabla1[[#This Row],[CODIGO ACTIVIDAD EN PPP Y LINEAMIENTO]]&amp;Tabla1[[#This Row],[ENTORNO/COMPONENTE]]</f>
        <v/>
      </c>
      <c r="F2173" s="134">
        <f>+VLOOKUP(Tabla1[[#This Row],[Columna1]],IG!$D$3:$L$1908,3,FALSE)</f>
        <v>0</v>
      </c>
      <c r="G2173" s="134">
        <f>+VLOOKUP(Tabla1[[#This Row],[Columna1]],IG!$D$3:$W$1908,4,FALSE)</f>
        <v>0</v>
      </c>
      <c r="H2173" s="134">
        <f>+VLOOKUP(Tabla1[[#This Row],[Columna1]],IG!$D$3:$W$1908,5,FALSE)</f>
        <v>0</v>
      </c>
      <c r="I2173" s="134">
        <f>+VLOOKUP(Tabla1[[#This Row],[Columna1]],IG!$D$3:$W$1908,6,FALSE)</f>
        <v>0</v>
      </c>
      <c r="J2173" s="134">
        <f>+VLOOKUP(Tabla1[[#This Row],[Columna1]],IG!$D$3:$W$1908,7,FALSE)</f>
        <v>0</v>
      </c>
      <c r="K2173" s="130"/>
      <c r="L2173" s="131"/>
      <c r="M2173" s="133" t="str">
        <f>+Tabla1[[#This Row],[Columna1]]&amp;Tabla1[[#This Row],[LOCALIDAD]]&amp;Tabla1[[#This Row],[MES]]</f>
        <v/>
      </c>
      <c r="N2173" s="29"/>
      <c r="O2173" s="135">
        <f>+VLOOKUP(Tabla1[[#This Row],[concatenar]],IG!$M$3:$W$1908,2,FALSE)</f>
        <v>0</v>
      </c>
      <c r="P2173" s="50">
        <f>+VLOOKUP(Tabla1[[#This Row],[concatenar]],IG!$M$3:$W$1908,3,FALSE)</f>
        <v>0</v>
      </c>
      <c r="Q2173" s="103">
        <f>+VLOOKUP(Tabla1[[#This Row],[concatenar]],IG!$M$3:$W$1908,8,FALSE)</f>
        <v>0</v>
      </c>
      <c r="R2173" s="97">
        <f>+VLOOKUP(Tabla1[[#This Row],[concatenar]],IG!$M$3:$W$1908,9,FALSE)</f>
        <v>0</v>
      </c>
      <c r="S2173" s="136">
        <f>+VLOOKUP(Tabla1[[#This Row],[concatenar]],IG!$M$3:$W$1908,10,FALSE)</f>
        <v>0</v>
      </c>
      <c r="T2173" s="137">
        <f>+VLOOKUP(Tabla1[[#This Row],[concatenar]],IG!$M$3:$W$1908,11,FALSE)</f>
        <v>0</v>
      </c>
      <c r="U2173" s="130"/>
      <c r="V2173" s="138"/>
      <c r="W2173" s="130"/>
      <c r="X2173" s="29"/>
      <c r="Y2173" s="139">
        <f>ROUND(Tabla1[[#This Row],[VALOR UNITARIO SEGUIMIENTO FINANCIERO
2024]]*Tabla1[[#This Row],[MET AFECTADA PORLA GLOSA
RECURSOS 2024]]*Tabla1[[#This Row],[Porcentaje de Glosa]],0)</f>
        <v>0</v>
      </c>
      <c r="Z2173" s="51">
        <f>ROUND(Tabla1[[#This Row],[VALOR UNITARIO SEGUIMIENTO FINANCIERO
2025]]*Tabla1[[#This Row],[META AFECTADA PORLA GLOSA
RECURSOS 2025]]*Tabla1[[#This Row],[Porcentaje de Glosa]],0)</f>
        <v>0</v>
      </c>
      <c r="AA2173" s="51">
        <f>ROUND(Tabla1[[#This Row],[VALOR DE LA GLOSA 2024]]+Tabla1[[#This Row],[VALOR DE LA GLOSA 2025]],0)</f>
        <v>0</v>
      </c>
      <c r="AB2173" s="56"/>
      <c r="AC2173" s="130"/>
      <c r="AD2173" s="140"/>
      <c r="AE2173" s="130"/>
      <c r="AF2173" s="140">
        <f>ROUND(Tabla1[[#This Row],[VALOR TOTAL DE LA GLOSA]]-Tabla1[[#This Row],[Valor soportado por la Subred]],0)</f>
        <v>0</v>
      </c>
      <c r="AG2173" s="130"/>
      <c r="AH2173" s="130"/>
      <c r="AI2173" s="140">
        <f>ROUND(Tabla1[[#This Row],[VALOR GLOSA DEFINITIVA]]-Tabla1[[#This Row],[VALOR LEVANTADO EN LIQUIDACION]],0)</f>
        <v>0</v>
      </c>
    </row>
    <row r="2174" spans="2:35" s="32" customFormat="1" ht="87.6" hidden="1" customHeight="1" x14ac:dyDescent="0.25">
      <c r="B2174" s="131"/>
      <c r="C2174" s="132"/>
      <c r="D2174" s="131"/>
      <c r="E2174" s="133" t="str">
        <f>+Tabla1[[#This Row],[CODIGO ACTIVIDAD EN PPP Y LINEAMIENTO]]&amp;Tabla1[[#This Row],[ENTORNO/COMPONENTE]]</f>
        <v/>
      </c>
      <c r="F2174" s="134">
        <f>+VLOOKUP(Tabla1[[#This Row],[Columna1]],IG!$D$3:$L$1908,3,FALSE)</f>
        <v>0</v>
      </c>
      <c r="G2174" s="134">
        <f>+VLOOKUP(Tabla1[[#This Row],[Columna1]],IG!$D$3:$W$1908,4,FALSE)</f>
        <v>0</v>
      </c>
      <c r="H2174" s="134">
        <f>+VLOOKUP(Tabla1[[#This Row],[Columna1]],IG!$D$3:$W$1908,5,FALSE)</f>
        <v>0</v>
      </c>
      <c r="I2174" s="134">
        <f>+VLOOKUP(Tabla1[[#This Row],[Columna1]],IG!$D$3:$W$1908,6,FALSE)</f>
        <v>0</v>
      </c>
      <c r="J2174" s="134">
        <f>+VLOOKUP(Tabla1[[#This Row],[Columna1]],IG!$D$3:$W$1908,7,FALSE)</f>
        <v>0</v>
      </c>
      <c r="K2174" s="130"/>
      <c r="L2174" s="131"/>
      <c r="M2174" s="133" t="str">
        <f>+Tabla1[[#This Row],[Columna1]]&amp;Tabla1[[#This Row],[LOCALIDAD]]&amp;Tabla1[[#This Row],[MES]]</f>
        <v/>
      </c>
      <c r="N2174" s="29"/>
      <c r="O2174" s="135">
        <f>+VLOOKUP(Tabla1[[#This Row],[concatenar]],IG!$M$3:$W$1908,2,FALSE)</f>
        <v>0</v>
      </c>
      <c r="P2174" s="50">
        <f>+VLOOKUP(Tabla1[[#This Row],[concatenar]],IG!$M$3:$W$1908,3,FALSE)</f>
        <v>0</v>
      </c>
      <c r="Q2174" s="103">
        <f>+VLOOKUP(Tabla1[[#This Row],[concatenar]],IG!$M$3:$W$1908,8,FALSE)</f>
        <v>0</v>
      </c>
      <c r="R2174" s="97">
        <f>+VLOOKUP(Tabla1[[#This Row],[concatenar]],IG!$M$3:$W$1908,9,FALSE)</f>
        <v>0</v>
      </c>
      <c r="S2174" s="136">
        <f>+VLOOKUP(Tabla1[[#This Row],[concatenar]],IG!$M$3:$W$1908,10,FALSE)</f>
        <v>0</v>
      </c>
      <c r="T2174" s="137">
        <f>+VLOOKUP(Tabla1[[#This Row],[concatenar]],IG!$M$3:$W$1908,11,FALSE)</f>
        <v>0</v>
      </c>
      <c r="U2174" s="130"/>
      <c r="V2174" s="138"/>
      <c r="W2174" s="130"/>
      <c r="X2174" s="29"/>
      <c r="Y2174" s="139">
        <f>ROUND(Tabla1[[#This Row],[VALOR UNITARIO SEGUIMIENTO FINANCIERO
2024]]*Tabla1[[#This Row],[MET AFECTADA PORLA GLOSA
RECURSOS 2024]]*Tabla1[[#This Row],[Porcentaje de Glosa]],0)</f>
        <v>0</v>
      </c>
      <c r="Z2174" s="51">
        <f>ROUND(Tabla1[[#This Row],[VALOR UNITARIO SEGUIMIENTO FINANCIERO
2025]]*Tabla1[[#This Row],[META AFECTADA PORLA GLOSA
RECURSOS 2025]]*Tabla1[[#This Row],[Porcentaje de Glosa]],0)</f>
        <v>0</v>
      </c>
      <c r="AA2174" s="51">
        <f>ROUND(Tabla1[[#This Row],[VALOR DE LA GLOSA 2024]]+Tabla1[[#This Row],[VALOR DE LA GLOSA 2025]],0)</f>
        <v>0</v>
      </c>
      <c r="AB2174" s="56"/>
      <c r="AC2174" s="130"/>
      <c r="AD2174" s="140"/>
      <c r="AE2174" s="130"/>
      <c r="AF2174" s="140">
        <f>ROUND(Tabla1[[#This Row],[VALOR TOTAL DE LA GLOSA]]-Tabla1[[#This Row],[Valor soportado por la Subred]],0)</f>
        <v>0</v>
      </c>
      <c r="AG2174" s="130"/>
      <c r="AH2174" s="130"/>
      <c r="AI2174" s="140">
        <f>ROUND(Tabla1[[#This Row],[VALOR GLOSA DEFINITIVA]]-Tabla1[[#This Row],[VALOR LEVANTADO EN LIQUIDACION]],0)</f>
        <v>0</v>
      </c>
    </row>
    <row r="2175" spans="2:35" s="32" customFormat="1" ht="87.6" hidden="1" customHeight="1" x14ac:dyDescent="0.25">
      <c r="B2175" s="131"/>
      <c r="C2175" s="132"/>
      <c r="D2175" s="131"/>
      <c r="E2175" s="133" t="str">
        <f>+Tabla1[[#This Row],[CODIGO ACTIVIDAD EN PPP Y LINEAMIENTO]]&amp;Tabla1[[#This Row],[ENTORNO/COMPONENTE]]</f>
        <v/>
      </c>
      <c r="F2175" s="134">
        <f>+VLOOKUP(Tabla1[[#This Row],[Columna1]],IG!$D$3:$L$1908,3,FALSE)</f>
        <v>0</v>
      </c>
      <c r="G2175" s="134">
        <f>+VLOOKUP(Tabla1[[#This Row],[Columna1]],IG!$D$3:$W$1908,4,FALSE)</f>
        <v>0</v>
      </c>
      <c r="H2175" s="134">
        <f>+VLOOKUP(Tabla1[[#This Row],[Columna1]],IG!$D$3:$W$1908,5,FALSE)</f>
        <v>0</v>
      </c>
      <c r="I2175" s="134">
        <f>+VLOOKUP(Tabla1[[#This Row],[Columna1]],IG!$D$3:$W$1908,6,FALSE)</f>
        <v>0</v>
      </c>
      <c r="J2175" s="134">
        <f>+VLOOKUP(Tabla1[[#This Row],[Columna1]],IG!$D$3:$W$1908,7,FALSE)</f>
        <v>0</v>
      </c>
      <c r="K2175" s="130"/>
      <c r="L2175" s="131"/>
      <c r="M2175" s="133" t="str">
        <f>+Tabla1[[#This Row],[Columna1]]&amp;Tabla1[[#This Row],[LOCALIDAD]]&amp;Tabla1[[#This Row],[MES]]</f>
        <v/>
      </c>
      <c r="N2175" s="29"/>
      <c r="O2175" s="135">
        <f>+VLOOKUP(Tabla1[[#This Row],[concatenar]],IG!$M$3:$W$1908,2,FALSE)</f>
        <v>0</v>
      </c>
      <c r="P2175" s="50">
        <f>+VLOOKUP(Tabla1[[#This Row],[concatenar]],IG!$M$3:$W$1908,3,FALSE)</f>
        <v>0</v>
      </c>
      <c r="Q2175" s="103">
        <f>+VLOOKUP(Tabla1[[#This Row],[concatenar]],IG!$M$3:$W$1908,8,FALSE)</f>
        <v>0</v>
      </c>
      <c r="R2175" s="97">
        <f>+VLOOKUP(Tabla1[[#This Row],[concatenar]],IG!$M$3:$W$1908,9,FALSE)</f>
        <v>0</v>
      </c>
      <c r="S2175" s="136">
        <f>+VLOOKUP(Tabla1[[#This Row],[concatenar]],IG!$M$3:$W$1908,10,FALSE)</f>
        <v>0</v>
      </c>
      <c r="T2175" s="137">
        <f>+VLOOKUP(Tabla1[[#This Row],[concatenar]],IG!$M$3:$W$1908,11,FALSE)</f>
        <v>0</v>
      </c>
      <c r="U2175" s="130"/>
      <c r="V2175" s="138"/>
      <c r="W2175" s="130"/>
      <c r="X2175" s="29"/>
      <c r="Y2175" s="139">
        <f>ROUND(Tabla1[[#This Row],[VALOR UNITARIO SEGUIMIENTO FINANCIERO
2024]]*Tabla1[[#This Row],[MET AFECTADA PORLA GLOSA
RECURSOS 2024]]*Tabla1[[#This Row],[Porcentaje de Glosa]],0)</f>
        <v>0</v>
      </c>
      <c r="Z2175" s="51">
        <f>ROUND(Tabla1[[#This Row],[VALOR UNITARIO SEGUIMIENTO FINANCIERO
2025]]*Tabla1[[#This Row],[META AFECTADA PORLA GLOSA
RECURSOS 2025]]*Tabla1[[#This Row],[Porcentaje de Glosa]],0)</f>
        <v>0</v>
      </c>
      <c r="AA2175" s="51">
        <f>ROUND(Tabla1[[#This Row],[VALOR DE LA GLOSA 2024]]+Tabla1[[#This Row],[VALOR DE LA GLOSA 2025]],0)</f>
        <v>0</v>
      </c>
      <c r="AB2175" s="56"/>
      <c r="AC2175" s="130"/>
      <c r="AD2175" s="140"/>
      <c r="AE2175" s="130"/>
      <c r="AF2175" s="140">
        <f>ROUND(Tabla1[[#This Row],[VALOR TOTAL DE LA GLOSA]]-Tabla1[[#This Row],[Valor soportado por la Subred]],0)</f>
        <v>0</v>
      </c>
      <c r="AG2175" s="130"/>
      <c r="AH2175" s="130"/>
      <c r="AI2175" s="140">
        <f>ROUND(Tabla1[[#This Row],[VALOR GLOSA DEFINITIVA]]-Tabla1[[#This Row],[VALOR LEVANTADO EN LIQUIDACION]],0)</f>
        <v>0</v>
      </c>
    </row>
    <row r="2176" spans="2:35" s="32" customFormat="1" ht="87.6" hidden="1" customHeight="1" x14ac:dyDescent="0.25">
      <c r="B2176" s="131"/>
      <c r="C2176" s="132"/>
      <c r="D2176" s="131"/>
      <c r="E2176" s="133" t="str">
        <f>+Tabla1[[#This Row],[CODIGO ACTIVIDAD EN PPP Y LINEAMIENTO]]&amp;Tabla1[[#This Row],[ENTORNO/COMPONENTE]]</f>
        <v/>
      </c>
      <c r="F2176" s="134">
        <f>+VLOOKUP(Tabla1[[#This Row],[Columna1]],IG!$D$3:$L$1908,3,FALSE)</f>
        <v>0</v>
      </c>
      <c r="G2176" s="134">
        <f>+VLOOKUP(Tabla1[[#This Row],[Columna1]],IG!$D$3:$W$1908,4,FALSE)</f>
        <v>0</v>
      </c>
      <c r="H2176" s="134">
        <f>+VLOOKUP(Tabla1[[#This Row],[Columna1]],IG!$D$3:$W$1908,5,FALSE)</f>
        <v>0</v>
      </c>
      <c r="I2176" s="134">
        <f>+VLOOKUP(Tabla1[[#This Row],[Columna1]],IG!$D$3:$W$1908,6,FALSE)</f>
        <v>0</v>
      </c>
      <c r="J2176" s="134">
        <f>+VLOOKUP(Tabla1[[#This Row],[Columna1]],IG!$D$3:$W$1908,7,FALSE)</f>
        <v>0</v>
      </c>
      <c r="K2176" s="130"/>
      <c r="L2176" s="131"/>
      <c r="M2176" s="133" t="str">
        <f>+Tabla1[[#This Row],[Columna1]]&amp;Tabla1[[#This Row],[LOCALIDAD]]&amp;Tabla1[[#This Row],[MES]]</f>
        <v/>
      </c>
      <c r="N2176" s="29"/>
      <c r="O2176" s="135">
        <f>+VLOOKUP(Tabla1[[#This Row],[concatenar]],IG!$M$3:$W$1908,2,FALSE)</f>
        <v>0</v>
      </c>
      <c r="P2176" s="50">
        <f>+VLOOKUP(Tabla1[[#This Row],[concatenar]],IG!$M$3:$W$1908,3,FALSE)</f>
        <v>0</v>
      </c>
      <c r="Q2176" s="103">
        <f>+VLOOKUP(Tabla1[[#This Row],[concatenar]],IG!$M$3:$W$1908,8,FALSE)</f>
        <v>0</v>
      </c>
      <c r="R2176" s="97">
        <f>+VLOOKUP(Tabla1[[#This Row],[concatenar]],IG!$M$3:$W$1908,9,FALSE)</f>
        <v>0</v>
      </c>
      <c r="S2176" s="136">
        <f>+VLOOKUP(Tabla1[[#This Row],[concatenar]],IG!$M$3:$W$1908,10,FALSE)</f>
        <v>0</v>
      </c>
      <c r="T2176" s="137">
        <f>+VLOOKUP(Tabla1[[#This Row],[concatenar]],IG!$M$3:$W$1908,11,FALSE)</f>
        <v>0</v>
      </c>
      <c r="U2176" s="130"/>
      <c r="V2176" s="138"/>
      <c r="W2176" s="130"/>
      <c r="X2176" s="29"/>
      <c r="Y2176" s="139">
        <f>ROUND(Tabla1[[#This Row],[VALOR UNITARIO SEGUIMIENTO FINANCIERO
2024]]*Tabla1[[#This Row],[MET AFECTADA PORLA GLOSA
RECURSOS 2024]]*Tabla1[[#This Row],[Porcentaje de Glosa]],0)</f>
        <v>0</v>
      </c>
      <c r="Z2176" s="51">
        <f>ROUND(Tabla1[[#This Row],[VALOR UNITARIO SEGUIMIENTO FINANCIERO
2025]]*Tabla1[[#This Row],[META AFECTADA PORLA GLOSA
RECURSOS 2025]]*Tabla1[[#This Row],[Porcentaje de Glosa]],0)</f>
        <v>0</v>
      </c>
      <c r="AA2176" s="51">
        <f>ROUND(Tabla1[[#This Row],[VALOR DE LA GLOSA 2024]]+Tabla1[[#This Row],[VALOR DE LA GLOSA 2025]],0)</f>
        <v>0</v>
      </c>
      <c r="AB2176" s="56"/>
      <c r="AC2176" s="130"/>
      <c r="AD2176" s="140"/>
      <c r="AE2176" s="130"/>
      <c r="AF2176" s="140">
        <f>ROUND(Tabla1[[#This Row],[VALOR TOTAL DE LA GLOSA]]-Tabla1[[#This Row],[Valor soportado por la Subred]],0)</f>
        <v>0</v>
      </c>
      <c r="AG2176" s="130"/>
      <c r="AH2176" s="130"/>
      <c r="AI2176" s="140">
        <f>ROUND(Tabla1[[#This Row],[VALOR GLOSA DEFINITIVA]]-Tabla1[[#This Row],[VALOR LEVANTADO EN LIQUIDACION]],0)</f>
        <v>0</v>
      </c>
    </row>
    <row r="2177" spans="2:35" s="32" customFormat="1" ht="87.6" hidden="1" customHeight="1" x14ac:dyDescent="0.25">
      <c r="B2177" s="131"/>
      <c r="C2177" s="132"/>
      <c r="D2177" s="131"/>
      <c r="E2177" s="133" t="str">
        <f>+Tabla1[[#This Row],[CODIGO ACTIVIDAD EN PPP Y LINEAMIENTO]]&amp;Tabla1[[#This Row],[ENTORNO/COMPONENTE]]</f>
        <v/>
      </c>
      <c r="F2177" s="134">
        <f>+VLOOKUP(Tabla1[[#This Row],[Columna1]],IG!$D$3:$L$1908,3,FALSE)</f>
        <v>0</v>
      </c>
      <c r="G2177" s="134">
        <f>+VLOOKUP(Tabla1[[#This Row],[Columna1]],IG!$D$3:$W$1908,4,FALSE)</f>
        <v>0</v>
      </c>
      <c r="H2177" s="134">
        <f>+VLOOKUP(Tabla1[[#This Row],[Columna1]],IG!$D$3:$W$1908,5,FALSE)</f>
        <v>0</v>
      </c>
      <c r="I2177" s="134">
        <f>+VLOOKUP(Tabla1[[#This Row],[Columna1]],IG!$D$3:$W$1908,6,FALSE)</f>
        <v>0</v>
      </c>
      <c r="J2177" s="134">
        <f>+VLOOKUP(Tabla1[[#This Row],[Columna1]],IG!$D$3:$W$1908,7,FALSE)</f>
        <v>0</v>
      </c>
      <c r="K2177" s="130"/>
      <c r="L2177" s="131"/>
      <c r="M2177" s="133" t="str">
        <f>+Tabla1[[#This Row],[Columna1]]&amp;Tabla1[[#This Row],[LOCALIDAD]]&amp;Tabla1[[#This Row],[MES]]</f>
        <v/>
      </c>
      <c r="N2177" s="29"/>
      <c r="O2177" s="135">
        <f>+VLOOKUP(Tabla1[[#This Row],[concatenar]],IG!$M$3:$W$1908,2,FALSE)</f>
        <v>0</v>
      </c>
      <c r="P2177" s="50">
        <f>+VLOOKUP(Tabla1[[#This Row],[concatenar]],IG!$M$3:$W$1908,3,FALSE)</f>
        <v>0</v>
      </c>
      <c r="Q2177" s="103">
        <f>+VLOOKUP(Tabla1[[#This Row],[concatenar]],IG!$M$3:$W$1908,8,FALSE)</f>
        <v>0</v>
      </c>
      <c r="R2177" s="97">
        <f>+VLOOKUP(Tabla1[[#This Row],[concatenar]],IG!$M$3:$W$1908,9,FALSE)</f>
        <v>0</v>
      </c>
      <c r="S2177" s="136">
        <f>+VLOOKUP(Tabla1[[#This Row],[concatenar]],IG!$M$3:$W$1908,10,FALSE)</f>
        <v>0</v>
      </c>
      <c r="T2177" s="137">
        <f>+VLOOKUP(Tabla1[[#This Row],[concatenar]],IG!$M$3:$W$1908,11,FALSE)</f>
        <v>0</v>
      </c>
      <c r="U2177" s="130"/>
      <c r="V2177" s="138"/>
      <c r="W2177" s="130"/>
      <c r="X2177" s="29"/>
      <c r="Y2177" s="139">
        <f>ROUND(Tabla1[[#This Row],[VALOR UNITARIO SEGUIMIENTO FINANCIERO
2024]]*Tabla1[[#This Row],[MET AFECTADA PORLA GLOSA
RECURSOS 2024]]*Tabla1[[#This Row],[Porcentaje de Glosa]],0)</f>
        <v>0</v>
      </c>
      <c r="Z2177" s="51">
        <f>ROUND(Tabla1[[#This Row],[VALOR UNITARIO SEGUIMIENTO FINANCIERO
2025]]*Tabla1[[#This Row],[META AFECTADA PORLA GLOSA
RECURSOS 2025]]*Tabla1[[#This Row],[Porcentaje de Glosa]],0)</f>
        <v>0</v>
      </c>
      <c r="AA2177" s="51">
        <f>ROUND(Tabla1[[#This Row],[VALOR DE LA GLOSA 2024]]+Tabla1[[#This Row],[VALOR DE LA GLOSA 2025]],0)</f>
        <v>0</v>
      </c>
      <c r="AB2177" s="56"/>
      <c r="AC2177" s="130"/>
      <c r="AD2177" s="140"/>
      <c r="AE2177" s="130"/>
      <c r="AF2177" s="140">
        <f>ROUND(Tabla1[[#This Row],[VALOR TOTAL DE LA GLOSA]]-Tabla1[[#This Row],[Valor soportado por la Subred]],0)</f>
        <v>0</v>
      </c>
      <c r="AG2177" s="130"/>
      <c r="AH2177" s="130"/>
      <c r="AI2177" s="140">
        <f>ROUND(Tabla1[[#This Row],[VALOR GLOSA DEFINITIVA]]-Tabla1[[#This Row],[VALOR LEVANTADO EN LIQUIDACION]],0)</f>
        <v>0</v>
      </c>
    </row>
    <row r="2178" spans="2:35" s="32" customFormat="1" ht="87.6" hidden="1" customHeight="1" x14ac:dyDescent="0.25">
      <c r="B2178" s="131"/>
      <c r="C2178" s="132"/>
      <c r="D2178" s="131"/>
      <c r="E2178" s="133" t="str">
        <f>+Tabla1[[#This Row],[CODIGO ACTIVIDAD EN PPP Y LINEAMIENTO]]&amp;Tabla1[[#This Row],[ENTORNO/COMPONENTE]]</f>
        <v/>
      </c>
      <c r="F2178" s="134">
        <f>+VLOOKUP(Tabla1[[#This Row],[Columna1]],IG!$D$3:$L$1908,3,FALSE)</f>
        <v>0</v>
      </c>
      <c r="G2178" s="134">
        <f>+VLOOKUP(Tabla1[[#This Row],[Columna1]],IG!$D$3:$W$1908,4,FALSE)</f>
        <v>0</v>
      </c>
      <c r="H2178" s="134">
        <f>+VLOOKUP(Tabla1[[#This Row],[Columna1]],IG!$D$3:$W$1908,5,FALSE)</f>
        <v>0</v>
      </c>
      <c r="I2178" s="134">
        <f>+VLOOKUP(Tabla1[[#This Row],[Columna1]],IG!$D$3:$W$1908,6,FALSE)</f>
        <v>0</v>
      </c>
      <c r="J2178" s="134">
        <f>+VLOOKUP(Tabla1[[#This Row],[Columna1]],IG!$D$3:$W$1908,7,FALSE)</f>
        <v>0</v>
      </c>
      <c r="K2178" s="130"/>
      <c r="L2178" s="131"/>
      <c r="M2178" s="133" t="str">
        <f>+Tabla1[[#This Row],[Columna1]]&amp;Tabla1[[#This Row],[LOCALIDAD]]&amp;Tabla1[[#This Row],[MES]]</f>
        <v/>
      </c>
      <c r="N2178" s="29"/>
      <c r="O2178" s="135">
        <f>+VLOOKUP(Tabla1[[#This Row],[concatenar]],IG!$M$3:$W$1908,2,FALSE)</f>
        <v>0</v>
      </c>
      <c r="P2178" s="50">
        <f>+VLOOKUP(Tabla1[[#This Row],[concatenar]],IG!$M$3:$W$1908,3,FALSE)</f>
        <v>0</v>
      </c>
      <c r="Q2178" s="103">
        <f>+VLOOKUP(Tabla1[[#This Row],[concatenar]],IG!$M$3:$W$1908,8,FALSE)</f>
        <v>0</v>
      </c>
      <c r="R2178" s="97">
        <f>+VLOOKUP(Tabla1[[#This Row],[concatenar]],IG!$M$3:$W$1908,9,FALSE)</f>
        <v>0</v>
      </c>
      <c r="S2178" s="136">
        <f>+VLOOKUP(Tabla1[[#This Row],[concatenar]],IG!$M$3:$W$1908,10,FALSE)</f>
        <v>0</v>
      </c>
      <c r="T2178" s="137">
        <f>+VLOOKUP(Tabla1[[#This Row],[concatenar]],IG!$M$3:$W$1908,11,FALSE)</f>
        <v>0</v>
      </c>
      <c r="U2178" s="130"/>
      <c r="V2178" s="138"/>
      <c r="W2178" s="130"/>
      <c r="X2178" s="29"/>
      <c r="Y2178" s="139">
        <f>ROUND(Tabla1[[#This Row],[VALOR UNITARIO SEGUIMIENTO FINANCIERO
2024]]*Tabla1[[#This Row],[MET AFECTADA PORLA GLOSA
RECURSOS 2024]]*Tabla1[[#This Row],[Porcentaje de Glosa]],0)</f>
        <v>0</v>
      </c>
      <c r="Z2178" s="51">
        <f>ROUND(Tabla1[[#This Row],[VALOR UNITARIO SEGUIMIENTO FINANCIERO
2025]]*Tabla1[[#This Row],[META AFECTADA PORLA GLOSA
RECURSOS 2025]]*Tabla1[[#This Row],[Porcentaje de Glosa]],0)</f>
        <v>0</v>
      </c>
      <c r="AA2178" s="51">
        <f>ROUND(Tabla1[[#This Row],[VALOR DE LA GLOSA 2024]]+Tabla1[[#This Row],[VALOR DE LA GLOSA 2025]],0)</f>
        <v>0</v>
      </c>
      <c r="AB2178" s="56"/>
      <c r="AC2178" s="130"/>
      <c r="AD2178" s="140"/>
      <c r="AE2178" s="130"/>
      <c r="AF2178" s="140">
        <f>ROUND(Tabla1[[#This Row],[VALOR TOTAL DE LA GLOSA]]-Tabla1[[#This Row],[Valor soportado por la Subred]],0)</f>
        <v>0</v>
      </c>
      <c r="AG2178" s="130"/>
      <c r="AH2178" s="130"/>
      <c r="AI2178" s="140">
        <f>ROUND(Tabla1[[#This Row],[VALOR GLOSA DEFINITIVA]]-Tabla1[[#This Row],[VALOR LEVANTADO EN LIQUIDACION]],0)</f>
        <v>0</v>
      </c>
    </row>
    <row r="2179" spans="2:35" s="32" customFormat="1" ht="87.6" hidden="1" customHeight="1" x14ac:dyDescent="0.25">
      <c r="B2179" s="131"/>
      <c r="C2179" s="132"/>
      <c r="D2179" s="131"/>
      <c r="E2179" s="133" t="str">
        <f>+Tabla1[[#This Row],[CODIGO ACTIVIDAD EN PPP Y LINEAMIENTO]]&amp;Tabla1[[#This Row],[ENTORNO/COMPONENTE]]</f>
        <v/>
      </c>
      <c r="F2179" s="134">
        <f>+VLOOKUP(Tabla1[[#This Row],[Columna1]],IG!$D$3:$L$1908,3,FALSE)</f>
        <v>0</v>
      </c>
      <c r="G2179" s="134">
        <f>+VLOOKUP(Tabla1[[#This Row],[Columna1]],IG!$D$3:$W$1908,4,FALSE)</f>
        <v>0</v>
      </c>
      <c r="H2179" s="134">
        <f>+VLOOKUP(Tabla1[[#This Row],[Columna1]],IG!$D$3:$W$1908,5,FALSE)</f>
        <v>0</v>
      </c>
      <c r="I2179" s="134">
        <f>+VLOOKUP(Tabla1[[#This Row],[Columna1]],IG!$D$3:$W$1908,6,FALSE)</f>
        <v>0</v>
      </c>
      <c r="J2179" s="134">
        <f>+VLOOKUP(Tabla1[[#This Row],[Columna1]],IG!$D$3:$W$1908,7,FALSE)</f>
        <v>0</v>
      </c>
      <c r="K2179" s="130"/>
      <c r="L2179" s="131"/>
      <c r="M2179" s="133" t="str">
        <f>+Tabla1[[#This Row],[Columna1]]&amp;Tabla1[[#This Row],[LOCALIDAD]]&amp;Tabla1[[#This Row],[MES]]</f>
        <v/>
      </c>
      <c r="N2179" s="29"/>
      <c r="O2179" s="135">
        <f>+VLOOKUP(Tabla1[[#This Row],[concatenar]],IG!$M$3:$W$1908,2,FALSE)</f>
        <v>0</v>
      </c>
      <c r="P2179" s="50">
        <f>+VLOOKUP(Tabla1[[#This Row],[concatenar]],IG!$M$3:$W$1908,3,FALSE)</f>
        <v>0</v>
      </c>
      <c r="Q2179" s="103">
        <f>+VLOOKUP(Tabla1[[#This Row],[concatenar]],IG!$M$3:$W$1908,8,FALSE)</f>
        <v>0</v>
      </c>
      <c r="R2179" s="97">
        <f>+VLOOKUP(Tabla1[[#This Row],[concatenar]],IG!$M$3:$W$1908,9,FALSE)</f>
        <v>0</v>
      </c>
      <c r="S2179" s="136">
        <f>+VLOOKUP(Tabla1[[#This Row],[concatenar]],IG!$M$3:$W$1908,10,FALSE)</f>
        <v>0</v>
      </c>
      <c r="T2179" s="137">
        <f>+VLOOKUP(Tabla1[[#This Row],[concatenar]],IG!$M$3:$W$1908,11,FALSE)</f>
        <v>0</v>
      </c>
      <c r="U2179" s="130"/>
      <c r="V2179" s="138"/>
      <c r="W2179" s="130"/>
      <c r="X2179" s="29"/>
      <c r="Y2179" s="139">
        <f>ROUND(Tabla1[[#This Row],[VALOR UNITARIO SEGUIMIENTO FINANCIERO
2024]]*Tabla1[[#This Row],[MET AFECTADA PORLA GLOSA
RECURSOS 2024]]*Tabla1[[#This Row],[Porcentaje de Glosa]],0)</f>
        <v>0</v>
      </c>
      <c r="Z2179" s="51">
        <f>ROUND(Tabla1[[#This Row],[VALOR UNITARIO SEGUIMIENTO FINANCIERO
2025]]*Tabla1[[#This Row],[META AFECTADA PORLA GLOSA
RECURSOS 2025]]*Tabla1[[#This Row],[Porcentaje de Glosa]],0)</f>
        <v>0</v>
      </c>
      <c r="AA2179" s="51">
        <f>ROUND(Tabla1[[#This Row],[VALOR DE LA GLOSA 2024]]+Tabla1[[#This Row],[VALOR DE LA GLOSA 2025]],0)</f>
        <v>0</v>
      </c>
      <c r="AB2179" s="56"/>
      <c r="AC2179" s="130"/>
      <c r="AD2179" s="140"/>
      <c r="AE2179" s="130"/>
      <c r="AF2179" s="140">
        <f>ROUND(Tabla1[[#This Row],[VALOR TOTAL DE LA GLOSA]]-Tabla1[[#This Row],[Valor soportado por la Subred]],0)</f>
        <v>0</v>
      </c>
      <c r="AG2179" s="130"/>
      <c r="AH2179" s="130"/>
      <c r="AI2179" s="140">
        <f>ROUND(Tabla1[[#This Row],[VALOR GLOSA DEFINITIVA]]-Tabla1[[#This Row],[VALOR LEVANTADO EN LIQUIDACION]],0)</f>
        <v>0</v>
      </c>
    </row>
    <row r="2180" spans="2:35" s="32" customFormat="1" ht="87.6" hidden="1" customHeight="1" x14ac:dyDescent="0.25">
      <c r="B2180" s="131"/>
      <c r="C2180" s="132"/>
      <c r="D2180" s="131"/>
      <c r="E2180" s="133" t="str">
        <f>+Tabla1[[#This Row],[CODIGO ACTIVIDAD EN PPP Y LINEAMIENTO]]&amp;Tabla1[[#This Row],[ENTORNO/COMPONENTE]]</f>
        <v/>
      </c>
      <c r="F2180" s="134">
        <f>+VLOOKUP(Tabla1[[#This Row],[Columna1]],IG!$D$3:$L$1908,3,FALSE)</f>
        <v>0</v>
      </c>
      <c r="G2180" s="134">
        <f>+VLOOKUP(Tabla1[[#This Row],[Columna1]],IG!$D$3:$W$1908,4,FALSE)</f>
        <v>0</v>
      </c>
      <c r="H2180" s="134">
        <f>+VLOOKUP(Tabla1[[#This Row],[Columna1]],IG!$D$3:$W$1908,5,FALSE)</f>
        <v>0</v>
      </c>
      <c r="I2180" s="134">
        <f>+VLOOKUP(Tabla1[[#This Row],[Columna1]],IG!$D$3:$W$1908,6,FALSE)</f>
        <v>0</v>
      </c>
      <c r="J2180" s="134">
        <f>+VLOOKUP(Tabla1[[#This Row],[Columna1]],IG!$D$3:$W$1908,7,FALSE)</f>
        <v>0</v>
      </c>
      <c r="K2180" s="130"/>
      <c r="L2180" s="131"/>
      <c r="M2180" s="133" t="str">
        <f>+Tabla1[[#This Row],[Columna1]]&amp;Tabla1[[#This Row],[LOCALIDAD]]&amp;Tabla1[[#This Row],[MES]]</f>
        <v/>
      </c>
      <c r="N2180" s="29"/>
      <c r="O2180" s="135">
        <f>+VLOOKUP(Tabla1[[#This Row],[concatenar]],IG!$M$3:$W$1908,2,FALSE)</f>
        <v>0</v>
      </c>
      <c r="P2180" s="50">
        <f>+VLOOKUP(Tabla1[[#This Row],[concatenar]],IG!$M$3:$W$1908,3,FALSE)</f>
        <v>0</v>
      </c>
      <c r="Q2180" s="103">
        <f>+VLOOKUP(Tabla1[[#This Row],[concatenar]],IG!$M$3:$W$1908,8,FALSE)</f>
        <v>0</v>
      </c>
      <c r="R2180" s="97">
        <f>+VLOOKUP(Tabla1[[#This Row],[concatenar]],IG!$M$3:$W$1908,9,FALSE)</f>
        <v>0</v>
      </c>
      <c r="S2180" s="136">
        <f>+VLOOKUP(Tabla1[[#This Row],[concatenar]],IG!$M$3:$W$1908,10,FALSE)</f>
        <v>0</v>
      </c>
      <c r="T2180" s="137">
        <f>+VLOOKUP(Tabla1[[#This Row],[concatenar]],IG!$M$3:$W$1908,11,FALSE)</f>
        <v>0</v>
      </c>
      <c r="U2180" s="130"/>
      <c r="V2180" s="138"/>
      <c r="W2180" s="130"/>
      <c r="X2180" s="29"/>
      <c r="Y2180" s="139">
        <f>ROUND(Tabla1[[#This Row],[VALOR UNITARIO SEGUIMIENTO FINANCIERO
2024]]*Tabla1[[#This Row],[MET AFECTADA PORLA GLOSA
RECURSOS 2024]]*Tabla1[[#This Row],[Porcentaje de Glosa]],0)</f>
        <v>0</v>
      </c>
      <c r="Z2180" s="51">
        <f>ROUND(Tabla1[[#This Row],[VALOR UNITARIO SEGUIMIENTO FINANCIERO
2025]]*Tabla1[[#This Row],[META AFECTADA PORLA GLOSA
RECURSOS 2025]]*Tabla1[[#This Row],[Porcentaje de Glosa]],0)</f>
        <v>0</v>
      </c>
      <c r="AA2180" s="51">
        <f>ROUND(Tabla1[[#This Row],[VALOR DE LA GLOSA 2024]]+Tabla1[[#This Row],[VALOR DE LA GLOSA 2025]],0)</f>
        <v>0</v>
      </c>
      <c r="AB2180" s="56"/>
      <c r="AC2180" s="130"/>
      <c r="AD2180" s="140"/>
      <c r="AE2180" s="130"/>
      <c r="AF2180" s="140">
        <f>ROUND(Tabla1[[#This Row],[VALOR TOTAL DE LA GLOSA]]-Tabla1[[#This Row],[Valor soportado por la Subred]],0)</f>
        <v>0</v>
      </c>
      <c r="AG2180" s="130"/>
      <c r="AH2180" s="130"/>
      <c r="AI2180" s="140">
        <f>ROUND(Tabla1[[#This Row],[VALOR GLOSA DEFINITIVA]]-Tabla1[[#This Row],[VALOR LEVANTADO EN LIQUIDACION]],0)</f>
        <v>0</v>
      </c>
    </row>
    <row r="2181" spans="2:35" s="32" customFormat="1" ht="87.6" hidden="1" customHeight="1" x14ac:dyDescent="0.25">
      <c r="B2181" s="131"/>
      <c r="C2181" s="132"/>
      <c r="D2181" s="131"/>
      <c r="E2181" s="133" t="str">
        <f>+Tabla1[[#This Row],[CODIGO ACTIVIDAD EN PPP Y LINEAMIENTO]]&amp;Tabla1[[#This Row],[ENTORNO/COMPONENTE]]</f>
        <v/>
      </c>
      <c r="F2181" s="134">
        <f>+VLOOKUP(Tabla1[[#This Row],[Columna1]],IG!$D$3:$L$1908,3,FALSE)</f>
        <v>0</v>
      </c>
      <c r="G2181" s="134">
        <f>+VLOOKUP(Tabla1[[#This Row],[Columna1]],IG!$D$3:$W$1908,4,FALSE)</f>
        <v>0</v>
      </c>
      <c r="H2181" s="134">
        <f>+VLOOKUP(Tabla1[[#This Row],[Columna1]],IG!$D$3:$W$1908,5,FALSE)</f>
        <v>0</v>
      </c>
      <c r="I2181" s="134">
        <f>+VLOOKUP(Tabla1[[#This Row],[Columna1]],IG!$D$3:$W$1908,6,FALSE)</f>
        <v>0</v>
      </c>
      <c r="J2181" s="134">
        <f>+VLOOKUP(Tabla1[[#This Row],[Columna1]],IG!$D$3:$W$1908,7,FALSE)</f>
        <v>0</v>
      </c>
      <c r="K2181" s="130"/>
      <c r="L2181" s="131"/>
      <c r="M2181" s="133" t="str">
        <f>+Tabla1[[#This Row],[Columna1]]&amp;Tabla1[[#This Row],[LOCALIDAD]]&amp;Tabla1[[#This Row],[MES]]</f>
        <v/>
      </c>
      <c r="N2181" s="29"/>
      <c r="O2181" s="135">
        <f>+VLOOKUP(Tabla1[[#This Row],[concatenar]],IG!$M$3:$W$1908,2,FALSE)</f>
        <v>0</v>
      </c>
      <c r="P2181" s="50">
        <f>+VLOOKUP(Tabla1[[#This Row],[concatenar]],IG!$M$3:$W$1908,3,FALSE)</f>
        <v>0</v>
      </c>
      <c r="Q2181" s="103">
        <f>+VLOOKUP(Tabla1[[#This Row],[concatenar]],IG!$M$3:$W$1908,8,FALSE)</f>
        <v>0</v>
      </c>
      <c r="R2181" s="97">
        <f>+VLOOKUP(Tabla1[[#This Row],[concatenar]],IG!$M$3:$W$1908,9,FALSE)</f>
        <v>0</v>
      </c>
      <c r="S2181" s="136">
        <f>+VLOOKUP(Tabla1[[#This Row],[concatenar]],IG!$M$3:$W$1908,10,FALSE)</f>
        <v>0</v>
      </c>
      <c r="T2181" s="137">
        <f>+VLOOKUP(Tabla1[[#This Row],[concatenar]],IG!$M$3:$W$1908,11,FALSE)</f>
        <v>0</v>
      </c>
      <c r="U2181" s="130"/>
      <c r="V2181" s="138"/>
      <c r="W2181" s="130"/>
      <c r="X2181" s="29"/>
      <c r="Y2181" s="139">
        <f>ROUND(Tabla1[[#This Row],[VALOR UNITARIO SEGUIMIENTO FINANCIERO
2024]]*Tabla1[[#This Row],[MET AFECTADA PORLA GLOSA
RECURSOS 2024]]*Tabla1[[#This Row],[Porcentaje de Glosa]],0)</f>
        <v>0</v>
      </c>
      <c r="Z2181" s="51">
        <f>ROUND(Tabla1[[#This Row],[VALOR UNITARIO SEGUIMIENTO FINANCIERO
2025]]*Tabla1[[#This Row],[META AFECTADA PORLA GLOSA
RECURSOS 2025]]*Tabla1[[#This Row],[Porcentaje de Glosa]],0)</f>
        <v>0</v>
      </c>
      <c r="AA2181" s="51">
        <f>ROUND(Tabla1[[#This Row],[VALOR DE LA GLOSA 2024]]+Tabla1[[#This Row],[VALOR DE LA GLOSA 2025]],0)</f>
        <v>0</v>
      </c>
      <c r="AB2181" s="56"/>
      <c r="AC2181" s="130"/>
      <c r="AD2181" s="140"/>
      <c r="AE2181" s="130"/>
      <c r="AF2181" s="140">
        <f>ROUND(Tabla1[[#This Row],[VALOR TOTAL DE LA GLOSA]]-Tabla1[[#This Row],[Valor soportado por la Subred]],0)</f>
        <v>0</v>
      </c>
      <c r="AG2181" s="130"/>
      <c r="AH2181" s="130"/>
      <c r="AI2181" s="140">
        <f>ROUND(Tabla1[[#This Row],[VALOR GLOSA DEFINITIVA]]-Tabla1[[#This Row],[VALOR LEVANTADO EN LIQUIDACION]],0)</f>
        <v>0</v>
      </c>
    </row>
    <row r="2182" spans="2:35" s="32" customFormat="1" ht="87.6" hidden="1" customHeight="1" x14ac:dyDescent="0.25">
      <c r="B2182" s="131"/>
      <c r="C2182" s="132"/>
      <c r="D2182" s="131"/>
      <c r="E2182" s="133" t="str">
        <f>+Tabla1[[#This Row],[CODIGO ACTIVIDAD EN PPP Y LINEAMIENTO]]&amp;Tabla1[[#This Row],[ENTORNO/COMPONENTE]]</f>
        <v/>
      </c>
      <c r="F2182" s="134">
        <f>+VLOOKUP(Tabla1[[#This Row],[Columna1]],IG!$D$3:$L$1908,3,FALSE)</f>
        <v>0</v>
      </c>
      <c r="G2182" s="134">
        <f>+VLOOKUP(Tabla1[[#This Row],[Columna1]],IG!$D$3:$W$1908,4,FALSE)</f>
        <v>0</v>
      </c>
      <c r="H2182" s="134">
        <f>+VLOOKUP(Tabla1[[#This Row],[Columna1]],IG!$D$3:$W$1908,5,FALSE)</f>
        <v>0</v>
      </c>
      <c r="I2182" s="134">
        <f>+VLOOKUP(Tabla1[[#This Row],[Columna1]],IG!$D$3:$W$1908,6,FALSE)</f>
        <v>0</v>
      </c>
      <c r="J2182" s="134">
        <f>+VLOOKUP(Tabla1[[#This Row],[Columna1]],IG!$D$3:$W$1908,7,FALSE)</f>
        <v>0</v>
      </c>
      <c r="K2182" s="130"/>
      <c r="L2182" s="131"/>
      <c r="M2182" s="133" t="str">
        <f>+Tabla1[[#This Row],[Columna1]]&amp;Tabla1[[#This Row],[LOCALIDAD]]&amp;Tabla1[[#This Row],[MES]]</f>
        <v/>
      </c>
      <c r="N2182" s="29"/>
      <c r="O2182" s="135">
        <f>+VLOOKUP(Tabla1[[#This Row],[concatenar]],IG!$M$3:$W$1908,2,FALSE)</f>
        <v>0</v>
      </c>
      <c r="P2182" s="50">
        <f>+VLOOKUP(Tabla1[[#This Row],[concatenar]],IG!$M$3:$W$1908,3,FALSE)</f>
        <v>0</v>
      </c>
      <c r="Q2182" s="103">
        <f>+VLOOKUP(Tabla1[[#This Row],[concatenar]],IG!$M$3:$W$1908,8,FALSE)</f>
        <v>0</v>
      </c>
      <c r="R2182" s="97">
        <f>+VLOOKUP(Tabla1[[#This Row],[concatenar]],IG!$M$3:$W$1908,9,FALSE)</f>
        <v>0</v>
      </c>
      <c r="S2182" s="136">
        <f>+VLOOKUP(Tabla1[[#This Row],[concatenar]],IG!$M$3:$W$1908,10,FALSE)</f>
        <v>0</v>
      </c>
      <c r="T2182" s="137">
        <f>+VLOOKUP(Tabla1[[#This Row],[concatenar]],IG!$M$3:$W$1908,11,FALSE)</f>
        <v>0</v>
      </c>
      <c r="U2182" s="130"/>
      <c r="V2182" s="138"/>
      <c r="W2182" s="130"/>
      <c r="X2182" s="29"/>
      <c r="Y2182" s="139">
        <f>ROUND(Tabla1[[#This Row],[VALOR UNITARIO SEGUIMIENTO FINANCIERO
2024]]*Tabla1[[#This Row],[MET AFECTADA PORLA GLOSA
RECURSOS 2024]]*Tabla1[[#This Row],[Porcentaje de Glosa]],0)</f>
        <v>0</v>
      </c>
      <c r="Z2182" s="51">
        <f>ROUND(Tabla1[[#This Row],[VALOR UNITARIO SEGUIMIENTO FINANCIERO
2025]]*Tabla1[[#This Row],[META AFECTADA PORLA GLOSA
RECURSOS 2025]]*Tabla1[[#This Row],[Porcentaje de Glosa]],0)</f>
        <v>0</v>
      </c>
      <c r="AA2182" s="51">
        <f>ROUND(Tabla1[[#This Row],[VALOR DE LA GLOSA 2024]]+Tabla1[[#This Row],[VALOR DE LA GLOSA 2025]],0)</f>
        <v>0</v>
      </c>
      <c r="AB2182" s="56"/>
      <c r="AC2182" s="130"/>
      <c r="AD2182" s="140"/>
      <c r="AE2182" s="130"/>
      <c r="AF2182" s="140">
        <f>ROUND(Tabla1[[#This Row],[VALOR TOTAL DE LA GLOSA]]-Tabla1[[#This Row],[Valor soportado por la Subred]],0)</f>
        <v>0</v>
      </c>
      <c r="AG2182" s="130"/>
      <c r="AH2182" s="130"/>
      <c r="AI2182" s="140">
        <f>ROUND(Tabla1[[#This Row],[VALOR GLOSA DEFINITIVA]]-Tabla1[[#This Row],[VALOR LEVANTADO EN LIQUIDACION]],0)</f>
        <v>0</v>
      </c>
    </row>
    <row r="2183" spans="2:35" s="32" customFormat="1" ht="87.6" hidden="1" customHeight="1" x14ac:dyDescent="0.25">
      <c r="B2183" s="131"/>
      <c r="C2183" s="132"/>
      <c r="D2183" s="131"/>
      <c r="E2183" s="133" t="str">
        <f>+Tabla1[[#This Row],[CODIGO ACTIVIDAD EN PPP Y LINEAMIENTO]]&amp;Tabla1[[#This Row],[ENTORNO/COMPONENTE]]</f>
        <v/>
      </c>
      <c r="F2183" s="134">
        <f>+VLOOKUP(Tabla1[[#This Row],[Columna1]],IG!$D$3:$L$1908,3,FALSE)</f>
        <v>0</v>
      </c>
      <c r="G2183" s="134">
        <f>+VLOOKUP(Tabla1[[#This Row],[Columna1]],IG!$D$3:$W$1908,4,FALSE)</f>
        <v>0</v>
      </c>
      <c r="H2183" s="134">
        <f>+VLOOKUP(Tabla1[[#This Row],[Columna1]],IG!$D$3:$W$1908,5,FALSE)</f>
        <v>0</v>
      </c>
      <c r="I2183" s="134">
        <f>+VLOOKUP(Tabla1[[#This Row],[Columna1]],IG!$D$3:$W$1908,6,FALSE)</f>
        <v>0</v>
      </c>
      <c r="J2183" s="134">
        <f>+VLOOKUP(Tabla1[[#This Row],[Columna1]],IG!$D$3:$W$1908,7,FALSE)</f>
        <v>0</v>
      </c>
      <c r="K2183" s="130"/>
      <c r="L2183" s="131"/>
      <c r="M2183" s="133" t="str">
        <f>+Tabla1[[#This Row],[Columna1]]&amp;Tabla1[[#This Row],[LOCALIDAD]]&amp;Tabla1[[#This Row],[MES]]</f>
        <v/>
      </c>
      <c r="N2183" s="29"/>
      <c r="O2183" s="135">
        <f>+VLOOKUP(Tabla1[[#This Row],[concatenar]],IG!$M$3:$W$1908,2,FALSE)</f>
        <v>0</v>
      </c>
      <c r="P2183" s="50">
        <f>+VLOOKUP(Tabla1[[#This Row],[concatenar]],IG!$M$3:$W$1908,3,FALSE)</f>
        <v>0</v>
      </c>
      <c r="Q2183" s="103">
        <f>+VLOOKUP(Tabla1[[#This Row],[concatenar]],IG!$M$3:$W$1908,8,FALSE)</f>
        <v>0</v>
      </c>
      <c r="R2183" s="97">
        <f>+VLOOKUP(Tabla1[[#This Row],[concatenar]],IG!$M$3:$W$1908,9,FALSE)</f>
        <v>0</v>
      </c>
      <c r="S2183" s="136">
        <f>+VLOOKUP(Tabla1[[#This Row],[concatenar]],IG!$M$3:$W$1908,10,FALSE)</f>
        <v>0</v>
      </c>
      <c r="T2183" s="137">
        <f>+VLOOKUP(Tabla1[[#This Row],[concatenar]],IG!$M$3:$W$1908,11,FALSE)</f>
        <v>0</v>
      </c>
      <c r="U2183" s="130"/>
      <c r="V2183" s="138"/>
      <c r="W2183" s="130"/>
      <c r="X2183" s="29"/>
      <c r="Y2183" s="139">
        <f>ROUND(Tabla1[[#This Row],[VALOR UNITARIO SEGUIMIENTO FINANCIERO
2024]]*Tabla1[[#This Row],[MET AFECTADA PORLA GLOSA
RECURSOS 2024]]*Tabla1[[#This Row],[Porcentaje de Glosa]],0)</f>
        <v>0</v>
      </c>
      <c r="Z2183" s="51">
        <f>ROUND(Tabla1[[#This Row],[VALOR UNITARIO SEGUIMIENTO FINANCIERO
2025]]*Tabla1[[#This Row],[META AFECTADA PORLA GLOSA
RECURSOS 2025]]*Tabla1[[#This Row],[Porcentaje de Glosa]],0)</f>
        <v>0</v>
      </c>
      <c r="AA2183" s="51">
        <f>ROUND(Tabla1[[#This Row],[VALOR DE LA GLOSA 2024]]+Tabla1[[#This Row],[VALOR DE LA GLOSA 2025]],0)</f>
        <v>0</v>
      </c>
      <c r="AB2183" s="56"/>
      <c r="AC2183" s="130"/>
      <c r="AD2183" s="140"/>
      <c r="AE2183" s="130"/>
      <c r="AF2183" s="140">
        <f>ROUND(Tabla1[[#This Row],[VALOR TOTAL DE LA GLOSA]]-Tabla1[[#This Row],[Valor soportado por la Subred]],0)</f>
        <v>0</v>
      </c>
      <c r="AG2183" s="130"/>
      <c r="AH2183" s="130"/>
      <c r="AI2183" s="140">
        <f>ROUND(Tabla1[[#This Row],[VALOR GLOSA DEFINITIVA]]-Tabla1[[#This Row],[VALOR LEVANTADO EN LIQUIDACION]],0)</f>
        <v>0</v>
      </c>
    </row>
    <row r="2184" spans="2:35" s="32" customFormat="1" ht="87.6" hidden="1" customHeight="1" x14ac:dyDescent="0.25">
      <c r="B2184" s="131"/>
      <c r="C2184" s="132"/>
      <c r="D2184" s="131"/>
      <c r="E2184" s="133" t="str">
        <f>+Tabla1[[#This Row],[CODIGO ACTIVIDAD EN PPP Y LINEAMIENTO]]&amp;Tabla1[[#This Row],[ENTORNO/COMPONENTE]]</f>
        <v/>
      </c>
      <c r="F2184" s="134">
        <f>+VLOOKUP(Tabla1[[#This Row],[Columna1]],IG!$D$3:$L$1908,3,FALSE)</f>
        <v>0</v>
      </c>
      <c r="G2184" s="134">
        <f>+VLOOKUP(Tabla1[[#This Row],[Columna1]],IG!$D$3:$W$1908,4,FALSE)</f>
        <v>0</v>
      </c>
      <c r="H2184" s="134">
        <f>+VLOOKUP(Tabla1[[#This Row],[Columna1]],IG!$D$3:$W$1908,5,FALSE)</f>
        <v>0</v>
      </c>
      <c r="I2184" s="134">
        <f>+VLOOKUP(Tabla1[[#This Row],[Columna1]],IG!$D$3:$W$1908,6,FALSE)</f>
        <v>0</v>
      </c>
      <c r="J2184" s="134">
        <f>+VLOOKUP(Tabla1[[#This Row],[Columna1]],IG!$D$3:$W$1908,7,FALSE)</f>
        <v>0</v>
      </c>
      <c r="K2184" s="130"/>
      <c r="L2184" s="131"/>
      <c r="M2184" s="133" t="str">
        <f>+Tabla1[[#This Row],[Columna1]]&amp;Tabla1[[#This Row],[LOCALIDAD]]&amp;Tabla1[[#This Row],[MES]]</f>
        <v/>
      </c>
      <c r="N2184" s="29"/>
      <c r="O2184" s="135">
        <f>+VLOOKUP(Tabla1[[#This Row],[concatenar]],IG!$M$3:$W$1908,2,FALSE)</f>
        <v>0</v>
      </c>
      <c r="P2184" s="50">
        <f>+VLOOKUP(Tabla1[[#This Row],[concatenar]],IG!$M$3:$W$1908,3,FALSE)</f>
        <v>0</v>
      </c>
      <c r="Q2184" s="103">
        <f>+VLOOKUP(Tabla1[[#This Row],[concatenar]],IG!$M$3:$W$1908,8,FALSE)</f>
        <v>0</v>
      </c>
      <c r="R2184" s="97">
        <f>+VLOOKUP(Tabla1[[#This Row],[concatenar]],IG!$M$3:$W$1908,9,FALSE)</f>
        <v>0</v>
      </c>
      <c r="S2184" s="136">
        <f>+VLOOKUP(Tabla1[[#This Row],[concatenar]],IG!$M$3:$W$1908,10,FALSE)</f>
        <v>0</v>
      </c>
      <c r="T2184" s="137">
        <f>+VLOOKUP(Tabla1[[#This Row],[concatenar]],IG!$M$3:$W$1908,11,FALSE)</f>
        <v>0</v>
      </c>
      <c r="U2184" s="130"/>
      <c r="V2184" s="138"/>
      <c r="W2184" s="130"/>
      <c r="X2184" s="29"/>
      <c r="Y2184" s="139">
        <f>ROUND(Tabla1[[#This Row],[VALOR UNITARIO SEGUIMIENTO FINANCIERO
2024]]*Tabla1[[#This Row],[MET AFECTADA PORLA GLOSA
RECURSOS 2024]]*Tabla1[[#This Row],[Porcentaje de Glosa]],0)</f>
        <v>0</v>
      </c>
      <c r="Z2184" s="51">
        <f>ROUND(Tabla1[[#This Row],[VALOR UNITARIO SEGUIMIENTO FINANCIERO
2025]]*Tabla1[[#This Row],[META AFECTADA PORLA GLOSA
RECURSOS 2025]]*Tabla1[[#This Row],[Porcentaje de Glosa]],0)</f>
        <v>0</v>
      </c>
      <c r="AA2184" s="51">
        <f>ROUND(Tabla1[[#This Row],[VALOR DE LA GLOSA 2024]]+Tabla1[[#This Row],[VALOR DE LA GLOSA 2025]],0)</f>
        <v>0</v>
      </c>
      <c r="AB2184" s="56"/>
      <c r="AC2184" s="130"/>
      <c r="AD2184" s="140"/>
      <c r="AE2184" s="130"/>
      <c r="AF2184" s="140">
        <f>ROUND(Tabla1[[#This Row],[VALOR TOTAL DE LA GLOSA]]-Tabla1[[#This Row],[Valor soportado por la Subred]],0)</f>
        <v>0</v>
      </c>
      <c r="AG2184" s="130"/>
      <c r="AH2184" s="130"/>
      <c r="AI2184" s="140">
        <f>ROUND(Tabla1[[#This Row],[VALOR GLOSA DEFINITIVA]]-Tabla1[[#This Row],[VALOR LEVANTADO EN LIQUIDACION]],0)</f>
        <v>0</v>
      </c>
    </row>
    <row r="2185" spans="2:35" s="32" customFormat="1" ht="87.6" hidden="1" customHeight="1" x14ac:dyDescent="0.25">
      <c r="B2185" s="131"/>
      <c r="C2185" s="132"/>
      <c r="D2185" s="131"/>
      <c r="E2185" s="133" t="str">
        <f>+Tabla1[[#This Row],[CODIGO ACTIVIDAD EN PPP Y LINEAMIENTO]]&amp;Tabla1[[#This Row],[ENTORNO/COMPONENTE]]</f>
        <v/>
      </c>
      <c r="F2185" s="134">
        <f>+VLOOKUP(Tabla1[[#This Row],[Columna1]],IG!$D$3:$L$1908,3,FALSE)</f>
        <v>0</v>
      </c>
      <c r="G2185" s="134">
        <f>+VLOOKUP(Tabla1[[#This Row],[Columna1]],IG!$D$3:$W$1908,4,FALSE)</f>
        <v>0</v>
      </c>
      <c r="H2185" s="134">
        <f>+VLOOKUP(Tabla1[[#This Row],[Columna1]],IG!$D$3:$W$1908,5,FALSE)</f>
        <v>0</v>
      </c>
      <c r="I2185" s="134">
        <f>+VLOOKUP(Tabla1[[#This Row],[Columna1]],IG!$D$3:$W$1908,6,FALSE)</f>
        <v>0</v>
      </c>
      <c r="J2185" s="134">
        <f>+VLOOKUP(Tabla1[[#This Row],[Columna1]],IG!$D$3:$W$1908,7,FALSE)</f>
        <v>0</v>
      </c>
      <c r="K2185" s="130"/>
      <c r="L2185" s="131"/>
      <c r="M2185" s="133" t="str">
        <f>+Tabla1[[#This Row],[Columna1]]&amp;Tabla1[[#This Row],[LOCALIDAD]]&amp;Tabla1[[#This Row],[MES]]</f>
        <v/>
      </c>
      <c r="N2185" s="29"/>
      <c r="O2185" s="135">
        <f>+VLOOKUP(Tabla1[[#This Row],[concatenar]],IG!$M$3:$W$1908,2,FALSE)</f>
        <v>0</v>
      </c>
      <c r="P2185" s="50">
        <f>+VLOOKUP(Tabla1[[#This Row],[concatenar]],IG!$M$3:$W$1908,3,FALSE)</f>
        <v>0</v>
      </c>
      <c r="Q2185" s="103">
        <f>+VLOOKUP(Tabla1[[#This Row],[concatenar]],IG!$M$3:$W$1908,8,FALSE)</f>
        <v>0</v>
      </c>
      <c r="R2185" s="97">
        <f>+VLOOKUP(Tabla1[[#This Row],[concatenar]],IG!$M$3:$W$1908,9,FALSE)</f>
        <v>0</v>
      </c>
      <c r="S2185" s="136">
        <f>+VLOOKUP(Tabla1[[#This Row],[concatenar]],IG!$M$3:$W$1908,10,FALSE)</f>
        <v>0</v>
      </c>
      <c r="T2185" s="137">
        <f>+VLOOKUP(Tabla1[[#This Row],[concatenar]],IG!$M$3:$W$1908,11,FALSE)</f>
        <v>0</v>
      </c>
      <c r="U2185" s="130"/>
      <c r="V2185" s="138"/>
      <c r="W2185" s="130"/>
      <c r="X2185" s="29"/>
      <c r="Y2185" s="139">
        <f>ROUND(Tabla1[[#This Row],[VALOR UNITARIO SEGUIMIENTO FINANCIERO
2024]]*Tabla1[[#This Row],[MET AFECTADA PORLA GLOSA
RECURSOS 2024]]*Tabla1[[#This Row],[Porcentaje de Glosa]],0)</f>
        <v>0</v>
      </c>
      <c r="Z2185" s="51">
        <f>ROUND(Tabla1[[#This Row],[VALOR UNITARIO SEGUIMIENTO FINANCIERO
2025]]*Tabla1[[#This Row],[META AFECTADA PORLA GLOSA
RECURSOS 2025]]*Tabla1[[#This Row],[Porcentaje de Glosa]],0)</f>
        <v>0</v>
      </c>
      <c r="AA2185" s="51">
        <f>ROUND(Tabla1[[#This Row],[VALOR DE LA GLOSA 2024]]+Tabla1[[#This Row],[VALOR DE LA GLOSA 2025]],0)</f>
        <v>0</v>
      </c>
      <c r="AB2185" s="56"/>
      <c r="AC2185" s="130"/>
      <c r="AD2185" s="140"/>
      <c r="AE2185" s="130"/>
      <c r="AF2185" s="140">
        <f>ROUND(Tabla1[[#This Row],[VALOR TOTAL DE LA GLOSA]]-Tabla1[[#This Row],[Valor soportado por la Subred]],0)</f>
        <v>0</v>
      </c>
      <c r="AG2185" s="130"/>
      <c r="AH2185" s="130"/>
      <c r="AI2185" s="140">
        <f>ROUND(Tabla1[[#This Row],[VALOR GLOSA DEFINITIVA]]-Tabla1[[#This Row],[VALOR LEVANTADO EN LIQUIDACION]],0)</f>
        <v>0</v>
      </c>
    </row>
    <row r="2186" spans="2:35" s="32" customFormat="1" ht="87.6" hidden="1" customHeight="1" x14ac:dyDescent="0.25">
      <c r="B2186" s="131"/>
      <c r="C2186" s="132"/>
      <c r="D2186" s="131"/>
      <c r="E2186" s="133" t="str">
        <f>+Tabla1[[#This Row],[CODIGO ACTIVIDAD EN PPP Y LINEAMIENTO]]&amp;Tabla1[[#This Row],[ENTORNO/COMPONENTE]]</f>
        <v/>
      </c>
      <c r="F2186" s="134">
        <f>+VLOOKUP(Tabla1[[#This Row],[Columna1]],IG!$D$3:$L$1908,3,FALSE)</f>
        <v>0</v>
      </c>
      <c r="G2186" s="134">
        <f>+VLOOKUP(Tabla1[[#This Row],[Columna1]],IG!$D$3:$W$1908,4,FALSE)</f>
        <v>0</v>
      </c>
      <c r="H2186" s="134">
        <f>+VLOOKUP(Tabla1[[#This Row],[Columna1]],IG!$D$3:$W$1908,5,FALSE)</f>
        <v>0</v>
      </c>
      <c r="I2186" s="134">
        <f>+VLOOKUP(Tabla1[[#This Row],[Columna1]],IG!$D$3:$W$1908,6,FALSE)</f>
        <v>0</v>
      </c>
      <c r="J2186" s="134">
        <f>+VLOOKUP(Tabla1[[#This Row],[Columna1]],IG!$D$3:$W$1908,7,FALSE)</f>
        <v>0</v>
      </c>
      <c r="K2186" s="130"/>
      <c r="L2186" s="131"/>
      <c r="M2186" s="133" t="str">
        <f>+Tabla1[[#This Row],[Columna1]]&amp;Tabla1[[#This Row],[LOCALIDAD]]&amp;Tabla1[[#This Row],[MES]]</f>
        <v/>
      </c>
      <c r="N2186" s="29"/>
      <c r="O2186" s="135">
        <f>+VLOOKUP(Tabla1[[#This Row],[concatenar]],IG!$M$3:$W$1908,2,FALSE)</f>
        <v>0</v>
      </c>
      <c r="P2186" s="50">
        <f>+VLOOKUP(Tabla1[[#This Row],[concatenar]],IG!$M$3:$W$1908,3,FALSE)</f>
        <v>0</v>
      </c>
      <c r="Q2186" s="103">
        <f>+VLOOKUP(Tabla1[[#This Row],[concatenar]],IG!$M$3:$W$1908,8,FALSE)</f>
        <v>0</v>
      </c>
      <c r="R2186" s="97">
        <f>+VLOOKUP(Tabla1[[#This Row],[concatenar]],IG!$M$3:$W$1908,9,FALSE)</f>
        <v>0</v>
      </c>
      <c r="S2186" s="136">
        <f>+VLOOKUP(Tabla1[[#This Row],[concatenar]],IG!$M$3:$W$1908,10,FALSE)</f>
        <v>0</v>
      </c>
      <c r="T2186" s="137">
        <f>+VLOOKUP(Tabla1[[#This Row],[concatenar]],IG!$M$3:$W$1908,11,FALSE)</f>
        <v>0</v>
      </c>
      <c r="U2186" s="130"/>
      <c r="V2186" s="138"/>
      <c r="W2186" s="130"/>
      <c r="X2186" s="29"/>
      <c r="Y2186" s="139">
        <f>ROUND(Tabla1[[#This Row],[VALOR UNITARIO SEGUIMIENTO FINANCIERO
2024]]*Tabla1[[#This Row],[MET AFECTADA PORLA GLOSA
RECURSOS 2024]]*Tabla1[[#This Row],[Porcentaje de Glosa]],0)</f>
        <v>0</v>
      </c>
      <c r="Z2186" s="51">
        <f>ROUND(Tabla1[[#This Row],[VALOR UNITARIO SEGUIMIENTO FINANCIERO
2025]]*Tabla1[[#This Row],[META AFECTADA PORLA GLOSA
RECURSOS 2025]]*Tabla1[[#This Row],[Porcentaje de Glosa]],0)</f>
        <v>0</v>
      </c>
      <c r="AA2186" s="51">
        <f>ROUND(Tabla1[[#This Row],[VALOR DE LA GLOSA 2024]]+Tabla1[[#This Row],[VALOR DE LA GLOSA 2025]],0)</f>
        <v>0</v>
      </c>
      <c r="AB2186" s="56"/>
      <c r="AC2186" s="130"/>
      <c r="AD2186" s="140"/>
      <c r="AE2186" s="130"/>
      <c r="AF2186" s="140">
        <f>ROUND(Tabla1[[#This Row],[VALOR TOTAL DE LA GLOSA]]-Tabla1[[#This Row],[Valor soportado por la Subred]],0)</f>
        <v>0</v>
      </c>
      <c r="AG2186" s="130"/>
      <c r="AH2186" s="130"/>
      <c r="AI2186" s="140">
        <f>ROUND(Tabla1[[#This Row],[VALOR GLOSA DEFINITIVA]]-Tabla1[[#This Row],[VALOR LEVANTADO EN LIQUIDACION]],0)</f>
        <v>0</v>
      </c>
    </row>
    <row r="2187" spans="2:35" s="32" customFormat="1" ht="87.6" hidden="1" customHeight="1" x14ac:dyDescent="0.25">
      <c r="B2187" s="131"/>
      <c r="C2187" s="132"/>
      <c r="D2187" s="131"/>
      <c r="E2187" s="133" t="str">
        <f>+Tabla1[[#This Row],[CODIGO ACTIVIDAD EN PPP Y LINEAMIENTO]]&amp;Tabla1[[#This Row],[ENTORNO/COMPONENTE]]</f>
        <v/>
      </c>
      <c r="F2187" s="134">
        <f>+VLOOKUP(Tabla1[[#This Row],[Columna1]],IG!$D$3:$L$1908,3,FALSE)</f>
        <v>0</v>
      </c>
      <c r="G2187" s="134">
        <f>+VLOOKUP(Tabla1[[#This Row],[Columna1]],IG!$D$3:$W$1908,4,FALSE)</f>
        <v>0</v>
      </c>
      <c r="H2187" s="134">
        <f>+VLOOKUP(Tabla1[[#This Row],[Columna1]],IG!$D$3:$W$1908,5,FALSE)</f>
        <v>0</v>
      </c>
      <c r="I2187" s="134">
        <f>+VLOOKUP(Tabla1[[#This Row],[Columna1]],IG!$D$3:$W$1908,6,FALSE)</f>
        <v>0</v>
      </c>
      <c r="J2187" s="134">
        <f>+VLOOKUP(Tabla1[[#This Row],[Columna1]],IG!$D$3:$W$1908,7,FALSE)</f>
        <v>0</v>
      </c>
      <c r="K2187" s="130"/>
      <c r="L2187" s="131"/>
      <c r="M2187" s="133" t="str">
        <f>+Tabla1[[#This Row],[Columna1]]&amp;Tabla1[[#This Row],[LOCALIDAD]]&amp;Tabla1[[#This Row],[MES]]</f>
        <v/>
      </c>
      <c r="N2187" s="29"/>
      <c r="O2187" s="135">
        <f>+VLOOKUP(Tabla1[[#This Row],[concatenar]],IG!$M$3:$W$1908,2,FALSE)</f>
        <v>0</v>
      </c>
      <c r="P2187" s="50">
        <f>+VLOOKUP(Tabla1[[#This Row],[concatenar]],IG!$M$3:$W$1908,3,FALSE)</f>
        <v>0</v>
      </c>
      <c r="Q2187" s="103">
        <f>+VLOOKUP(Tabla1[[#This Row],[concatenar]],IG!$M$3:$W$1908,8,FALSE)</f>
        <v>0</v>
      </c>
      <c r="R2187" s="97">
        <f>+VLOOKUP(Tabla1[[#This Row],[concatenar]],IG!$M$3:$W$1908,9,FALSE)</f>
        <v>0</v>
      </c>
      <c r="S2187" s="136">
        <f>+VLOOKUP(Tabla1[[#This Row],[concatenar]],IG!$M$3:$W$1908,10,FALSE)</f>
        <v>0</v>
      </c>
      <c r="T2187" s="137">
        <f>+VLOOKUP(Tabla1[[#This Row],[concatenar]],IG!$M$3:$W$1908,11,FALSE)</f>
        <v>0</v>
      </c>
      <c r="U2187" s="130"/>
      <c r="V2187" s="138"/>
      <c r="W2187" s="130"/>
      <c r="X2187" s="29"/>
      <c r="Y2187" s="139">
        <f>ROUND(Tabla1[[#This Row],[VALOR UNITARIO SEGUIMIENTO FINANCIERO
2024]]*Tabla1[[#This Row],[MET AFECTADA PORLA GLOSA
RECURSOS 2024]]*Tabla1[[#This Row],[Porcentaje de Glosa]],0)</f>
        <v>0</v>
      </c>
      <c r="Z2187" s="51">
        <f>ROUND(Tabla1[[#This Row],[VALOR UNITARIO SEGUIMIENTO FINANCIERO
2025]]*Tabla1[[#This Row],[META AFECTADA PORLA GLOSA
RECURSOS 2025]]*Tabla1[[#This Row],[Porcentaje de Glosa]],0)</f>
        <v>0</v>
      </c>
      <c r="AA2187" s="51">
        <f>ROUND(Tabla1[[#This Row],[VALOR DE LA GLOSA 2024]]+Tabla1[[#This Row],[VALOR DE LA GLOSA 2025]],0)</f>
        <v>0</v>
      </c>
      <c r="AB2187" s="56"/>
      <c r="AC2187" s="130"/>
      <c r="AD2187" s="140"/>
      <c r="AE2187" s="130"/>
      <c r="AF2187" s="140">
        <f>ROUND(Tabla1[[#This Row],[VALOR TOTAL DE LA GLOSA]]-Tabla1[[#This Row],[Valor soportado por la Subred]],0)</f>
        <v>0</v>
      </c>
      <c r="AG2187" s="130"/>
      <c r="AH2187" s="130"/>
      <c r="AI2187" s="140">
        <f>ROUND(Tabla1[[#This Row],[VALOR GLOSA DEFINITIVA]]-Tabla1[[#This Row],[VALOR LEVANTADO EN LIQUIDACION]],0)</f>
        <v>0</v>
      </c>
    </row>
    <row r="2188" spans="2:35" s="32" customFormat="1" ht="87.6" hidden="1" customHeight="1" x14ac:dyDescent="0.25">
      <c r="B2188" s="131"/>
      <c r="C2188" s="132"/>
      <c r="D2188" s="131"/>
      <c r="E2188" s="133" t="str">
        <f>+Tabla1[[#This Row],[CODIGO ACTIVIDAD EN PPP Y LINEAMIENTO]]&amp;Tabla1[[#This Row],[ENTORNO/COMPONENTE]]</f>
        <v/>
      </c>
      <c r="F2188" s="134">
        <f>+VLOOKUP(Tabla1[[#This Row],[Columna1]],IG!$D$3:$L$1908,3,FALSE)</f>
        <v>0</v>
      </c>
      <c r="G2188" s="134">
        <f>+VLOOKUP(Tabla1[[#This Row],[Columna1]],IG!$D$3:$W$1908,4,FALSE)</f>
        <v>0</v>
      </c>
      <c r="H2188" s="134">
        <f>+VLOOKUP(Tabla1[[#This Row],[Columna1]],IG!$D$3:$W$1908,5,FALSE)</f>
        <v>0</v>
      </c>
      <c r="I2188" s="134">
        <f>+VLOOKUP(Tabla1[[#This Row],[Columna1]],IG!$D$3:$W$1908,6,FALSE)</f>
        <v>0</v>
      </c>
      <c r="J2188" s="134">
        <f>+VLOOKUP(Tabla1[[#This Row],[Columna1]],IG!$D$3:$W$1908,7,FALSE)</f>
        <v>0</v>
      </c>
      <c r="K2188" s="130"/>
      <c r="L2188" s="131"/>
      <c r="M2188" s="133" t="str">
        <f>+Tabla1[[#This Row],[Columna1]]&amp;Tabla1[[#This Row],[LOCALIDAD]]&amp;Tabla1[[#This Row],[MES]]</f>
        <v/>
      </c>
      <c r="N2188" s="29"/>
      <c r="O2188" s="135">
        <f>+VLOOKUP(Tabla1[[#This Row],[concatenar]],IG!$M$3:$W$1908,2,FALSE)</f>
        <v>0</v>
      </c>
      <c r="P2188" s="50">
        <f>+VLOOKUP(Tabla1[[#This Row],[concatenar]],IG!$M$3:$W$1908,3,FALSE)</f>
        <v>0</v>
      </c>
      <c r="Q2188" s="103">
        <f>+VLOOKUP(Tabla1[[#This Row],[concatenar]],IG!$M$3:$W$1908,8,FALSE)</f>
        <v>0</v>
      </c>
      <c r="R2188" s="97">
        <f>+VLOOKUP(Tabla1[[#This Row],[concatenar]],IG!$M$3:$W$1908,9,FALSE)</f>
        <v>0</v>
      </c>
      <c r="S2188" s="136">
        <f>+VLOOKUP(Tabla1[[#This Row],[concatenar]],IG!$M$3:$W$1908,10,FALSE)</f>
        <v>0</v>
      </c>
      <c r="T2188" s="137">
        <f>+VLOOKUP(Tabla1[[#This Row],[concatenar]],IG!$M$3:$W$1908,11,FALSE)</f>
        <v>0</v>
      </c>
      <c r="U2188" s="130"/>
      <c r="V2188" s="138"/>
      <c r="W2188" s="130"/>
      <c r="X2188" s="29"/>
      <c r="Y2188" s="139">
        <f>ROUND(Tabla1[[#This Row],[VALOR UNITARIO SEGUIMIENTO FINANCIERO
2024]]*Tabla1[[#This Row],[MET AFECTADA PORLA GLOSA
RECURSOS 2024]]*Tabla1[[#This Row],[Porcentaje de Glosa]],0)</f>
        <v>0</v>
      </c>
      <c r="Z2188" s="51">
        <f>ROUND(Tabla1[[#This Row],[VALOR UNITARIO SEGUIMIENTO FINANCIERO
2025]]*Tabla1[[#This Row],[META AFECTADA PORLA GLOSA
RECURSOS 2025]]*Tabla1[[#This Row],[Porcentaje de Glosa]],0)</f>
        <v>0</v>
      </c>
      <c r="AA2188" s="51">
        <f>ROUND(Tabla1[[#This Row],[VALOR DE LA GLOSA 2024]]+Tabla1[[#This Row],[VALOR DE LA GLOSA 2025]],0)</f>
        <v>0</v>
      </c>
      <c r="AB2188" s="56"/>
      <c r="AC2188" s="130"/>
      <c r="AD2188" s="140"/>
      <c r="AE2188" s="130"/>
      <c r="AF2188" s="140">
        <f>ROUND(Tabla1[[#This Row],[VALOR TOTAL DE LA GLOSA]]-Tabla1[[#This Row],[Valor soportado por la Subred]],0)</f>
        <v>0</v>
      </c>
      <c r="AG2188" s="130"/>
      <c r="AH2188" s="130"/>
      <c r="AI2188" s="140">
        <f>ROUND(Tabla1[[#This Row],[VALOR GLOSA DEFINITIVA]]-Tabla1[[#This Row],[VALOR LEVANTADO EN LIQUIDACION]],0)</f>
        <v>0</v>
      </c>
    </row>
    <row r="2189" spans="2:35" s="32" customFormat="1" ht="87.6" hidden="1" customHeight="1" x14ac:dyDescent="0.25">
      <c r="B2189" s="131"/>
      <c r="C2189" s="132"/>
      <c r="D2189" s="131"/>
      <c r="E2189" s="133" t="str">
        <f>+Tabla1[[#This Row],[CODIGO ACTIVIDAD EN PPP Y LINEAMIENTO]]&amp;Tabla1[[#This Row],[ENTORNO/COMPONENTE]]</f>
        <v/>
      </c>
      <c r="F2189" s="134">
        <f>+VLOOKUP(Tabla1[[#This Row],[Columna1]],IG!$D$3:$L$1908,3,FALSE)</f>
        <v>0</v>
      </c>
      <c r="G2189" s="134">
        <f>+VLOOKUP(Tabla1[[#This Row],[Columna1]],IG!$D$3:$W$1908,4,FALSE)</f>
        <v>0</v>
      </c>
      <c r="H2189" s="134">
        <f>+VLOOKUP(Tabla1[[#This Row],[Columna1]],IG!$D$3:$W$1908,5,FALSE)</f>
        <v>0</v>
      </c>
      <c r="I2189" s="134">
        <f>+VLOOKUP(Tabla1[[#This Row],[Columna1]],IG!$D$3:$W$1908,6,FALSE)</f>
        <v>0</v>
      </c>
      <c r="J2189" s="134">
        <f>+VLOOKUP(Tabla1[[#This Row],[Columna1]],IG!$D$3:$W$1908,7,FALSE)</f>
        <v>0</v>
      </c>
      <c r="K2189" s="130"/>
      <c r="L2189" s="131"/>
      <c r="M2189" s="133" t="str">
        <f>+Tabla1[[#This Row],[Columna1]]&amp;Tabla1[[#This Row],[LOCALIDAD]]&amp;Tabla1[[#This Row],[MES]]</f>
        <v/>
      </c>
      <c r="N2189" s="29"/>
      <c r="O2189" s="135">
        <f>+VLOOKUP(Tabla1[[#This Row],[concatenar]],IG!$M$3:$W$1908,2,FALSE)</f>
        <v>0</v>
      </c>
      <c r="P2189" s="50">
        <f>+VLOOKUP(Tabla1[[#This Row],[concatenar]],IG!$M$3:$W$1908,3,FALSE)</f>
        <v>0</v>
      </c>
      <c r="Q2189" s="103">
        <f>+VLOOKUP(Tabla1[[#This Row],[concatenar]],IG!$M$3:$W$1908,8,FALSE)</f>
        <v>0</v>
      </c>
      <c r="R2189" s="97">
        <f>+VLOOKUP(Tabla1[[#This Row],[concatenar]],IG!$M$3:$W$1908,9,FALSE)</f>
        <v>0</v>
      </c>
      <c r="S2189" s="136">
        <f>+VLOOKUP(Tabla1[[#This Row],[concatenar]],IG!$M$3:$W$1908,10,FALSE)</f>
        <v>0</v>
      </c>
      <c r="T2189" s="137">
        <f>+VLOOKUP(Tabla1[[#This Row],[concatenar]],IG!$M$3:$W$1908,11,FALSE)</f>
        <v>0</v>
      </c>
      <c r="U2189" s="130"/>
      <c r="V2189" s="138"/>
      <c r="W2189" s="130"/>
      <c r="X2189" s="29"/>
      <c r="Y2189" s="139">
        <f>ROUND(Tabla1[[#This Row],[VALOR UNITARIO SEGUIMIENTO FINANCIERO
2024]]*Tabla1[[#This Row],[MET AFECTADA PORLA GLOSA
RECURSOS 2024]]*Tabla1[[#This Row],[Porcentaje de Glosa]],0)</f>
        <v>0</v>
      </c>
      <c r="Z2189" s="51">
        <f>ROUND(Tabla1[[#This Row],[VALOR UNITARIO SEGUIMIENTO FINANCIERO
2025]]*Tabla1[[#This Row],[META AFECTADA PORLA GLOSA
RECURSOS 2025]]*Tabla1[[#This Row],[Porcentaje de Glosa]],0)</f>
        <v>0</v>
      </c>
      <c r="AA2189" s="51">
        <f>ROUND(Tabla1[[#This Row],[VALOR DE LA GLOSA 2024]]+Tabla1[[#This Row],[VALOR DE LA GLOSA 2025]],0)</f>
        <v>0</v>
      </c>
      <c r="AB2189" s="56"/>
      <c r="AC2189" s="130"/>
      <c r="AD2189" s="140"/>
      <c r="AE2189" s="130"/>
      <c r="AF2189" s="140">
        <f>ROUND(Tabla1[[#This Row],[VALOR TOTAL DE LA GLOSA]]-Tabla1[[#This Row],[Valor soportado por la Subred]],0)</f>
        <v>0</v>
      </c>
      <c r="AG2189" s="130"/>
      <c r="AH2189" s="130"/>
      <c r="AI2189" s="140">
        <f>ROUND(Tabla1[[#This Row],[VALOR GLOSA DEFINITIVA]]-Tabla1[[#This Row],[VALOR LEVANTADO EN LIQUIDACION]],0)</f>
        <v>0</v>
      </c>
    </row>
    <row r="2190" spans="2:35" s="32" customFormat="1" ht="87.6" hidden="1" customHeight="1" x14ac:dyDescent="0.25">
      <c r="B2190" s="131"/>
      <c r="C2190" s="132"/>
      <c r="D2190" s="131"/>
      <c r="E2190" s="133" t="str">
        <f>+Tabla1[[#This Row],[CODIGO ACTIVIDAD EN PPP Y LINEAMIENTO]]&amp;Tabla1[[#This Row],[ENTORNO/COMPONENTE]]</f>
        <v/>
      </c>
      <c r="F2190" s="134">
        <f>+VLOOKUP(Tabla1[[#This Row],[Columna1]],IG!$D$3:$L$1908,3,FALSE)</f>
        <v>0</v>
      </c>
      <c r="G2190" s="134">
        <f>+VLOOKUP(Tabla1[[#This Row],[Columna1]],IG!$D$3:$W$1908,4,FALSE)</f>
        <v>0</v>
      </c>
      <c r="H2190" s="134">
        <f>+VLOOKUP(Tabla1[[#This Row],[Columna1]],IG!$D$3:$W$1908,5,FALSE)</f>
        <v>0</v>
      </c>
      <c r="I2190" s="134">
        <f>+VLOOKUP(Tabla1[[#This Row],[Columna1]],IG!$D$3:$W$1908,6,FALSE)</f>
        <v>0</v>
      </c>
      <c r="J2190" s="134">
        <f>+VLOOKUP(Tabla1[[#This Row],[Columna1]],IG!$D$3:$W$1908,7,FALSE)</f>
        <v>0</v>
      </c>
      <c r="K2190" s="130"/>
      <c r="L2190" s="131"/>
      <c r="M2190" s="133" t="str">
        <f>+Tabla1[[#This Row],[Columna1]]&amp;Tabla1[[#This Row],[LOCALIDAD]]&amp;Tabla1[[#This Row],[MES]]</f>
        <v/>
      </c>
      <c r="N2190" s="29"/>
      <c r="O2190" s="135">
        <f>+VLOOKUP(Tabla1[[#This Row],[concatenar]],IG!$M$3:$W$1908,2,FALSE)</f>
        <v>0</v>
      </c>
      <c r="P2190" s="50">
        <f>+VLOOKUP(Tabla1[[#This Row],[concatenar]],IG!$M$3:$W$1908,3,FALSE)</f>
        <v>0</v>
      </c>
      <c r="Q2190" s="103">
        <f>+VLOOKUP(Tabla1[[#This Row],[concatenar]],IG!$M$3:$W$1908,8,FALSE)</f>
        <v>0</v>
      </c>
      <c r="R2190" s="97">
        <f>+VLOOKUP(Tabla1[[#This Row],[concatenar]],IG!$M$3:$W$1908,9,FALSE)</f>
        <v>0</v>
      </c>
      <c r="S2190" s="136">
        <f>+VLOOKUP(Tabla1[[#This Row],[concatenar]],IG!$M$3:$W$1908,10,FALSE)</f>
        <v>0</v>
      </c>
      <c r="T2190" s="137">
        <f>+VLOOKUP(Tabla1[[#This Row],[concatenar]],IG!$M$3:$W$1908,11,FALSE)</f>
        <v>0</v>
      </c>
      <c r="U2190" s="130"/>
      <c r="V2190" s="138"/>
      <c r="W2190" s="130"/>
      <c r="X2190" s="29"/>
      <c r="Y2190" s="139">
        <f>ROUND(Tabla1[[#This Row],[VALOR UNITARIO SEGUIMIENTO FINANCIERO
2024]]*Tabla1[[#This Row],[MET AFECTADA PORLA GLOSA
RECURSOS 2024]]*Tabla1[[#This Row],[Porcentaje de Glosa]],0)</f>
        <v>0</v>
      </c>
      <c r="Z2190" s="51">
        <f>ROUND(Tabla1[[#This Row],[VALOR UNITARIO SEGUIMIENTO FINANCIERO
2025]]*Tabla1[[#This Row],[META AFECTADA PORLA GLOSA
RECURSOS 2025]]*Tabla1[[#This Row],[Porcentaje de Glosa]],0)</f>
        <v>0</v>
      </c>
      <c r="AA2190" s="51">
        <f>ROUND(Tabla1[[#This Row],[VALOR DE LA GLOSA 2024]]+Tabla1[[#This Row],[VALOR DE LA GLOSA 2025]],0)</f>
        <v>0</v>
      </c>
      <c r="AB2190" s="56"/>
      <c r="AC2190" s="130"/>
      <c r="AD2190" s="140"/>
      <c r="AE2190" s="130"/>
      <c r="AF2190" s="140">
        <f>ROUND(Tabla1[[#This Row],[VALOR TOTAL DE LA GLOSA]]-Tabla1[[#This Row],[Valor soportado por la Subred]],0)</f>
        <v>0</v>
      </c>
      <c r="AG2190" s="130"/>
      <c r="AH2190" s="130"/>
      <c r="AI2190" s="140">
        <f>ROUND(Tabla1[[#This Row],[VALOR GLOSA DEFINITIVA]]-Tabla1[[#This Row],[VALOR LEVANTADO EN LIQUIDACION]],0)</f>
        <v>0</v>
      </c>
    </row>
    <row r="2191" spans="2:35" s="32" customFormat="1" ht="87.6" hidden="1" customHeight="1" x14ac:dyDescent="0.25">
      <c r="B2191" s="131"/>
      <c r="C2191" s="132"/>
      <c r="D2191" s="131"/>
      <c r="E2191" s="133" t="str">
        <f>+Tabla1[[#This Row],[CODIGO ACTIVIDAD EN PPP Y LINEAMIENTO]]&amp;Tabla1[[#This Row],[ENTORNO/COMPONENTE]]</f>
        <v/>
      </c>
      <c r="F2191" s="134">
        <f>+VLOOKUP(Tabla1[[#This Row],[Columna1]],IG!$D$3:$L$1908,3,FALSE)</f>
        <v>0</v>
      </c>
      <c r="G2191" s="134">
        <f>+VLOOKUP(Tabla1[[#This Row],[Columna1]],IG!$D$3:$W$1908,4,FALSE)</f>
        <v>0</v>
      </c>
      <c r="H2191" s="134">
        <f>+VLOOKUP(Tabla1[[#This Row],[Columna1]],IG!$D$3:$W$1908,5,FALSE)</f>
        <v>0</v>
      </c>
      <c r="I2191" s="134">
        <f>+VLOOKUP(Tabla1[[#This Row],[Columna1]],IG!$D$3:$W$1908,6,FALSE)</f>
        <v>0</v>
      </c>
      <c r="J2191" s="134">
        <f>+VLOOKUP(Tabla1[[#This Row],[Columna1]],IG!$D$3:$W$1908,7,FALSE)</f>
        <v>0</v>
      </c>
      <c r="K2191" s="130"/>
      <c r="L2191" s="131"/>
      <c r="M2191" s="133" t="str">
        <f>+Tabla1[[#This Row],[Columna1]]&amp;Tabla1[[#This Row],[LOCALIDAD]]&amp;Tabla1[[#This Row],[MES]]</f>
        <v/>
      </c>
      <c r="N2191" s="29"/>
      <c r="O2191" s="135">
        <f>+VLOOKUP(Tabla1[[#This Row],[concatenar]],IG!$M$3:$W$1908,2,FALSE)</f>
        <v>0</v>
      </c>
      <c r="P2191" s="50">
        <f>+VLOOKUP(Tabla1[[#This Row],[concatenar]],IG!$M$3:$W$1908,3,FALSE)</f>
        <v>0</v>
      </c>
      <c r="Q2191" s="103">
        <f>+VLOOKUP(Tabla1[[#This Row],[concatenar]],IG!$M$3:$W$1908,8,FALSE)</f>
        <v>0</v>
      </c>
      <c r="R2191" s="97">
        <f>+VLOOKUP(Tabla1[[#This Row],[concatenar]],IG!$M$3:$W$1908,9,FALSE)</f>
        <v>0</v>
      </c>
      <c r="S2191" s="136">
        <f>+VLOOKUP(Tabla1[[#This Row],[concatenar]],IG!$M$3:$W$1908,10,FALSE)</f>
        <v>0</v>
      </c>
      <c r="T2191" s="137">
        <f>+VLOOKUP(Tabla1[[#This Row],[concatenar]],IG!$M$3:$W$1908,11,FALSE)</f>
        <v>0</v>
      </c>
      <c r="U2191" s="130"/>
      <c r="V2191" s="138"/>
      <c r="W2191" s="130"/>
      <c r="X2191" s="29"/>
      <c r="Y2191" s="139">
        <f>ROUND(Tabla1[[#This Row],[VALOR UNITARIO SEGUIMIENTO FINANCIERO
2024]]*Tabla1[[#This Row],[MET AFECTADA PORLA GLOSA
RECURSOS 2024]]*Tabla1[[#This Row],[Porcentaje de Glosa]],0)</f>
        <v>0</v>
      </c>
      <c r="Z2191" s="51">
        <f>ROUND(Tabla1[[#This Row],[VALOR UNITARIO SEGUIMIENTO FINANCIERO
2025]]*Tabla1[[#This Row],[META AFECTADA PORLA GLOSA
RECURSOS 2025]]*Tabla1[[#This Row],[Porcentaje de Glosa]],0)</f>
        <v>0</v>
      </c>
      <c r="AA2191" s="51">
        <f>ROUND(Tabla1[[#This Row],[VALOR DE LA GLOSA 2024]]+Tabla1[[#This Row],[VALOR DE LA GLOSA 2025]],0)</f>
        <v>0</v>
      </c>
      <c r="AB2191" s="56"/>
      <c r="AC2191" s="130"/>
      <c r="AD2191" s="140"/>
      <c r="AE2191" s="130"/>
      <c r="AF2191" s="140">
        <f>ROUND(Tabla1[[#This Row],[VALOR TOTAL DE LA GLOSA]]-Tabla1[[#This Row],[Valor soportado por la Subred]],0)</f>
        <v>0</v>
      </c>
      <c r="AG2191" s="130"/>
      <c r="AH2191" s="130"/>
      <c r="AI2191" s="140">
        <f>ROUND(Tabla1[[#This Row],[VALOR GLOSA DEFINITIVA]]-Tabla1[[#This Row],[VALOR LEVANTADO EN LIQUIDACION]],0)</f>
        <v>0</v>
      </c>
    </row>
    <row r="2192" spans="2:35" s="32" customFormat="1" ht="87.6" hidden="1" customHeight="1" x14ac:dyDescent="0.25">
      <c r="B2192" s="131"/>
      <c r="C2192" s="132"/>
      <c r="D2192" s="131"/>
      <c r="E2192" s="133" t="str">
        <f>+Tabla1[[#This Row],[CODIGO ACTIVIDAD EN PPP Y LINEAMIENTO]]&amp;Tabla1[[#This Row],[ENTORNO/COMPONENTE]]</f>
        <v/>
      </c>
      <c r="F2192" s="134">
        <f>+VLOOKUP(Tabla1[[#This Row],[Columna1]],IG!$D$3:$L$1908,3,FALSE)</f>
        <v>0</v>
      </c>
      <c r="G2192" s="134">
        <f>+VLOOKUP(Tabla1[[#This Row],[Columna1]],IG!$D$3:$W$1908,4,FALSE)</f>
        <v>0</v>
      </c>
      <c r="H2192" s="134">
        <f>+VLOOKUP(Tabla1[[#This Row],[Columna1]],IG!$D$3:$W$1908,5,FALSE)</f>
        <v>0</v>
      </c>
      <c r="I2192" s="134">
        <f>+VLOOKUP(Tabla1[[#This Row],[Columna1]],IG!$D$3:$W$1908,6,FALSE)</f>
        <v>0</v>
      </c>
      <c r="J2192" s="134">
        <f>+VLOOKUP(Tabla1[[#This Row],[Columna1]],IG!$D$3:$W$1908,7,FALSE)</f>
        <v>0</v>
      </c>
      <c r="K2192" s="130"/>
      <c r="L2192" s="131"/>
      <c r="M2192" s="133" t="str">
        <f>+Tabla1[[#This Row],[Columna1]]&amp;Tabla1[[#This Row],[LOCALIDAD]]&amp;Tabla1[[#This Row],[MES]]</f>
        <v/>
      </c>
      <c r="N2192" s="29"/>
      <c r="O2192" s="135">
        <f>+VLOOKUP(Tabla1[[#This Row],[concatenar]],IG!$M$3:$W$1908,2,FALSE)</f>
        <v>0</v>
      </c>
      <c r="P2192" s="50">
        <f>+VLOOKUP(Tabla1[[#This Row],[concatenar]],IG!$M$3:$W$1908,3,FALSE)</f>
        <v>0</v>
      </c>
      <c r="Q2192" s="103">
        <f>+VLOOKUP(Tabla1[[#This Row],[concatenar]],IG!$M$3:$W$1908,8,FALSE)</f>
        <v>0</v>
      </c>
      <c r="R2192" s="97">
        <f>+VLOOKUP(Tabla1[[#This Row],[concatenar]],IG!$M$3:$W$1908,9,FALSE)</f>
        <v>0</v>
      </c>
      <c r="S2192" s="136">
        <f>+VLOOKUP(Tabla1[[#This Row],[concatenar]],IG!$M$3:$W$1908,10,FALSE)</f>
        <v>0</v>
      </c>
      <c r="T2192" s="137">
        <f>+VLOOKUP(Tabla1[[#This Row],[concatenar]],IG!$M$3:$W$1908,11,FALSE)</f>
        <v>0</v>
      </c>
      <c r="U2192" s="130"/>
      <c r="V2192" s="138"/>
      <c r="W2192" s="130"/>
      <c r="X2192" s="29"/>
      <c r="Y2192" s="139">
        <f>ROUND(Tabla1[[#This Row],[VALOR UNITARIO SEGUIMIENTO FINANCIERO
2024]]*Tabla1[[#This Row],[MET AFECTADA PORLA GLOSA
RECURSOS 2024]]*Tabla1[[#This Row],[Porcentaje de Glosa]],0)</f>
        <v>0</v>
      </c>
      <c r="Z2192" s="51">
        <f>ROUND(Tabla1[[#This Row],[VALOR UNITARIO SEGUIMIENTO FINANCIERO
2025]]*Tabla1[[#This Row],[META AFECTADA PORLA GLOSA
RECURSOS 2025]]*Tabla1[[#This Row],[Porcentaje de Glosa]],0)</f>
        <v>0</v>
      </c>
      <c r="AA2192" s="51">
        <f>ROUND(Tabla1[[#This Row],[VALOR DE LA GLOSA 2024]]+Tabla1[[#This Row],[VALOR DE LA GLOSA 2025]],0)</f>
        <v>0</v>
      </c>
      <c r="AB2192" s="56"/>
      <c r="AC2192" s="130"/>
      <c r="AD2192" s="140"/>
      <c r="AE2192" s="130"/>
      <c r="AF2192" s="140">
        <f>ROUND(Tabla1[[#This Row],[VALOR TOTAL DE LA GLOSA]]-Tabla1[[#This Row],[Valor soportado por la Subred]],0)</f>
        <v>0</v>
      </c>
      <c r="AG2192" s="130"/>
      <c r="AH2192" s="130"/>
      <c r="AI2192" s="140">
        <f>ROUND(Tabla1[[#This Row],[VALOR GLOSA DEFINITIVA]]-Tabla1[[#This Row],[VALOR LEVANTADO EN LIQUIDACION]],0)</f>
        <v>0</v>
      </c>
    </row>
    <row r="2193" spans="2:35" s="32" customFormat="1" ht="87.6" hidden="1" customHeight="1" x14ac:dyDescent="0.25">
      <c r="B2193" s="131"/>
      <c r="C2193" s="132"/>
      <c r="D2193" s="131"/>
      <c r="E2193" s="133" t="str">
        <f>+Tabla1[[#This Row],[CODIGO ACTIVIDAD EN PPP Y LINEAMIENTO]]&amp;Tabla1[[#This Row],[ENTORNO/COMPONENTE]]</f>
        <v/>
      </c>
      <c r="F2193" s="134">
        <f>+VLOOKUP(Tabla1[[#This Row],[Columna1]],IG!$D$3:$L$1908,3,FALSE)</f>
        <v>0</v>
      </c>
      <c r="G2193" s="134">
        <f>+VLOOKUP(Tabla1[[#This Row],[Columna1]],IG!$D$3:$W$1908,4,FALSE)</f>
        <v>0</v>
      </c>
      <c r="H2193" s="134">
        <f>+VLOOKUP(Tabla1[[#This Row],[Columna1]],IG!$D$3:$W$1908,5,FALSE)</f>
        <v>0</v>
      </c>
      <c r="I2193" s="134">
        <f>+VLOOKUP(Tabla1[[#This Row],[Columna1]],IG!$D$3:$W$1908,6,FALSE)</f>
        <v>0</v>
      </c>
      <c r="J2193" s="134">
        <f>+VLOOKUP(Tabla1[[#This Row],[Columna1]],IG!$D$3:$W$1908,7,FALSE)</f>
        <v>0</v>
      </c>
      <c r="K2193" s="130"/>
      <c r="L2193" s="131"/>
      <c r="M2193" s="133" t="str">
        <f>+Tabla1[[#This Row],[Columna1]]&amp;Tabla1[[#This Row],[LOCALIDAD]]&amp;Tabla1[[#This Row],[MES]]</f>
        <v/>
      </c>
      <c r="N2193" s="29"/>
      <c r="O2193" s="135">
        <f>+VLOOKUP(Tabla1[[#This Row],[concatenar]],IG!$M$3:$W$1908,2,FALSE)</f>
        <v>0</v>
      </c>
      <c r="P2193" s="50">
        <f>+VLOOKUP(Tabla1[[#This Row],[concatenar]],IG!$M$3:$W$1908,3,FALSE)</f>
        <v>0</v>
      </c>
      <c r="Q2193" s="103">
        <f>+VLOOKUP(Tabla1[[#This Row],[concatenar]],IG!$M$3:$W$1908,8,FALSE)</f>
        <v>0</v>
      </c>
      <c r="R2193" s="97">
        <f>+VLOOKUP(Tabla1[[#This Row],[concatenar]],IG!$M$3:$W$1908,9,FALSE)</f>
        <v>0</v>
      </c>
      <c r="S2193" s="136">
        <f>+VLOOKUP(Tabla1[[#This Row],[concatenar]],IG!$M$3:$W$1908,10,FALSE)</f>
        <v>0</v>
      </c>
      <c r="T2193" s="137">
        <f>+VLOOKUP(Tabla1[[#This Row],[concatenar]],IG!$M$3:$W$1908,11,FALSE)</f>
        <v>0</v>
      </c>
      <c r="U2193" s="130"/>
      <c r="V2193" s="138"/>
      <c r="W2193" s="130"/>
      <c r="X2193" s="29"/>
      <c r="Y2193" s="139">
        <f>ROUND(Tabla1[[#This Row],[VALOR UNITARIO SEGUIMIENTO FINANCIERO
2024]]*Tabla1[[#This Row],[MET AFECTADA PORLA GLOSA
RECURSOS 2024]]*Tabla1[[#This Row],[Porcentaje de Glosa]],0)</f>
        <v>0</v>
      </c>
      <c r="Z2193" s="51">
        <f>ROUND(Tabla1[[#This Row],[VALOR UNITARIO SEGUIMIENTO FINANCIERO
2025]]*Tabla1[[#This Row],[META AFECTADA PORLA GLOSA
RECURSOS 2025]]*Tabla1[[#This Row],[Porcentaje de Glosa]],0)</f>
        <v>0</v>
      </c>
      <c r="AA2193" s="51">
        <f>ROUND(Tabla1[[#This Row],[VALOR DE LA GLOSA 2024]]+Tabla1[[#This Row],[VALOR DE LA GLOSA 2025]],0)</f>
        <v>0</v>
      </c>
      <c r="AB2193" s="56"/>
      <c r="AC2193" s="130"/>
      <c r="AD2193" s="140"/>
      <c r="AE2193" s="130"/>
      <c r="AF2193" s="140">
        <f>ROUND(Tabla1[[#This Row],[VALOR TOTAL DE LA GLOSA]]-Tabla1[[#This Row],[Valor soportado por la Subred]],0)</f>
        <v>0</v>
      </c>
      <c r="AG2193" s="130"/>
      <c r="AH2193" s="130"/>
      <c r="AI2193" s="140">
        <f>ROUND(Tabla1[[#This Row],[VALOR GLOSA DEFINITIVA]]-Tabla1[[#This Row],[VALOR LEVANTADO EN LIQUIDACION]],0)</f>
        <v>0</v>
      </c>
    </row>
    <row r="2194" spans="2:35" s="32" customFormat="1" ht="87.6" hidden="1" customHeight="1" x14ac:dyDescent="0.25">
      <c r="B2194" s="131"/>
      <c r="C2194" s="132"/>
      <c r="D2194" s="131"/>
      <c r="E2194" s="133" t="str">
        <f>+Tabla1[[#This Row],[CODIGO ACTIVIDAD EN PPP Y LINEAMIENTO]]&amp;Tabla1[[#This Row],[ENTORNO/COMPONENTE]]</f>
        <v/>
      </c>
      <c r="F2194" s="134">
        <f>+VLOOKUP(Tabla1[[#This Row],[Columna1]],IG!$D$3:$L$1908,3,FALSE)</f>
        <v>0</v>
      </c>
      <c r="G2194" s="134">
        <f>+VLOOKUP(Tabla1[[#This Row],[Columna1]],IG!$D$3:$W$1908,4,FALSE)</f>
        <v>0</v>
      </c>
      <c r="H2194" s="134">
        <f>+VLOOKUP(Tabla1[[#This Row],[Columna1]],IG!$D$3:$W$1908,5,FALSE)</f>
        <v>0</v>
      </c>
      <c r="I2194" s="134">
        <f>+VLOOKUP(Tabla1[[#This Row],[Columna1]],IG!$D$3:$W$1908,6,FALSE)</f>
        <v>0</v>
      </c>
      <c r="J2194" s="134">
        <f>+VLOOKUP(Tabla1[[#This Row],[Columna1]],IG!$D$3:$W$1908,7,FALSE)</f>
        <v>0</v>
      </c>
      <c r="K2194" s="130"/>
      <c r="L2194" s="131"/>
      <c r="M2194" s="133" t="str">
        <f>+Tabla1[[#This Row],[Columna1]]&amp;Tabla1[[#This Row],[LOCALIDAD]]&amp;Tabla1[[#This Row],[MES]]</f>
        <v/>
      </c>
      <c r="N2194" s="29"/>
      <c r="O2194" s="135">
        <f>+VLOOKUP(Tabla1[[#This Row],[concatenar]],IG!$M$3:$W$1908,2,FALSE)</f>
        <v>0</v>
      </c>
      <c r="P2194" s="50">
        <f>+VLOOKUP(Tabla1[[#This Row],[concatenar]],IG!$M$3:$W$1908,3,FALSE)</f>
        <v>0</v>
      </c>
      <c r="Q2194" s="103">
        <f>+VLOOKUP(Tabla1[[#This Row],[concatenar]],IG!$M$3:$W$1908,8,FALSE)</f>
        <v>0</v>
      </c>
      <c r="R2194" s="97">
        <f>+VLOOKUP(Tabla1[[#This Row],[concatenar]],IG!$M$3:$W$1908,9,FALSE)</f>
        <v>0</v>
      </c>
      <c r="S2194" s="136">
        <f>+VLOOKUP(Tabla1[[#This Row],[concatenar]],IG!$M$3:$W$1908,10,FALSE)</f>
        <v>0</v>
      </c>
      <c r="T2194" s="137">
        <f>+VLOOKUP(Tabla1[[#This Row],[concatenar]],IG!$M$3:$W$1908,11,FALSE)</f>
        <v>0</v>
      </c>
      <c r="U2194" s="130"/>
      <c r="V2194" s="138"/>
      <c r="W2194" s="130"/>
      <c r="X2194" s="29"/>
      <c r="Y2194" s="139">
        <f>ROUND(Tabla1[[#This Row],[VALOR UNITARIO SEGUIMIENTO FINANCIERO
2024]]*Tabla1[[#This Row],[MET AFECTADA PORLA GLOSA
RECURSOS 2024]]*Tabla1[[#This Row],[Porcentaje de Glosa]],0)</f>
        <v>0</v>
      </c>
      <c r="Z2194" s="51">
        <f>ROUND(Tabla1[[#This Row],[VALOR UNITARIO SEGUIMIENTO FINANCIERO
2025]]*Tabla1[[#This Row],[META AFECTADA PORLA GLOSA
RECURSOS 2025]]*Tabla1[[#This Row],[Porcentaje de Glosa]],0)</f>
        <v>0</v>
      </c>
      <c r="AA2194" s="51">
        <f>ROUND(Tabla1[[#This Row],[VALOR DE LA GLOSA 2024]]+Tabla1[[#This Row],[VALOR DE LA GLOSA 2025]],0)</f>
        <v>0</v>
      </c>
      <c r="AB2194" s="56"/>
      <c r="AC2194" s="130"/>
      <c r="AD2194" s="140"/>
      <c r="AE2194" s="130"/>
      <c r="AF2194" s="140">
        <f>ROUND(Tabla1[[#This Row],[VALOR TOTAL DE LA GLOSA]]-Tabla1[[#This Row],[Valor soportado por la Subred]],0)</f>
        <v>0</v>
      </c>
      <c r="AG2194" s="130"/>
      <c r="AH2194" s="130"/>
      <c r="AI2194" s="140">
        <f>ROUND(Tabla1[[#This Row],[VALOR GLOSA DEFINITIVA]]-Tabla1[[#This Row],[VALOR LEVANTADO EN LIQUIDACION]],0)</f>
        <v>0</v>
      </c>
    </row>
    <row r="2195" spans="2:35" s="32" customFormat="1" ht="87.6" hidden="1" customHeight="1" x14ac:dyDescent="0.25">
      <c r="B2195" s="131"/>
      <c r="C2195" s="132"/>
      <c r="D2195" s="131"/>
      <c r="E2195" s="133" t="str">
        <f>+Tabla1[[#This Row],[CODIGO ACTIVIDAD EN PPP Y LINEAMIENTO]]&amp;Tabla1[[#This Row],[ENTORNO/COMPONENTE]]</f>
        <v/>
      </c>
      <c r="F2195" s="134">
        <f>+VLOOKUP(Tabla1[[#This Row],[Columna1]],IG!$D$3:$L$1908,3,FALSE)</f>
        <v>0</v>
      </c>
      <c r="G2195" s="134">
        <f>+VLOOKUP(Tabla1[[#This Row],[Columna1]],IG!$D$3:$W$1908,4,FALSE)</f>
        <v>0</v>
      </c>
      <c r="H2195" s="134">
        <f>+VLOOKUP(Tabla1[[#This Row],[Columna1]],IG!$D$3:$W$1908,5,FALSE)</f>
        <v>0</v>
      </c>
      <c r="I2195" s="134">
        <f>+VLOOKUP(Tabla1[[#This Row],[Columna1]],IG!$D$3:$W$1908,6,FALSE)</f>
        <v>0</v>
      </c>
      <c r="J2195" s="134">
        <f>+VLOOKUP(Tabla1[[#This Row],[Columna1]],IG!$D$3:$W$1908,7,FALSE)</f>
        <v>0</v>
      </c>
      <c r="K2195" s="130"/>
      <c r="L2195" s="131"/>
      <c r="M2195" s="133" t="str">
        <f>+Tabla1[[#This Row],[Columna1]]&amp;Tabla1[[#This Row],[LOCALIDAD]]&amp;Tabla1[[#This Row],[MES]]</f>
        <v/>
      </c>
      <c r="N2195" s="29"/>
      <c r="O2195" s="135">
        <f>+VLOOKUP(Tabla1[[#This Row],[concatenar]],IG!$M$3:$W$1908,2,FALSE)</f>
        <v>0</v>
      </c>
      <c r="P2195" s="50">
        <f>+VLOOKUP(Tabla1[[#This Row],[concatenar]],IG!$M$3:$W$1908,3,FALSE)</f>
        <v>0</v>
      </c>
      <c r="Q2195" s="103">
        <f>+VLOOKUP(Tabla1[[#This Row],[concatenar]],IG!$M$3:$W$1908,8,FALSE)</f>
        <v>0</v>
      </c>
      <c r="R2195" s="97">
        <f>+VLOOKUP(Tabla1[[#This Row],[concatenar]],IG!$M$3:$W$1908,9,FALSE)</f>
        <v>0</v>
      </c>
      <c r="S2195" s="136">
        <f>+VLOOKUP(Tabla1[[#This Row],[concatenar]],IG!$M$3:$W$1908,10,FALSE)</f>
        <v>0</v>
      </c>
      <c r="T2195" s="137">
        <f>+VLOOKUP(Tabla1[[#This Row],[concatenar]],IG!$M$3:$W$1908,11,FALSE)</f>
        <v>0</v>
      </c>
      <c r="U2195" s="130"/>
      <c r="V2195" s="138"/>
      <c r="W2195" s="130"/>
      <c r="X2195" s="29"/>
      <c r="Y2195" s="139">
        <f>ROUND(Tabla1[[#This Row],[VALOR UNITARIO SEGUIMIENTO FINANCIERO
2024]]*Tabla1[[#This Row],[MET AFECTADA PORLA GLOSA
RECURSOS 2024]]*Tabla1[[#This Row],[Porcentaje de Glosa]],0)</f>
        <v>0</v>
      </c>
      <c r="Z2195" s="51">
        <f>ROUND(Tabla1[[#This Row],[VALOR UNITARIO SEGUIMIENTO FINANCIERO
2025]]*Tabla1[[#This Row],[META AFECTADA PORLA GLOSA
RECURSOS 2025]]*Tabla1[[#This Row],[Porcentaje de Glosa]],0)</f>
        <v>0</v>
      </c>
      <c r="AA2195" s="51">
        <f>ROUND(Tabla1[[#This Row],[VALOR DE LA GLOSA 2024]]+Tabla1[[#This Row],[VALOR DE LA GLOSA 2025]],0)</f>
        <v>0</v>
      </c>
      <c r="AB2195" s="56"/>
      <c r="AC2195" s="130"/>
      <c r="AD2195" s="140"/>
      <c r="AE2195" s="130"/>
      <c r="AF2195" s="140">
        <f>ROUND(Tabla1[[#This Row],[VALOR TOTAL DE LA GLOSA]]-Tabla1[[#This Row],[Valor soportado por la Subred]],0)</f>
        <v>0</v>
      </c>
      <c r="AG2195" s="130"/>
      <c r="AH2195" s="130"/>
      <c r="AI2195" s="140">
        <f>ROUND(Tabla1[[#This Row],[VALOR GLOSA DEFINITIVA]]-Tabla1[[#This Row],[VALOR LEVANTADO EN LIQUIDACION]],0)</f>
        <v>0</v>
      </c>
    </row>
    <row r="2196" spans="2:35" s="32" customFormat="1" ht="87.6" hidden="1" customHeight="1" x14ac:dyDescent="0.25">
      <c r="B2196" s="131"/>
      <c r="C2196" s="132"/>
      <c r="D2196" s="131"/>
      <c r="E2196" s="133" t="str">
        <f>+Tabla1[[#This Row],[CODIGO ACTIVIDAD EN PPP Y LINEAMIENTO]]&amp;Tabla1[[#This Row],[ENTORNO/COMPONENTE]]</f>
        <v/>
      </c>
      <c r="F2196" s="134">
        <f>+VLOOKUP(Tabla1[[#This Row],[Columna1]],IG!$D$3:$L$1908,3,FALSE)</f>
        <v>0</v>
      </c>
      <c r="G2196" s="134">
        <f>+VLOOKUP(Tabla1[[#This Row],[Columna1]],IG!$D$3:$W$1908,4,FALSE)</f>
        <v>0</v>
      </c>
      <c r="H2196" s="134">
        <f>+VLOOKUP(Tabla1[[#This Row],[Columna1]],IG!$D$3:$W$1908,5,FALSE)</f>
        <v>0</v>
      </c>
      <c r="I2196" s="134">
        <f>+VLOOKUP(Tabla1[[#This Row],[Columna1]],IG!$D$3:$W$1908,6,FALSE)</f>
        <v>0</v>
      </c>
      <c r="J2196" s="134">
        <f>+VLOOKUP(Tabla1[[#This Row],[Columna1]],IG!$D$3:$W$1908,7,FALSE)</f>
        <v>0</v>
      </c>
      <c r="K2196" s="130"/>
      <c r="L2196" s="131"/>
      <c r="M2196" s="133" t="str">
        <f>+Tabla1[[#This Row],[Columna1]]&amp;Tabla1[[#This Row],[LOCALIDAD]]&amp;Tabla1[[#This Row],[MES]]</f>
        <v/>
      </c>
      <c r="N2196" s="29"/>
      <c r="O2196" s="135">
        <f>+VLOOKUP(Tabla1[[#This Row],[concatenar]],IG!$M$3:$W$1908,2,FALSE)</f>
        <v>0</v>
      </c>
      <c r="P2196" s="50">
        <f>+VLOOKUP(Tabla1[[#This Row],[concatenar]],IG!$M$3:$W$1908,3,FALSE)</f>
        <v>0</v>
      </c>
      <c r="Q2196" s="103">
        <f>+VLOOKUP(Tabla1[[#This Row],[concatenar]],IG!$M$3:$W$1908,8,FALSE)</f>
        <v>0</v>
      </c>
      <c r="R2196" s="97">
        <f>+VLOOKUP(Tabla1[[#This Row],[concatenar]],IG!$M$3:$W$1908,9,FALSE)</f>
        <v>0</v>
      </c>
      <c r="S2196" s="136">
        <f>+VLOOKUP(Tabla1[[#This Row],[concatenar]],IG!$M$3:$W$1908,10,FALSE)</f>
        <v>0</v>
      </c>
      <c r="T2196" s="137">
        <f>+VLOOKUP(Tabla1[[#This Row],[concatenar]],IG!$M$3:$W$1908,11,FALSE)</f>
        <v>0</v>
      </c>
      <c r="U2196" s="130"/>
      <c r="V2196" s="138"/>
      <c r="W2196" s="130"/>
      <c r="X2196" s="29"/>
      <c r="Y2196" s="139">
        <f>ROUND(Tabla1[[#This Row],[VALOR UNITARIO SEGUIMIENTO FINANCIERO
2024]]*Tabla1[[#This Row],[MET AFECTADA PORLA GLOSA
RECURSOS 2024]]*Tabla1[[#This Row],[Porcentaje de Glosa]],0)</f>
        <v>0</v>
      </c>
      <c r="Z2196" s="51">
        <f>ROUND(Tabla1[[#This Row],[VALOR UNITARIO SEGUIMIENTO FINANCIERO
2025]]*Tabla1[[#This Row],[META AFECTADA PORLA GLOSA
RECURSOS 2025]]*Tabla1[[#This Row],[Porcentaje de Glosa]],0)</f>
        <v>0</v>
      </c>
      <c r="AA2196" s="51">
        <f>ROUND(Tabla1[[#This Row],[VALOR DE LA GLOSA 2024]]+Tabla1[[#This Row],[VALOR DE LA GLOSA 2025]],0)</f>
        <v>0</v>
      </c>
      <c r="AB2196" s="56"/>
      <c r="AC2196" s="130"/>
      <c r="AD2196" s="140"/>
      <c r="AE2196" s="130"/>
      <c r="AF2196" s="140">
        <f>ROUND(Tabla1[[#This Row],[VALOR TOTAL DE LA GLOSA]]-Tabla1[[#This Row],[Valor soportado por la Subred]],0)</f>
        <v>0</v>
      </c>
      <c r="AG2196" s="130"/>
      <c r="AH2196" s="130"/>
      <c r="AI2196" s="140">
        <f>ROUND(Tabla1[[#This Row],[VALOR GLOSA DEFINITIVA]]-Tabla1[[#This Row],[VALOR LEVANTADO EN LIQUIDACION]],0)</f>
        <v>0</v>
      </c>
    </row>
    <row r="2197" spans="2:35" s="32" customFormat="1" ht="87.6" hidden="1" customHeight="1" x14ac:dyDescent="0.25">
      <c r="B2197" s="131"/>
      <c r="C2197" s="132"/>
      <c r="D2197" s="131"/>
      <c r="E2197" s="133" t="str">
        <f>+Tabla1[[#This Row],[CODIGO ACTIVIDAD EN PPP Y LINEAMIENTO]]&amp;Tabla1[[#This Row],[ENTORNO/COMPONENTE]]</f>
        <v/>
      </c>
      <c r="F2197" s="134">
        <f>+VLOOKUP(Tabla1[[#This Row],[Columna1]],IG!$D$3:$L$1908,3,FALSE)</f>
        <v>0</v>
      </c>
      <c r="G2197" s="134">
        <f>+VLOOKUP(Tabla1[[#This Row],[Columna1]],IG!$D$3:$W$1908,4,FALSE)</f>
        <v>0</v>
      </c>
      <c r="H2197" s="134">
        <f>+VLOOKUP(Tabla1[[#This Row],[Columna1]],IG!$D$3:$W$1908,5,FALSE)</f>
        <v>0</v>
      </c>
      <c r="I2197" s="134">
        <f>+VLOOKUP(Tabla1[[#This Row],[Columna1]],IG!$D$3:$W$1908,6,FALSE)</f>
        <v>0</v>
      </c>
      <c r="J2197" s="134">
        <f>+VLOOKUP(Tabla1[[#This Row],[Columna1]],IG!$D$3:$W$1908,7,FALSE)</f>
        <v>0</v>
      </c>
      <c r="K2197" s="130"/>
      <c r="L2197" s="131"/>
      <c r="M2197" s="133" t="str">
        <f>+Tabla1[[#This Row],[Columna1]]&amp;Tabla1[[#This Row],[LOCALIDAD]]&amp;Tabla1[[#This Row],[MES]]</f>
        <v/>
      </c>
      <c r="N2197" s="29"/>
      <c r="O2197" s="135">
        <f>+VLOOKUP(Tabla1[[#This Row],[concatenar]],IG!$M$3:$W$1908,2,FALSE)</f>
        <v>0</v>
      </c>
      <c r="P2197" s="50">
        <f>+VLOOKUP(Tabla1[[#This Row],[concatenar]],IG!$M$3:$W$1908,3,FALSE)</f>
        <v>0</v>
      </c>
      <c r="Q2197" s="103">
        <f>+VLOOKUP(Tabla1[[#This Row],[concatenar]],IG!$M$3:$W$1908,8,FALSE)</f>
        <v>0</v>
      </c>
      <c r="R2197" s="97">
        <f>+VLOOKUP(Tabla1[[#This Row],[concatenar]],IG!$M$3:$W$1908,9,FALSE)</f>
        <v>0</v>
      </c>
      <c r="S2197" s="136">
        <f>+VLOOKUP(Tabla1[[#This Row],[concatenar]],IG!$M$3:$W$1908,10,FALSE)</f>
        <v>0</v>
      </c>
      <c r="T2197" s="137">
        <f>+VLOOKUP(Tabla1[[#This Row],[concatenar]],IG!$M$3:$W$1908,11,FALSE)</f>
        <v>0</v>
      </c>
      <c r="U2197" s="130"/>
      <c r="V2197" s="138"/>
      <c r="W2197" s="130"/>
      <c r="X2197" s="29"/>
      <c r="Y2197" s="139">
        <f>ROUND(Tabla1[[#This Row],[VALOR UNITARIO SEGUIMIENTO FINANCIERO
2024]]*Tabla1[[#This Row],[MET AFECTADA PORLA GLOSA
RECURSOS 2024]]*Tabla1[[#This Row],[Porcentaje de Glosa]],0)</f>
        <v>0</v>
      </c>
      <c r="Z2197" s="51">
        <f>ROUND(Tabla1[[#This Row],[VALOR UNITARIO SEGUIMIENTO FINANCIERO
2025]]*Tabla1[[#This Row],[META AFECTADA PORLA GLOSA
RECURSOS 2025]]*Tabla1[[#This Row],[Porcentaje de Glosa]],0)</f>
        <v>0</v>
      </c>
      <c r="AA2197" s="51">
        <f>ROUND(Tabla1[[#This Row],[VALOR DE LA GLOSA 2024]]+Tabla1[[#This Row],[VALOR DE LA GLOSA 2025]],0)</f>
        <v>0</v>
      </c>
      <c r="AB2197" s="56"/>
      <c r="AC2197" s="130"/>
      <c r="AD2197" s="140"/>
      <c r="AE2197" s="130"/>
      <c r="AF2197" s="140">
        <f>ROUND(Tabla1[[#This Row],[VALOR TOTAL DE LA GLOSA]]-Tabla1[[#This Row],[Valor soportado por la Subred]],0)</f>
        <v>0</v>
      </c>
      <c r="AG2197" s="130"/>
      <c r="AH2197" s="130"/>
      <c r="AI2197" s="140">
        <f>ROUND(Tabla1[[#This Row],[VALOR GLOSA DEFINITIVA]]-Tabla1[[#This Row],[VALOR LEVANTADO EN LIQUIDACION]],0)</f>
        <v>0</v>
      </c>
    </row>
    <row r="2198" spans="2:35" s="32" customFormat="1" ht="87.6" hidden="1" customHeight="1" x14ac:dyDescent="0.25">
      <c r="B2198" s="131"/>
      <c r="C2198" s="132"/>
      <c r="D2198" s="131"/>
      <c r="E2198" s="133" t="str">
        <f>+Tabla1[[#This Row],[CODIGO ACTIVIDAD EN PPP Y LINEAMIENTO]]&amp;Tabla1[[#This Row],[ENTORNO/COMPONENTE]]</f>
        <v/>
      </c>
      <c r="F2198" s="134">
        <f>+VLOOKUP(Tabla1[[#This Row],[Columna1]],IG!$D$3:$L$1908,3,FALSE)</f>
        <v>0</v>
      </c>
      <c r="G2198" s="134">
        <f>+VLOOKUP(Tabla1[[#This Row],[Columna1]],IG!$D$3:$W$1908,4,FALSE)</f>
        <v>0</v>
      </c>
      <c r="H2198" s="134">
        <f>+VLOOKUP(Tabla1[[#This Row],[Columna1]],IG!$D$3:$W$1908,5,FALSE)</f>
        <v>0</v>
      </c>
      <c r="I2198" s="134">
        <f>+VLOOKUP(Tabla1[[#This Row],[Columna1]],IG!$D$3:$W$1908,6,FALSE)</f>
        <v>0</v>
      </c>
      <c r="J2198" s="134">
        <f>+VLOOKUP(Tabla1[[#This Row],[Columna1]],IG!$D$3:$W$1908,7,FALSE)</f>
        <v>0</v>
      </c>
      <c r="K2198" s="130"/>
      <c r="L2198" s="131"/>
      <c r="M2198" s="133" t="str">
        <f>+Tabla1[[#This Row],[Columna1]]&amp;Tabla1[[#This Row],[LOCALIDAD]]&amp;Tabla1[[#This Row],[MES]]</f>
        <v/>
      </c>
      <c r="N2198" s="29"/>
      <c r="O2198" s="135">
        <f>+VLOOKUP(Tabla1[[#This Row],[concatenar]],IG!$M$3:$W$1908,2,FALSE)</f>
        <v>0</v>
      </c>
      <c r="P2198" s="50">
        <f>+VLOOKUP(Tabla1[[#This Row],[concatenar]],IG!$M$3:$W$1908,3,FALSE)</f>
        <v>0</v>
      </c>
      <c r="Q2198" s="103">
        <f>+VLOOKUP(Tabla1[[#This Row],[concatenar]],IG!$M$3:$W$1908,8,FALSE)</f>
        <v>0</v>
      </c>
      <c r="R2198" s="97">
        <f>+VLOOKUP(Tabla1[[#This Row],[concatenar]],IG!$M$3:$W$1908,9,FALSE)</f>
        <v>0</v>
      </c>
      <c r="S2198" s="136">
        <f>+VLOOKUP(Tabla1[[#This Row],[concatenar]],IG!$M$3:$W$1908,10,FALSE)</f>
        <v>0</v>
      </c>
      <c r="T2198" s="137">
        <f>+VLOOKUP(Tabla1[[#This Row],[concatenar]],IG!$M$3:$W$1908,11,FALSE)</f>
        <v>0</v>
      </c>
      <c r="U2198" s="130"/>
      <c r="V2198" s="138"/>
      <c r="W2198" s="130"/>
      <c r="X2198" s="29"/>
      <c r="Y2198" s="139">
        <f>ROUND(Tabla1[[#This Row],[VALOR UNITARIO SEGUIMIENTO FINANCIERO
2024]]*Tabla1[[#This Row],[MET AFECTADA PORLA GLOSA
RECURSOS 2024]]*Tabla1[[#This Row],[Porcentaje de Glosa]],0)</f>
        <v>0</v>
      </c>
      <c r="Z2198" s="51">
        <f>ROUND(Tabla1[[#This Row],[VALOR UNITARIO SEGUIMIENTO FINANCIERO
2025]]*Tabla1[[#This Row],[META AFECTADA PORLA GLOSA
RECURSOS 2025]]*Tabla1[[#This Row],[Porcentaje de Glosa]],0)</f>
        <v>0</v>
      </c>
      <c r="AA2198" s="51">
        <f>ROUND(Tabla1[[#This Row],[VALOR DE LA GLOSA 2024]]+Tabla1[[#This Row],[VALOR DE LA GLOSA 2025]],0)</f>
        <v>0</v>
      </c>
      <c r="AB2198" s="56"/>
      <c r="AC2198" s="130"/>
      <c r="AD2198" s="140"/>
      <c r="AE2198" s="130"/>
      <c r="AF2198" s="140">
        <f>ROUND(Tabla1[[#This Row],[VALOR TOTAL DE LA GLOSA]]-Tabla1[[#This Row],[Valor soportado por la Subred]],0)</f>
        <v>0</v>
      </c>
      <c r="AG2198" s="130"/>
      <c r="AH2198" s="130"/>
      <c r="AI2198" s="140">
        <f>ROUND(Tabla1[[#This Row],[VALOR GLOSA DEFINITIVA]]-Tabla1[[#This Row],[VALOR LEVANTADO EN LIQUIDACION]],0)</f>
        <v>0</v>
      </c>
    </row>
    <row r="2199" spans="2:35" s="32" customFormat="1" ht="87.6" hidden="1" customHeight="1" x14ac:dyDescent="0.25">
      <c r="B2199" s="131"/>
      <c r="C2199" s="132"/>
      <c r="D2199" s="131"/>
      <c r="E2199" s="133" t="str">
        <f>+Tabla1[[#This Row],[CODIGO ACTIVIDAD EN PPP Y LINEAMIENTO]]&amp;Tabla1[[#This Row],[ENTORNO/COMPONENTE]]</f>
        <v/>
      </c>
      <c r="F2199" s="134">
        <f>+VLOOKUP(Tabla1[[#This Row],[Columna1]],IG!$D$3:$L$1908,3,FALSE)</f>
        <v>0</v>
      </c>
      <c r="G2199" s="134">
        <f>+VLOOKUP(Tabla1[[#This Row],[Columna1]],IG!$D$3:$W$1908,4,FALSE)</f>
        <v>0</v>
      </c>
      <c r="H2199" s="134">
        <f>+VLOOKUP(Tabla1[[#This Row],[Columna1]],IG!$D$3:$W$1908,5,FALSE)</f>
        <v>0</v>
      </c>
      <c r="I2199" s="134">
        <f>+VLOOKUP(Tabla1[[#This Row],[Columna1]],IG!$D$3:$W$1908,6,FALSE)</f>
        <v>0</v>
      </c>
      <c r="J2199" s="134">
        <f>+VLOOKUP(Tabla1[[#This Row],[Columna1]],IG!$D$3:$W$1908,7,FALSE)</f>
        <v>0</v>
      </c>
      <c r="K2199" s="130"/>
      <c r="L2199" s="131"/>
      <c r="M2199" s="133" t="str">
        <f>+Tabla1[[#This Row],[Columna1]]&amp;Tabla1[[#This Row],[LOCALIDAD]]&amp;Tabla1[[#This Row],[MES]]</f>
        <v/>
      </c>
      <c r="N2199" s="29"/>
      <c r="O2199" s="135">
        <f>+VLOOKUP(Tabla1[[#This Row],[concatenar]],IG!$M$3:$W$1908,2,FALSE)</f>
        <v>0</v>
      </c>
      <c r="P2199" s="50">
        <f>+VLOOKUP(Tabla1[[#This Row],[concatenar]],IG!$M$3:$W$1908,3,FALSE)</f>
        <v>0</v>
      </c>
      <c r="Q2199" s="103">
        <f>+VLOOKUP(Tabla1[[#This Row],[concatenar]],IG!$M$3:$W$1908,8,FALSE)</f>
        <v>0</v>
      </c>
      <c r="R2199" s="97">
        <f>+VLOOKUP(Tabla1[[#This Row],[concatenar]],IG!$M$3:$W$1908,9,FALSE)</f>
        <v>0</v>
      </c>
      <c r="S2199" s="136">
        <f>+VLOOKUP(Tabla1[[#This Row],[concatenar]],IG!$M$3:$W$1908,10,FALSE)</f>
        <v>0</v>
      </c>
      <c r="T2199" s="137">
        <f>+VLOOKUP(Tabla1[[#This Row],[concatenar]],IG!$M$3:$W$1908,11,FALSE)</f>
        <v>0</v>
      </c>
      <c r="U2199" s="130"/>
      <c r="V2199" s="138"/>
      <c r="W2199" s="130"/>
      <c r="X2199" s="29"/>
      <c r="Y2199" s="139">
        <f>ROUND(Tabla1[[#This Row],[VALOR UNITARIO SEGUIMIENTO FINANCIERO
2024]]*Tabla1[[#This Row],[MET AFECTADA PORLA GLOSA
RECURSOS 2024]]*Tabla1[[#This Row],[Porcentaje de Glosa]],0)</f>
        <v>0</v>
      </c>
      <c r="Z2199" s="51">
        <f>ROUND(Tabla1[[#This Row],[VALOR UNITARIO SEGUIMIENTO FINANCIERO
2025]]*Tabla1[[#This Row],[META AFECTADA PORLA GLOSA
RECURSOS 2025]]*Tabla1[[#This Row],[Porcentaje de Glosa]],0)</f>
        <v>0</v>
      </c>
      <c r="AA2199" s="51">
        <f>ROUND(Tabla1[[#This Row],[VALOR DE LA GLOSA 2024]]+Tabla1[[#This Row],[VALOR DE LA GLOSA 2025]],0)</f>
        <v>0</v>
      </c>
      <c r="AB2199" s="56"/>
      <c r="AC2199" s="130"/>
      <c r="AD2199" s="140"/>
      <c r="AE2199" s="130"/>
      <c r="AF2199" s="140">
        <f>ROUND(Tabla1[[#This Row],[VALOR TOTAL DE LA GLOSA]]-Tabla1[[#This Row],[Valor soportado por la Subred]],0)</f>
        <v>0</v>
      </c>
      <c r="AG2199" s="130"/>
      <c r="AH2199" s="130"/>
      <c r="AI2199" s="140">
        <f>ROUND(Tabla1[[#This Row],[VALOR GLOSA DEFINITIVA]]-Tabla1[[#This Row],[VALOR LEVANTADO EN LIQUIDACION]],0)</f>
        <v>0</v>
      </c>
    </row>
    <row r="2200" spans="2:35" s="32" customFormat="1" ht="87.6" hidden="1" customHeight="1" x14ac:dyDescent="0.25">
      <c r="B2200" s="131"/>
      <c r="C2200" s="132"/>
      <c r="D2200" s="131"/>
      <c r="E2200" s="133" t="str">
        <f>+Tabla1[[#This Row],[CODIGO ACTIVIDAD EN PPP Y LINEAMIENTO]]&amp;Tabla1[[#This Row],[ENTORNO/COMPONENTE]]</f>
        <v/>
      </c>
      <c r="F2200" s="134">
        <f>+VLOOKUP(Tabla1[[#This Row],[Columna1]],IG!$D$3:$L$1908,3,FALSE)</f>
        <v>0</v>
      </c>
      <c r="G2200" s="134">
        <f>+VLOOKUP(Tabla1[[#This Row],[Columna1]],IG!$D$3:$W$1908,4,FALSE)</f>
        <v>0</v>
      </c>
      <c r="H2200" s="134">
        <f>+VLOOKUP(Tabla1[[#This Row],[Columna1]],IG!$D$3:$W$1908,5,FALSE)</f>
        <v>0</v>
      </c>
      <c r="I2200" s="134">
        <f>+VLOOKUP(Tabla1[[#This Row],[Columna1]],IG!$D$3:$W$1908,6,FALSE)</f>
        <v>0</v>
      </c>
      <c r="J2200" s="134">
        <f>+VLOOKUP(Tabla1[[#This Row],[Columna1]],IG!$D$3:$W$1908,7,FALSE)</f>
        <v>0</v>
      </c>
      <c r="K2200" s="130"/>
      <c r="L2200" s="131"/>
      <c r="M2200" s="133" t="str">
        <f>+Tabla1[[#This Row],[Columna1]]&amp;Tabla1[[#This Row],[LOCALIDAD]]&amp;Tabla1[[#This Row],[MES]]</f>
        <v/>
      </c>
      <c r="N2200" s="29"/>
      <c r="O2200" s="135">
        <f>+VLOOKUP(Tabla1[[#This Row],[concatenar]],IG!$M$3:$W$1908,2,FALSE)</f>
        <v>0</v>
      </c>
      <c r="P2200" s="50">
        <f>+VLOOKUP(Tabla1[[#This Row],[concatenar]],IG!$M$3:$W$1908,3,FALSE)</f>
        <v>0</v>
      </c>
      <c r="Q2200" s="103">
        <f>+VLOOKUP(Tabla1[[#This Row],[concatenar]],IG!$M$3:$W$1908,8,FALSE)</f>
        <v>0</v>
      </c>
      <c r="R2200" s="97">
        <f>+VLOOKUP(Tabla1[[#This Row],[concatenar]],IG!$M$3:$W$1908,9,FALSE)</f>
        <v>0</v>
      </c>
      <c r="S2200" s="136">
        <f>+VLOOKUP(Tabla1[[#This Row],[concatenar]],IG!$M$3:$W$1908,10,FALSE)</f>
        <v>0</v>
      </c>
      <c r="T2200" s="137">
        <f>+VLOOKUP(Tabla1[[#This Row],[concatenar]],IG!$M$3:$W$1908,11,FALSE)</f>
        <v>0</v>
      </c>
      <c r="U2200" s="130"/>
      <c r="V2200" s="138"/>
      <c r="W2200" s="130"/>
      <c r="X2200" s="29"/>
      <c r="Y2200" s="139">
        <f>ROUND(Tabla1[[#This Row],[VALOR UNITARIO SEGUIMIENTO FINANCIERO
2024]]*Tabla1[[#This Row],[MET AFECTADA PORLA GLOSA
RECURSOS 2024]]*Tabla1[[#This Row],[Porcentaje de Glosa]],0)</f>
        <v>0</v>
      </c>
      <c r="Z2200" s="51">
        <f>ROUND(Tabla1[[#This Row],[VALOR UNITARIO SEGUIMIENTO FINANCIERO
2025]]*Tabla1[[#This Row],[META AFECTADA PORLA GLOSA
RECURSOS 2025]]*Tabla1[[#This Row],[Porcentaje de Glosa]],0)</f>
        <v>0</v>
      </c>
      <c r="AA2200" s="51">
        <f>ROUND(Tabla1[[#This Row],[VALOR DE LA GLOSA 2024]]+Tabla1[[#This Row],[VALOR DE LA GLOSA 2025]],0)</f>
        <v>0</v>
      </c>
      <c r="AB2200" s="56"/>
      <c r="AC2200" s="130"/>
      <c r="AD2200" s="140"/>
      <c r="AE2200" s="130"/>
      <c r="AF2200" s="140">
        <f>ROUND(Tabla1[[#This Row],[VALOR TOTAL DE LA GLOSA]]-Tabla1[[#This Row],[Valor soportado por la Subred]],0)</f>
        <v>0</v>
      </c>
      <c r="AG2200" s="130"/>
      <c r="AH2200" s="130"/>
      <c r="AI2200" s="140">
        <f>ROUND(Tabla1[[#This Row],[VALOR GLOSA DEFINITIVA]]-Tabla1[[#This Row],[VALOR LEVANTADO EN LIQUIDACION]],0)</f>
        <v>0</v>
      </c>
    </row>
    <row r="2201" spans="2:35" s="32" customFormat="1" ht="87.6" hidden="1" customHeight="1" x14ac:dyDescent="0.25">
      <c r="B2201" s="131"/>
      <c r="C2201" s="132"/>
      <c r="D2201" s="131"/>
      <c r="E2201" s="133" t="str">
        <f>+Tabla1[[#This Row],[CODIGO ACTIVIDAD EN PPP Y LINEAMIENTO]]&amp;Tabla1[[#This Row],[ENTORNO/COMPONENTE]]</f>
        <v/>
      </c>
      <c r="F2201" s="134">
        <f>+VLOOKUP(Tabla1[[#This Row],[Columna1]],IG!$D$3:$L$1908,3,FALSE)</f>
        <v>0</v>
      </c>
      <c r="G2201" s="134">
        <f>+VLOOKUP(Tabla1[[#This Row],[Columna1]],IG!$D$3:$W$1908,4,FALSE)</f>
        <v>0</v>
      </c>
      <c r="H2201" s="134">
        <f>+VLOOKUP(Tabla1[[#This Row],[Columna1]],IG!$D$3:$W$1908,5,FALSE)</f>
        <v>0</v>
      </c>
      <c r="I2201" s="134">
        <f>+VLOOKUP(Tabla1[[#This Row],[Columna1]],IG!$D$3:$W$1908,6,FALSE)</f>
        <v>0</v>
      </c>
      <c r="J2201" s="134">
        <f>+VLOOKUP(Tabla1[[#This Row],[Columna1]],IG!$D$3:$W$1908,7,FALSE)</f>
        <v>0</v>
      </c>
      <c r="K2201" s="130"/>
      <c r="L2201" s="131"/>
      <c r="M2201" s="133" t="str">
        <f>+Tabla1[[#This Row],[Columna1]]&amp;Tabla1[[#This Row],[LOCALIDAD]]&amp;Tabla1[[#This Row],[MES]]</f>
        <v/>
      </c>
      <c r="N2201" s="29"/>
      <c r="O2201" s="135">
        <f>+VLOOKUP(Tabla1[[#This Row],[concatenar]],IG!$M$3:$W$1908,2,FALSE)</f>
        <v>0</v>
      </c>
      <c r="P2201" s="50">
        <f>+VLOOKUP(Tabla1[[#This Row],[concatenar]],IG!$M$3:$W$1908,3,FALSE)</f>
        <v>0</v>
      </c>
      <c r="Q2201" s="103">
        <f>+VLOOKUP(Tabla1[[#This Row],[concatenar]],IG!$M$3:$W$1908,8,FALSE)</f>
        <v>0</v>
      </c>
      <c r="R2201" s="97">
        <f>+VLOOKUP(Tabla1[[#This Row],[concatenar]],IG!$M$3:$W$1908,9,FALSE)</f>
        <v>0</v>
      </c>
      <c r="S2201" s="136">
        <f>+VLOOKUP(Tabla1[[#This Row],[concatenar]],IG!$M$3:$W$1908,10,FALSE)</f>
        <v>0</v>
      </c>
      <c r="T2201" s="137">
        <f>+VLOOKUP(Tabla1[[#This Row],[concatenar]],IG!$M$3:$W$1908,11,FALSE)</f>
        <v>0</v>
      </c>
      <c r="U2201" s="130"/>
      <c r="V2201" s="138"/>
      <c r="W2201" s="130"/>
      <c r="X2201" s="29"/>
      <c r="Y2201" s="139">
        <f>ROUND(Tabla1[[#This Row],[VALOR UNITARIO SEGUIMIENTO FINANCIERO
2024]]*Tabla1[[#This Row],[MET AFECTADA PORLA GLOSA
RECURSOS 2024]]*Tabla1[[#This Row],[Porcentaje de Glosa]],0)</f>
        <v>0</v>
      </c>
      <c r="Z2201" s="51">
        <f>ROUND(Tabla1[[#This Row],[VALOR UNITARIO SEGUIMIENTO FINANCIERO
2025]]*Tabla1[[#This Row],[META AFECTADA PORLA GLOSA
RECURSOS 2025]]*Tabla1[[#This Row],[Porcentaje de Glosa]],0)</f>
        <v>0</v>
      </c>
      <c r="AA2201" s="51">
        <f>ROUND(Tabla1[[#This Row],[VALOR DE LA GLOSA 2024]]+Tabla1[[#This Row],[VALOR DE LA GLOSA 2025]],0)</f>
        <v>0</v>
      </c>
      <c r="AB2201" s="56"/>
      <c r="AC2201" s="130"/>
      <c r="AD2201" s="140"/>
      <c r="AE2201" s="130"/>
      <c r="AF2201" s="140">
        <f>ROUND(Tabla1[[#This Row],[VALOR TOTAL DE LA GLOSA]]-Tabla1[[#This Row],[Valor soportado por la Subred]],0)</f>
        <v>0</v>
      </c>
      <c r="AG2201" s="130"/>
      <c r="AH2201" s="130"/>
      <c r="AI2201" s="140">
        <f>ROUND(Tabla1[[#This Row],[VALOR GLOSA DEFINITIVA]]-Tabla1[[#This Row],[VALOR LEVANTADO EN LIQUIDACION]],0)</f>
        <v>0</v>
      </c>
    </row>
    <row r="2202" spans="2:35" s="32" customFormat="1" ht="87.6" hidden="1" customHeight="1" x14ac:dyDescent="0.25">
      <c r="B2202" s="131"/>
      <c r="C2202" s="132"/>
      <c r="D2202" s="131"/>
      <c r="E2202" s="133" t="str">
        <f>+Tabla1[[#This Row],[CODIGO ACTIVIDAD EN PPP Y LINEAMIENTO]]&amp;Tabla1[[#This Row],[ENTORNO/COMPONENTE]]</f>
        <v/>
      </c>
      <c r="F2202" s="134">
        <f>+VLOOKUP(Tabla1[[#This Row],[Columna1]],IG!$D$3:$L$1908,3,FALSE)</f>
        <v>0</v>
      </c>
      <c r="G2202" s="134">
        <f>+VLOOKUP(Tabla1[[#This Row],[Columna1]],IG!$D$3:$W$1908,4,FALSE)</f>
        <v>0</v>
      </c>
      <c r="H2202" s="134">
        <f>+VLOOKUP(Tabla1[[#This Row],[Columna1]],IG!$D$3:$W$1908,5,FALSE)</f>
        <v>0</v>
      </c>
      <c r="I2202" s="134">
        <f>+VLOOKUP(Tabla1[[#This Row],[Columna1]],IG!$D$3:$W$1908,6,FALSE)</f>
        <v>0</v>
      </c>
      <c r="J2202" s="134">
        <f>+VLOOKUP(Tabla1[[#This Row],[Columna1]],IG!$D$3:$W$1908,7,FALSE)</f>
        <v>0</v>
      </c>
      <c r="K2202" s="130"/>
      <c r="L2202" s="131"/>
      <c r="M2202" s="133" t="str">
        <f>+Tabla1[[#This Row],[Columna1]]&amp;Tabla1[[#This Row],[LOCALIDAD]]&amp;Tabla1[[#This Row],[MES]]</f>
        <v/>
      </c>
      <c r="N2202" s="29"/>
      <c r="O2202" s="135">
        <f>+VLOOKUP(Tabla1[[#This Row],[concatenar]],IG!$M$3:$W$1908,2,FALSE)</f>
        <v>0</v>
      </c>
      <c r="P2202" s="50">
        <f>+VLOOKUP(Tabla1[[#This Row],[concatenar]],IG!$M$3:$W$1908,3,FALSE)</f>
        <v>0</v>
      </c>
      <c r="Q2202" s="103">
        <f>+VLOOKUP(Tabla1[[#This Row],[concatenar]],IG!$M$3:$W$1908,8,FALSE)</f>
        <v>0</v>
      </c>
      <c r="R2202" s="97">
        <f>+VLOOKUP(Tabla1[[#This Row],[concatenar]],IG!$M$3:$W$1908,9,FALSE)</f>
        <v>0</v>
      </c>
      <c r="S2202" s="136">
        <f>+VLOOKUP(Tabla1[[#This Row],[concatenar]],IG!$M$3:$W$1908,10,FALSE)</f>
        <v>0</v>
      </c>
      <c r="T2202" s="137">
        <f>+VLOOKUP(Tabla1[[#This Row],[concatenar]],IG!$M$3:$W$1908,11,FALSE)</f>
        <v>0</v>
      </c>
      <c r="U2202" s="130"/>
      <c r="V2202" s="138"/>
      <c r="W2202" s="130"/>
      <c r="X2202" s="29"/>
      <c r="Y2202" s="139">
        <f>ROUND(Tabla1[[#This Row],[VALOR UNITARIO SEGUIMIENTO FINANCIERO
2024]]*Tabla1[[#This Row],[MET AFECTADA PORLA GLOSA
RECURSOS 2024]]*Tabla1[[#This Row],[Porcentaje de Glosa]],0)</f>
        <v>0</v>
      </c>
      <c r="Z2202" s="51">
        <f>ROUND(Tabla1[[#This Row],[VALOR UNITARIO SEGUIMIENTO FINANCIERO
2025]]*Tabla1[[#This Row],[META AFECTADA PORLA GLOSA
RECURSOS 2025]]*Tabla1[[#This Row],[Porcentaje de Glosa]],0)</f>
        <v>0</v>
      </c>
      <c r="AA2202" s="51">
        <f>ROUND(Tabla1[[#This Row],[VALOR DE LA GLOSA 2024]]+Tabla1[[#This Row],[VALOR DE LA GLOSA 2025]],0)</f>
        <v>0</v>
      </c>
      <c r="AB2202" s="56"/>
      <c r="AC2202" s="130"/>
      <c r="AD2202" s="140"/>
      <c r="AE2202" s="130"/>
      <c r="AF2202" s="140">
        <f>ROUND(Tabla1[[#This Row],[VALOR TOTAL DE LA GLOSA]]-Tabla1[[#This Row],[Valor soportado por la Subred]],0)</f>
        <v>0</v>
      </c>
      <c r="AG2202" s="130"/>
      <c r="AH2202" s="130"/>
      <c r="AI2202" s="140">
        <f>ROUND(Tabla1[[#This Row],[VALOR GLOSA DEFINITIVA]]-Tabla1[[#This Row],[VALOR LEVANTADO EN LIQUIDACION]],0)</f>
        <v>0</v>
      </c>
    </row>
    <row r="2203" spans="2:35" s="32" customFormat="1" ht="87.6" hidden="1" customHeight="1" x14ac:dyDescent="0.25">
      <c r="B2203" s="131"/>
      <c r="C2203" s="132"/>
      <c r="D2203" s="131"/>
      <c r="E2203" s="133" t="str">
        <f>+Tabla1[[#This Row],[CODIGO ACTIVIDAD EN PPP Y LINEAMIENTO]]&amp;Tabla1[[#This Row],[ENTORNO/COMPONENTE]]</f>
        <v/>
      </c>
      <c r="F2203" s="134">
        <f>+VLOOKUP(Tabla1[[#This Row],[Columna1]],IG!$D$3:$L$1908,3,FALSE)</f>
        <v>0</v>
      </c>
      <c r="G2203" s="134">
        <f>+VLOOKUP(Tabla1[[#This Row],[Columna1]],IG!$D$3:$W$1908,4,FALSE)</f>
        <v>0</v>
      </c>
      <c r="H2203" s="134">
        <f>+VLOOKUP(Tabla1[[#This Row],[Columna1]],IG!$D$3:$W$1908,5,FALSE)</f>
        <v>0</v>
      </c>
      <c r="I2203" s="134">
        <f>+VLOOKUP(Tabla1[[#This Row],[Columna1]],IG!$D$3:$W$1908,6,FALSE)</f>
        <v>0</v>
      </c>
      <c r="J2203" s="134">
        <f>+VLOOKUP(Tabla1[[#This Row],[Columna1]],IG!$D$3:$W$1908,7,FALSE)</f>
        <v>0</v>
      </c>
      <c r="K2203" s="130"/>
      <c r="L2203" s="131"/>
      <c r="M2203" s="133" t="str">
        <f>+Tabla1[[#This Row],[Columna1]]&amp;Tabla1[[#This Row],[LOCALIDAD]]&amp;Tabla1[[#This Row],[MES]]</f>
        <v/>
      </c>
      <c r="N2203" s="29"/>
      <c r="O2203" s="135">
        <f>+VLOOKUP(Tabla1[[#This Row],[concatenar]],IG!$M$3:$W$1908,2,FALSE)</f>
        <v>0</v>
      </c>
      <c r="P2203" s="50">
        <f>+VLOOKUP(Tabla1[[#This Row],[concatenar]],IG!$M$3:$W$1908,3,FALSE)</f>
        <v>0</v>
      </c>
      <c r="Q2203" s="103">
        <f>+VLOOKUP(Tabla1[[#This Row],[concatenar]],IG!$M$3:$W$1908,8,FALSE)</f>
        <v>0</v>
      </c>
      <c r="R2203" s="97">
        <f>+VLOOKUP(Tabla1[[#This Row],[concatenar]],IG!$M$3:$W$1908,9,FALSE)</f>
        <v>0</v>
      </c>
      <c r="S2203" s="136">
        <f>+VLOOKUP(Tabla1[[#This Row],[concatenar]],IG!$M$3:$W$1908,10,FALSE)</f>
        <v>0</v>
      </c>
      <c r="T2203" s="137">
        <f>+VLOOKUP(Tabla1[[#This Row],[concatenar]],IG!$M$3:$W$1908,11,FALSE)</f>
        <v>0</v>
      </c>
      <c r="U2203" s="130"/>
      <c r="V2203" s="138"/>
      <c r="W2203" s="130"/>
      <c r="X2203" s="29"/>
      <c r="Y2203" s="139">
        <f>ROUND(Tabla1[[#This Row],[VALOR UNITARIO SEGUIMIENTO FINANCIERO
2024]]*Tabla1[[#This Row],[MET AFECTADA PORLA GLOSA
RECURSOS 2024]]*Tabla1[[#This Row],[Porcentaje de Glosa]],0)</f>
        <v>0</v>
      </c>
      <c r="Z2203" s="51">
        <f>ROUND(Tabla1[[#This Row],[VALOR UNITARIO SEGUIMIENTO FINANCIERO
2025]]*Tabla1[[#This Row],[META AFECTADA PORLA GLOSA
RECURSOS 2025]]*Tabla1[[#This Row],[Porcentaje de Glosa]],0)</f>
        <v>0</v>
      </c>
      <c r="AA2203" s="51">
        <f>ROUND(Tabla1[[#This Row],[VALOR DE LA GLOSA 2024]]+Tabla1[[#This Row],[VALOR DE LA GLOSA 2025]],0)</f>
        <v>0</v>
      </c>
      <c r="AB2203" s="56"/>
      <c r="AC2203" s="130"/>
      <c r="AD2203" s="140"/>
      <c r="AE2203" s="130"/>
      <c r="AF2203" s="140">
        <f>ROUND(Tabla1[[#This Row],[VALOR TOTAL DE LA GLOSA]]-Tabla1[[#This Row],[Valor soportado por la Subred]],0)</f>
        <v>0</v>
      </c>
      <c r="AG2203" s="130"/>
      <c r="AH2203" s="130"/>
      <c r="AI2203" s="140">
        <f>ROUND(Tabla1[[#This Row],[VALOR GLOSA DEFINITIVA]]-Tabla1[[#This Row],[VALOR LEVANTADO EN LIQUIDACION]],0)</f>
        <v>0</v>
      </c>
    </row>
    <row r="2204" spans="2:35" s="32" customFormat="1" ht="87.6" hidden="1" customHeight="1" x14ac:dyDescent="0.25">
      <c r="B2204" s="131"/>
      <c r="C2204" s="132"/>
      <c r="D2204" s="131"/>
      <c r="E2204" s="133" t="str">
        <f>+Tabla1[[#This Row],[CODIGO ACTIVIDAD EN PPP Y LINEAMIENTO]]&amp;Tabla1[[#This Row],[ENTORNO/COMPONENTE]]</f>
        <v/>
      </c>
      <c r="F2204" s="134">
        <f>+VLOOKUP(Tabla1[[#This Row],[Columna1]],IG!$D$3:$L$1908,3,FALSE)</f>
        <v>0</v>
      </c>
      <c r="G2204" s="134">
        <f>+VLOOKUP(Tabla1[[#This Row],[Columna1]],IG!$D$3:$W$1908,4,FALSE)</f>
        <v>0</v>
      </c>
      <c r="H2204" s="134">
        <f>+VLOOKUP(Tabla1[[#This Row],[Columna1]],IG!$D$3:$W$1908,5,FALSE)</f>
        <v>0</v>
      </c>
      <c r="I2204" s="134">
        <f>+VLOOKUP(Tabla1[[#This Row],[Columna1]],IG!$D$3:$W$1908,6,FALSE)</f>
        <v>0</v>
      </c>
      <c r="J2204" s="134">
        <f>+VLOOKUP(Tabla1[[#This Row],[Columna1]],IG!$D$3:$W$1908,7,FALSE)</f>
        <v>0</v>
      </c>
      <c r="K2204" s="130"/>
      <c r="L2204" s="131"/>
      <c r="M2204" s="133" t="str">
        <f>+Tabla1[[#This Row],[Columna1]]&amp;Tabla1[[#This Row],[LOCALIDAD]]&amp;Tabla1[[#This Row],[MES]]</f>
        <v/>
      </c>
      <c r="N2204" s="29"/>
      <c r="O2204" s="135">
        <f>+VLOOKUP(Tabla1[[#This Row],[concatenar]],IG!$M$3:$W$1908,2,FALSE)</f>
        <v>0</v>
      </c>
      <c r="P2204" s="50">
        <f>+VLOOKUP(Tabla1[[#This Row],[concatenar]],IG!$M$3:$W$1908,3,FALSE)</f>
        <v>0</v>
      </c>
      <c r="Q2204" s="103">
        <f>+VLOOKUP(Tabla1[[#This Row],[concatenar]],IG!$M$3:$W$1908,8,FALSE)</f>
        <v>0</v>
      </c>
      <c r="R2204" s="97">
        <f>+VLOOKUP(Tabla1[[#This Row],[concatenar]],IG!$M$3:$W$1908,9,FALSE)</f>
        <v>0</v>
      </c>
      <c r="S2204" s="136">
        <f>+VLOOKUP(Tabla1[[#This Row],[concatenar]],IG!$M$3:$W$1908,10,FALSE)</f>
        <v>0</v>
      </c>
      <c r="T2204" s="137">
        <f>+VLOOKUP(Tabla1[[#This Row],[concatenar]],IG!$M$3:$W$1908,11,FALSE)</f>
        <v>0</v>
      </c>
      <c r="U2204" s="130"/>
      <c r="V2204" s="138"/>
      <c r="W2204" s="130"/>
      <c r="X2204" s="29"/>
      <c r="Y2204" s="139">
        <f>ROUND(Tabla1[[#This Row],[VALOR UNITARIO SEGUIMIENTO FINANCIERO
2024]]*Tabla1[[#This Row],[MET AFECTADA PORLA GLOSA
RECURSOS 2024]]*Tabla1[[#This Row],[Porcentaje de Glosa]],0)</f>
        <v>0</v>
      </c>
      <c r="Z2204" s="51">
        <f>ROUND(Tabla1[[#This Row],[VALOR UNITARIO SEGUIMIENTO FINANCIERO
2025]]*Tabla1[[#This Row],[META AFECTADA PORLA GLOSA
RECURSOS 2025]]*Tabla1[[#This Row],[Porcentaje de Glosa]],0)</f>
        <v>0</v>
      </c>
      <c r="AA2204" s="51">
        <f>ROUND(Tabla1[[#This Row],[VALOR DE LA GLOSA 2024]]+Tabla1[[#This Row],[VALOR DE LA GLOSA 2025]],0)</f>
        <v>0</v>
      </c>
      <c r="AB2204" s="56"/>
      <c r="AC2204" s="130"/>
      <c r="AD2204" s="140"/>
      <c r="AE2204" s="130"/>
      <c r="AF2204" s="140">
        <f>ROUND(Tabla1[[#This Row],[VALOR TOTAL DE LA GLOSA]]-Tabla1[[#This Row],[Valor soportado por la Subred]],0)</f>
        <v>0</v>
      </c>
      <c r="AG2204" s="130"/>
      <c r="AH2204" s="130"/>
      <c r="AI2204" s="140">
        <f>ROUND(Tabla1[[#This Row],[VALOR GLOSA DEFINITIVA]]-Tabla1[[#This Row],[VALOR LEVANTADO EN LIQUIDACION]],0)</f>
        <v>0</v>
      </c>
    </row>
    <row r="2205" spans="2:35" s="32" customFormat="1" ht="87.6" hidden="1" customHeight="1" x14ac:dyDescent="0.25">
      <c r="B2205" s="131"/>
      <c r="C2205" s="132"/>
      <c r="D2205" s="131"/>
      <c r="E2205" s="133" t="str">
        <f>+Tabla1[[#This Row],[CODIGO ACTIVIDAD EN PPP Y LINEAMIENTO]]&amp;Tabla1[[#This Row],[ENTORNO/COMPONENTE]]</f>
        <v/>
      </c>
      <c r="F2205" s="134">
        <f>+VLOOKUP(Tabla1[[#This Row],[Columna1]],IG!$D$3:$L$1908,3,FALSE)</f>
        <v>0</v>
      </c>
      <c r="G2205" s="134">
        <f>+VLOOKUP(Tabla1[[#This Row],[Columna1]],IG!$D$3:$W$1908,4,FALSE)</f>
        <v>0</v>
      </c>
      <c r="H2205" s="134">
        <f>+VLOOKUP(Tabla1[[#This Row],[Columna1]],IG!$D$3:$W$1908,5,FALSE)</f>
        <v>0</v>
      </c>
      <c r="I2205" s="134">
        <f>+VLOOKUP(Tabla1[[#This Row],[Columna1]],IG!$D$3:$W$1908,6,FALSE)</f>
        <v>0</v>
      </c>
      <c r="J2205" s="134">
        <f>+VLOOKUP(Tabla1[[#This Row],[Columna1]],IG!$D$3:$W$1908,7,FALSE)</f>
        <v>0</v>
      </c>
      <c r="K2205" s="130"/>
      <c r="L2205" s="131"/>
      <c r="M2205" s="133" t="str">
        <f>+Tabla1[[#This Row],[Columna1]]&amp;Tabla1[[#This Row],[LOCALIDAD]]&amp;Tabla1[[#This Row],[MES]]</f>
        <v/>
      </c>
      <c r="N2205" s="29"/>
      <c r="O2205" s="135">
        <f>+VLOOKUP(Tabla1[[#This Row],[concatenar]],IG!$M$3:$W$1908,2,FALSE)</f>
        <v>0</v>
      </c>
      <c r="P2205" s="50">
        <f>+VLOOKUP(Tabla1[[#This Row],[concatenar]],IG!$M$3:$W$1908,3,FALSE)</f>
        <v>0</v>
      </c>
      <c r="Q2205" s="103">
        <f>+VLOOKUP(Tabla1[[#This Row],[concatenar]],IG!$M$3:$W$1908,8,FALSE)</f>
        <v>0</v>
      </c>
      <c r="R2205" s="97">
        <f>+VLOOKUP(Tabla1[[#This Row],[concatenar]],IG!$M$3:$W$1908,9,FALSE)</f>
        <v>0</v>
      </c>
      <c r="S2205" s="136">
        <f>+VLOOKUP(Tabla1[[#This Row],[concatenar]],IG!$M$3:$W$1908,10,FALSE)</f>
        <v>0</v>
      </c>
      <c r="T2205" s="137">
        <f>+VLOOKUP(Tabla1[[#This Row],[concatenar]],IG!$M$3:$W$1908,11,FALSE)</f>
        <v>0</v>
      </c>
      <c r="U2205" s="130"/>
      <c r="V2205" s="138"/>
      <c r="W2205" s="130"/>
      <c r="X2205" s="29"/>
      <c r="Y2205" s="139">
        <f>ROUND(Tabla1[[#This Row],[VALOR UNITARIO SEGUIMIENTO FINANCIERO
2024]]*Tabla1[[#This Row],[MET AFECTADA PORLA GLOSA
RECURSOS 2024]]*Tabla1[[#This Row],[Porcentaje de Glosa]],0)</f>
        <v>0</v>
      </c>
      <c r="Z2205" s="51">
        <f>ROUND(Tabla1[[#This Row],[VALOR UNITARIO SEGUIMIENTO FINANCIERO
2025]]*Tabla1[[#This Row],[META AFECTADA PORLA GLOSA
RECURSOS 2025]]*Tabla1[[#This Row],[Porcentaje de Glosa]],0)</f>
        <v>0</v>
      </c>
      <c r="AA2205" s="51">
        <f>ROUND(Tabla1[[#This Row],[VALOR DE LA GLOSA 2024]]+Tabla1[[#This Row],[VALOR DE LA GLOSA 2025]],0)</f>
        <v>0</v>
      </c>
      <c r="AB2205" s="56"/>
      <c r="AC2205" s="130"/>
      <c r="AD2205" s="140"/>
      <c r="AE2205" s="130"/>
      <c r="AF2205" s="140">
        <f>ROUND(Tabla1[[#This Row],[VALOR TOTAL DE LA GLOSA]]-Tabla1[[#This Row],[Valor soportado por la Subred]],0)</f>
        <v>0</v>
      </c>
      <c r="AG2205" s="130"/>
      <c r="AH2205" s="130"/>
      <c r="AI2205" s="140">
        <f>ROUND(Tabla1[[#This Row],[VALOR GLOSA DEFINITIVA]]-Tabla1[[#This Row],[VALOR LEVANTADO EN LIQUIDACION]],0)</f>
        <v>0</v>
      </c>
    </row>
    <row r="2206" spans="2:35" s="32" customFormat="1" ht="87.6" hidden="1" customHeight="1" x14ac:dyDescent="0.25">
      <c r="B2206" s="131"/>
      <c r="C2206" s="132"/>
      <c r="D2206" s="131"/>
      <c r="E2206" s="133" t="str">
        <f>+Tabla1[[#This Row],[CODIGO ACTIVIDAD EN PPP Y LINEAMIENTO]]&amp;Tabla1[[#This Row],[ENTORNO/COMPONENTE]]</f>
        <v/>
      </c>
      <c r="F2206" s="134">
        <f>+VLOOKUP(Tabla1[[#This Row],[Columna1]],IG!$D$3:$L$1908,3,FALSE)</f>
        <v>0</v>
      </c>
      <c r="G2206" s="134">
        <f>+VLOOKUP(Tabla1[[#This Row],[Columna1]],IG!$D$3:$W$1908,4,FALSE)</f>
        <v>0</v>
      </c>
      <c r="H2206" s="134">
        <f>+VLOOKUP(Tabla1[[#This Row],[Columna1]],IG!$D$3:$W$1908,5,FALSE)</f>
        <v>0</v>
      </c>
      <c r="I2206" s="134">
        <f>+VLOOKUP(Tabla1[[#This Row],[Columna1]],IG!$D$3:$W$1908,6,FALSE)</f>
        <v>0</v>
      </c>
      <c r="J2206" s="134">
        <f>+VLOOKUP(Tabla1[[#This Row],[Columna1]],IG!$D$3:$W$1908,7,FALSE)</f>
        <v>0</v>
      </c>
      <c r="K2206" s="130"/>
      <c r="L2206" s="131"/>
      <c r="M2206" s="133" t="str">
        <f>+Tabla1[[#This Row],[Columna1]]&amp;Tabla1[[#This Row],[LOCALIDAD]]&amp;Tabla1[[#This Row],[MES]]</f>
        <v/>
      </c>
      <c r="N2206" s="29"/>
      <c r="O2206" s="135">
        <f>+VLOOKUP(Tabla1[[#This Row],[concatenar]],IG!$M$3:$W$1908,2,FALSE)</f>
        <v>0</v>
      </c>
      <c r="P2206" s="50">
        <f>+VLOOKUP(Tabla1[[#This Row],[concatenar]],IG!$M$3:$W$1908,3,FALSE)</f>
        <v>0</v>
      </c>
      <c r="Q2206" s="103">
        <f>+VLOOKUP(Tabla1[[#This Row],[concatenar]],IG!$M$3:$W$1908,8,FALSE)</f>
        <v>0</v>
      </c>
      <c r="R2206" s="97">
        <f>+VLOOKUP(Tabla1[[#This Row],[concatenar]],IG!$M$3:$W$1908,9,FALSE)</f>
        <v>0</v>
      </c>
      <c r="S2206" s="136">
        <f>+VLOOKUP(Tabla1[[#This Row],[concatenar]],IG!$M$3:$W$1908,10,FALSE)</f>
        <v>0</v>
      </c>
      <c r="T2206" s="137">
        <f>+VLOOKUP(Tabla1[[#This Row],[concatenar]],IG!$M$3:$W$1908,11,FALSE)</f>
        <v>0</v>
      </c>
      <c r="U2206" s="130"/>
      <c r="V2206" s="138"/>
      <c r="W2206" s="130"/>
      <c r="X2206" s="29"/>
      <c r="Y2206" s="139">
        <f>ROUND(Tabla1[[#This Row],[VALOR UNITARIO SEGUIMIENTO FINANCIERO
2024]]*Tabla1[[#This Row],[MET AFECTADA PORLA GLOSA
RECURSOS 2024]]*Tabla1[[#This Row],[Porcentaje de Glosa]],0)</f>
        <v>0</v>
      </c>
      <c r="Z2206" s="51">
        <f>ROUND(Tabla1[[#This Row],[VALOR UNITARIO SEGUIMIENTO FINANCIERO
2025]]*Tabla1[[#This Row],[META AFECTADA PORLA GLOSA
RECURSOS 2025]]*Tabla1[[#This Row],[Porcentaje de Glosa]],0)</f>
        <v>0</v>
      </c>
      <c r="AA2206" s="51">
        <f>ROUND(Tabla1[[#This Row],[VALOR DE LA GLOSA 2024]]+Tabla1[[#This Row],[VALOR DE LA GLOSA 2025]],0)</f>
        <v>0</v>
      </c>
      <c r="AB2206" s="56"/>
      <c r="AC2206" s="130"/>
      <c r="AD2206" s="140"/>
      <c r="AE2206" s="130"/>
      <c r="AF2206" s="140">
        <f>ROUND(Tabla1[[#This Row],[VALOR TOTAL DE LA GLOSA]]-Tabla1[[#This Row],[Valor soportado por la Subred]],0)</f>
        <v>0</v>
      </c>
      <c r="AG2206" s="130"/>
      <c r="AH2206" s="130"/>
      <c r="AI2206" s="140">
        <f>ROUND(Tabla1[[#This Row],[VALOR GLOSA DEFINITIVA]]-Tabla1[[#This Row],[VALOR LEVANTADO EN LIQUIDACION]],0)</f>
        <v>0</v>
      </c>
    </row>
    <row r="2207" spans="2:35" s="32" customFormat="1" ht="87.6" hidden="1" customHeight="1" x14ac:dyDescent="0.25">
      <c r="B2207" s="131"/>
      <c r="C2207" s="132"/>
      <c r="D2207" s="131"/>
      <c r="E2207" s="133" t="str">
        <f>+Tabla1[[#This Row],[CODIGO ACTIVIDAD EN PPP Y LINEAMIENTO]]&amp;Tabla1[[#This Row],[ENTORNO/COMPONENTE]]</f>
        <v/>
      </c>
      <c r="F2207" s="134">
        <f>+VLOOKUP(Tabla1[[#This Row],[Columna1]],IG!$D$3:$L$1908,3,FALSE)</f>
        <v>0</v>
      </c>
      <c r="G2207" s="134">
        <f>+VLOOKUP(Tabla1[[#This Row],[Columna1]],IG!$D$3:$W$1908,4,FALSE)</f>
        <v>0</v>
      </c>
      <c r="H2207" s="134">
        <f>+VLOOKUP(Tabla1[[#This Row],[Columna1]],IG!$D$3:$W$1908,5,FALSE)</f>
        <v>0</v>
      </c>
      <c r="I2207" s="134">
        <f>+VLOOKUP(Tabla1[[#This Row],[Columna1]],IG!$D$3:$W$1908,6,FALSE)</f>
        <v>0</v>
      </c>
      <c r="J2207" s="134">
        <f>+VLOOKUP(Tabla1[[#This Row],[Columna1]],IG!$D$3:$W$1908,7,FALSE)</f>
        <v>0</v>
      </c>
      <c r="K2207" s="130"/>
      <c r="L2207" s="131"/>
      <c r="M2207" s="133" t="str">
        <f>+Tabla1[[#This Row],[Columna1]]&amp;Tabla1[[#This Row],[LOCALIDAD]]&amp;Tabla1[[#This Row],[MES]]</f>
        <v/>
      </c>
      <c r="N2207" s="29"/>
      <c r="O2207" s="135">
        <f>+VLOOKUP(Tabla1[[#This Row],[concatenar]],IG!$M$3:$W$1908,2,FALSE)</f>
        <v>0</v>
      </c>
      <c r="P2207" s="50">
        <f>+VLOOKUP(Tabla1[[#This Row],[concatenar]],IG!$M$3:$W$1908,3,FALSE)</f>
        <v>0</v>
      </c>
      <c r="Q2207" s="103">
        <f>+VLOOKUP(Tabla1[[#This Row],[concatenar]],IG!$M$3:$W$1908,8,FALSE)</f>
        <v>0</v>
      </c>
      <c r="R2207" s="97">
        <f>+VLOOKUP(Tabla1[[#This Row],[concatenar]],IG!$M$3:$W$1908,9,FALSE)</f>
        <v>0</v>
      </c>
      <c r="S2207" s="136">
        <f>+VLOOKUP(Tabla1[[#This Row],[concatenar]],IG!$M$3:$W$1908,10,FALSE)</f>
        <v>0</v>
      </c>
      <c r="T2207" s="137">
        <f>+VLOOKUP(Tabla1[[#This Row],[concatenar]],IG!$M$3:$W$1908,11,FALSE)</f>
        <v>0</v>
      </c>
      <c r="U2207" s="130"/>
      <c r="V2207" s="138"/>
      <c r="W2207" s="130"/>
      <c r="X2207" s="29"/>
      <c r="Y2207" s="139">
        <f>ROUND(Tabla1[[#This Row],[VALOR UNITARIO SEGUIMIENTO FINANCIERO
2024]]*Tabla1[[#This Row],[MET AFECTADA PORLA GLOSA
RECURSOS 2024]]*Tabla1[[#This Row],[Porcentaje de Glosa]],0)</f>
        <v>0</v>
      </c>
      <c r="Z2207" s="51">
        <f>ROUND(Tabla1[[#This Row],[VALOR UNITARIO SEGUIMIENTO FINANCIERO
2025]]*Tabla1[[#This Row],[META AFECTADA PORLA GLOSA
RECURSOS 2025]]*Tabla1[[#This Row],[Porcentaje de Glosa]],0)</f>
        <v>0</v>
      </c>
      <c r="AA2207" s="51">
        <f>ROUND(Tabla1[[#This Row],[VALOR DE LA GLOSA 2024]]+Tabla1[[#This Row],[VALOR DE LA GLOSA 2025]],0)</f>
        <v>0</v>
      </c>
      <c r="AB2207" s="56"/>
      <c r="AC2207" s="130"/>
      <c r="AD2207" s="140"/>
      <c r="AE2207" s="130"/>
      <c r="AF2207" s="140">
        <f>ROUND(Tabla1[[#This Row],[VALOR TOTAL DE LA GLOSA]]-Tabla1[[#This Row],[Valor soportado por la Subred]],0)</f>
        <v>0</v>
      </c>
      <c r="AG2207" s="130"/>
      <c r="AH2207" s="130"/>
      <c r="AI2207" s="140">
        <f>ROUND(Tabla1[[#This Row],[VALOR GLOSA DEFINITIVA]]-Tabla1[[#This Row],[VALOR LEVANTADO EN LIQUIDACION]],0)</f>
        <v>0</v>
      </c>
    </row>
    <row r="2208" spans="2:35" s="32" customFormat="1" ht="87.6" hidden="1" customHeight="1" x14ac:dyDescent="0.25">
      <c r="B2208" s="131"/>
      <c r="C2208" s="132"/>
      <c r="D2208" s="131"/>
      <c r="E2208" s="133" t="str">
        <f>+Tabla1[[#This Row],[CODIGO ACTIVIDAD EN PPP Y LINEAMIENTO]]&amp;Tabla1[[#This Row],[ENTORNO/COMPONENTE]]</f>
        <v/>
      </c>
      <c r="F2208" s="134">
        <f>+VLOOKUP(Tabla1[[#This Row],[Columna1]],IG!$D$3:$L$1908,3,FALSE)</f>
        <v>0</v>
      </c>
      <c r="G2208" s="134">
        <f>+VLOOKUP(Tabla1[[#This Row],[Columna1]],IG!$D$3:$W$1908,4,FALSE)</f>
        <v>0</v>
      </c>
      <c r="H2208" s="134">
        <f>+VLOOKUP(Tabla1[[#This Row],[Columna1]],IG!$D$3:$W$1908,5,FALSE)</f>
        <v>0</v>
      </c>
      <c r="I2208" s="134">
        <f>+VLOOKUP(Tabla1[[#This Row],[Columna1]],IG!$D$3:$W$1908,6,FALSE)</f>
        <v>0</v>
      </c>
      <c r="J2208" s="134">
        <f>+VLOOKUP(Tabla1[[#This Row],[Columna1]],IG!$D$3:$W$1908,7,FALSE)</f>
        <v>0</v>
      </c>
      <c r="K2208" s="130"/>
      <c r="L2208" s="131"/>
      <c r="M2208" s="133" t="str">
        <f>+Tabla1[[#This Row],[Columna1]]&amp;Tabla1[[#This Row],[LOCALIDAD]]&amp;Tabla1[[#This Row],[MES]]</f>
        <v/>
      </c>
      <c r="N2208" s="29"/>
      <c r="O2208" s="135">
        <f>+VLOOKUP(Tabla1[[#This Row],[concatenar]],IG!$M$3:$W$1908,2,FALSE)</f>
        <v>0</v>
      </c>
      <c r="P2208" s="50">
        <f>+VLOOKUP(Tabla1[[#This Row],[concatenar]],IG!$M$3:$W$1908,3,FALSE)</f>
        <v>0</v>
      </c>
      <c r="Q2208" s="103">
        <f>+VLOOKUP(Tabla1[[#This Row],[concatenar]],IG!$M$3:$W$1908,8,FALSE)</f>
        <v>0</v>
      </c>
      <c r="R2208" s="97">
        <f>+VLOOKUP(Tabla1[[#This Row],[concatenar]],IG!$M$3:$W$1908,9,FALSE)</f>
        <v>0</v>
      </c>
      <c r="S2208" s="136">
        <f>+VLOOKUP(Tabla1[[#This Row],[concatenar]],IG!$M$3:$W$1908,10,FALSE)</f>
        <v>0</v>
      </c>
      <c r="T2208" s="137">
        <f>+VLOOKUP(Tabla1[[#This Row],[concatenar]],IG!$M$3:$W$1908,11,FALSE)</f>
        <v>0</v>
      </c>
      <c r="U2208" s="130"/>
      <c r="V2208" s="138"/>
      <c r="W2208" s="130"/>
      <c r="X2208" s="29"/>
      <c r="Y2208" s="139">
        <f>ROUND(Tabla1[[#This Row],[VALOR UNITARIO SEGUIMIENTO FINANCIERO
2024]]*Tabla1[[#This Row],[MET AFECTADA PORLA GLOSA
RECURSOS 2024]]*Tabla1[[#This Row],[Porcentaje de Glosa]],0)</f>
        <v>0</v>
      </c>
      <c r="Z2208" s="51">
        <f>ROUND(Tabla1[[#This Row],[VALOR UNITARIO SEGUIMIENTO FINANCIERO
2025]]*Tabla1[[#This Row],[META AFECTADA PORLA GLOSA
RECURSOS 2025]]*Tabla1[[#This Row],[Porcentaje de Glosa]],0)</f>
        <v>0</v>
      </c>
      <c r="AA2208" s="51">
        <f>ROUND(Tabla1[[#This Row],[VALOR DE LA GLOSA 2024]]+Tabla1[[#This Row],[VALOR DE LA GLOSA 2025]],0)</f>
        <v>0</v>
      </c>
      <c r="AB2208" s="56"/>
      <c r="AC2208" s="130"/>
      <c r="AD2208" s="140"/>
      <c r="AE2208" s="130"/>
      <c r="AF2208" s="140">
        <f>ROUND(Tabla1[[#This Row],[VALOR TOTAL DE LA GLOSA]]-Tabla1[[#This Row],[Valor soportado por la Subred]],0)</f>
        <v>0</v>
      </c>
      <c r="AG2208" s="130"/>
      <c r="AH2208" s="130"/>
      <c r="AI2208" s="140">
        <f>ROUND(Tabla1[[#This Row],[VALOR GLOSA DEFINITIVA]]-Tabla1[[#This Row],[VALOR LEVANTADO EN LIQUIDACION]],0)</f>
        <v>0</v>
      </c>
    </row>
    <row r="2209" spans="2:35" s="32" customFormat="1" ht="87.6" hidden="1" customHeight="1" x14ac:dyDescent="0.25">
      <c r="B2209" s="131"/>
      <c r="C2209" s="132"/>
      <c r="D2209" s="131"/>
      <c r="E2209" s="133" t="str">
        <f>+Tabla1[[#This Row],[CODIGO ACTIVIDAD EN PPP Y LINEAMIENTO]]&amp;Tabla1[[#This Row],[ENTORNO/COMPONENTE]]</f>
        <v/>
      </c>
      <c r="F2209" s="134">
        <f>+VLOOKUP(Tabla1[[#This Row],[Columna1]],IG!$D$3:$L$1908,3,FALSE)</f>
        <v>0</v>
      </c>
      <c r="G2209" s="134">
        <f>+VLOOKUP(Tabla1[[#This Row],[Columna1]],IG!$D$3:$W$1908,4,FALSE)</f>
        <v>0</v>
      </c>
      <c r="H2209" s="134">
        <f>+VLOOKUP(Tabla1[[#This Row],[Columna1]],IG!$D$3:$W$1908,5,FALSE)</f>
        <v>0</v>
      </c>
      <c r="I2209" s="134">
        <f>+VLOOKUP(Tabla1[[#This Row],[Columna1]],IG!$D$3:$W$1908,6,FALSE)</f>
        <v>0</v>
      </c>
      <c r="J2209" s="134">
        <f>+VLOOKUP(Tabla1[[#This Row],[Columna1]],IG!$D$3:$W$1908,7,FALSE)</f>
        <v>0</v>
      </c>
      <c r="K2209" s="130"/>
      <c r="L2209" s="131"/>
      <c r="M2209" s="133" t="str">
        <f>+Tabla1[[#This Row],[Columna1]]&amp;Tabla1[[#This Row],[LOCALIDAD]]&amp;Tabla1[[#This Row],[MES]]</f>
        <v/>
      </c>
      <c r="N2209" s="29"/>
      <c r="O2209" s="135">
        <f>+VLOOKUP(Tabla1[[#This Row],[concatenar]],IG!$M$3:$W$1908,2,FALSE)</f>
        <v>0</v>
      </c>
      <c r="P2209" s="50">
        <f>+VLOOKUP(Tabla1[[#This Row],[concatenar]],IG!$M$3:$W$1908,3,FALSE)</f>
        <v>0</v>
      </c>
      <c r="Q2209" s="103">
        <f>+VLOOKUP(Tabla1[[#This Row],[concatenar]],IG!$M$3:$W$1908,8,FALSE)</f>
        <v>0</v>
      </c>
      <c r="R2209" s="97">
        <f>+VLOOKUP(Tabla1[[#This Row],[concatenar]],IG!$M$3:$W$1908,9,FALSE)</f>
        <v>0</v>
      </c>
      <c r="S2209" s="136">
        <f>+VLOOKUP(Tabla1[[#This Row],[concatenar]],IG!$M$3:$W$1908,10,FALSE)</f>
        <v>0</v>
      </c>
      <c r="T2209" s="137">
        <f>+VLOOKUP(Tabla1[[#This Row],[concatenar]],IG!$M$3:$W$1908,11,FALSE)</f>
        <v>0</v>
      </c>
      <c r="U2209" s="130"/>
      <c r="V2209" s="138"/>
      <c r="W2209" s="130"/>
      <c r="X2209" s="29"/>
      <c r="Y2209" s="139">
        <f>ROUND(Tabla1[[#This Row],[VALOR UNITARIO SEGUIMIENTO FINANCIERO
2024]]*Tabla1[[#This Row],[MET AFECTADA PORLA GLOSA
RECURSOS 2024]]*Tabla1[[#This Row],[Porcentaje de Glosa]],0)</f>
        <v>0</v>
      </c>
      <c r="Z2209" s="51">
        <f>ROUND(Tabla1[[#This Row],[VALOR UNITARIO SEGUIMIENTO FINANCIERO
2025]]*Tabla1[[#This Row],[META AFECTADA PORLA GLOSA
RECURSOS 2025]]*Tabla1[[#This Row],[Porcentaje de Glosa]],0)</f>
        <v>0</v>
      </c>
      <c r="AA2209" s="51">
        <f>ROUND(Tabla1[[#This Row],[VALOR DE LA GLOSA 2024]]+Tabla1[[#This Row],[VALOR DE LA GLOSA 2025]],0)</f>
        <v>0</v>
      </c>
      <c r="AB2209" s="56"/>
      <c r="AC2209" s="130"/>
      <c r="AD2209" s="140"/>
      <c r="AE2209" s="130"/>
      <c r="AF2209" s="140">
        <f>ROUND(Tabla1[[#This Row],[VALOR TOTAL DE LA GLOSA]]-Tabla1[[#This Row],[Valor soportado por la Subred]],0)</f>
        <v>0</v>
      </c>
      <c r="AG2209" s="130"/>
      <c r="AH2209" s="130"/>
      <c r="AI2209" s="140">
        <f>ROUND(Tabla1[[#This Row],[VALOR GLOSA DEFINITIVA]]-Tabla1[[#This Row],[VALOR LEVANTADO EN LIQUIDACION]],0)</f>
        <v>0</v>
      </c>
    </row>
    <row r="2210" spans="2:35" s="32" customFormat="1" ht="87.6" hidden="1" customHeight="1" x14ac:dyDescent="0.25">
      <c r="B2210" s="131"/>
      <c r="C2210" s="132"/>
      <c r="D2210" s="131"/>
      <c r="E2210" s="133" t="str">
        <f>+Tabla1[[#This Row],[CODIGO ACTIVIDAD EN PPP Y LINEAMIENTO]]&amp;Tabla1[[#This Row],[ENTORNO/COMPONENTE]]</f>
        <v/>
      </c>
      <c r="F2210" s="134">
        <f>+VLOOKUP(Tabla1[[#This Row],[Columna1]],IG!$D$3:$L$1908,3,FALSE)</f>
        <v>0</v>
      </c>
      <c r="G2210" s="134">
        <f>+VLOOKUP(Tabla1[[#This Row],[Columna1]],IG!$D$3:$W$1908,4,FALSE)</f>
        <v>0</v>
      </c>
      <c r="H2210" s="134">
        <f>+VLOOKUP(Tabla1[[#This Row],[Columna1]],IG!$D$3:$W$1908,5,FALSE)</f>
        <v>0</v>
      </c>
      <c r="I2210" s="134">
        <f>+VLOOKUP(Tabla1[[#This Row],[Columna1]],IG!$D$3:$W$1908,6,FALSE)</f>
        <v>0</v>
      </c>
      <c r="J2210" s="134">
        <f>+VLOOKUP(Tabla1[[#This Row],[Columna1]],IG!$D$3:$W$1908,7,FALSE)</f>
        <v>0</v>
      </c>
      <c r="K2210" s="130"/>
      <c r="L2210" s="131"/>
      <c r="M2210" s="133" t="str">
        <f>+Tabla1[[#This Row],[Columna1]]&amp;Tabla1[[#This Row],[LOCALIDAD]]&amp;Tabla1[[#This Row],[MES]]</f>
        <v/>
      </c>
      <c r="N2210" s="29"/>
      <c r="O2210" s="135">
        <f>+VLOOKUP(Tabla1[[#This Row],[concatenar]],IG!$M$3:$W$1908,2,FALSE)</f>
        <v>0</v>
      </c>
      <c r="P2210" s="50">
        <f>+VLOOKUP(Tabla1[[#This Row],[concatenar]],IG!$M$3:$W$1908,3,FALSE)</f>
        <v>0</v>
      </c>
      <c r="Q2210" s="103">
        <f>+VLOOKUP(Tabla1[[#This Row],[concatenar]],IG!$M$3:$W$1908,8,FALSE)</f>
        <v>0</v>
      </c>
      <c r="R2210" s="97">
        <f>+VLOOKUP(Tabla1[[#This Row],[concatenar]],IG!$M$3:$W$1908,9,FALSE)</f>
        <v>0</v>
      </c>
      <c r="S2210" s="136">
        <f>+VLOOKUP(Tabla1[[#This Row],[concatenar]],IG!$M$3:$W$1908,10,FALSE)</f>
        <v>0</v>
      </c>
      <c r="T2210" s="137">
        <f>+VLOOKUP(Tabla1[[#This Row],[concatenar]],IG!$M$3:$W$1908,11,FALSE)</f>
        <v>0</v>
      </c>
      <c r="U2210" s="130"/>
      <c r="V2210" s="138"/>
      <c r="W2210" s="130"/>
      <c r="X2210" s="29"/>
      <c r="Y2210" s="139">
        <f>ROUND(Tabla1[[#This Row],[VALOR UNITARIO SEGUIMIENTO FINANCIERO
2024]]*Tabla1[[#This Row],[MET AFECTADA PORLA GLOSA
RECURSOS 2024]]*Tabla1[[#This Row],[Porcentaje de Glosa]],0)</f>
        <v>0</v>
      </c>
      <c r="Z2210" s="51">
        <f>ROUND(Tabla1[[#This Row],[VALOR UNITARIO SEGUIMIENTO FINANCIERO
2025]]*Tabla1[[#This Row],[META AFECTADA PORLA GLOSA
RECURSOS 2025]]*Tabla1[[#This Row],[Porcentaje de Glosa]],0)</f>
        <v>0</v>
      </c>
      <c r="AA2210" s="51">
        <f>ROUND(Tabla1[[#This Row],[VALOR DE LA GLOSA 2024]]+Tabla1[[#This Row],[VALOR DE LA GLOSA 2025]],0)</f>
        <v>0</v>
      </c>
      <c r="AB2210" s="56"/>
      <c r="AC2210" s="130"/>
      <c r="AD2210" s="140"/>
      <c r="AE2210" s="130"/>
      <c r="AF2210" s="140">
        <f>ROUND(Tabla1[[#This Row],[VALOR TOTAL DE LA GLOSA]]-Tabla1[[#This Row],[Valor soportado por la Subred]],0)</f>
        <v>0</v>
      </c>
      <c r="AG2210" s="130"/>
      <c r="AH2210" s="130"/>
      <c r="AI2210" s="140">
        <f>ROUND(Tabla1[[#This Row],[VALOR GLOSA DEFINITIVA]]-Tabla1[[#This Row],[VALOR LEVANTADO EN LIQUIDACION]],0)</f>
        <v>0</v>
      </c>
    </row>
    <row r="2211" spans="2:35" s="32" customFormat="1" ht="87.6" hidden="1" customHeight="1" x14ac:dyDescent="0.25">
      <c r="B2211" s="131"/>
      <c r="C2211" s="132"/>
      <c r="D2211" s="131"/>
      <c r="E2211" s="133" t="str">
        <f>+Tabla1[[#This Row],[CODIGO ACTIVIDAD EN PPP Y LINEAMIENTO]]&amp;Tabla1[[#This Row],[ENTORNO/COMPONENTE]]</f>
        <v/>
      </c>
      <c r="F2211" s="134">
        <f>+VLOOKUP(Tabla1[[#This Row],[Columna1]],IG!$D$3:$L$1908,3,FALSE)</f>
        <v>0</v>
      </c>
      <c r="G2211" s="134">
        <f>+VLOOKUP(Tabla1[[#This Row],[Columna1]],IG!$D$3:$W$1908,4,FALSE)</f>
        <v>0</v>
      </c>
      <c r="H2211" s="134">
        <f>+VLOOKUP(Tabla1[[#This Row],[Columna1]],IG!$D$3:$W$1908,5,FALSE)</f>
        <v>0</v>
      </c>
      <c r="I2211" s="134">
        <f>+VLOOKUP(Tabla1[[#This Row],[Columna1]],IG!$D$3:$W$1908,6,FALSE)</f>
        <v>0</v>
      </c>
      <c r="J2211" s="134">
        <f>+VLOOKUP(Tabla1[[#This Row],[Columna1]],IG!$D$3:$W$1908,7,FALSE)</f>
        <v>0</v>
      </c>
      <c r="K2211" s="130"/>
      <c r="L2211" s="131"/>
      <c r="M2211" s="133" t="str">
        <f>+Tabla1[[#This Row],[Columna1]]&amp;Tabla1[[#This Row],[LOCALIDAD]]&amp;Tabla1[[#This Row],[MES]]</f>
        <v/>
      </c>
      <c r="N2211" s="29"/>
      <c r="O2211" s="135">
        <f>+VLOOKUP(Tabla1[[#This Row],[concatenar]],IG!$M$3:$W$1908,2,FALSE)</f>
        <v>0</v>
      </c>
      <c r="P2211" s="50">
        <f>+VLOOKUP(Tabla1[[#This Row],[concatenar]],IG!$M$3:$W$1908,3,FALSE)</f>
        <v>0</v>
      </c>
      <c r="Q2211" s="103">
        <f>+VLOOKUP(Tabla1[[#This Row],[concatenar]],IG!$M$3:$W$1908,8,FALSE)</f>
        <v>0</v>
      </c>
      <c r="R2211" s="97">
        <f>+VLOOKUP(Tabla1[[#This Row],[concatenar]],IG!$M$3:$W$1908,9,FALSE)</f>
        <v>0</v>
      </c>
      <c r="S2211" s="136">
        <f>+VLOOKUP(Tabla1[[#This Row],[concatenar]],IG!$M$3:$W$1908,10,FALSE)</f>
        <v>0</v>
      </c>
      <c r="T2211" s="137">
        <f>+VLOOKUP(Tabla1[[#This Row],[concatenar]],IG!$M$3:$W$1908,11,FALSE)</f>
        <v>0</v>
      </c>
      <c r="U2211" s="130"/>
      <c r="V2211" s="138"/>
      <c r="W2211" s="130"/>
      <c r="X2211" s="29"/>
      <c r="Y2211" s="139">
        <f>ROUND(Tabla1[[#This Row],[VALOR UNITARIO SEGUIMIENTO FINANCIERO
2024]]*Tabla1[[#This Row],[MET AFECTADA PORLA GLOSA
RECURSOS 2024]]*Tabla1[[#This Row],[Porcentaje de Glosa]],0)</f>
        <v>0</v>
      </c>
      <c r="Z2211" s="51">
        <f>ROUND(Tabla1[[#This Row],[VALOR UNITARIO SEGUIMIENTO FINANCIERO
2025]]*Tabla1[[#This Row],[META AFECTADA PORLA GLOSA
RECURSOS 2025]]*Tabla1[[#This Row],[Porcentaje de Glosa]],0)</f>
        <v>0</v>
      </c>
      <c r="AA2211" s="51">
        <f>ROUND(Tabla1[[#This Row],[VALOR DE LA GLOSA 2024]]+Tabla1[[#This Row],[VALOR DE LA GLOSA 2025]],0)</f>
        <v>0</v>
      </c>
      <c r="AB2211" s="56"/>
      <c r="AC2211" s="130"/>
      <c r="AD2211" s="140"/>
      <c r="AE2211" s="130"/>
      <c r="AF2211" s="140">
        <f>ROUND(Tabla1[[#This Row],[VALOR TOTAL DE LA GLOSA]]-Tabla1[[#This Row],[Valor soportado por la Subred]],0)</f>
        <v>0</v>
      </c>
      <c r="AG2211" s="130"/>
      <c r="AH2211" s="130"/>
      <c r="AI2211" s="140">
        <f>ROUND(Tabla1[[#This Row],[VALOR GLOSA DEFINITIVA]]-Tabla1[[#This Row],[VALOR LEVANTADO EN LIQUIDACION]],0)</f>
        <v>0</v>
      </c>
    </row>
    <row r="2212" spans="2:35" s="32" customFormat="1" ht="87.6" hidden="1" customHeight="1" x14ac:dyDescent="0.25">
      <c r="B2212" s="131"/>
      <c r="C2212" s="132"/>
      <c r="D2212" s="131"/>
      <c r="E2212" s="133" t="str">
        <f>+Tabla1[[#This Row],[CODIGO ACTIVIDAD EN PPP Y LINEAMIENTO]]&amp;Tabla1[[#This Row],[ENTORNO/COMPONENTE]]</f>
        <v/>
      </c>
      <c r="F2212" s="134">
        <f>+VLOOKUP(Tabla1[[#This Row],[Columna1]],IG!$D$3:$L$1908,3,FALSE)</f>
        <v>0</v>
      </c>
      <c r="G2212" s="134">
        <f>+VLOOKUP(Tabla1[[#This Row],[Columna1]],IG!$D$3:$W$1908,4,FALSE)</f>
        <v>0</v>
      </c>
      <c r="H2212" s="134">
        <f>+VLOOKUP(Tabla1[[#This Row],[Columna1]],IG!$D$3:$W$1908,5,FALSE)</f>
        <v>0</v>
      </c>
      <c r="I2212" s="134">
        <f>+VLOOKUP(Tabla1[[#This Row],[Columna1]],IG!$D$3:$W$1908,6,FALSE)</f>
        <v>0</v>
      </c>
      <c r="J2212" s="134">
        <f>+VLOOKUP(Tabla1[[#This Row],[Columna1]],IG!$D$3:$W$1908,7,FALSE)</f>
        <v>0</v>
      </c>
      <c r="K2212" s="130"/>
      <c r="L2212" s="131"/>
      <c r="M2212" s="133" t="str">
        <f>+Tabla1[[#This Row],[Columna1]]&amp;Tabla1[[#This Row],[LOCALIDAD]]&amp;Tabla1[[#This Row],[MES]]</f>
        <v/>
      </c>
      <c r="N2212" s="29"/>
      <c r="O2212" s="135">
        <f>+VLOOKUP(Tabla1[[#This Row],[concatenar]],IG!$M$3:$W$1908,2,FALSE)</f>
        <v>0</v>
      </c>
      <c r="P2212" s="50">
        <f>+VLOOKUP(Tabla1[[#This Row],[concatenar]],IG!$M$3:$W$1908,3,FALSE)</f>
        <v>0</v>
      </c>
      <c r="Q2212" s="103">
        <f>+VLOOKUP(Tabla1[[#This Row],[concatenar]],IG!$M$3:$W$1908,8,FALSE)</f>
        <v>0</v>
      </c>
      <c r="R2212" s="97">
        <f>+VLOOKUP(Tabla1[[#This Row],[concatenar]],IG!$M$3:$W$1908,9,FALSE)</f>
        <v>0</v>
      </c>
      <c r="S2212" s="136">
        <f>+VLOOKUP(Tabla1[[#This Row],[concatenar]],IG!$M$3:$W$1908,10,FALSE)</f>
        <v>0</v>
      </c>
      <c r="T2212" s="137">
        <f>+VLOOKUP(Tabla1[[#This Row],[concatenar]],IG!$M$3:$W$1908,11,FALSE)</f>
        <v>0</v>
      </c>
      <c r="U2212" s="130"/>
      <c r="V2212" s="138"/>
      <c r="W2212" s="130"/>
      <c r="X2212" s="29"/>
      <c r="Y2212" s="139">
        <f>ROUND(Tabla1[[#This Row],[VALOR UNITARIO SEGUIMIENTO FINANCIERO
2024]]*Tabla1[[#This Row],[MET AFECTADA PORLA GLOSA
RECURSOS 2024]]*Tabla1[[#This Row],[Porcentaje de Glosa]],0)</f>
        <v>0</v>
      </c>
      <c r="Z2212" s="51">
        <f>ROUND(Tabla1[[#This Row],[VALOR UNITARIO SEGUIMIENTO FINANCIERO
2025]]*Tabla1[[#This Row],[META AFECTADA PORLA GLOSA
RECURSOS 2025]]*Tabla1[[#This Row],[Porcentaje de Glosa]],0)</f>
        <v>0</v>
      </c>
      <c r="AA2212" s="51">
        <f>ROUND(Tabla1[[#This Row],[VALOR DE LA GLOSA 2024]]+Tabla1[[#This Row],[VALOR DE LA GLOSA 2025]],0)</f>
        <v>0</v>
      </c>
      <c r="AB2212" s="56"/>
      <c r="AC2212" s="130"/>
      <c r="AD2212" s="140"/>
      <c r="AE2212" s="130"/>
      <c r="AF2212" s="140">
        <f>ROUND(Tabla1[[#This Row],[VALOR TOTAL DE LA GLOSA]]-Tabla1[[#This Row],[Valor soportado por la Subred]],0)</f>
        <v>0</v>
      </c>
      <c r="AG2212" s="130"/>
      <c r="AH2212" s="130"/>
      <c r="AI2212" s="140">
        <f>ROUND(Tabla1[[#This Row],[VALOR GLOSA DEFINITIVA]]-Tabla1[[#This Row],[VALOR LEVANTADO EN LIQUIDACION]],0)</f>
        <v>0</v>
      </c>
    </row>
    <row r="2213" spans="2:35" s="32" customFormat="1" ht="87.6" hidden="1" customHeight="1" x14ac:dyDescent="0.25">
      <c r="B2213" s="131"/>
      <c r="C2213" s="132"/>
      <c r="D2213" s="131"/>
      <c r="E2213" s="133" t="str">
        <f>+Tabla1[[#This Row],[CODIGO ACTIVIDAD EN PPP Y LINEAMIENTO]]&amp;Tabla1[[#This Row],[ENTORNO/COMPONENTE]]</f>
        <v/>
      </c>
      <c r="F2213" s="134">
        <f>+VLOOKUP(Tabla1[[#This Row],[Columna1]],IG!$D$3:$L$1908,3,FALSE)</f>
        <v>0</v>
      </c>
      <c r="G2213" s="134">
        <f>+VLOOKUP(Tabla1[[#This Row],[Columna1]],IG!$D$3:$W$1908,4,FALSE)</f>
        <v>0</v>
      </c>
      <c r="H2213" s="134">
        <f>+VLOOKUP(Tabla1[[#This Row],[Columna1]],IG!$D$3:$W$1908,5,FALSE)</f>
        <v>0</v>
      </c>
      <c r="I2213" s="134">
        <f>+VLOOKUP(Tabla1[[#This Row],[Columna1]],IG!$D$3:$W$1908,6,FALSE)</f>
        <v>0</v>
      </c>
      <c r="J2213" s="134">
        <f>+VLOOKUP(Tabla1[[#This Row],[Columna1]],IG!$D$3:$W$1908,7,FALSE)</f>
        <v>0</v>
      </c>
      <c r="K2213" s="130"/>
      <c r="L2213" s="131"/>
      <c r="M2213" s="133" t="str">
        <f>+Tabla1[[#This Row],[Columna1]]&amp;Tabla1[[#This Row],[LOCALIDAD]]&amp;Tabla1[[#This Row],[MES]]</f>
        <v/>
      </c>
      <c r="N2213" s="29"/>
      <c r="O2213" s="135">
        <f>+VLOOKUP(Tabla1[[#This Row],[concatenar]],IG!$M$3:$W$1908,2,FALSE)</f>
        <v>0</v>
      </c>
      <c r="P2213" s="50">
        <f>+VLOOKUP(Tabla1[[#This Row],[concatenar]],IG!$M$3:$W$1908,3,FALSE)</f>
        <v>0</v>
      </c>
      <c r="Q2213" s="103">
        <f>+VLOOKUP(Tabla1[[#This Row],[concatenar]],IG!$M$3:$W$1908,8,FALSE)</f>
        <v>0</v>
      </c>
      <c r="R2213" s="97">
        <f>+VLOOKUP(Tabla1[[#This Row],[concatenar]],IG!$M$3:$W$1908,9,FALSE)</f>
        <v>0</v>
      </c>
      <c r="S2213" s="136">
        <f>+VLOOKUP(Tabla1[[#This Row],[concatenar]],IG!$M$3:$W$1908,10,FALSE)</f>
        <v>0</v>
      </c>
      <c r="T2213" s="137">
        <f>+VLOOKUP(Tabla1[[#This Row],[concatenar]],IG!$M$3:$W$1908,11,FALSE)</f>
        <v>0</v>
      </c>
      <c r="U2213" s="130"/>
      <c r="V2213" s="138"/>
      <c r="W2213" s="130"/>
      <c r="X2213" s="29"/>
      <c r="Y2213" s="139">
        <f>ROUND(Tabla1[[#This Row],[VALOR UNITARIO SEGUIMIENTO FINANCIERO
2024]]*Tabla1[[#This Row],[MET AFECTADA PORLA GLOSA
RECURSOS 2024]]*Tabla1[[#This Row],[Porcentaje de Glosa]],0)</f>
        <v>0</v>
      </c>
      <c r="Z2213" s="51">
        <f>ROUND(Tabla1[[#This Row],[VALOR UNITARIO SEGUIMIENTO FINANCIERO
2025]]*Tabla1[[#This Row],[META AFECTADA PORLA GLOSA
RECURSOS 2025]]*Tabla1[[#This Row],[Porcentaje de Glosa]],0)</f>
        <v>0</v>
      </c>
      <c r="AA2213" s="51">
        <f>ROUND(Tabla1[[#This Row],[VALOR DE LA GLOSA 2024]]+Tabla1[[#This Row],[VALOR DE LA GLOSA 2025]],0)</f>
        <v>0</v>
      </c>
      <c r="AB2213" s="56"/>
      <c r="AC2213" s="130"/>
      <c r="AD2213" s="140"/>
      <c r="AE2213" s="130"/>
      <c r="AF2213" s="140">
        <f>ROUND(Tabla1[[#This Row],[VALOR TOTAL DE LA GLOSA]]-Tabla1[[#This Row],[Valor soportado por la Subred]],0)</f>
        <v>0</v>
      </c>
      <c r="AG2213" s="130"/>
      <c r="AH2213" s="130"/>
      <c r="AI2213" s="140">
        <f>ROUND(Tabla1[[#This Row],[VALOR GLOSA DEFINITIVA]]-Tabla1[[#This Row],[VALOR LEVANTADO EN LIQUIDACION]],0)</f>
        <v>0</v>
      </c>
    </row>
    <row r="2214" spans="2:35" s="32" customFormat="1" ht="87.6" hidden="1" customHeight="1" x14ac:dyDescent="0.25">
      <c r="B2214" s="131"/>
      <c r="C2214" s="132"/>
      <c r="D2214" s="131"/>
      <c r="E2214" s="133" t="str">
        <f>+Tabla1[[#This Row],[CODIGO ACTIVIDAD EN PPP Y LINEAMIENTO]]&amp;Tabla1[[#This Row],[ENTORNO/COMPONENTE]]</f>
        <v/>
      </c>
      <c r="F2214" s="134">
        <f>+VLOOKUP(Tabla1[[#This Row],[Columna1]],IG!$D$3:$L$1908,3,FALSE)</f>
        <v>0</v>
      </c>
      <c r="G2214" s="134">
        <f>+VLOOKUP(Tabla1[[#This Row],[Columna1]],IG!$D$3:$W$1908,4,FALSE)</f>
        <v>0</v>
      </c>
      <c r="H2214" s="134">
        <f>+VLOOKUP(Tabla1[[#This Row],[Columna1]],IG!$D$3:$W$1908,5,FALSE)</f>
        <v>0</v>
      </c>
      <c r="I2214" s="134">
        <f>+VLOOKUP(Tabla1[[#This Row],[Columna1]],IG!$D$3:$W$1908,6,FALSE)</f>
        <v>0</v>
      </c>
      <c r="J2214" s="134">
        <f>+VLOOKUP(Tabla1[[#This Row],[Columna1]],IG!$D$3:$W$1908,7,FALSE)</f>
        <v>0</v>
      </c>
      <c r="K2214" s="130"/>
      <c r="L2214" s="131"/>
      <c r="M2214" s="133" t="str">
        <f>+Tabla1[[#This Row],[Columna1]]&amp;Tabla1[[#This Row],[LOCALIDAD]]&amp;Tabla1[[#This Row],[MES]]</f>
        <v/>
      </c>
      <c r="N2214" s="29"/>
      <c r="O2214" s="135">
        <f>+VLOOKUP(Tabla1[[#This Row],[concatenar]],IG!$M$3:$W$1908,2,FALSE)</f>
        <v>0</v>
      </c>
      <c r="P2214" s="50">
        <f>+VLOOKUP(Tabla1[[#This Row],[concatenar]],IG!$M$3:$W$1908,3,FALSE)</f>
        <v>0</v>
      </c>
      <c r="Q2214" s="103">
        <f>+VLOOKUP(Tabla1[[#This Row],[concatenar]],IG!$M$3:$W$1908,8,FALSE)</f>
        <v>0</v>
      </c>
      <c r="R2214" s="97">
        <f>+VLOOKUP(Tabla1[[#This Row],[concatenar]],IG!$M$3:$W$1908,9,FALSE)</f>
        <v>0</v>
      </c>
      <c r="S2214" s="136">
        <f>+VLOOKUP(Tabla1[[#This Row],[concatenar]],IG!$M$3:$W$1908,10,FALSE)</f>
        <v>0</v>
      </c>
      <c r="T2214" s="137">
        <f>+VLOOKUP(Tabla1[[#This Row],[concatenar]],IG!$M$3:$W$1908,11,FALSE)</f>
        <v>0</v>
      </c>
      <c r="U2214" s="130"/>
      <c r="V2214" s="138"/>
      <c r="W2214" s="130"/>
      <c r="X2214" s="29"/>
      <c r="Y2214" s="139">
        <f>ROUND(Tabla1[[#This Row],[VALOR UNITARIO SEGUIMIENTO FINANCIERO
2024]]*Tabla1[[#This Row],[MET AFECTADA PORLA GLOSA
RECURSOS 2024]]*Tabla1[[#This Row],[Porcentaje de Glosa]],0)</f>
        <v>0</v>
      </c>
      <c r="Z2214" s="51">
        <f>ROUND(Tabla1[[#This Row],[VALOR UNITARIO SEGUIMIENTO FINANCIERO
2025]]*Tabla1[[#This Row],[META AFECTADA PORLA GLOSA
RECURSOS 2025]]*Tabla1[[#This Row],[Porcentaje de Glosa]],0)</f>
        <v>0</v>
      </c>
      <c r="AA2214" s="51">
        <f>ROUND(Tabla1[[#This Row],[VALOR DE LA GLOSA 2024]]+Tabla1[[#This Row],[VALOR DE LA GLOSA 2025]],0)</f>
        <v>0</v>
      </c>
      <c r="AB2214" s="56"/>
      <c r="AC2214" s="130"/>
      <c r="AD2214" s="140"/>
      <c r="AE2214" s="130"/>
      <c r="AF2214" s="140">
        <f>ROUND(Tabla1[[#This Row],[VALOR TOTAL DE LA GLOSA]]-Tabla1[[#This Row],[Valor soportado por la Subred]],0)</f>
        <v>0</v>
      </c>
      <c r="AG2214" s="130"/>
      <c r="AH2214" s="130"/>
      <c r="AI2214" s="140">
        <f>ROUND(Tabla1[[#This Row],[VALOR GLOSA DEFINITIVA]]-Tabla1[[#This Row],[VALOR LEVANTADO EN LIQUIDACION]],0)</f>
        <v>0</v>
      </c>
    </row>
    <row r="2215" spans="2:35" s="32" customFormat="1" ht="87.6" hidden="1" customHeight="1" x14ac:dyDescent="0.25">
      <c r="B2215" s="131"/>
      <c r="C2215" s="132"/>
      <c r="D2215" s="131"/>
      <c r="E2215" s="133" t="str">
        <f>+Tabla1[[#This Row],[CODIGO ACTIVIDAD EN PPP Y LINEAMIENTO]]&amp;Tabla1[[#This Row],[ENTORNO/COMPONENTE]]</f>
        <v/>
      </c>
      <c r="F2215" s="134">
        <f>+VLOOKUP(Tabla1[[#This Row],[Columna1]],IG!$D$3:$L$1908,3,FALSE)</f>
        <v>0</v>
      </c>
      <c r="G2215" s="134">
        <f>+VLOOKUP(Tabla1[[#This Row],[Columna1]],IG!$D$3:$W$1908,4,FALSE)</f>
        <v>0</v>
      </c>
      <c r="H2215" s="134">
        <f>+VLOOKUP(Tabla1[[#This Row],[Columna1]],IG!$D$3:$W$1908,5,FALSE)</f>
        <v>0</v>
      </c>
      <c r="I2215" s="134">
        <f>+VLOOKUP(Tabla1[[#This Row],[Columna1]],IG!$D$3:$W$1908,6,FALSE)</f>
        <v>0</v>
      </c>
      <c r="J2215" s="134">
        <f>+VLOOKUP(Tabla1[[#This Row],[Columna1]],IG!$D$3:$W$1908,7,FALSE)</f>
        <v>0</v>
      </c>
      <c r="K2215" s="130"/>
      <c r="L2215" s="131"/>
      <c r="M2215" s="133" t="str">
        <f>+Tabla1[[#This Row],[Columna1]]&amp;Tabla1[[#This Row],[LOCALIDAD]]&amp;Tabla1[[#This Row],[MES]]</f>
        <v/>
      </c>
      <c r="N2215" s="29"/>
      <c r="O2215" s="135">
        <f>+VLOOKUP(Tabla1[[#This Row],[concatenar]],IG!$M$3:$W$1908,2,FALSE)</f>
        <v>0</v>
      </c>
      <c r="P2215" s="50">
        <f>+VLOOKUP(Tabla1[[#This Row],[concatenar]],IG!$M$3:$W$1908,3,FALSE)</f>
        <v>0</v>
      </c>
      <c r="Q2215" s="103">
        <f>+VLOOKUP(Tabla1[[#This Row],[concatenar]],IG!$M$3:$W$1908,8,FALSE)</f>
        <v>0</v>
      </c>
      <c r="R2215" s="97">
        <f>+VLOOKUP(Tabla1[[#This Row],[concatenar]],IG!$M$3:$W$1908,9,FALSE)</f>
        <v>0</v>
      </c>
      <c r="S2215" s="136">
        <f>+VLOOKUP(Tabla1[[#This Row],[concatenar]],IG!$M$3:$W$1908,10,FALSE)</f>
        <v>0</v>
      </c>
      <c r="T2215" s="137">
        <f>+VLOOKUP(Tabla1[[#This Row],[concatenar]],IG!$M$3:$W$1908,11,FALSE)</f>
        <v>0</v>
      </c>
      <c r="U2215" s="130"/>
      <c r="V2215" s="138"/>
      <c r="W2215" s="130"/>
      <c r="X2215" s="29"/>
      <c r="Y2215" s="139">
        <f>ROUND(Tabla1[[#This Row],[VALOR UNITARIO SEGUIMIENTO FINANCIERO
2024]]*Tabla1[[#This Row],[MET AFECTADA PORLA GLOSA
RECURSOS 2024]]*Tabla1[[#This Row],[Porcentaje de Glosa]],0)</f>
        <v>0</v>
      </c>
      <c r="Z2215" s="51">
        <f>ROUND(Tabla1[[#This Row],[VALOR UNITARIO SEGUIMIENTO FINANCIERO
2025]]*Tabla1[[#This Row],[META AFECTADA PORLA GLOSA
RECURSOS 2025]]*Tabla1[[#This Row],[Porcentaje de Glosa]],0)</f>
        <v>0</v>
      </c>
      <c r="AA2215" s="51">
        <f>ROUND(Tabla1[[#This Row],[VALOR DE LA GLOSA 2024]]+Tabla1[[#This Row],[VALOR DE LA GLOSA 2025]],0)</f>
        <v>0</v>
      </c>
      <c r="AB2215" s="56"/>
      <c r="AC2215" s="130"/>
      <c r="AD2215" s="140"/>
      <c r="AE2215" s="130"/>
      <c r="AF2215" s="140">
        <f>ROUND(Tabla1[[#This Row],[VALOR TOTAL DE LA GLOSA]]-Tabla1[[#This Row],[Valor soportado por la Subred]],0)</f>
        <v>0</v>
      </c>
      <c r="AG2215" s="130"/>
      <c r="AH2215" s="130"/>
      <c r="AI2215" s="140">
        <f>ROUND(Tabla1[[#This Row],[VALOR GLOSA DEFINITIVA]]-Tabla1[[#This Row],[VALOR LEVANTADO EN LIQUIDACION]],0)</f>
        <v>0</v>
      </c>
    </row>
    <row r="2216" spans="2:35" s="32" customFormat="1" ht="87.6" hidden="1" customHeight="1" x14ac:dyDescent="0.25">
      <c r="B2216" s="131"/>
      <c r="C2216" s="132"/>
      <c r="D2216" s="131"/>
      <c r="E2216" s="133" t="str">
        <f>+Tabla1[[#This Row],[CODIGO ACTIVIDAD EN PPP Y LINEAMIENTO]]&amp;Tabla1[[#This Row],[ENTORNO/COMPONENTE]]</f>
        <v/>
      </c>
      <c r="F2216" s="134">
        <f>+VLOOKUP(Tabla1[[#This Row],[Columna1]],IG!$D$3:$L$1908,3,FALSE)</f>
        <v>0</v>
      </c>
      <c r="G2216" s="134">
        <f>+VLOOKUP(Tabla1[[#This Row],[Columna1]],IG!$D$3:$W$1908,4,FALSE)</f>
        <v>0</v>
      </c>
      <c r="H2216" s="134">
        <f>+VLOOKUP(Tabla1[[#This Row],[Columna1]],IG!$D$3:$W$1908,5,FALSE)</f>
        <v>0</v>
      </c>
      <c r="I2216" s="134">
        <f>+VLOOKUP(Tabla1[[#This Row],[Columna1]],IG!$D$3:$W$1908,6,FALSE)</f>
        <v>0</v>
      </c>
      <c r="J2216" s="134">
        <f>+VLOOKUP(Tabla1[[#This Row],[Columna1]],IG!$D$3:$W$1908,7,FALSE)</f>
        <v>0</v>
      </c>
      <c r="K2216" s="130"/>
      <c r="L2216" s="131"/>
      <c r="M2216" s="133" t="str">
        <f>+Tabla1[[#This Row],[Columna1]]&amp;Tabla1[[#This Row],[LOCALIDAD]]&amp;Tabla1[[#This Row],[MES]]</f>
        <v/>
      </c>
      <c r="N2216" s="29"/>
      <c r="O2216" s="135">
        <f>+VLOOKUP(Tabla1[[#This Row],[concatenar]],IG!$M$3:$W$1908,2,FALSE)</f>
        <v>0</v>
      </c>
      <c r="P2216" s="50">
        <f>+VLOOKUP(Tabla1[[#This Row],[concatenar]],IG!$M$3:$W$1908,3,FALSE)</f>
        <v>0</v>
      </c>
      <c r="Q2216" s="103">
        <f>+VLOOKUP(Tabla1[[#This Row],[concatenar]],IG!$M$3:$W$1908,8,FALSE)</f>
        <v>0</v>
      </c>
      <c r="R2216" s="97">
        <f>+VLOOKUP(Tabla1[[#This Row],[concatenar]],IG!$M$3:$W$1908,9,FALSE)</f>
        <v>0</v>
      </c>
      <c r="S2216" s="136">
        <f>+VLOOKUP(Tabla1[[#This Row],[concatenar]],IG!$M$3:$W$1908,10,FALSE)</f>
        <v>0</v>
      </c>
      <c r="T2216" s="137">
        <f>+VLOOKUP(Tabla1[[#This Row],[concatenar]],IG!$M$3:$W$1908,11,FALSE)</f>
        <v>0</v>
      </c>
      <c r="U2216" s="130"/>
      <c r="V2216" s="138"/>
      <c r="W2216" s="130"/>
      <c r="X2216" s="29"/>
      <c r="Y2216" s="139">
        <f>ROUND(Tabla1[[#This Row],[VALOR UNITARIO SEGUIMIENTO FINANCIERO
2024]]*Tabla1[[#This Row],[MET AFECTADA PORLA GLOSA
RECURSOS 2024]]*Tabla1[[#This Row],[Porcentaje de Glosa]],0)</f>
        <v>0</v>
      </c>
      <c r="Z2216" s="51">
        <f>ROUND(Tabla1[[#This Row],[VALOR UNITARIO SEGUIMIENTO FINANCIERO
2025]]*Tabla1[[#This Row],[META AFECTADA PORLA GLOSA
RECURSOS 2025]]*Tabla1[[#This Row],[Porcentaje de Glosa]],0)</f>
        <v>0</v>
      </c>
      <c r="AA2216" s="51">
        <f>ROUND(Tabla1[[#This Row],[VALOR DE LA GLOSA 2024]]+Tabla1[[#This Row],[VALOR DE LA GLOSA 2025]],0)</f>
        <v>0</v>
      </c>
      <c r="AB2216" s="56"/>
      <c r="AC2216" s="130"/>
      <c r="AD2216" s="140"/>
      <c r="AE2216" s="130"/>
      <c r="AF2216" s="140">
        <f>ROUND(Tabla1[[#This Row],[VALOR TOTAL DE LA GLOSA]]-Tabla1[[#This Row],[Valor soportado por la Subred]],0)</f>
        <v>0</v>
      </c>
      <c r="AG2216" s="130"/>
      <c r="AH2216" s="130"/>
      <c r="AI2216" s="140">
        <f>ROUND(Tabla1[[#This Row],[VALOR GLOSA DEFINITIVA]]-Tabla1[[#This Row],[VALOR LEVANTADO EN LIQUIDACION]],0)</f>
        <v>0</v>
      </c>
    </row>
    <row r="2217" spans="2:35" s="32" customFormat="1" ht="87.6" hidden="1" customHeight="1" x14ac:dyDescent="0.25">
      <c r="B2217" s="131"/>
      <c r="C2217" s="132"/>
      <c r="D2217" s="131"/>
      <c r="E2217" s="133" t="str">
        <f>+Tabla1[[#This Row],[CODIGO ACTIVIDAD EN PPP Y LINEAMIENTO]]&amp;Tabla1[[#This Row],[ENTORNO/COMPONENTE]]</f>
        <v/>
      </c>
      <c r="F2217" s="134">
        <f>+VLOOKUP(Tabla1[[#This Row],[Columna1]],IG!$D$3:$L$1908,3,FALSE)</f>
        <v>0</v>
      </c>
      <c r="G2217" s="134">
        <f>+VLOOKUP(Tabla1[[#This Row],[Columna1]],IG!$D$3:$W$1908,4,FALSE)</f>
        <v>0</v>
      </c>
      <c r="H2217" s="134">
        <f>+VLOOKUP(Tabla1[[#This Row],[Columna1]],IG!$D$3:$W$1908,5,FALSE)</f>
        <v>0</v>
      </c>
      <c r="I2217" s="134">
        <f>+VLOOKUP(Tabla1[[#This Row],[Columna1]],IG!$D$3:$W$1908,6,FALSE)</f>
        <v>0</v>
      </c>
      <c r="J2217" s="134">
        <f>+VLOOKUP(Tabla1[[#This Row],[Columna1]],IG!$D$3:$W$1908,7,FALSE)</f>
        <v>0</v>
      </c>
      <c r="K2217" s="130"/>
      <c r="L2217" s="131"/>
      <c r="M2217" s="133" t="str">
        <f>+Tabla1[[#This Row],[Columna1]]&amp;Tabla1[[#This Row],[LOCALIDAD]]&amp;Tabla1[[#This Row],[MES]]</f>
        <v/>
      </c>
      <c r="N2217" s="29"/>
      <c r="O2217" s="135">
        <f>+VLOOKUP(Tabla1[[#This Row],[concatenar]],IG!$M$3:$W$1908,2,FALSE)</f>
        <v>0</v>
      </c>
      <c r="P2217" s="50">
        <f>+VLOOKUP(Tabla1[[#This Row],[concatenar]],IG!$M$3:$W$1908,3,FALSE)</f>
        <v>0</v>
      </c>
      <c r="Q2217" s="103">
        <f>+VLOOKUP(Tabla1[[#This Row],[concatenar]],IG!$M$3:$W$1908,8,FALSE)</f>
        <v>0</v>
      </c>
      <c r="R2217" s="97">
        <f>+VLOOKUP(Tabla1[[#This Row],[concatenar]],IG!$M$3:$W$1908,9,FALSE)</f>
        <v>0</v>
      </c>
      <c r="S2217" s="136">
        <f>+VLOOKUP(Tabla1[[#This Row],[concatenar]],IG!$M$3:$W$1908,10,FALSE)</f>
        <v>0</v>
      </c>
      <c r="T2217" s="137">
        <f>+VLOOKUP(Tabla1[[#This Row],[concatenar]],IG!$M$3:$W$1908,11,FALSE)</f>
        <v>0</v>
      </c>
      <c r="U2217" s="130"/>
      <c r="V2217" s="138"/>
      <c r="W2217" s="130"/>
      <c r="X2217" s="29"/>
      <c r="Y2217" s="139">
        <f>ROUND(Tabla1[[#This Row],[VALOR UNITARIO SEGUIMIENTO FINANCIERO
2024]]*Tabla1[[#This Row],[MET AFECTADA PORLA GLOSA
RECURSOS 2024]]*Tabla1[[#This Row],[Porcentaje de Glosa]],0)</f>
        <v>0</v>
      </c>
      <c r="Z2217" s="51">
        <f>ROUND(Tabla1[[#This Row],[VALOR UNITARIO SEGUIMIENTO FINANCIERO
2025]]*Tabla1[[#This Row],[META AFECTADA PORLA GLOSA
RECURSOS 2025]]*Tabla1[[#This Row],[Porcentaje de Glosa]],0)</f>
        <v>0</v>
      </c>
      <c r="AA2217" s="51">
        <f>ROUND(Tabla1[[#This Row],[VALOR DE LA GLOSA 2024]]+Tabla1[[#This Row],[VALOR DE LA GLOSA 2025]],0)</f>
        <v>0</v>
      </c>
      <c r="AB2217" s="56"/>
      <c r="AC2217" s="130"/>
      <c r="AD2217" s="140"/>
      <c r="AE2217" s="130"/>
      <c r="AF2217" s="140">
        <f>ROUND(Tabla1[[#This Row],[VALOR TOTAL DE LA GLOSA]]-Tabla1[[#This Row],[Valor soportado por la Subred]],0)</f>
        <v>0</v>
      </c>
      <c r="AG2217" s="130"/>
      <c r="AH2217" s="130"/>
      <c r="AI2217" s="140">
        <f>ROUND(Tabla1[[#This Row],[VALOR GLOSA DEFINITIVA]]-Tabla1[[#This Row],[VALOR LEVANTADO EN LIQUIDACION]],0)</f>
        <v>0</v>
      </c>
    </row>
    <row r="2218" spans="2:35" s="32" customFormat="1" ht="87.6" hidden="1" customHeight="1" x14ac:dyDescent="0.25">
      <c r="B2218" s="131"/>
      <c r="C2218" s="132"/>
      <c r="D2218" s="131"/>
      <c r="E2218" s="133" t="str">
        <f>+Tabla1[[#This Row],[CODIGO ACTIVIDAD EN PPP Y LINEAMIENTO]]&amp;Tabla1[[#This Row],[ENTORNO/COMPONENTE]]</f>
        <v/>
      </c>
      <c r="F2218" s="134">
        <f>+VLOOKUP(Tabla1[[#This Row],[Columna1]],IG!$D$3:$L$1908,3,FALSE)</f>
        <v>0</v>
      </c>
      <c r="G2218" s="134">
        <f>+VLOOKUP(Tabla1[[#This Row],[Columna1]],IG!$D$3:$W$1908,4,FALSE)</f>
        <v>0</v>
      </c>
      <c r="H2218" s="134">
        <f>+VLOOKUP(Tabla1[[#This Row],[Columna1]],IG!$D$3:$W$1908,5,FALSE)</f>
        <v>0</v>
      </c>
      <c r="I2218" s="134">
        <f>+VLOOKUP(Tabla1[[#This Row],[Columna1]],IG!$D$3:$W$1908,6,FALSE)</f>
        <v>0</v>
      </c>
      <c r="J2218" s="134">
        <f>+VLOOKUP(Tabla1[[#This Row],[Columna1]],IG!$D$3:$W$1908,7,FALSE)</f>
        <v>0</v>
      </c>
      <c r="K2218" s="130"/>
      <c r="L2218" s="131"/>
      <c r="M2218" s="133" t="str">
        <f>+Tabla1[[#This Row],[Columna1]]&amp;Tabla1[[#This Row],[LOCALIDAD]]&amp;Tabla1[[#This Row],[MES]]</f>
        <v/>
      </c>
      <c r="N2218" s="29"/>
      <c r="O2218" s="135">
        <f>+VLOOKUP(Tabla1[[#This Row],[concatenar]],IG!$M$3:$W$1908,2,FALSE)</f>
        <v>0</v>
      </c>
      <c r="P2218" s="50">
        <f>+VLOOKUP(Tabla1[[#This Row],[concatenar]],IG!$M$3:$W$1908,3,FALSE)</f>
        <v>0</v>
      </c>
      <c r="Q2218" s="103">
        <f>+VLOOKUP(Tabla1[[#This Row],[concatenar]],IG!$M$3:$W$1908,8,FALSE)</f>
        <v>0</v>
      </c>
      <c r="R2218" s="97">
        <f>+VLOOKUP(Tabla1[[#This Row],[concatenar]],IG!$M$3:$W$1908,9,FALSE)</f>
        <v>0</v>
      </c>
      <c r="S2218" s="136">
        <f>+VLOOKUP(Tabla1[[#This Row],[concatenar]],IG!$M$3:$W$1908,10,FALSE)</f>
        <v>0</v>
      </c>
      <c r="T2218" s="137">
        <f>+VLOOKUP(Tabla1[[#This Row],[concatenar]],IG!$M$3:$W$1908,11,FALSE)</f>
        <v>0</v>
      </c>
      <c r="U2218" s="130"/>
      <c r="V2218" s="138"/>
      <c r="W2218" s="130"/>
      <c r="X2218" s="29"/>
      <c r="Y2218" s="139">
        <f>ROUND(Tabla1[[#This Row],[VALOR UNITARIO SEGUIMIENTO FINANCIERO
2024]]*Tabla1[[#This Row],[MET AFECTADA PORLA GLOSA
RECURSOS 2024]]*Tabla1[[#This Row],[Porcentaje de Glosa]],0)</f>
        <v>0</v>
      </c>
      <c r="Z2218" s="51">
        <f>ROUND(Tabla1[[#This Row],[VALOR UNITARIO SEGUIMIENTO FINANCIERO
2025]]*Tabla1[[#This Row],[META AFECTADA PORLA GLOSA
RECURSOS 2025]]*Tabla1[[#This Row],[Porcentaje de Glosa]],0)</f>
        <v>0</v>
      </c>
      <c r="AA2218" s="51">
        <f>ROUND(Tabla1[[#This Row],[VALOR DE LA GLOSA 2024]]+Tabla1[[#This Row],[VALOR DE LA GLOSA 2025]],0)</f>
        <v>0</v>
      </c>
      <c r="AB2218" s="56"/>
      <c r="AC2218" s="130"/>
      <c r="AD2218" s="140"/>
      <c r="AE2218" s="130"/>
      <c r="AF2218" s="140">
        <f>ROUND(Tabla1[[#This Row],[VALOR TOTAL DE LA GLOSA]]-Tabla1[[#This Row],[Valor soportado por la Subred]],0)</f>
        <v>0</v>
      </c>
      <c r="AG2218" s="130"/>
      <c r="AH2218" s="130"/>
      <c r="AI2218" s="140">
        <f>ROUND(Tabla1[[#This Row],[VALOR GLOSA DEFINITIVA]]-Tabla1[[#This Row],[VALOR LEVANTADO EN LIQUIDACION]],0)</f>
        <v>0</v>
      </c>
    </row>
    <row r="2219" spans="2:35" s="32" customFormat="1" ht="87.6" hidden="1" customHeight="1" x14ac:dyDescent="0.25">
      <c r="B2219" s="131"/>
      <c r="C2219" s="132"/>
      <c r="D2219" s="131"/>
      <c r="E2219" s="133" t="str">
        <f>+Tabla1[[#This Row],[CODIGO ACTIVIDAD EN PPP Y LINEAMIENTO]]&amp;Tabla1[[#This Row],[ENTORNO/COMPONENTE]]</f>
        <v/>
      </c>
      <c r="F2219" s="134">
        <f>+VLOOKUP(Tabla1[[#This Row],[Columna1]],IG!$D$3:$L$1908,3,FALSE)</f>
        <v>0</v>
      </c>
      <c r="G2219" s="134">
        <f>+VLOOKUP(Tabla1[[#This Row],[Columna1]],IG!$D$3:$W$1908,4,FALSE)</f>
        <v>0</v>
      </c>
      <c r="H2219" s="134">
        <f>+VLOOKUP(Tabla1[[#This Row],[Columna1]],IG!$D$3:$W$1908,5,FALSE)</f>
        <v>0</v>
      </c>
      <c r="I2219" s="134">
        <f>+VLOOKUP(Tabla1[[#This Row],[Columna1]],IG!$D$3:$W$1908,6,FALSE)</f>
        <v>0</v>
      </c>
      <c r="J2219" s="134">
        <f>+VLOOKUP(Tabla1[[#This Row],[Columna1]],IG!$D$3:$W$1908,7,FALSE)</f>
        <v>0</v>
      </c>
      <c r="K2219" s="130"/>
      <c r="L2219" s="131"/>
      <c r="M2219" s="133" t="str">
        <f>+Tabla1[[#This Row],[Columna1]]&amp;Tabla1[[#This Row],[LOCALIDAD]]&amp;Tabla1[[#This Row],[MES]]</f>
        <v/>
      </c>
      <c r="N2219" s="29"/>
      <c r="O2219" s="135">
        <f>+VLOOKUP(Tabla1[[#This Row],[concatenar]],IG!$M$3:$W$1908,2,FALSE)</f>
        <v>0</v>
      </c>
      <c r="P2219" s="50">
        <f>+VLOOKUP(Tabla1[[#This Row],[concatenar]],IG!$M$3:$W$1908,3,FALSE)</f>
        <v>0</v>
      </c>
      <c r="Q2219" s="103">
        <f>+VLOOKUP(Tabla1[[#This Row],[concatenar]],IG!$M$3:$W$1908,8,FALSE)</f>
        <v>0</v>
      </c>
      <c r="R2219" s="97">
        <f>+VLOOKUP(Tabla1[[#This Row],[concatenar]],IG!$M$3:$W$1908,9,FALSE)</f>
        <v>0</v>
      </c>
      <c r="S2219" s="136">
        <f>+VLOOKUP(Tabla1[[#This Row],[concatenar]],IG!$M$3:$W$1908,10,FALSE)</f>
        <v>0</v>
      </c>
      <c r="T2219" s="137">
        <f>+VLOOKUP(Tabla1[[#This Row],[concatenar]],IG!$M$3:$W$1908,11,FALSE)</f>
        <v>0</v>
      </c>
      <c r="U2219" s="130"/>
      <c r="V2219" s="138"/>
      <c r="W2219" s="130"/>
      <c r="X2219" s="29"/>
      <c r="Y2219" s="139">
        <f>ROUND(Tabla1[[#This Row],[VALOR UNITARIO SEGUIMIENTO FINANCIERO
2024]]*Tabla1[[#This Row],[MET AFECTADA PORLA GLOSA
RECURSOS 2024]]*Tabla1[[#This Row],[Porcentaje de Glosa]],0)</f>
        <v>0</v>
      </c>
      <c r="Z2219" s="51">
        <f>ROUND(Tabla1[[#This Row],[VALOR UNITARIO SEGUIMIENTO FINANCIERO
2025]]*Tabla1[[#This Row],[META AFECTADA PORLA GLOSA
RECURSOS 2025]]*Tabla1[[#This Row],[Porcentaje de Glosa]],0)</f>
        <v>0</v>
      </c>
      <c r="AA2219" s="51">
        <f>ROUND(Tabla1[[#This Row],[VALOR DE LA GLOSA 2024]]+Tabla1[[#This Row],[VALOR DE LA GLOSA 2025]],0)</f>
        <v>0</v>
      </c>
      <c r="AB2219" s="56"/>
      <c r="AC2219" s="130"/>
      <c r="AD2219" s="140"/>
      <c r="AE2219" s="130"/>
      <c r="AF2219" s="140">
        <f>ROUND(Tabla1[[#This Row],[VALOR TOTAL DE LA GLOSA]]-Tabla1[[#This Row],[Valor soportado por la Subred]],0)</f>
        <v>0</v>
      </c>
      <c r="AG2219" s="130"/>
      <c r="AH2219" s="130"/>
      <c r="AI2219" s="140">
        <f>ROUND(Tabla1[[#This Row],[VALOR GLOSA DEFINITIVA]]-Tabla1[[#This Row],[VALOR LEVANTADO EN LIQUIDACION]],0)</f>
        <v>0</v>
      </c>
    </row>
    <row r="2220" spans="2:35" s="32" customFormat="1" ht="87.6" hidden="1" customHeight="1" x14ac:dyDescent="0.25">
      <c r="B2220" s="131"/>
      <c r="C2220" s="132"/>
      <c r="D2220" s="131"/>
      <c r="E2220" s="133" t="str">
        <f>+Tabla1[[#This Row],[CODIGO ACTIVIDAD EN PPP Y LINEAMIENTO]]&amp;Tabla1[[#This Row],[ENTORNO/COMPONENTE]]</f>
        <v/>
      </c>
      <c r="F2220" s="134">
        <f>+VLOOKUP(Tabla1[[#This Row],[Columna1]],IG!$D$3:$L$1908,3,FALSE)</f>
        <v>0</v>
      </c>
      <c r="G2220" s="134">
        <f>+VLOOKUP(Tabla1[[#This Row],[Columna1]],IG!$D$3:$W$1908,4,FALSE)</f>
        <v>0</v>
      </c>
      <c r="H2220" s="134">
        <f>+VLOOKUP(Tabla1[[#This Row],[Columna1]],IG!$D$3:$W$1908,5,FALSE)</f>
        <v>0</v>
      </c>
      <c r="I2220" s="134">
        <f>+VLOOKUP(Tabla1[[#This Row],[Columna1]],IG!$D$3:$W$1908,6,FALSE)</f>
        <v>0</v>
      </c>
      <c r="J2220" s="134">
        <f>+VLOOKUP(Tabla1[[#This Row],[Columna1]],IG!$D$3:$W$1908,7,FALSE)</f>
        <v>0</v>
      </c>
      <c r="K2220" s="130"/>
      <c r="L2220" s="131"/>
      <c r="M2220" s="133" t="str">
        <f>+Tabla1[[#This Row],[Columna1]]&amp;Tabla1[[#This Row],[LOCALIDAD]]&amp;Tabla1[[#This Row],[MES]]</f>
        <v/>
      </c>
      <c r="N2220" s="29"/>
      <c r="O2220" s="135">
        <f>+VLOOKUP(Tabla1[[#This Row],[concatenar]],IG!$M$3:$W$1908,2,FALSE)</f>
        <v>0</v>
      </c>
      <c r="P2220" s="50">
        <f>+VLOOKUP(Tabla1[[#This Row],[concatenar]],IG!$M$3:$W$1908,3,FALSE)</f>
        <v>0</v>
      </c>
      <c r="Q2220" s="103">
        <f>+VLOOKUP(Tabla1[[#This Row],[concatenar]],IG!$M$3:$W$1908,8,FALSE)</f>
        <v>0</v>
      </c>
      <c r="R2220" s="97">
        <f>+VLOOKUP(Tabla1[[#This Row],[concatenar]],IG!$M$3:$W$1908,9,FALSE)</f>
        <v>0</v>
      </c>
      <c r="S2220" s="136">
        <f>+VLOOKUP(Tabla1[[#This Row],[concatenar]],IG!$M$3:$W$1908,10,FALSE)</f>
        <v>0</v>
      </c>
      <c r="T2220" s="137">
        <f>+VLOOKUP(Tabla1[[#This Row],[concatenar]],IG!$M$3:$W$1908,11,FALSE)</f>
        <v>0</v>
      </c>
      <c r="U2220" s="130"/>
      <c r="V2220" s="138"/>
      <c r="W2220" s="130"/>
      <c r="X2220" s="29"/>
      <c r="Y2220" s="139">
        <f>ROUND(Tabla1[[#This Row],[VALOR UNITARIO SEGUIMIENTO FINANCIERO
2024]]*Tabla1[[#This Row],[MET AFECTADA PORLA GLOSA
RECURSOS 2024]]*Tabla1[[#This Row],[Porcentaje de Glosa]],0)</f>
        <v>0</v>
      </c>
      <c r="Z2220" s="51">
        <f>ROUND(Tabla1[[#This Row],[VALOR UNITARIO SEGUIMIENTO FINANCIERO
2025]]*Tabla1[[#This Row],[META AFECTADA PORLA GLOSA
RECURSOS 2025]]*Tabla1[[#This Row],[Porcentaje de Glosa]],0)</f>
        <v>0</v>
      </c>
      <c r="AA2220" s="51">
        <f>ROUND(Tabla1[[#This Row],[VALOR DE LA GLOSA 2024]]+Tabla1[[#This Row],[VALOR DE LA GLOSA 2025]],0)</f>
        <v>0</v>
      </c>
      <c r="AB2220" s="56"/>
      <c r="AC2220" s="130"/>
      <c r="AD2220" s="140"/>
      <c r="AE2220" s="130"/>
      <c r="AF2220" s="140">
        <f>ROUND(Tabla1[[#This Row],[VALOR TOTAL DE LA GLOSA]]-Tabla1[[#This Row],[Valor soportado por la Subred]],0)</f>
        <v>0</v>
      </c>
      <c r="AG2220" s="130"/>
      <c r="AH2220" s="130"/>
      <c r="AI2220" s="140">
        <f>ROUND(Tabla1[[#This Row],[VALOR GLOSA DEFINITIVA]]-Tabla1[[#This Row],[VALOR LEVANTADO EN LIQUIDACION]],0)</f>
        <v>0</v>
      </c>
    </row>
    <row r="2221" spans="2:35" s="32" customFormat="1" ht="87.6" hidden="1" customHeight="1" x14ac:dyDescent="0.25">
      <c r="B2221" s="131"/>
      <c r="C2221" s="132"/>
      <c r="D2221" s="131"/>
      <c r="E2221" s="133" t="str">
        <f>+Tabla1[[#This Row],[CODIGO ACTIVIDAD EN PPP Y LINEAMIENTO]]&amp;Tabla1[[#This Row],[ENTORNO/COMPONENTE]]</f>
        <v/>
      </c>
      <c r="F2221" s="134">
        <f>+VLOOKUP(Tabla1[[#This Row],[Columna1]],IG!$D$3:$L$1908,3,FALSE)</f>
        <v>0</v>
      </c>
      <c r="G2221" s="134">
        <f>+VLOOKUP(Tabla1[[#This Row],[Columna1]],IG!$D$3:$W$1908,4,FALSE)</f>
        <v>0</v>
      </c>
      <c r="H2221" s="134">
        <f>+VLOOKUP(Tabla1[[#This Row],[Columna1]],IG!$D$3:$W$1908,5,FALSE)</f>
        <v>0</v>
      </c>
      <c r="I2221" s="134">
        <f>+VLOOKUP(Tabla1[[#This Row],[Columna1]],IG!$D$3:$W$1908,6,FALSE)</f>
        <v>0</v>
      </c>
      <c r="J2221" s="134">
        <f>+VLOOKUP(Tabla1[[#This Row],[Columna1]],IG!$D$3:$W$1908,7,FALSE)</f>
        <v>0</v>
      </c>
      <c r="K2221" s="130"/>
      <c r="L2221" s="131"/>
      <c r="M2221" s="133" t="str">
        <f>+Tabla1[[#This Row],[Columna1]]&amp;Tabla1[[#This Row],[LOCALIDAD]]&amp;Tabla1[[#This Row],[MES]]</f>
        <v/>
      </c>
      <c r="N2221" s="29"/>
      <c r="O2221" s="135">
        <f>+VLOOKUP(Tabla1[[#This Row],[concatenar]],IG!$M$3:$W$1908,2,FALSE)</f>
        <v>0</v>
      </c>
      <c r="P2221" s="50">
        <f>+VLOOKUP(Tabla1[[#This Row],[concatenar]],IG!$M$3:$W$1908,3,FALSE)</f>
        <v>0</v>
      </c>
      <c r="Q2221" s="103">
        <f>+VLOOKUP(Tabla1[[#This Row],[concatenar]],IG!$M$3:$W$1908,8,FALSE)</f>
        <v>0</v>
      </c>
      <c r="R2221" s="97">
        <f>+VLOOKUP(Tabla1[[#This Row],[concatenar]],IG!$M$3:$W$1908,9,FALSE)</f>
        <v>0</v>
      </c>
      <c r="S2221" s="136">
        <f>+VLOOKUP(Tabla1[[#This Row],[concatenar]],IG!$M$3:$W$1908,10,FALSE)</f>
        <v>0</v>
      </c>
      <c r="T2221" s="137">
        <f>+VLOOKUP(Tabla1[[#This Row],[concatenar]],IG!$M$3:$W$1908,11,FALSE)</f>
        <v>0</v>
      </c>
      <c r="U2221" s="130"/>
      <c r="V2221" s="138"/>
      <c r="W2221" s="130"/>
      <c r="X2221" s="29"/>
      <c r="Y2221" s="139">
        <f>ROUND(Tabla1[[#This Row],[VALOR UNITARIO SEGUIMIENTO FINANCIERO
2024]]*Tabla1[[#This Row],[MET AFECTADA PORLA GLOSA
RECURSOS 2024]]*Tabla1[[#This Row],[Porcentaje de Glosa]],0)</f>
        <v>0</v>
      </c>
      <c r="Z2221" s="51">
        <f>ROUND(Tabla1[[#This Row],[VALOR UNITARIO SEGUIMIENTO FINANCIERO
2025]]*Tabla1[[#This Row],[META AFECTADA PORLA GLOSA
RECURSOS 2025]]*Tabla1[[#This Row],[Porcentaje de Glosa]],0)</f>
        <v>0</v>
      </c>
      <c r="AA2221" s="51">
        <f>ROUND(Tabla1[[#This Row],[VALOR DE LA GLOSA 2024]]+Tabla1[[#This Row],[VALOR DE LA GLOSA 2025]],0)</f>
        <v>0</v>
      </c>
      <c r="AB2221" s="56"/>
      <c r="AC2221" s="130"/>
      <c r="AD2221" s="140"/>
      <c r="AE2221" s="130"/>
      <c r="AF2221" s="140">
        <f>ROUND(Tabla1[[#This Row],[VALOR TOTAL DE LA GLOSA]]-Tabla1[[#This Row],[Valor soportado por la Subred]],0)</f>
        <v>0</v>
      </c>
      <c r="AG2221" s="130"/>
      <c r="AH2221" s="130"/>
      <c r="AI2221" s="140">
        <f>ROUND(Tabla1[[#This Row],[VALOR GLOSA DEFINITIVA]]-Tabla1[[#This Row],[VALOR LEVANTADO EN LIQUIDACION]],0)</f>
        <v>0</v>
      </c>
    </row>
    <row r="2222" spans="2:35" s="32" customFormat="1" ht="87.6" hidden="1" customHeight="1" x14ac:dyDescent="0.25">
      <c r="B2222" s="131"/>
      <c r="C2222" s="132"/>
      <c r="D2222" s="131"/>
      <c r="E2222" s="133" t="str">
        <f>+Tabla1[[#This Row],[CODIGO ACTIVIDAD EN PPP Y LINEAMIENTO]]&amp;Tabla1[[#This Row],[ENTORNO/COMPONENTE]]</f>
        <v/>
      </c>
      <c r="F2222" s="134">
        <f>+VLOOKUP(Tabla1[[#This Row],[Columna1]],IG!$D$3:$L$1908,3,FALSE)</f>
        <v>0</v>
      </c>
      <c r="G2222" s="134">
        <f>+VLOOKUP(Tabla1[[#This Row],[Columna1]],IG!$D$3:$W$1908,4,FALSE)</f>
        <v>0</v>
      </c>
      <c r="H2222" s="134">
        <f>+VLOOKUP(Tabla1[[#This Row],[Columna1]],IG!$D$3:$W$1908,5,FALSE)</f>
        <v>0</v>
      </c>
      <c r="I2222" s="134">
        <f>+VLOOKUP(Tabla1[[#This Row],[Columna1]],IG!$D$3:$W$1908,6,FALSE)</f>
        <v>0</v>
      </c>
      <c r="J2222" s="134">
        <f>+VLOOKUP(Tabla1[[#This Row],[Columna1]],IG!$D$3:$W$1908,7,FALSE)</f>
        <v>0</v>
      </c>
      <c r="K2222" s="130"/>
      <c r="L2222" s="131"/>
      <c r="M2222" s="133" t="str">
        <f>+Tabla1[[#This Row],[Columna1]]&amp;Tabla1[[#This Row],[LOCALIDAD]]&amp;Tabla1[[#This Row],[MES]]</f>
        <v/>
      </c>
      <c r="N2222" s="29"/>
      <c r="O2222" s="135">
        <f>+VLOOKUP(Tabla1[[#This Row],[concatenar]],IG!$M$3:$W$1908,2,FALSE)</f>
        <v>0</v>
      </c>
      <c r="P2222" s="50">
        <f>+VLOOKUP(Tabla1[[#This Row],[concatenar]],IG!$M$3:$W$1908,3,FALSE)</f>
        <v>0</v>
      </c>
      <c r="Q2222" s="103">
        <f>+VLOOKUP(Tabla1[[#This Row],[concatenar]],IG!$M$3:$W$1908,8,FALSE)</f>
        <v>0</v>
      </c>
      <c r="R2222" s="97">
        <f>+VLOOKUP(Tabla1[[#This Row],[concatenar]],IG!$M$3:$W$1908,9,FALSE)</f>
        <v>0</v>
      </c>
      <c r="S2222" s="136">
        <f>+VLOOKUP(Tabla1[[#This Row],[concatenar]],IG!$M$3:$W$1908,10,FALSE)</f>
        <v>0</v>
      </c>
      <c r="T2222" s="137">
        <f>+VLOOKUP(Tabla1[[#This Row],[concatenar]],IG!$M$3:$W$1908,11,FALSE)</f>
        <v>0</v>
      </c>
      <c r="U2222" s="130"/>
      <c r="V2222" s="138"/>
      <c r="W2222" s="130"/>
      <c r="X2222" s="29"/>
      <c r="Y2222" s="139">
        <f>ROUND(Tabla1[[#This Row],[VALOR UNITARIO SEGUIMIENTO FINANCIERO
2024]]*Tabla1[[#This Row],[MET AFECTADA PORLA GLOSA
RECURSOS 2024]]*Tabla1[[#This Row],[Porcentaje de Glosa]],0)</f>
        <v>0</v>
      </c>
      <c r="Z2222" s="51">
        <f>ROUND(Tabla1[[#This Row],[VALOR UNITARIO SEGUIMIENTO FINANCIERO
2025]]*Tabla1[[#This Row],[META AFECTADA PORLA GLOSA
RECURSOS 2025]]*Tabla1[[#This Row],[Porcentaje de Glosa]],0)</f>
        <v>0</v>
      </c>
      <c r="AA2222" s="51">
        <f>ROUND(Tabla1[[#This Row],[VALOR DE LA GLOSA 2024]]+Tabla1[[#This Row],[VALOR DE LA GLOSA 2025]],0)</f>
        <v>0</v>
      </c>
      <c r="AB2222" s="56"/>
      <c r="AC2222" s="130"/>
      <c r="AD2222" s="140"/>
      <c r="AE2222" s="130"/>
      <c r="AF2222" s="140">
        <f>ROUND(Tabla1[[#This Row],[VALOR TOTAL DE LA GLOSA]]-Tabla1[[#This Row],[Valor soportado por la Subred]],0)</f>
        <v>0</v>
      </c>
      <c r="AG2222" s="130"/>
      <c r="AH2222" s="130"/>
      <c r="AI2222" s="140">
        <f>ROUND(Tabla1[[#This Row],[VALOR GLOSA DEFINITIVA]]-Tabla1[[#This Row],[VALOR LEVANTADO EN LIQUIDACION]],0)</f>
        <v>0</v>
      </c>
    </row>
    <row r="2223" spans="2:35" s="32" customFormat="1" ht="87.6" hidden="1" customHeight="1" x14ac:dyDescent="0.25">
      <c r="B2223" s="131"/>
      <c r="C2223" s="132"/>
      <c r="D2223" s="131"/>
      <c r="E2223" s="133" t="str">
        <f>+Tabla1[[#This Row],[CODIGO ACTIVIDAD EN PPP Y LINEAMIENTO]]&amp;Tabla1[[#This Row],[ENTORNO/COMPONENTE]]</f>
        <v/>
      </c>
      <c r="F2223" s="134">
        <f>+VLOOKUP(Tabla1[[#This Row],[Columna1]],IG!$D$3:$L$1908,3,FALSE)</f>
        <v>0</v>
      </c>
      <c r="G2223" s="134">
        <f>+VLOOKUP(Tabla1[[#This Row],[Columna1]],IG!$D$3:$W$1908,4,FALSE)</f>
        <v>0</v>
      </c>
      <c r="H2223" s="134">
        <f>+VLOOKUP(Tabla1[[#This Row],[Columna1]],IG!$D$3:$W$1908,5,FALSE)</f>
        <v>0</v>
      </c>
      <c r="I2223" s="134">
        <f>+VLOOKUP(Tabla1[[#This Row],[Columna1]],IG!$D$3:$W$1908,6,FALSE)</f>
        <v>0</v>
      </c>
      <c r="J2223" s="134">
        <f>+VLOOKUP(Tabla1[[#This Row],[Columna1]],IG!$D$3:$W$1908,7,FALSE)</f>
        <v>0</v>
      </c>
      <c r="K2223" s="130"/>
      <c r="L2223" s="131"/>
      <c r="M2223" s="133" t="str">
        <f>+Tabla1[[#This Row],[Columna1]]&amp;Tabla1[[#This Row],[LOCALIDAD]]&amp;Tabla1[[#This Row],[MES]]</f>
        <v/>
      </c>
      <c r="N2223" s="29"/>
      <c r="O2223" s="135">
        <f>+VLOOKUP(Tabla1[[#This Row],[concatenar]],IG!$M$3:$W$1908,2,FALSE)</f>
        <v>0</v>
      </c>
      <c r="P2223" s="50">
        <f>+VLOOKUP(Tabla1[[#This Row],[concatenar]],IG!$M$3:$W$1908,3,FALSE)</f>
        <v>0</v>
      </c>
      <c r="Q2223" s="103">
        <f>+VLOOKUP(Tabla1[[#This Row],[concatenar]],IG!$M$3:$W$1908,8,FALSE)</f>
        <v>0</v>
      </c>
      <c r="R2223" s="97">
        <f>+VLOOKUP(Tabla1[[#This Row],[concatenar]],IG!$M$3:$W$1908,9,FALSE)</f>
        <v>0</v>
      </c>
      <c r="S2223" s="136">
        <f>+VLOOKUP(Tabla1[[#This Row],[concatenar]],IG!$M$3:$W$1908,10,FALSE)</f>
        <v>0</v>
      </c>
      <c r="T2223" s="137">
        <f>+VLOOKUP(Tabla1[[#This Row],[concatenar]],IG!$M$3:$W$1908,11,FALSE)</f>
        <v>0</v>
      </c>
      <c r="U2223" s="130"/>
      <c r="V2223" s="138"/>
      <c r="W2223" s="130"/>
      <c r="X2223" s="29"/>
      <c r="Y2223" s="139">
        <f>ROUND(Tabla1[[#This Row],[VALOR UNITARIO SEGUIMIENTO FINANCIERO
2024]]*Tabla1[[#This Row],[MET AFECTADA PORLA GLOSA
RECURSOS 2024]]*Tabla1[[#This Row],[Porcentaje de Glosa]],0)</f>
        <v>0</v>
      </c>
      <c r="Z2223" s="51">
        <f>ROUND(Tabla1[[#This Row],[VALOR UNITARIO SEGUIMIENTO FINANCIERO
2025]]*Tabla1[[#This Row],[META AFECTADA PORLA GLOSA
RECURSOS 2025]]*Tabla1[[#This Row],[Porcentaje de Glosa]],0)</f>
        <v>0</v>
      </c>
      <c r="AA2223" s="51">
        <f>ROUND(Tabla1[[#This Row],[VALOR DE LA GLOSA 2024]]+Tabla1[[#This Row],[VALOR DE LA GLOSA 2025]],0)</f>
        <v>0</v>
      </c>
      <c r="AB2223" s="56"/>
      <c r="AC2223" s="130"/>
      <c r="AD2223" s="140"/>
      <c r="AE2223" s="130"/>
      <c r="AF2223" s="140">
        <f>ROUND(Tabla1[[#This Row],[VALOR TOTAL DE LA GLOSA]]-Tabla1[[#This Row],[Valor soportado por la Subred]],0)</f>
        <v>0</v>
      </c>
      <c r="AG2223" s="130"/>
      <c r="AH2223" s="130"/>
      <c r="AI2223" s="140">
        <f>ROUND(Tabla1[[#This Row],[VALOR GLOSA DEFINITIVA]]-Tabla1[[#This Row],[VALOR LEVANTADO EN LIQUIDACION]],0)</f>
        <v>0</v>
      </c>
    </row>
    <row r="2224" spans="2:35" s="32" customFormat="1" ht="87.6" hidden="1" customHeight="1" x14ac:dyDescent="0.25">
      <c r="B2224" s="131"/>
      <c r="C2224" s="132"/>
      <c r="D2224" s="131"/>
      <c r="E2224" s="133" t="str">
        <f>+Tabla1[[#This Row],[CODIGO ACTIVIDAD EN PPP Y LINEAMIENTO]]&amp;Tabla1[[#This Row],[ENTORNO/COMPONENTE]]</f>
        <v/>
      </c>
      <c r="F2224" s="134">
        <f>+VLOOKUP(Tabla1[[#This Row],[Columna1]],IG!$D$3:$L$1908,3,FALSE)</f>
        <v>0</v>
      </c>
      <c r="G2224" s="134">
        <f>+VLOOKUP(Tabla1[[#This Row],[Columna1]],IG!$D$3:$W$1908,4,FALSE)</f>
        <v>0</v>
      </c>
      <c r="H2224" s="134">
        <f>+VLOOKUP(Tabla1[[#This Row],[Columna1]],IG!$D$3:$W$1908,5,FALSE)</f>
        <v>0</v>
      </c>
      <c r="I2224" s="134">
        <f>+VLOOKUP(Tabla1[[#This Row],[Columna1]],IG!$D$3:$W$1908,6,FALSE)</f>
        <v>0</v>
      </c>
      <c r="J2224" s="134">
        <f>+VLOOKUP(Tabla1[[#This Row],[Columna1]],IG!$D$3:$W$1908,7,FALSE)</f>
        <v>0</v>
      </c>
      <c r="K2224" s="130"/>
      <c r="L2224" s="131"/>
      <c r="M2224" s="133" t="str">
        <f>+Tabla1[[#This Row],[Columna1]]&amp;Tabla1[[#This Row],[LOCALIDAD]]&amp;Tabla1[[#This Row],[MES]]</f>
        <v/>
      </c>
      <c r="N2224" s="29"/>
      <c r="O2224" s="135">
        <f>+VLOOKUP(Tabla1[[#This Row],[concatenar]],IG!$M$3:$W$1908,2,FALSE)</f>
        <v>0</v>
      </c>
      <c r="P2224" s="50">
        <f>+VLOOKUP(Tabla1[[#This Row],[concatenar]],IG!$M$3:$W$1908,3,FALSE)</f>
        <v>0</v>
      </c>
      <c r="Q2224" s="103">
        <f>+VLOOKUP(Tabla1[[#This Row],[concatenar]],IG!$M$3:$W$1908,8,FALSE)</f>
        <v>0</v>
      </c>
      <c r="R2224" s="97">
        <f>+VLOOKUP(Tabla1[[#This Row],[concatenar]],IG!$M$3:$W$1908,9,FALSE)</f>
        <v>0</v>
      </c>
      <c r="S2224" s="136">
        <f>+VLOOKUP(Tabla1[[#This Row],[concatenar]],IG!$M$3:$W$1908,10,FALSE)</f>
        <v>0</v>
      </c>
      <c r="T2224" s="137">
        <f>+VLOOKUP(Tabla1[[#This Row],[concatenar]],IG!$M$3:$W$1908,11,FALSE)</f>
        <v>0</v>
      </c>
      <c r="U2224" s="130"/>
      <c r="V2224" s="138"/>
      <c r="W2224" s="130"/>
      <c r="X2224" s="29"/>
      <c r="Y2224" s="139">
        <f>ROUND(Tabla1[[#This Row],[VALOR UNITARIO SEGUIMIENTO FINANCIERO
2024]]*Tabla1[[#This Row],[MET AFECTADA PORLA GLOSA
RECURSOS 2024]]*Tabla1[[#This Row],[Porcentaje de Glosa]],0)</f>
        <v>0</v>
      </c>
      <c r="Z2224" s="51">
        <f>ROUND(Tabla1[[#This Row],[VALOR UNITARIO SEGUIMIENTO FINANCIERO
2025]]*Tabla1[[#This Row],[META AFECTADA PORLA GLOSA
RECURSOS 2025]]*Tabla1[[#This Row],[Porcentaje de Glosa]],0)</f>
        <v>0</v>
      </c>
      <c r="AA2224" s="51">
        <f>ROUND(Tabla1[[#This Row],[VALOR DE LA GLOSA 2024]]+Tabla1[[#This Row],[VALOR DE LA GLOSA 2025]],0)</f>
        <v>0</v>
      </c>
      <c r="AB2224" s="56"/>
      <c r="AC2224" s="130"/>
      <c r="AD2224" s="140"/>
      <c r="AE2224" s="130"/>
      <c r="AF2224" s="140">
        <f>ROUND(Tabla1[[#This Row],[VALOR TOTAL DE LA GLOSA]]-Tabla1[[#This Row],[Valor soportado por la Subred]],0)</f>
        <v>0</v>
      </c>
      <c r="AG2224" s="130"/>
      <c r="AH2224" s="130"/>
      <c r="AI2224" s="140">
        <f>ROUND(Tabla1[[#This Row],[VALOR GLOSA DEFINITIVA]]-Tabla1[[#This Row],[VALOR LEVANTADO EN LIQUIDACION]],0)</f>
        <v>0</v>
      </c>
    </row>
    <row r="2225" spans="2:35" s="32" customFormat="1" ht="87.6" hidden="1" customHeight="1" x14ac:dyDescent="0.25">
      <c r="B2225" s="131"/>
      <c r="C2225" s="132"/>
      <c r="D2225" s="131"/>
      <c r="E2225" s="133" t="str">
        <f>+Tabla1[[#This Row],[CODIGO ACTIVIDAD EN PPP Y LINEAMIENTO]]&amp;Tabla1[[#This Row],[ENTORNO/COMPONENTE]]</f>
        <v/>
      </c>
      <c r="F2225" s="134">
        <f>+VLOOKUP(Tabla1[[#This Row],[Columna1]],IG!$D$3:$L$1908,3,FALSE)</f>
        <v>0</v>
      </c>
      <c r="G2225" s="134">
        <f>+VLOOKUP(Tabla1[[#This Row],[Columna1]],IG!$D$3:$W$1908,4,FALSE)</f>
        <v>0</v>
      </c>
      <c r="H2225" s="134">
        <f>+VLOOKUP(Tabla1[[#This Row],[Columna1]],IG!$D$3:$W$1908,5,FALSE)</f>
        <v>0</v>
      </c>
      <c r="I2225" s="134">
        <f>+VLOOKUP(Tabla1[[#This Row],[Columna1]],IG!$D$3:$W$1908,6,FALSE)</f>
        <v>0</v>
      </c>
      <c r="J2225" s="134">
        <f>+VLOOKUP(Tabla1[[#This Row],[Columna1]],IG!$D$3:$W$1908,7,FALSE)</f>
        <v>0</v>
      </c>
      <c r="K2225" s="130"/>
      <c r="L2225" s="131"/>
      <c r="M2225" s="133" t="str">
        <f>+Tabla1[[#This Row],[Columna1]]&amp;Tabla1[[#This Row],[LOCALIDAD]]&amp;Tabla1[[#This Row],[MES]]</f>
        <v/>
      </c>
      <c r="N2225" s="29"/>
      <c r="O2225" s="135">
        <f>+VLOOKUP(Tabla1[[#This Row],[concatenar]],IG!$M$3:$W$1908,2,FALSE)</f>
        <v>0</v>
      </c>
      <c r="P2225" s="50">
        <f>+VLOOKUP(Tabla1[[#This Row],[concatenar]],IG!$M$3:$W$1908,3,FALSE)</f>
        <v>0</v>
      </c>
      <c r="Q2225" s="103">
        <f>+VLOOKUP(Tabla1[[#This Row],[concatenar]],IG!$M$3:$W$1908,8,FALSE)</f>
        <v>0</v>
      </c>
      <c r="R2225" s="97">
        <f>+VLOOKUP(Tabla1[[#This Row],[concatenar]],IG!$M$3:$W$1908,9,FALSE)</f>
        <v>0</v>
      </c>
      <c r="S2225" s="136">
        <f>+VLOOKUP(Tabla1[[#This Row],[concatenar]],IG!$M$3:$W$1908,10,FALSE)</f>
        <v>0</v>
      </c>
      <c r="T2225" s="137">
        <f>+VLOOKUP(Tabla1[[#This Row],[concatenar]],IG!$M$3:$W$1908,11,FALSE)</f>
        <v>0</v>
      </c>
      <c r="U2225" s="130"/>
      <c r="V2225" s="138"/>
      <c r="W2225" s="130"/>
      <c r="X2225" s="29"/>
      <c r="Y2225" s="139">
        <f>ROUND(Tabla1[[#This Row],[VALOR UNITARIO SEGUIMIENTO FINANCIERO
2024]]*Tabla1[[#This Row],[MET AFECTADA PORLA GLOSA
RECURSOS 2024]]*Tabla1[[#This Row],[Porcentaje de Glosa]],0)</f>
        <v>0</v>
      </c>
      <c r="Z2225" s="51">
        <f>ROUND(Tabla1[[#This Row],[VALOR UNITARIO SEGUIMIENTO FINANCIERO
2025]]*Tabla1[[#This Row],[META AFECTADA PORLA GLOSA
RECURSOS 2025]]*Tabla1[[#This Row],[Porcentaje de Glosa]],0)</f>
        <v>0</v>
      </c>
      <c r="AA2225" s="51">
        <f>ROUND(Tabla1[[#This Row],[VALOR DE LA GLOSA 2024]]+Tabla1[[#This Row],[VALOR DE LA GLOSA 2025]],0)</f>
        <v>0</v>
      </c>
      <c r="AB2225" s="56"/>
      <c r="AC2225" s="130"/>
      <c r="AD2225" s="140"/>
      <c r="AE2225" s="130"/>
      <c r="AF2225" s="140">
        <f>ROUND(Tabla1[[#This Row],[VALOR TOTAL DE LA GLOSA]]-Tabla1[[#This Row],[Valor soportado por la Subred]],0)</f>
        <v>0</v>
      </c>
      <c r="AG2225" s="130"/>
      <c r="AH2225" s="130"/>
      <c r="AI2225" s="140">
        <f>ROUND(Tabla1[[#This Row],[VALOR GLOSA DEFINITIVA]]-Tabla1[[#This Row],[VALOR LEVANTADO EN LIQUIDACION]],0)</f>
        <v>0</v>
      </c>
    </row>
    <row r="2226" spans="2:35" s="32" customFormat="1" ht="87.6" hidden="1" customHeight="1" x14ac:dyDescent="0.25">
      <c r="B2226" s="131"/>
      <c r="C2226" s="132"/>
      <c r="D2226" s="131"/>
      <c r="E2226" s="133" t="str">
        <f>+Tabla1[[#This Row],[CODIGO ACTIVIDAD EN PPP Y LINEAMIENTO]]&amp;Tabla1[[#This Row],[ENTORNO/COMPONENTE]]</f>
        <v/>
      </c>
      <c r="F2226" s="134">
        <f>+VLOOKUP(Tabla1[[#This Row],[Columna1]],IG!$D$3:$L$1908,3,FALSE)</f>
        <v>0</v>
      </c>
      <c r="G2226" s="134">
        <f>+VLOOKUP(Tabla1[[#This Row],[Columna1]],IG!$D$3:$W$1908,4,FALSE)</f>
        <v>0</v>
      </c>
      <c r="H2226" s="134">
        <f>+VLOOKUP(Tabla1[[#This Row],[Columna1]],IG!$D$3:$W$1908,5,FALSE)</f>
        <v>0</v>
      </c>
      <c r="I2226" s="134">
        <f>+VLOOKUP(Tabla1[[#This Row],[Columna1]],IG!$D$3:$W$1908,6,FALSE)</f>
        <v>0</v>
      </c>
      <c r="J2226" s="134">
        <f>+VLOOKUP(Tabla1[[#This Row],[Columna1]],IG!$D$3:$W$1908,7,FALSE)</f>
        <v>0</v>
      </c>
      <c r="K2226" s="130"/>
      <c r="L2226" s="131"/>
      <c r="M2226" s="133" t="str">
        <f>+Tabla1[[#This Row],[Columna1]]&amp;Tabla1[[#This Row],[LOCALIDAD]]&amp;Tabla1[[#This Row],[MES]]</f>
        <v/>
      </c>
      <c r="N2226" s="29"/>
      <c r="O2226" s="135">
        <f>+VLOOKUP(Tabla1[[#This Row],[concatenar]],IG!$M$3:$W$1908,2,FALSE)</f>
        <v>0</v>
      </c>
      <c r="P2226" s="50">
        <f>+VLOOKUP(Tabla1[[#This Row],[concatenar]],IG!$M$3:$W$1908,3,FALSE)</f>
        <v>0</v>
      </c>
      <c r="Q2226" s="103">
        <f>+VLOOKUP(Tabla1[[#This Row],[concatenar]],IG!$M$3:$W$1908,8,FALSE)</f>
        <v>0</v>
      </c>
      <c r="R2226" s="97">
        <f>+VLOOKUP(Tabla1[[#This Row],[concatenar]],IG!$M$3:$W$1908,9,FALSE)</f>
        <v>0</v>
      </c>
      <c r="S2226" s="136">
        <f>+VLOOKUP(Tabla1[[#This Row],[concatenar]],IG!$M$3:$W$1908,10,FALSE)</f>
        <v>0</v>
      </c>
      <c r="T2226" s="137">
        <f>+VLOOKUP(Tabla1[[#This Row],[concatenar]],IG!$M$3:$W$1908,11,FALSE)</f>
        <v>0</v>
      </c>
      <c r="U2226" s="130"/>
      <c r="V2226" s="138"/>
      <c r="W2226" s="130"/>
      <c r="X2226" s="29"/>
      <c r="Y2226" s="139">
        <f>ROUND(Tabla1[[#This Row],[VALOR UNITARIO SEGUIMIENTO FINANCIERO
2024]]*Tabla1[[#This Row],[MET AFECTADA PORLA GLOSA
RECURSOS 2024]]*Tabla1[[#This Row],[Porcentaje de Glosa]],0)</f>
        <v>0</v>
      </c>
      <c r="Z2226" s="51">
        <f>ROUND(Tabla1[[#This Row],[VALOR UNITARIO SEGUIMIENTO FINANCIERO
2025]]*Tabla1[[#This Row],[META AFECTADA PORLA GLOSA
RECURSOS 2025]]*Tabla1[[#This Row],[Porcentaje de Glosa]],0)</f>
        <v>0</v>
      </c>
      <c r="AA2226" s="51">
        <f>ROUND(Tabla1[[#This Row],[VALOR DE LA GLOSA 2024]]+Tabla1[[#This Row],[VALOR DE LA GLOSA 2025]],0)</f>
        <v>0</v>
      </c>
      <c r="AB2226" s="56"/>
      <c r="AC2226" s="130"/>
      <c r="AD2226" s="140"/>
      <c r="AE2226" s="130"/>
      <c r="AF2226" s="140">
        <f>ROUND(Tabla1[[#This Row],[VALOR TOTAL DE LA GLOSA]]-Tabla1[[#This Row],[Valor soportado por la Subred]],0)</f>
        <v>0</v>
      </c>
      <c r="AG2226" s="130"/>
      <c r="AH2226" s="130"/>
      <c r="AI2226" s="140">
        <f>ROUND(Tabla1[[#This Row],[VALOR GLOSA DEFINITIVA]]-Tabla1[[#This Row],[VALOR LEVANTADO EN LIQUIDACION]],0)</f>
        <v>0</v>
      </c>
    </row>
    <row r="2227" spans="2:35" s="32" customFormat="1" ht="87.6" hidden="1" customHeight="1" x14ac:dyDescent="0.25">
      <c r="B2227" s="131"/>
      <c r="C2227" s="132"/>
      <c r="D2227" s="131"/>
      <c r="E2227" s="133" t="str">
        <f>+Tabla1[[#This Row],[CODIGO ACTIVIDAD EN PPP Y LINEAMIENTO]]&amp;Tabla1[[#This Row],[ENTORNO/COMPONENTE]]</f>
        <v/>
      </c>
      <c r="F2227" s="134">
        <f>+VLOOKUP(Tabla1[[#This Row],[Columna1]],IG!$D$3:$L$1908,3,FALSE)</f>
        <v>0</v>
      </c>
      <c r="G2227" s="134">
        <f>+VLOOKUP(Tabla1[[#This Row],[Columna1]],IG!$D$3:$W$1908,4,FALSE)</f>
        <v>0</v>
      </c>
      <c r="H2227" s="134">
        <f>+VLOOKUP(Tabla1[[#This Row],[Columna1]],IG!$D$3:$W$1908,5,FALSE)</f>
        <v>0</v>
      </c>
      <c r="I2227" s="134">
        <f>+VLOOKUP(Tabla1[[#This Row],[Columna1]],IG!$D$3:$W$1908,6,FALSE)</f>
        <v>0</v>
      </c>
      <c r="J2227" s="134">
        <f>+VLOOKUP(Tabla1[[#This Row],[Columna1]],IG!$D$3:$W$1908,7,FALSE)</f>
        <v>0</v>
      </c>
      <c r="K2227" s="130"/>
      <c r="L2227" s="131"/>
      <c r="M2227" s="133" t="str">
        <f>+Tabla1[[#This Row],[Columna1]]&amp;Tabla1[[#This Row],[LOCALIDAD]]&amp;Tabla1[[#This Row],[MES]]</f>
        <v/>
      </c>
      <c r="N2227" s="29"/>
      <c r="O2227" s="135">
        <f>+VLOOKUP(Tabla1[[#This Row],[concatenar]],IG!$M$3:$W$1908,2,FALSE)</f>
        <v>0</v>
      </c>
      <c r="P2227" s="50">
        <f>+VLOOKUP(Tabla1[[#This Row],[concatenar]],IG!$M$3:$W$1908,3,FALSE)</f>
        <v>0</v>
      </c>
      <c r="Q2227" s="103">
        <f>+VLOOKUP(Tabla1[[#This Row],[concatenar]],IG!$M$3:$W$1908,8,FALSE)</f>
        <v>0</v>
      </c>
      <c r="R2227" s="97">
        <f>+VLOOKUP(Tabla1[[#This Row],[concatenar]],IG!$M$3:$W$1908,9,FALSE)</f>
        <v>0</v>
      </c>
      <c r="S2227" s="136">
        <f>+VLOOKUP(Tabla1[[#This Row],[concatenar]],IG!$M$3:$W$1908,10,FALSE)</f>
        <v>0</v>
      </c>
      <c r="T2227" s="137">
        <f>+VLOOKUP(Tabla1[[#This Row],[concatenar]],IG!$M$3:$W$1908,11,FALSE)</f>
        <v>0</v>
      </c>
      <c r="U2227" s="130"/>
      <c r="V2227" s="138"/>
      <c r="W2227" s="130"/>
      <c r="X2227" s="29"/>
      <c r="Y2227" s="139">
        <f>ROUND(Tabla1[[#This Row],[VALOR UNITARIO SEGUIMIENTO FINANCIERO
2024]]*Tabla1[[#This Row],[MET AFECTADA PORLA GLOSA
RECURSOS 2024]]*Tabla1[[#This Row],[Porcentaje de Glosa]],0)</f>
        <v>0</v>
      </c>
      <c r="Z2227" s="51">
        <f>ROUND(Tabla1[[#This Row],[VALOR UNITARIO SEGUIMIENTO FINANCIERO
2025]]*Tabla1[[#This Row],[META AFECTADA PORLA GLOSA
RECURSOS 2025]]*Tabla1[[#This Row],[Porcentaje de Glosa]],0)</f>
        <v>0</v>
      </c>
      <c r="AA2227" s="51">
        <f>ROUND(Tabla1[[#This Row],[VALOR DE LA GLOSA 2024]]+Tabla1[[#This Row],[VALOR DE LA GLOSA 2025]],0)</f>
        <v>0</v>
      </c>
      <c r="AB2227" s="56"/>
      <c r="AC2227" s="130"/>
      <c r="AD2227" s="140"/>
      <c r="AE2227" s="130"/>
      <c r="AF2227" s="140">
        <f>ROUND(Tabla1[[#This Row],[VALOR TOTAL DE LA GLOSA]]-Tabla1[[#This Row],[Valor soportado por la Subred]],0)</f>
        <v>0</v>
      </c>
      <c r="AG2227" s="130"/>
      <c r="AH2227" s="130"/>
      <c r="AI2227" s="140">
        <f>ROUND(Tabla1[[#This Row],[VALOR GLOSA DEFINITIVA]]-Tabla1[[#This Row],[VALOR LEVANTADO EN LIQUIDACION]],0)</f>
        <v>0</v>
      </c>
    </row>
    <row r="2228" spans="2:35" s="32" customFormat="1" ht="87.6" hidden="1" customHeight="1" x14ac:dyDescent="0.25">
      <c r="B2228" s="131"/>
      <c r="C2228" s="132"/>
      <c r="D2228" s="131"/>
      <c r="E2228" s="133" t="str">
        <f>+Tabla1[[#This Row],[CODIGO ACTIVIDAD EN PPP Y LINEAMIENTO]]&amp;Tabla1[[#This Row],[ENTORNO/COMPONENTE]]</f>
        <v/>
      </c>
      <c r="F2228" s="134">
        <f>+VLOOKUP(Tabla1[[#This Row],[Columna1]],IG!$D$3:$L$1908,3,FALSE)</f>
        <v>0</v>
      </c>
      <c r="G2228" s="134">
        <f>+VLOOKUP(Tabla1[[#This Row],[Columna1]],IG!$D$3:$W$1908,4,FALSE)</f>
        <v>0</v>
      </c>
      <c r="H2228" s="134">
        <f>+VLOOKUP(Tabla1[[#This Row],[Columna1]],IG!$D$3:$W$1908,5,FALSE)</f>
        <v>0</v>
      </c>
      <c r="I2228" s="134">
        <f>+VLOOKUP(Tabla1[[#This Row],[Columna1]],IG!$D$3:$W$1908,6,FALSE)</f>
        <v>0</v>
      </c>
      <c r="J2228" s="134">
        <f>+VLOOKUP(Tabla1[[#This Row],[Columna1]],IG!$D$3:$W$1908,7,FALSE)</f>
        <v>0</v>
      </c>
      <c r="K2228" s="130"/>
      <c r="L2228" s="131"/>
      <c r="M2228" s="133" t="str">
        <f>+Tabla1[[#This Row],[Columna1]]&amp;Tabla1[[#This Row],[LOCALIDAD]]&amp;Tabla1[[#This Row],[MES]]</f>
        <v/>
      </c>
      <c r="N2228" s="29"/>
      <c r="O2228" s="135">
        <f>+VLOOKUP(Tabla1[[#This Row],[concatenar]],IG!$M$3:$W$1908,2,FALSE)</f>
        <v>0</v>
      </c>
      <c r="P2228" s="50">
        <f>+VLOOKUP(Tabla1[[#This Row],[concatenar]],IG!$M$3:$W$1908,3,FALSE)</f>
        <v>0</v>
      </c>
      <c r="Q2228" s="103">
        <f>+VLOOKUP(Tabla1[[#This Row],[concatenar]],IG!$M$3:$W$1908,8,FALSE)</f>
        <v>0</v>
      </c>
      <c r="R2228" s="97">
        <f>+VLOOKUP(Tabla1[[#This Row],[concatenar]],IG!$M$3:$W$1908,9,FALSE)</f>
        <v>0</v>
      </c>
      <c r="S2228" s="136">
        <f>+VLOOKUP(Tabla1[[#This Row],[concatenar]],IG!$M$3:$W$1908,10,FALSE)</f>
        <v>0</v>
      </c>
      <c r="T2228" s="137">
        <f>+VLOOKUP(Tabla1[[#This Row],[concatenar]],IG!$M$3:$W$1908,11,FALSE)</f>
        <v>0</v>
      </c>
      <c r="U2228" s="130"/>
      <c r="V2228" s="138"/>
      <c r="W2228" s="130"/>
      <c r="X2228" s="29"/>
      <c r="Y2228" s="139">
        <f>ROUND(Tabla1[[#This Row],[VALOR UNITARIO SEGUIMIENTO FINANCIERO
2024]]*Tabla1[[#This Row],[MET AFECTADA PORLA GLOSA
RECURSOS 2024]]*Tabla1[[#This Row],[Porcentaje de Glosa]],0)</f>
        <v>0</v>
      </c>
      <c r="Z2228" s="51">
        <f>ROUND(Tabla1[[#This Row],[VALOR UNITARIO SEGUIMIENTO FINANCIERO
2025]]*Tabla1[[#This Row],[META AFECTADA PORLA GLOSA
RECURSOS 2025]]*Tabla1[[#This Row],[Porcentaje de Glosa]],0)</f>
        <v>0</v>
      </c>
      <c r="AA2228" s="51">
        <f>ROUND(Tabla1[[#This Row],[VALOR DE LA GLOSA 2024]]+Tabla1[[#This Row],[VALOR DE LA GLOSA 2025]],0)</f>
        <v>0</v>
      </c>
      <c r="AB2228" s="56"/>
      <c r="AC2228" s="130"/>
      <c r="AD2228" s="140"/>
      <c r="AE2228" s="130"/>
      <c r="AF2228" s="140">
        <f>ROUND(Tabla1[[#This Row],[VALOR TOTAL DE LA GLOSA]]-Tabla1[[#This Row],[Valor soportado por la Subred]],0)</f>
        <v>0</v>
      </c>
      <c r="AG2228" s="130"/>
      <c r="AH2228" s="130"/>
      <c r="AI2228" s="140">
        <f>ROUND(Tabla1[[#This Row],[VALOR GLOSA DEFINITIVA]]-Tabla1[[#This Row],[VALOR LEVANTADO EN LIQUIDACION]],0)</f>
        <v>0</v>
      </c>
    </row>
    <row r="2229" spans="2:35" s="32" customFormat="1" ht="87.6" hidden="1" customHeight="1" x14ac:dyDescent="0.25">
      <c r="B2229" s="131"/>
      <c r="C2229" s="132"/>
      <c r="D2229" s="131"/>
      <c r="E2229" s="133" t="str">
        <f>+Tabla1[[#This Row],[CODIGO ACTIVIDAD EN PPP Y LINEAMIENTO]]&amp;Tabla1[[#This Row],[ENTORNO/COMPONENTE]]</f>
        <v/>
      </c>
      <c r="F2229" s="134">
        <f>+VLOOKUP(Tabla1[[#This Row],[Columna1]],IG!$D$3:$L$1908,3,FALSE)</f>
        <v>0</v>
      </c>
      <c r="G2229" s="134">
        <f>+VLOOKUP(Tabla1[[#This Row],[Columna1]],IG!$D$3:$W$1908,4,FALSE)</f>
        <v>0</v>
      </c>
      <c r="H2229" s="134">
        <f>+VLOOKUP(Tabla1[[#This Row],[Columna1]],IG!$D$3:$W$1908,5,FALSE)</f>
        <v>0</v>
      </c>
      <c r="I2229" s="134">
        <f>+VLOOKUP(Tabla1[[#This Row],[Columna1]],IG!$D$3:$W$1908,6,FALSE)</f>
        <v>0</v>
      </c>
      <c r="J2229" s="134">
        <f>+VLOOKUP(Tabla1[[#This Row],[Columna1]],IG!$D$3:$W$1908,7,FALSE)</f>
        <v>0</v>
      </c>
      <c r="K2229" s="130"/>
      <c r="L2229" s="131"/>
      <c r="M2229" s="133" t="str">
        <f>+Tabla1[[#This Row],[Columna1]]&amp;Tabla1[[#This Row],[LOCALIDAD]]&amp;Tabla1[[#This Row],[MES]]</f>
        <v/>
      </c>
      <c r="N2229" s="29"/>
      <c r="O2229" s="135">
        <f>+VLOOKUP(Tabla1[[#This Row],[concatenar]],IG!$M$3:$W$1908,2,FALSE)</f>
        <v>0</v>
      </c>
      <c r="P2229" s="50">
        <f>+VLOOKUP(Tabla1[[#This Row],[concatenar]],IG!$M$3:$W$1908,3,FALSE)</f>
        <v>0</v>
      </c>
      <c r="Q2229" s="103">
        <f>+VLOOKUP(Tabla1[[#This Row],[concatenar]],IG!$M$3:$W$1908,8,FALSE)</f>
        <v>0</v>
      </c>
      <c r="R2229" s="97">
        <f>+VLOOKUP(Tabla1[[#This Row],[concatenar]],IG!$M$3:$W$1908,9,FALSE)</f>
        <v>0</v>
      </c>
      <c r="S2229" s="136">
        <f>+VLOOKUP(Tabla1[[#This Row],[concatenar]],IG!$M$3:$W$1908,10,FALSE)</f>
        <v>0</v>
      </c>
      <c r="T2229" s="137">
        <f>+VLOOKUP(Tabla1[[#This Row],[concatenar]],IG!$M$3:$W$1908,11,FALSE)</f>
        <v>0</v>
      </c>
      <c r="U2229" s="130"/>
      <c r="V2229" s="138"/>
      <c r="W2229" s="130"/>
      <c r="X2229" s="29"/>
      <c r="Y2229" s="139">
        <f>ROUND(Tabla1[[#This Row],[VALOR UNITARIO SEGUIMIENTO FINANCIERO
2024]]*Tabla1[[#This Row],[MET AFECTADA PORLA GLOSA
RECURSOS 2024]]*Tabla1[[#This Row],[Porcentaje de Glosa]],0)</f>
        <v>0</v>
      </c>
      <c r="Z2229" s="51">
        <f>ROUND(Tabla1[[#This Row],[VALOR UNITARIO SEGUIMIENTO FINANCIERO
2025]]*Tabla1[[#This Row],[META AFECTADA PORLA GLOSA
RECURSOS 2025]]*Tabla1[[#This Row],[Porcentaje de Glosa]],0)</f>
        <v>0</v>
      </c>
      <c r="AA2229" s="51">
        <f>ROUND(Tabla1[[#This Row],[VALOR DE LA GLOSA 2024]]+Tabla1[[#This Row],[VALOR DE LA GLOSA 2025]],0)</f>
        <v>0</v>
      </c>
      <c r="AB2229" s="56"/>
      <c r="AC2229" s="130"/>
      <c r="AD2229" s="140"/>
      <c r="AE2229" s="130"/>
      <c r="AF2229" s="140">
        <f>ROUND(Tabla1[[#This Row],[VALOR TOTAL DE LA GLOSA]]-Tabla1[[#This Row],[Valor soportado por la Subred]],0)</f>
        <v>0</v>
      </c>
      <c r="AG2229" s="130"/>
      <c r="AH2229" s="130"/>
      <c r="AI2229" s="140">
        <f>ROUND(Tabla1[[#This Row],[VALOR GLOSA DEFINITIVA]]-Tabla1[[#This Row],[VALOR LEVANTADO EN LIQUIDACION]],0)</f>
        <v>0</v>
      </c>
    </row>
    <row r="2230" spans="2:35" s="32" customFormat="1" ht="87.6" hidden="1" customHeight="1" x14ac:dyDescent="0.25">
      <c r="B2230" s="131"/>
      <c r="C2230" s="132"/>
      <c r="D2230" s="131"/>
      <c r="E2230" s="133" t="str">
        <f>+Tabla1[[#This Row],[CODIGO ACTIVIDAD EN PPP Y LINEAMIENTO]]&amp;Tabla1[[#This Row],[ENTORNO/COMPONENTE]]</f>
        <v/>
      </c>
      <c r="F2230" s="134">
        <f>+VLOOKUP(Tabla1[[#This Row],[Columna1]],IG!$D$3:$L$1908,3,FALSE)</f>
        <v>0</v>
      </c>
      <c r="G2230" s="134">
        <f>+VLOOKUP(Tabla1[[#This Row],[Columna1]],IG!$D$3:$W$1908,4,FALSE)</f>
        <v>0</v>
      </c>
      <c r="H2230" s="134">
        <f>+VLOOKUP(Tabla1[[#This Row],[Columna1]],IG!$D$3:$W$1908,5,FALSE)</f>
        <v>0</v>
      </c>
      <c r="I2230" s="134">
        <f>+VLOOKUP(Tabla1[[#This Row],[Columna1]],IG!$D$3:$W$1908,6,FALSE)</f>
        <v>0</v>
      </c>
      <c r="J2230" s="134">
        <f>+VLOOKUP(Tabla1[[#This Row],[Columna1]],IG!$D$3:$W$1908,7,FALSE)</f>
        <v>0</v>
      </c>
      <c r="K2230" s="130"/>
      <c r="L2230" s="131"/>
      <c r="M2230" s="133" t="str">
        <f>+Tabla1[[#This Row],[Columna1]]&amp;Tabla1[[#This Row],[LOCALIDAD]]&amp;Tabla1[[#This Row],[MES]]</f>
        <v/>
      </c>
      <c r="N2230" s="29"/>
      <c r="O2230" s="135">
        <f>+VLOOKUP(Tabla1[[#This Row],[concatenar]],IG!$M$3:$W$1908,2,FALSE)</f>
        <v>0</v>
      </c>
      <c r="P2230" s="50">
        <f>+VLOOKUP(Tabla1[[#This Row],[concatenar]],IG!$M$3:$W$1908,3,FALSE)</f>
        <v>0</v>
      </c>
      <c r="Q2230" s="103">
        <f>+VLOOKUP(Tabla1[[#This Row],[concatenar]],IG!$M$3:$W$1908,8,FALSE)</f>
        <v>0</v>
      </c>
      <c r="R2230" s="97">
        <f>+VLOOKUP(Tabla1[[#This Row],[concatenar]],IG!$M$3:$W$1908,9,FALSE)</f>
        <v>0</v>
      </c>
      <c r="S2230" s="136">
        <f>+VLOOKUP(Tabla1[[#This Row],[concatenar]],IG!$M$3:$W$1908,10,FALSE)</f>
        <v>0</v>
      </c>
      <c r="T2230" s="137">
        <f>+VLOOKUP(Tabla1[[#This Row],[concatenar]],IG!$M$3:$W$1908,11,FALSE)</f>
        <v>0</v>
      </c>
      <c r="U2230" s="130"/>
      <c r="V2230" s="138"/>
      <c r="W2230" s="130"/>
      <c r="X2230" s="29"/>
      <c r="Y2230" s="139">
        <f>ROUND(Tabla1[[#This Row],[VALOR UNITARIO SEGUIMIENTO FINANCIERO
2024]]*Tabla1[[#This Row],[MET AFECTADA PORLA GLOSA
RECURSOS 2024]]*Tabla1[[#This Row],[Porcentaje de Glosa]],0)</f>
        <v>0</v>
      </c>
      <c r="Z2230" s="51">
        <f>ROUND(Tabla1[[#This Row],[VALOR UNITARIO SEGUIMIENTO FINANCIERO
2025]]*Tabla1[[#This Row],[META AFECTADA PORLA GLOSA
RECURSOS 2025]]*Tabla1[[#This Row],[Porcentaje de Glosa]],0)</f>
        <v>0</v>
      </c>
      <c r="AA2230" s="51">
        <f>ROUND(Tabla1[[#This Row],[VALOR DE LA GLOSA 2024]]+Tabla1[[#This Row],[VALOR DE LA GLOSA 2025]],0)</f>
        <v>0</v>
      </c>
      <c r="AB2230" s="56"/>
      <c r="AC2230" s="130"/>
      <c r="AD2230" s="140"/>
      <c r="AE2230" s="130"/>
      <c r="AF2230" s="140">
        <f>ROUND(Tabla1[[#This Row],[VALOR TOTAL DE LA GLOSA]]-Tabla1[[#This Row],[Valor soportado por la Subred]],0)</f>
        <v>0</v>
      </c>
      <c r="AG2230" s="130"/>
      <c r="AH2230" s="130"/>
      <c r="AI2230" s="140">
        <f>ROUND(Tabla1[[#This Row],[VALOR GLOSA DEFINITIVA]]-Tabla1[[#This Row],[VALOR LEVANTADO EN LIQUIDACION]],0)</f>
        <v>0</v>
      </c>
    </row>
    <row r="2231" spans="2:35" s="32" customFormat="1" ht="87.6" hidden="1" customHeight="1" x14ac:dyDescent="0.25">
      <c r="B2231" s="131"/>
      <c r="C2231" s="132"/>
      <c r="D2231" s="131"/>
      <c r="E2231" s="133" t="str">
        <f>+Tabla1[[#This Row],[CODIGO ACTIVIDAD EN PPP Y LINEAMIENTO]]&amp;Tabla1[[#This Row],[ENTORNO/COMPONENTE]]</f>
        <v/>
      </c>
      <c r="F2231" s="134">
        <f>+VLOOKUP(Tabla1[[#This Row],[Columna1]],IG!$D$3:$L$1908,3,FALSE)</f>
        <v>0</v>
      </c>
      <c r="G2231" s="134">
        <f>+VLOOKUP(Tabla1[[#This Row],[Columna1]],IG!$D$3:$W$1908,4,FALSE)</f>
        <v>0</v>
      </c>
      <c r="H2231" s="134">
        <f>+VLOOKUP(Tabla1[[#This Row],[Columna1]],IG!$D$3:$W$1908,5,FALSE)</f>
        <v>0</v>
      </c>
      <c r="I2231" s="134">
        <f>+VLOOKUP(Tabla1[[#This Row],[Columna1]],IG!$D$3:$W$1908,6,FALSE)</f>
        <v>0</v>
      </c>
      <c r="J2231" s="134">
        <f>+VLOOKUP(Tabla1[[#This Row],[Columna1]],IG!$D$3:$W$1908,7,FALSE)</f>
        <v>0</v>
      </c>
      <c r="K2231" s="130"/>
      <c r="L2231" s="131"/>
      <c r="M2231" s="133" t="str">
        <f>+Tabla1[[#This Row],[Columna1]]&amp;Tabla1[[#This Row],[LOCALIDAD]]&amp;Tabla1[[#This Row],[MES]]</f>
        <v/>
      </c>
      <c r="N2231" s="29"/>
      <c r="O2231" s="135">
        <f>+VLOOKUP(Tabla1[[#This Row],[concatenar]],IG!$M$3:$W$1908,2,FALSE)</f>
        <v>0</v>
      </c>
      <c r="P2231" s="50">
        <f>+VLOOKUP(Tabla1[[#This Row],[concatenar]],IG!$M$3:$W$1908,3,FALSE)</f>
        <v>0</v>
      </c>
      <c r="Q2231" s="103">
        <f>+VLOOKUP(Tabla1[[#This Row],[concatenar]],IG!$M$3:$W$1908,8,FALSE)</f>
        <v>0</v>
      </c>
      <c r="R2231" s="97">
        <f>+VLOOKUP(Tabla1[[#This Row],[concatenar]],IG!$M$3:$W$1908,9,FALSE)</f>
        <v>0</v>
      </c>
      <c r="S2231" s="136">
        <f>+VLOOKUP(Tabla1[[#This Row],[concatenar]],IG!$M$3:$W$1908,10,FALSE)</f>
        <v>0</v>
      </c>
      <c r="T2231" s="137">
        <f>+VLOOKUP(Tabla1[[#This Row],[concatenar]],IG!$M$3:$W$1908,11,FALSE)</f>
        <v>0</v>
      </c>
      <c r="U2231" s="130"/>
      <c r="V2231" s="138"/>
      <c r="W2231" s="130"/>
      <c r="X2231" s="29"/>
      <c r="Y2231" s="139">
        <f>ROUND(Tabla1[[#This Row],[VALOR UNITARIO SEGUIMIENTO FINANCIERO
2024]]*Tabla1[[#This Row],[MET AFECTADA PORLA GLOSA
RECURSOS 2024]]*Tabla1[[#This Row],[Porcentaje de Glosa]],0)</f>
        <v>0</v>
      </c>
      <c r="Z2231" s="51">
        <f>ROUND(Tabla1[[#This Row],[VALOR UNITARIO SEGUIMIENTO FINANCIERO
2025]]*Tabla1[[#This Row],[META AFECTADA PORLA GLOSA
RECURSOS 2025]]*Tabla1[[#This Row],[Porcentaje de Glosa]],0)</f>
        <v>0</v>
      </c>
      <c r="AA2231" s="51">
        <f>ROUND(Tabla1[[#This Row],[VALOR DE LA GLOSA 2024]]+Tabla1[[#This Row],[VALOR DE LA GLOSA 2025]],0)</f>
        <v>0</v>
      </c>
      <c r="AB2231" s="56"/>
      <c r="AC2231" s="130"/>
      <c r="AD2231" s="140"/>
      <c r="AE2231" s="130"/>
      <c r="AF2231" s="140">
        <f>ROUND(Tabla1[[#This Row],[VALOR TOTAL DE LA GLOSA]]-Tabla1[[#This Row],[Valor soportado por la Subred]],0)</f>
        <v>0</v>
      </c>
      <c r="AG2231" s="130"/>
      <c r="AH2231" s="130"/>
      <c r="AI2231" s="140">
        <f>ROUND(Tabla1[[#This Row],[VALOR GLOSA DEFINITIVA]]-Tabla1[[#This Row],[VALOR LEVANTADO EN LIQUIDACION]],0)</f>
        <v>0</v>
      </c>
    </row>
    <row r="2232" spans="2:35" s="32" customFormat="1" ht="87.6" hidden="1" customHeight="1" x14ac:dyDescent="0.25">
      <c r="B2232" s="131"/>
      <c r="C2232" s="132"/>
      <c r="D2232" s="131"/>
      <c r="E2232" s="133" t="str">
        <f>+Tabla1[[#This Row],[CODIGO ACTIVIDAD EN PPP Y LINEAMIENTO]]&amp;Tabla1[[#This Row],[ENTORNO/COMPONENTE]]</f>
        <v/>
      </c>
      <c r="F2232" s="134">
        <f>+VLOOKUP(Tabla1[[#This Row],[Columna1]],IG!$D$3:$L$1908,3,FALSE)</f>
        <v>0</v>
      </c>
      <c r="G2232" s="134">
        <f>+VLOOKUP(Tabla1[[#This Row],[Columna1]],IG!$D$3:$W$1908,4,FALSE)</f>
        <v>0</v>
      </c>
      <c r="H2232" s="134">
        <f>+VLOOKUP(Tabla1[[#This Row],[Columna1]],IG!$D$3:$W$1908,5,FALSE)</f>
        <v>0</v>
      </c>
      <c r="I2232" s="134">
        <f>+VLOOKUP(Tabla1[[#This Row],[Columna1]],IG!$D$3:$W$1908,6,FALSE)</f>
        <v>0</v>
      </c>
      <c r="J2232" s="134">
        <f>+VLOOKUP(Tabla1[[#This Row],[Columna1]],IG!$D$3:$W$1908,7,FALSE)</f>
        <v>0</v>
      </c>
      <c r="K2232" s="130"/>
      <c r="L2232" s="131"/>
      <c r="M2232" s="133" t="str">
        <f>+Tabla1[[#This Row],[Columna1]]&amp;Tabla1[[#This Row],[LOCALIDAD]]&amp;Tabla1[[#This Row],[MES]]</f>
        <v/>
      </c>
      <c r="N2232" s="29"/>
      <c r="O2232" s="135">
        <f>+VLOOKUP(Tabla1[[#This Row],[concatenar]],IG!$M$3:$W$1908,2,FALSE)</f>
        <v>0</v>
      </c>
      <c r="P2232" s="50">
        <f>+VLOOKUP(Tabla1[[#This Row],[concatenar]],IG!$M$3:$W$1908,3,FALSE)</f>
        <v>0</v>
      </c>
      <c r="Q2232" s="103">
        <f>+VLOOKUP(Tabla1[[#This Row],[concatenar]],IG!$M$3:$W$1908,8,FALSE)</f>
        <v>0</v>
      </c>
      <c r="R2232" s="97">
        <f>+VLOOKUP(Tabla1[[#This Row],[concatenar]],IG!$M$3:$W$1908,9,FALSE)</f>
        <v>0</v>
      </c>
      <c r="S2232" s="136">
        <f>+VLOOKUP(Tabla1[[#This Row],[concatenar]],IG!$M$3:$W$1908,10,FALSE)</f>
        <v>0</v>
      </c>
      <c r="T2232" s="137">
        <f>+VLOOKUP(Tabla1[[#This Row],[concatenar]],IG!$M$3:$W$1908,11,FALSE)</f>
        <v>0</v>
      </c>
      <c r="U2232" s="130"/>
      <c r="V2232" s="138"/>
      <c r="W2232" s="130"/>
      <c r="X2232" s="29"/>
      <c r="Y2232" s="139">
        <f>ROUND(Tabla1[[#This Row],[VALOR UNITARIO SEGUIMIENTO FINANCIERO
2024]]*Tabla1[[#This Row],[MET AFECTADA PORLA GLOSA
RECURSOS 2024]]*Tabla1[[#This Row],[Porcentaje de Glosa]],0)</f>
        <v>0</v>
      </c>
      <c r="Z2232" s="51">
        <f>ROUND(Tabla1[[#This Row],[VALOR UNITARIO SEGUIMIENTO FINANCIERO
2025]]*Tabla1[[#This Row],[META AFECTADA PORLA GLOSA
RECURSOS 2025]]*Tabla1[[#This Row],[Porcentaje de Glosa]],0)</f>
        <v>0</v>
      </c>
      <c r="AA2232" s="51">
        <f>ROUND(Tabla1[[#This Row],[VALOR DE LA GLOSA 2024]]+Tabla1[[#This Row],[VALOR DE LA GLOSA 2025]],0)</f>
        <v>0</v>
      </c>
      <c r="AB2232" s="56"/>
      <c r="AC2232" s="130"/>
      <c r="AD2232" s="140"/>
      <c r="AE2232" s="130"/>
      <c r="AF2232" s="140">
        <f>ROUND(Tabla1[[#This Row],[VALOR TOTAL DE LA GLOSA]]-Tabla1[[#This Row],[Valor soportado por la Subred]],0)</f>
        <v>0</v>
      </c>
      <c r="AG2232" s="130"/>
      <c r="AH2232" s="130"/>
      <c r="AI2232" s="140">
        <f>ROUND(Tabla1[[#This Row],[VALOR GLOSA DEFINITIVA]]-Tabla1[[#This Row],[VALOR LEVANTADO EN LIQUIDACION]],0)</f>
        <v>0</v>
      </c>
    </row>
    <row r="2233" spans="2:35" s="32" customFormat="1" ht="87.6" hidden="1" customHeight="1" x14ac:dyDescent="0.25">
      <c r="B2233" s="131"/>
      <c r="C2233" s="132"/>
      <c r="D2233" s="131"/>
      <c r="E2233" s="133" t="str">
        <f>+Tabla1[[#This Row],[CODIGO ACTIVIDAD EN PPP Y LINEAMIENTO]]&amp;Tabla1[[#This Row],[ENTORNO/COMPONENTE]]</f>
        <v/>
      </c>
      <c r="F2233" s="134">
        <f>+VLOOKUP(Tabla1[[#This Row],[Columna1]],IG!$D$3:$L$1908,3,FALSE)</f>
        <v>0</v>
      </c>
      <c r="G2233" s="134">
        <f>+VLOOKUP(Tabla1[[#This Row],[Columna1]],IG!$D$3:$W$1908,4,FALSE)</f>
        <v>0</v>
      </c>
      <c r="H2233" s="134">
        <f>+VLOOKUP(Tabla1[[#This Row],[Columna1]],IG!$D$3:$W$1908,5,FALSE)</f>
        <v>0</v>
      </c>
      <c r="I2233" s="134">
        <f>+VLOOKUP(Tabla1[[#This Row],[Columna1]],IG!$D$3:$W$1908,6,FALSE)</f>
        <v>0</v>
      </c>
      <c r="J2233" s="134">
        <f>+VLOOKUP(Tabla1[[#This Row],[Columna1]],IG!$D$3:$W$1908,7,FALSE)</f>
        <v>0</v>
      </c>
      <c r="K2233" s="130"/>
      <c r="L2233" s="131"/>
      <c r="M2233" s="133" t="str">
        <f>+Tabla1[[#This Row],[Columna1]]&amp;Tabla1[[#This Row],[LOCALIDAD]]&amp;Tabla1[[#This Row],[MES]]</f>
        <v/>
      </c>
      <c r="N2233" s="29"/>
      <c r="O2233" s="135">
        <f>+VLOOKUP(Tabla1[[#This Row],[concatenar]],IG!$M$3:$W$1908,2,FALSE)</f>
        <v>0</v>
      </c>
      <c r="P2233" s="50">
        <f>+VLOOKUP(Tabla1[[#This Row],[concatenar]],IG!$M$3:$W$1908,3,FALSE)</f>
        <v>0</v>
      </c>
      <c r="Q2233" s="103">
        <f>+VLOOKUP(Tabla1[[#This Row],[concatenar]],IG!$M$3:$W$1908,8,FALSE)</f>
        <v>0</v>
      </c>
      <c r="R2233" s="97">
        <f>+VLOOKUP(Tabla1[[#This Row],[concatenar]],IG!$M$3:$W$1908,9,FALSE)</f>
        <v>0</v>
      </c>
      <c r="S2233" s="136">
        <f>+VLOOKUP(Tabla1[[#This Row],[concatenar]],IG!$M$3:$W$1908,10,FALSE)</f>
        <v>0</v>
      </c>
      <c r="T2233" s="137">
        <f>+VLOOKUP(Tabla1[[#This Row],[concatenar]],IG!$M$3:$W$1908,11,FALSE)</f>
        <v>0</v>
      </c>
      <c r="U2233" s="130"/>
      <c r="V2233" s="138"/>
      <c r="W2233" s="130"/>
      <c r="X2233" s="29"/>
      <c r="Y2233" s="139">
        <f>ROUND(Tabla1[[#This Row],[VALOR UNITARIO SEGUIMIENTO FINANCIERO
2024]]*Tabla1[[#This Row],[MET AFECTADA PORLA GLOSA
RECURSOS 2024]]*Tabla1[[#This Row],[Porcentaje de Glosa]],0)</f>
        <v>0</v>
      </c>
      <c r="Z2233" s="51">
        <f>ROUND(Tabla1[[#This Row],[VALOR UNITARIO SEGUIMIENTO FINANCIERO
2025]]*Tabla1[[#This Row],[META AFECTADA PORLA GLOSA
RECURSOS 2025]]*Tabla1[[#This Row],[Porcentaje de Glosa]],0)</f>
        <v>0</v>
      </c>
      <c r="AA2233" s="51">
        <f>ROUND(Tabla1[[#This Row],[VALOR DE LA GLOSA 2024]]+Tabla1[[#This Row],[VALOR DE LA GLOSA 2025]],0)</f>
        <v>0</v>
      </c>
      <c r="AB2233" s="56"/>
      <c r="AC2233" s="130"/>
      <c r="AD2233" s="140"/>
      <c r="AE2233" s="130"/>
      <c r="AF2233" s="140">
        <f>ROUND(Tabla1[[#This Row],[VALOR TOTAL DE LA GLOSA]]-Tabla1[[#This Row],[Valor soportado por la Subred]],0)</f>
        <v>0</v>
      </c>
      <c r="AG2233" s="130"/>
      <c r="AH2233" s="130"/>
      <c r="AI2233" s="140">
        <f>ROUND(Tabla1[[#This Row],[VALOR GLOSA DEFINITIVA]]-Tabla1[[#This Row],[VALOR LEVANTADO EN LIQUIDACION]],0)</f>
        <v>0</v>
      </c>
    </row>
    <row r="2234" spans="2:35" s="32" customFormat="1" ht="87.6" hidden="1" customHeight="1" x14ac:dyDescent="0.25">
      <c r="B2234" s="131"/>
      <c r="C2234" s="132"/>
      <c r="D2234" s="131"/>
      <c r="E2234" s="133" t="str">
        <f>+Tabla1[[#This Row],[CODIGO ACTIVIDAD EN PPP Y LINEAMIENTO]]&amp;Tabla1[[#This Row],[ENTORNO/COMPONENTE]]</f>
        <v/>
      </c>
      <c r="F2234" s="134">
        <f>+VLOOKUP(Tabla1[[#This Row],[Columna1]],IG!$D$3:$L$1908,3,FALSE)</f>
        <v>0</v>
      </c>
      <c r="G2234" s="134">
        <f>+VLOOKUP(Tabla1[[#This Row],[Columna1]],IG!$D$3:$W$1908,4,FALSE)</f>
        <v>0</v>
      </c>
      <c r="H2234" s="134">
        <f>+VLOOKUP(Tabla1[[#This Row],[Columna1]],IG!$D$3:$W$1908,5,FALSE)</f>
        <v>0</v>
      </c>
      <c r="I2234" s="134">
        <f>+VLOOKUP(Tabla1[[#This Row],[Columna1]],IG!$D$3:$W$1908,6,FALSE)</f>
        <v>0</v>
      </c>
      <c r="J2234" s="134">
        <f>+VLOOKUP(Tabla1[[#This Row],[Columna1]],IG!$D$3:$W$1908,7,FALSE)</f>
        <v>0</v>
      </c>
      <c r="K2234" s="130"/>
      <c r="L2234" s="131"/>
      <c r="M2234" s="133" t="str">
        <f>+Tabla1[[#This Row],[Columna1]]&amp;Tabla1[[#This Row],[LOCALIDAD]]&amp;Tabla1[[#This Row],[MES]]</f>
        <v/>
      </c>
      <c r="N2234" s="29"/>
      <c r="O2234" s="135">
        <f>+VLOOKUP(Tabla1[[#This Row],[concatenar]],IG!$M$3:$W$1908,2,FALSE)</f>
        <v>0</v>
      </c>
      <c r="P2234" s="50">
        <f>+VLOOKUP(Tabla1[[#This Row],[concatenar]],IG!$M$3:$W$1908,3,FALSE)</f>
        <v>0</v>
      </c>
      <c r="Q2234" s="103">
        <f>+VLOOKUP(Tabla1[[#This Row],[concatenar]],IG!$M$3:$W$1908,8,FALSE)</f>
        <v>0</v>
      </c>
      <c r="R2234" s="97">
        <f>+VLOOKUP(Tabla1[[#This Row],[concatenar]],IG!$M$3:$W$1908,9,FALSE)</f>
        <v>0</v>
      </c>
      <c r="S2234" s="136">
        <f>+VLOOKUP(Tabla1[[#This Row],[concatenar]],IG!$M$3:$W$1908,10,FALSE)</f>
        <v>0</v>
      </c>
      <c r="T2234" s="137">
        <f>+VLOOKUP(Tabla1[[#This Row],[concatenar]],IG!$M$3:$W$1908,11,FALSE)</f>
        <v>0</v>
      </c>
      <c r="U2234" s="130"/>
      <c r="V2234" s="138"/>
      <c r="W2234" s="130"/>
      <c r="X2234" s="29"/>
      <c r="Y2234" s="139">
        <f>ROUND(Tabla1[[#This Row],[VALOR UNITARIO SEGUIMIENTO FINANCIERO
2024]]*Tabla1[[#This Row],[MET AFECTADA PORLA GLOSA
RECURSOS 2024]]*Tabla1[[#This Row],[Porcentaje de Glosa]],0)</f>
        <v>0</v>
      </c>
      <c r="Z2234" s="51">
        <f>ROUND(Tabla1[[#This Row],[VALOR UNITARIO SEGUIMIENTO FINANCIERO
2025]]*Tabla1[[#This Row],[META AFECTADA PORLA GLOSA
RECURSOS 2025]]*Tabla1[[#This Row],[Porcentaje de Glosa]],0)</f>
        <v>0</v>
      </c>
      <c r="AA2234" s="51">
        <f>ROUND(Tabla1[[#This Row],[VALOR DE LA GLOSA 2024]]+Tabla1[[#This Row],[VALOR DE LA GLOSA 2025]],0)</f>
        <v>0</v>
      </c>
      <c r="AB2234" s="56"/>
      <c r="AC2234" s="130"/>
      <c r="AD2234" s="140"/>
      <c r="AE2234" s="130"/>
      <c r="AF2234" s="140">
        <f>ROUND(Tabla1[[#This Row],[VALOR TOTAL DE LA GLOSA]]-Tabla1[[#This Row],[Valor soportado por la Subred]],0)</f>
        <v>0</v>
      </c>
      <c r="AG2234" s="130"/>
      <c r="AH2234" s="130"/>
      <c r="AI2234" s="140">
        <f>ROUND(Tabla1[[#This Row],[VALOR GLOSA DEFINITIVA]]-Tabla1[[#This Row],[VALOR LEVANTADO EN LIQUIDACION]],0)</f>
        <v>0</v>
      </c>
    </row>
    <row r="2235" spans="2:35" s="32" customFormat="1" ht="87.6" hidden="1" customHeight="1" x14ac:dyDescent="0.25">
      <c r="B2235" s="131"/>
      <c r="C2235" s="132"/>
      <c r="D2235" s="131"/>
      <c r="E2235" s="133" t="str">
        <f>+Tabla1[[#This Row],[CODIGO ACTIVIDAD EN PPP Y LINEAMIENTO]]&amp;Tabla1[[#This Row],[ENTORNO/COMPONENTE]]</f>
        <v/>
      </c>
      <c r="F2235" s="134">
        <f>+VLOOKUP(Tabla1[[#This Row],[Columna1]],IG!$D$3:$L$1908,3,FALSE)</f>
        <v>0</v>
      </c>
      <c r="G2235" s="134">
        <f>+VLOOKUP(Tabla1[[#This Row],[Columna1]],IG!$D$3:$W$1908,4,FALSE)</f>
        <v>0</v>
      </c>
      <c r="H2235" s="134">
        <f>+VLOOKUP(Tabla1[[#This Row],[Columna1]],IG!$D$3:$W$1908,5,FALSE)</f>
        <v>0</v>
      </c>
      <c r="I2235" s="134">
        <f>+VLOOKUP(Tabla1[[#This Row],[Columna1]],IG!$D$3:$W$1908,6,FALSE)</f>
        <v>0</v>
      </c>
      <c r="J2235" s="134">
        <f>+VLOOKUP(Tabla1[[#This Row],[Columna1]],IG!$D$3:$W$1908,7,FALSE)</f>
        <v>0</v>
      </c>
      <c r="K2235" s="130"/>
      <c r="L2235" s="131"/>
      <c r="M2235" s="133" t="str">
        <f>+Tabla1[[#This Row],[Columna1]]&amp;Tabla1[[#This Row],[LOCALIDAD]]&amp;Tabla1[[#This Row],[MES]]</f>
        <v/>
      </c>
      <c r="N2235" s="29"/>
      <c r="O2235" s="135">
        <f>+VLOOKUP(Tabla1[[#This Row],[concatenar]],IG!$M$3:$W$1908,2,FALSE)</f>
        <v>0</v>
      </c>
      <c r="P2235" s="50">
        <f>+VLOOKUP(Tabla1[[#This Row],[concatenar]],IG!$M$3:$W$1908,3,FALSE)</f>
        <v>0</v>
      </c>
      <c r="Q2235" s="103">
        <f>+VLOOKUP(Tabla1[[#This Row],[concatenar]],IG!$M$3:$W$1908,8,FALSE)</f>
        <v>0</v>
      </c>
      <c r="R2235" s="97">
        <f>+VLOOKUP(Tabla1[[#This Row],[concatenar]],IG!$M$3:$W$1908,9,FALSE)</f>
        <v>0</v>
      </c>
      <c r="S2235" s="136">
        <f>+VLOOKUP(Tabla1[[#This Row],[concatenar]],IG!$M$3:$W$1908,10,FALSE)</f>
        <v>0</v>
      </c>
      <c r="T2235" s="137">
        <f>+VLOOKUP(Tabla1[[#This Row],[concatenar]],IG!$M$3:$W$1908,11,FALSE)</f>
        <v>0</v>
      </c>
      <c r="U2235" s="130"/>
      <c r="V2235" s="138"/>
      <c r="W2235" s="130"/>
      <c r="X2235" s="29"/>
      <c r="Y2235" s="139">
        <f>ROUND(Tabla1[[#This Row],[VALOR UNITARIO SEGUIMIENTO FINANCIERO
2024]]*Tabla1[[#This Row],[MET AFECTADA PORLA GLOSA
RECURSOS 2024]]*Tabla1[[#This Row],[Porcentaje de Glosa]],0)</f>
        <v>0</v>
      </c>
      <c r="Z2235" s="51">
        <f>ROUND(Tabla1[[#This Row],[VALOR UNITARIO SEGUIMIENTO FINANCIERO
2025]]*Tabla1[[#This Row],[META AFECTADA PORLA GLOSA
RECURSOS 2025]]*Tabla1[[#This Row],[Porcentaje de Glosa]],0)</f>
        <v>0</v>
      </c>
      <c r="AA2235" s="51">
        <f>ROUND(Tabla1[[#This Row],[VALOR DE LA GLOSA 2024]]+Tabla1[[#This Row],[VALOR DE LA GLOSA 2025]],0)</f>
        <v>0</v>
      </c>
      <c r="AB2235" s="56"/>
      <c r="AC2235" s="130"/>
      <c r="AD2235" s="140"/>
      <c r="AE2235" s="130"/>
      <c r="AF2235" s="140">
        <f>ROUND(Tabla1[[#This Row],[VALOR TOTAL DE LA GLOSA]]-Tabla1[[#This Row],[Valor soportado por la Subred]],0)</f>
        <v>0</v>
      </c>
      <c r="AG2235" s="130"/>
      <c r="AH2235" s="130"/>
      <c r="AI2235" s="140">
        <f>ROUND(Tabla1[[#This Row],[VALOR GLOSA DEFINITIVA]]-Tabla1[[#This Row],[VALOR LEVANTADO EN LIQUIDACION]],0)</f>
        <v>0</v>
      </c>
    </row>
    <row r="2236" spans="2:35" s="32" customFormat="1" ht="87.6" hidden="1" customHeight="1" x14ac:dyDescent="0.25">
      <c r="B2236" s="131"/>
      <c r="C2236" s="132"/>
      <c r="D2236" s="131"/>
      <c r="E2236" s="133" t="str">
        <f>+Tabla1[[#This Row],[CODIGO ACTIVIDAD EN PPP Y LINEAMIENTO]]&amp;Tabla1[[#This Row],[ENTORNO/COMPONENTE]]</f>
        <v/>
      </c>
      <c r="F2236" s="134">
        <f>+VLOOKUP(Tabla1[[#This Row],[Columna1]],IG!$D$3:$L$1908,3,FALSE)</f>
        <v>0</v>
      </c>
      <c r="G2236" s="134">
        <f>+VLOOKUP(Tabla1[[#This Row],[Columna1]],IG!$D$3:$W$1908,4,FALSE)</f>
        <v>0</v>
      </c>
      <c r="H2236" s="134">
        <f>+VLOOKUP(Tabla1[[#This Row],[Columna1]],IG!$D$3:$W$1908,5,FALSE)</f>
        <v>0</v>
      </c>
      <c r="I2236" s="134">
        <f>+VLOOKUP(Tabla1[[#This Row],[Columna1]],IG!$D$3:$W$1908,6,FALSE)</f>
        <v>0</v>
      </c>
      <c r="J2236" s="134">
        <f>+VLOOKUP(Tabla1[[#This Row],[Columna1]],IG!$D$3:$W$1908,7,FALSE)</f>
        <v>0</v>
      </c>
      <c r="K2236" s="130"/>
      <c r="L2236" s="131"/>
      <c r="M2236" s="133" t="str">
        <f>+Tabla1[[#This Row],[Columna1]]&amp;Tabla1[[#This Row],[LOCALIDAD]]&amp;Tabla1[[#This Row],[MES]]</f>
        <v/>
      </c>
      <c r="N2236" s="29"/>
      <c r="O2236" s="135">
        <f>+VLOOKUP(Tabla1[[#This Row],[concatenar]],IG!$M$3:$W$1908,2,FALSE)</f>
        <v>0</v>
      </c>
      <c r="P2236" s="50">
        <f>+VLOOKUP(Tabla1[[#This Row],[concatenar]],IG!$M$3:$W$1908,3,FALSE)</f>
        <v>0</v>
      </c>
      <c r="Q2236" s="103">
        <f>+VLOOKUP(Tabla1[[#This Row],[concatenar]],IG!$M$3:$W$1908,8,FALSE)</f>
        <v>0</v>
      </c>
      <c r="R2236" s="97">
        <f>+VLOOKUP(Tabla1[[#This Row],[concatenar]],IG!$M$3:$W$1908,9,FALSE)</f>
        <v>0</v>
      </c>
      <c r="S2236" s="136">
        <f>+VLOOKUP(Tabla1[[#This Row],[concatenar]],IG!$M$3:$W$1908,10,FALSE)</f>
        <v>0</v>
      </c>
      <c r="T2236" s="137">
        <f>+VLOOKUP(Tabla1[[#This Row],[concatenar]],IG!$M$3:$W$1908,11,FALSE)</f>
        <v>0</v>
      </c>
      <c r="U2236" s="130"/>
      <c r="V2236" s="138"/>
      <c r="W2236" s="130"/>
      <c r="X2236" s="29"/>
      <c r="Y2236" s="139">
        <f>ROUND(Tabla1[[#This Row],[VALOR UNITARIO SEGUIMIENTO FINANCIERO
2024]]*Tabla1[[#This Row],[MET AFECTADA PORLA GLOSA
RECURSOS 2024]]*Tabla1[[#This Row],[Porcentaje de Glosa]],0)</f>
        <v>0</v>
      </c>
      <c r="Z2236" s="51">
        <f>ROUND(Tabla1[[#This Row],[VALOR UNITARIO SEGUIMIENTO FINANCIERO
2025]]*Tabla1[[#This Row],[META AFECTADA PORLA GLOSA
RECURSOS 2025]]*Tabla1[[#This Row],[Porcentaje de Glosa]],0)</f>
        <v>0</v>
      </c>
      <c r="AA2236" s="51">
        <f>ROUND(Tabla1[[#This Row],[VALOR DE LA GLOSA 2024]]+Tabla1[[#This Row],[VALOR DE LA GLOSA 2025]],0)</f>
        <v>0</v>
      </c>
      <c r="AB2236" s="56"/>
      <c r="AC2236" s="130"/>
      <c r="AD2236" s="140"/>
      <c r="AE2236" s="130"/>
      <c r="AF2236" s="140">
        <f>ROUND(Tabla1[[#This Row],[VALOR TOTAL DE LA GLOSA]]-Tabla1[[#This Row],[Valor soportado por la Subred]],0)</f>
        <v>0</v>
      </c>
      <c r="AG2236" s="130"/>
      <c r="AH2236" s="130"/>
      <c r="AI2236" s="140">
        <f>ROUND(Tabla1[[#This Row],[VALOR GLOSA DEFINITIVA]]-Tabla1[[#This Row],[VALOR LEVANTADO EN LIQUIDACION]],0)</f>
        <v>0</v>
      </c>
    </row>
    <row r="2237" spans="2:35" s="32" customFormat="1" ht="87.6" hidden="1" customHeight="1" x14ac:dyDescent="0.25">
      <c r="B2237" s="131"/>
      <c r="C2237" s="132"/>
      <c r="D2237" s="131"/>
      <c r="E2237" s="133" t="str">
        <f>+Tabla1[[#This Row],[CODIGO ACTIVIDAD EN PPP Y LINEAMIENTO]]&amp;Tabla1[[#This Row],[ENTORNO/COMPONENTE]]</f>
        <v/>
      </c>
      <c r="F2237" s="134">
        <f>+VLOOKUP(Tabla1[[#This Row],[Columna1]],IG!$D$3:$L$1908,3,FALSE)</f>
        <v>0</v>
      </c>
      <c r="G2237" s="134">
        <f>+VLOOKUP(Tabla1[[#This Row],[Columna1]],IG!$D$3:$W$1908,4,FALSE)</f>
        <v>0</v>
      </c>
      <c r="H2237" s="134">
        <f>+VLOOKUP(Tabla1[[#This Row],[Columna1]],IG!$D$3:$W$1908,5,FALSE)</f>
        <v>0</v>
      </c>
      <c r="I2237" s="134">
        <f>+VLOOKUP(Tabla1[[#This Row],[Columna1]],IG!$D$3:$W$1908,6,FALSE)</f>
        <v>0</v>
      </c>
      <c r="J2237" s="134">
        <f>+VLOOKUP(Tabla1[[#This Row],[Columna1]],IG!$D$3:$W$1908,7,FALSE)</f>
        <v>0</v>
      </c>
      <c r="K2237" s="130"/>
      <c r="L2237" s="131"/>
      <c r="M2237" s="133" t="str">
        <f>+Tabla1[[#This Row],[Columna1]]&amp;Tabla1[[#This Row],[LOCALIDAD]]&amp;Tabla1[[#This Row],[MES]]</f>
        <v/>
      </c>
      <c r="N2237" s="29"/>
      <c r="O2237" s="135">
        <f>+VLOOKUP(Tabla1[[#This Row],[concatenar]],IG!$M$3:$W$1908,2,FALSE)</f>
        <v>0</v>
      </c>
      <c r="P2237" s="50">
        <f>+VLOOKUP(Tabla1[[#This Row],[concatenar]],IG!$M$3:$W$1908,3,FALSE)</f>
        <v>0</v>
      </c>
      <c r="Q2237" s="103">
        <f>+VLOOKUP(Tabla1[[#This Row],[concatenar]],IG!$M$3:$W$1908,8,FALSE)</f>
        <v>0</v>
      </c>
      <c r="R2237" s="97">
        <f>+VLOOKUP(Tabla1[[#This Row],[concatenar]],IG!$M$3:$W$1908,9,FALSE)</f>
        <v>0</v>
      </c>
      <c r="S2237" s="136">
        <f>+VLOOKUP(Tabla1[[#This Row],[concatenar]],IG!$M$3:$W$1908,10,FALSE)</f>
        <v>0</v>
      </c>
      <c r="T2237" s="137">
        <f>+VLOOKUP(Tabla1[[#This Row],[concatenar]],IG!$M$3:$W$1908,11,FALSE)</f>
        <v>0</v>
      </c>
      <c r="U2237" s="130"/>
      <c r="V2237" s="138"/>
      <c r="W2237" s="130"/>
      <c r="X2237" s="29"/>
      <c r="Y2237" s="139">
        <f>ROUND(Tabla1[[#This Row],[VALOR UNITARIO SEGUIMIENTO FINANCIERO
2024]]*Tabla1[[#This Row],[MET AFECTADA PORLA GLOSA
RECURSOS 2024]]*Tabla1[[#This Row],[Porcentaje de Glosa]],0)</f>
        <v>0</v>
      </c>
      <c r="Z2237" s="51">
        <f>ROUND(Tabla1[[#This Row],[VALOR UNITARIO SEGUIMIENTO FINANCIERO
2025]]*Tabla1[[#This Row],[META AFECTADA PORLA GLOSA
RECURSOS 2025]]*Tabla1[[#This Row],[Porcentaje de Glosa]],0)</f>
        <v>0</v>
      </c>
      <c r="AA2237" s="51">
        <f>ROUND(Tabla1[[#This Row],[VALOR DE LA GLOSA 2024]]+Tabla1[[#This Row],[VALOR DE LA GLOSA 2025]],0)</f>
        <v>0</v>
      </c>
      <c r="AB2237" s="56"/>
      <c r="AC2237" s="130"/>
      <c r="AD2237" s="140"/>
      <c r="AE2237" s="130"/>
      <c r="AF2237" s="140">
        <f>ROUND(Tabla1[[#This Row],[VALOR TOTAL DE LA GLOSA]]-Tabla1[[#This Row],[Valor soportado por la Subred]],0)</f>
        <v>0</v>
      </c>
      <c r="AG2237" s="130"/>
      <c r="AH2237" s="130"/>
      <c r="AI2237" s="140">
        <f>ROUND(Tabla1[[#This Row],[VALOR GLOSA DEFINITIVA]]-Tabla1[[#This Row],[VALOR LEVANTADO EN LIQUIDACION]],0)</f>
        <v>0</v>
      </c>
    </row>
    <row r="2238" spans="2:35" s="32" customFormat="1" ht="87.6" hidden="1" customHeight="1" x14ac:dyDescent="0.25">
      <c r="B2238" s="131"/>
      <c r="C2238" s="132"/>
      <c r="D2238" s="131"/>
      <c r="E2238" s="133" t="str">
        <f>+Tabla1[[#This Row],[CODIGO ACTIVIDAD EN PPP Y LINEAMIENTO]]&amp;Tabla1[[#This Row],[ENTORNO/COMPONENTE]]</f>
        <v/>
      </c>
      <c r="F2238" s="134">
        <f>+VLOOKUP(Tabla1[[#This Row],[Columna1]],IG!$D$3:$L$1908,3,FALSE)</f>
        <v>0</v>
      </c>
      <c r="G2238" s="134">
        <f>+VLOOKUP(Tabla1[[#This Row],[Columna1]],IG!$D$3:$W$1908,4,FALSE)</f>
        <v>0</v>
      </c>
      <c r="H2238" s="134">
        <f>+VLOOKUP(Tabla1[[#This Row],[Columna1]],IG!$D$3:$W$1908,5,FALSE)</f>
        <v>0</v>
      </c>
      <c r="I2238" s="134">
        <f>+VLOOKUP(Tabla1[[#This Row],[Columna1]],IG!$D$3:$W$1908,6,FALSE)</f>
        <v>0</v>
      </c>
      <c r="J2238" s="134">
        <f>+VLOOKUP(Tabla1[[#This Row],[Columna1]],IG!$D$3:$W$1908,7,FALSE)</f>
        <v>0</v>
      </c>
      <c r="K2238" s="130"/>
      <c r="L2238" s="131"/>
      <c r="M2238" s="133" t="str">
        <f>+Tabla1[[#This Row],[Columna1]]&amp;Tabla1[[#This Row],[LOCALIDAD]]&amp;Tabla1[[#This Row],[MES]]</f>
        <v/>
      </c>
      <c r="N2238" s="29"/>
      <c r="O2238" s="135">
        <f>+VLOOKUP(Tabla1[[#This Row],[concatenar]],IG!$M$3:$W$1908,2,FALSE)</f>
        <v>0</v>
      </c>
      <c r="P2238" s="50">
        <f>+VLOOKUP(Tabla1[[#This Row],[concatenar]],IG!$M$3:$W$1908,3,FALSE)</f>
        <v>0</v>
      </c>
      <c r="Q2238" s="103">
        <f>+VLOOKUP(Tabla1[[#This Row],[concatenar]],IG!$M$3:$W$1908,8,FALSE)</f>
        <v>0</v>
      </c>
      <c r="R2238" s="97">
        <f>+VLOOKUP(Tabla1[[#This Row],[concatenar]],IG!$M$3:$W$1908,9,FALSE)</f>
        <v>0</v>
      </c>
      <c r="S2238" s="136">
        <f>+VLOOKUP(Tabla1[[#This Row],[concatenar]],IG!$M$3:$W$1908,10,FALSE)</f>
        <v>0</v>
      </c>
      <c r="T2238" s="137">
        <f>+VLOOKUP(Tabla1[[#This Row],[concatenar]],IG!$M$3:$W$1908,11,FALSE)</f>
        <v>0</v>
      </c>
      <c r="U2238" s="130"/>
      <c r="V2238" s="138"/>
      <c r="W2238" s="130"/>
      <c r="X2238" s="29"/>
      <c r="Y2238" s="139">
        <f>ROUND(Tabla1[[#This Row],[VALOR UNITARIO SEGUIMIENTO FINANCIERO
2024]]*Tabla1[[#This Row],[MET AFECTADA PORLA GLOSA
RECURSOS 2024]]*Tabla1[[#This Row],[Porcentaje de Glosa]],0)</f>
        <v>0</v>
      </c>
      <c r="Z2238" s="51">
        <f>ROUND(Tabla1[[#This Row],[VALOR UNITARIO SEGUIMIENTO FINANCIERO
2025]]*Tabla1[[#This Row],[META AFECTADA PORLA GLOSA
RECURSOS 2025]]*Tabla1[[#This Row],[Porcentaje de Glosa]],0)</f>
        <v>0</v>
      </c>
      <c r="AA2238" s="51">
        <f>ROUND(Tabla1[[#This Row],[VALOR DE LA GLOSA 2024]]+Tabla1[[#This Row],[VALOR DE LA GLOSA 2025]],0)</f>
        <v>0</v>
      </c>
      <c r="AB2238" s="56"/>
      <c r="AC2238" s="130"/>
      <c r="AD2238" s="140"/>
      <c r="AE2238" s="130"/>
      <c r="AF2238" s="140">
        <f>ROUND(Tabla1[[#This Row],[VALOR TOTAL DE LA GLOSA]]-Tabla1[[#This Row],[Valor soportado por la Subred]],0)</f>
        <v>0</v>
      </c>
      <c r="AG2238" s="130"/>
      <c r="AH2238" s="130"/>
      <c r="AI2238" s="140">
        <f>ROUND(Tabla1[[#This Row],[VALOR GLOSA DEFINITIVA]]-Tabla1[[#This Row],[VALOR LEVANTADO EN LIQUIDACION]],0)</f>
        <v>0</v>
      </c>
    </row>
    <row r="2239" spans="2:35" s="32" customFormat="1" ht="87.6" hidden="1" customHeight="1" x14ac:dyDescent="0.25">
      <c r="B2239" s="131"/>
      <c r="C2239" s="132"/>
      <c r="D2239" s="131"/>
      <c r="E2239" s="133" t="str">
        <f>+Tabla1[[#This Row],[CODIGO ACTIVIDAD EN PPP Y LINEAMIENTO]]&amp;Tabla1[[#This Row],[ENTORNO/COMPONENTE]]</f>
        <v/>
      </c>
      <c r="F2239" s="134">
        <f>+VLOOKUP(Tabla1[[#This Row],[Columna1]],IG!$D$3:$L$1908,3,FALSE)</f>
        <v>0</v>
      </c>
      <c r="G2239" s="134">
        <f>+VLOOKUP(Tabla1[[#This Row],[Columna1]],IG!$D$3:$W$1908,4,FALSE)</f>
        <v>0</v>
      </c>
      <c r="H2239" s="134">
        <f>+VLOOKUP(Tabla1[[#This Row],[Columna1]],IG!$D$3:$W$1908,5,FALSE)</f>
        <v>0</v>
      </c>
      <c r="I2239" s="134">
        <f>+VLOOKUP(Tabla1[[#This Row],[Columna1]],IG!$D$3:$W$1908,6,FALSE)</f>
        <v>0</v>
      </c>
      <c r="J2239" s="134">
        <f>+VLOOKUP(Tabla1[[#This Row],[Columna1]],IG!$D$3:$W$1908,7,FALSE)</f>
        <v>0</v>
      </c>
      <c r="K2239" s="130"/>
      <c r="L2239" s="131"/>
      <c r="M2239" s="133" t="str">
        <f>+Tabla1[[#This Row],[Columna1]]&amp;Tabla1[[#This Row],[LOCALIDAD]]&amp;Tabla1[[#This Row],[MES]]</f>
        <v/>
      </c>
      <c r="N2239" s="29"/>
      <c r="O2239" s="135">
        <f>+VLOOKUP(Tabla1[[#This Row],[concatenar]],IG!$M$3:$W$1908,2,FALSE)</f>
        <v>0</v>
      </c>
      <c r="P2239" s="50">
        <f>+VLOOKUP(Tabla1[[#This Row],[concatenar]],IG!$M$3:$W$1908,3,FALSE)</f>
        <v>0</v>
      </c>
      <c r="Q2239" s="103">
        <f>+VLOOKUP(Tabla1[[#This Row],[concatenar]],IG!$M$3:$W$1908,8,FALSE)</f>
        <v>0</v>
      </c>
      <c r="R2239" s="97">
        <f>+VLOOKUP(Tabla1[[#This Row],[concatenar]],IG!$M$3:$W$1908,9,FALSE)</f>
        <v>0</v>
      </c>
      <c r="S2239" s="136">
        <f>+VLOOKUP(Tabla1[[#This Row],[concatenar]],IG!$M$3:$W$1908,10,FALSE)</f>
        <v>0</v>
      </c>
      <c r="T2239" s="137">
        <f>+VLOOKUP(Tabla1[[#This Row],[concatenar]],IG!$M$3:$W$1908,11,FALSE)</f>
        <v>0</v>
      </c>
      <c r="U2239" s="130"/>
      <c r="V2239" s="138"/>
      <c r="W2239" s="130"/>
      <c r="X2239" s="29"/>
      <c r="Y2239" s="139">
        <f>ROUND(Tabla1[[#This Row],[VALOR UNITARIO SEGUIMIENTO FINANCIERO
2024]]*Tabla1[[#This Row],[MET AFECTADA PORLA GLOSA
RECURSOS 2024]]*Tabla1[[#This Row],[Porcentaje de Glosa]],0)</f>
        <v>0</v>
      </c>
      <c r="Z2239" s="51">
        <f>ROUND(Tabla1[[#This Row],[VALOR UNITARIO SEGUIMIENTO FINANCIERO
2025]]*Tabla1[[#This Row],[META AFECTADA PORLA GLOSA
RECURSOS 2025]]*Tabla1[[#This Row],[Porcentaje de Glosa]],0)</f>
        <v>0</v>
      </c>
      <c r="AA2239" s="51">
        <f>ROUND(Tabla1[[#This Row],[VALOR DE LA GLOSA 2024]]+Tabla1[[#This Row],[VALOR DE LA GLOSA 2025]],0)</f>
        <v>0</v>
      </c>
      <c r="AB2239" s="56"/>
      <c r="AC2239" s="130"/>
      <c r="AD2239" s="140"/>
      <c r="AE2239" s="130"/>
      <c r="AF2239" s="140">
        <f>ROUND(Tabla1[[#This Row],[VALOR TOTAL DE LA GLOSA]]-Tabla1[[#This Row],[Valor soportado por la Subred]],0)</f>
        <v>0</v>
      </c>
      <c r="AG2239" s="130"/>
      <c r="AH2239" s="130"/>
      <c r="AI2239" s="140">
        <f>ROUND(Tabla1[[#This Row],[VALOR GLOSA DEFINITIVA]]-Tabla1[[#This Row],[VALOR LEVANTADO EN LIQUIDACION]],0)</f>
        <v>0</v>
      </c>
    </row>
    <row r="2240" spans="2:35" s="32" customFormat="1" ht="87.6" hidden="1" customHeight="1" x14ac:dyDescent="0.25">
      <c r="B2240" s="131"/>
      <c r="C2240" s="132"/>
      <c r="D2240" s="131"/>
      <c r="E2240" s="133" t="str">
        <f>+Tabla1[[#This Row],[CODIGO ACTIVIDAD EN PPP Y LINEAMIENTO]]&amp;Tabla1[[#This Row],[ENTORNO/COMPONENTE]]</f>
        <v/>
      </c>
      <c r="F2240" s="134">
        <f>+VLOOKUP(Tabla1[[#This Row],[Columna1]],IG!$D$3:$L$1908,3,FALSE)</f>
        <v>0</v>
      </c>
      <c r="G2240" s="134">
        <f>+VLOOKUP(Tabla1[[#This Row],[Columna1]],IG!$D$3:$W$1908,4,FALSE)</f>
        <v>0</v>
      </c>
      <c r="H2240" s="134">
        <f>+VLOOKUP(Tabla1[[#This Row],[Columna1]],IG!$D$3:$W$1908,5,FALSE)</f>
        <v>0</v>
      </c>
      <c r="I2240" s="134">
        <f>+VLOOKUP(Tabla1[[#This Row],[Columna1]],IG!$D$3:$W$1908,6,FALSE)</f>
        <v>0</v>
      </c>
      <c r="J2240" s="134">
        <f>+VLOOKUP(Tabla1[[#This Row],[Columna1]],IG!$D$3:$W$1908,7,FALSE)</f>
        <v>0</v>
      </c>
      <c r="K2240" s="130"/>
      <c r="L2240" s="131"/>
      <c r="M2240" s="133" t="str">
        <f>+Tabla1[[#This Row],[Columna1]]&amp;Tabla1[[#This Row],[LOCALIDAD]]&amp;Tabla1[[#This Row],[MES]]</f>
        <v/>
      </c>
      <c r="N2240" s="29"/>
      <c r="O2240" s="135">
        <f>+VLOOKUP(Tabla1[[#This Row],[concatenar]],IG!$M$3:$W$1908,2,FALSE)</f>
        <v>0</v>
      </c>
      <c r="P2240" s="50">
        <f>+VLOOKUP(Tabla1[[#This Row],[concatenar]],IG!$M$3:$W$1908,3,FALSE)</f>
        <v>0</v>
      </c>
      <c r="Q2240" s="103">
        <f>+VLOOKUP(Tabla1[[#This Row],[concatenar]],IG!$M$3:$W$1908,8,FALSE)</f>
        <v>0</v>
      </c>
      <c r="R2240" s="97">
        <f>+VLOOKUP(Tabla1[[#This Row],[concatenar]],IG!$M$3:$W$1908,9,FALSE)</f>
        <v>0</v>
      </c>
      <c r="S2240" s="136">
        <f>+VLOOKUP(Tabla1[[#This Row],[concatenar]],IG!$M$3:$W$1908,10,FALSE)</f>
        <v>0</v>
      </c>
      <c r="T2240" s="137">
        <f>+VLOOKUP(Tabla1[[#This Row],[concatenar]],IG!$M$3:$W$1908,11,FALSE)</f>
        <v>0</v>
      </c>
      <c r="U2240" s="130"/>
      <c r="V2240" s="138"/>
      <c r="W2240" s="130"/>
      <c r="X2240" s="29"/>
      <c r="Y2240" s="139">
        <f>ROUND(Tabla1[[#This Row],[VALOR UNITARIO SEGUIMIENTO FINANCIERO
2024]]*Tabla1[[#This Row],[MET AFECTADA PORLA GLOSA
RECURSOS 2024]]*Tabla1[[#This Row],[Porcentaje de Glosa]],0)</f>
        <v>0</v>
      </c>
      <c r="Z2240" s="51">
        <f>ROUND(Tabla1[[#This Row],[VALOR UNITARIO SEGUIMIENTO FINANCIERO
2025]]*Tabla1[[#This Row],[META AFECTADA PORLA GLOSA
RECURSOS 2025]]*Tabla1[[#This Row],[Porcentaje de Glosa]],0)</f>
        <v>0</v>
      </c>
      <c r="AA2240" s="51">
        <f>ROUND(Tabla1[[#This Row],[VALOR DE LA GLOSA 2024]]+Tabla1[[#This Row],[VALOR DE LA GLOSA 2025]],0)</f>
        <v>0</v>
      </c>
      <c r="AB2240" s="56"/>
      <c r="AC2240" s="130"/>
      <c r="AD2240" s="140"/>
      <c r="AE2240" s="130"/>
      <c r="AF2240" s="140">
        <f>ROUND(Tabla1[[#This Row],[VALOR TOTAL DE LA GLOSA]]-Tabla1[[#This Row],[Valor soportado por la Subred]],0)</f>
        <v>0</v>
      </c>
      <c r="AG2240" s="130"/>
      <c r="AH2240" s="130"/>
      <c r="AI2240" s="140">
        <f>ROUND(Tabla1[[#This Row],[VALOR GLOSA DEFINITIVA]]-Tabla1[[#This Row],[VALOR LEVANTADO EN LIQUIDACION]],0)</f>
        <v>0</v>
      </c>
    </row>
    <row r="2241" spans="2:35" s="32" customFormat="1" ht="87.6" hidden="1" customHeight="1" x14ac:dyDescent="0.25">
      <c r="B2241" s="131"/>
      <c r="C2241" s="132"/>
      <c r="D2241" s="131"/>
      <c r="E2241" s="133" t="str">
        <f>+Tabla1[[#This Row],[CODIGO ACTIVIDAD EN PPP Y LINEAMIENTO]]&amp;Tabla1[[#This Row],[ENTORNO/COMPONENTE]]</f>
        <v/>
      </c>
      <c r="F2241" s="134">
        <f>+VLOOKUP(Tabla1[[#This Row],[Columna1]],IG!$D$3:$L$1908,3,FALSE)</f>
        <v>0</v>
      </c>
      <c r="G2241" s="134">
        <f>+VLOOKUP(Tabla1[[#This Row],[Columna1]],IG!$D$3:$W$1908,4,FALSE)</f>
        <v>0</v>
      </c>
      <c r="H2241" s="134">
        <f>+VLOOKUP(Tabla1[[#This Row],[Columna1]],IG!$D$3:$W$1908,5,FALSE)</f>
        <v>0</v>
      </c>
      <c r="I2241" s="134">
        <f>+VLOOKUP(Tabla1[[#This Row],[Columna1]],IG!$D$3:$W$1908,6,FALSE)</f>
        <v>0</v>
      </c>
      <c r="J2241" s="134">
        <f>+VLOOKUP(Tabla1[[#This Row],[Columna1]],IG!$D$3:$W$1908,7,FALSE)</f>
        <v>0</v>
      </c>
      <c r="K2241" s="130"/>
      <c r="L2241" s="131"/>
      <c r="M2241" s="133" t="str">
        <f>+Tabla1[[#This Row],[Columna1]]&amp;Tabla1[[#This Row],[LOCALIDAD]]&amp;Tabla1[[#This Row],[MES]]</f>
        <v/>
      </c>
      <c r="N2241" s="29"/>
      <c r="O2241" s="135">
        <f>+VLOOKUP(Tabla1[[#This Row],[concatenar]],IG!$M$3:$W$1908,2,FALSE)</f>
        <v>0</v>
      </c>
      <c r="P2241" s="50">
        <f>+VLOOKUP(Tabla1[[#This Row],[concatenar]],IG!$M$3:$W$1908,3,FALSE)</f>
        <v>0</v>
      </c>
      <c r="Q2241" s="103">
        <f>+VLOOKUP(Tabla1[[#This Row],[concatenar]],IG!$M$3:$W$1908,8,FALSE)</f>
        <v>0</v>
      </c>
      <c r="R2241" s="97">
        <f>+VLOOKUP(Tabla1[[#This Row],[concatenar]],IG!$M$3:$W$1908,9,FALSE)</f>
        <v>0</v>
      </c>
      <c r="S2241" s="136">
        <f>+VLOOKUP(Tabla1[[#This Row],[concatenar]],IG!$M$3:$W$1908,10,FALSE)</f>
        <v>0</v>
      </c>
      <c r="T2241" s="137">
        <f>+VLOOKUP(Tabla1[[#This Row],[concatenar]],IG!$M$3:$W$1908,11,FALSE)</f>
        <v>0</v>
      </c>
      <c r="U2241" s="130"/>
      <c r="V2241" s="138"/>
      <c r="W2241" s="130"/>
      <c r="X2241" s="29"/>
      <c r="Y2241" s="139">
        <f>ROUND(Tabla1[[#This Row],[VALOR UNITARIO SEGUIMIENTO FINANCIERO
2024]]*Tabla1[[#This Row],[MET AFECTADA PORLA GLOSA
RECURSOS 2024]]*Tabla1[[#This Row],[Porcentaje de Glosa]],0)</f>
        <v>0</v>
      </c>
      <c r="Z2241" s="51">
        <f>ROUND(Tabla1[[#This Row],[VALOR UNITARIO SEGUIMIENTO FINANCIERO
2025]]*Tabla1[[#This Row],[META AFECTADA PORLA GLOSA
RECURSOS 2025]]*Tabla1[[#This Row],[Porcentaje de Glosa]],0)</f>
        <v>0</v>
      </c>
      <c r="AA2241" s="51">
        <f>ROUND(Tabla1[[#This Row],[VALOR DE LA GLOSA 2024]]+Tabla1[[#This Row],[VALOR DE LA GLOSA 2025]],0)</f>
        <v>0</v>
      </c>
      <c r="AB2241" s="56"/>
      <c r="AC2241" s="130"/>
      <c r="AD2241" s="140"/>
      <c r="AE2241" s="130"/>
      <c r="AF2241" s="140">
        <f>ROUND(Tabla1[[#This Row],[VALOR TOTAL DE LA GLOSA]]-Tabla1[[#This Row],[Valor soportado por la Subred]],0)</f>
        <v>0</v>
      </c>
      <c r="AG2241" s="130"/>
      <c r="AH2241" s="130"/>
      <c r="AI2241" s="140">
        <f>ROUND(Tabla1[[#This Row],[VALOR GLOSA DEFINITIVA]]-Tabla1[[#This Row],[VALOR LEVANTADO EN LIQUIDACION]],0)</f>
        <v>0</v>
      </c>
    </row>
    <row r="2242" spans="2:35" s="32" customFormat="1" ht="87.6" hidden="1" customHeight="1" x14ac:dyDescent="0.25">
      <c r="B2242" s="131"/>
      <c r="C2242" s="132"/>
      <c r="D2242" s="131"/>
      <c r="E2242" s="133" t="str">
        <f>+Tabla1[[#This Row],[CODIGO ACTIVIDAD EN PPP Y LINEAMIENTO]]&amp;Tabla1[[#This Row],[ENTORNO/COMPONENTE]]</f>
        <v/>
      </c>
      <c r="F2242" s="134">
        <f>+VLOOKUP(Tabla1[[#This Row],[Columna1]],IG!$D$3:$L$1908,3,FALSE)</f>
        <v>0</v>
      </c>
      <c r="G2242" s="134">
        <f>+VLOOKUP(Tabla1[[#This Row],[Columna1]],IG!$D$3:$W$1908,4,FALSE)</f>
        <v>0</v>
      </c>
      <c r="H2242" s="134">
        <f>+VLOOKUP(Tabla1[[#This Row],[Columna1]],IG!$D$3:$W$1908,5,FALSE)</f>
        <v>0</v>
      </c>
      <c r="I2242" s="134">
        <f>+VLOOKUP(Tabla1[[#This Row],[Columna1]],IG!$D$3:$W$1908,6,FALSE)</f>
        <v>0</v>
      </c>
      <c r="J2242" s="134">
        <f>+VLOOKUP(Tabla1[[#This Row],[Columna1]],IG!$D$3:$W$1908,7,FALSE)</f>
        <v>0</v>
      </c>
      <c r="K2242" s="130"/>
      <c r="L2242" s="131"/>
      <c r="M2242" s="133" t="str">
        <f>+Tabla1[[#This Row],[Columna1]]&amp;Tabla1[[#This Row],[LOCALIDAD]]&amp;Tabla1[[#This Row],[MES]]</f>
        <v/>
      </c>
      <c r="N2242" s="29"/>
      <c r="O2242" s="135">
        <f>+VLOOKUP(Tabla1[[#This Row],[concatenar]],IG!$M$3:$W$1908,2,FALSE)</f>
        <v>0</v>
      </c>
      <c r="P2242" s="50">
        <f>+VLOOKUP(Tabla1[[#This Row],[concatenar]],IG!$M$3:$W$1908,3,FALSE)</f>
        <v>0</v>
      </c>
      <c r="Q2242" s="103">
        <f>+VLOOKUP(Tabla1[[#This Row],[concatenar]],IG!$M$3:$W$1908,8,FALSE)</f>
        <v>0</v>
      </c>
      <c r="R2242" s="97">
        <f>+VLOOKUP(Tabla1[[#This Row],[concatenar]],IG!$M$3:$W$1908,9,FALSE)</f>
        <v>0</v>
      </c>
      <c r="S2242" s="136">
        <f>+VLOOKUP(Tabla1[[#This Row],[concatenar]],IG!$M$3:$W$1908,10,FALSE)</f>
        <v>0</v>
      </c>
      <c r="T2242" s="137">
        <f>+VLOOKUP(Tabla1[[#This Row],[concatenar]],IG!$M$3:$W$1908,11,FALSE)</f>
        <v>0</v>
      </c>
      <c r="U2242" s="130"/>
      <c r="V2242" s="138"/>
      <c r="W2242" s="130"/>
      <c r="X2242" s="29"/>
      <c r="Y2242" s="139">
        <f>ROUND(Tabla1[[#This Row],[VALOR UNITARIO SEGUIMIENTO FINANCIERO
2024]]*Tabla1[[#This Row],[MET AFECTADA PORLA GLOSA
RECURSOS 2024]]*Tabla1[[#This Row],[Porcentaje de Glosa]],0)</f>
        <v>0</v>
      </c>
      <c r="Z2242" s="51">
        <f>ROUND(Tabla1[[#This Row],[VALOR UNITARIO SEGUIMIENTO FINANCIERO
2025]]*Tabla1[[#This Row],[META AFECTADA PORLA GLOSA
RECURSOS 2025]]*Tabla1[[#This Row],[Porcentaje de Glosa]],0)</f>
        <v>0</v>
      </c>
      <c r="AA2242" s="51">
        <f>ROUND(Tabla1[[#This Row],[VALOR DE LA GLOSA 2024]]+Tabla1[[#This Row],[VALOR DE LA GLOSA 2025]],0)</f>
        <v>0</v>
      </c>
      <c r="AB2242" s="56"/>
      <c r="AC2242" s="130"/>
      <c r="AD2242" s="140"/>
      <c r="AE2242" s="130"/>
      <c r="AF2242" s="140">
        <f>ROUND(Tabla1[[#This Row],[VALOR TOTAL DE LA GLOSA]]-Tabla1[[#This Row],[Valor soportado por la Subred]],0)</f>
        <v>0</v>
      </c>
      <c r="AG2242" s="130"/>
      <c r="AH2242" s="130"/>
      <c r="AI2242" s="140">
        <f>ROUND(Tabla1[[#This Row],[VALOR GLOSA DEFINITIVA]]-Tabla1[[#This Row],[VALOR LEVANTADO EN LIQUIDACION]],0)</f>
        <v>0</v>
      </c>
    </row>
    <row r="2243" spans="2:35" s="32" customFormat="1" ht="87.6" hidden="1" customHeight="1" x14ac:dyDescent="0.25">
      <c r="B2243" s="131"/>
      <c r="C2243" s="132"/>
      <c r="D2243" s="131"/>
      <c r="E2243" s="133" t="str">
        <f>+Tabla1[[#This Row],[CODIGO ACTIVIDAD EN PPP Y LINEAMIENTO]]&amp;Tabla1[[#This Row],[ENTORNO/COMPONENTE]]</f>
        <v/>
      </c>
      <c r="F2243" s="134">
        <f>+VLOOKUP(Tabla1[[#This Row],[Columna1]],IG!$D$3:$L$1908,3,FALSE)</f>
        <v>0</v>
      </c>
      <c r="G2243" s="134">
        <f>+VLOOKUP(Tabla1[[#This Row],[Columna1]],IG!$D$3:$W$1908,4,FALSE)</f>
        <v>0</v>
      </c>
      <c r="H2243" s="134">
        <f>+VLOOKUP(Tabla1[[#This Row],[Columna1]],IG!$D$3:$W$1908,5,FALSE)</f>
        <v>0</v>
      </c>
      <c r="I2243" s="134">
        <f>+VLOOKUP(Tabla1[[#This Row],[Columna1]],IG!$D$3:$W$1908,6,FALSE)</f>
        <v>0</v>
      </c>
      <c r="J2243" s="134">
        <f>+VLOOKUP(Tabla1[[#This Row],[Columna1]],IG!$D$3:$W$1908,7,FALSE)</f>
        <v>0</v>
      </c>
      <c r="K2243" s="130"/>
      <c r="L2243" s="131"/>
      <c r="M2243" s="133" t="str">
        <f>+Tabla1[[#This Row],[Columna1]]&amp;Tabla1[[#This Row],[LOCALIDAD]]&amp;Tabla1[[#This Row],[MES]]</f>
        <v/>
      </c>
      <c r="N2243" s="29"/>
      <c r="O2243" s="135">
        <f>+VLOOKUP(Tabla1[[#This Row],[concatenar]],IG!$M$3:$W$1908,2,FALSE)</f>
        <v>0</v>
      </c>
      <c r="P2243" s="50">
        <f>+VLOOKUP(Tabla1[[#This Row],[concatenar]],IG!$M$3:$W$1908,3,FALSE)</f>
        <v>0</v>
      </c>
      <c r="Q2243" s="103">
        <f>+VLOOKUP(Tabla1[[#This Row],[concatenar]],IG!$M$3:$W$1908,8,FALSE)</f>
        <v>0</v>
      </c>
      <c r="R2243" s="97">
        <f>+VLOOKUP(Tabla1[[#This Row],[concatenar]],IG!$M$3:$W$1908,9,FALSE)</f>
        <v>0</v>
      </c>
      <c r="S2243" s="136">
        <f>+VLOOKUP(Tabla1[[#This Row],[concatenar]],IG!$M$3:$W$1908,10,FALSE)</f>
        <v>0</v>
      </c>
      <c r="T2243" s="137">
        <f>+VLOOKUP(Tabla1[[#This Row],[concatenar]],IG!$M$3:$W$1908,11,FALSE)</f>
        <v>0</v>
      </c>
      <c r="U2243" s="130"/>
      <c r="V2243" s="138"/>
      <c r="W2243" s="130"/>
      <c r="X2243" s="29"/>
      <c r="Y2243" s="139">
        <f>ROUND(Tabla1[[#This Row],[VALOR UNITARIO SEGUIMIENTO FINANCIERO
2024]]*Tabla1[[#This Row],[MET AFECTADA PORLA GLOSA
RECURSOS 2024]]*Tabla1[[#This Row],[Porcentaje de Glosa]],0)</f>
        <v>0</v>
      </c>
      <c r="Z2243" s="51">
        <f>ROUND(Tabla1[[#This Row],[VALOR UNITARIO SEGUIMIENTO FINANCIERO
2025]]*Tabla1[[#This Row],[META AFECTADA PORLA GLOSA
RECURSOS 2025]]*Tabla1[[#This Row],[Porcentaje de Glosa]],0)</f>
        <v>0</v>
      </c>
      <c r="AA2243" s="51">
        <f>ROUND(Tabla1[[#This Row],[VALOR DE LA GLOSA 2024]]+Tabla1[[#This Row],[VALOR DE LA GLOSA 2025]],0)</f>
        <v>0</v>
      </c>
      <c r="AB2243" s="56"/>
      <c r="AC2243" s="130"/>
      <c r="AD2243" s="140"/>
      <c r="AE2243" s="130"/>
      <c r="AF2243" s="140">
        <f>ROUND(Tabla1[[#This Row],[VALOR TOTAL DE LA GLOSA]]-Tabla1[[#This Row],[Valor soportado por la Subred]],0)</f>
        <v>0</v>
      </c>
      <c r="AG2243" s="130"/>
      <c r="AH2243" s="130"/>
      <c r="AI2243" s="140">
        <f>ROUND(Tabla1[[#This Row],[VALOR GLOSA DEFINITIVA]]-Tabla1[[#This Row],[VALOR LEVANTADO EN LIQUIDACION]],0)</f>
        <v>0</v>
      </c>
    </row>
    <row r="2244" spans="2:35" s="32" customFormat="1" ht="87.6" hidden="1" customHeight="1" x14ac:dyDescent="0.25">
      <c r="B2244" s="131"/>
      <c r="C2244" s="132"/>
      <c r="D2244" s="131"/>
      <c r="E2244" s="133" t="str">
        <f>+Tabla1[[#This Row],[CODIGO ACTIVIDAD EN PPP Y LINEAMIENTO]]&amp;Tabla1[[#This Row],[ENTORNO/COMPONENTE]]</f>
        <v/>
      </c>
      <c r="F2244" s="134">
        <f>+VLOOKUP(Tabla1[[#This Row],[Columna1]],IG!$D$3:$L$1908,3,FALSE)</f>
        <v>0</v>
      </c>
      <c r="G2244" s="134">
        <f>+VLOOKUP(Tabla1[[#This Row],[Columna1]],IG!$D$3:$W$1908,4,FALSE)</f>
        <v>0</v>
      </c>
      <c r="H2244" s="134">
        <f>+VLOOKUP(Tabla1[[#This Row],[Columna1]],IG!$D$3:$W$1908,5,FALSE)</f>
        <v>0</v>
      </c>
      <c r="I2244" s="134">
        <f>+VLOOKUP(Tabla1[[#This Row],[Columna1]],IG!$D$3:$W$1908,6,FALSE)</f>
        <v>0</v>
      </c>
      <c r="J2244" s="134">
        <f>+VLOOKUP(Tabla1[[#This Row],[Columna1]],IG!$D$3:$W$1908,7,FALSE)</f>
        <v>0</v>
      </c>
      <c r="K2244" s="130"/>
      <c r="L2244" s="131"/>
      <c r="M2244" s="133" t="str">
        <f>+Tabla1[[#This Row],[Columna1]]&amp;Tabla1[[#This Row],[LOCALIDAD]]&amp;Tabla1[[#This Row],[MES]]</f>
        <v/>
      </c>
      <c r="N2244" s="29"/>
      <c r="O2244" s="135">
        <f>+VLOOKUP(Tabla1[[#This Row],[concatenar]],IG!$M$3:$W$1908,2,FALSE)</f>
        <v>0</v>
      </c>
      <c r="P2244" s="50">
        <f>+VLOOKUP(Tabla1[[#This Row],[concatenar]],IG!$M$3:$W$1908,3,FALSE)</f>
        <v>0</v>
      </c>
      <c r="Q2244" s="103">
        <f>+VLOOKUP(Tabla1[[#This Row],[concatenar]],IG!$M$3:$W$1908,8,FALSE)</f>
        <v>0</v>
      </c>
      <c r="R2244" s="97">
        <f>+VLOOKUP(Tabla1[[#This Row],[concatenar]],IG!$M$3:$W$1908,9,FALSE)</f>
        <v>0</v>
      </c>
      <c r="S2244" s="136">
        <f>+VLOOKUP(Tabla1[[#This Row],[concatenar]],IG!$M$3:$W$1908,10,FALSE)</f>
        <v>0</v>
      </c>
      <c r="T2244" s="137">
        <f>+VLOOKUP(Tabla1[[#This Row],[concatenar]],IG!$M$3:$W$1908,11,FALSE)</f>
        <v>0</v>
      </c>
      <c r="U2244" s="130"/>
      <c r="V2244" s="138"/>
      <c r="W2244" s="130"/>
      <c r="X2244" s="29"/>
      <c r="Y2244" s="139">
        <f>ROUND(Tabla1[[#This Row],[VALOR UNITARIO SEGUIMIENTO FINANCIERO
2024]]*Tabla1[[#This Row],[MET AFECTADA PORLA GLOSA
RECURSOS 2024]]*Tabla1[[#This Row],[Porcentaje de Glosa]],0)</f>
        <v>0</v>
      </c>
      <c r="Z2244" s="51">
        <f>ROUND(Tabla1[[#This Row],[VALOR UNITARIO SEGUIMIENTO FINANCIERO
2025]]*Tabla1[[#This Row],[META AFECTADA PORLA GLOSA
RECURSOS 2025]]*Tabla1[[#This Row],[Porcentaje de Glosa]],0)</f>
        <v>0</v>
      </c>
      <c r="AA2244" s="51">
        <f>ROUND(Tabla1[[#This Row],[VALOR DE LA GLOSA 2024]]+Tabla1[[#This Row],[VALOR DE LA GLOSA 2025]],0)</f>
        <v>0</v>
      </c>
      <c r="AB2244" s="56"/>
      <c r="AC2244" s="130"/>
      <c r="AD2244" s="140"/>
      <c r="AE2244" s="130"/>
      <c r="AF2244" s="140">
        <f>ROUND(Tabla1[[#This Row],[VALOR TOTAL DE LA GLOSA]]-Tabla1[[#This Row],[Valor soportado por la Subred]],0)</f>
        <v>0</v>
      </c>
      <c r="AG2244" s="130"/>
      <c r="AH2244" s="130"/>
      <c r="AI2244" s="140">
        <f>ROUND(Tabla1[[#This Row],[VALOR GLOSA DEFINITIVA]]-Tabla1[[#This Row],[VALOR LEVANTADO EN LIQUIDACION]],0)</f>
        <v>0</v>
      </c>
    </row>
    <row r="2245" spans="2:35" s="32" customFormat="1" ht="87.6" hidden="1" customHeight="1" x14ac:dyDescent="0.25">
      <c r="B2245" s="131"/>
      <c r="C2245" s="132"/>
      <c r="D2245" s="131"/>
      <c r="E2245" s="133" t="str">
        <f>+Tabla1[[#This Row],[CODIGO ACTIVIDAD EN PPP Y LINEAMIENTO]]&amp;Tabla1[[#This Row],[ENTORNO/COMPONENTE]]</f>
        <v/>
      </c>
      <c r="F2245" s="134">
        <f>+VLOOKUP(Tabla1[[#This Row],[Columna1]],IG!$D$3:$L$1908,3,FALSE)</f>
        <v>0</v>
      </c>
      <c r="G2245" s="134">
        <f>+VLOOKUP(Tabla1[[#This Row],[Columna1]],IG!$D$3:$W$1908,4,FALSE)</f>
        <v>0</v>
      </c>
      <c r="H2245" s="134">
        <f>+VLOOKUP(Tabla1[[#This Row],[Columna1]],IG!$D$3:$W$1908,5,FALSE)</f>
        <v>0</v>
      </c>
      <c r="I2245" s="134">
        <f>+VLOOKUP(Tabla1[[#This Row],[Columna1]],IG!$D$3:$W$1908,6,FALSE)</f>
        <v>0</v>
      </c>
      <c r="J2245" s="134">
        <f>+VLOOKUP(Tabla1[[#This Row],[Columna1]],IG!$D$3:$W$1908,7,FALSE)</f>
        <v>0</v>
      </c>
      <c r="K2245" s="130"/>
      <c r="L2245" s="131"/>
      <c r="M2245" s="133" t="str">
        <f>+Tabla1[[#This Row],[Columna1]]&amp;Tabla1[[#This Row],[LOCALIDAD]]&amp;Tabla1[[#This Row],[MES]]</f>
        <v/>
      </c>
      <c r="N2245" s="29"/>
      <c r="O2245" s="135">
        <f>+VLOOKUP(Tabla1[[#This Row],[concatenar]],IG!$M$3:$W$1908,2,FALSE)</f>
        <v>0</v>
      </c>
      <c r="P2245" s="50">
        <f>+VLOOKUP(Tabla1[[#This Row],[concatenar]],IG!$M$3:$W$1908,3,FALSE)</f>
        <v>0</v>
      </c>
      <c r="Q2245" s="103">
        <f>+VLOOKUP(Tabla1[[#This Row],[concatenar]],IG!$M$3:$W$1908,8,FALSE)</f>
        <v>0</v>
      </c>
      <c r="R2245" s="97">
        <f>+VLOOKUP(Tabla1[[#This Row],[concatenar]],IG!$M$3:$W$1908,9,FALSE)</f>
        <v>0</v>
      </c>
      <c r="S2245" s="136">
        <f>+VLOOKUP(Tabla1[[#This Row],[concatenar]],IG!$M$3:$W$1908,10,FALSE)</f>
        <v>0</v>
      </c>
      <c r="T2245" s="137">
        <f>+VLOOKUP(Tabla1[[#This Row],[concatenar]],IG!$M$3:$W$1908,11,FALSE)</f>
        <v>0</v>
      </c>
      <c r="U2245" s="130"/>
      <c r="V2245" s="138"/>
      <c r="W2245" s="130"/>
      <c r="X2245" s="29"/>
      <c r="Y2245" s="139">
        <f>ROUND(Tabla1[[#This Row],[VALOR UNITARIO SEGUIMIENTO FINANCIERO
2024]]*Tabla1[[#This Row],[MET AFECTADA PORLA GLOSA
RECURSOS 2024]]*Tabla1[[#This Row],[Porcentaje de Glosa]],0)</f>
        <v>0</v>
      </c>
      <c r="Z2245" s="51">
        <f>ROUND(Tabla1[[#This Row],[VALOR UNITARIO SEGUIMIENTO FINANCIERO
2025]]*Tabla1[[#This Row],[META AFECTADA PORLA GLOSA
RECURSOS 2025]]*Tabla1[[#This Row],[Porcentaje de Glosa]],0)</f>
        <v>0</v>
      </c>
      <c r="AA2245" s="51">
        <f>ROUND(Tabla1[[#This Row],[VALOR DE LA GLOSA 2024]]+Tabla1[[#This Row],[VALOR DE LA GLOSA 2025]],0)</f>
        <v>0</v>
      </c>
      <c r="AB2245" s="56"/>
      <c r="AC2245" s="130"/>
      <c r="AD2245" s="140"/>
      <c r="AE2245" s="130"/>
      <c r="AF2245" s="140">
        <f>ROUND(Tabla1[[#This Row],[VALOR TOTAL DE LA GLOSA]]-Tabla1[[#This Row],[Valor soportado por la Subred]],0)</f>
        <v>0</v>
      </c>
      <c r="AG2245" s="130"/>
      <c r="AH2245" s="130"/>
      <c r="AI2245" s="140">
        <f>ROUND(Tabla1[[#This Row],[VALOR GLOSA DEFINITIVA]]-Tabla1[[#This Row],[VALOR LEVANTADO EN LIQUIDACION]],0)</f>
        <v>0</v>
      </c>
    </row>
    <row r="2246" spans="2:35" s="32" customFormat="1" ht="87.6" hidden="1" customHeight="1" x14ac:dyDescent="0.25">
      <c r="B2246" s="131"/>
      <c r="C2246" s="132"/>
      <c r="D2246" s="131"/>
      <c r="E2246" s="133" t="str">
        <f>+Tabla1[[#This Row],[CODIGO ACTIVIDAD EN PPP Y LINEAMIENTO]]&amp;Tabla1[[#This Row],[ENTORNO/COMPONENTE]]</f>
        <v/>
      </c>
      <c r="F2246" s="134">
        <f>+VLOOKUP(Tabla1[[#This Row],[Columna1]],IG!$D$3:$L$1908,3,FALSE)</f>
        <v>0</v>
      </c>
      <c r="G2246" s="134">
        <f>+VLOOKUP(Tabla1[[#This Row],[Columna1]],IG!$D$3:$W$1908,4,FALSE)</f>
        <v>0</v>
      </c>
      <c r="H2246" s="134">
        <f>+VLOOKUP(Tabla1[[#This Row],[Columna1]],IG!$D$3:$W$1908,5,FALSE)</f>
        <v>0</v>
      </c>
      <c r="I2246" s="134">
        <f>+VLOOKUP(Tabla1[[#This Row],[Columna1]],IG!$D$3:$W$1908,6,FALSE)</f>
        <v>0</v>
      </c>
      <c r="J2246" s="134">
        <f>+VLOOKUP(Tabla1[[#This Row],[Columna1]],IG!$D$3:$W$1908,7,FALSE)</f>
        <v>0</v>
      </c>
      <c r="K2246" s="130"/>
      <c r="L2246" s="131"/>
      <c r="M2246" s="133" t="str">
        <f>+Tabla1[[#This Row],[Columna1]]&amp;Tabla1[[#This Row],[LOCALIDAD]]&amp;Tabla1[[#This Row],[MES]]</f>
        <v/>
      </c>
      <c r="N2246" s="29"/>
      <c r="O2246" s="135">
        <f>+VLOOKUP(Tabla1[[#This Row],[concatenar]],IG!$M$3:$W$1908,2,FALSE)</f>
        <v>0</v>
      </c>
      <c r="P2246" s="50">
        <f>+VLOOKUP(Tabla1[[#This Row],[concatenar]],IG!$M$3:$W$1908,3,FALSE)</f>
        <v>0</v>
      </c>
      <c r="Q2246" s="103">
        <f>+VLOOKUP(Tabla1[[#This Row],[concatenar]],IG!$M$3:$W$1908,8,FALSE)</f>
        <v>0</v>
      </c>
      <c r="R2246" s="97">
        <f>+VLOOKUP(Tabla1[[#This Row],[concatenar]],IG!$M$3:$W$1908,9,FALSE)</f>
        <v>0</v>
      </c>
      <c r="S2246" s="136">
        <f>+VLOOKUP(Tabla1[[#This Row],[concatenar]],IG!$M$3:$W$1908,10,FALSE)</f>
        <v>0</v>
      </c>
      <c r="T2246" s="137">
        <f>+VLOOKUP(Tabla1[[#This Row],[concatenar]],IG!$M$3:$W$1908,11,FALSE)</f>
        <v>0</v>
      </c>
      <c r="U2246" s="130"/>
      <c r="V2246" s="138"/>
      <c r="W2246" s="130"/>
      <c r="X2246" s="29"/>
      <c r="Y2246" s="139">
        <f>ROUND(Tabla1[[#This Row],[VALOR UNITARIO SEGUIMIENTO FINANCIERO
2024]]*Tabla1[[#This Row],[MET AFECTADA PORLA GLOSA
RECURSOS 2024]]*Tabla1[[#This Row],[Porcentaje de Glosa]],0)</f>
        <v>0</v>
      </c>
      <c r="Z2246" s="51">
        <f>ROUND(Tabla1[[#This Row],[VALOR UNITARIO SEGUIMIENTO FINANCIERO
2025]]*Tabla1[[#This Row],[META AFECTADA PORLA GLOSA
RECURSOS 2025]]*Tabla1[[#This Row],[Porcentaje de Glosa]],0)</f>
        <v>0</v>
      </c>
      <c r="AA2246" s="51">
        <f>ROUND(Tabla1[[#This Row],[VALOR DE LA GLOSA 2024]]+Tabla1[[#This Row],[VALOR DE LA GLOSA 2025]],0)</f>
        <v>0</v>
      </c>
      <c r="AB2246" s="56"/>
      <c r="AC2246" s="130"/>
      <c r="AD2246" s="140"/>
      <c r="AE2246" s="130"/>
      <c r="AF2246" s="140">
        <f>ROUND(Tabla1[[#This Row],[VALOR TOTAL DE LA GLOSA]]-Tabla1[[#This Row],[Valor soportado por la Subred]],0)</f>
        <v>0</v>
      </c>
      <c r="AG2246" s="130"/>
      <c r="AH2246" s="130"/>
      <c r="AI2246" s="140">
        <f>ROUND(Tabla1[[#This Row],[VALOR GLOSA DEFINITIVA]]-Tabla1[[#This Row],[VALOR LEVANTADO EN LIQUIDACION]],0)</f>
        <v>0</v>
      </c>
    </row>
    <row r="2247" spans="2:35" s="32" customFormat="1" ht="87.6" hidden="1" customHeight="1" x14ac:dyDescent="0.25">
      <c r="B2247" s="131"/>
      <c r="C2247" s="132"/>
      <c r="D2247" s="131"/>
      <c r="E2247" s="133" t="str">
        <f>+Tabla1[[#This Row],[CODIGO ACTIVIDAD EN PPP Y LINEAMIENTO]]&amp;Tabla1[[#This Row],[ENTORNO/COMPONENTE]]</f>
        <v/>
      </c>
      <c r="F2247" s="134">
        <f>+VLOOKUP(Tabla1[[#This Row],[Columna1]],IG!$D$3:$L$1908,3,FALSE)</f>
        <v>0</v>
      </c>
      <c r="G2247" s="134">
        <f>+VLOOKUP(Tabla1[[#This Row],[Columna1]],IG!$D$3:$W$1908,4,FALSE)</f>
        <v>0</v>
      </c>
      <c r="H2247" s="134">
        <f>+VLOOKUP(Tabla1[[#This Row],[Columna1]],IG!$D$3:$W$1908,5,FALSE)</f>
        <v>0</v>
      </c>
      <c r="I2247" s="134">
        <f>+VLOOKUP(Tabla1[[#This Row],[Columna1]],IG!$D$3:$W$1908,6,FALSE)</f>
        <v>0</v>
      </c>
      <c r="J2247" s="134">
        <f>+VLOOKUP(Tabla1[[#This Row],[Columna1]],IG!$D$3:$W$1908,7,FALSE)</f>
        <v>0</v>
      </c>
      <c r="K2247" s="130"/>
      <c r="L2247" s="131"/>
      <c r="M2247" s="133" t="str">
        <f>+Tabla1[[#This Row],[Columna1]]&amp;Tabla1[[#This Row],[LOCALIDAD]]&amp;Tabla1[[#This Row],[MES]]</f>
        <v/>
      </c>
      <c r="N2247" s="29"/>
      <c r="O2247" s="135">
        <f>+VLOOKUP(Tabla1[[#This Row],[concatenar]],IG!$M$3:$W$1908,2,FALSE)</f>
        <v>0</v>
      </c>
      <c r="P2247" s="50">
        <f>+VLOOKUP(Tabla1[[#This Row],[concatenar]],IG!$M$3:$W$1908,3,FALSE)</f>
        <v>0</v>
      </c>
      <c r="Q2247" s="103">
        <f>+VLOOKUP(Tabla1[[#This Row],[concatenar]],IG!$M$3:$W$1908,8,FALSE)</f>
        <v>0</v>
      </c>
      <c r="R2247" s="97">
        <f>+VLOOKUP(Tabla1[[#This Row],[concatenar]],IG!$M$3:$W$1908,9,FALSE)</f>
        <v>0</v>
      </c>
      <c r="S2247" s="136">
        <f>+VLOOKUP(Tabla1[[#This Row],[concatenar]],IG!$M$3:$W$1908,10,FALSE)</f>
        <v>0</v>
      </c>
      <c r="T2247" s="137">
        <f>+VLOOKUP(Tabla1[[#This Row],[concatenar]],IG!$M$3:$W$1908,11,FALSE)</f>
        <v>0</v>
      </c>
      <c r="U2247" s="130"/>
      <c r="V2247" s="138"/>
      <c r="W2247" s="130"/>
      <c r="X2247" s="29"/>
      <c r="Y2247" s="139">
        <f>ROUND(Tabla1[[#This Row],[VALOR UNITARIO SEGUIMIENTO FINANCIERO
2024]]*Tabla1[[#This Row],[MET AFECTADA PORLA GLOSA
RECURSOS 2024]]*Tabla1[[#This Row],[Porcentaje de Glosa]],0)</f>
        <v>0</v>
      </c>
      <c r="Z2247" s="51">
        <f>ROUND(Tabla1[[#This Row],[VALOR UNITARIO SEGUIMIENTO FINANCIERO
2025]]*Tabla1[[#This Row],[META AFECTADA PORLA GLOSA
RECURSOS 2025]]*Tabla1[[#This Row],[Porcentaje de Glosa]],0)</f>
        <v>0</v>
      </c>
      <c r="AA2247" s="51">
        <f>ROUND(Tabla1[[#This Row],[VALOR DE LA GLOSA 2024]]+Tabla1[[#This Row],[VALOR DE LA GLOSA 2025]],0)</f>
        <v>0</v>
      </c>
      <c r="AB2247" s="56"/>
      <c r="AC2247" s="130"/>
      <c r="AD2247" s="140"/>
      <c r="AE2247" s="130"/>
      <c r="AF2247" s="140">
        <f>ROUND(Tabla1[[#This Row],[VALOR TOTAL DE LA GLOSA]]-Tabla1[[#This Row],[Valor soportado por la Subred]],0)</f>
        <v>0</v>
      </c>
      <c r="AG2247" s="130"/>
      <c r="AH2247" s="130"/>
      <c r="AI2247" s="140">
        <f>ROUND(Tabla1[[#This Row],[VALOR GLOSA DEFINITIVA]]-Tabla1[[#This Row],[VALOR LEVANTADO EN LIQUIDACION]],0)</f>
        <v>0</v>
      </c>
    </row>
    <row r="2248" spans="2:35" s="32" customFormat="1" ht="87.6" hidden="1" customHeight="1" x14ac:dyDescent="0.25">
      <c r="B2248" s="131"/>
      <c r="C2248" s="132"/>
      <c r="D2248" s="131"/>
      <c r="E2248" s="133" t="str">
        <f>+Tabla1[[#This Row],[CODIGO ACTIVIDAD EN PPP Y LINEAMIENTO]]&amp;Tabla1[[#This Row],[ENTORNO/COMPONENTE]]</f>
        <v/>
      </c>
      <c r="F2248" s="134">
        <f>+VLOOKUP(Tabla1[[#This Row],[Columna1]],IG!$D$3:$L$1908,3,FALSE)</f>
        <v>0</v>
      </c>
      <c r="G2248" s="134">
        <f>+VLOOKUP(Tabla1[[#This Row],[Columna1]],IG!$D$3:$W$1908,4,FALSE)</f>
        <v>0</v>
      </c>
      <c r="H2248" s="134">
        <f>+VLOOKUP(Tabla1[[#This Row],[Columna1]],IG!$D$3:$W$1908,5,FALSE)</f>
        <v>0</v>
      </c>
      <c r="I2248" s="134">
        <f>+VLOOKUP(Tabla1[[#This Row],[Columna1]],IG!$D$3:$W$1908,6,FALSE)</f>
        <v>0</v>
      </c>
      <c r="J2248" s="134">
        <f>+VLOOKUP(Tabla1[[#This Row],[Columna1]],IG!$D$3:$W$1908,7,FALSE)</f>
        <v>0</v>
      </c>
      <c r="K2248" s="130"/>
      <c r="L2248" s="131"/>
      <c r="M2248" s="133" t="str">
        <f>+Tabla1[[#This Row],[Columna1]]&amp;Tabla1[[#This Row],[LOCALIDAD]]&amp;Tabla1[[#This Row],[MES]]</f>
        <v/>
      </c>
      <c r="N2248" s="29"/>
      <c r="O2248" s="135">
        <f>+VLOOKUP(Tabla1[[#This Row],[concatenar]],IG!$M$3:$W$1908,2,FALSE)</f>
        <v>0</v>
      </c>
      <c r="P2248" s="50">
        <f>+VLOOKUP(Tabla1[[#This Row],[concatenar]],IG!$M$3:$W$1908,3,FALSE)</f>
        <v>0</v>
      </c>
      <c r="Q2248" s="103">
        <f>+VLOOKUP(Tabla1[[#This Row],[concatenar]],IG!$M$3:$W$1908,8,FALSE)</f>
        <v>0</v>
      </c>
      <c r="R2248" s="97">
        <f>+VLOOKUP(Tabla1[[#This Row],[concatenar]],IG!$M$3:$W$1908,9,FALSE)</f>
        <v>0</v>
      </c>
      <c r="S2248" s="136">
        <f>+VLOOKUP(Tabla1[[#This Row],[concatenar]],IG!$M$3:$W$1908,10,FALSE)</f>
        <v>0</v>
      </c>
      <c r="T2248" s="137">
        <f>+VLOOKUP(Tabla1[[#This Row],[concatenar]],IG!$M$3:$W$1908,11,FALSE)</f>
        <v>0</v>
      </c>
      <c r="U2248" s="130"/>
      <c r="V2248" s="138"/>
      <c r="W2248" s="130"/>
      <c r="X2248" s="29"/>
      <c r="Y2248" s="139">
        <f>ROUND(Tabla1[[#This Row],[VALOR UNITARIO SEGUIMIENTO FINANCIERO
2024]]*Tabla1[[#This Row],[MET AFECTADA PORLA GLOSA
RECURSOS 2024]]*Tabla1[[#This Row],[Porcentaje de Glosa]],0)</f>
        <v>0</v>
      </c>
      <c r="Z2248" s="51">
        <f>ROUND(Tabla1[[#This Row],[VALOR UNITARIO SEGUIMIENTO FINANCIERO
2025]]*Tabla1[[#This Row],[META AFECTADA PORLA GLOSA
RECURSOS 2025]]*Tabla1[[#This Row],[Porcentaje de Glosa]],0)</f>
        <v>0</v>
      </c>
      <c r="AA2248" s="51">
        <f>ROUND(Tabla1[[#This Row],[VALOR DE LA GLOSA 2024]]+Tabla1[[#This Row],[VALOR DE LA GLOSA 2025]],0)</f>
        <v>0</v>
      </c>
      <c r="AB2248" s="56"/>
      <c r="AC2248" s="130"/>
      <c r="AD2248" s="140"/>
      <c r="AE2248" s="130"/>
      <c r="AF2248" s="140">
        <f>ROUND(Tabla1[[#This Row],[VALOR TOTAL DE LA GLOSA]]-Tabla1[[#This Row],[Valor soportado por la Subred]],0)</f>
        <v>0</v>
      </c>
      <c r="AG2248" s="130"/>
      <c r="AH2248" s="130"/>
      <c r="AI2248" s="140">
        <f>ROUND(Tabla1[[#This Row],[VALOR GLOSA DEFINITIVA]]-Tabla1[[#This Row],[VALOR LEVANTADO EN LIQUIDACION]],0)</f>
        <v>0</v>
      </c>
    </row>
    <row r="2249" spans="2:35" s="32" customFormat="1" ht="87.6" hidden="1" customHeight="1" x14ac:dyDescent="0.25">
      <c r="B2249" s="131"/>
      <c r="C2249" s="132"/>
      <c r="D2249" s="131"/>
      <c r="E2249" s="133" t="str">
        <f>+Tabla1[[#This Row],[CODIGO ACTIVIDAD EN PPP Y LINEAMIENTO]]&amp;Tabla1[[#This Row],[ENTORNO/COMPONENTE]]</f>
        <v/>
      </c>
      <c r="F2249" s="134">
        <f>+VLOOKUP(Tabla1[[#This Row],[Columna1]],IG!$D$3:$L$1908,3,FALSE)</f>
        <v>0</v>
      </c>
      <c r="G2249" s="134">
        <f>+VLOOKUP(Tabla1[[#This Row],[Columna1]],IG!$D$3:$W$1908,4,FALSE)</f>
        <v>0</v>
      </c>
      <c r="H2249" s="134">
        <f>+VLOOKUP(Tabla1[[#This Row],[Columna1]],IG!$D$3:$W$1908,5,FALSE)</f>
        <v>0</v>
      </c>
      <c r="I2249" s="134">
        <f>+VLOOKUP(Tabla1[[#This Row],[Columna1]],IG!$D$3:$W$1908,6,FALSE)</f>
        <v>0</v>
      </c>
      <c r="J2249" s="134">
        <f>+VLOOKUP(Tabla1[[#This Row],[Columna1]],IG!$D$3:$W$1908,7,FALSE)</f>
        <v>0</v>
      </c>
      <c r="K2249" s="130"/>
      <c r="L2249" s="131"/>
      <c r="M2249" s="133" t="str">
        <f>+Tabla1[[#This Row],[Columna1]]&amp;Tabla1[[#This Row],[LOCALIDAD]]&amp;Tabla1[[#This Row],[MES]]</f>
        <v/>
      </c>
      <c r="N2249" s="29"/>
      <c r="O2249" s="135">
        <f>+VLOOKUP(Tabla1[[#This Row],[concatenar]],IG!$M$3:$W$1908,2,FALSE)</f>
        <v>0</v>
      </c>
      <c r="P2249" s="50">
        <f>+VLOOKUP(Tabla1[[#This Row],[concatenar]],IG!$M$3:$W$1908,3,FALSE)</f>
        <v>0</v>
      </c>
      <c r="Q2249" s="103">
        <f>+VLOOKUP(Tabla1[[#This Row],[concatenar]],IG!$M$3:$W$1908,8,FALSE)</f>
        <v>0</v>
      </c>
      <c r="R2249" s="97">
        <f>+VLOOKUP(Tabla1[[#This Row],[concatenar]],IG!$M$3:$W$1908,9,FALSE)</f>
        <v>0</v>
      </c>
      <c r="S2249" s="136">
        <f>+VLOOKUP(Tabla1[[#This Row],[concatenar]],IG!$M$3:$W$1908,10,FALSE)</f>
        <v>0</v>
      </c>
      <c r="T2249" s="137">
        <f>+VLOOKUP(Tabla1[[#This Row],[concatenar]],IG!$M$3:$W$1908,11,FALSE)</f>
        <v>0</v>
      </c>
      <c r="U2249" s="130"/>
      <c r="V2249" s="138"/>
      <c r="W2249" s="130"/>
      <c r="X2249" s="29"/>
      <c r="Y2249" s="139">
        <f>ROUND(Tabla1[[#This Row],[VALOR UNITARIO SEGUIMIENTO FINANCIERO
2024]]*Tabla1[[#This Row],[MET AFECTADA PORLA GLOSA
RECURSOS 2024]]*Tabla1[[#This Row],[Porcentaje de Glosa]],0)</f>
        <v>0</v>
      </c>
      <c r="Z2249" s="51">
        <f>ROUND(Tabla1[[#This Row],[VALOR UNITARIO SEGUIMIENTO FINANCIERO
2025]]*Tabla1[[#This Row],[META AFECTADA PORLA GLOSA
RECURSOS 2025]]*Tabla1[[#This Row],[Porcentaje de Glosa]],0)</f>
        <v>0</v>
      </c>
      <c r="AA2249" s="51">
        <f>ROUND(Tabla1[[#This Row],[VALOR DE LA GLOSA 2024]]+Tabla1[[#This Row],[VALOR DE LA GLOSA 2025]],0)</f>
        <v>0</v>
      </c>
      <c r="AB2249" s="56"/>
      <c r="AC2249" s="130"/>
      <c r="AD2249" s="140"/>
      <c r="AE2249" s="130"/>
      <c r="AF2249" s="140">
        <f>ROUND(Tabla1[[#This Row],[VALOR TOTAL DE LA GLOSA]]-Tabla1[[#This Row],[Valor soportado por la Subred]],0)</f>
        <v>0</v>
      </c>
      <c r="AG2249" s="130"/>
      <c r="AH2249" s="130"/>
      <c r="AI2249" s="140">
        <f>ROUND(Tabla1[[#This Row],[VALOR GLOSA DEFINITIVA]]-Tabla1[[#This Row],[VALOR LEVANTADO EN LIQUIDACION]],0)</f>
        <v>0</v>
      </c>
    </row>
    <row r="2250" spans="2:35" s="32" customFormat="1" ht="87.6" hidden="1" customHeight="1" x14ac:dyDescent="0.25">
      <c r="B2250" s="131"/>
      <c r="C2250" s="132"/>
      <c r="D2250" s="131"/>
      <c r="E2250" s="133" t="str">
        <f>+Tabla1[[#This Row],[CODIGO ACTIVIDAD EN PPP Y LINEAMIENTO]]&amp;Tabla1[[#This Row],[ENTORNO/COMPONENTE]]</f>
        <v/>
      </c>
      <c r="F2250" s="134">
        <f>+VLOOKUP(Tabla1[[#This Row],[Columna1]],IG!$D$3:$L$1908,3,FALSE)</f>
        <v>0</v>
      </c>
      <c r="G2250" s="134">
        <f>+VLOOKUP(Tabla1[[#This Row],[Columna1]],IG!$D$3:$W$1908,4,FALSE)</f>
        <v>0</v>
      </c>
      <c r="H2250" s="134">
        <f>+VLOOKUP(Tabla1[[#This Row],[Columna1]],IG!$D$3:$W$1908,5,FALSE)</f>
        <v>0</v>
      </c>
      <c r="I2250" s="134">
        <f>+VLOOKUP(Tabla1[[#This Row],[Columna1]],IG!$D$3:$W$1908,6,FALSE)</f>
        <v>0</v>
      </c>
      <c r="J2250" s="134">
        <f>+VLOOKUP(Tabla1[[#This Row],[Columna1]],IG!$D$3:$W$1908,7,FALSE)</f>
        <v>0</v>
      </c>
      <c r="K2250" s="130"/>
      <c r="L2250" s="131"/>
      <c r="M2250" s="133" t="str">
        <f>+Tabla1[[#This Row],[Columna1]]&amp;Tabla1[[#This Row],[LOCALIDAD]]&amp;Tabla1[[#This Row],[MES]]</f>
        <v/>
      </c>
      <c r="N2250" s="29"/>
      <c r="O2250" s="135">
        <f>+VLOOKUP(Tabla1[[#This Row],[concatenar]],IG!$M$3:$W$1908,2,FALSE)</f>
        <v>0</v>
      </c>
      <c r="P2250" s="50">
        <f>+VLOOKUP(Tabla1[[#This Row],[concatenar]],IG!$M$3:$W$1908,3,FALSE)</f>
        <v>0</v>
      </c>
      <c r="Q2250" s="103">
        <f>+VLOOKUP(Tabla1[[#This Row],[concatenar]],IG!$M$3:$W$1908,8,FALSE)</f>
        <v>0</v>
      </c>
      <c r="R2250" s="97">
        <f>+VLOOKUP(Tabla1[[#This Row],[concatenar]],IG!$M$3:$W$1908,9,FALSE)</f>
        <v>0</v>
      </c>
      <c r="S2250" s="136">
        <f>+VLOOKUP(Tabla1[[#This Row],[concatenar]],IG!$M$3:$W$1908,10,FALSE)</f>
        <v>0</v>
      </c>
      <c r="T2250" s="137">
        <f>+VLOOKUP(Tabla1[[#This Row],[concatenar]],IG!$M$3:$W$1908,11,FALSE)</f>
        <v>0</v>
      </c>
      <c r="U2250" s="130"/>
      <c r="V2250" s="138"/>
      <c r="W2250" s="130"/>
      <c r="X2250" s="29"/>
      <c r="Y2250" s="139">
        <f>ROUND(Tabla1[[#This Row],[VALOR UNITARIO SEGUIMIENTO FINANCIERO
2024]]*Tabla1[[#This Row],[MET AFECTADA PORLA GLOSA
RECURSOS 2024]]*Tabla1[[#This Row],[Porcentaje de Glosa]],0)</f>
        <v>0</v>
      </c>
      <c r="Z2250" s="51">
        <f>ROUND(Tabla1[[#This Row],[VALOR UNITARIO SEGUIMIENTO FINANCIERO
2025]]*Tabla1[[#This Row],[META AFECTADA PORLA GLOSA
RECURSOS 2025]]*Tabla1[[#This Row],[Porcentaje de Glosa]],0)</f>
        <v>0</v>
      </c>
      <c r="AA2250" s="51">
        <f>ROUND(Tabla1[[#This Row],[VALOR DE LA GLOSA 2024]]+Tabla1[[#This Row],[VALOR DE LA GLOSA 2025]],0)</f>
        <v>0</v>
      </c>
      <c r="AB2250" s="56"/>
      <c r="AC2250" s="130"/>
      <c r="AD2250" s="140"/>
      <c r="AE2250" s="130"/>
      <c r="AF2250" s="140">
        <f>ROUND(Tabla1[[#This Row],[VALOR TOTAL DE LA GLOSA]]-Tabla1[[#This Row],[Valor soportado por la Subred]],0)</f>
        <v>0</v>
      </c>
      <c r="AG2250" s="130"/>
      <c r="AH2250" s="130"/>
      <c r="AI2250" s="140">
        <f>ROUND(Tabla1[[#This Row],[VALOR GLOSA DEFINITIVA]]-Tabla1[[#This Row],[VALOR LEVANTADO EN LIQUIDACION]],0)</f>
        <v>0</v>
      </c>
    </row>
    <row r="2251" spans="2:35" s="32" customFormat="1" ht="87.6" hidden="1" customHeight="1" x14ac:dyDescent="0.25">
      <c r="B2251" s="131"/>
      <c r="C2251" s="132"/>
      <c r="D2251" s="131"/>
      <c r="E2251" s="133" t="str">
        <f>+Tabla1[[#This Row],[CODIGO ACTIVIDAD EN PPP Y LINEAMIENTO]]&amp;Tabla1[[#This Row],[ENTORNO/COMPONENTE]]</f>
        <v/>
      </c>
      <c r="F2251" s="134">
        <f>+VLOOKUP(Tabla1[[#This Row],[Columna1]],IG!$D$3:$L$1908,3,FALSE)</f>
        <v>0</v>
      </c>
      <c r="G2251" s="134">
        <f>+VLOOKUP(Tabla1[[#This Row],[Columna1]],IG!$D$3:$W$1908,4,FALSE)</f>
        <v>0</v>
      </c>
      <c r="H2251" s="134">
        <f>+VLOOKUP(Tabla1[[#This Row],[Columna1]],IG!$D$3:$W$1908,5,FALSE)</f>
        <v>0</v>
      </c>
      <c r="I2251" s="134">
        <f>+VLOOKUP(Tabla1[[#This Row],[Columna1]],IG!$D$3:$W$1908,6,FALSE)</f>
        <v>0</v>
      </c>
      <c r="J2251" s="134">
        <f>+VLOOKUP(Tabla1[[#This Row],[Columna1]],IG!$D$3:$W$1908,7,FALSE)</f>
        <v>0</v>
      </c>
      <c r="K2251" s="130"/>
      <c r="L2251" s="131"/>
      <c r="M2251" s="133" t="str">
        <f>+Tabla1[[#This Row],[Columna1]]&amp;Tabla1[[#This Row],[LOCALIDAD]]&amp;Tabla1[[#This Row],[MES]]</f>
        <v/>
      </c>
      <c r="N2251" s="29"/>
      <c r="O2251" s="135">
        <f>+VLOOKUP(Tabla1[[#This Row],[concatenar]],IG!$M$3:$W$1908,2,FALSE)</f>
        <v>0</v>
      </c>
      <c r="P2251" s="50">
        <f>+VLOOKUP(Tabla1[[#This Row],[concatenar]],IG!$M$3:$W$1908,3,FALSE)</f>
        <v>0</v>
      </c>
      <c r="Q2251" s="103">
        <f>+VLOOKUP(Tabla1[[#This Row],[concatenar]],IG!$M$3:$W$1908,8,FALSE)</f>
        <v>0</v>
      </c>
      <c r="R2251" s="97">
        <f>+VLOOKUP(Tabla1[[#This Row],[concatenar]],IG!$M$3:$W$1908,9,FALSE)</f>
        <v>0</v>
      </c>
      <c r="S2251" s="136">
        <f>+VLOOKUP(Tabla1[[#This Row],[concatenar]],IG!$M$3:$W$1908,10,FALSE)</f>
        <v>0</v>
      </c>
      <c r="T2251" s="137">
        <f>+VLOOKUP(Tabla1[[#This Row],[concatenar]],IG!$M$3:$W$1908,11,FALSE)</f>
        <v>0</v>
      </c>
      <c r="U2251" s="130"/>
      <c r="V2251" s="138"/>
      <c r="W2251" s="130"/>
      <c r="X2251" s="29"/>
      <c r="Y2251" s="139">
        <f>ROUND(Tabla1[[#This Row],[VALOR UNITARIO SEGUIMIENTO FINANCIERO
2024]]*Tabla1[[#This Row],[MET AFECTADA PORLA GLOSA
RECURSOS 2024]]*Tabla1[[#This Row],[Porcentaje de Glosa]],0)</f>
        <v>0</v>
      </c>
      <c r="Z2251" s="51">
        <f>ROUND(Tabla1[[#This Row],[VALOR UNITARIO SEGUIMIENTO FINANCIERO
2025]]*Tabla1[[#This Row],[META AFECTADA PORLA GLOSA
RECURSOS 2025]]*Tabla1[[#This Row],[Porcentaje de Glosa]],0)</f>
        <v>0</v>
      </c>
      <c r="AA2251" s="51">
        <f>ROUND(Tabla1[[#This Row],[VALOR DE LA GLOSA 2024]]+Tabla1[[#This Row],[VALOR DE LA GLOSA 2025]],0)</f>
        <v>0</v>
      </c>
      <c r="AB2251" s="56"/>
      <c r="AC2251" s="130"/>
      <c r="AD2251" s="140"/>
      <c r="AE2251" s="130"/>
      <c r="AF2251" s="140">
        <f>ROUND(Tabla1[[#This Row],[VALOR TOTAL DE LA GLOSA]]-Tabla1[[#This Row],[Valor soportado por la Subred]],0)</f>
        <v>0</v>
      </c>
      <c r="AG2251" s="130"/>
      <c r="AH2251" s="130"/>
      <c r="AI2251" s="140">
        <f>ROUND(Tabla1[[#This Row],[VALOR GLOSA DEFINITIVA]]-Tabla1[[#This Row],[VALOR LEVANTADO EN LIQUIDACION]],0)</f>
        <v>0</v>
      </c>
    </row>
    <row r="2252" spans="2:35" s="32" customFormat="1" ht="87.6" hidden="1" customHeight="1" x14ac:dyDescent="0.25">
      <c r="B2252" s="131"/>
      <c r="C2252" s="132"/>
      <c r="D2252" s="131"/>
      <c r="E2252" s="133" t="str">
        <f>+Tabla1[[#This Row],[CODIGO ACTIVIDAD EN PPP Y LINEAMIENTO]]&amp;Tabla1[[#This Row],[ENTORNO/COMPONENTE]]</f>
        <v/>
      </c>
      <c r="F2252" s="134">
        <f>+VLOOKUP(Tabla1[[#This Row],[Columna1]],IG!$D$3:$L$1908,3,FALSE)</f>
        <v>0</v>
      </c>
      <c r="G2252" s="134">
        <f>+VLOOKUP(Tabla1[[#This Row],[Columna1]],IG!$D$3:$W$1908,4,FALSE)</f>
        <v>0</v>
      </c>
      <c r="H2252" s="134">
        <f>+VLOOKUP(Tabla1[[#This Row],[Columna1]],IG!$D$3:$W$1908,5,FALSE)</f>
        <v>0</v>
      </c>
      <c r="I2252" s="134">
        <f>+VLOOKUP(Tabla1[[#This Row],[Columna1]],IG!$D$3:$W$1908,6,FALSE)</f>
        <v>0</v>
      </c>
      <c r="J2252" s="134">
        <f>+VLOOKUP(Tabla1[[#This Row],[Columna1]],IG!$D$3:$W$1908,7,FALSE)</f>
        <v>0</v>
      </c>
      <c r="K2252" s="130"/>
      <c r="L2252" s="131"/>
      <c r="M2252" s="133" t="str">
        <f>+Tabla1[[#This Row],[Columna1]]&amp;Tabla1[[#This Row],[LOCALIDAD]]&amp;Tabla1[[#This Row],[MES]]</f>
        <v/>
      </c>
      <c r="N2252" s="29"/>
      <c r="O2252" s="135">
        <f>+VLOOKUP(Tabla1[[#This Row],[concatenar]],IG!$M$3:$W$1908,2,FALSE)</f>
        <v>0</v>
      </c>
      <c r="P2252" s="50">
        <f>+VLOOKUP(Tabla1[[#This Row],[concatenar]],IG!$M$3:$W$1908,3,FALSE)</f>
        <v>0</v>
      </c>
      <c r="Q2252" s="103">
        <f>+VLOOKUP(Tabla1[[#This Row],[concatenar]],IG!$M$3:$W$1908,8,FALSE)</f>
        <v>0</v>
      </c>
      <c r="R2252" s="97">
        <f>+VLOOKUP(Tabla1[[#This Row],[concatenar]],IG!$M$3:$W$1908,9,FALSE)</f>
        <v>0</v>
      </c>
      <c r="S2252" s="136">
        <f>+VLOOKUP(Tabla1[[#This Row],[concatenar]],IG!$M$3:$W$1908,10,FALSE)</f>
        <v>0</v>
      </c>
      <c r="T2252" s="137">
        <f>+VLOOKUP(Tabla1[[#This Row],[concatenar]],IG!$M$3:$W$1908,11,FALSE)</f>
        <v>0</v>
      </c>
      <c r="U2252" s="130"/>
      <c r="V2252" s="138"/>
      <c r="W2252" s="130"/>
      <c r="X2252" s="29"/>
      <c r="Y2252" s="139">
        <f>ROUND(Tabla1[[#This Row],[VALOR UNITARIO SEGUIMIENTO FINANCIERO
2024]]*Tabla1[[#This Row],[MET AFECTADA PORLA GLOSA
RECURSOS 2024]]*Tabla1[[#This Row],[Porcentaje de Glosa]],0)</f>
        <v>0</v>
      </c>
      <c r="Z2252" s="51">
        <f>ROUND(Tabla1[[#This Row],[VALOR UNITARIO SEGUIMIENTO FINANCIERO
2025]]*Tabla1[[#This Row],[META AFECTADA PORLA GLOSA
RECURSOS 2025]]*Tabla1[[#This Row],[Porcentaje de Glosa]],0)</f>
        <v>0</v>
      </c>
      <c r="AA2252" s="51">
        <f>ROUND(Tabla1[[#This Row],[VALOR DE LA GLOSA 2024]]+Tabla1[[#This Row],[VALOR DE LA GLOSA 2025]],0)</f>
        <v>0</v>
      </c>
      <c r="AB2252" s="56"/>
      <c r="AC2252" s="130"/>
      <c r="AD2252" s="140"/>
      <c r="AE2252" s="130"/>
      <c r="AF2252" s="140">
        <f>ROUND(Tabla1[[#This Row],[VALOR TOTAL DE LA GLOSA]]-Tabla1[[#This Row],[Valor soportado por la Subred]],0)</f>
        <v>0</v>
      </c>
      <c r="AG2252" s="130"/>
      <c r="AH2252" s="130"/>
      <c r="AI2252" s="140">
        <f>ROUND(Tabla1[[#This Row],[VALOR GLOSA DEFINITIVA]]-Tabla1[[#This Row],[VALOR LEVANTADO EN LIQUIDACION]],0)</f>
        <v>0</v>
      </c>
    </row>
    <row r="2253" spans="2:35" s="32" customFormat="1" ht="87.6" hidden="1" customHeight="1" x14ac:dyDescent="0.25">
      <c r="B2253" s="131"/>
      <c r="C2253" s="132"/>
      <c r="D2253" s="131"/>
      <c r="E2253" s="133" t="str">
        <f>+Tabla1[[#This Row],[CODIGO ACTIVIDAD EN PPP Y LINEAMIENTO]]&amp;Tabla1[[#This Row],[ENTORNO/COMPONENTE]]</f>
        <v/>
      </c>
      <c r="F2253" s="134">
        <f>+VLOOKUP(Tabla1[[#This Row],[Columna1]],IG!$D$3:$L$1908,3,FALSE)</f>
        <v>0</v>
      </c>
      <c r="G2253" s="134">
        <f>+VLOOKUP(Tabla1[[#This Row],[Columna1]],IG!$D$3:$W$1908,4,FALSE)</f>
        <v>0</v>
      </c>
      <c r="H2253" s="134">
        <f>+VLOOKUP(Tabla1[[#This Row],[Columna1]],IG!$D$3:$W$1908,5,FALSE)</f>
        <v>0</v>
      </c>
      <c r="I2253" s="134">
        <f>+VLOOKUP(Tabla1[[#This Row],[Columna1]],IG!$D$3:$W$1908,6,FALSE)</f>
        <v>0</v>
      </c>
      <c r="J2253" s="134">
        <f>+VLOOKUP(Tabla1[[#This Row],[Columna1]],IG!$D$3:$W$1908,7,FALSE)</f>
        <v>0</v>
      </c>
      <c r="K2253" s="130"/>
      <c r="L2253" s="131"/>
      <c r="M2253" s="133" t="str">
        <f>+Tabla1[[#This Row],[Columna1]]&amp;Tabla1[[#This Row],[LOCALIDAD]]&amp;Tabla1[[#This Row],[MES]]</f>
        <v/>
      </c>
      <c r="N2253" s="29"/>
      <c r="O2253" s="135">
        <f>+VLOOKUP(Tabla1[[#This Row],[concatenar]],IG!$M$3:$W$1908,2,FALSE)</f>
        <v>0</v>
      </c>
      <c r="P2253" s="50">
        <f>+VLOOKUP(Tabla1[[#This Row],[concatenar]],IG!$M$3:$W$1908,3,FALSE)</f>
        <v>0</v>
      </c>
      <c r="Q2253" s="103">
        <f>+VLOOKUP(Tabla1[[#This Row],[concatenar]],IG!$M$3:$W$1908,8,FALSE)</f>
        <v>0</v>
      </c>
      <c r="R2253" s="97">
        <f>+VLOOKUP(Tabla1[[#This Row],[concatenar]],IG!$M$3:$W$1908,9,FALSE)</f>
        <v>0</v>
      </c>
      <c r="S2253" s="136">
        <f>+VLOOKUP(Tabla1[[#This Row],[concatenar]],IG!$M$3:$W$1908,10,FALSE)</f>
        <v>0</v>
      </c>
      <c r="T2253" s="137">
        <f>+VLOOKUP(Tabla1[[#This Row],[concatenar]],IG!$M$3:$W$1908,11,FALSE)</f>
        <v>0</v>
      </c>
      <c r="U2253" s="130"/>
      <c r="V2253" s="138"/>
      <c r="W2253" s="130"/>
      <c r="X2253" s="29"/>
      <c r="Y2253" s="139">
        <f>ROUND(Tabla1[[#This Row],[VALOR UNITARIO SEGUIMIENTO FINANCIERO
2024]]*Tabla1[[#This Row],[MET AFECTADA PORLA GLOSA
RECURSOS 2024]]*Tabla1[[#This Row],[Porcentaje de Glosa]],0)</f>
        <v>0</v>
      </c>
      <c r="Z2253" s="51">
        <f>ROUND(Tabla1[[#This Row],[VALOR UNITARIO SEGUIMIENTO FINANCIERO
2025]]*Tabla1[[#This Row],[META AFECTADA PORLA GLOSA
RECURSOS 2025]]*Tabla1[[#This Row],[Porcentaje de Glosa]],0)</f>
        <v>0</v>
      </c>
      <c r="AA2253" s="51">
        <f>ROUND(Tabla1[[#This Row],[VALOR DE LA GLOSA 2024]]+Tabla1[[#This Row],[VALOR DE LA GLOSA 2025]],0)</f>
        <v>0</v>
      </c>
      <c r="AB2253" s="56"/>
      <c r="AC2253" s="130"/>
      <c r="AD2253" s="140"/>
      <c r="AE2253" s="130"/>
      <c r="AF2253" s="140">
        <f>ROUND(Tabla1[[#This Row],[VALOR TOTAL DE LA GLOSA]]-Tabla1[[#This Row],[Valor soportado por la Subred]],0)</f>
        <v>0</v>
      </c>
      <c r="AG2253" s="130"/>
      <c r="AH2253" s="130"/>
      <c r="AI2253" s="140">
        <f>ROUND(Tabla1[[#This Row],[VALOR GLOSA DEFINITIVA]]-Tabla1[[#This Row],[VALOR LEVANTADO EN LIQUIDACION]],0)</f>
        <v>0</v>
      </c>
    </row>
    <row r="2254" spans="2:35" s="32" customFormat="1" ht="87.6" hidden="1" customHeight="1" x14ac:dyDescent="0.25">
      <c r="B2254" s="131"/>
      <c r="C2254" s="132"/>
      <c r="D2254" s="131"/>
      <c r="E2254" s="133" t="str">
        <f>+Tabla1[[#This Row],[CODIGO ACTIVIDAD EN PPP Y LINEAMIENTO]]&amp;Tabla1[[#This Row],[ENTORNO/COMPONENTE]]</f>
        <v/>
      </c>
      <c r="F2254" s="134">
        <f>+VLOOKUP(Tabla1[[#This Row],[Columna1]],IG!$D$3:$L$1908,3,FALSE)</f>
        <v>0</v>
      </c>
      <c r="G2254" s="134">
        <f>+VLOOKUP(Tabla1[[#This Row],[Columna1]],IG!$D$3:$W$1908,4,FALSE)</f>
        <v>0</v>
      </c>
      <c r="H2254" s="134">
        <f>+VLOOKUP(Tabla1[[#This Row],[Columna1]],IG!$D$3:$W$1908,5,FALSE)</f>
        <v>0</v>
      </c>
      <c r="I2254" s="134">
        <f>+VLOOKUP(Tabla1[[#This Row],[Columna1]],IG!$D$3:$W$1908,6,FALSE)</f>
        <v>0</v>
      </c>
      <c r="J2254" s="134">
        <f>+VLOOKUP(Tabla1[[#This Row],[Columna1]],IG!$D$3:$W$1908,7,FALSE)</f>
        <v>0</v>
      </c>
      <c r="K2254" s="130"/>
      <c r="L2254" s="131"/>
      <c r="M2254" s="133" t="str">
        <f>+Tabla1[[#This Row],[Columna1]]&amp;Tabla1[[#This Row],[LOCALIDAD]]&amp;Tabla1[[#This Row],[MES]]</f>
        <v/>
      </c>
      <c r="N2254" s="29"/>
      <c r="O2254" s="135">
        <f>+VLOOKUP(Tabla1[[#This Row],[concatenar]],IG!$M$3:$W$1908,2,FALSE)</f>
        <v>0</v>
      </c>
      <c r="P2254" s="50">
        <f>+VLOOKUP(Tabla1[[#This Row],[concatenar]],IG!$M$3:$W$1908,3,FALSE)</f>
        <v>0</v>
      </c>
      <c r="Q2254" s="103">
        <f>+VLOOKUP(Tabla1[[#This Row],[concatenar]],IG!$M$3:$W$1908,8,FALSE)</f>
        <v>0</v>
      </c>
      <c r="R2254" s="97">
        <f>+VLOOKUP(Tabla1[[#This Row],[concatenar]],IG!$M$3:$W$1908,9,FALSE)</f>
        <v>0</v>
      </c>
      <c r="S2254" s="136">
        <f>+VLOOKUP(Tabla1[[#This Row],[concatenar]],IG!$M$3:$W$1908,10,FALSE)</f>
        <v>0</v>
      </c>
      <c r="T2254" s="137">
        <f>+VLOOKUP(Tabla1[[#This Row],[concatenar]],IG!$M$3:$W$1908,11,FALSE)</f>
        <v>0</v>
      </c>
      <c r="U2254" s="130"/>
      <c r="V2254" s="138"/>
      <c r="W2254" s="130"/>
      <c r="X2254" s="29"/>
      <c r="Y2254" s="139">
        <f>ROUND(Tabla1[[#This Row],[VALOR UNITARIO SEGUIMIENTO FINANCIERO
2024]]*Tabla1[[#This Row],[MET AFECTADA PORLA GLOSA
RECURSOS 2024]]*Tabla1[[#This Row],[Porcentaje de Glosa]],0)</f>
        <v>0</v>
      </c>
      <c r="Z2254" s="51">
        <f>ROUND(Tabla1[[#This Row],[VALOR UNITARIO SEGUIMIENTO FINANCIERO
2025]]*Tabla1[[#This Row],[META AFECTADA PORLA GLOSA
RECURSOS 2025]]*Tabla1[[#This Row],[Porcentaje de Glosa]],0)</f>
        <v>0</v>
      </c>
      <c r="AA2254" s="51">
        <f>ROUND(Tabla1[[#This Row],[VALOR DE LA GLOSA 2024]]+Tabla1[[#This Row],[VALOR DE LA GLOSA 2025]],0)</f>
        <v>0</v>
      </c>
      <c r="AB2254" s="56"/>
      <c r="AC2254" s="130"/>
      <c r="AD2254" s="140"/>
      <c r="AE2254" s="130"/>
      <c r="AF2254" s="140">
        <f>ROUND(Tabla1[[#This Row],[VALOR TOTAL DE LA GLOSA]]-Tabla1[[#This Row],[Valor soportado por la Subred]],0)</f>
        <v>0</v>
      </c>
      <c r="AG2254" s="130"/>
      <c r="AH2254" s="130"/>
      <c r="AI2254" s="140">
        <f>ROUND(Tabla1[[#This Row],[VALOR GLOSA DEFINITIVA]]-Tabla1[[#This Row],[VALOR LEVANTADO EN LIQUIDACION]],0)</f>
        <v>0</v>
      </c>
    </row>
    <row r="2255" spans="2:35" s="32" customFormat="1" ht="87.6" hidden="1" customHeight="1" x14ac:dyDescent="0.25">
      <c r="B2255" s="131"/>
      <c r="C2255" s="132"/>
      <c r="D2255" s="131"/>
      <c r="E2255" s="133" t="str">
        <f>+Tabla1[[#This Row],[CODIGO ACTIVIDAD EN PPP Y LINEAMIENTO]]&amp;Tabla1[[#This Row],[ENTORNO/COMPONENTE]]</f>
        <v/>
      </c>
      <c r="F2255" s="134">
        <f>+VLOOKUP(Tabla1[[#This Row],[Columna1]],IG!$D$3:$L$1908,3,FALSE)</f>
        <v>0</v>
      </c>
      <c r="G2255" s="134">
        <f>+VLOOKUP(Tabla1[[#This Row],[Columna1]],IG!$D$3:$W$1908,4,FALSE)</f>
        <v>0</v>
      </c>
      <c r="H2255" s="134">
        <f>+VLOOKUP(Tabla1[[#This Row],[Columna1]],IG!$D$3:$W$1908,5,FALSE)</f>
        <v>0</v>
      </c>
      <c r="I2255" s="134">
        <f>+VLOOKUP(Tabla1[[#This Row],[Columna1]],IG!$D$3:$W$1908,6,FALSE)</f>
        <v>0</v>
      </c>
      <c r="J2255" s="134">
        <f>+VLOOKUP(Tabla1[[#This Row],[Columna1]],IG!$D$3:$W$1908,7,FALSE)</f>
        <v>0</v>
      </c>
      <c r="K2255" s="130"/>
      <c r="L2255" s="131"/>
      <c r="M2255" s="133" t="str">
        <f>+Tabla1[[#This Row],[Columna1]]&amp;Tabla1[[#This Row],[LOCALIDAD]]&amp;Tabla1[[#This Row],[MES]]</f>
        <v/>
      </c>
      <c r="N2255" s="29"/>
      <c r="O2255" s="135">
        <f>+VLOOKUP(Tabla1[[#This Row],[concatenar]],IG!$M$3:$W$1908,2,FALSE)</f>
        <v>0</v>
      </c>
      <c r="P2255" s="50">
        <f>+VLOOKUP(Tabla1[[#This Row],[concatenar]],IG!$M$3:$W$1908,3,FALSE)</f>
        <v>0</v>
      </c>
      <c r="Q2255" s="103">
        <f>+VLOOKUP(Tabla1[[#This Row],[concatenar]],IG!$M$3:$W$1908,8,FALSE)</f>
        <v>0</v>
      </c>
      <c r="R2255" s="97">
        <f>+VLOOKUP(Tabla1[[#This Row],[concatenar]],IG!$M$3:$W$1908,9,FALSE)</f>
        <v>0</v>
      </c>
      <c r="S2255" s="136">
        <f>+VLOOKUP(Tabla1[[#This Row],[concatenar]],IG!$M$3:$W$1908,10,FALSE)</f>
        <v>0</v>
      </c>
      <c r="T2255" s="137">
        <f>+VLOOKUP(Tabla1[[#This Row],[concatenar]],IG!$M$3:$W$1908,11,FALSE)</f>
        <v>0</v>
      </c>
      <c r="U2255" s="130"/>
      <c r="V2255" s="138"/>
      <c r="W2255" s="130"/>
      <c r="X2255" s="29"/>
      <c r="Y2255" s="139">
        <f>ROUND(Tabla1[[#This Row],[VALOR UNITARIO SEGUIMIENTO FINANCIERO
2024]]*Tabla1[[#This Row],[MET AFECTADA PORLA GLOSA
RECURSOS 2024]]*Tabla1[[#This Row],[Porcentaje de Glosa]],0)</f>
        <v>0</v>
      </c>
      <c r="Z2255" s="51">
        <f>ROUND(Tabla1[[#This Row],[VALOR UNITARIO SEGUIMIENTO FINANCIERO
2025]]*Tabla1[[#This Row],[META AFECTADA PORLA GLOSA
RECURSOS 2025]]*Tabla1[[#This Row],[Porcentaje de Glosa]],0)</f>
        <v>0</v>
      </c>
      <c r="AA2255" s="51">
        <f>ROUND(Tabla1[[#This Row],[VALOR DE LA GLOSA 2024]]+Tabla1[[#This Row],[VALOR DE LA GLOSA 2025]],0)</f>
        <v>0</v>
      </c>
      <c r="AB2255" s="56"/>
      <c r="AC2255" s="130"/>
      <c r="AD2255" s="140"/>
      <c r="AE2255" s="130"/>
      <c r="AF2255" s="140">
        <f>ROUND(Tabla1[[#This Row],[VALOR TOTAL DE LA GLOSA]]-Tabla1[[#This Row],[Valor soportado por la Subred]],0)</f>
        <v>0</v>
      </c>
      <c r="AG2255" s="130"/>
      <c r="AH2255" s="130"/>
      <c r="AI2255" s="140">
        <f>ROUND(Tabla1[[#This Row],[VALOR GLOSA DEFINITIVA]]-Tabla1[[#This Row],[VALOR LEVANTADO EN LIQUIDACION]],0)</f>
        <v>0</v>
      </c>
    </row>
    <row r="2256" spans="2:35" s="32" customFormat="1" ht="87.6" hidden="1" customHeight="1" x14ac:dyDescent="0.25">
      <c r="B2256" s="131"/>
      <c r="C2256" s="132"/>
      <c r="D2256" s="131"/>
      <c r="E2256" s="133" t="str">
        <f>+Tabla1[[#This Row],[CODIGO ACTIVIDAD EN PPP Y LINEAMIENTO]]&amp;Tabla1[[#This Row],[ENTORNO/COMPONENTE]]</f>
        <v/>
      </c>
      <c r="F2256" s="134">
        <f>+VLOOKUP(Tabla1[[#This Row],[Columna1]],IG!$D$3:$L$1908,3,FALSE)</f>
        <v>0</v>
      </c>
      <c r="G2256" s="134">
        <f>+VLOOKUP(Tabla1[[#This Row],[Columna1]],IG!$D$3:$W$1908,4,FALSE)</f>
        <v>0</v>
      </c>
      <c r="H2256" s="134">
        <f>+VLOOKUP(Tabla1[[#This Row],[Columna1]],IG!$D$3:$W$1908,5,FALSE)</f>
        <v>0</v>
      </c>
      <c r="I2256" s="134">
        <f>+VLOOKUP(Tabla1[[#This Row],[Columna1]],IG!$D$3:$W$1908,6,FALSE)</f>
        <v>0</v>
      </c>
      <c r="J2256" s="134">
        <f>+VLOOKUP(Tabla1[[#This Row],[Columna1]],IG!$D$3:$W$1908,7,FALSE)</f>
        <v>0</v>
      </c>
      <c r="K2256" s="130"/>
      <c r="L2256" s="131"/>
      <c r="M2256" s="133" t="str">
        <f>+Tabla1[[#This Row],[Columna1]]&amp;Tabla1[[#This Row],[LOCALIDAD]]&amp;Tabla1[[#This Row],[MES]]</f>
        <v/>
      </c>
      <c r="N2256" s="29"/>
      <c r="O2256" s="135">
        <f>+VLOOKUP(Tabla1[[#This Row],[concatenar]],IG!$M$3:$W$1908,2,FALSE)</f>
        <v>0</v>
      </c>
      <c r="P2256" s="50">
        <f>+VLOOKUP(Tabla1[[#This Row],[concatenar]],IG!$M$3:$W$1908,3,FALSE)</f>
        <v>0</v>
      </c>
      <c r="Q2256" s="103">
        <f>+VLOOKUP(Tabla1[[#This Row],[concatenar]],IG!$M$3:$W$1908,8,FALSE)</f>
        <v>0</v>
      </c>
      <c r="R2256" s="97">
        <f>+VLOOKUP(Tabla1[[#This Row],[concatenar]],IG!$M$3:$W$1908,9,FALSE)</f>
        <v>0</v>
      </c>
      <c r="S2256" s="136">
        <f>+VLOOKUP(Tabla1[[#This Row],[concatenar]],IG!$M$3:$W$1908,10,FALSE)</f>
        <v>0</v>
      </c>
      <c r="T2256" s="137">
        <f>+VLOOKUP(Tabla1[[#This Row],[concatenar]],IG!$M$3:$W$1908,11,FALSE)</f>
        <v>0</v>
      </c>
      <c r="U2256" s="130"/>
      <c r="V2256" s="138"/>
      <c r="W2256" s="130"/>
      <c r="X2256" s="29"/>
      <c r="Y2256" s="139">
        <f>ROUND(Tabla1[[#This Row],[VALOR UNITARIO SEGUIMIENTO FINANCIERO
2024]]*Tabla1[[#This Row],[MET AFECTADA PORLA GLOSA
RECURSOS 2024]]*Tabla1[[#This Row],[Porcentaje de Glosa]],0)</f>
        <v>0</v>
      </c>
      <c r="Z2256" s="51">
        <f>ROUND(Tabla1[[#This Row],[VALOR UNITARIO SEGUIMIENTO FINANCIERO
2025]]*Tabla1[[#This Row],[META AFECTADA PORLA GLOSA
RECURSOS 2025]]*Tabla1[[#This Row],[Porcentaje de Glosa]],0)</f>
        <v>0</v>
      </c>
      <c r="AA2256" s="51">
        <f>ROUND(Tabla1[[#This Row],[VALOR DE LA GLOSA 2024]]+Tabla1[[#This Row],[VALOR DE LA GLOSA 2025]],0)</f>
        <v>0</v>
      </c>
      <c r="AB2256" s="56"/>
      <c r="AC2256" s="130"/>
      <c r="AD2256" s="140"/>
      <c r="AE2256" s="130"/>
      <c r="AF2256" s="140">
        <f>ROUND(Tabla1[[#This Row],[VALOR TOTAL DE LA GLOSA]]-Tabla1[[#This Row],[Valor soportado por la Subred]],0)</f>
        <v>0</v>
      </c>
      <c r="AG2256" s="130"/>
      <c r="AH2256" s="130"/>
      <c r="AI2256" s="140">
        <f>ROUND(Tabla1[[#This Row],[VALOR GLOSA DEFINITIVA]]-Tabla1[[#This Row],[VALOR LEVANTADO EN LIQUIDACION]],0)</f>
        <v>0</v>
      </c>
    </row>
    <row r="2257" spans="2:35" s="32" customFormat="1" ht="87.6" hidden="1" customHeight="1" x14ac:dyDescent="0.25">
      <c r="B2257" s="131"/>
      <c r="C2257" s="132"/>
      <c r="D2257" s="131"/>
      <c r="E2257" s="133" t="str">
        <f>+Tabla1[[#This Row],[CODIGO ACTIVIDAD EN PPP Y LINEAMIENTO]]&amp;Tabla1[[#This Row],[ENTORNO/COMPONENTE]]</f>
        <v/>
      </c>
      <c r="F2257" s="134">
        <f>+VLOOKUP(Tabla1[[#This Row],[Columna1]],IG!$D$3:$L$1908,3,FALSE)</f>
        <v>0</v>
      </c>
      <c r="G2257" s="134">
        <f>+VLOOKUP(Tabla1[[#This Row],[Columna1]],IG!$D$3:$W$1908,4,FALSE)</f>
        <v>0</v>
      </c>
      <c r="H2257" s="134">
        <f>+VLOOKUP(Tabla1[[#This Row],[Columna1]],IG!$D$3:$W$1908,5,FALSE)</f>
        <v>0</v>
      </c>
      <c r="I2257" s="134">
        <f>+VLOOKUP(Tabla1[[#This Row],[Columna1]],IG!$D$3:$W$1908,6,FALSE)</f>
        <v>0</v>
      </c>
      <c r="J2257" s="134">
        <f>+VLOOKUP(Tabla1[[#This Row],[Columna1]],IG!$D$3:$W$1908,7,FALSE)</f>
        <v>0</v>
      </c>
      <c r="K2257" s="130"/>
      <c r="L2257" s="131"/>
      <c r="M2257" s="133" t="str">
        <f>+Tabla1[[#This Row],[Columna1]]&amp;Tabla1[[#This Row],[LOCALIDAD]]&amp;Tabla1[[#This Row],[MES]]</f>
        <v/>
      </c>
      <c r="N2257" s="29"/>
      <c r="O2257" s="135">
        <f>+VLOOKUP(Tabla1[[#This Row],[concatenar]],IG!$M$3:$W$1908,2,FALSE)</f>
        <v>0</v>
      </c>
      <c r="P2257" s="50">
        <f>+VLOOKUP(Tabla1[[#This Row],[concatenar]],IG!$M$3:$W$1908,3,FALSE)</f>
        <v>0</v>
      </c>
      <c r="Q2257" s="103">
        <f>+VLOOKUP(Tabla1[[#This Row],[concatenar]],IG!$M$3:$W$1908,8,FALSE)</f>
        <v>0</v>
      </c>
      <c r="R2257" s="97">
        <f>+VLOOKUP(Tabla1[[#This Row],[concatenar]],IG!$M$3:$W$1908,9,FALSE)</f>
        <v>0</v>
      </c>
      <c r="S2257" s="136">
        <f>+VLOOKUP(Tabla1[[#This Row],[concatenar]],IG!$M$3:$W$1908,10,FALSE)</f>
        <v>0</v>
      </c>
      <c r="T2257" s="137">
        <f>+VLOOKUP(Tabla1[[#This Row],[concatenar]],IG!$M$3:$W$1908,11,FALSE)</f>
        <v>0</v>
      </c>
      <c r="U2257" s="130"/>
      <c r="V2257" s="138"/>
      <c r="W2257" s="130"/>
      <c r="X2257" s="29"/>
      <c r="Y2257" s="139">
        <f>ROUND(Tabla1[[#This Row],[VALOR UNITARIO SEGUIMIENTO FINANCIERO
2024]]*Tabla1[[#This Row],[MET AFECTADA PORLA GLOSA
RECURSOS 2024]]*Tabla1[[#This Row],[Porcentaje de Glosa]],0)</f>
        <v>0</v>
      </c>
      <c r="Z2257" s="51">
        <f>ROUND(Tabla1[[#This Row],[VALOR UNITARIO SEGUIMIENTO FINANCIERO
2025]]*Tabla1[[#This Row],[META AFECTADA PORLA GLOSA
RECURSOS 2025]]*Tabla1[[#This Row],[Porcentaje de Glosa]],0)</f>
        <v>0</v>
      </c>
      <c r="AA2257" s="51">
        <f>ROUND(Tabla1[[#This Row],[VALOR DE LA GLOSA 2024]]+Tabla1[[#This Row],[VALOR DE LA GLOSA 2025]],0)</f>
        <v>0</v>
      </c>
      <c r="AB2257" s="56"/>
      <c r="AC2257" s="130"/>
      <c r="AD2257" s="140"/>
      <c r="AE2257" s="130"/>
      <c r="AF2257" s="140">
        <f>ROUND(Tabla1[[#This Row],[VALOR TOTAL DE LA GLOSA]]-Tabla1[[#This Row],[Valor soportado por la Subred]],0)</f>
        <v>0</v>
      </c>
      <c r="AG2257" s="130"/>
      <c r="AH2257" s="130"/>
      <c r="AI2257" s="140">
        <f>ROUND(Tabla1[[#This Row],[VALOR GLOSA DEFINITIVA]]-Tabla1[[#This Row],[VALOR LEVANTADO EN LIQUIDACION]],0)</f>
        <v>0</v>
      </c>
    </row>
    <row r="2258" spans="2:35" s="32" customFormat="1" ht="87.6" hidden="1" customHeight="1" x14ac:dyDescent="0.25">
      <c r="B2258" s="131"/>
      <c r="C2258" s="132"/>
      <c r="D2258" s="131"/>
      <c r="E2258" s="133" t="str">
        <f>+Tabla1[[#This Row],[CODIGO ACTIVIDAD EN PPP Y LINEAMIENTO]]&amp;Tabla1[[#This Row],[ENTORNO/COMPONENTE]]</f>
        <v/>
      </c>
      <c r="F2258" s="134">
        <f>+VLOOKUP(Tabla1[[#This Row],[Columna1]],IG!$D$3:$L$1908,3,FALSE)</f>
        <v>0</v>
      </c>
      <c r="G2258" s="134">
        <f>+VLOOKUP(Tabla1[[#This Row],[Columna1]],IG!$D$3:$W$1908,4,FALSE)</f>
        <v>0</v>
      </c>
      <c r="H2258" s="134">
        <f>+VLOOKUP(Tabla1[[#This Row],[Columna1]],IG!$D$3:$W$1908,5,FALSE)</f>
        <v>0</v>
      </c>
      <c r="I2258" s="134">
        <f>+VLOOKUP(Tabla1[[#This Row],[Columna1]],IG!$D$3:$W$1908,6,FALSE)</f>
        <v>0</v>
      </c>
      <c r="J2258" s="134">
        <f>+VLOOKUP(Tabla1[[#This Row],[Columna1]],IG!$D$3:$W$1908,7,FALSE)</f>
        <v>0</v>
      </c>
      <c r="K2258" s="130"/>
      <c r="L2258" s="131"/>
      <c r="M2258" s="133" t="str">
        <f>+Tabla1[[#This Row],[Columna1]]&amp;Tabla1[[#This Row],[LOCALIDAD]]&amp;Tabla1[[#This Row],[MES]]</f>
        <v/>
      </c>
      <c r="N2258" s="29"/>
      <c r="O2258" s="135">
        <f>+VLOOKUP(Tabla1[[#This Row],[concatenar]],IG!$M$3:$W$1908,2,FALSE)</f>
        <v>0</v>
      </c>
      <c r="P2258" s="50">
        <f>+VLOOKUP(Tabla1[[#This Row],[concatenar]],IG!$M$3:$W$1908,3,FALSE)</f>
        <v>0</v>
      </c>
      <c r="Q2258" s="103">
        <f>+VLOOKUP(Tabla1[[#This Row],[concatenar]],IG!$M$3:$W$1908,8,FALSE)</f>
        <v>0</v>
      </c>
      <c r="R2258" s="97">
        <f>+VLOOKUP(Tabla1[[#This Row],[concatenar]],IG!$M$3:$W$1908,9,FALSE)</f>
        <v>0</v>
      </c>
      <c r="S2258" s="136">
        <f>+VLOOKUP(Tabla1[[#This Row],[concatenar]],IG!$M$3:$W$1908,10,FALSE)</f>
        <v>0</v>
      </c>
      <c r="T2258" s="137">
        <f>+VLOOKUP(Tabla1[[#This Row],[concatenar]],IG!$M$3:$W$1908,11,FALSE)</f>
        <v>0</v>
      </c>
      <c r="U2258" s="130"/>
      <c r="V2258" s="138"/>
      <c r="W2258" s="130"/>
      <c r="X2258" s="29"/>
      <c r="Y2258" s="139">
        <f>ROUND(Tabla1[[#This Row],[VALOR UNITARIO SEGUIMIENTO FINANCIERO
2024]]*Tabla1[[#This Row],[MET AFECTADA PORLA GLOSA
RECURSOS 2024]]*Tabla1[[#This Row],[Porcentaje de Glosa]],0)</f>
        <v>0</v>
      </c>
      <c r="Z2258" s="51">
        <f>ROUND(Tabla1[[#This Row],[VALOR UNITARIO SEGUIMIENTO FINANCIERO
2025]]*Tabla1[[#This Row],[META AFECTADA PORLA GLOSA
RECURSOS 2025]]*Tabla1[[#This Row],[Porcentaje de Glosa]],0)</f>
        <v>0</v>
      </c>
      <c r="AA2258" s="51">
        <f>ROUND(Tabla1[[#This Row],[VALOR DE LA GLOSA 2024]]+Tabla1[[#This Row],[VALOR DE LA GLOSA 2025]],0)</f>
        <v>0</v>
      </c>
      <c r="AB2258" s="56"/>
      <c r="AC2258" s="130"/>
      <c r="AD2258" s="140"/>
      <c r="AE2258" s="130"/>
      <c r="AF2258" s="140">
        <f>ROUND(Tabla1[[#This Row],[VALOR TOTAL DE LA GLOSA]]-Tabla1[[#This Row],[Valor soportado por la Subred]],0)</f>
        <v>0</v>
      </c>
      <c r="AG2258" s="130"/>
      <c r="AH2258" s="130"/>
      <c r="AI2258" s="140">
        <f>ROUND(Tabla1[[#This Row],[VALOR GLOSA DEFINITIVA]]-Tabla1[[#This Row],[VALOR LEVANTADO EN LIQUIDACION]],0)</f>
        <v>0</v>
      </c>
    </row>
    <row r="2259" spans="2:35" s="32" customFormat="1" ht="87.6" hidden="1" customHeight="1" x14ac:dyDescent="0.25">
      <c r="B2259" s="131"/>
      <c r="C2259" s="132"/>
      <c r="D2259" s="131"/>
      <c r="E2259" s="133" t="str">
        <f>+Tabla1[[#This Row],[CODIGO ACTIVIDAD EN PPP Y LINEAMIENTO]]&amp;Tabla1[[#This Row],[ENTORNO/COMPONENTE]]</f>
        <v/>
      </c>
      <c r="F2259" s="134">
        <f>+VLOOKUP(Tabla1[[#This Row],[Columna1]],IG!$D$3:$L$1908,3,FALSE)</f>
        <v>0</v>
      </c>
      <c r="G2259" s="134">
        <f>+VLOOKUP(Tabla1[[#This Row],[Columna1]],IG!$D$3:$W$1908,4,FALSE)</f>
        <v>0</v>
      </c>
      <c r="H2259" s="134">
        <f>+VLOOKUP(Tabla1[[#This Row],[Columna1]],IG!$D$3:$W$1908,5,FALSE)</f>
        <v>0</v>
      </c>
      <c r="I2259" s="134">
        <f>+VLOOKUP(Tabla1[[#This Row],[Columna1]],IG!$D$3:$W$1908,6,FALSE)</f>
        <v>0</v>
      </c>
      <c r="J2259" s="134">
        <f>+VLOOKUP(Tabla1[[#This Row],[Columna1]],IG!$D$3:$W$1908,7,FALSE)</f>
        <v>0</v>
      </c>
      <c r="K2259" s="130"/>
      <c r="L2259" s="131"/>
      <c r="M2259" s="133" t="str">
        <f>+Tabla1[[#This Row],[Columna1]]&amp;Tabla1[[#This Row],[LOCALIDAD]]&amp;Tabla1[[#This Row],[MES]]</f>
        <v/>
      </c>
      <c r="N2259" s="29"/>
      <c r="O2259" s="135">
        <f>+VLOOKUP(Tabla1[[#This Row],[concatenar]],IG!$M$3:$W$1908,2,FALSE)</f>
        <v>0</v>
      </c>
      <c r="P2259" s="50">
        <f>+VLOOKUP(Tabla1[[#This Row],[concatenar]],IG!$M$3:$W$1908,3,FALSE)</f>
        <v>0</v>
      </c>
      <c r="Q2259" s="103">
        <f>+VLOOKUP(Tabla1[[#This Row],[concatenar]],IG!$M$3:$W$1908,8,FALSE)</f>
        <v>0</v>
      </c>
      <c r="R2259" s="97">
        <f>+VLOOKUP(Tabla1[[#This Row],[concatenar]],IG!$M$3:$W$1908,9,FALSE)</f>
        <v>0</v>
      </c>
      <c r="S2259" s="136">
        <f>+VLOOKUP(Tabla1[[#This Row],[concatenar]],IG!$M$3:$W$1908,10,FALSE)</f>
        <v>0</v>
      </c>
      <c r="T2259" s="137">
        <f>+VLOOKUP(Tabla1[[#This Row],[concatenar]],IG!$M$3:$W$1908,11,FALSE)</f>
        <v>0</v>
      </c>
      <c r="U2259" s="130"/>
      <c r="V2259" s="138"/>
      <c r="W2259" s="130"/>
      <c r="X2259" s="29"/>
      <c r="Y2259" s="139">
        <f>ROUND(Tabla1[[#This Row],[VALOR UNITARIO SEGUIMIENTO FINANCIERO
2024]]*Tabla1[[#This Row],[MET AFECTADA PORLA GLOSA
RECURSOS 2024]]*Tabla1[[#This Row],[Porcentaje de Glosa]],0)</f>
        <v>0</v>
      </c>
      <c r="Z2259" s="51">
        <f>ROUND(Tabla1[[#This Row],[VALOR UNITARIO SEGUIMIENTO FINANCIERO
2025]]*Tabla1[[#This Row],[META AFECTADA PORLA GLOSA
RECURSOS 2025]]*Tabla1[[#This Row],[Porcentaje de Glosa]],0)</f>
        <v>0</v>
      </c>
      <c r="AA2259" s="51">
        <f>ROUND(Tabla1[[#This Row],[VALOR DE LA GLOSA 2024]]+Tabla1[[#This Row],[VALOR DE LA GLOSA 2025]],0)</f>
        <v>0</v>
      </c>
      <c r="AB2259" s="56"/>
      <c r="AC2259" s="130"/>
      <c r="AD2259" s="140"/>
      <c r="AE2259" s="130"/>
      <c r="AF2259" s="140">
        <f>ROUND(Tabla1[[#This Row],[VALOR TOTAL DE LA GLOSA]]-Tabla1[[#This Row],[Valor soportado por la Subred]],0)</f>
        <v>0</v>
      </c>
      <c r="AG2259" s="130"/>
      <c r="AH2259" s="130"/>
      <c r="AI2259" s="140">
        <f>ROUND(Tabla1[[#This Row],[VALOR GLOSA DEFINITIVA]]-Tabla1[[#This Row],[VALOR LEVANTADO EN LIQUIDACION]],0)</f>
        <v>0</v>
      </c>
    </row>
    <row r="2260" spans="2:35" s="32" customFormat="1" ht="87.6" hidden="1" customHeight="1" x14ac:dyDescent="0.25">
      <c r="B2260" s="131"/>
      <c r="C2260" s="132"/>
      <c r="D2260" s="131"/>
      <c r="E2260" s="133" t="str">
        <f>+Tabla1[[#This Row],[CODIGO ACTIVIDAD EN PPP Y LINEAMIENTO]]&amp;Tabla1[[#This Row],[ENTORNO/COMPONENTE]]</f>
        <v/>
      </c>
      <c r="F2260" s="134">
        <f>+VLOOKUP(Tabla1[[#This Row],[Columna1]],IG!$D$3:$L$1908,3,FALSE)</f>
        <v>0</v>
      </c>
      <c r="G2260" s="134">
        <f>+VLOOKUP(Tabla1[[#This Row],[Columna1]],IG!$D$3:$W$1908,4,FALSE)</f>
        <v>0</v>
      </c>
      <c r="H2260" s="134">
        <f>+VLOOKUP(Tabla1[[#This Row],[Columna1]],IG!$D$3:$W$1908,5,FALSE)</f>
        <v>0</v>
      </c>
      <c r="I2260" s="134">
        <f>+VLOOKUP(Tabla1[[#This Row],[Columna1]],IG!$D$3:$W$1908,6,FALSE)</f>
        <v>0</v>
      </c>
      <c r="J2260" s="134">
        <f>+VLOOKUP(Tabla1[[#This Row],[Columna1]],IG!$D$3:$W$1908,7,FALSE)</f>
        <v>0</v>
      </c>
      <c r="K2260" s="130"/>
      <c r="L2260" s="131"/>
      <c r="M2260" s="133" t="str">
        <f>+Tabla1[[#This Row],[Columna1]]&amp;Tabla1[[#This Row],[LOCALIDAD]]&amp;Tabla1[[#This Row],[MES]]</f>
        <v/>
      </c>
      <c r="N2260" s="29"/>
      <c r="O2260" s="135">
        <f>+VLOOKUP(Tabla1[[#This Row],[concatenar]],IG!$M$3:$W$1908,2,FALSE)</f>
        <v>0</v>
      </c>
      <c r="P2260" s="50">
        <f>+VLOOKUP(Tabla1[[#This Row],[concatenar]],IG!$M$3:$W$1908,3,FALSE)</f>
        <v>0</v>
      </c>
      <c r="Q2260" s="103">
        <f>+VLOOKUP(Tabla1[[#This Row],[concatenar]],IG!$M$3:$W$1908,8,FALSE)</f>
        <v>0</v>
      </c>
      <c r="R2260" s="97">
        <f>+VLOOKUP(Tabla1[[#This Row],[concatenar]],IG!$M$3:$W$1908,9,FALSE)</f>
        <v>0</v>
      </c>
      <c r="S2260" s="136">
        <f>+VLOOKUP(Tabla1[[#This Row],[concatenar]],IG!$M$3:$W$1908,10,FALSE)</f>
        <v>0</v>
      </c>
      <c r="T2260" s="137">
        <f>+VLOOKUP(Tabla1[[#This Row],[concatenar]],IG!$M$3:$W$1908,11,FALSE)</f>
        <v>0</v>
      </c>
      <c r="U2260" s="130"/>
      <c r="V2260" s="138"/>
      <c r="W2260" s="130"/>
      <c r="X2260" s="29"/>
      <c r="Y2260" s="139">
        <f>ROUND(Tabla1[[#This Row],[VALOR UNITARIO SEGUIMIENTO FINANCIERO
2024]]*Tabla1[[#This Row],[MET AFECTADA PORLA GLOSA
RECURSOS 2024]]*Tabla1[[#This Row],[Porcentaje de Glosa]],0)</f>
        <v>0</v>
      </c>
      <c r="Z2260" s="51">
        <f>ROUND(Tabla1[[#This Row],[VALOR UNITARIO SEGUIMIENTO FINANCIERO
2025]]*Tabla1[[#This Row],[META AFECTADA PORLA GLOSA
RECURSOS 2025]]*Tabla1[[#This Row],[Porcentaje de Glosa]],0)</f>
        <v>0</v>
      </c>
      <c r="AA2260" s="51">
        <f>ROUND(Tabla1[[#This Row],[VALOR DE LA GLOSA 2024]]+Tabla1[[#This Row],[VALOR DE LA GLOSA 2025]],0)</f>
        <v>0</v>
      </c>
      <c r="AB2260" s="56"/>
      <c r="AC2260" s="130"/>
      <c r="AD2260" s="140"/>
      <c r="AE2260" s="130"/>
      <c r="AF2260" s="140">
        <f>ROUND(Tabla1[[#This Row],[VALOR TOTAL DE LA GLOSA]]-Tabla1[[#This Row],[Valor soportado por la Subred]],0)</f>
        <v>0</v>
      </c>
      <c r="AG2260" s="130"/>
      <c r="AH2260" s="130"/>
      <c r="AI2260" s="140">
        <f>ROUND(Tabla1[[#This Row],[VALOR GLOSA DEFINITIVA]]-Tabla1[[#This Row],[VALOR LEVANTADO EN LIQUIDACION]],0)</f>
        <v>0</v>
      </c>
    </row>
    <row r="2261" spans="2:35" s="32" customFormat="1" ht="87.6" hidden="1" customHeight="1" x14ac:dyDescent="0.25">
      <c r="B2261" s="131"/>
      <c r="C2261" s="132"/>
      <c r="D2261" s="131"/>
      <c r="E2261" s="133" t="str">
        <f>+Tabla1[[#This Row],[CODIGO ACTIVIDAD EN PPP Y LINEAMIENTO]]&amp;Tabla1[[#This Row],[ENTORNO/COMPONENTE]]</f>
        <v/>
      </c>
      <c r="F2261" s="134">
        <f>+VLOOKUP(Tabla1[[#This Row],[Columna1]],IG!$D$3:$L$1908,3,FALSE)</f>
        <v>0</v>
      </c>
      <c r="G2261" s="134">
        <f>+VLOOKUP(Tabla1[[#This Row],[Columna1]],IG!$D$3:$W$1908,4,FALSE)</f>
        <v>0</v>
      </c>
      <c r="H2261" s="134">
        <f>+VLOOKUP(Tabla1[[#This Row],[Columna1]],IG!$D$3:$W$1908,5,FALSE)</f>
        <v>0</v>
      </c>
      <c r="I2261" s="134">
        <f>+VLOOKUP(Tabla1[[#This Row],[Columna1]],IG!$D$3:$W$1908,6,FALSE)</f>
        <v>0</v>
      </c>
      <c r="J2261" s="134">
        <f>+VLOOKUP(Tabla1[[#This Row],[Columna1]],IG!$D$3:$W$1908,7,FALSE)</f>
        <v>0</v>
      </c>
      <c r="K2261" s="130"/>
      <c r="L2261" s="131"/>
      <c r="M2261" s="133" t="str">
        <f>+Tabla1[[#This Row],[Columna1]]&amp;Tabla1[[#This Row],[LOCALIDAD]]&amp;Tabla1[[#This Row],[MES]]</f>
        <v/>
      </c>
      <c r="N2261" s="29"/>
      <c r="O2261" s="135">
        <f>+VLOOKUP(Tabla1[[#This Row],[concatenar]],IG!$M$3:$W$1908,2,FALSE)</f>
        <v>0</v>
      </c>
      <c r="P2261" s="50">
        <f>+VLOOKUP(Tabla1[[#This Row],[concatenar]],IG!$M$3:$W$1908,3,FALSE)</f>
        <v>0</v>
      </c>
      <c r="Q2261" s="103">
        <f>+VLOOKUP(Tabla1[[#This Row],[concatenar]],IG!$M$3:$W$1908,8,FALSE)</f>
        <v>0</v>
      </c>
      <c r="R2261" s="97">
        <f>+VLOOKUP(Tabla1[[#This Row],[concatenar]],IG!$M$3:$W$1908,9,FALSE)</f>
        <v>0</v>
      </c>
      <c r="S2261" s="136">
        <f>+VLOOKUP(Tabla1[[#This Row],[concatenar]],IG!$M$3:$W$1908,10,FALSE)</f>
        <v>0</v>
      </c>
      <c r="T2261" s="137">
        <f>+VLOOKUP(Tabla1[[#This Row],[concatenar]],IG!$M$3:$W$1908,11,FALSE)</f>
        <v>0</v>
      </c>
      <c r="U2261" s="130"/>
      <c r="V2261" s="138"/>
      <c r="W2261" s="130"/>
      <c r="X2261" s="29"/>
      <c r="Y2261" s="139">
        <f>ROUND(Tabla1[[#This Row],[VALOR UNITARIO SEGUIMIENTO FINANCIERO
2024]]*Tabla1[[#This Row],[MET AFECTADA PORLA GLOSA
RECURSOS 2024]]*Tabla1[[#This Row],[Porcentaje de Glosa]],0)</f>
        <v>0</v>
      </c>
      <c r="Z2261" s="51">
        <f>ROUND(Tabla1[[#This Row],[VALOR UNITARIO SEGUIMIENTO FINANCIERO
2025]]*Tabla1[[#This Row],[META AFECTADA PORLA GLOSA
RECURSOS 2025]]*Tabla1[[#This Row],[Porcentaje de Glosa]],0)</f>
        <v>0</v>
      </c>
      <c r="AA2261" s="51">
        <f>ROUND(Tabla1[[#This Row],[VALOR DE LA GLOSA 2024]]+Tabla1[[#This Row],[VALOR DE LA GLOSA 2025]],0)</f>
        <v>0</v>
      </c>
      <c r="AB2261" s="56"/>
      <c r="AC2261" s="130"/>
      <c r="AD2261" s="140"/>
      <c r="AE2261" s="130"/>
      <c r="AF2261" s="140">
        <f>ROUND(Tabla1[[#This Row],[VALOR TOTAL DE LA GLOSA]]-Tabla1[[#This Row],[Valor soportado por la Subred]],0)</f>
        <v>0</v>
      </c>
      <c r="AG2261" s="130"/>
      <c r="AH2261" s="130"/>
      <c r="AI2261" s="140">
        <f>ROUND(Tabla1[[#This Row],[VALOR GLOSA DEFINITIVA]]-Tabla1[[#This Row],[VALOR LEVANTADO EN LIQUIDACION]],0)</f>
        <v>0</v>
      </c>
    </row>
    <row r="2262" spans="2:35" s="32" customFormat="1" ht="87.6" hidden="1" customHeight="1" x14ac:dyDescent="0.25">
      <c r="B2262" s="131"/>
      <c r="C2262" s="132"/>
      <c r="D2262" s="131"/>
      <c r="E2262" s="133" t="str">
        <f>+Tabla1[[#This Row],[CODIGO ACTIVIDAD EN PPP Y LINEAMIENTO]]&amp;Tabla1[[#This Row],[ENTORNO/COMPONENTE]]</f>
        <v/>
      </c>
      <c r="F2262" s="134">
        <f>+VLOOKUP(Tabla1[[#This Row],[Columna1]],IG!$D$3:$L$1908,3,FALSE)</f>
        <v>0</v>
      </c>
      <c r="G2262" s="134">
        <f>+VLOOKUP(Tabla1[[#This Row],[Columna1]],IG!$D$3:$W$1908,4,FALSE)</f>
        <v>0</v>
      </c>
      <c r="H2262" s="134">
        <f>+VLOOKUP(Tabla1[[#This Row],[Columna1]],IG!$D$3:$W$1908,5,FALSE)</f>
        <v>0</v>
      </c>
      <c r="I2262" s="134">
        <f>+VLOOKUP(Tabla1[[#This Row],[Columna1]],IG!$D$3:$W$1908,6,FALSE)</f>
        <v>0</v>
      </c>
      <c r="J2262" s="134">
        <f>+VLOOKUP(Tabla1[[#This Row],[Columna1]],IG!$D$3:$W$1908,7,FALSE)</f>
        <v>0</v>
      </c>
      <c r="K2262" s="130"/>
      <c r="L2262" s="131"/>
      <c r="M2262" s="133" t="str">
        <f>+Tabla1[[#This Row],[Columna1]]&amp;Tabla1[[#This Row],[LOCALIDAD]]&amp;Tabla1[[#This Row],[MES]]</f>
        <v/>
      </c>
      <c r="N2262" s="29"/>
      <c r="O2262" s="135">
        <f>+VLOOKUP(Tabla1[[#This Row],[concatenar]],IG!$M$3:$W$1908,2,FALSE)</f>
        <v>0</v>
      </c>
      <c r="P2262" s="50">
        <f>+VLOOKUP(Tabla1[[#This Row],[concatenar]],IG!$M$3:$W$1908,3,FALSE)</f>
        <v>0</v>
      </c>
      <c r="Q2262" s="103">
        <f>+VLOOKUP(Tabla1[[#This Row],[concatenar]],IG!$M$3:$W$1908,8,FALSE)</f>
        <v>0</v>
      </c>
      <c r="R2262" s="97">
        <f>+VLOOKUP(Tabla1[[#This Row],[concatenar]],IG!$M$3:$W$1908,9,FALSE)</f>
        <v>0</v>
      </c>
      <c r="S2262" s="136">
        <f>+VLOOKUP(Tabla1[[#This Row],[concatenar]],IG!$M$3:$W$1908,10,FALSE)</f>
        <v>0</v>
      </c>
      <c r="T2262" s="137">
        <f>+VLOOKUP(Tabla1[[#This Row],[concatenar]],IG!$M$3:$W$1908,11,FALSE)</f>
        <v>0</v>
      </c>
      <c r="U2262" s="130"/>
      <c r="V2262" s="138"/>
      <c r="W2262" s="130"/>
      <c r="X2262" s="29"/>
      <c r="Y2262" s="139">
        <f>ROUND(Tabla1[[#This Row],[VALOR UNITARIO SEGUIMIENTO FINANCIERO
2024]]*Tabla1[[#This Row],[MET AFECTADA PORLA GLOSA
RECURSOS 2024]]*Tabla1[[#This Row],[Porcentaje de Glosa]],0)</f>
        <v>0</v>
      </c>
      <c r="Z2262" s="51">
        <f>ROUND(Tabla1[[#This Row],[VALOR UNITARIO SEGUIMIENTO FINANCIERO
2025]]*Tabla1[[#This Row],[META AFECTADA PORLA GLOSA
RECURSOS 2025]]*Tabla1[[#This Row],[Porcentaje de Glosa]],0)</f>
        <v>0</v>
      </c>
      <c r="AA2262" s="51">
        <f>ROUND(Tabla1[[#This Row],[VALOR DE LA GLOSA 2024]]+Tabla1[[#This Row],[VALOR DE LA GLOSA 2025]],0)</f>
        <v>0</v>
      </c>
      <c r="AB2262" s="56"/>
      <c r="AC2262" s="130"/>
      <c r="AD2262" s="140"/>
      <c r="AE2262" s="130"/>
      <c r="AF2262" s="140">
        <f>ROUND(Tabla1[[#This Row],[VALOR TOTAL DE LA GLOSA]]-Tabla1[[#This Row],[Valor soportado por la Subred]],0)</f>
        <v>0</v>
      </c>
      <c r="AG2262" s="130"/>
      <c r="AH2262" s="130"/>
      <c r="AI2262" s="140">
        <f>ROUND(Tabla1[[#This Row],[VALOR GLOSA DEFINITIVA]]-Tabla1[[#This Row],[VALOR LEVANTADO EN LIQUIDACION]],0)</f>
        <v>0</v>
      </c>
    </row>
    <row r="2263" spans="2:35" s="32" customFormat="1" ht="87.6" hidden="1" customHeight="1" x14ac:dyDescent="0.25">
      <c r="B2263" s="131"/>
      <c r="C2263" s="132"/>
      <c r="D2263" s="131"/>
      <c r="E2263" s="133" t="str">
        <f>+Tabla1[[#This Row],[CODIGO ACTIVIDAD EN PPP Y LINEAMIENTO]]&amp;Tabla1[[#This Row],[ENTORNO/COMPONENTE]]</f>
        <v/>
      </c>
      <c r="F2263" s="134">
        <f>+VLOOKUP(Tabla1[[#This Row],[Columna1]],IG!$D$3:$L$1908,3,FALSE)</f>
        <v>0</v>
      </c>
      <c r="G2263" s="134">
        <f>+VLOOKUP(Tabla1[[#This Row],[Columna1]],IG!$D$3:$W$1908,4,FALSE)</f>
        <v>0</v>
      </c>
      <c r="H2263" s="134">
        <f>+VLOOKUP(Tabla1[[#This Row],[Columna1]],IG!$D$3:$W$1908,5,FALSE)</f>
        <v>0</v>
      </c>
      <c r="I2263" s="134">
        <f>+VLOOKUP(Tabla1[[#This Row],[Columna1]],IG!$D$3:$W$1908,6,FALSE)</f>
        <v>0</v>
      </c>
      <c r="J2263" s="134">
        <f>+VLOOKUP(Tabla1[[#This Row],[Columna1]],IG!$D$3:$W$1908,7,FALSE)</f>
        <v>0</v>
      </c>
      <c r="K2263" s="130"/>
      <c r="L2263" s="131"/>
      <c r="M2263" s="133" t="str">
        <f>+Tabla1[[#This Row],[Columna1]]&amp;Tabla1[[#This Row],[LOCALIDAD]]&amp;Tabla1[[#This Row],[MES]]</f>
        <v/>
      </c>
      <c r="N2263" s="29"/>
      <c r="O2263" s="135">
        <f>+VLOOKUP(Tabla1[[#This Row],[concatenar]],IG!$M$3:$W$1908,2,FALSE)</f>
        <v>0</v>
      </c>
      <c r="P2263" s="50">
        <f>+VLOOKUP(Tabla1[[#This Row],[concatenar]],IG!$M$3:$W$1908,3,FALSE)</f>
        <v>0</v>
      </c>
      <c r="Q2263" s="103">
        <f>+VLOOKUP(Tabla1[[#This Row],[concatenar]],IG!$M$3:$W$1908,8,FALSE)</f>
        <v>0</v>
      </c>
      <c r="R2263" s="97">
        <f>+VLOOKUP(Tabla1[[#This Row],[concatenar]],IG!$M$3:$W$1908,9,FALSE)</f>
        <v>0</v>
      </c>
      <c r="S2263" s="136">
        <f>+VLOOKUP(Tabla1[[#This Row],[concatenar]],IG!$M$3:$W$1908,10,FALSE)</f>
        <v>0</v>
      </c>
      <c r="T2263" s="137">
        <f>+VLOOKUP(Tabla1[[#This Row],[concatenar]],IG!$M$3:$W$1908,11,FALSE)</f>
        <v>0</v>
      </c>
      <c r="U2263" s="130"/>
      <c r="V2263" s="138"/>
      <c r="W2263" s="130"/>
      <c r="X2263" s="29"/>
      <c r="Y2263" s="139">
        <f>ROUND(Tabla1[[#This Row],[VALOR UNITARIO SEGUIMIENTO FINANCIERO
2024]]*Tabla1[[#This Row],[MET AFECTADA PORLA GLOSA
RECURSOS 2024]]*Tabla1[[#This Row],[Porcentaje de Glosa]],0)</f>
        <v>0</v>
      </c>
      <c r="Z2263" s="51">
        <f>ROUND(Tabla1[[#This Row],[VALOR UNITARIO SEGUIMIENTO FINANCIERO
2025]]*Tabla1[[#This Row],[META AFECTADA PORLA GLOSA
RECURSOS 2025]]*Tabla1[[#This Row],[Porcentaje de Glosa]],0)</f>
        <v>0</v>
      </c>
      <c r="AA2263" s="51">
        <f>ROUND(Tabla1[[#This Row],[VALOR DE LA GLOSA 2024]]+Tabla1[[#This Row],[VALOR DE LA GLOSA 2025]],0)</f>
        <v>0</v>
      </c>
      <c r="AB2263" s="56"/>
      <c r="AC2263" s="130"/>
      <c r="AD2263" s="140"/>
      <c r="AE2263" s="130"/>
      <c r="AF2263" s="140">
        <f>ROUND(Tabla1[[#This Row],[VALOR TOTAL DE LA GLOSA]]-Tabla1[[#This Row],[Valor soportado por la Subred]],0)</f>
        <v>0</v>
      </c>
      <c r="AG2263" s="130"/>
      <c r="AH2263" s="130"/>
      <c r="AI2263" s="140">
        <f>ROUND(Tabla1[[#This Row],[VALOR GLOSA DEFINITIVA]]-Tabla1[[#This Row],[VALOR LEVANTADO EN LIQUIDACION]],0)</f>
        <v>0</v>
      </c>
    </row>
    <row r="2264" spans="2:35" s="32" customFormat="1" ht="87.6" hidden="1" customHeight="1" x14ac:dyDescent="0.25">
      <c r="B2264" s="131"/>
      <c r="C2264" s="132"/>
      <c r="D2264" s="131"/>
      <c r="E2264" s="133" t="str">
        <f>+Tabla1[[#This Row],[CODIGO ACTIVIDAD EN PPP Y LINEAMIENTO]]&amp;Tabla1[[#This Row],[ENTORNO/COMPONENTE]]</f>
        <v/>
      </c>
      <c r="F2264" s="134">
        <f>+VLOOKUP(Tabla1[[#This Row],[Columna1]],IG!$D$3:$L$1908,3,FALSE)</f>
        <v>0</v>
      </c>
      <c r="G2264" s="134">
        <f>+VLOOKUP(Tabla1[[#This Row],[Columna1]],IG!$D$3:$W$1908,4,FALSE)</f>
        <v>0</v>
      </c>
      <c r="H2264" s="134">
        <f>+VLOOKUP(Tabla1[[#This Row],[Columna1]],IG!$D$3:$W$1908,5,FALSE)</f>
        <v>0</v>
      </c>
      <c r="I2264" s="134">
        <f>+VLOOKUP(Tabla1[[#This Row],[Columna1]],IG!$D$3:$W$1908,6,FALSE)</f>
        <v>0</v>
      </c>
      <c r="J2264" s="134">
        <f>+VLOOKUP(Tabla1[[#This Row],[Columna1]],IG!$D$3:$W$1908,7,FALSE)</f>
        <v>0</v>
      </c>
      <c r="K2264" s="130"/>
      <c r="L2264" s="131"/>
      <c r="M2264" s="133" t="str">
        <f>+Tabla1[[#This Row],[Columna1]]&amp;Tabla1[[#This Row],[LOCALIDAD]]&amp;Tabla1[[#This Row],[MES]]</f>
        <v/>
      </c>
      <c r="N2264" s="29"/>
      <c r="O2264" s="135">
        <f>+VLOOKUP(Tabla1[[#This Row],[concatenar]],IG!$M$3:$W$1908,2,FALSE)</f>
        <v>0</v>
      </c>
      <c r="P2264" s="50">
        <f>+VLOOKUP(Tabla1[[#This Row],[concatenar]],IG!$M$3:$W$1908,3,FALSE)</f>
        <v>0</v>
      </c>
      <c r="Q2264" s="103">
        <f>+VLOOKUP(Tabla1[[#This Row],[concatenar]],IG!$M$3:$W$1908,8,FALSE)</f>
        <v>0</v>
      </c>
      <c r="R2264" s="97">
        <f>+VLOOKUP(Tabla1[[#This Row],[concatenar]],IG!$M$3:$W$1908,9,FALSE)</f>
        <v>0</v>
      </c>
      <c r="S2264" s="136">
        <f>+VLOOKUP(Tabla1[[#This Row],[concatenar]],IG!$M$3:$W$1908,10,FALSE)</f>
        <v>0</v>
      </c>
      <c r="T2264" s="137">
        <f>+VLOOKUP(Tabla1[[#This Row],[concatenar]],IG!$M$3:$W$1908,11,FALSE)</f>
        <v>0</v>
      </c>
      <c r="U2264" s="130"/>
      <c r="V2264" s="138"/>
      <c r="W2264" s="130"/>
      <c r="X2264" s="29"/>
      <c r="Y2264" s="139">
        <f>ROUND(Tabla1[[#This Row],[VALOR UNITARIO SEGUIMIENTO FINANCIERO
2024]]*Tabla1[[#This Row],[MET AFECTADA PORLA GLOSA
RECURSOS 2024]]*Tabla1[[#This Row],[Porcentaje de Glosa]],0)</f>
        <v>0</v>
      </c>
      <c r="Z2264" s="51">
        <f>ROUND(Tabla1[[#This Row],[VALOR UNITARIO SEGUIMIENTO FINANCIERO
2025]]*Tabla1[[#This Row],[META AFECTADA PORLA GLOSA
RECURSOS 2025]]*Tabla1[[#This Row],[Porcentaje de Glosa]],0)</f>
        <v>0</v>
      </c>
      <c r="AA2264" s="51">
        <f>ROUND(Tabla1[[#This Row],[VALOR DE LA GLOSA 2024]]+Tabla1[[#This Row],[VALOR DE LA GLOSA 2025]],0)</f>
        <v>0</v>
      </c>
      <c r="AB2264" s="56"/>
      <c r="AC2264" s="130"/>
      <c r="AD2264" s="140"/>
      <c r="AE2264" s="130"/>
      <c r="AF2264" s="140">
        <f>ROUND(Tabla1[[#This Row],[VALOR TOTAL DE LA GLOSA]]-Tabla1[[#This Row],[Valor soportado por la Subred]],0)</f>
        <v>0</v>
      </c>
      <c r="AG2264" s="130"/>
      <c r="AH2264" s="130"/>
      <c r="AI2264" s="140">
        <f>ROUND(Tabla1[[#This Row],[VALOR GLOSA DEFINITIVA]]-Tabla1[[#This Row],[VALOR LEVANTADO EN LIQUIDACION]],0)</f>
        <v>0</v>
      </c>
    </row>
    <row r="2265" spans="2:35" s="32" customFormat="1" ht="87.6" hidden="1" customHeight="1" x14ac:dyDescent="0.25">
      <c r="B2265" s="131"/>
      <c r="C2265" s="132"/>
      <c r="D2265" s="131"/>
      <c r="E2265" s="133" t="str">
        <f>+Tabla1[[#This Row],[CODIGO ACTIVIDAD EN PPP Y LINEAMIENTO]]&amp;Tabla1[[#This Row],[ENTORNO/COMPONENTE]]</f>
        <v/>
      </c>
      <c r="F2265" s="134">
        <f>+VLOOKUP(Tabla1[[#This Row],[Columna1]],IG!$D$3:$L$1908,3,FALSE)</f>
        <v>0</v>
      </c>
      <c r="G2265" s="134">
        <f>+VLOOKUP(Tabla1[[#This Row],[Columna1]],IG!$D$3:$W$1908,4,FALSE)</f>
        <v>0</v>
      </c>
      <c r="H2265" s="134">
        <f>+VLOOKUP(Tabla1[[#This Row],[Columna1]],IG!$D$3:$W$1908,5,FALSE)</f>
        <v>0</v>
      </c>
      <c r="I2265" s="134">
        <f>+VLOOKUP(Tabla1[[#This Row],[Columna1]],IG!$D$3:$W$1908,6,FALSE)</f>
        <v>0</v>
      </c>
      <c r="J2265" s="134">
        <f>+VLOOKUP(Tabla1[[#This Row],[Columna1]],IG!$D$3:$W$1908,7,FALSE)</f>
        <v>0</v>
      </c>
      <c r="K2265" s="130"/>
      <c r="L2265" s="131"/>
      <c r="M2265" s="133" t="str">
        <f>+Tabla1[[#This Row],[Columna1]]&amp;Tabla1[[#This Row],[LOCALIDAD]]&amp;Tabla1[[#This Row],[MES]]</f>
        <v/>
      </c>
      <c r="N2265" s="29"/>
      <c r="O2265" s="135">
        <f>+VLOOKUP(Tabla1[[#This Row],[concatenar]],IG!$M$3:$W$1908,2,FALSE)</f>
        <v>0</v>
      </c>
      <c r="P2265" s="50">
        <f>+VLOOKUP(Tabla1[[#This Row],[concatenar]],IG!$M$3:$W$1908,3,FALSE)</f>
        <v>0</v>
      </c>
      <c r="Q2265" s="103">
        <f>+VLOOKUP(Tabla1[[#This Row],[concatenar]],IG!$M$3:$W$1908,8,FALSE)</f>
        <v>0</v>
      </c>
      <c r="R2265" s="97">
        <f>+VLOOKUP(Tabla1[[#This Row],[concatenar]],IG!$M$3:$W$1908,9,FALSE)</f>
        <v>0</v>
      </c>
      <c r="S2265" s="136">
        <f>+VLOOKUP(Tabla1[[#This Row],[concatenar]],IG!$M$3:$W$1908,10,FALSE)</f>
        <v>0</v>
      </c>
      <c r="T2265" s="137">
        <f>+VLOOKUP(Tabla1[[#This Row],[concatenar]],IG!$M$3:$W$1908,11,FALSE)</f>
        <v>0</v>
      </c>
      <c r="U2265" s="130"/>
      <c r="V2265" s="138"/>
      <c r="W2265" s="130"/>
      <c r="X2265" s="29"/>
      <c r="Y2265" s="139">
        <f>ROUND(Tabla1[[#This Row],[VALOR UNITARIO SEGUIMIENTO FINANCIERO
2024]]*Tabla1[[#This Row],[MET AFECTADA PORLA GLOSA
RECURSOS 2024]]*Tabla1[[#This Row],[Porcentaje de Glosa]],0)</f>
        <v>0</v>
      </c>
      <c r="Z2265" s="51">
        <f>ROUND(Tabla1[[#This Row],[VALOR UNITARIO SEGUIMIENTO FINANCIERO
2025]]*Tabla1[[#This Row],[META AFECTADA PORLA GLOSA
RECURSOS 2025]]*Tabla1[[#This Row],[Porcentaje de Glosa]],0)</f>
        <v>0</v>
      </c>
      <c r="AA2265" s="51">
        <f>ROUND(Tabla1[[#This Row],[VALOR DE LA GLOSA 2024]]+Tabla1[[#This Row],[VALOR DE LA GLOSA 2025]],0)</f>
        <v>0</v>
      </c>
      <c r="AB2265" s="56"/>
      <c r="AC2265" s="130"/>
      <c r="AD2265" s="140"/>
      <c r="AE2265" s="130"/>
      <c r="AF2265" s="140">
        <f>ROUND(Tabla1[[#This Row],[VALOR TOTAL DE LA GLOSA]]-Tabla1[[#This Row],[Valor soportado por la Subred]],0)</f>
        <v>0</v>
      </c>
      <c r="AG2265" s="130"/>
      <c r="AH2265" s="130"/>
      <c r="AI2265" s="140">
        <f>ROUND(Tabla1[[#This Row],[VALOR GLOSA DEFINITIVA]]-Tabla1[[#This Row],[VALOR LEVANTADO EN LIQUIDACION]],0)</f>
        <v>0</v>
      </c>
    </row>
    <row r="2266" spans="2:35" s="32" customFormat="1" ht="87.6" hidden="1" customHeight="1" x14ac:dyDescent="0.25">
      <c r="B2266" s="131"/>
      <c r="C2266" s="132"/>
      <c r="D2266" s="131"/>
      <c r="E2266" s="133" t="str">
        <f>+Tabla1[[#This Row],[CODIGO ACTIVIDAD EN PPP Y LINEAMIENTO]]&amp;Tabla1[[#This Row],[ENTORNO/COMPONENTE]]</f>
        <v/>
      </c>
      <c r="F2266" s="134">
        <f>+VLOOKUP(Tabla1[[#This Row],[Columna1]],IG!$D$3:$L$1908,3,FALSE)</f>
        <v>0</v>
      </c>
      <c r="G2266" s="134">
        <f>+VLOOKUP(Tabla1[[#This Row],[Columna1]],IG!$D$3:$W$1908,4,FALSE)</f>
        <v>0</v>
      </c>
      <c r="H2266" s="134">
        <f>+VLOOKUP(Tabla1[[#This Row],[Columna1]],IG!$D$3:$W$1908,5,FALSE)</f>
        <v>0</v>
      </c>
      <c r="I2266" s="134">
        <f>+VLOOKUP(Tabla1[[#This Row],[Columna1]],IG!$D$3:$W$1908,6,FALSE)</f>
        <v>0</v>
      </c>
      <c r="J2266" s="134">
        <f>+VLOOKUP(Tabla1[[#This Row],[Columna1]],IG!$D$3:$W$1908,7,FALSE)</f>
        <v>0</v>
      </c>
      <c r="K2266" s="130"/>
      <c r="L2266" s="131"/>
      <c r="M2266" s="133" t="str">
        <f>+Tabla1[[#This Row],[Columna1]]&amp;Tabla1[[#This Row],[LOCALIDAD]]&amp;Tabla1[[#This Row],[MES]]</f>
        <v/>
      </c>
      <c r="N2266" s="29"/>
      <c r="O2266" s="135">
        <f>+VLOOKUP(Tabla1[[#This Row],[concatenar]],IG!$M$3:$W$1908,2,FALSE)</f>
        <v>0</v>
      </c>
      <c r="P2266" s="50">
        <f>+VLOOKUP(Tabla1[[#This Row],[concatenar]],IG!$M$3:$W$1908,3,FALSE)</f>
        <v>0</v>
      </c>
      <c r="Q2266" s="103">
        <f>+VLOOKUP(Tabla1[[#This Row],[concatenar]],IG!$M$3:$W$1908,8,FALSE)</f>
        <v>0</v>
      </c>
      <c r="R2266" s="97">
        <f>+VLOOKUP(Tabla1[[#This Row],[concatenar]],IG!$M$3:$W$1908,9,FALSE)</f>
        <v>0</v>
      </c>
      <c r="S2266" s="136">
        <f>+VLOOKUP(Tabla1[[#This Row],[concatenar]],IG!$M$3:$W$1908,10,FALSE)</f>
        <v>0</v>
      </c>
      <c r="T2266" s="137">
        <f>+VLOOKUP(Tabla1[[#This Row],[concatenar]],IG!$M$3:$W$1908,11,FALSE)</f>
        <v>0</v>
      </c>
      <c r="U2266" s="130"/>
      <c r="V2266" s="138"/>
      <c r="W2266" s="130"/>
      <c r="X2266" s="29"/>
      <c r="Y2266" s="139">
        <f>ROUND(Tabla1[[#This Row],[VALOR UNITARIO SEGUIMIENTO FINANCIERO
2024]]*Tabla1[[#This Row],[MET AFECTADA PORLA GLOSA
RECURSOS 2024]]*Tabla1[[#This Row],[Porcentaje de Glosa]],0)</f>
        <v>0</v>
      </c>
      <c r="Z2266" s="51">
        <f>ROUND(Tabla1[[#This Row],[VALOR UNITARIO SEGUIMIENTO FINANCIERO
2025]]*Tabla1[[#This Row],[META AFECTADA PORLA GLOSA
RECURSOS 2025]]*Tabla1[[#This Row],[Porcentaje de Glosa]],0)</f>
        <v>0</v>
      </c>
      <c r="AA2266" s="51">
        <f>ROUND(Tabla1[[#This Row],[VALOR DE LA GLOSA 2024]]+Tabla1[[#This Row],[VALOR DE LA GLOSA 2025]],0)</f>
        <v>0</v>
      </c>
      <c r="AB2266" s="56"/>
      <c r="AC2266" s="130"/>
      <c r="AD2266" s="140"/>
      <c r="AE2266" s="130"/>
      <c r="AF2266" s="140">
        <f>ROUND(Tabla1[[#This Row],[VALOR TOTAL DE LA GLOSA]]-Tabla1[[#This Row],[Valor soportado por la Subred]],0)</f>
        <v>0</v>
      </c>
      <c r="AG2266" s="130"/>
      <c r="AH2266" s="130"/>
      <c r="AI2266" s="140">
        <f>ROUND(Tabla1[[#This Row],[VALOR GLOSA DEFINITIVA]]-Tabla1[[#This Row],[VALOR LEVANTADO EN LIQUIDACION]],0)</f>
        <v>0</v>
      </c>
    </row>
    <row r="2267" spans="2:35" s="32" customFormat="1" ht="87.6" hidden="1" customHeight="1" x14ac:dyDescent="0.25">
      <c r="B2267" s="131"/>
      <c r="C2267" s="132"/>
      <c r="D2267" s="131"/>
      <c r="E2267" s="133" t="str">
        <f>+Tabla1[[#This Row],[CODIGO ACTIVIDAD EN PPP Y LINEAMIENTO]]&amp;Tabla1[[#This Row],[ENTORNO/COMPONENTE]]</f>
        <v/>
      </c>
      <c r="F2267" s="134">
        <f>+VLOOKUP(Tabla1[[#This Row],[Columna1]],IG!$D$3:$L$1908,3,FALSE)</f>
        <v>0</v>
      </c>
      <c r="G2267" s="134">
        <f>+VLOOKUP(Tabla1[[#This Row],[Columna1]],IG!$D$3:$W$1908,4,FALSE)</f>
        <v>0</v>
      </c>
      <c r="H2267" s="134">
        <f>+VLOOKUP(Tabla1[[#This Row],[Columna1]],IG!$D$3:$W$1908,5,FALSE)</f>
        <v>0</v>
      </c>
      <c r="I2267" s="134">
        <f>+VLOOKUP(Tabla1[[#This Row],[Columna1]],IG!$D$3:$W$1908,6,FALSE)</f>
        <v>0</v>
      </c>
      <c r="J2267" s="134">
        <f>+VLOOKUP(Tabla1[[#This Row],[Columna1]],IG!$D$3:$W$1908,7,FALSE)</f>
        <v>0</v>
      </c>
      <c r="K2267" s="130"/>
      <c r="L2267" s="131"/>
      <c r="M2267" s="133" t="str">
        <f>+Tabla1[[#This Row],[Columna1]]&amp;Tabla1[[#This Row],[LOCALIDAD]]&amp;Tabla1[[#This Row],[MES]]</f>
        <v/>
      </c>
      <c r="N2267" s="29"/>
      <c r="O2267" s="135">
        <f>+VLOOKUP(Tabla1[[#This Row],[concatenar]],IG!$M$3:$W$1908,2,FALSE)</f>
        <v>0</v>
      </c>
      <c r="P2267" s="50">
        <f>+VLOOKUP(Tabla1[[#This Row],[concatenar]],IG!$M$3:$W$1908,3,FALSE)</f>
        <v>0</v>
      </c>
      <c r="Q2267" s="103">
        <f>+VLOOKUP(Tabla1[[#This Row],[concatenar]],IG!$M$3:$W$1908,8,FALSE)</f>
        <v>0</v>
      </c>
      <c r="R2267" s="97">
        <f>+VLOOKUP(Tabla1[[#This Row],[concatenar]],IG!$M$3:$W$1908,9,FALSE)</f>
        <v>0</v>
      </c>
      <c r="S2267" s="136">
        <f>+VLOOKUP(Tabla1[[#This Row],[concatenar]],IG!$M$3:$W$1908,10,FALSE)</f>
        <v>0</v>
      </c>
      <c r="T2267" s="137">
        <f>+VLOOKUP(Tabla1[[#This Row],[concatenar]],IG!$M$3:$W$1908,11,FALSE)</f>
        <v>0</v>
      </c>
      <c r="U2267" s="130"/>
      <c r="V2267" s="138"/>
      <c r="W2267" s="130"/>
      <c r="X2267" s="29"/>
      <c r="Y2267" s="139">
        <f>ROUND(Tabla1[[#This Row],[VALOR UNITARIO SEGUIMIENTO FINANCIERO
2024]]*Tabla1[[#This Row],[MET AFECTADA PORLA GLOSA
RECURSOS 2024]]*Tabla1[[#This Row],[Porcentaje de Glosa]],0)</f>
        <v>0</v>
      </c>
      <c r="Z2267" s="51">
        <f>ROUND(Tabla1[[#This Row],[VALOR UNITARIO SEGUIMIENTO FINANCIERO
2025]]*Tabla1[[#This Row],[META AFECTADA PORLA GLOSA
RECURSOS 2025]]*Tabla1[[#This Row],[Porcentaje de Glosa]],0)</f>
        <v>0</v>
      </c>
      <c r="AA2267" s="51">
        <f>ROUND(Tabla1[[#This Row],[VALOR DE LA GLOSA 2024]]+Tabla1[[#This Row],[VALOR DE LA GLOSA 2025]],0)</f>
        <v>0</v>
      </c>
      <c r="AB2267" s="56"/>
      <c r="AC2267" s="130"/>
      <c r="AD2267" s="140"/>
      <c r="AE2267" s="130"/>
      <c r="AF2267" s="140">
        <f>ROUND(Tabla1[[#This Row],[VALOR TOTAL DE LA GLOSA]]-Tabla1[[#This Row],[Valor soportado por la Subred]],0)</f>
        <v>0</v>
      </c>
      <c r="AG2267" s="130"/>
      <c r="AH2267" s="130"/>
      <c r="AI2267" s="140">
        <f>ROUND(Tabla1[[#This Row],[VALOR GLOSA DEFINITIVA]]-Tabla1[[#This Row],[VALOR LEVANTADO EN LIQUIDACION]],0)</f>
        <v>0</v>
      </c>
    </row>
    <row r="2268" spans="2:35" s="32" customFormat="1" ht="87.6" hidden="1" customHeight="1" x14ac:dyDescent="0.25">
      <c r="B2268" s="131"/>
      <c r="C2268" s="132"/>
      <c r="D2268" s="131"/>
      <c r="E2268" s="133" t="str">
        <f>+Tabla1[[#This Row],[CODIGO ACTIVIDAD EN PPP Y LINEAMIENTO]]&amp;Tabla1[[#This Row],[ENTORNO/COMPONENTE]]</f>
        <v/>
      </c>
      <c r="F2268" s="134">
        <f>+VLOOKUP(Tabla1[[#This Row],[Columna1]],IG!$D$3:$L$1908,3,FALSE)</f>
        <v>0</v>
      </c>
      <c r="G2268" s="134">
        <f>+VLOOKUP(Tabla1[[#This Row],[Columna1]],IG!$D$3:$W$1908,4,FALSE)</f>
        <v>0</v>
      </c>
      <c r="H2268" s="134">
        <f>+VLOOKUP(Tabla1[[#This Row],[Columna1]],IG!$D$3:$W$1908,5,FALSE)</f>
        <v>0</v>
      </c>
      <c r="I2268" s="134">
        <f>+VLOOKUP(Tabla1[[#This Row],[Columna1]],IG!$D$3:$W$1908,6,FALSE)</f>
        <v>0</v>
      </c>
      <c r="J2268" s="134">
        <f>+VLOOKUP(Tabla1[[#This Row],[Columna1]],IG!$D$3:$W$1908,7,FALSE)</f>
        <v>0</v>
      </c>
      <c r="K2268" s="130"/>
      <c r="L2268" s="131"/>
      <c r="M2268" s="133" t="str">
        <f>+Tabla1[[#This Row],[Columna1]]&amp;Tabla1[[#This Row],[LOCALIDAD]]&amp;Tabla1[[#This Row],[MES]]</f>
        <v/>
      </c>
      <c r="N2268" s="29"/>
      <c r="O2268" s="135">
        <f>+VLOOKUP(Tabla1[[#This Row],[concatenar]],IG!$M$3:$W$1908,2,FALSE)</f>
        <v>0</v>
      </c>
      <c r="P2268" s="50">
        <f>+VLOOKUP(Tabla1[[#This Row],[concatenar]],IG!$M$3:$W$1908,3,FALSE)</f>
        <v>0</v>
      </c>
      <c r="Q2268" s="103">
        <f>+VLOOKUP(Tabla1[[#This Row],[concatenar]],IG!$M$3:$W$1908,8,FALSE)</f>
        <v>0</v>
      </c>
      <c r="R2268" s="97">
        <f>+VLOOKUP(Tabla1[[#This Row],[concatenar]],IG!$M$3:$W$1908,9,FALSE)</f>
        <v>0</v>
      </c>
      <c r="S2268" s="136">
        <f>+VLOOKUP(Tabla1[[#This Row],[concatenar]],IG!$M$3:$W$1908,10,FALSE)</f>
        <v>0</v>
      </c>
      <c r="T2268" s="137">
        <f>+VLOOKUP(Tabla1[[#This Row],[concatenar]],IG!$M$3:$W$1908,11,FALSE)</f>
        <v>0</v>
      </c>
      <c r="U2268" s="130"/>
      <c r="V2268" s="138"/>
      <c r="W2268" s="130"/>
      <c r="X2268" s="29"/>
      <c r="Y2268" s="139">
        <f>ROUND(Tabla1[[#This Row],[VALOR UNITARIO SEGUIMIENTO FINANCIERO
2024]]*Tabla1[[#This Row],[MET AFECTADA PORLA GLOSA
RECURSOS 2024]]*Tabla1[[#This Row],[Porcentaje de Glosa]],0)</f>
        <v>0</v>
      </c>
      <c r="Z2268" s="51">
        <f>ROUND(Tabla1[[#This Row],[VALOR UNITARIO SEGUIMIENTO FINANCIERO
2025]]*Tabla1[[#This Row],[META AFECTADA PORLA GLOSA
RECURSOS 2025]]*Tabla1[[#This Row],[Porcentaje de Glosa]],0)</f>
        <v>0</v>
      </c>
      <c r="AA2268" s="51">
        <f>ROUND(Tabla1[[#This Row],[VALOR DE LA GLOSA 2024]]+Tabla1[[#This Row],[VALOR DE LA GLOSA 2025]],0)</f>
        <v>0</v>
      </c>
      <c r="AB2268" s="56"/>
      <c r="AC2268" s="130"/>
      <c r="AD2268" s="140"/>
      <c r="AE2268" s="130"/>
      <c r="AF2268" s="140">
        <f>ROUND(Tabla1[[#This Row],[VALOR TOTAL DE LA GLOSA]]-Tabla1[[#This Row],[Valor soportado por la Subred]],0)</f>
        <v>0</v>
      </c>
      <c r="AG2268" s="130"/>
      <c r="AH2268" s="130"/>
      <c r="AI2268" s="140">
        <f>ROUND(Tabla1[[#This Row],[VALOR GLOSA DEFINITIVA]]-Tabla1[[#This Row],[VALOR LEVANTADO EN LIQUIDACION]],0)</f>
        <v>0</v>
      </c>
    </row>
    <row r="2269" spans="2:35" s="32" customFormat="1" ht="87.6" hidden="1" customHeight="1" x14ac:dyDescent="0.25">
      <c r="B2269" s="131"/>
      <c r="C2269" s="132"/>
      <c r="D2269" s="131"/>
      <c r="E2269" s="133" t="str">
        <f>+Tabla1[[#This Row],[CODIGO ACTIVIDAD EN PPP Y LINEAMIENTO]]&amp;Tabla1[[#This Row],[ENTORNO/COMPONENTE]]</f>
        <v/>
      </c>
      <c r="F2269" s="134">
        <f>+VLOOKUP(Tabla1[[#This Row],[Columna1]],IG!$D$3:$L$1908,3,FALSE)</f>
        <v>0</v>
      </c>
      <c r="G2269" s="134">
        <f>+VLOOKUP(Tabla1[[#This Row],[Columna1]],IG!$D$3:$W$1908,4,FALSE)</f>
        <v>0</v>
      </c>
      <c r="H2269" s="134">
        <f>+VLOOKUP(Tabla1[[#This Row],[Columna1]],IG!$D$3:$W$1908,5,FALSE)</f>
        <v>0</v>
      </c>
      <c r="I2269" s="134">
        <f>+VLOOKUP(Tabla1[[#This Row],[Columna1]],IG!$D$3:$W$1908,6,FALSE)</f>
        <v>0</v>
      </c>
      <c r="J2269" s="134">
        <f>+VLOOKUP(Tabla1[[#This Row],[Columna1]],IG!$D$3:$W$1908,7,FALSE)</f>
        <v>0</v>
      </c>
      <c r="K2269" s="130"/>
      <c r="L2269" s="131"/>
      <c r="M2269" s="133" t="str">
        <f>+Tabla1[[#This Row],[Columna1]]&amp;Tabla1[[#This Row],[LOCALIDAD]]&amp;Tabla1[[#This Row],[MES]]</f>
        <v/>
      </c>
      <c r="N2269" s="29"/>
      <c r="O2269" s="135">
        <f>+VLOOKUP(Tabla1[[#This Row],[concatenar]],IG!$M$3:$W$1908,2,FALSE)</f>
        <v>0</v>
      </c>
      <c r="P2269" s="50">
        <f>+VLOOKUP(Tabla1[[#This Row],[concatenar]],IG!$M$3:$W$1908,3,FALSE)</f>
        <v>0</v>
      </c>
      <c r="Q2269" s="103">
        <f>+VLOOKUP(Tabla1[[#This Row],[concatenar]],IG!$M$3:$W$1908,8,FALSE)</f>
        <v>0</v>
      </c>
      <c r="R2269" s="97">
        <f>+VLOOKUP(Tabla1[[#This Row],[concatenar]],IG!$M$3:$W$1908,9,FALSE)</f>
        <v>0</v>
      </c>
      <c r="S2269" s="136">
        <f>+VLOOKUP(Tabla1[[#This Row],[concatenar]],IG!$M$3:$W$1908,10,FALSE)</f>
        <v>0</v>
      </c>
      <c r="T2269" s="137">
        <f>+VLOOKUP(Tabla1[[#This Row],[concatenar]],IG!$M$3:$W$1908,11,FALSE)</f>
        <v>0</v>
      </c>
      <c r="U2269" s="130"/>
      <c r="V2269" s="138"/>
      <c r="W2269" s="130"/>
      <c r="X2269" s="29"/>
      <c r="Y2269" s="139">
        <f>ROUND(Tabla1[[#This Row],[VALOR UNITARIO SEGUIMIENTO FINANCIERO
2024]]*Tabla1[[#This Row],[MET AFECTADA PORLA GLOSA
RECURSOS 2024]]*Tabla1[[#This Row],[Porcentaje de Glosa]],0)</f>
        <v>0</v>
      </c>
      <c r="Z2269" s="51">
        <f>ROUND(Tabla1[[#This Row],[VALOR UNITARIO SEGUIMIENTO FINANCIERO
2025]]*Tabla1[[#This Row],[META AFECTADA PORLA GLOSA
RECURSOS 2025]]*Tabla1[[#This Row],[Porcentaje de Glosa]],0)</f>
        <v>0</v>
      </c>
      <c r="AA2269" s="51">
        <f>ROUND(Tabla1[[#This Row],[VALOR DE LA GLOSA 2024]]+Tabla1[[#This Row],[VALOR DE LA GLOSA 2025]],0)</f>
        <v>0</v>
      </c>
      <c r="AB2269" s="56"/>
      <c r="AC2269" s="130"/>
      <c r="AD2269" s="140"/>
      <c r="AE2269" s="130"/>
      <c r="AF2269" s="140">
        <f>ROUND(Tabla1[[#This Row],[VALOR TOTAL DE LA GLOSA]]-Tabla1[[#This Row],[Valor soportado por la Subred]],0)</f>
        <v>0</v>
      </c>
      <c r="AG2269" s="130"/>
      <c r="AH2269" s="130"/>
      <c r="AI2269" s="140">
        <f>ROUND(Tabla1[[#This Row],[VALOR GLOSA DEFINITIVA]]-Tabla1[[#This Row],[VALOR LEVANTADO EN LIQUIDACION]],0)</f>
        <v>0</v>
      </c>
    </row>
    <row r="2270" spans="2:35" s="32" customFormat="1" ht="87.6" hidden="1" customHeight="1" x14ac:dyDescent="0.25">
      <c r="B2270" s="131"/>
      <c r="C2270" s="132"/>
      <c r="D2270" s="131"/>
      <c r="E2270" s="133" t="str">
        <f>+Tabla1[[#This Row],[CODIGO ACTIVIDAD EN PPP Y LINEAMIENTO]]&amp;Tabla1[[#This Row],[ENTORNO/COMPONENTE]]</f>
        <v/>
      </c>
      <c r="F2270" s="134">
        <f>+VLOOKUP(Tabla1[[#This Row],[Columna1]],IG!$D$3:$L$1908,3,FALSE)</f>
        <v>0</v>
      </c>
      <c r="G2270" s="134">
        <f>+VLOOKUP(Tabla1[[#This Row],[Columna1]],IG!$D$3:$W$1908,4,FALSE)</f>
        <v>0</v>
      </c>
      <c r="H2270" s="134">
        <f>+VLOOKUP(Tabla1[[#This Row],[Columna1]],IG!$D$3:$W$1908,5,FALSE)</f>
        <v>0</v>
      </c>
      <c r="I2270" s="134">
        <f>+VLOOKUP(Tabla1[[#This Row],[Columna1]],IG!$D$3:$W$1908,6,FALSE)</f>
        <v>0</v>
      </c>
      <c r="J2270" s="134">
        <f>+VLOOKUP(Tabla1[[#This Row],[Columna1]],IG!$D$3:$W$1908,7,FALSE)</f>
        <v>0</v>
      </c>
      <c r="K2270" s="130"/>
      <c r="L2270" s="131"/>
      <c r="M2270" s="133" t="str">
        <f>+Tabla1[[#This Row],[Columna1]]&amp;Tabla1[[#This Row],[LOCALIDAD]]&amp;Tabla1[[#This Row],[MES]]</f>
        <v/>
      </c>
      <c r="N2270" s="29"/>
      <c r="O2270" s="135">
        <f>+VLOOKUP(Tabla1[[#This Row],[concatenar]],IG!$M$3:$W$1908,2,FALSE)</f>
        <v>0</v>
      </c>
      <c r="P2270" s="50">
        <f>+VLOOKUP(Tabla1[[#This Row],[concatenar]],IG!$M$3:$W$1908,3,FALSE)</f>
        <v>0</v>
      </c>
      <c r="Q2270" s="103">
        <f>+VLOOKUP(Tabla1[[#This Row],[concatenar]],IG!$M$3:$W$1908,8,FALSE)</f>
        <v>0</v>
      </c>
      <c r="R2270" s="97">
        <f>+VLOOKUP(Tabla1[[#This Row],[concatenar]],IG!$M$3:$W$1908,9,FALSE)</f>
        <v>0</v>
      </c>
      <c r="S2270" s="136">
        <f>+VLOOKUP(Tabla1[[#This Row],[concatenar]],IG!$M$3:$W$1908,10,FALSE)</f>
        <v>0</v>
      </c>
      <c r="T2270" s="137">
        <f>+VLOOKUP(Tabla1[[#This Row],[concatenar]],IG!$M$3:$W$1908,11,FALSE)</f>
        <v>0</v>
      </c>
      <c r="U2270" s="130"/>
      <c r="V2270" s="138"/>
      <c r="W2270" s="130"/>
      <c r="X2270" s="29"/>
      <c r="Y2270" s="139">
        <f>ROUND(Tabla1[[#This Row],[VALOR UNITARIO SEGUIMIENTO FINANCIERO
2024]]*Tabla1[[#This Row],[MET AFECTADA PORLA GLOSA
RECURSOS 2024]]*Tabla1[[#This Row],[Porcentaje de Glosa]],0)</f>
        <v>0</v>
      </c>
      <c r="Z2270" s="51">
        <f>ROUND(Tabla1[[#This Row],[VALOR UNITARIO SEGUIMIENTO FINANCIERO
2025]]*Tabla1[[#This Row],[META AFECTADA PORLA GLOSA
RECURSOS 2025]]*Tabla1[[#This Row],[Porcentaje de Glosa]],0)</f>
        <v>0</v>
      </c>
      <c r="AA2270" s="51">
        <f>ROUND(Tabla1[[#This Row],[VALOR DE LA GLOSA 2024]]+Tabla1[[#This Row],[VALOR DE LA GLOSA 2025]],0)</f>
        <v>0</v>
      </c>
      <c r="AB2270" s="56"/>
      <c r="AC2270" s="130"/>
      <c r="AD2270" s="140"/>
      <c r="AE2270" s="130"/>
      <c r="AF2270" s="140">
        <f>ROUND(Tabla1[[#This Row],[VALOR TOTAL DE LA GLOSA]]-Tabla1[[#This Row],[Valor soportado por la Subred]],0)</f>
        <v>0</v>
      </c>
      <c r="AG2270" s="130"/>
      <c r="AH2270" s="130"/>
      <c r="AI2270" s="140">
        <f>ROUND(Tabla1[[#This Row],[VALOR GLOSA DEFINITIVA]]-Tabla1[[#This Row],[VALOR LEVANTADO EN LIQUIDACION]],0)</f>
        <v>0</v>
      </c>
    </row>
    <row r="2271" spans="2:35" s="32" customFormat="1" ht="87.6" hidden="1" customHeight="1" x14ac:dyDescent="0.25">
      <c r="B2271" s="131"/>
      <c r="C2271" s="132"/>
      <c r="D2271" s="131"/>
      <c r="E2271" s="133" t="str">
        <f>+Tabla1[[#This Row],[CODIGO ACTIVIDAD EN PPP Y LINEAMIENTO]]&amp;Tabla1[[#This Row],[ENTORNO/COMPONENTE]]</f>
        <v/>
      </c>
      <c r="F2271" s="134">
        <f>+VLOOKUP(Tabla1[[#This Row],[Columna1]],IG!$D$3:$L$1908,3,FALSE)</f>
        <v>0</v>
      </c>
      <c r="G2271" s="134">
        <f>+VLOOKUP(Tabla1[[#This Row],[Columna1]],IG!$D$3:$W$1908,4,FALSE)</f>
        <v>0</v>
      </c>
      <c r="H2271" s="134">
        <f>+VLOOKUP(Tabla1[[#This Row],[Columna1]],IG!$D$3:$W$1908,5,FALSE)</f>
        <v>0</v>
      </c>
      <c r="I2271" s="134">
        <f>+VLOOKUP(Tabla1[[#This Row],[Columna1]],IG!$D$3:$W$1908,6,FALSE)</f>
        <v>0</v>
      </c>
      <c r="J2271" s="134">
        <f>+VLOOKUP(Tabla1[[#This Row],[Columna1]],IG!$D$3:$W$1908,7,FALSE)</f>
        <v>0</v>
      </c>
      <c r="K2271" s="130"/>
      <c r="L2271" s="131"/>
      <c r="M2271" s="133" t="str">
        <f>+Tabla1[[#This Row],[Columna1]]&amp;Tabla1[[#This Row],[LOCALIDAD]]&amp;Tabla1[[#This Row],[MES]]</f>
        <v/>
      </c>
      <c r="N2271" s="29"/>
      <c r="O2271" s="135">
        <f>+VLOOKUP(Tabla1[[#This Row],[concatenar]],IG!$M$3:$W$1908,2,FALSE)</f>
        <v>0</v>
      </c>
      <c r="P2271" s="50">
        <f>+VLOOKUP(Tabla1[[#This Row],[concatenar]],IG!$M$3:$W$1908,3,FALSE)</f>
        <v>0</v>
      </c>
      <c r="Q2271" s="103">
        <f>+VLOOKUP(Tabla1[[#This Row],[concatenar]],IG!$M$3:$W$1908,8,FALSE)</f>
        <v>0</v>
      </c>
      <c r="R2271" s="97">
        <f>+VLOOKUP(Tabla1[[#This Row],[concatenar]],IG!$M$3:$W$1908,9,FALSE)</f>
        <v>0</v>
      </c>
      <c r="S2271" s="136">
        <f>+VLOOKUP(Tabla1[[#This Row],[concatenar]],IG!$M$3:$W$1908,10,FALSE)</f>
        <v>0</v>
      </c>
      <c r="T2271" s="137">
        <f>+VLOOKUP(Tabla1[[#This Row],[concatenar]],IG!$M$3:$W$1908,11,FALSE)</f>
        <v>0</v>
      </c>
      <c r="U2271" s="130"/>
      <c r="V2271" s="138"/>
      <c r="W2271" s="130"/>
      <c r="X2271" s="29"/>
      <c r="Y2271" s="139">
        <f>ROUND(Tabla1[[#This Row],[VALOR UNITARIO SEGUIMIENTO FINANCIERO
2024]]*Tabla1[[#This Row],[MET AFECTADA PORLA GLOSA
RECURSOS 2024]]*Tabla1[[#This Row],[Porcentaje de Glosa]],0)</f>
        <v>0</v>
      </c>
      <c r="Z2271" s="51">
        <f>ROUND(Tabla1[[#This Row],[VALOR UNITARIO SEGUIMIENTO FINANCIERO
2025]]*Tabla1[[#This Row],[META AFECTADA PORLA GLOSA
RECURSOS 2025]]*Tabla1[[#This Row],[Porcentaje de Glosa]],0)</f>
        <v>0</v>
      </c>
      <c r="AA2271" s="51">
        <f>ROUND(Tabla1[[#This Row],[VALOR DE LA GLOSA 2024]]+Tabla1[[#This Row],[VALOR DE LA GLOSA 2025]],0)</f>
        <v>0</v>
      </c>
      <c r="AB2271" s="56"/>
      <c r="AC2271" s="130"/>
      <c r="AD2271" s="140"/>
      <c r="AE2271" s="130"/>
      <c r="AF2271" s="140">
        <f>ROUND(Tabla1[[#This Row],[VALOR TOTAL DE LA GLOSA]]-Tabla1[[#This Row],[Valor soportado por la Subred]],0)</f>
        <v>0</v>
      </c>
      <c r="AG2271" s="130"/>
      <c r="AH2271" s="130"/>
      <c r="AI2271" s="140">
        <f>ROUND(Tabla1[[#This Row],[VALOR GLOSA DEFINITIVA]]-Tabla1[[#This Row],[VALOR LEVANTADO EN LIQUIDACION]],0)</f>
        <v>0</v>
      </c>
    </row>
    <row r="2272" spans="2:35" s="32" customFormat="1" ht="87.6" hidden="1" customHeight="1" x14ac:dyDescent="0.25">
      <c r="B2272" s="131"/>
      <c r="C2272" s="132"/>
      <c r="D2272" s="131"/>
      <c r="E2272" s="133" t="str">
        <f>+Tabla1[[#This Row],[CODIGO ACTIVIDAD EN PPP Y LINEAMIENTO]]&amp;Tabla1[[#This Row],[ENTORNO/COMPONENTE]]</f>
        <v/>
      </c>
      <c r="F2272" s="134">
        <f>+VLOOKUP(Tabla1[[#This Row],[Columna1]],IG!$D$3:$L$1908,3,FALSE)</f>
        <v>0</v>
      </c>
      <c r="G2272" s="134">
        <f>+VLOOKUP(Tabla1[[#This Row],[Columna1]],IG!$D$3:$W$1908,4,FALSE)</f>
        <v>0</v>
      </c>
      <c r="H2272" s="134">
        <f>+VLOOKUP(Tabla1[[#This Row],[Columna1]],IG!$D$3:$W$1908,5,FALSE)</f>
        <v>0</v>
      </c>
      <c r="I2272" s="134">
        <f>+VLOOKUP(Tabla1[[#This Row],[Columna1]],IG!$D$3:$W$1908,6,FALSE)</f>
        <v>0</v>
      </c>
      <c r="J2272" s="134">
        <f>+VLOOKUP(Tabla1[[#This Row],[Columna1]],IG!$D$3:$W$1908,7,FALSE)</f>
        <v>0</v>
      </c>
      <c r="K2272" s="130"/>
      <c r="L2272" s="131"/>
      <c r="M2272" s="133" t="str">
        <f>+Tabla1[[#This Row],[Columna1]]&amp;Tabla1[[#This Row],[LOCALIDAD]]&amp;Tabla1[[#This Row],[MES]]</f>
        <v/>
      </c>
      <c r="N2272" s="29"/>
      <c r="O2272" s="135">
        <f>+VLOOKUP(Tabla1[[#This Row],[concatenar]],IG!$M$3:$W$1908,2,FALSE)</f>
        <v>0</v>
      </c>
      <c r="P2272" s="50">
        <f>+VLOOKUP(Tabla1[[#This Row],[concatenar]],IG!$M$3:$W$1908,3,FALSE)</f>
        <v>0</v>
      </c>
      <c r="Q2272" s="103">
        <f>+VLOOKUP(Tabla1[[#This Row],[concatenar]],IG!$M$3:$W$1908,8,FALSE)</f>
        <v>0</v>
      </c>
      <c r="R2272" s="97">
        <f>+VLOOKUP(Tabla1[[#This Row],[concatenar]],IG!$M$3:$W$1908,9,FALSE)</f>
        <v>0</v>
      </c>
      <c r="S2272" s="136">
        <f>+VLOOKUP(Tabla1[[#This Row],[concatenar]],IG!$M$3:$W$1908,10,FALSE)</f>
        <v>0</v>
      </c>
      <c r="T2272" s="137">
        <f>+VLOOKUP(Tabla1[[#This Row],[concatenar]],IG!$M$3:$W$1908,11,FALSE)</f>
        <v>0</v>
      </c>
      <c r="U2272" s="130"/>
      <c r="V2272" s="138"/>
      <c r="W2272" s="130"/>
      <c r="X2272" s="29"/>
      <c r="Y2272" s="139">
        <f>ROUND(Tabla1[[#This Row],[VALOR UNITARIO SEGUIMIENTO FINANCIERO
2024]]*Tabla1[[#This Row],[MET AFECTADA PORLA GLOSA
RECURSOS 2024]]*Tabla1[[#This Row],[Porcentaje de Glosa]],0)</f>
        <v>0</v>
      </c>
      <c r="Z2272" s="51">
        <f>ROUND(Tabla1[[#This Row],[VALOR UNITARIO SEGUIMIENTO FINANCIERO
2025]]*Tabla1[[#This Row],[META AFECTADA PORLA GLOSA
RECURSOS 2025]]*Tabla1[[#This Row],[Porcentaje de Glosa]],0)</f>
        <v>0</v>
      </c>
      <c r="AA2272" s="51">
        <f>ROUND(Tabla1[[#This Row],[VALOR DE LA GLOSA 2024]]+Tabla1[[#This Row],[VALOR DE LA GLOSA 2025]],0)</f>
        <v>0</v>
      </c>
      <c r="AB2272" s="56"/>
      <c r="AC2272" s="130"/>
      <c r="AD2272" s="140"/>
      <c r="AE2272" s="130"/>
      <c r="AF2272" s="140">
        <f>ROUND(Tabla1[[#This Row],[VALOR TOTAL DE LA GLOSA]]-Tabla1[[#This Row],[Valor soportado por la Subred]],0)</f>
        <v>0</v>
      </c>
      <c r="AG2272" s="130"/>
      <c r="AH2272" s="130"/>
      <c r="AI2272" s="140">
        <f>ROUND(Tabla1[[#This Row],[VALOR GLOSA DEFINITIVA]]-Tabla1[[#This Row],[VALOR LEVANTADO EN LIQUIDACION]],0)</f>
        <v>0</v>
      </c>
    </row>
    <row r="2273" spans="2:35" s="32" customFormat="1" ht="87.6" hidden="1" customHeight="1" x14ac:dyDescent="0.25">
      <c r="B2273" s="131"/>
      <c r="C2273" s="132"/>
      <c r="D2273" s="131"/>
      <c r="E2273" s="133" t="str">
        <f>+Tabla1[[#This Row],[CODIGO ACTIVIDAD EN PPP Y LINEAMIENTO]]&amp;Tabla1[[#This Row],[ENTORNO/COMPONENTE]]</f>
        <v/>
      </c>
      <c r="F2273" s="134">
        <f>+VLOOKUP(Tabla1[[#This Row],[Columna1]],IG!$D$3:$L$1908,3,FALSE)</f>
        <v>0</v>
      </c>
      <c r="G2273" s="134">
        <f>+VLOOKUP(Tabla1[[#This Row],[Columna1]],IG!$D$3:$W$1908,4,FALSE)</f>
        <v>0</v>
      </c>
      <c r="H2273" s="134">
        <f>+VLOOKUP(Tabla1[[#This Row],[Columna1]],IG!$D$3:$W$1908,5,FALSE)</f>
        <v>0</v>
      </c>
      <c r="I2273" s="134">
        <f>+VLOOKUP(Tabla1[[#This Row],[Columna1]],IG!$D$3:$W$1908,6,FALSE)</f>
        <v>0</v>
      </c>
      <c r="J2273" s="134">
        <f>+VLOOKUP(Tabla1[[#This Row],[Columna1]],IG!$D$3:$W$1908,7,FALSE)</f>
        <v>0</v>
      </c>
      <c r="K2273" s="130"/>
      <c r="L2273" s="131"/>
      <c r="M2273" s="133" t="str">
        <f>+Tabla1[[#This Row],[Columna1]]&amp;Tabla1[[#This Row],[LOCALIDAD]]&amp;Tabla1[[#This Row],[MES]]</f>
        <v/>
      </c>
      <c r="N2273" s="29"/>
      <c r="O2273" s="135">
        <f>+VLOOKUP(Tabla1[[#This Row],[concatenar]],IG!$M$3:$W$1908,2,FALSE)</f>
        <v>0</v>
      </c>
      <c r="P2273" s="50">
        <f>+VLOOKUP(Tabla1[[#This Row],[concatenar]],IG!$M$3:$W$1908,3,FALSE)</f>
        <v>0</v>
      </c>
      <c r="Q2273" s="103">
        <f>+VLOOKUP(Tabla1[[#This Row],[concatenar]],IG!$M$3:$W$1908,8,FALSE)</f>
        <v>0</v>
      </c>
      <c r="R2273" s="97">
        <f>+VLOOKUP(Tabla1[[#This Row],[concatenar]],IG!$M$3:$W$1908,9,FALSE)</f>
        <v>0</v>
      </c>
      <c r="S2273" s="136">
        <f>+VLOOKUP(Tabla1[[#This Row],[concatenar]],IG!$M$3:$W$1908,10,FALSE)</f>
        <v>0</v>
      </c>
      <c r="T2273" s="137">
        <f>+VLOOKUP(Tabla1[[#This Row],[concatenar]],IG!$M$3:$W$1908,11,FALSE)</f>
        <v>0</v>
      </c>
      <c r="U2273" s="130"/>
      <c r="V2273" s="138"/>
      <c r="W2273" s="130"/>
      <c r="X2273" s="29"/>
      <c r="Y2273" s="139">
        <f>ROUND(Tabla1[[#This Row],[VALOR UNITARIO SEGUIMIENTO FINANCIERO
2024]]*Tabla1[[#This Row],[MET AFECTADA PORLA GLOSA
RECURSOS 2024]]*Tabla1[[#This Row],[Porcentaje de Glosa]],0)</f>
        <v>0</v>
      </c>
      <c r="Z2273" s="51">
        <f>ROUND(Tabla1[[#This Row],[VALOR UNITARIO SEGUIMIENTO FINANCIERO
2025]]*Tabla1[[#This Row],[META AFECTADA PORLA GLOSA
RECURSOS 2025]]*Tabla1[[#This Row],[Porcentaje de Glosa]],0)</f>
        <v>0</v>
      </c>
      <c r="AA2273" s="51">
        <f>ROUND(Tabla1[[#This Row],[VALOR DE LA GLOSA 2024]]+Tabla1[[#This Row],[VALOR DE LA GLOSA 2025]],0)</f>
        <v>0</v>
      </c>
      <c r="AB2273" s="56"/>
      <c r="AC2273" s="130"/>
      <c r="AD2273" s="140"/>
      <c r="AE2273" s="130"/>
      <c r="AF2273" s="140">
        <f>ROUND(Tabla1[[#This Row],[VALOR TOTAL DE LA GLOSA]]-Tabla1[[#This Row],[Valor soportado por la Subred]],0)</f>
        <v>0</v>
      </c>
      <c r="AG2273" s="130"/>
      <c r="AH2273" s="130"/>
      <c r="AI2273" s="140">
        <f>ROUND(Tabla1[[#This Row],[VALOR GLOSA DEFINITIVA]]-Tabla1[[#This Row],[VALOR LEVANTADO EN LIQUIDACION]],0)</f>
        <v>0</v>
      </c>
    </row>
    <row r="2274" spans="2:35" s="32" customFormat="1" ht="87.6" hidden="1" customHeight="1" x14ac:dyDescent="0.25">
      <c r="B2274" s="131"/>
      <c r="C2274" s="132"/>
      <c r="D2274" s="131"/>
      <c r="E2274" s="133" t="str">
        <f>+Tabla1[[#This Row],[CODIGO ACTIVIDAD EN PPP Y LINEAMIENTO]]&amp;Tabla1[[#This Row],[ENTORNO/COMPONENTE]]</f>
        <v/>
      </c>
      <c r="F2274" s="134">
        <f>+VLOOKUP(Tabla1[[#This Row],[Columna1]],IG!$D$3:$L$1908,3,FALSE)</f>
        <v>0</v>
      </c>
      <c r="G2274" s="134">
        <f>+VLOOKUP(Tabla1[[#This Row],[Columna1]],IG!$D$3:$W$1908,4,FALSE)</f>
        <v>0</v>
      </c>
      <c r="H2274" s="134">
        <f>+VLOOKUP(Tabla1[[#This Row],[Columna1]],IG!$D$3:$W$1908,5,FALSE)</f>
        <v>0</v>
      </c>
      <c r="I2274" s="134">
        <f>+VLOOKUP(Tabla1[[#This Row],[Columna1]],IG!$D$3:$W$1908,6,FALSE)</f>
        <v>0</v>
      </c>
      <c r="J2274" s="134">
        <f>+VLOOKUP(Tabla1[[#This Row],[Columna1]],IG!$D$3:$W$1908,7,FALSE)</f>
        <v>0</v>
      </c>
      <c r="K2274" s="130"/>
      <c r="L2274" s="131"/>
      <c r="M2274" s="133" t="str">
        <f>+Tabla1[[#This Row],[Columna1]]&amp;Tabla1[[#This Row],[LOCALIDAD]]&amp;Tabla1[[#This Row],[MES]]</f>
        <v/>
      </c>
      <c r="N2274" s="29"/>
      <c r="O2274" s="135">
        <f>+VLOOKUP(Tabla1[[#This Row],[concatenar]],IG!$M$3:$W$1908,2,FALSE)</f>
        <v>0</v>
      </c>
      <c r="P2274" s="50">
        <f>+VLOOKUP(Tabla1[[#This Row],[concatenar]],IG!$M$3:$W$1908,3,FALSE)</f>
        <v>0</v>
      </c>
      <c r="Q2274" s="103">
        <f>+VLOOKUP(Tabla1[[#This Row],[concatenar]],IG!$M$3:$W$1908,8,FALSE)</f>
        <v>0</v>
      </c>
      <c r="R2274" s="97">
        <f>+VLOOKUP(Tabla1[[#This Row],[concatenar]],IG!$M$3:$W$1908,9,FALSE)</f>
        <v>0</v>
      </c>
      <c r="S2274" s="136">
        <f>+VLOOKUP(Tabla1[[#This Row],[concatenar]],IG!$M$3:$W$1908,10,FALSE)</f>
        <v>0</v>
      </c>
      <c r="T2274" s="137">
        <f>+VLOOKUP(Tabla1[[#This Row],[concatenar]],IG!$M$3:$W$1908,11,FALSE)</f>
        <v>0</v>
      </c>
      <c r="U2274" s="130"/>
      <c r="V2274" s="138"/>
      <c r="W2274" s="130"/>
      <c r="X2274" s="29"/>
      <c r="Y2274" s="139">
        <f>ROUND(Tabla1[[#This Row],[VALOR UNITARIO SEGUIMIENTO FINANCIERO
2024]]*Tabla1[[#This Row],[MET AFECTADA PORLA GLOSA
RECURSOS 2024]]*Tabla1[[#This Row],[Porcentaje de Glosa]],0)</f>
        <v>0</v>
      </c>
      <c r="Z2274" s="51">
        <f>ROUND(Tabla1[[#This Row],[VALOR UNITARIO SEGUIMIENTO FINANCIERO
2025]]*Tabla1[[#This Row],[META AFECTADA PORLA GLOSA
RECURSOS 2025]]*Tabla1[[#This Row],[Porcentaje de Glosa]],0)</f>
        <v>0</v>
      </c>
      <c r="AA2274" s="51">
        <f>ROUND(Tabla1[[#This Row],[VALOR DE LA GLOSA 2024]]+Tabla1[[#This Row],[VALOR DE LA GLOSA 2025]],0)</f>
        <v>0</v>
      </c>
      <c r="AB2274" s="56"/>
      <c r="AC2274" s="130"/>
      <c r="AD2274" s="140"/>
      <c r="AE2274" s="130"/>
      <c r="AF2274" s="140">
        <f>ROUND(Tabla1[[#This Row],[VALOR TOTAL DE LA GLOSA]]-Tabla1[[#This Row],[Valor soportado por la Subred]],0)</f>
        <v>0</v>
      </c>
      <c r="AG2274" s="130"/>
      <c r="AH2274" s="130"/>
      <c r="AI2274" s="140">
        <f>ROUND(Tabla1[[#This Row],[VALOR GLOSA DEFINITIVA]]-Tabla1[[#This Row],[VALOR LEVANTADO EN LIQUIDACION]],0)</f>
        <v>0</v>
      </c>
    </row>
    <row r="2275" spans="2:35" s="32" customFormat="1" ht="87.6" hidden="1" customHeight="1" x14ac:dyDescent="0.25">
      <c r="B2275" s="131"/>
      <c r="C2275" s="132"/>
      <c r="D2275" s="131"/>
      <c r="E2275" s="133" t="str">
        <f>+Tabla1[[#This Row],[CODIGO ACTIVIDAD EN PPP Y LINEAMIENTO]]&amp;Tabla1[[#This Row],[ENTORNO/COMPONENTE]]</f>
        <v/>
      </c>
      <c r="F2275" s="134">
        <f>+VLOOKUP(Tabla1[[#This Row],[Columna1]],IG!$D$3:$L$1908,3,FALSE)</f>
        <v>0</v>
      </c>
      <c r="G2275" s="134">
        <f>+VLOOKUP(Tabla1[[#This Row],[Columna1]],IG!$D$3:$W$1908,4,FALSE)</f>
        <v>0</v>
      </c>
      <c r="H2275" s="134">
        <f>+VLOOKUP(Tabla1[[#This Row],[Columna1]],IG!$D$3:$W$1908,5,FALSE)</f>
        <v>0</v>
      </c>
      <c r="I2275" s="134">
        <f>+VLOOKUP(Tabla1[[#This Row],[Columna1]],IG!$D$3:$W$1908,6,FALSE)</f>
        <v>0</v>
      </c>
      <c r="J2275" s="134">
        <f>+VLOOKUP(Tabla1[[#This Row],[Columna1]],IG!$D$3:$W$1908,7,FALSE)</f>
        <v>0</v>
      </c>
      <c r="K2275" s="130"/>
      <c r="L2275" s="131"/>
      <c r="M2275" s="133" t="str">
        <f>+Tabla1[[#This Row],[Columna1]]&amp;Tabla1[[#This Row],[LOCALIDAD]]&amp;Tabla1[[#This Row],[MES]]</f>
        <v/>
      </c>
      <c r="N2275" s="29"/>
      <c r="O2275" s="135">
        <f>+VLOOKUP(Tabla1[[#This Row],[concatenar]],IG!$M$3:$W$1908,2,FALSE)</f>
        <v>0</v>
      </c>
      <c r="P2275" s="50">
        <f>+VLOOKUP(Tabla1[[#This Row],[concatenar]],IG!$M$3:$W$1908,3,FALSE)</f>
        <v>0</v>
      </c>
      <c r="Q2275" s="103">
        <f>+VLOOKUP(Tabla1[[#This Row],[concatenar]],IG!$M$3:$W$1908,8,FALSE)</f>
        <v>0</v>
      </c>
      <c r="R2275" s="97">
        <f>+VLOOKUP(Tabla1[[#This Row],[concatenar]],IG!$M$3:$W$1908,9,FALSE)</f>
        <v>0</v>
      </c>
      <c r="S2275" s="136">
        <f>+VLOOKUP(Tabla1[[#This Row],[concatenar]],IG!$M$3:$W$1908,10,FALSE)</f>
        <v>0</v>
      </c>
      <c r="T2275" s="137">
        <f>+VLOOKUP(Tabla1[[#This Row],[concatenar]],IG!$M$3:$W$1908,11,FALSE)</f>
        <v>0</v>
      </c>
      <c r="U2275" s="130"/>
      <c r="V2275" s="138"/>
      <c r="W2275" s="130"/>
      <c r="X2275" s="29"/>
      <c r="Y2275" s="139">
        <f>ROUND(Tabla1[[#This Row],[VALOR UNITARIO SEGUIMIENTO FINANCIERO
2024]]*Tabla1[[#This Row],[MET AFECTADA PORLA GLOSA
RECURSOS 2024]]*Tabla1[[#This Row],[Porcentaje de Glosa]],0)</f>
        <v>0</v>
      </c>
      <c r="Z2275" s="51">
        <f>ROUND(Tabla1[[#This Row],[VALOR UNITARIO SEGUIMIENTO FINANCIERO
2025]]*Tabla1[[#This Row],[META AFECTADA PORLA GLOSA
RECURSOS 2025]]*Tabla1[[#This Row],[Porcentaje de Glosa]],0)</f>
        <v>0</v>
      </c>
      <c r="AA2275" s="51">
        <f>ROUND(Tabla1[[#This Row],[VALOR DE LA GLOSA 2024]]+Tabla1[[#This Row],[VALOR DE LA GLOSA 2025]],0)</f>
        <v>0</v>
      </c>
      <c r="AB2275" s="56"/>
      <c r="AC2275" s="130"/>
      <c r="AD2275" s="140"/>
      <c r="AE2275" s="130"/>
      <c r="AF2275" s="140">
        <f>ROUND(Tabla1[[#This Row],[VALOR TOTAL DE LA GLOSA]]-Tabla1[[#This Row],[Valor soportado por la Subred]],0)</f>
        <v>0</v>
      </c>
      <c r="AG2275" s="130"/>
      <c r="AH2275" s="130"/>
      <c r="AI2275" s="140">
        <f>ROUND(Tabla1[[#This Row],[VALOR GLOSA DEFINITIVA]]-Tabla1[[#This Row],[VALOR LEVANTADO EN LIQUIDACION]],0)</f>
        <v>0</v>
      </c>
    </row>
    <row r="2276" spans="2:35" s="32" customFormat="1" ht="87.6" hidden="1" customHeight="1" x14ac:dyDescent="0.25">
      <c r="B2276" s="131"/>
      <c r="C2276" s="132"/>
      <c r="D2276" s="131"/>
      <c r="E2276" s="133" t="str">
        <f>+Tabla1[[#This Row],[CODIGO ACTIVIDAD EN PPP Y LINEAMIENTO]]&amp;Tabla1[[#This Row],[ENTORNO/COMPONENTE]]</f>
        <v/>
      </c>
      <c r="F2276" s="134">
        <f>+VLOOKUP(Tabla1[[#This Row],[Columna1]],IG!$D$3:$L$1908,3,FALSE)</f>
        <v>0</v>
      </c>
      <c r="G2276" s="134">
        <f>+VLOOKUP(Tabla1[[#This Row],[Columna1]],IG!$D$3:$W$1908,4,FALSE)</f>
        <v>0</v>
      </c>
      <c r="H2276" s="134">
        <f>+VLOOKUP(Tabla1[[#This Row],[Columna1]],IG!$D$3:$W$1908,5,FALSE)</f>
        <v>0</v>
      </c>
      <c r="I2276" s="134">
        <f>+VLOOKUP(Tabla1[[#This Row],[Columna1]],IG!$D$3:$W$1908,6,FALSE)</f>
        <v>0</v>
      </c>
      <c r="J2276" s="134">
        <f>+VLOOKUP(Tabla1[[#This Row],[Columna1]],IG!$D$3:$W$1908,7,FALSE)</f>
        <v>0</v>
      </c>
      <c r="K2276" s="130"/>
      <c r="L2276" s="131"/>
      <c r="M2276" s="133" t="str">
        <f>+Tabla1[[#This Row],[Columna1]]&amp;Tabla1[[#This Row],[LOCALIDAD]]&amp;Tabla1[[#This Row],[MES]]</f>
        <v/>
      </c>
      <c r="N2276" s="29"/>
      <c r="O2276" s="135">
        <f>+VLOOKUP(Tabla1[[#This Row],[concatenar]],IG!$M$3:$W$1908,2,FALSE)</f>
        <v>0</v>
      </c>
      <c r="P2276" s="50">
        <f>+VLOOKUP(Tabla1[[#This Row],[concatenar]],IG!$M$3:$W$1908,3,FALSE)</f>
        <v>0</v>
      </c>
      <c r="Q2276" s="103">
        <f>+VLOOKUP(Tabla1[[#This Row],[concatenar]],IG!$M$3:$W$1908,8,FALSE)</f>
        <v>0</v>
      </c>
      <c r="R2276" s="97">
        <f>+VLOOKUP(Tabla1[[#This Row],[concatenar]],IG!$M$3:$W$1908,9,FALSE)</f>
        <v>0</v>
      </c>
      <c r="S2276" s="136">
        <f>+VLOOKUP(Tabla1[[#This Row],[concatenar]],IG!$M$3:$W$1908,10,FALSE)</f>
        <v>0</v>
      </c>
      <c r="T2276" s="137">
        <f>+VLOOKUP(Tabla1[[#This Row],[concatenar]],IG!$M$3:$W$1908,11,FALSE)</f>
        <v>0</v>
      </c>
      <c r="U2276" s="130"/>
      <c r="V2276" s="138"/>
      <c r="W2276" s="130"/>
      <c r="X2276" s="29"/>
      <c r="Y2276" s="139">
        <f>ROUND(Tabla1[[#This Row],[VALOR UNITARIO SEGUIMIENTO FINANCIERO
2024]]*Tabla1[[#This Row],[MET AFECTADA PORLA GLOSA
RECURSOS 2024]]*Tabla1[[#This Row],[Porcentaje de Glosa]],0)</f>
        <v>0</v>
      </c>
      <c r="Z2276" s="51">
        <f>ROUND(Tabla1[[#This Row],[VALOR UNITARIO SEGUIMIENTO FINANCIERO
2025]]*Tabla1[[#This Row],[META AFECTADA PORLA GLOSA
RECURSOS 2025]]*Tabla1[[#This Row],[Porcentaje de Glosa]],0)</f>
        <v>0</v>
      </c>
      <c r="AA2276" s="51">
        <f>ROUND(Tabla1[[#This Row],[VALOR DE LA GLOSA 2024]]+Tabla1[[#This Row],[VALOR DE LA GLOSA 2025]],0)</f>
        <v>0</v>
      </c>
      <c r="AB2276" s="56"/>
      <c r="AC2276" s="130"/>
      <c r="AD2276" s="140"/>
      <c r="AE2276" s="130"/>
      <c r="AF2276" s="140">
        <f>ROUND(Tabla1[[#This Row],[VALOR TOTAL DE LA GLOSA]]-Tabla1[[#This Row],[Valor soportado por la Subred]],0)</f>
        <v>0</v>
      </c>
      <c r="AG2276" s="130"/>
      <c r="AH2276" s="130"/>
      <c r="AI2276" s="140">
        <f>ROUND(Tabla1[[#This Row],[VALOR GLOSA DEFINITIVA]]-Tabla1[[#This Row],[VALOR LEVANTADO EN LIQUIDACION]],0)</f>
        <v>0</v>
      </c>
    </row>
    <row r="2277" spans="2:35" s="32" customFormat="1" ht="87.6" hidden="1" customHeight="1" x14ac:dyDescent="0.25">
      <c r="B2277" s="131"/>
      <c r="C2277" s="132"/>
      <c r="D2277" s="131"/>
      <c r="E2277" s="133" t="str">
        <f>+Tabla1[[#This Row],[CODIGO ACTIVIDAD EN PPP Y LINEAMIENTO]]&amp;Tabla1[[#This Row],[ENTORNO/COMPONENTE]]</f>
        <v/>
      </c>
      <c r="F2277" s="134">
        <f>+VLOOKUP(Tabla1[[#This Row],[Columna1]],IG!$D$3:$L$1908,3,FALSE)</f>
        <v>0</v>
      </c>
      <c r="G2277" s="134">
        <f>+VLOOKUP(Tabla1[[#This Row],[Columna1]],IG!$D$3:$W$1908,4,FALSE)</f>
        <v>0</v>
      </c>
      <c r="H2277" s="134">
        <f>+VLOOKUP(Tabla1[[#This Row],[Columna1]],IG!$D$3:$W$1908,5,FALSE)</f>
        <v>0</v>
      </c>
      <c r="I2277" s="134">
        <f>+VLOOKUP(Tabla1[[#This Row],[Columna1]],IG!$D$3:$W$1908,6,FALSE)</f>
        <v>0</v>
      </c>
      <c r="J2277" s="134">
        <f>+VLOOKUP(Tabla1[[#This Row],[Columna1]],IG!$D$3:$W$1908,7,FALSE)</f>
        <v>0</v>
      </c>
      <c r="K2277" s="130"/>
      <c r="L2277" s="131"/>
      <c r="M2277" s="133" t="str">
        <f>+Tabla1[[#This Row],[Columna1]]&amp;Tabla1[[#This Row],[LOCALIDAD]]&amp;Tabla1[[#This Row],[MES]]</f>
        <v/>
      </c>
      <c r="N2277" s="29"/>
      <c r="O2277" s="135">
        <f>+VLOOKUP(Tabla1[[#This Row],[concatenar]],IG!$M$3:$W$1908,2,FALSE)</f>
        <v>0</v>
      </c>
      <c r="P2277" s="50">
        <f>+VLOOKUP(Tabla1[[#This Row],[concatenar]],IG!$M$3:$W$1908,3,FALSE)</f>
        <v>0</v>
      </c>
      <c r="Q2277" s="103">
        <f>+VLOOKUP(Tabla1[[#This Row],[concatenar]],IG!$M$3:$W$1908,8,FALSE)</f>
        <v>0</v>
      </c>
      <c r="R2277" s="97">
        <f>+VLOOKUP(Tabla1[[#This Row],[concatenar]],IG!$M$3:$W$1908,9,FALSE)</f>
        <v>0</v>
      </c>
      <c r="S2277" s="136">
        <f>+VLOOKUP(Tabla1[[#This Row],[concatenar]],IG!$M$3:$W$1908,10,FALSE)</f>
        <v>0</v>
      </c>
      <c r="T2277" s="137">
        <f>+VLOOKUP(Tabla1[[#This Row],[concatenar]],IG!$M$3:$W$1908,11,FALSE)</f>
        <v>0</v>
      </c>
      <c r="U2277" s="130"/>
      <c r="V2277" s="138"/>
      <c r="W2277" s="130"/>
      <c r="X2277" s="29"/>
      <c r="Y2277" s="139">
        <f>ROUND(Tabla1[[#This Row],[VALOR UNITARIO SEGUIMIENTO FINANCIERO
2024]]*Tabla1[[#This Row],[MET AFECTADA PORLA GLOSA
RECURSOS 2024]]*Tabla1[[#This Row],[Porcentaje de Glosa]],0)</f>
        <v>0</v>
      </c>
      <c r="Z2277" s="51">
        <f>ROUND(Tabla1[[#This Row],[VALOR UNITARIO SEGUIMIENTO FINANCIERO
2025]]*Tabla1[[#This Row],[META AFECTADA PORLA GLOSA
RECURSOS 2025]]*Tabla1[[#This Row],[Porcentaje de Glosa]],0)</f>
        <v>0</v>
      </c>
      <c r="AA2277" s="51">
        <f>ROUND(Tabla1[[#This Row],[VALOR DE LA GLOSA 2024]]+Tabla1[[#This Row],[VALOR DE LA GLOSA 2025]],0)</f>
        <v>0</v>
      </c>
      <c r="AB2277" s="56"/>
      <c r="AC2277" s="130"/>
      <c r="AD2277" s="140"/>
      <c r="AE2277" s="130"/>
      <c r="AF2277" s="140">
        <f>ROUND(Tabla1[[#This Row],[VALOR TOTAL DE LA GLOSA]]-Tabla1[[#This Row],[Valor soportado por la Subred]],0)</f>
        <v>0</v>
      </c>
      <c r="AG2277" s="130"/>
      <c r="AH2277" s="130"/>
      <c r="AI2277" s="140">
        <f>ROUND(Tabla1[[#This Row],[VALOR GLOSA DEFINITIVA]]-Tabla1[[#This Row],[VALOR LEVANTADO EN LIQUIDACION]],0)</f>
        <v>0</v>
      </c>
    </row>
    <row r="2278" spans="2:35" s="32" customFormat="1" ht="87.6" hidden="1" customHeight="1" x14ac:dyDescent="0.25">
      <c r="B2278" s="131"/>
      <c r="C2278" s="132"/>
      <c r="D2278" s="131"/>
      <c r="E2278" s="133" t="str">
        <f>+Tabla1[[#This Row],[CODIGO ACTIVIDAD EN PPP Y LINEAMIENTO]]&amp;Tabla1[[#This Row],[ENTORNO/COMPONENTE]]</f>
        <v/>
      </c>
      <c r="F2278" s="134">
        <f>+VLOOKUP(Tabla1[[#This Row],[Columna1]],IG!$D$3:$L$1908,3,FALSE)</f>
        <v>0</v>
      </c>
      <c r="G2278" s="134">
        <f>+VLOOKUP(Tabla1[[#This Row],[Columna1]],IG!$D$3:$W$1908,4,FALSE)</f>
        <v>0</v>
      </c>
      <c r="H2278" s="134">
        <f>+VLOOKUP(Tabla1[[#This Row],[Columna1]],IG!$D$3:$W$1908,5,FALSE)</f>
        <v>0</v>
      </c>
      <c r="I2278" s="134">
        <f>+VLOOKUP(Tabla1[[#This Row],[Columna1]],IG!$D$3:$W$1908,6,FALSE)</f>
        <v>0</v>
      </c>
      <c r="J2278" s="134">
        <f>+VLOOKUP(Tabla1[[#This Row],[Columna1]],IG!$D$3:$W$1908,7,FALSE)</f>
        <v>0</v>
      </c>
      <c r="K2278" s="130"/>
      <c r="L2278" s="131"/>
      <c r="M2278" s="133" t="str">
        <f>+Tabla1[[#This Row],[Columna1]]&amp;Tabla1[[#This Row],[LOCALIDAD]]&amp;Tabla1[[#This Row],[MES]]</f>
        <v/>
      </c>
      <c r="N2278" s="29"/>
      <c r="O2278" s="135">
        <f>+VLOOKUP(Tabla1[[#This Row],[concatenar]],IG!$M$3:$W$1908,2,FALSE)</f>
        <v>0</v>
      </c>
      <c r="P2278" s="50">
        <f>+VLOOKUP(Tabla1[[#This Row],[concatenar]],IG!$M$3:$W$1908,3,FALSE)</f>
        <v>0</v>
      </c>
      <c r="Q2278" s="103">
        <f>+VLOOKUP(Tabla1[[#This Row],[concatenar]],IG!$M$3:$W$1908,8,FALSE)</f>
        <v>0</v>
      </c>
      <c r="R2278" s="97">
        <f>+VLOOKUP(Tabla1[[#This Row],[concatenar]],IG!$M$3:$W$1908,9,FALSE)</f>
        <v>0</v>
      </c>
      <c r="S2278" s="136">
        <f>+VLOOKUP(Tabla1[[#This Row],[concatenar]],IG!$M$3:$W$1908,10,FALSE)</f>
        <v>0</v>
      </c>
      <c r="T2278" s="137">
        <f>+VLOOKUP(Tabla1[[#This Row],[concatenar]],IG!$M$3:$W$1908,11,FALSE)</f>
        <v>0</v>
      </c>
      <c r="U2278" s="130"/>
      <c r="V2278" s="138"/>
      <c r="W2278" s="130"/>
      <c r="X2278" s="29"/>
      <c r="Y2278" s="139">
        <f>ROUND(Tabla1[[#This Row],[VALOR UNITARIO SEGUIMIENTO FINANCIERO
2024]]*Tabla1[[#This Row],[MET AFECTADA PORLA GLOSA
RECURSOS 2024]]*Tabla1[[#This Row],[Porcentaje de Glosa]],0)</f>
        <v>0</v>
      </c>
      <c r="Z2278" s="51">
        <f>ROUND(Tabla1[[#This Row],[VALOR UNITARIO SEGUIMIENTO FINANCIERO
2025]]*Tabla1[[#This Row],[META AFECTADA PORLA GLOSA
RECURSOS 2025]]*Tabla1[[#This Row],[Porcentaje de Glosa]],0)</f>
        <v>0</v>
      </c>
      <c r="AA2278" s="51">
        <f>ROUND(Tabla1[[#This Row],[VALOR DE LA GLOSA 2024]]+Tabla1[[#This Row],[VALOR DE LA GLOSA 2025]],0)</f>
        <v>0</v>
      </c>
      <c r="AB2278" s="56"/>
      <c r="AC2278" s="130"/>
      <c r="AD2278" s="140"/>
      <c r="AE2278" s="130"/>
      <c r="AF2278" s="140">
        <f>ROUND(Tabla1[[#This Row],[VALOR TOTAL DE LA GLOSA]]-Tabla1[[#This Row],[Valor soportado por la Subred]],0)</f>
        <v>0</v>
      </c>
      <c r="AG2278" s="130"/>
      <c r="AH2278" s="130"/>
      <c r="AI2278" s="140">
        <f>ROUND(Tabla1[[#This Row],[VALOR GLOSA DEFINITIVA]]-Tabla1[[#This Row],[VALOR LEVANTADO EN LIQUIDACION]],0)</f>
        <v>0</v>
      </c>
    </row>
    <row r="2279" spans="2:35" s="32" customFormat="1" ht="87.6" hidden="1" customHeight="1" x14ac:dyDescent="0.25">
      <c r="B2279" s="131"/>
      <c r="C2279" s="132"/>
      <c r="D2279" s="131"/>
      <c r="E2279" s="133" t="str">
        <f>+Tabla1[[#This Row],[CODIGO ACTIVIDAD EN PPP Y LINEAMIENTO]]&amp;Tabla1[[#This Row],[ENTORNO/COMPONENTE]]</f>
        <v/>
      </c>
      <c r="F2279" s="134">
        <f>+VLOOKUP(Tabla1[[#This Row],[Columna1]],IG!$D$3:$L$1908,3,FALSE)</f>
        <v>0</v>
      </c>
      <c r="G2279" s="134">
        <f>+VLOOKUP(Tabla1[[#This Row],[Columna1]],IG!$D$3:$W$1908,4,FALSE)</f>
        <v>0</v>
      </c>
      <c r="H2279" s="134">
        <f>+VLOOKUP(Tabla1[[#This Row],[Columna1]],IG!$D$3:$W$1908,5,FALSE)</f>
        <v>0</v>
      </c>
      <c r="I2279" s="134">
        <f>+VLOOKUP(Tabla1[[#This Row],[Columna1]],IG!$D$3:$W$1908,6,FALSE)</f>
        <v>0</v>
      </c>
      <c r="J2279" s="134">
        <f>+VLOOKUP(Tabla1[[#This Row],[Columna1]],IG!$D$3:$W$1908,7,FALSE)</f>
        <v>0</v>
      </c>
      <c r="K2279" s="130"/>
      <c r="L2279" s="131"/>
      <c r="M2279" s="133" t="str">
        <f>+Tabla1[[#This Row],[Columna1]]&amp;Tabla1[[#This Row],[LOCALIDAD]]&amp;Tabla1[[#This Row],[MES]]</f>
        <v/>
      </c>
      <c r="N2279" s="29"/>
      <c r="O2279" s="135">
        <f>+VLOOKUP(Tabla1[[#This Row],[concatenar]],IG!$M$3:$W$1908,2,FALSE)</f>
        <v>0</v>
      </c>
      <c r="P2279" s="50">
        <f>+VLOOKUP(Tabla1[[#This Row],[concatenar]],IG!$M$3:$W$1908,3,FALSE)</f>
        <v>0</v>
      </c>
      <c r="Q2279" s="103">
        <f>+VLOOKUP(Tabla1[[#This Row],[concatenar]],IG!$M$3:$W$1908,8,FALSE)</f>
        <v>0</v>
      </c>
      <c r="R2279" s="97">
        <f>+VLOOKUP(Tabla1[[#This Row],[concatenar]],IG!$M$3:$W$1908,9,FALSE)</f>
        <v>0</v>
      </c>
      <c r="S2279" s="136">
        <f>+VLOOKUP(Tabla1[[#This Row],[concatenar]],IG!$M$3:$W$1908,10,FALSE)</f>
        <v>0</v>
      </c>
      <c r="T2279" s="137">
        <f>+VLOOKUP(Tabla1[[#This Row],[concatenar]],IG!$M$3:$W$1908,11,FALSE)</f>
        <v>0</v>
      </c>
      <c r="U2279" s="130"/>
      <c r="V2279" s="138"/>
      <c r="W2279" s="130"/>
      <c r="X2279" s="29"/>
      <c r="Y2279" s="139">
        <f>ROUND(Tabla1[[#This Row],[VALOR UNITARIO SEGUIMIENTO FINANCIERO
2024]]*Tabla1[[#This Row],[MET AFECTADA PORLA GLOSA
RECURSOS 2024]]*Tabla1[[#This Row],[Porcentaje de Glosa]],0)</f>
        <v>0</v>
      </c>
      <c r="Z2279" s="51">
        <f>ROUND(Tabla1[[#This Row],[VALOR UNITARIO SEGUIMIENTO FINANCIERO
2025]]*Tabla1[[#This Row],[META AFECTADA PORLA GLOSA
RECURSOS 2025]]*Tabla1[[#This Row],[Porcentaje de Glosa]],0)</f>
        <v>0</v>
      </c>
      <c r="AA2279" s="51">
        <f>ROUND(Tabla1[[#This Row],[VALOR DE LA GLOSA 2024]]+Tabla1[[#This Row],[VALOR DE LA GLOSA 2025]],0)</f>
        <v>0</v>
      </c>
      <c r="AB2279" s="56"/>
      <c r="AC2279" s="130"/>
      <c r="AD2279" s="140"/>
      <c r="AE2279" s="130"/>
      <c r="AF2279" s="140">
        <f>ROUND(Tabla1[[#This Row],[VALOR TOTAL DE LA GLOSA]]-Tabla1[[#This Row],[Valor soportado por la Subred]],0)</f>
        <v>0</v>
      </c>
      <c r="AG2279" s="130"/>
      <c r="AH2279" s="130"/>
      <c r="AI2279" s="140">
        <f>ROUND(Tabla1[[#This Row],[VALOR GLOSA DEFINITIVA]]-Tabla1[[#This Row],[VALOR LEVANTADO EN LIQUIDACION]],0)</f>
        <v>0</v>
      </c>
    </row>
    <row r="2280" spans="2:35" s="32" customFormat="1" ht="87.6" hidden="1" customHeight="1" x14ac:dyDescent="0.25">
      <c r="B2280" s="131"/>
      <c r="C2280" s="132"/>
      <c r="D2280" s="131"/>
      <c r="E2280" s="133" t="str">
        <f>+Tabla1[[#This Row],[CODIGO ACTIVIDAD EN PPP Y LINEAMIENTO]]&amp;Tabla1[[#This Row],[ENTORNO/COMPONENTE]]</f>
        <v/>
      </c>
      <c r="F2280" s="134">
        <f>+VLOOKUP(Tabla1[[#This Row],[Columna1]],IG!$D$3:$L$1908,3,FALSE)</f>
        <v>0</v>
      </c>
      <c r="G2280" s="134">
        <f>+VLOOKUP(Tabla1[[#This Row],[Columna1]],IG!$D$3:$W$1908,4,FALSE)</f>
        <v>0</v>
      </c>
      <c r="H2280" s="134">
        <f>+VLOOKUP(Tabla1[[#This Row],[Columna1]],IG!$D$3:$W$1908,5,FALSE)</f>
        <v>0</v>
      </c>
      <c r="I2280" s="134">
        <f>+VLOOKUP(Tabla1[[#This Row],[Columna1]],IG!$D$3:$W$1908,6,FALSE)</f>
        <v>0</v>
      </c>
      <c r="J2280" s="134">
        <f>+VLOOKUP(Tabla1[[#This Row],[Columna1]],IG!$D$3:$W$1908,7,FALSE)</f>
        <v>0</v>
      </c>
      <c r="K2280" s="130"/>
      <c r="L2280" s="131"/>
      <c r="M2280" s="133" t="str">
        <f>+Tabla1[[#This Row],[Columna1]]&amp;Tabla1[[#This Row],[LOCALIDAD]]&amp;Tabla1[[#This Row],[MES]]</f>
        <v/>
      </c>
      <c r="N2280" s="29"/>
      <c r="O2280" s="135">
        <f>+VLOOKUP(Tabla1[[#This Row],[concatenar]],IG!$M$3:$W$1908,2,FALSE)</f>
        <v>0</v>
      </c>
      <c r="P2280" s="50">
        <f>+VLOOKUP(Tabla1[[#This Row],[concatenar]],IG!$M$3:$W$1908,3,FALSE)</f>
        <v>0</v>
      </c>
      <c r="Q2280" s="103">
        <f>+VLOOKUP(Tabla1[[#This Row],[concatenar]],IG!$M$3:$W$1908,8,FALSE)</f>
        <v>0</v>
      </c>
      <c r="R2280" s="97">
        <f>+VLOOKUP(Tabla1[[#This Row],[concatenar]],IG!$M$3:$W$1908,9,FALSE)</f>
        <v>0</v>
      </c>
      <c r="S2280" s="136">
        <f>+VLOOKUP(Tabla1[[#This Row],[concatenar]],IG!$M$3:$W$1908,10,FALSE)</f>
        <v>0</v>
      </c>
      <c r="T2280" s="137">
        <f>+VLOOKUP(Tabla1[[#This Row],[concatenar]],IG!$M$3:$W$1908,11,FALSE)</f>
        <v>0</v>
      </c>
      <c r="U2280" s="130"/>
      <c r="V2280" s="138"/>
      <c r="W2280" s="130"/>
      <c r="X2280" s="29"/>
      <c r="Y2280" s="139">
        <f>ROUND(Tabla1[[#This Row],[VALOR UNITARIO SEGUIMIENTO FINANCIERO
2024]]*Tabla1[[#This Row],[MET AFECTADA PORLA GLOSA
RECURSOS 2024]]*Tabla1[[#This Row],[Porcentaje de Glosa]],0)</f>
        <v>0</v>
      </c>
      <c r="Z2280" s="51">
        <f>ROUND(Tabla1[[#This Row],[VALOR UNITARIO SEGUIMIENTO FINANCIERO
2025]]*Tabla1[[#This Row],[META AFECTADA PORLA GLOSA
RECURSOS 2025]]*Tabla1[[#This Row],[Porcentaje de Glosa]],0)</f>
        <v>0</v>
      </c>
      <c r="AA2280" s="51">
        <f>ROUND(Tabla1[[#This Row],[VALOR DE LA GLOSA 2024]]+Tabla1[[#This Row],[VALOR DE LA GLOSA 2025]],0)</f>
        <v>0</v>
      </c>
      <c r="AB2280" s="56"/>
      <c r="AC2280" s="130"/>
      <c r="AD2280" s="140"/>
      <c r="AE2280" s="130"/>
      <c r="AF2280" s="140">
        <f>ROUND(Tabla1[[#This Row],[VALOR TOTAL DE LA GLOSA]]-Tabla1[[#This Row],[Valor soportado por la Subred]],0)</f>
        <v>0</v>
      </c>
      <c r="AG2280" s="130"/>
      <c r="AH2280" s="130"/>
      <c r="AI2280" s="140">
        <f>ROUND(Tabla1[[#This Row],[VALOR GLOSA DEFINITIVA]]-Tabla1[[#This Row],[VALOR LEVANTADO EN LIQUIDACION]],0)</f>
        <v>0</v>
      </c>
    </row>
    <row r="2281" spans="2:35" s="32" customFormat="1" ht="87.6" hidden="1" customHeight="1" x14ac:dyDescent="0.25">
      <c r="B2281" s="131"/>
      <c r="C2281" s="132"/>
      <c r="D2281" s="131"/>
      <c r="E2281" s="133" t="str">
        <f>+Tabla1[[#This Row],[CODIGO ACTIVIDAD EN PPP Y LINEAMIENTO]]&amp;Tabla1[[#This Row],[ENTORNO/COMPONENTE]]</f>
        <v/>
      </c>
      <c r="F2281" s="134">
        <f>+VLOOKUP(Tabla1[[#This Row],[Columna1]],IG!$D$3:$L$1908,3,FALSE)</f>
        <v>0</v>
      </c>
      <c r="G2281" s="134">
        <f>+VLOOKUP(Tabla1[[#This Row],[Columna1]],IG!$D$3:$W$1908,4,FALSE)</f>
        <v>0</v>
      </c>
      <c r="H2281" s="134">
        <f>+VLOOKUP(Tabla1[[#This Row],[Columna1]],IG!$D$3:$W$1908,5,FALSE)</f>
        <v>0</v>
      </c>
      <c r="I2281" s="134">
        <f>+VLOOKUP(Tabla1[[#This Row],[Columna1]],IG!$D$3:$W$1908,6,FALSE)</f>
        <v>0</v>
      </c>
      <c r="J2281" s="134">
        <f>+VLOOKUP(Tabla1[[#This Row],[Columna1]],IG!$D$3:$W$1908,7,FALSE)</f>
        <v>0</v>
      </c>
      <c r="K2281" s="130"/>
      <c r="L2281" s="131"/>
      <c r="M2281" s="133" t="str">
        <f>+Tabla1[[#This Row],[Columna1]]&amp;Tabla1[[#This Row],[LOCALIDAD]]&amp;Tabla1[[#This Row],[MES]]</f>
        <v/>
      </c>
      <c r="N2281" s="29"/>
      <c r="O2281" s="135">
        <f>+VLOOKUP(Tabla1[[#This Row],[concatenar]],IG!$M$3:$W$1908,2,FALSE)</f>
        <v>0</v>
      </c>
      <c r="P2281" s="50">
        <f>+VLOOKUP(Tabla1[[#This Row],[concatenar]],IG!$M$3:$W$1908,3,FALSE)</f>
        <v>0</v>
      </c>
      <c r="Q2281" s="103">
        <f>+VLOOKUP(Tabla1[[#This Row],[concatenar]],IG!$M$3:$W$1908,8,FALSE)</f>
        <v>0</v>
      </c>
      <c r="R2281" s="97">
        <f>+VLOOKUP(Tabla1[[#This Row],[concatenar]],IG!$M$3:$W$1908,9,FALSE)</f>
        <v>0</v>
      </c>
      <c r="S2281" s="136">
        <f>+VLOOKUP(Tabla1[[#This Row],[concatenar]],IG!$M$3:$W$1908,10,FALSE)</f>
        <v>0</v>
      </c>
      <c r="T2281" s="137">
        <f>+VLOOKUP(Tabla1[[#This Row],[concatenar]],IG!$M$3:$W$1908,11,FALSE)</f>
        <v>0</v>
      </c>
      <c r="U2281" s="130"/>
      <c r="V2281" s="138"/>
      <c r="W2281" s="130"/>
      <c r="X2281" s="29"/>
      <c r="Y2281" s="139">
        <f>ROUND(Tabla1[[#This Row],[VALOR UNITARIO SEGUIMIENTO FINANCIERO
2024]]*Tabla1[[#This Row],[MET AFECTADA PORLA GLOSA
RECURSOS 2024]]*Tabla1[[#This Row],[Porcentaje de Glosa]],0)</f>
        <v>0</v>
      </c>
      <c r="Z2281" s="51">
        <f>ROUND(Tabla1[[#This Row],[VALOR UNITARIO SEGUIMIENTO FINANCIERO
2025]]*Tabla1[[#This Row],[META AFECTADA PORLA GLOSA
RECURSOS 2025]]*Tabla1[[#This Row],[Porcentaje de Glosa]],0)</f>
        <v>0</v>
      </c>
      <c r="AA2281" s="51">
        <f>ROUND(Tabla1[[#This Row],[VALOR DE LA GLOSA 2024]]+Tabla1[[#This Row],[VALOR DE LA GLOSA 2025]],0)</f>
        <v>0</v>
      </c>
      <c r="AB2281" s="56"/>
      <c r="AC2281" s="130"/>
      <c r="AD2281" s="140"/>
      <c r="AE2281" s="130"/>
      <c r="AF2281" s="140">
        <f>ROUND(Tabla1[[#This Row],[VALOR TOTAL DE LA GLOSA]]-Tabla1[[#This Row],[Valor soportado por la Subred]],0)</f>
        <v>0</v>
      </c>
      <c r="AG2281" s="130"/>
      <c r="AH2281" s="130"/>
      <c r="AI2281" s="140">
        <f>ROUND(Tabla1[[#This Row],[VALOR GLOSA DEFINITIVA]]-Tabla1[[#This Row],[VALOR LEVANTADO EN LIQUIDACION]],0)</f>
        <v>0</v>
      </c>
    </row>
    <row r="2282" spans="2:35" s="32" customFormat="1" ht="87.6" hidden="1" customHeight="1" x14ac:dyDescent="0.25">
      <c r="B2282" s="131"/>
      <c r="C2282" s="132"/>
      <c r="D2282" s="131"/>
      <c r="E2282" s="133" t="str">
        <f>+Tabla1[[#This Row],[CODIGO ACTIVIDAD EN PPP Y LINEAMIENTO]]&amp;Tabla1[[#This Row],[ENTORNO/COMPONENTE]]</f>
        <v/>
      </c>
      <c r="F2282" s="134">
        <f>+VLOOKUP(Tabla1[[#This Row],[Columna1]],IG!$D$3:$L$1908,3,FALSE)</f>
        <v>0</v>
      </c>
      <c r="G2282" s="134">
        <f>+VLOOKUP(Tabla1[[#This Row],[Columna1]],IG!$D$3:$W$1908,4,FALSE)</f>
        <v>0</v>
      </c>
      <c r="H2282" s="134">
        <f>+VLOOKUP(Tabla1[[#This Row],[Columna1]],IG!$D$3:$W$1908,5,FALSE)</f>
        <v>0</v>
      </c>
      <c r="I2282" s="134">
        <f>+VLOOKUP(Tabla1[[#This Row],[Columna1]],IG!$D$3:$W$1908,6,FALSE)</f>
        <v>0</v>
      </c>
      <c r="J2282" s="134">
        <f>+VLOOKUP(Tabla1[[#This Row],[Columna1]],IG!$D$3:$W$1908,7,FALSE)</f>
        <v>0</v>
      </c>
      <c r="K2282" s="130"/>
      <c r="L2282" s="131"/>
      <c r="M2282" s="133" t="str">
        <f>+Tabla1[[#This Row],[Columna1]]&amp;Tabla1[[#This Row],[LOCALIDAD]]&amp;Tabla1[[#This Row],[MES]]</f>
        <v/>
      </c>
      <c r="N2282" s="29"/>
      <c r="O2282" s="135">
        <f>+VLOOKUP(Tabla1[[#This Row],[concatenar]],IG!$M$3:$W$1908,2,FALSE)</f>
        <v>0</v>
      </c>
      <c r="P2282" s="50">
        <f>+VLOOKUP(Tabla1[[#This Row],[concatenar]],IG!$M$3:$W$1908,3,FALSE)</f>
        <v>0</v>
      </c>
      <c r="Q2282" s="103">
        <f>+VLOOKUP(Tabla1[[#This Row],[concatenar]],IG!$M$3:$W$1908,8,FALSE)</f>
        <v>0</v>
      </c>
      <c r="R2282" s="97">
        <f>+VLOOKUP(Tabla1[[#This Row],[concatenar]],IG!$M$3:$W$1908,9,FALSE)</f>
        <v>0</v>
      </c>
      <c r="S2282" s="136">
        <f>+VLOOKUP(Tabla1[[#This Row],[concatenar]],IG!$M$3:$W$1908,10,FALSE)</f>
        <v>0</v>
      </c>
      <c r="T2282" s="137">
        <f>+VLOOKUP(Tabla1[[#This Row],[concatenar]],IG!$M$3:$W$1908,11,FALSE)</f>
        <v>0</v>
      </c>
      <c r="U2282" s="130"/>
      <c r="V2282" s="138"/>
      <c r="W2282" s="130"/>
      <c r="X2282" s="29"/>
      <c r="Y2282" s="139">
        <f>ROUND(Tabla1[[#This Row],[VALOR UNITARIO SEGUIMIENTO FINANCIERO
2024]]*Tabla1[[#This Row],[MET AFECTADA PORLA GLOSA
RECURSOS 2024]]*Tabla1[[#This Row],[Porcentaje de Glosa]],0)</f>
        <v>0</v>
      </c>
      <c r="Z2282" s="51">
        <f>ROUND(Tabla1[[#This Row],[VALOR UNITARIO SEGUIMIENTO FINANCIERO
2025]]*Tabla1[[#This Row],[META AFECTADA PORLA GLOSA
RECURSOS 2025]]*Tabla1[[#This Row],[Porcentaje de Glosa]],0)</f>
        <v>0</v>
      </c>
      <c r="AA2282" s="51">
        <f>ROUND(Tabla1[[#This Row],[VALOR DE LA GLOSA 2024]]+Tabla1[[#This Row],[VALOR DE LA GLOSA 2025]],0)</f>
        <v>0</v>
      </c>
      <c r="AB2282" s="56"/>
      <c r="AC2282" s="130"/>
      <c r="AD2282" s="140"/>
      <c r="AE2282" s="130"/>
      <c r="AF2282" s="140">
        <f>ROUND(Tabla1[[#This Row],[VALOR TOTAL DE LA GLOSA]]-Tabla1[[#This Row],[Valor soportado por la Subred]],0)</f>
        <v>0</v>
      </c>
      <c r="AG2282" s="130"/>
      <c r="AH2282" s="130"/>
      <c r="AI2282" s="140">
        <f>ROUND(Tabla1[[#This Row],[VALOR GLOSA DEFINITIVA]]-Tabla1[[#This Row],[VALOR LEVANTADO EN LIQUIDACION]],0)</f>
        <v>0</v>
      </c>
    </row>
    <row r="2283" spans="2:35" s="32" customFormat="1" ht="87.6" hidden="1" customHeight="1" x14ac:dyDescent="0.25">
      <c r="B2283" s="131"/>
      <c r="C2283" s="132"/>
      <c r="D2283" s="131"/>
      <c r="E2283" s="133" t="str">
        <f>+Tabla1[[#This Row],[CODIGO ACTIVIDAD EN PPP Y LINEAMIENTO]]&amp;Tabla1[[#This Row],[ENTORNO/COMPONENTE]]</f>
        <v/>
      </c>
      <c r="F2283" s="134">
        <f>+VLOOKUP(Tabla1[[#This Row],[Columna1]],IG!$D$3:$L$1908,3,FALSE)</f>
        <v>0</v>
      </c>
      <c r="G2283" s="134">
        <f>+VLOOKUP(Tabla1[[#This Row],[Columna1]],IG!$D$3:$W$1908,4,FALSE)</f>
        <v>0</v>
      </c>
      <c r="H2283" s="134">
        <f>+VLOOKUP(Tabla1[[#This Row],[Columna1]],IG!$D$3:$W$1908,5,FALSE)</f>
        <v>0</v>
      </c>
      <c r="I2283" s="134">
        <f>+VLOOKUP(Tabla1[[#This Row],[Columna1]],IG!$D$3:$W$1908,6,FALSE)</f>
        <v>0</v>
      </c>
      <c r="J2283" s="134">
        <f>+VLOOKUP(Tabla1[[#This Row],[Columna1]],IG!$D$3:$W$1908,7,FALSE)</f>
        <v>0</v>
      </c>
      <c r="K2283" s="130"/>
      <c r="L2283" s="131"/>
      <c r="M2283" s="133" t="str">
        <f>+Tabla1[[#This Row],[Columna1]]&amp;Tabla1[[#This Row],[LOCALIDAD]]&amp;Tabla1[[#This Row],[MES]]</f>
        <v/>
      </c>
      <c r="N2283" s="29"/>
      <c r="O2283" s="135">
        <f>+VLOOKUP(Tabla1[[#This Row],[concatenar]],IG!$M$3:$W$1908,2,FALSE)</f>
        <v>0</v>
      </c>
      <c r="P2283" s="50">
        <f>+VLOOKUP(Tabla1[[#This Row],[concatenar]],IG!$M$3:$W$1908,3,FALSE)</f>
        <v>0</v>
      </c>
      <c r="Q2283" s="103">
        <f>+VLOOKUP(Tabla1[[#This Row],[concatenar]],IG!$M$3:$W$1908,8,FALSE)</f>
        <v>0</v>
      </c>
      <c r="R2283" s="97">
        <f>+VLOOKUP(Tabla1[[#This Row],[concatenar]],IG!$M$3:$W$1908,9,FALSE)</f>
        <v>0</v>
      </c>
      <c r="S2283" s="136">
        <f>+VLOOKUP(Tabla1[[#This Row],[concatenar]],IG!$M$3:$W$1908,10,FALSE)</f>
        <v>0</v>
      </c>
      <c r="T2283" s="137">
        <f>+VLOOKUP(Tabla1[[#This Row],[concatenar]],IG!$M$3:$W$1908,11,FALSE)</f>
        <v>0</v>
      </c>
      <c r="U2283" s="130"/>
      <c r="V2283" s="138"/>
      <c r="W2283" s="130"/>
      <c r="X2283" s="29"/>
      <c r="Y2283" s="139">
        <f>ROUND(Tabla1[[#This Row],[VALOR UNITARIO SEGUIMIENTO FINANCIERO
2024]]*Tabla1[[#This Row],[MET AFECTADA PORLA GLOSA
RECURSOS 2024]]*Tabla1[[#This Row],[Porcentaje de Glosa]],0)</f>
        <v>0</v>
      </c>
      <c r="Z2283" s="51">
        <f>ROUND(Tabla1[[#This Row],[VALOR UNITARIO SEGUIMIENTO FINANCIERO
2025]]*Tabla1[[#This Row],[META AFECTADA PORLA GLOSA
RECURSOS 2025]]*Tabla1[[#This Row],[Porcentaje de Glosa]],0)</f>
        <v>0</v>
      </c>
      <c r="AA2283" s="51">
        <f>ROUND(Tabla1[[#This Row],[VALOR DE LA GLOSA 2024]]+Tabla1[[#This Row],[VALOR DE LA GLOSA 2025]],0)</f>
        <v>0</v>
      </c>
      <c r="AB2283" s="56"/>
      <c r="AC2283" s="130"/>
      <c r="AD2283" s="140"/>
      <c r="AE2283" s="130"/>
      <c r="AF2283" s="140">
        <f>ROUND(Tabla1[[#This Row],[VALOR TOTAL DE LA GLOSA]]-Tabla1[[#This Row],[Valor soportado por la Subred]],0)</f>
        <v>0</v>
      </c>
      <c r="AG2283" s="130"/>
      <c r="AH2283" s="130"/>
      <c r="AI2283" s="140">
        <f>ROUND(Tabla1[[#This Row],[VALOR GLOSA DEFINITIVA]]-Tabla1[[#This Row],[VALOR LEVANTADO EN LIQUIDACION]],0)</f>
        <v>0</v>
      </c>
    </row>
    <row r="2284" spans="2:35" s="32" customFormat="1" ht="87.6" hidden="1" customHeight="1" x14ac:dyDescent="0.25">
      <c r="B2284" s="131"/>
      <c r="C2284" s="132"/>
      <c r="D2284" s="131"/>
      <c r="E2284" s="133" t="str">
        <f>+Tabla1[[#This Row],[CODIGO ACTIVIDAD EN PPP Y LINEAMIENTO]]&amp;Tabla1[[#This Row],[ENTORNO/COMPONENTE]]</f>
        <v/>
      </c>
      <c r="F2284" s="134">
        <f>+VLOOKUP(Tabla1[[#This Row],[Columna1]],IG!$D$3:$L$1908,3,FALSE)</f>
        <v>0</v>
      </c>
      <c r="G2284" s="134">
        <f>+VLOOKUP(Tabla1[[#This Row],[Columna1]],IG!$D$3:$W$1908,4,FALSE)</f>
        <v>0</v>
      </c>
      <c r="H2284" s="134">
        <f>+VLOOKUP(Tabla1[[#This Row],[Columna1]],IG!$D$3:$W$1908,5,FALSE)</f>
        <v>0</v>
      </c>
      <c r="I2284" s="134">
        <f>+VLOOKUP(Tabla1[[#This Row],[Columna1]],IG!$D$3:$W$1908,6,FALSE)</f>
        <v>0</v>
      </c>
      <c r="J2284" s="134">
        <f>+VLOOKUP(Tabla1[[#This Row],[Columna1]],IG!$D$3:$W$1908,7,FALSE)</f>
        <v>0</v>
      </c>
      <c r="K2284" s="130"/>
      <c r="L2284" s="131"/>
      <c r="M2284" s="133" t="str">
        <f>+Tabla1[[#This Row],[Columna1]]&amp;Tabla1[[#This Row],[LOCALIDAD]]&amp;Tabla1[[#This Row],[MES]]</f>
        <v/>
      </c>
      <c r="N2284" s="29"/>
      <c r="O2284" s="135">
        <f>+VLOOKUP(Tabla1[[#This Row],[concatenar]],IG!$M$3:$W$1908,2,FALSE)</f>
        <v>0</v>
      </c>
      <c r="P2284" s="50">
        <f>+VLOOKUP(Tabla1[[#This Row],[concatenar]],IG!$M$3:$W$1908,3,FALSE)</f>
        <v>0</v>
      </c>
      <c r="Q2284" s="103">
        <f>+VLOOKUP(Tabla1[[#This Row],[concatenar]],IG!$M$3:$W$1908,8,FALSE)</f>
        <v>0</v>
      </c>
      <c r="R2284" s="97">
        <f>+VLOOKUP(Tabla1[[#This Row],[concatenar]],IG!$M$3:$W$1908,9,FALSE)</f>
        <v>0</v>
      </c>
      <c r="S2284" s="136">
        <f>+VLOOKUP(Tabla1[[#This Row],[concatenar]],IG!$M$3:$W$1908,10,FALSE)</f>
        <v>0</v>
      </c>
      <c r="T2284" s="137">
        <f>+VLOOKUP(Tabla1[[#This Row],[concatenar]],IG!$M$3:$W$1908,11,FALSE)</f>
        <v>0</v>
      </c>
      <c r="U2284" s="130"/>
      <c r="V2284" s="138"/>
      <c r="W2284" s="130"/>
      <c r="X2284" s="29"/>
      <c r="Y2284" s="139">
        <f>ROUND(Tabla1[[#This Row],[VALOR UNITARIO SEGUIMIENTO FINANCIERO
2024]]*Tabla1[[#This Row],[MET AFECTADA PORLA GLOSA
RECURSOS 2024]]*Tabla1[[#This Row],[Porcentaje de Glosa]],0)</f>
        <v>0</v>
      </c>
      <c r="Z2284" s="51">
        <f>ROUND(Tabla1[[#This Row],[VALOR UNITARIO SEGUIMIENTO FINANCIERO
2025]]*Tabla1[[#This Row],[META AFECTADA PORLA GLOSA
RECURSOS 2025]]*Tabla1[[#This Row],[Porcentaje de Glosa]],0)</f>
        <v>0</v>
      </c>
      <c r="AA2284" s="51">
        <f>ROUND(Tabla1[[#This Row],[VALOR DE LA GLOSA 2024]]+Tabla1[[#This Row],[VALOR DE LA GLOSA 2025]],0)</f>
        <v>0</v>
      </c>
      <c r="AB2284" s="56"/>
      <c r="AC2284" s="130"/>
      <c r="AD2284" s="140"/>
      <c r="AE2284" s="130"/>
      <c r="AF2284" s="140">
        <f>ROUND(Tabla1[[#This Row],[VALOR TOTAL DE LA GLOSA]]-Tabla1[[#This Row],[Valor soportado por la Subred]],0)</f>
        <v>0</v>
      </c>
      <c r="AG2284" s="130"/>
      <c r="AH2284" s="130"/>
      <c r="AI2284" s="140">
        <f>ROUND(Tabla1[[#This Row],[VALOR GLOSA DEFINITIVA]]-Tabla1[[#This Row],[VALOR LEVANTADO EN LIQUIDACION]],0)</f>
        <v>0</v>
      </c>
    </row>
    <row r="2285" spans="2:35" s="32" customFormat="1" ht="87.6" hidden="1" customHeight="1" x14ac:dyDescent="0.25">
      <c r="B2285" s="131"/>
      <c r="C2285" s="132"/>
      <c r="D2285" s="131"/>
      <c r="E2285" s="133" t="str">
        <f>+Tabla1[[#This Row],[CODIGO ACTIVIDAD EN PPP Y LINEAMIENTO]]&amp;Tabla1[[#This Row],[ENTORNO/COMPONENTE]]</f>
        <v/>
      </c>
      <c r="F2285" s="134">
        <f>+VLOOKUP(Tabla1[[#This Row],[Columna1]],IG!$D$3:$L$1908,3,FALSE)</f>
        <v>0</v>
      </c>
      <c r="G2285" s="134">
        <f>+VLOOKUP(Tabla1[[#This Row],[Columna1]],IG!$D$3:$W$1908,4,FALSE)</f>
        <v>0</v>
      </c>
      <c r="H2285" s="134">
        <f>+VLOOKUP(Tabla1[[#This Row],[Columna1]],IG!$D$3:$W$1908,5,FALSE)</f>
        <v>0</v>
      </c>
      <c r="I2285" s="134">
        <f>+VLOOKUP(Tabla1[[#This Row],[Columna1]],IG!$D$3:$W$1908,6,FALSE)</f>
        <v>0</v>
      </c>
      <c r="J2285" s="134">
        <f>+VLOOKUP(Tabla1[[#This Row],[Columna1]],IG!$D$3:$W$1908,7,FALSE)</f>
        <v>0</v>
      </c>
      <c r="K2285" s="130"/>
      <c r="L2285" s="131"/>
      <c r="M2285" s="133" t="str">
        <f>+Tabla1[[#This Row],[Columna1]]&amp;Tabla1[[#This Row],[LOCALIDAD]]&amp;Tabla1[[#This Row],[MES]]</f>
        <v/>
      </c>
      <c r="N2285" s="29"/>
      <c r="O2285" s="135">
        <f>+VLOOKUP(Tabla1[[#This Row],[concatenar]],IG!$M$3:$W$1908,2,FALSE)</f>
        <v>0</v>
      </c>
      <c r="P2285" s="50">
        <f>+VLOOKUP(Tabla1[[#This Row],[concatenar]],IG!$M$3:$W$1908,3,FALSE)</f>
        <v>0</v>
      </c>
      <c r="Q2285" s="103">
        <f>+VLOOKUP(Tabla1[[#This Row],[concatenar]],IG!$M$3:$W$1908,8,FALSE)</f>
        <v>0</v>
      </c>
      <c r="R2285" s="97">
        <f>+VLOOKUP(Tabla1[[#This Row],[concatenar]],IG!$M$3:$W$1908,9,FALSE)</f>
        <v>0</v>
      </c>
      <c r="S2285" s="136">
        <f>+VLOOKUP(Tabla1[[#This Row],[concatenar]],IG!$M$3:$W$1908,10,FALSE)</f>
        <v>0</v>
      </c>
      <c r="T2285" s="137">
        <f>+VLOOKUP(Tabla1[[#This Row],[concatenar]],IG!$M$3:$W$1908,11,FALSE)</f>
        <v>0</v>
      </c>
      <c r="U2285" s="130"/>
      <c r="V2285" s="138"/>
      <c r="W2285" s="130"/>
      <c r="X2285" s="29"/>
      <c r="Y2285" s="139">
        <f>ROUND(Tabla1[[#This Row],[VALOR UNITARIO SEGUIMIENTO FINANCIERO
2024]]*Tabla1[[#This Row],[MET AFECTADA PORLA GLOSA
RECURSOS 2024]]*Tabla1[[#This Row],[Porcentaje de Glosa]],0)</f>
        <v>0</v>
      </c>
      <c r="Z2285" s="51">
        <f>ROUND(Tabla1[[#This Row],[VALOR UNITARIO SEGUIMIENTO FINANCIERO
2025]]*Tabla1[[#This Row],[META AFECTADA PORLA GLOSA
RECURSOS 2025]]*Tabla1[[#This Row],[Porcentaje de Glosa]],0)</f>
        <v>0</v>
      </c>
      <c r="AA2285" s="51">
        <f>ROUND(Tabla1[[#This Row],[VALOR DE LA GLOSA 2024]]+Tabla1[[#This Row],[VALOR DE LA GLOSA 2025]],0)</f>
        <v>0</v>
      </c>
      <c r="AB2285" s="56"/>
      <c r="AC2285" s="130"/>
      <c r="AD2285" s="140"/>
      <c r="AE2285" s="130"/>
      <c r="AF2285" s="140">
        <f>ROUND(Tabla1[[#This Row],[VALOR TOTAL DE LA GLOSA]]-Tabla1[[#This Row],[Valor soportado por la Subred]],0)</f>
        <v>0</v>
      </c>
      <c r="AG2285" s="130"/>
      <c r="AH2285" s="130"/>
      <c r="AI2285" s="140">
        <f>ROUND(Tabla1[[#This Row],[VALOR GLOSA DEFINITIVA]]-Tabla1[[#This Row],[VALOR LEVANTADO EN LIQUIDACION]],0)</f>
        <v>0</v>
      </c>
    </row>
    <row r="2286" spans="2:35" s="32" customFormat="1" ht="87.6" hidden="1" customHeight="1" x14ac:dyDescent="0.25">
      <c r="B2286" s="131"/>
      <c r="C2286" s="132"/>
      <c r="D2286" s="131"/>
      <c r="E2286" s="133" t="str">
        <f>+Tabla1[[#This Row],[CODIGO ACTIVIDAD EN PPP Y LINEAMIENTO]]&amp;Tabla1[[#This Row],[ENTORNO/COMPONENTE]]</f>
        <v/>
      </c>
      <c r="F2286" s="134">
        <f>+VLOOKUP(Tabla1[[#This Row],[Columna1]],IG!$D$3:$L$1908,3,FALSE)</f>
        <v>0</v>
      </c>
      <c r="G2286" s="134">
        <f>+VLOOKUP(Tabla1[[#This Row],[Columna1]],IG!$D$3:$W$1908,4,FALSE)</f>
        <v>0</v>
      </c>
      <c r="H2286" s="134">
        <f>+VLOOKUP(Tabla1[[#This Row],[Columna1]],IG!$D$3:$W$1908,5,FALSE)</f>
        <v>0</v>
      </c>
      <c r="I2286" s="134">
        <f>+VLOOKUP(Tabla1[[#This Row],[Columna1]],IG!$D$3:$W$1908,6,FALSE)</f>
        <v>0</v>
      </c>
      <c r="J2286" s="134">
        <f>+VLOOKUP(Tabla1[[#This Row],[Columna1]],IG!$D$3:$W$1908,7,FALSE)</f>
        <v>0</v>
      </c>
      <c r="K2286" s="130"/>
      <c r="L2286" s="131"/>
      <c r="M2286" s="133" t="str">
        <f>+Tabla1[[#This Row],[Columna1]]&amp;Tabla1[[#This Row],[LOCALIDAD]]&amp;Tabla1[[#This Row],[MES]]</f>
        <v/>
      </c>
      <c r="N2286" s="29"/>
      <c r="O2286" s="135">
        <f>+VLOOKUP(Tabla1[[#This Row],[concatenar]],IG!$M$3:$W$1908,2,FALSE)</f>
        <v>0</v>
      </c>
      <c r="P2286" s="50">
        <f>+VLOOKUP(Tabla1[[#This Row],[concatenar]],IG!$M$3:$W$1908,3,FALSE)</f>
        <v>0</v>
      </c>
      <c r="Q2286" s="103">
        <f>+VLOOKUP(Tabla1[[#This Row],[concatenar]],IG!$M$3:$W$1908,8,FALSE)</f>
        <v>0</v>
      </c>
      <c r="R2286" s="97">
        <f>+VLOOKUP(Tabla1[[#This Row],[concatenar]],IG!$M$3:$W$1908,9,FALSE)</f>
        <v>0</v>
      </c>
      <c r="S2286" s="136">
        <f>+VLOOKUP(Tabla1[[#This Row],[concatenar]],IG!$M$3:$W$1908,10,FALSE)</f>
        <v>0</v>
      </c>
      <c r="T2286" s="137">
        <f>+VLOOKUP(Tabla1[[#This Row],[concatenar]],IG!$M$3:$W$1908,11,FALSE)</f>
        <v>0</v>
      </c>
      <c r="U2286" s="130"/>
      <c r="V2286" s="138"/>
      <c r="W2286" s="130"/>
      <c r="X2286" s="29"/>
      <c r="Y2286" s="139">
        <f>ROUND(Tabla1[[#This Row],[VALOR UNITARIO SEGUIMIENTO FINANCIERO
2024]]*Tabla1[[#This Row],[MET AFECTADA PORLA GLOSA
RECURSOS 2024]]*Tabla1[[#This Row],[Porcentaje de Glosa]],0)</f>
        <v>0</v>
      </c>
      <c r="Z2286" s="51">
        <f>ROUND(Tabla1[[#This Row],[VALOR UNITARIO SEGUIMIENTO FINANCIERO
2025]]*Tabla1[[#This Row],[META AFECTADA PORLA GLOSA
RECURSOS 2025]]*Tabla1[[#This Row],[Porcentaje de Glosa]],0)</f>
        <v>0</v>
      </c>
      <c r="AA2286" s="51">
        <f>ROUND(Tabla1[[#This Row],[VALOR DE LA GLOSA 2024]]+Tabla1[[#This Row],[VALOR DE LA GLOSA 2025]],0)</f>
        <v>0</v>
      </c>
      <c r="AB2286" s="56"/>
      <c r="AC2286" s="130"/>
      <c r="AD2286" s="140"/>
      <c r="AE2286" s="130"/>
      <c r="AF2286" s="140">
        <f>ROUND(Tabla1[[#This Row],[VALOR TOTAL DE LA GLOSA]]-Tabla1[[#This Row],[Valor soportado por la Subred]],0)</f>
        <v>0</v>
      </c>
      <c r="AG2286" s="130"/>
      <c r="AH2286" s="130"/>
      <c r="AI2286" s="140">
        <f>ROUND(Tabla1[[#This Row],[VALOR GLOSA DEFINITIVA]]-Tabla1[[#This Row],[VALOR LEVANTADO EN LIQUIDACION]],0)</f>
        <v>0</v>
      </c>
    </row>
    <row r="2287" spans="2:35" s="32" customFormat="1" ht="87.6" hidden="1" customHeight="1" x14ac:dyDescent="0.25">
      <c r="B2287" s="131"/>
      <c r="C2287" s="132"/>
      <c r="D2287" s="131"/>
      <c r="E2287" s="133" t="str">
        <f>+Tabla1[[#This Row],[CODIGO ACTIVIDAD EN PPP Y LINEAMIENTO]]&amp;Tabla1[[#This Row],[ENTORNO/COMPONENTE]]</f>
        <v/>
      </c>
      <c r="F2287" s="134">
        <f>+VLOOKUP(Tabla1[[#This Row],[Columna1]],IG!$D$3:$L$1908,3,FALSE)</f>
        <v>0</v>
      </c>
      <c r="G2287" s="134">
        <f>+VLOOKUP(Tabla1[[#This Row],[Columna1]],IG!$D$3:$W$1908,4,FALSE)</f>
        <v>0</v>
      </c>
      <c r="H2287" s="134">
        <f>+VLOOKUP(Tabla1[[#This Row],[Columna1]],IG!$D$3:$W$1908,5,FALSE)</f>
        <v>0</v>
      </c>
      <c r="I2287" s="134">
        <f>+VLOOKUP(Tabla1[[#This Row],[Columna1]],IG!$D$3:$W$1908,6,FALSE)</f>
        <v>0</v>
      </c>
      <c r="J2287" s="134">
        <f>+VLOOKUP(Tabla1[[#This Row],[Columna1]],IG!$D$3:$W$1908,7,FALSE)</f>
        <v>0</v>
      </c>
      <c r="K2287" s="130"/>
      <c r="L2287" s="131"/>
      <c r="M2287" s="133" t="str">
        <f>+Tabla1[[#This Row],[Columna1]]&amp;Tabla1[[#This Row],[LOCALIDAD]]&amp;Tabla1[[#This Row],[MES]]</f>
        <v/>
      </c>
      <c r="N2287" s="29"/>
      <c r="O2287" s="135">
        <f>+VLOOKUP(Tabla1[[#This Row],[concatenar]],IG!$M$3:$W$1908,2,FALSE)</f>
        <v>0</v>
      </c>
      <c r="P2287" s="50">
        <f>+VLOOKUP(Tabla1[[#This Row],[concatenar]],IG!$M$3:$W$1908,3,FALSE)</f>
        <v>0</v>
      </c>
      <c r="Q2287" s="103">
        <f>+VLOOKUP(Tabla1[[#This Row],[concatenar]],IG!$M$3:$W$1908,8,FALSE)</f>
        <v>0</v>
      </c>
      <c r="R2287" s="97">
        <f>+VLOOKUP(Tabla1[[#This Row],[concatenar]],IG!$M$3:$W$1908,9,FALSE)</f>
        <v>0</v>
      </c>
      <c r="S2287" s="136">
        <f>+VLOOKUP(Tabla1[[#This Row],[concatenar]],IG!$M$3:$W$1908,10,FALSE)</f>
        <v>0</v>
      </c>
      <c r="T2287" s="137">
        <f>+VLOOKUP(Tabla1[[#This Row],[concatenar]],IG!$M$3:$W$1908,11,FALSE)</f>
        <v>0</v>
      </c>
      <c r="U2287" s="130"/>
      <c r="V2287" s="138"/>
      <c r="W2287" s="130"/>
      <c r="X2287" s="29"/>
      <c r="Y2287" s="139">
        <f>ROUND(Tabla1[[#This Row],[VALOR UNITARIO SEGUIMIENTO FINANCIERO
2024]]*Tabla1[[#This Row],[MET AFECTADA PORLA GLOSA
RECURSOS 2024]]*Tabla1[[#This Row],[Porcentaje de Glosa]],0)</f>
        <v>0</v>
      </c>
      <c r="Z2287" s="51">
        <f>ROUND(Tabla1[[#This Row],[VALOR UNITARIO SEGUIMIENTO FINANCIERO
2025]]*Tabla1[[#This Row],[META AFECTADA PORLA GLOSA
RECURSOS 2025]]*Tabla1[[#This Row],[Porcentaje de Glosa]],0)</f>
        <v>0</v>
      </c>
      <c r="AA2287" s="51">
        <f>ROUND(Tabla1[[#This Row],[VALOR DE LA GLOSA 2024]]+Tabla1[[#This Row],[VALOR DE LA GLOSA 2025]],0)</f>
        <v>0</v>
      </c>
      <c r="AB2287" s="56"/>
      <c r="AC2287" s="130"/>
      <c r="AD2287" s="140"/>
      <c r="AE2287" s="130"/>
      <c r="AF2287" s="140">
        <f>ROUND(Tabla1[[#This Row],[VALOR TOTAL DE LA GLOSA]]-Tabla1[[#This Row],[Valor soportado por la Subred]],0)</f>
        <v>0</v>
      </c>
      <c r="AG2287" s="130"/>
      <c r="AH2287" s="130"/>
      <c r="AI2287" s="140">
        <f>ROUND(Tabla1[[#This Row],[VALOR GLOSA DEFINITIVA]]-Tabla1[[#This Row],[VALOR LEVANTADO EN LIQUIDACION]],0)</f>
        <v>0</v>
      </c>
    </row>
    <row r="2288" spans="2:35" s="32" customFormat="1" ht="87.6" hidden="1" customHeight="1" x14ac:dyDescent="0.25">
      <c r="B2288" s="131"/>
      <c r="C2288" s="132"/>
      <c r="D2288" s="131"/>
      <c r="E2288" s="133" t="str">
        <f>+Tabla1[[#This Row],[CODIGO ACTIVIDAD EN PPP Y LINEAMIENTO]]&amp;Tabla1[[#This Row],[ENTORNO/COMPONENTE]]</f>
        <v/>
      </c>
      <c r="F2288" s="134">
        <f>+VLOOKUP(Tabla1[[#This Row],[Columna1]],IG!$D$3:$L$1908,3,FALSE)</f>
        <v>0</v>
      </c>
      <c r="G2288" s="134">
        <f>+VLOOKUP(Tabla1[[#This Row],[Columna1]],IG!$D$3:$W$1908,4,FALSE)</f>
        <v>0</v>
      </c>
      <c r="H2288" s="134">
        <f>+VLOOKUP(Tabla1[[#This Row],[Columna1]],IG!$D$3:$W$1908,5,FALSE)</f>
        <v>0</v>
      </c>
      <c r="I2288" s="134">
        <f>+VLOOKUP(Tabla1[[#This Row],[Columna1]],IG!$D$3:$W$1908,6,FALSE)</f>
        <v>0</v>
      </c>
      <c r="J2288" s="134">
        <f>+VLOOKUP(Tabla1[[#This Row],[Columna1]],IG!$D$3:$W$1908,7,FALSE)</f>
        <v>0</v>
      </c>
      <c r="K2288" s="130"/>
      <c r="L2288" s="131"/>
      <c r="M2288" s="133" t="str">
        <f>+Tabla1[[#This Row],[Columna1]]&amp;Tabla1[[#This Row],[LOCALIDAD]]&amp;Tabla1[[#This Row],[MES]]</f>
        <v/>
      </c>
      <c r="N2288" s="29"/>
      <c r="O2288" s="135">
        <f>+VLOOKUP(Tabla1[[#This Row],[concatenar]],IG!$M$3:$W$1908,2,FALSE)</f>
        <v>0</v>
      </c>
      <c r="P2288" s="50">
        <f>+VLOOKUP(Tabla1[[#This Row],[concatenar]],IG!$M$3:$W$1908,3,FALSE)</f>
        <v>0</v>
      </c>
      <c r="Q2288" s="103">
        <f>+VLOOKUP(Tabla1[[#This Row],[concatenar]],IG!$M$3:$W$1908,8,FALSE)</f>
        <v>0</v>
      </c>
      <c r="R2288" s="97">
        <f>+VLOOKUP(Tabla1[[#This Row],[concatenar]],IG!$M$3:$W$1908,9,FALSE)</f>
        <v>0</v>
      </c>
      <c r="S2288" s="136">
        <f>+VLOOKUP(Tabla1[[#This Row],[concatenar]],IG!$M$3:$W$1908,10,FALSE)</f>
        <v>0</v>
      </c>
      <c r="T2288" s="137">
        <f>+VLOOKUP(Tabla1[[#This Row],[concatenar]],IG!$M$3:$W$1908,11,FALSE)</f>
        <v>0</v>
      </c>
      <c r="U2288" s="130"/>
      <c r="V2288" s="138"/>
      <c r="W2288" s="130"/>
      <c r="X2288" s="29"/>
      <c r="Y2288" s="139">
        <f>ROUND(Tabla1[[#This Row],[VALOR UNITARIO SEGUIMIENTO FINANCIERO
2024]]*Tabla1[[#This Row],[MET AFECTADA PORLA GLOSA
RECURSOS 2024]]*Tabla1[[#This Row],[Porcentaje de Glosa]],0)</f>
        <v>0</v>
      </c>
      <c r="Z2288" s="51">
        <f>ROUND(Tabla1[[#This Row],[VALOR UNITARIO SEGUIMIENTO FINANCIERO
2025]]*Tabla1[[#This Row],[META AFECTADA PORLA GLOSA
RECURSOS 2025]]*Tabla1[[#This Row],[Porcentaje de Glosa]],0)</f>
        <v>0</v>
      </c>
      <c r="AA2288" s="51">
        <f>ROUND(Tabla1[[#This Row],[VALOR DE LA GLOSA 2024]]+Tabla1[[#This Row],[VALOR DE LA GLOSA 2025]],0)</f>
        <v>0</v>
      </c>
      <c r="AB2288" s="56"/>
      <c r="AC2288" s="130"/>
      <c r="AD2288" s="140"/>
      <c r="AE2288" s="130"/>
      <c r="AF2288" s="140">
        <f>ROUND(Tabla1[[#This Row],[VALOR TOTAL DE LA GLOSA]]-Tabla1[[#This Row],[Valor soportado por la Subred]],0)</f>
        <v>0</v>
      </c>
      <c r="AG2288" s="130"/>
      <c r="AH2288" s="130"/>
      <c r="AI2288" s="140">
        <f>ROUND(Tabla1[[#This Row],[VALOR GLOSA DEFINITIVA]]-Tabla1[[#This Row],[VALOR LEVANTADO EN LIQUIDACION]],0)</f>
        <v>0</v>
      </c>
    </row>
    <row r="2289" spans="2:35" s="32" customFormat="1" ht="87.6" hidden="1" customHeight="1" x14ac:dyDescent="0.25">
      <c r="B2289" s="131"/>
      <c r="C2289" s="132"/>
      <c r="D2289" s="131"/>
      <c r="E2289" s="133" t="str">
        <f>+Tabla1[[#This Row],[CODIGO ACTIVIDAD EN PPP Y LINEAMIENTO]]&amp;Tabla1[[#This Row],[ENTORNO/COMPONENTE]]</f>
        <v/>
      </c>
      <c r="F2289" s="134">
        <f>+VLOOKUP(Tabla1[[#This Row],[Columna1]],IG!$D$3:$L$1908,3,FALSE)</f>
        <v>0</v>
      </c>
      <c r="G2289" s="134">
        <f>+VLOOKUP(Tabla1[[#This Row],[Columna1]],IG!$D$3:$W$1908,4,FALSE)</f>
        <v>0</v>
      </c>
      <c r="H2289" s="134">
        <f>+VLOOKUP(Tabla1[[#This Row],[Columna1]],IG!$D$3:$W$1908,5,FALSE)</f>
        <v>0</v>
      </c>
      <c r="I2289" s="134">
        <f>+VLOOKUP(Tabla1[[#This Row],[Columna1]],IG!$D$3:$W$1908,6,FALSE)</f>
        <v>0</v>
      </c>
      <c r="J2289" s="134">
        <f>+VLOOKUP(Tabla1[[#This Row],[Columna1]],IG!$D$3:$W$1908,7,FALSE)</f>
        <v>0</v>
      </c>
      <c r="K2289" s="130"/>
      <c r="L2289" s="131"/>
      <c r="M2289" s="133" t="str">
        <f>+Tabla1[[#This Row],[Columna1]]&amp;Tabla1[[#This Row],[LOCALIDAD]]&amp;Tabla1[[#This Row],[MES]]</f>
        <v/>
      </c>
      <c r="N2289" s="29"/>
      <c r="O2289" s="135">
        <f>+VLOOKUP(Tabla1[[#This Row],[concatenar]],IG!$M$3:$W$1908,2,FALSE)</f>
        <v>0</v>
      </c>
      <c r="P2289" s="50">
        <f>+VLOOKUP(Tabla1[[#This Row],[concatenar]],IG!$M$3:$W$1908,3,FALSE)</f>
        <v>0</v>
      </c>
      <c r="Q2289" s="103">
        <f>+VLOOKUP(Tabla1[[#This Row],[concatenar]],IG!$M$3:$W$1908,8,FALSE)</f>
        <v>0</v>
      </c>
      <c r="R2289" s="97">
        <f>+VLOOKUP(Tabla1[[#This Row],[concatenar]],IG!$M$3:$W$1908,9,FALSE)</f>
        <v>0</v>
      </c>
      <c r="S2289" s="136">
        <f>+VLOOKUP(Tabla1[[#This Row],[concatenar]],IG!$M$3:$W$1908,10,FALSE)</f>
        <v>0</v>
      </c>
      <c r="T2289" s="137">
        <f>+VLOOKUP(Tabla1[[#This Row],[concatenar]],IG!$M$3:$W$1908,11,FALSE)</f>
        <v>0</v>
      </c>
      <c r="U2289" s="130"/>
      <c r="V2289" s="138"/>
      <c r="W2289" s="130"/>
      <c r="X2289" s="29"/>
      <c r="Y2289" s="139">
        <f>ROUND(Tabla1[[#This Row],[VALOR UNITARIO SEGUIMIENTO FINANCIERO
2024]]*Tabla1[[#This Row],[MET AFECTADA PORLA GLOSA
RECURSOS 2024]]*Tabla1[[#This Row],[Porcentaje de Glosa]],0)</f>
        <v>0</v>
      </c>
      <c r="Z2289" s="51">
        <f>ROUND(Tabla1[[#This Row],[VALOR UNITARIO SEGUIMIENTO FINANCIERO
2025]]*Tabla1[[#This Row],[META AFECTADA PORLA GLOSA
RECURSOS 2025]]*Tabla1[[#This Row],[Porcentaje de Glosa]],0)</f>
        <v>0</v>
      </c>
      <c r="AA2289" s="51">
        <f>ROUND(Tabla1[[#This Row],[VALOR DE LA GLOSA 2024]]+Tabla1[[#This Row],[VALOR DE LA GLOSA 2025]],0)</f>
        <v>0</v>
      </c>
      <c r="AB2289" s="56"/>
      <c r="AC2289" s="130"/>
      <c r="AD2289" s="140"/>
      <c r="AE2289" s="130"/>
      <c r="AF2289" s="140">
        <f>ROUND(Tabla1[[#This Row],[VALOR TOTAL DE LA GLOSA]]-Tabla1[[#This Row],[Valor soportado por la Subred]],0)</f>
        <v>0</v>
      </c>
      <c r="AG2289" s="130"/>
      <c r="AH2289" s="130"/>
      <c r="AI2289" s="140">
        <f>ROUND(Tabla1[[#This Row],[VALOR GLOSA DEFINITIVA]]-Tabla1[[#This Row],[VALOR LEVANTADO EN LIQUIDACION]],0)</f>
        <v>0</v>
      </c>
    </row>
    <row r="2290" spans="2:35" s="32" customFormat="1" ht="87.6" hidden="1" customHeight="1" x14ac:dyDescent="0.25">
      <c r="B2290" s="131"/>
      <c r="C2290" s="132"/>
      <c r="D2290" s="131"/>
      <c r="E2290" s="133" t="str">
        <f>+Tabla1[[#This Row],[CODIGO ACTIVIDAD EN PPP Y LINEAMIENTO]]&amp;Tabla1[[#This Row],[ENTORNO/COMPONENTE]]</f>
        <v/>
      </c>
      <c r="F2290" s="134">
        <f>+VLOOKUP(Tabla1[[#This Row],[Columna1]],IG!$D$3:$L$1908,3,FALSE)</f>
        <v>0</v>
      </c>
      <c r="G2290" s="134">
        <f>+VLOOKUP(Tabla1[[#This Row],[Columna1]],IG!$D$3:$W$1908,4,FALSE)</f>
        <v>0</v>
      </c>
      <c r="H2290" s="134">
        <f>+VLOOKUP(Tabla1[[#This Row],[Columna1]],IG!$D$3:$W$1908,5,FALSE)</f>
        <v>0</v>
      </c>
      <c r="I2290" s="134">
        <f>+VLOOKUP(Tabla1[[#This Row],[Columna1]],IG!$D$3:$W$1908,6,FALSE)</f>
        <v>0</v>
      </c>
      <c r="J2290" s="134">
        <f>+VLOOKUP(Tabla1[[#This Row],[Columna1]],IG!$D$3:$W$1908,7,FALSE)</f>
        <v>0</v>
      </c>
      <c r="K2290" s="130"/>
      <c r="L2290" s="131"/>
      <c r="M2290" s="133" t="str">
        <f>+Tabla1[[#This Row],[Columna1]]&amp;Tabla1[[#This Row],[LOCALIDAD]]&amp;Tabla1[[#This Row],[MES]]</f>
        <v/>
      </c>
      <c r="N2290" s="29"/>
      <c r="O2290" s="135">
        <f>+VLOOKUP(Tabla1[[#This Row],[concatenar]],IG!$M$3:$W$1908,2,FALSE)</f>
        <v>0</v>
      </c>
      <c r="P2290" s="50">
        <f>+VLOOKUP(Tabla1[[#This Row],[concatenar]],IG!$M$3:$W$1908,3,FALSE)</f>
        <v>0</v>
      </c>
      <c r="Q2290" s="103">
        <f>+VLOOKUP(Tabla1[[#This Row],[concatenar]],IG!$M$3:$W$1908,8,FALSE)</f>
        <v>0</v>
      </c>
      <c r="R2290" s="97">
        <f>+VLOOKUP(Tabla1[[#This Row],[concatenar]],IG!$M$3:$W$1908,9,FALSE)</f>
        <v>0</v>
      </c>
      <c r="S2290" s="136">
        <f>+VLOOKUP(Tabla1[[#This Row],[concatenar]],IG!$M$3:$W$1908,10,FALSE)</f>
        <v>0</v>
      </c>
      <c r="T2290" s="137">
        <f>+VLOOKUP(Tabla1[[#This Row],[concatenar]],IG!$M$3:$W$1908,11,FALSE)</f>
        <v>0</v>
      </c>
      <c r="U2290" s="130"/>
      <c r="V2290" s="138"/>
      <c r="W2290" s="130"/>
      <c r="X2290" s="29"/>
      <c r="Y2290" s="139">
        <f>ROUND(Tabla1[[#This Row],[VALOR UNITARIO SEGUIMIENTO FINANCIERO
2024]]*Tabla1[[#This Row],[MET AFECTADA PORLA GLOSA
RECURSOS 2024]]*Tabla1[[#This Row],[Porcentaje de Glosa]],0)</f>
        <v>0</v>
      </c>
      <c r="Z2290" s="51">
        <f>ROUND(Tabla1[[#This Row],[VALOR UNITARIO SEGUIMIENTO FINANCIERO
2025]]*Tabla1[[#This Row],[META AFECTADA PORLA GLOSA
RECURSOS 2025]]*Tabla1[[#This Row],[Porcentaje de Glosa]],0)</f>
        <v>0</v>
      </c>
      <c r="AA2290" s="51">
        <f>ROUND(Tabla1[[#This Row],[VALOR DE LA GLOSA 2024]]+Tabla1[[#This Row],[VALOR DE LA GLOSA 2025]],0)</f>
        <v>0</v>
      </c>
      <c r="AB2290" s="56"/>
      <c r="AC2290" s="130"/>
      <c r="AD2290" s="140"/>
      <c r="AE2290" s="130"/>
      <c r="AF2290" s="140">
        <f>ROUND(Tabla1[[#This Row],[VALOR TOTAL DE LA GLOSA]]-Tabla1[[#This Row],[Valor soportado por la Subred]],0)</f>
        <v>0</v>
      </c>
      <c r="AG2290" s="130"/>
      <c r="AH2290" s="130"/>
      <c r="AI2290" s="140">
        <f>ROUND(Tabla1[[#This Row],[VALOR GLOSA DEFINITIVA]]-Tabla1[[#This Row],[VALOR LEVANTADO EN LIQUIDACION]],0)</f>
        <v>0</v>
      </c>
    </row>
    <row r="2291" spans="2:35" s="32" customFormat="1" ht="87.6" hidden="1" customHeight="1" x14ac:dyDescent="0.25">
      <c r="B2291" s="131"/>
      <c r="C2291" s="132"/>
      <c r="D2291" s="131"/>
      <c r="E2291" s="133" t="str">
        <f>+Tabla1[[#This Row],[CODIGO ACTIVIDAD EN PPP Y LINEAMIENTO]]&amp;Tabla1[[#This Row],[ENTORNO/COMPONENTE]]</f>
        <v/>
      </c>
      <c r="F2291" s="134">
        <f>+VLOOKUP(Tabla1[[#This Row],[Columna1]],IG!$D$3:$L$1908,3,FALSE)</f>
        <v>0</v>
      </c>
      <c r="G2291" s="134">
        <f>+VLOOKUP(Tabla1[[#This Row],[Columna1]],IG!$D$3:$W$1908,4,FALSE)</f>
        <v>0</v>
      </c>
      <c r="H2291" s="134">
        <f>+VLOOKUP(Tabla1[[#This Row],[Columna1]],IG!$D$3:$W$1908,5,FALSE)</f>
        <v>0</v>
      </c>
      <c r="I2291" s="134">
        <f>+VLOOKUP(Tabla1[[#This Row],[Columna1]],IG!$D$3:$W$1908,6,FALSE)</f>
        <v>0</v>
      </c>
      <c r="J2291" s="134">
        <f>+VLOOKUP(Tabla1[[#This Row],[Columna1]],IG!$D$3:$W$1908,7,FALSE)</f>
        <v>0</v>
      </c>
      <c r="K2291" s="130"/>
      <c r="L2291" s="131"/>
      <c r="M2291" s="133" t="str">
        <f>+Tabla1[[#This Row],[Columna1]]&amp;Tabla1[[#This Row],[LOCALIDAD]]&amp;Tabla1[[#This Row],[MES]]</f>
        <v/>
      </c>
      <c r="N2291" s="29"/>
      <c r="O2291" s="135">
        <f>+VLOOKUP(Tabla1[[#This Row],[concatenar]],IG!$M$3:$W$1908,2,FALSE)</f>
        <v>0</v>
      </c>
      <c r="P2291" s="50">
        <f>+VLOOKUP(Tabla1[[#This Row],[concatenar]],IG!$M$3:$W$1908,3,FALSE)</f>
        <v>0</v>
      </c>
      <c r="Q2291" s="103">
        <f>+VLOOKUP(Tabla1[[#This Row],[concatenar]],IG!$M$3:$W$1908,8,FALSE)</f>
        <v>0</v>
      </c>
      <c r="R2291" s="97">
        <f>+VLOOKUP(Tabla1[[#This Row],[concatenar]],IG!$M$3:$W$1908,9,FALSE)</f>
        <v>0</v>
      </c>
      <c r="S2291" s="136">
        <f>+VLOOKUP(Tabla1[[#This Row],[concatenar]],IG!$M$3:$W$1908,10,FALSE)</f>
        <v>0</v>
      </c>
      <c r="T2291" s="137">
        <f>+VLOOKUP(Tabla1[[#This Row],[concatenar]],IG!$M$3:$W$1908,11,FALSE)</f>
        <v>0</v>
      </c>
      <c r="U2291" s="130"/>
      <c r="V2291" s="138"/>
      <c r="W2291" s="130"/>
      <c r="X2291" s="29"/>
      <c r="Y2291" s="139">
        <f>ROUND(Tabla1[[#This Row],[VALOR UNITARIO SEGUIMIENTO FINANCIERO
2024]]*Tabla1[[#This Row],[MET AFECTADA PORLA GLOSA
RECURSOS 2024]]*Tabla1[[#This Row],[Porcentaje de Glosa]],0)</f>
        <v>0</v>
      </c>
      <c r="Z2291" s="51">
        <f>ROUND(Tabla1[[#This Row],[VALOR UNITARIO SEGUIMIENTO FINANCIERO
2025]]*Tabla1[[#This Row],[META AFECTADA PORLA GLOSA
RECURSOS 2025]]*Tabla1[[#This Row],[Porcentaje de Glosa]],0)</f>
        <v>0</v>
      </c>
      <c r="AA2291" s="51">
        <f>ROUND(Tabla1[[#This Row],[VALOR DE LA GLOSA 2024]]+Tabla1[[#This Row],[VALOR DE LA GLOSA 2025]],0)</f>
        <v>0</v>
      </c>
      <c r="AB2291" s="56"/>
      <c r="AC2291" s="130"/>
      <c r="AD2291" s="140"/>
      <c r="AE2291" s="130"/>
      <c r="AF2291" s="140">
        <f>ROUND(Tabla1[[#This Row],[VALOR TOTAL DE LA GLOSA]]-Tabla1[[#This Row],[Valor soportado por la Subred]],0)</f>
        <v>0</v>
      </c>
      <c r="AG2291" s="130"/>
      <c r="AH2291" s="130"/>
      <c r="AI2291" s="140">
        <f>ROUND(Tabla1[[#This Row],[VALOR GLOSA DEFINITIVA]]-Tabla1[[#This Row],[VALOR LEVANTADO EN LIQUIDACION]],0)</f>
        <v>0</v>
      </c>
    </row>
    <row r="2292" spans="2:35" s="32" customFormat="1" ht="87.6" hidden="1" customHeight="1" x14ac:dyDescent="0.25">
      <c r="B2292" s="131"/>
      <c r="C2292" s="132"/>
      <c r="D2292" s="131"/>
      <c r="E2292" s="133" t="str">
        <f>+Tabla1[[#This Row],[CODIGO ACTIVIDAD EN PPP Y LINEAMIENTO]]&amp;Tabla1[[#This Row],[ENTORNO/COMPONENTE]]</f>
        <v/>
      </c>
      <c r="F2292" s="134">
        <f>+VLOOKUP(Tabla1[[#This Row],[Columna1]],IG!$D$3:$L$1908,3,FALSE)</f>
        <v>0</v>
      </c>
      <c r="G2292" s="134">
        <f>+VLOOKUP(Tabla1[[#This Row],[Columna1]],IG!$D$3:$W$1908,4,FALSE)</f>
        <v>0</v>
      </c>
      <c r="H2292" s="134">
        <f>+VLOOKUP(Tabla1[[#This Row],[Columna1]],IG!$D$3:$W$1908,5,FALSE)</f>
        <v>0</v>
      </c>
      <c r="I2292" s="134">
        <f>+VLOOKUP(Tabla1[[#This Row],[Columna1]],IG!$D$3:$W$1908,6,FALSE)</f>
        <v>0</v>
      </c>
      <c r="J2292" s="134">
        <f>+VLOOKUP(Tabla1[[#This Row],[Columna1]],IG!$D$3:$W$1908,7,FALSE)</f>
        <v>0</v>
      </c>
      <c r="K2292" s="130"/>
      <c r="L2292" s="131"/>
      <c r="M2292" s="133" t="str">
        <f>+Tabla1[[#This Row],[Columna1]]&amp;Tabla1[[#This Row],[LOCALIDAD]]&amp;Tabla1[[#This Row],[MES]]</f>
        <v/>
      </c>
      <c r="N2292" s="29"/>
      <c r="O2292" s="135">
        <f>+VLOOKUP(Tabla1[[#This Row],[concatenar]],IG!$M$3:$W$1908,2,FALSE)</f>
        <v>0</v>
      </c>
      <c r="P2292" s="50">
        <f>+VLOOKUP(Tabla1[[#This Row],[concatenar]],IG!$M$3:$W$1908,3,FALSE)</f>
        <v>0</v>
      </c>
      <c r="Q2292" s="103">
        <f>+VLOOKUP(Tabla1[[#This Row],[concatenar]],IG!$M$3:$W$1908,8,FALSE)</f>
        <v>0</v>
      </c>
      <c r="R2292" s="97">
        <f>+VLOOKUP(Tabla1[[#This Row],[concatenar]],IG!$M$3:$W$1908,9,FALSE)</f>
        <v>0</v>
      </c>
      <c r="S2292" s="136">
        <f>+VLOOKUP(Tabla1[[#This Row],[concatenar]],IG!$M$3:$W$1908,10,FALSE)</f>
        <v>0</v>
      </c>
      <c r="T2292" s="137">
        <f>+VLOOKUP(Tabla1[[#This Row],[concatenar]],IG!$M$3:$W$1908,11,FALSE)</f>
        <v>0</v>
      </c>
      <c r="U2292" s="130"/>
      <c r="V2292" s="138"/>
      <c r="W2292" s="130"/>
      <c r="X2292" s="29"/>
      <c r="Y2292" s="139">
        <f>ROUND(Tabla1[[#This Row],[VALOR UNITARIO SEGUIMIENTO FINANCIERO
2024]]*Tabla1[[#This Row],[MET AFECTADA PORLA GLOSA
RECURSOS 2024]]*Tabla1[[#This Row],[Porcentaje de Glosa]],0)</f>
        <v>0</v>
      </c>
      <c r="Z2292" s="51">
        <f>ROUND(Tabla1[[#This Row],[VALOR UNITARIO SEGUIMIENTO FINANCIERO
2025]]*Tabla1[[#This Row],[META AFECTADA PORLA GLOSA
RECURSOS 2025]]*Tabla1[[#This Row],[Porcentaje de Glosa]],0)</f>
        <v>0</v>
      </c>
      <c r="AA2292" s="51">
        <f>ROUND(Tabla1[[#This Row],[VALOR DE LA GLOSA 2024]]+Tabla1[[#This Row],[VALOR DE LA GLOSA 2025]],0)</f>
        <v>0</v>
      </c>
      <c r="AB2292" s="56"/>
      <c r="AC2292" s="130"/>
      <c r="AD2292" s="140"/>
      <c r="AE2292" s="130"/>
      <c r="AF2292" s="140">
        <f>ROUND(Tabla1[[#This Row],[VALOR TOTAL DE LA GLOSA]]-Tabla1[[#This Row],[Valor soportado por la Subred]],0)</f>
        <v>0</v>
      </c>
      <c r="AG2292" s="130"/>
      <c r="AH2292" s="130"/>
      <c r="AI2292" s="140">
        <f>ROUND(Tabla1[[#This Row],[VALOR GLOSA DEFINITIVA]]-Tabla1[[#This Row],[VALOR LEVANTADO EN LIQUIDACION]],0)</f>
        <v>0</v>
      </c>
    </row>
    <row r="2293" spans="2:35" s="32" customFormat="1" ht="87.6" hidden="1" customHeight="1" x14ac:dyDescent="0.25">
      <c r="B2293" s="131"/>
      <c r="C2293" s="132"/>
      <c r="D2293" s="131"/>
      <c r="E2293" s="133" t="str">
        <f>+Tabla1[[#This Row],[CODIGO ACTIVIDAD EN PPP Y LINEAMIENTO]]&amp;Tabla1[[#This Row],[ENTORNO/COMPONENTE]]</f>
        <v/>
      </c>
      <c r="F2293" s="134">
        <f>+VLOOKUP(Tabla1[[#This Row],[Columna1]],IG!$D$3:$L$1908,3,FALSE)</f>
        <v>0</v>
      </c>
      <c r="G2293" s="134">
        <f>+VLOOKUP(Tabla1[[#This Row],[Columna1]],IG!$D$3:$W$1908,4,FALSE)</f>
        <v>0</v>
      </c>
      <c r="H2293" s="134">
        <f>+VLOOKUP(Tabla1[[#This Row],[Columna1]],IG!$D$3:$W$1908,5,FALSE)</f>
        <v>0</v>
      </c>
      <c r="I2293" s="134">
        <f>+VLOOKUP(Tabla1[[#This Row],[Columna1]],IG!$D$3:$W$1908,6,FALSE)</f>
        <v>0</v>
      </c>
      <c r="J2293" s="134">
        <f>+VLOOKUP(Tabla1[[#This Row],[Columna1]],IG!$D$3:$W$1908,7,FALSE)</f>
        <v>0</v>
      </c>
      <c r="K2293" s="130"/>
      <c r="L2293" s="131"/>
      <c r="M2293" s="133" t="str">
        <f>+Tabla1[[#This Row],[Columna1]]&amp;Tabla1[[#This Row],[LOCALIDAD]]&amp;Tabla1[[#This Row],[MES]]</f>
        <v/>
      </c>
      <c r="N2293" s="29"/>
      <c r="O2293" s="135">
        <f>+VLOOKUP(Tabla1[[#This Row],[concatenar]],IG!$M$3:$W$1908,2,FALSE)</f>
        <v>0</v>
      </c>
      <c r="P2293" s="50">
        <f>+VLOOKUP(Tabla1[[#This Row],[concatenar]],IG!$M$3:$W$1908,3,FALSE)</f>
        <v>0</v>
      </c>
      <c r="Q2293" s="103">
        <f>+VLOOKUP(Tabla1[[#This Row],[concatenar]],IG!$M$3:$W$1908,8,FALSE)</f>
        <v>0</v>
      </c>
      <c r="R2293" s="97">
        <f>+VLOOKUP(Tabla1[[#This Row],[concatenar]],IG!$M$3:$W$1908,9,FALSE)</f>
        <v>0</v>
      </c>
      <c r="S2293" s="136">
        <f>+VLOOKUP(Tabla1[[#This Row],[concatenar]],IG!$M$3:$W$1908,10,FALSE)</f>
        <v>0</v>
      </c>
      <c r="T2293" s="137">
        <f>+VLOOKUP(Tabla1[[#This Row],[concatenar]],IG!$M$3:$W$1908,11,FALSE)</f>
        <v>0</v>
      </c>
      <c r="U2293" s="130"/>
      <c r="V2293" s="138"/>
      <c r="W2293" s="130"/>
      <c r="X2293" s="29"/>
      <c r="Y2293" s="139">
        <f>ROUND(Tabla1[[#This Row],[VALOR UNITARIO SEGUIMIENTO FINANCIERO
2024]]*Tabla1[[#This Row],[MET AFECTADA PORLA GLOSA
RECURSOS 2024]]*Tabla1[[#This Row],[Porcentaje de Glosa]],0)</f>
        <v>0</v>
      </c>
      <c r="Z2293" s="51">
        <f>ROUND(Tabla1[[#This Row],[VALOR UNITARIO SEGUIMIENTO FINANCIERO
2025]]*Tabla1[[#This Row],[META AFECTADA PORLA GLOSA
RECURSOS 2025]]*Tabla1[[#This Row],[Porcentaje de Glosa]],0)</f>
        <v>0</v>
      </c>
      <c r="AA2293" s="51">
        <f>ROUND(Tabla1[[#This Row],[VALOR DE LA GLOSA 2024]]+Tabla1[[#This Row],[VALOR DE LA GLOSA 2025]],0)</f>
        <v>0</v>
      </c>
      <c r="AB2293" s="56"/>
      <c r="AC2293" s="130"/>
      <c r="AD2293" s="140"/>
      <c r="AE2293" s="130"/>
      <c r="AF2293" s="140">
        <f>ROUND(Tabla1[[#This Row],[VALOR TOTAL DE LA GLOSA]]-Tabla1[[#This Row],[Valor soportado por la Subred]],0)</f>
        <v>0</v>
      </c>
      <c r="AG2293" s="130"/>
      <c r="AH2293" s="130"/>
      <c r="AI2293" s="140">
        <f>ROUND(Tabla1[[#This Row],[VALOR GLOSA DEFINITIVA]]-Tabla1[[#This Row],[VALOR LEVANTADO EN LIQUIDACION]],0)</f>
        <v>0</v>
      </c>
    </row>
    <row r="2294" spans="2:35" s="32" customFormat="1" ht="87.6" hidden="1" customHeight="1" x14ac:dyDescent="0.25">
      <c r="B2294" s="131"/>
      <c r="C2294" s="132"/>
      <c r="D2294" s="131"/>
      <c r="E2294" s="133" t="str">
        <f>+Tabla1[[#This Row],[CODIGO ACTIVIDAD EN PPP Y LINEAMIENTO]]&amp;Tabla1[[#This Row],[ENTORNO/COMPONENTE]]</f>
        <v/>
      </c>
      <c r="F2294" s="134">
        <f>+VLOOKUP(Tabla1[[#This Row],[Columna1]],IG!$D$3:$L$1908,3,FALSE)</f>
        <v>0</v>
      </c>
      <c r="G2294" s="134">
        <f>+VLOOKUP(Tabla1[[#This Row],[Columna1]],IG!$D$3:$W$1908,4,FALSE)</f>
        <v>0</v>
      </c>
      <c r="H2294" s="134">
        <f>+VLOOKUP(Tabla1[[#This Row],[Columna1]],IG!$D$3:$W$1908,5,FALSE)</f>
        <v>0</v>
      </c>
      <c r="I2294" s="134">
        <f>+VLOOKUP(Tabla1[[#This Row],[Columna1]],IG!$D$3:$W$1908,6,FALSE)</f>
        <v>0</v>
      </c>
      <c r="J2294" s="134">
        <f>+VLOOKUP(Tabla1[[#This Row],[Columna1]],IG!$D$3:$W$1908,7,FALSE)</f>
        <v>0</v>
      </c>
      <c r="K2294" s="130"/>
      <c r="L2294" s="131"/>
      <c r="M2294" s="133" t="str">
        <f>+Tabla1[[#This Row],[Columna1]]&amp;Tabla1[[#This Row],[LOCALIDAD]]&amp;Tabla1[[#This Row],[MES]]</f>
        <v/>
      </c>
      <c r="N2294" s="29"/>
      <c r="O2294" s="135">
        <f>+VLOOKUP(Tabla1[[#This Row],[concatenar]],IG!$M$3:$W$1908,2,FALSE)</f>
        <v>0</v>
      </c>
      <c r="P2294" s="50">
        <f>+VLOOKUP(Tabla1[[#This Row],[concatenar]],IG!$M$3:$W$1908,3,FALSE)</f>
        <v>0</v>
      </c>
      <c r="Q2294" s="103">
        <f>+VLOOKUP(Tabla1[[#This Row],[concatenar]],IG!$M$3:$W$1908,8,FALSE)</f>
        <v>0</v>
      </c>
      <c r="R2294" s="97">
        <f>+VLOOKUP(Tabla1[[#This Row],[concatenar]],IG!$M$3:$W$1908,9,FALSE)</f>
        <v>0</v>
      </c>
      <c r="S2294" s="136">
        <f>+VLOOKUP(Tabla1[[#This Row],[concatenar]],IG!$M$3:$W$1908,10,FALSE)</f>
        <v>0</v>
      </c>
      <c r="T2294" s="137">
        <f>+VLOOKUP(Tabla1[[#This Row],[concatenar]],IG!$M$3:$W$1908,11,FALSE)</f>
        <v>0</v>
      </c>
      <c r="U2294" s="130"/>
      <c r="V2294" s="138"/>
      <c r="W2294" s="130"/>
      <c r="X2294" s="29"/>
      <c r="Y2294" s="139">
        <f>ROUND(Tabla1[[#This Row],[VALOR UNITARIO SEGUIMIENTO FINANCIERO
2024]]*Tabla1[[#This Row],[MET AFECTADA PORLA GLOSA
RECURSOS 2024]]*Tabla1[[#This Row],[Porcentaje de Glosa]],0)</f>
        <v>0</v>
      </c>
      <c r="Z2294" s="51">
        <f>ROUND(Tabla1[[#This Row],[VALOR UNITARIO SEGUIMIENTO FINANCIERO
2025]]*Tabla1[[#This Row],[META AFECTADA PORLA GLOSA
RECURSOS 2025]]*Tabla1[[#This Row],[Porcentaje de Glosa]],0)</f>
        <v>0</v>
      </c>
      <c r="AA2294" s="51">
        <f>ROUND(Tabla1[[#This Row],[VALOR DE LA GLOSA 2024]]+Tabla1[[#This Row],[VALOR DE LA GLOSA 2025]],0)</f>
        <v>0</v>
      </c>
      <c r="AB2294" s="56"/>
      <c r="AC2294" s="130"/>
      <c r="AD2294" s="140"/>
      <c r="AE2294" s="130"/>
      <c r="AF2294" s="140">
        <f>ROUND(Tabla1[[#This Row],[VALOR TOTAL DE LA GLOSA]]-Tabla1[[#This Row],[Valor soportado por la Subred]],0)</f>
        <v>0</v>
      </c>
      <c r="AG2294" s="130"/>
      <c r="AH2294" s="130"/>
      <c r="AI2294" s="140">
        <f>ROUND(Tabla1[[#This Row],[VALOR GLOSA DEFINITIVA]]-Tabla1[[#This Row],[VALOR LEVANTADO EN LIQUIDACION]],0)</f>
        <v>0</v>
      </c>
    </row>
    <row r="2295" spans="2:35" s="32" customFormat="1" ht="87.6" hidden="1" customHeight="1" x14ac:dyDescent="0.25">
      <c r="B2295" s="131"/>
      <c r="C2295" s="132"/>
      <c r="D2295" s="131"/>
      <c r="E2295" s="133" t="str">
        <f>+Tabla1[[#This Row],[CODIGO ACTIVIDAD EN PPP Y LINEAMIENTO]]&amp;Tabla1[[#This Row],[ENTORNO/COMPONENTE]]</f>
        <v/>
      </c>
      <c r="F2295" s="134">
        <f>+VLOOKUP(Tabla1[[#This Row],[Columna1]],IG!$D$3:$L$1908,3,FALSE)</f>
        <v>0</v>
      </c>
      <c r="G2295" s="134">
        <f>+VLOOKUP(Tabla1[[#This Row],[Columna1]],IG!$D$3:$W$1908,4,FALSE)</f>
        <v>0</v>
      </c>
      <c r="H2295" s="134">
        <f>+VLOOKUP(Tabla1[[#This Row],[Columna1]],IG!$D$3:$W$1908,5,FALSE)</f>
        <v>0</v>
      </c>
      <c r="I2295" s="134">
        <f>+VLOOKUP(Tabla1[[#This Row],[Columna1]],IG!$D$3:$W$1908,6,FALSE)</f>
        <v>0</v>
      </c>
      <c r="J2295" s="134">
        <f>+VLOOKUP(Tabla1[[#This Row],[Columna1]],IG!$D$3:$W$1908,7,FALSE)</f>
        <v>0</v>
      </c>
      <c r="K2295" s="130"/>
      <c r="L2295" s="131"/>
      <c r="M2295" s="133" t="str">
        <f>+Tabla1[[#This Row],[Columna1]]&amp;Tabla1[[#This Row],[LOCALIDAD]]&amp;Tabla1[[#This Row],[MES]]</f>
        <v/>
      </c>
      <c r="N2295" s="29"/>
      <c r="O2295" s="135">
        <f>+VLOOKUP(Tabla1[[#This Row],[concatenar]],IG!$M$3:$W$1908,2,FALSE)</f>
        <v>0</v>
      </c>
      <c r="P2295" s="50">
        <f>+VLOOKUP(Tabla1[[#This Row],[concatenar]],IG!$M$3:$W$1908,3,FALSE)</f>
        <v>0</v>
      </c>
      <c r="Q2295" s="103">
        <f>+VLOOKUP(Tabla1[[#This Row],[concatenar]],IG!$M$3:$W$1908,8,FALSE)</f>
        <v>0</v>
      </c>
      <c r="R2295" s="97">
        <f>+VLOOKUP(Tabla1[[#This Row],[concatenar]],IG!$M$3:$W$1908,9,FALSE)</f>
        <v>0</v>
      </c>
      <c r="S2295" s="136">
        <f>+VLOOKUP(Tabla1[[#This Row],[concatenar]],IG!$M$3:$W$1908,10,FALSE)</f>
        <v>0</v>
      </c>
      <c r="T2295" s="137">
        <f>+VLOOKUP(Tabla1[[#This Row],[concatenar]],IG!$M$3:$W$1908,11,FALSE)</f>
        <v>0</v>
      </c>
      <c r="U2295" s="130"/>
      <c r="V2295" s="138"/>
      <c r="W2295" s="130"/>
      <c r="X2295" s="29"/>
      <c r="Y2295" s="139">
        <f>ROUND(Tabla1[[#This Row],[VALOR UNITARIO SEGUIMIENTO FINANCIERO
2024]]*Tabla1[[#This Row],[MET AFECTADA PORLA GLOSA
RECURSOS 2024]]*Tabla1[[#This Row],[Porcentaje de Glosa]],0)</f>
        <v>0</v>
      </c>
      <c r="Z2295" s="51">
        <f>ROUND(Tabla1[[#This Row],[VALOR UNITARIO SEGUIMIENTO FINANCIERO
2025]]*Tabla1[[#This Row],[META AFECTADA PORLA GLOSA
RECURSOS 2025]]*Tabla1[[#This Row],[Porcentaje de Glosa]],0)</f>
        <v>0</v>
      </c>
      <c r="AA2295" s="51">
        <f>ROUND(Tabla1[[#This Row],[VALOR DE LA GLOSA 2024]]+Tabla1[[#This Row],[VALOR DE LA GLOSA 2025]],0)</f>
        <v>0</v>
      </c>
      <c r="AB2295" s="56"/>
      <c r="AC2295" s="130"/>
      <c r="AD2295" s="140"/>
      <c r="AE2295" s="130"/>
      <c r="AF2295" s="140">
        <f>ROUND(Tabla1[[#This Row],[VALOR TOTAL DE LA GLOSA]]-Tabla1[[#This Row],[Valor soportado por la Subred]],0)</f>
        <v>0</v>
      </c>
      <c r="AG2295" s="130"/>
      <c r="AH2295" s="130"/>
      <c r="AI2295" s="140">
        <f>ROUND(Tabla1[[#This Row],[VALOR GLOSA DEFINITIVA]]-Tabla1[[#This Row],[VALOR LEVANTADO EN LIQUIDACION]],0)</f>
        <v>0</v>
      </c>
    </row>
    <row r="2296" spans="2:35" s="32" customFormat="1" ht="87.6" hidden="1" customHeight="1" x14ac:dyDescent="0.25">
      <c r="B2296" s="131"/>
      <c r="C2296" s="132"/>
      <c r="D2296" s="131"/>
      <c r="E2296" s="133" t="str">
        <f>+Tabla1[[#This Row],[CODIGO ACTIVIDAD EN PPP Y LINEAMIENTO]]&amp;Tabla1[[#This Row],[ENTORNO/COMPONENTE]]</f>
        <v/>
      </c>
      <c r="F2296" s="134">
        <f>+VLOOKUP(Tabla1[[#This Row],[Columna1]],IG!$D$3:$L$1908,3,FALSE)</f>
        <v>0</v>
      </c>
      <c r="G2296" s="134">
        <f>+VLOOKUP(Tabla1[[#This Row],[Columna1]],IG!$D$3:$W$1908,4,FALSE)</f>
        <v>0</v>
      </c>
      <c r="H2296" s="134">
        <f>+VLOOKUP(Tabla1[[#This Row],[Columna1]],IG!$D$3:$W$1908,5,FALSE)</f>
        <v>0</v>
      </c>
      <c r="I2296" s="134">
        <f>+VLOOKUP(Tabla1[[#This Row],[Columna1]],IG!$D$3:$W$1908,6,FALSE)</f>
        <v>0</v>
      </c>
      <c r="J2296" s="134">
        <f>+VLOOKUP(Tabla1[[#This Row],[Columna1]],IG!$D$3:$W$1908,7,FALSE)</f>
        <v>0</v>
      </c>
      <c r="K2296" s="130"/>
      <c r="L2296" s="131"/>
      <c r="M2296" s="133" t="str">
        <f>+Tabla1[[#This Row],[Columna1]]&amp;Tabla1[[#This Row],[LOCALIDAD]]&amp;Tabla1[[#This Row],[MES]]</f>
        <v/>
      </c>
      <c r="N2296" s="29"/>
      <c r="O2296" s="135">
        <f>+VLOOKUP(Tabla1[[#This Row],[concatenar]],IG!$M$3:$W$1908,2,FALSE)</f>
        <v>0</v>
      </c>
      <c r="P2296" s="50">
        <f>+VLOOKUP(Tabla1[[#This Row],[concatenar]],IG!$M$3:$W$1908,3,FALSE)</f>
        <v>0</v>
      </c>
      <c r="Q2296" s="103">
        <f>+VLOOKUP(Tabla1[[#This Row],[concatenar]],IG!$M$3:$W$1908,8,FALSE)</f>
        <v>0</v>
      </c>
      <c r="R2296" s="97">
        <f>+VLOOKUP(Tabla1[[#This Row],[concatenar]],IG!$M$3:$W$1908,9,FALSE)</f>
        <v>0</v>
      </c>
      <c r="S2296" s="136">
        <f>+VLOOKUP(Tabla1[[#This Row],[concatenar]],IG!$M$3:$W$1908,10,FALSE)</f>
        <v>0</v>
      </c>
      <c r="T2296" s="137">
        <f>+VLOOKUP(Tabla1[[#This Row],[concatenar]],IG!$M$3:$W$1908,11,FALSE)</f>
        <v>0</v>
      </c>
      <c r="U2296" s="130"/>
      <c r="V2296" s="138"/>
      <c r="W2296" s="130"/>
      <c r="X2296" s="29"/>
      <c r="Y2296" s="139">
        <f>ROUND(Tabla1[[#This Row],[VALOR UNITARIO SEGUIMIENTO FINANCIERO
2024]]*Tabla1[[#This Row],[MET AFECTADA PORLA GLOSA
RECURSOS 2024]]*Tabla1[[#This Row],[Porcentaje de Glosa]],0)</f>
        <v>0</v>
      </c>
      <c r="Z2296" s="51">
        <f>ROUND(Tabla1[[#This Row],[VALOR UNITARIO SEGUIMIENTO FINANCIERO
2025]]*Tabla1[[#This Row],[META AFECTADA PORLA GLOSA
RECURSOS 2025]]*Tabla1[[#This Row],[Porcentaje de Glosa]],0)</f>
        <v>0</v>
      </c>
      <c r="AA2296" s="51">
        <f>ROUND(Tabla1[[#This Row],[VALOR DE LA GLOSA 2024]]+Tabla1[[#This Row],[VALOR DE LA GLOSA 2025]],0)</f>
        <v>0</v>
      </c>
      <c r="AB2296" s="56"/>
      <c r="AC2296" s="130"/>
      <c r="AD2296" s="140"/>
      <c r="AE2296" s="130"/>
      <c r="AF2296" s="140">
        <f>ROUND(Tabla1[[#This Row],[VALOR TOTAL DE LA GLOSA]]-Tabla1[[#This Row],[Valor soportado por la Subred]],0)</f>
        <v>0</v>
      </c>
      <c r="AG2296" s="130"/>
      <c r="AH2296" s="130"/>
      <c r="AI2296" s="140">
        <f>ROUND(Tabla1[[#This Row],[VALOR GLOSA DEFINITIVA]]-Tabla1[[#This Row],[VALOR LEVANTADO EN LIQUIDACION]],0)</f>
        <v>0</v>
      </c>
    </row>
    <row r="2297" spans="2:35" s="32" customFormat="1" ht="87.6" hidden="1" customHeight="1" x14ac:dyDescent="0.25">
      <c r="B2297" s="131"/>
      <c r="C2297" s="132"/>
      <c r="D2297" s="131"/>
      <c r="E2297" s="133" t="str">
        <f>+Tabla1[[#This Row],[CODIGO ACTIVIDAD EN PPP Y LINEAMIENTO]]&amp;Tabla1[[#This Row],[ENTORNO/COMPONENTE]]</f>
        <v/>
      </c>
      <c r="F2297" s="134">
        <f>+VLOOKUP(Tabla1[[#This Row],[Columna1]],IG!$D$3:$L$1908,3,FALSE)</f>
        <v>0</v>
      </c>
      <c r="G2297" s="134">
        <f>+VLOOKUP(Tabla1[[#This Row],[Columna1]],IG!$D$3:$W$1908,4,FALSE)</f>
        <v>0</v>
      </c>
      <c r="H2297" s="134">
        <f>+VLOOKUP(Tabla1[[#This Row],[Columna1]],IG!$D$3:$W$1908,5,FALSE)</f>
        <v>0</v>
      </c>
      <c r="I2297" s="134">
        <f>+VLOOKUP(Tabla1[[#This Row],[Columna1]],IG!$D$3:$W$1908,6,FALSE)</f>
        <v>0</v>
      </c>
      <c r="J2297" s="134">
        <f>+VLOOKUP(Tabla1[[#This Row],[Columna1]],IG!$D$3:$W$1908,7,FALSE)</f>
        <v>0</v>
      </c>
      <c r="K2297" s="130"/>
      <c r="L2297" s="131"/>
      <c r="M2297" s="133" t="str">
        <f>+Tabla1[[#This Row],[Columna1]]&amp;Tabla1[[#This Row],[LOCALIDAD]]&amp;Tabla1[[#This Row],[MES]]</f>
        <v/>
      </c>
      <c r="N2297" s="29"/>
      <c r="O2297" s="135">
        <f>+VLOOKUP(Tabla1[[#This Row],[concatenar]],IG!$M$3:$W$1908,2,FALSE)</f>
        <v>0</v>
      </c>
      <c r="P2297" s="50">
        <f>+VLOOKUP(Tabla1[[#This Row],[concatenar]],IG!$M$3:$W$1908,3,FALSE)</f>
        <v>0</v>
      </c>
      <c r="Q2297" s="103">
        <f>+VLOOKUP(Tabla1[[#This Row],[concatenar]],IG!$M$3:$W$1908,8,FALSE)</f>
        <v>0</v>
      </c>
      <c r="R2297" s="97">
        <f>+VLOOKUP(Tabla1[[#This Row],[concatenar]],IG!$M$3:$W$1908,9,FALSE)</f>
        <v>0</v>
      </c>
      <c r="S2297" s="136">
        <f>+VLOOKUP(Tabla1[[#This Row],[concatenar]],IG!$M$3:$W$1908,10,FALSE)</f>
        <v>0</v>
      </c>
      <c r="T2297" s="137">
        <f>+VLOOKUP(Tabla1[[#This Row],[concatenar]],IG!$M$3:$W$1908,11,FALSE)</f>
        <v>0</v>
      </c>
      <c r="U2297" s="130"/>
      <c r="V2297" s="138"/>
      <c r="W2297" s="130"/>
      <c r="X2297" s="29"/>
      <c r="Y2297" s="139">
        <f>ROUND(Tabla1[[#This Row],[VALOR UNITARIO SEGUIMIENTO FINANCIERO
2024]]*Tabla1[[#This Row],[MET AFECTADA PORLA GLOSA
RECURSOS 2024]]*Tabla1[[#This Row],[Porcentaje de Glosa]],0)</f>
        <v>0</v>
      </c>
      <c r="Z2297" s="51">
        <f>ROUND(Tabla1[[#This Row],[VALOR UNITARIO SEGUIMIENTO FINANCIERO
2025]]*Tabla1[[#This Row],[META AFECTADA PORLA GLOSA
RECURSOS 2025]]*Tabla1[[#This Row],[Porcentaje de Glosa]],0)</f>
        <v>0</v>
      </c>
      <c r="AA2297" s="51">
        <f>ROUND(Tabla1[[#This Row],[VALOR DE LA GLOSA 2024]]+Tabla1[[#This Row],[VALOR DE LA GLOSA 2025]],0)</f>
        <v>0</v>
      </c>
      <c r="AB2297" s="56"/>
      <c r="AC2297" s="130"/>
      <c r="AD2297" s="140"/>
      <c r="AE2297" s="130"/>
      <c r="AF2297" s="140">
        <f>ROUND(Tabla1[[#This Row],[VALOR TOTAL DE LA GLOSA]]-Tabla1[[#This Row],[Valor soportado por la Subred]],0)</f>
        <v>0</v>
      </c>
      <c r="AG2297" s="130"/>
      <c r="AH2297" s="130"/>
      <c r="AI2297" s="140">
        <f>ROUND(Tabla1[[#This Row],[VALOR GLOSA DEFINITIVA]]-Tabla1[[#This Row],[VALOR LEVANTADO EN LIQUIDACION]],0)</f>
        <v>0</v>
      </c>
    </row>
    <row r="2298" spans="2:35" s="32" customFormat="1" ht="87.6" hidden="1" customHeight="1" x14ac:dyDescent="0.25">
      <c r="B2298" s="131"/>
      <c r="C2298" s="132"/>
      <c r="D2298" s="131"/>
      <c r="E2298" s="133" t="str">
        <f>+Tabla1[[#This Row],[CODIGO ACTIVIDAD EN PPP Y LINEAMIENTO]]&amp;Tabla1[[#This Row],[ENTORNO/COMPONENTE]]</f>
        <v/>
      </c>
      <c r="F2298" s="134">
        <f>+VLOOKUP(Tabla1[[#This Row],[Columna1]],IG!$D$3:$L$1908,3,FALSE)</f>
        <v>0</v>
      </c>
      <c r="G2298" s="134">
        <f>+VLOOKUP(Tabla1[[#This Row],[Columna1]],IG!$D$3:$W$1908,4,FALSE)</f>
        <v>0</v>
      </c>
      <c r="H2298" s="134">
        <f>+VLOOKUP(Tabla1[[#This Row],[Columna1]],IG!$D$3:$W$1908,5,FALSE)</f>
        <v>0</v>
      </c>
      <c r="I2298" s="134">
        <f>+VLOOKUP(Tabla1[[#This Row],[Columna1]],IG!$D$3:$W$1908,6,FALSE)</f>
        <v>0</v>
      </c>
      <c r="J2298" s="134">
        <f>+VLOOKUP(Tabla1[[#This Row],[Columna1]],IG!$D$3:$W$1908,7,FALSE)</f>
        <v>0</v>
      </c>
      <c r="K2298" s="130"/>
      <c r="L2298" s="131"/>
      <c r="M2298" s="133" t="str">
        <f>+Tabla1[[#This Row],[Columna1]]&amp;Tabla1[[#This Row],[LOCALIDAD]]&amp;Tabla1[[#This Row],[MES]]</f>
        <v/>
      </c>
      <c r="N2298" s="29"/>
      <c r="O2298" s="135">
        <f>+VLOOKUP(Tabla1[[#This Row],[concatenar]],IG!$M$3:$W$1908,2,FALSE)</f>
        <v>0</v>
      </c>
      <c r="P2298" s="50">
        <f>+VLOOKUP(Tabla1[[#This Row],[concatenar]],IG!$M$3:$W$1908,3,FALSE)</f>
        <v>0</v>
      </c>
      <c r="Q2298" s="103">
        <f>+VLOOKUP(Tabla1[[#This Row],[concatenar]],IG!$M$3:$W$1908,8,FALSE)</f>
        <v>0</v>
      </c>
      <c r="R2298" s="97">
        <f>+VLOOKUP(Tabla1[[#This Row],[concatenar]],IG!$M$3:$W$1908,9,FALSE)</f>
        <v>0</v>
      </c>
      <c r="S2298" s="136">
        <f>+VLOOKUP(Tabla1[[#This Row],[concatenar]],IG!$M$3:$W$1908,10,FALSE)</f>
        <v>0</v>
      </c>
      <c r="T2298" s="137">
        <f>+VLOOKUP(Tabla1[[#This Row],[concatenar]],IG!$M$3:$W$1908,11,FALSE)</f>
        <v>0</v>
      </c>
      <c r="U2298" s="130"/>
      <c r="V2298" s="138"/>
      <c r="W2298" s="130"/>
      <c r="X2298" s="29"/>
      <c r="Y2298" s="139">
        <f>ROUND(Tabla1[[#This Row],[VALOR UNITARIO SEGUIMIENTO FINANCIERO
2024]]*Tabla1[[#This Row],[MET AFECTADA PORLA GLOSA
RECURSOS 2024]]*Tabla1[[#This Row],[Porcentaje de Glosa]],0)</f>
        <v>0</v>
      </c>
      <c r="Z2298" s="51">
        <f>ROUND(Tabla1[[#This Row],[VALOR UNITARIO SEGUIMIENTO FINANCIERO
2025]]*Tabla1[[#This Row],[META AFECTADA PORLA GLOSA
RECURSOS 2025]]*Tabla1[[#This Row],[Porcentaje de Glosa]],0)</f>
        <v>0</v>
      </c>
      <c r="AA2298" s="51">
        <f>ROUND(Tabla1[[#This Row],[VALOR DE LA GLOSA 2024]]+Tabla1[[#This Row],[VALOR DE LA GLOSA 2025]],0)</f>
        <v>0</v>
      </c>
      <c r="AB2298" s="56"/>
      <c r="AC2298" s="130"/>
      <c r="AD2298" s="140"/>
      <c r="AE2298" s="130"/>
      <c r="AF2298" s="140">
        <f>ROUND(Tabla1[[#This Row],[VALOR TOTAL DE LA GLOSA]]-Tabla1[[#This Row],[Valor soportado por la Subred]],0)</f>
        <v>0</v>
      </c>
      <c r="AG2298" s="130"/>
      <c r="AH2298" s="130"/>
      <c r="AI2298" s="140">
        <f>ROUND(Tabla1[[#This Row],[VALOR GLOSA DEFINITIVA]]-Tabla1[[#This Row],[VALOR LEVANTADO EN LIQUIDACION]],0)</f>
        <v>0</v>
      </c>
    </row>
    <row r="2299" spans="2:35" s="32" customFormat="1" ht="87.6" hidden="1" customHeight="1" x14ac:dyDescent="0.25">
      <c r="B2299" s="131"/>
      <c r="C2299" s="132"/>
      <c r="D2299" s="131"/>
      <c r="E2299" s="133" t="str">
        <f>+Tabla1[[#This Row],[CODIGO ACTIVIDAD EN PPP Y LINEAMIENTO]]&amp;Tabla1[[#This Row],[ENTORNO/COMPONENTE]]</f>
        <v/>
      </c>
      <c r="F2299" s="134">
        <f>+VLOOKUP(Tabla1[[#This Row],[Columna1]],IG!$D$3:$L$1908,3,FALSE)</f>
        <v>0</v>
      </c>
      <c r="G2299" s="134">
        <f>+VLOOKUP(Tabla1[[#This Row],[Columna1]],IG!$D$3:$W$1908,4,FALSE)</f>
        <v>0</v>
      </c>
      <c r="H2299" s="134">
        <f>+VLOOKUP(Tabla1[[#This Row],[Columna1]],IG!$D$3:$W$1908,5,FALSE)</f>
        <v>0</v>
      </c>
      <c r="I2299" s="134">
        <f>+VLOOKUP(Tabla1[[#This Row],[Columna1]],IG!$D$3:$W$1908,6,FALSE)</f>
        <v>0</v>
      </c>
      <c r="J2299" s="134">
        <f>+VLOOKUP(Tabla1[[#This Row],[Columna1]],IG!$D$3:$W$1908,7,FALSE)</f>
        <v>0</v>
      </c>
      <c r="K2299" s="130"/>
      <c r="L2299" s="131"/>
      <c r="M2299" s="133" t="str">
        <f>+Tabla1[[#This Row],[Columna1]]&amp;Tabla1[[#This Row],[LOCALIDAD]]&amp;Tabla1[[#This Row],[MES]]</f>
        <v/>
      </c>
      <c r="N2299" s="29"/>
      <c r="O2299" s="135">
        <f>+VLOOKUP(Tabla1[[#This Row],[concatenar]],IG!$M$3:$W$1908,2,FALSE)</f>
        <v>0</v>
      </c>
      <c r="P2299" s="50">
        <f>+VLOOKUP(Tabla1[[#This Row],[concatenar]],IG!$M$3:$W$1908,3,FALSE)</f>
        <v>0</v>
      </c>
      <c r="Q2299" s="103">
        <f>+VLOOKUP(Tabla1[[#This Row],[concatenar]],IG!$M$3:$W$1908,8,FALSE)</f>
        <v>0</v>
      </c>
      <c r="R2299" s="97">
        <f>+VLOOKUP(Tabla1[[#This Row],[concatenar]],IG!$M$3:$W$1908,9,FALSE)</f>
        <v>0</v>
      </c>
      <c r="S2299" s="136">
        <f>+VLOOKUP(Tabla1[[#This Row],[concatenar]],IG!$M$3:$W$1908,10,FALSE)</f>
        <v>0</v>
      </c>
      <c r="T2299" s="137">
        <f>+VLOOKUP(Tabla1[[#This Row],[concatenar]],IG!$M$3:$W$1908,11,FALSE)</f>
        <v>0</v>
      </c>
      <c r="U2299" s="130"/>
      <c r="V2299" s="138"/>
      <c r="W2299" s="130"/>
      <c r="X2299" s="29"/>
      <c r="Y2299" s="139">
        <f>ROUND(Tabla1[[#This Row],[VALOR UNITARIO SEGUIMIENTO FINANCIERO
2024]]*Tabla1[[#This Row],[MET AFECTADA PORLA GLOSA
RECURSOS 2024]]*Tabla1[[#This Row],[Porcentaje de Glosa]],0)</f>
        <v>0</v>
      </c>
      <c r="Z2299" s="51">
        <f>ROUND(Tabla1[[#This Row],[VALOR UNITARIO SEGUIMIENTO FINANCIERO
2025]]*Tabla1[[#This Row],[META AFECTADA PORLA GLOSA
RECURSOS 2025]]*Tabla1[[#This Row],[Porcentaje de Glosa]],0)</f>
        <v>0</v>
      </c>
      <c r="AA2299" s="51">
        <f>ROUND(Tabla1[[#This Row],[VALOR DE LA GLOSA 2024]]+Tabla1[[#This Row],[VALOR DE LA GLOSA 2025]],0)</f>
        <v>0</v>
      </c>
      <c r="AB2299" s="56"/>
      <c r="AC2299" s="130"/>
      <c r="AD2299" s="140"/>
      <c r="AE2299" s="130"/>
      <c r="AF2299" s="140">
        <f>ROUND(Tabla1[[#This Row],[VALOR TOTAL DE LA GLOSA]]-Tabla1[[#This Row],[Valor soportado por la Subred]],0)</f>
        <v>0</v>
      </c>
      <c r="AG2299" s="130"/>
      <c r="AH2299" s="130"/>
      <c r="AI2299" s="140">
        <f>ROUND(Tabla1[[#This Row],[VALOR GLOSA DEFINITIVA]]-Tabla1[[#This Row],[VALOR LEVANTADO EN LIQUIDACION]],0)</f>
        <v>0</v>
      </c>
    </row>
    <row r="2300" spans="2:35" s="32" customFormat="1" ht="87.6" hidden="1" customHeight="1" x14ac:dyDescent="0.25">
      <c r="B2300" s="131"/>
      <c r="C2300" s="132"/>
      <c r="D2300" s="131"/>
      <c r="E2300" s="133" t="str">
        <f>+Tabla1[[#This Row],[CODIGO ACTIVIDAD EN PPP Y LINEAMIENTO]]&amp;Tabla1[[#This Row],[ENTORNO/COMPONENTE]]</f>
        <v/>
      </c>
      <c r="F2300" s="134">
        <f>+VLOOKUP(Tabla1[[#This Row],[Columna1]],IG!$D$3:$L$1908,3,FALSE)</f>
        <v>0</v>
      </c>
      <c r="G2300" s="134">
        <f>+VLOOKUP(Tabla1[[#This Row],[Columna1]],IG!$D$3:$W$1908,4,FALSE)</f>
        <v>0</v>
      </c>
      <c r="H2300" s="134">
        <f>+VLOOKUP(Tabla1[[#This Row],[Columna1]],IG!$D$3:$W$1908,5,FALSE)</f>
        <v>0</v>
      </c>
      <c r="I2300" s="134">
        <f>+VLOOKUP(Tabla1[[#This Row],[Columna1]],IG!$D$3:$W$1908,6,FALSE)</f>
        <v>0</v>
      </c>
      <c r="J2300" s="134">
        <f>+VLOOKUP(Tabla1[[#This Row],[Columna1]],IG!$D$3:$W$1908,7,FALSE)</f>
        <v>0</v>
      </c>
      <c r="K2300" s="130"/>
      <c r="L2300" s="131"/>
      <c r="M2300" s="133" t="str">
        <f>+Tabla1[[#This Row],[Columna1]]&amp;Tabla1[[#This Row],[LOCALIDAD]]&amp;Tabla1[[#This Row],[MES]]</f>
        <v/>
      </c>
      <c r="N2300" s="29"/>
      <c r="O2300" s="135">
        <f>+VLOOKUP(Tabla1[[#This Row],[concatenar]],IG!$M$3:$W$1908,2,FALSE)</f>
        <v>0</v>
      </c>
      <c r="P2300" s="50">
        <f>+VLOOKUP(Tabla1[[#This Row],[concatenar]],IG!$M$3:$W$1908,3,FALSE)</f>
        <v>0</v>
      </c>
      <c r="Q2300" s="103">
        <f>+VLOOKUP(Tabla1[[#This Row],[concatenar]],IG!$M$3:$W$1908,8,FALSE)</f>
        <v>0</v>
      </c>
      <c r="R2300" s="97">
        <f>+VLOOKUP(Tabla1[[#This Row],[concatenar]],IG!$M$3:$W$1908,9,FALSE)</f>
        <v>0</v>
      </c>
      <c r="S2300" s="136">
        <f>+VLOOKUP(Tabla1[[#This Row],[concatenar]],IG!$M$3:$W$1908,10,FALSE)</f>
        <v>0</v>
      </c>
      <c r="T2300" s="137">
        <f>+VLOOKUP(Tabla1[[#This Row],[concatenar]],IG!$M$3:$W$1908,11,FALSE)</f>
        <v>0</v>
      </c>
      <c r="U2300" s="130"/>
      <c r="V2300" s="138"/>
      <c r="W2300" s="130"/>
      <c r="X2300" s="29"/>
      <c r="Y2300" s="139">
        <f>ROUND(Tabla1[[#This Row],[VALOR UNITARIO SEGUIMIENTO FINANCIERO
2024]]*Tabla1[[#This Row],[MET AFECTADA PORLA GLOSA
RECURSOS 2024]]*Tabla1[[#This Row],[Porcentaje de Glosa]],0)</f>
        <v>0</v>
      </c>
      <c r="Z2300" s="51">
        <f>ROUND(Tabla1[[#This Row],[VALOR UNITARIO SEGUIMIENTO FINANCIERO
2025]]*Tabla1[[#This Row],[META AFECTADA PORLA GLOSA
RECURSOS 2025]]*Tabla1[[#This Row],[Porcentaje de Glosa]],0)</f>
        <v>0</v>
      </c>
      <c r="AA2300" s="51">
        <f>ROUND(Tabla1[[#This Row],[VALOR DE LA GLOSA 2024]]+Tabla1[[#This Row],[VALOR DE LA GLOSA 2025]],0)</f>
        <v>0</v>
      </c>
      <c r="AB2300" s="56"/>
      <c r="AC2300" s="130"/>
      <c r="AD2300" s="140"/>
      <c r="AE2300" s="130"/>
      <c r="AF2300" s="140">
        <f>ROUND(Tabla1[[#This Row],[VALOR TOTAL DE LA GLOSA]]-Tabla1[[#This Row],[Valor soportado por la Subred]],0)</f>
        <v>0</v>
      </c>
      <c r="AG2300" s="130"/>
      <c r="AH2300" s="130"/>
      <c r="AI2300" s="140">
        <f>ROUND(Tabla1[[#This Row],[VALOR GLOSA DEFINITIVA]]-Tabla1[[#This Row],[VALOR LEVANTADO EN LIQUIDACION]],0)</f>
        <v>0</v>
      </c>
    </row>
    <row r="2301" spans="2:35" s="32" customFormat="1" ht="87.6" hidden="1" customHeight="1" x14ac:dyDescent="0.25">
      <c r="B2301" s="131"/>
      <c r="C2301" s="132"/>
      <c r="D2301" s="131"/>
      <c r="E2301" s="133" t="str">
        <f>+Tabla1[[#This Row],[CODIGO ACTIVIDAD EN PPP Y LINEAMIENTO]]&amp;Tabla1[[#This Row],[ENTORNO/COMPONENTE]]</f>
        <v/>
      </c>
      <c r="F2301" s="134">
        <f>+VLOOKUP(Tabla1[[#This Row],[Columna1]],IG!$D$3:$L$1908,3,FALSE)</f>
        <v>0</v>
      </c>
      <c r="G2301" s="134">
        <f>+VLOOKUP(Tabla1[[#This Row],[Columna1]],IG!$D$3:$W$1908,4,FALSE)</f>
        <v>0</v>
      </c>
      <c r="H2301" s="134">
        <f>+VLOOKUP(Tabla1[[#This Row],[Columna1]],IG!$D$3:$W$1908,5,FALSE)</f>
        <v>0</v>
      </c>
      <c r="I2301" s="134">
        <f>+VLOOKUP(Tabla1[[#This Row],[Columna1]],IG!$D$3:$W$1908,6,FALSE)</f>
        <v>0</v>
      </c>
      <c r="J2301" s="134">
        <f>+VLOOKUP(Tabla1[[#This Row],[Columna1]],IG!$D$3:$W$1908,7,FALSE)</f>
        <v>0</v>
      </c>
      <c r="K2301" s="130"/>
      <c r="L2301" s="131"/>
      <c r="M2301" s="133" t="str">
        <f>+Tabla1[[#This Row],[Columna1]]&amp;Tabla1[[#This Row],[LOCALIDAD]]&amp;Tabla1[[#This Row],[MES]]</f>
        <v/>
      </c>
      <c r="N2301" s="29"/>
      <c r="O2301" s="135">
        <f>+VLOOKUP(Tabla1[[#This Row],[concatenar]],IG!$M$3:$W$1908,2,FALSE)</f>
        <v>0</v>
      </c>
      <c r="P2301" s="50">
        <f>+VLOOKUP(Tabla1[[#This Row],[concatenar]],IG!$M$3:$W$1908,3,FALSE)</f>
        <v>0</v>
      </c>
      <c r="Q2301" s="103">
        <f>+VLOOKUP(Tabla1[[#This Row],[concatenar]],IG!$M$3:$W$1908,8,FALSE)</f>
        <v>0</v>
      </c>
      <c r="R2301" s="97">
        <f>+VLOOKUP(Tabla1[[#This Row],[concatenar]],IG!$M$3:$W$1908,9,FALSE)</f>
        <v>0</v>
      </c>
      <c r="S2301" s="136">
        <f>+VLOOKUP(Tabla1[[#This Row],[concatenar]],IG!$M$3:$W$1908,10,FALSE)</f>
        <v>0</v>
      </c>
      <c r="T2301" s="137">
        <f>+VLOOKUP(Tabla1[[#This Row],[concatenar]],IG!$M$3:$W$1908,11,FALSE)</f>
        <v>0</v>
      </c>
      <c r="U2301" s="130"/>
      <c r="V2301" s="138"/>
      <c r="W2301" s="130"/>
      <c r="X2301" s="29"/>
      <c r="Y2301" s="139">
        <f>ROUND(Tabla1[[#This Row],[VALOR UNITARIO SEGUIMIENTO FINANCIERO
2024]]*Tabla1[[#This Row],[MET AFECTADA PORLA GLOSA
RECURSOS 2024]]*Tabla1[[#This Row],[Porcentaje de Glosa]],0)</f>
        <v>0</v>
      </c>
      <c r="Z2301" s="51">
        <f>ROUND(Tabla1[[#This Row],[VALOR UNITARIO SEGUIMIENTO FINANCIERO
2025]]*Tabla1[[#This Row],[META AFECTADA PORLA GLOSA
RECURSOS 2025]]*Tabla1[[#This Row],[Porcentaje de Glosa]],0)</f>
        <v>0</v>
      </c>
      <c r="AA2301" s="51">
        <f>ROUND(Tabla1[[#This Row],[VALOR DE LA GLOSA 2024]]+Tabla1[[#This Row],[VALOR DE LA GLOSA 2025]],0)</f>
        <v>0</v>
      </c>
      <c r="AB2301" s="56"/>
      <c r="AC2301" s="130"/>
      <c r="AD2301" s="140"/>
      <c r="AE2301" s="130"/>
      <c r="AF2301" s="140">
        <f>ROUND(Tabla1[[#This Row],[VALOR TOTAL DE LA GLOSA]]-Tabla1[[#This Row],[Valor soportado por la Subred]],0)</f>
        <v>0</v>
      </c>
      <c r="AG2301" s="130"/>
      <c r="AH2301" s="130"/>
      <c r="AI2301" s="140">
        <f>ROUND(Tabla1[[#This Row],[VALOR GLOSA DEFINITIVA]]-Tabla1[[#This Row],[VALOR LEVANTADO EN LIQUIDACION]],0)</f>
        <v>0</v>
      </c>
    </row>
    <row r="2302" spans="2:35" s="32" customFormat="1" ht="87.6" hidden="1" customHeight="1" x14ac:dyDescent="0.25">
      <c r="B2302" s="131"/>
      <c r="C2302" s="132"/>
      <c r="D2302" s="131"/>
      <c r="E2302" s="133" t="str">
        <f>+Tabla1[[#This Row],[CODIGO ACTIVIDAD EN PPP Y LINEAMIENTO]]&amp;Tabla1[[#This Row],[ENTORNO/COMPONENTE]]</f>
        <v/>
      </c>
      <c r="F2302" s="134">
        <f>+VLOOKUP(Tabla1[[#This Row],[Columna1]],IG!$D$3:$L$1908,3,FALSE)</f>
        <v>0</v>
      </c>
      <c r="G2302" s="134">
        <f>+VLOOKUP(Tabla1[[#This Row],[Columna1]],IG!$D$3:$W$1908,4,FALSE)</f>
        <v>0</v>
      </c>
      <c r="H2302" s="134">
        <f>+VLOOKUP(Tabla1[[#This Row],[Columna1]],IG!$D$3:$W$1908,5,FALSE)</f>
        <v>0</v>
      </c>
      <c r="I2302" s="134">
        <f>+VLOOKUP(Tabla1[[#This Row],[Columna1]],IG!$D$3:$W$1908,6,FALSE)</f>
        <v>0</v>
      </c>
      <c r="J2302" s="134">
        <f>+VLOOKUP(Tabla1[[#This Row],[Columna1]],IG!$D$3:$W$1908,7,FALSE)</f>
        <v>0</v>
      </c>
      <c r="K2302" s="130"/>
      <c r="L2302" s="131"/>
      <c r="M2302" s="133" t="str">
        <f>+Tabla1[[#This Row],[Columna1]]&amp;Tabla1[[#This Row],[LOCALIDAD]]&amp;Tabla1[[#This Row],[MES]]</f>
        <v/>
      </c>
      <c r="N2302" s="29"/>
      <c r="O2302" s="135">
        <f>+VLOOKUP(Tabla1[[#This Row],[concatenar]],IG!$M$3:$W$1908,2,FALSE)</f>
        <v>0</v>
      </c>
      <c r="P2302" s="50">
        <f>+VLOOKUP(Tabla1[[#This Row],[concatenar]],IG!$M$3:$W$1908,3,FALSE)</f>
        <v>0</v>
      </c>
      <c r="Q2302" s="103">
        <f>+VLOOKUP(Tabla1[[#This Row],[concatenar]],IG!$M$3:$W$1908,8,FALSE)</f>
        <v>0</v>
      </c>
      <c r="R2302" s="97">
        <f>+VLOOKUP(Tabla1[[#This Row],[concatenar]],IG!$M$3:$W$1908,9,FALSE)</f>
        <v>0</v>
      </c>
      <c r="S2302" s="136">
        <f>+VLOOKUP(Tabla1[[#This Row],[concatenar]],IG!$M$3:$W$1908,10,FALSE)</f>
        <v>0</v>
      </c>
      <c r="T2302" s="137">
        <f>+VLOOKUP(Tabla1[[#This Row],[concatenar]],IG!$M$3:$W$1908,11,FALSE)</f>
        <v>0</v>
      </c>
      <c r="U2302" s="130"/>
      <c r="V2302" s="138"/>
      <c r="W2302" s="130"/>
      <c r="X2302" s="29"/>
      <c r="Y2302" s="139">
        <f>ROUND(Tabla1[[#This Row],[VALOR UNITARIO SEGUIMIENTO FINANCIERO
2024]]*Tabla1[[#This Row],[MET AFECTADA PORLA GLOSA
RECURSOS 2024]]*Tabla1[[#This Row],[Porcentaje de Glosa]],0)</f>
        <v>0</v>
      </c>
      <c r="Z2302" s="51">
        <f>ROUND(Tabla1[[#This Row],[VALOR UNITARIO SEGUIMIENTO FINANCIERO
2025]]*Tabla1[[#This Row],[META AFECTADA PORLA GLOSA
RECURSOS 2025]]*Tabla1[[#This Row],[Porcentaje de Glosa]],0)</f>
        <v>0</v>
      </c>
      <c r="AA2302" s="51">
        <f>ROUND(Tabla1[[#This Row],[VALOR DE LA GLOSA 2024]]+Tabla1[[#This Row],[VALOR DE LA GLOSA 2025]],0)</f>
        <v>0</v>
      </c>
      <c r="AB2302" s="56"/>
      <c r="AC2302" s="130"/>
      <c r="AD2302" s="140"/>
      <c r="AE2302" s="130"/>
      <c r="AF2302" s="140">
        <f>ROUND(Tabla1[[#This Row],[VALOR TOTAL DE LA GLOSA]]-Tabla1[[#This Row],[Valor soportado por la Subred]],0)</f>
        <v>0</v>
      </c>
      <c r="AG2302" s="130"/>
      <c r="AH2302" s="130"/>
      <c r="AI2302" s="140">
        <f>ROUND(Tabla1[[#This Row],[VALOR GLOSA DEFINITIVA]]-Tabla1[[#This Row],[VALOR LEVANTADO EN LIQUIDACION]],0)</f>
        <v>0</v>
      </c>
    </row>
    <row r="2303" spans="2:35" s="32" customFormat="1" ht="87.6" hidden="1" customHeight="1" x14ac:dyDescent="0.25">
      <c r="B2303" s="131"/>
      <c r="C2303" s="132"/>
      <c r="D2303" s="131"/>
      <c r="E2303" s="133" t="str">
        <f>+Tabla1[[#This Row],[CODIGO ACTIVIDAD EN PPP Y LINEAMIENTO]]&amp;Tabla1[[#This Row],[ENTORNO/COMPONENTE]]</f>
        <v/>
      </c>
      <c r="F2303" s="134">
        <f>+VLOOKUP(Tabla1[[#This Row],[Columna1]],IG!$D$3:$L$1908,3,FALSE)</f>
        <v>0</v>
      </c>
      <c r="G2303" s="134">
        <f>+VLOOKUP(Tabla1[[#This Row],[Columna1]],IG!$D$3:$W$1908,4,FALSE)</f>
        <v>0</v>
      </c>
      <c r="H2303" s="134">
        <f>+VLOOKUP(Tabla1[[#This Row],[Columna1]],IG!$D$3:$W$1908,5,FALSE)</f>
        <v>0</v>
      </c>
      <c r="I2303" s="134">
        <f>+VLOOKUP(Tabla1[[#This Row],[Columna1]],IG!$D$3:$W$1908,6,FALSE)</f>
        <v>0</v>
      </c>
      <c r="J2303" s="134">
        <f>+VLOOKUP(Tabla1[[#This Row],[Columna1]],IG!$D$3:$W$1908,7,FALSE)</f>
        <v>0</v>
      </c>
      <c r="K2303" s="130"/>
      <c r="L2303" s="131"/>
      <c r="M2303" s="133" t="str">
        <f>+Tabla1[[#This Row],[Columna1]]&amp;Tabla1[[#This Row],[LOCALIDAD]]&amp;Tabla1[[#This Row],[MES]]</f>
        <v/>
      </c>
      <c r="N2303" s="29"/>
      <c r="O2303" s="135">
        <f>+VLOOKUP(Tabla1[[#This Row],[concatenar]],IG!$M$3:$W$1908,2,FALSE)</f>
        <v>0</v>
      </c>
      <c r="P2303" s="50">
        <f>+VLOOKUP(Tabla1[[#This Row],[concatenar]],IG!$M$3:$W$1908,3,FALSE)</f>
        <v>0</v>
      </c>
      <c r="Q2303" s="103">
        <f>+VLOOKUP(Tabla1[[#This Row],[concatenar]],IG!$M$3:$W$1908,8,FALSE)</f>
        <v>0</v>
      </c>
      <c r="R2303" s="97">
        <f>+VLOOKUP(Tabla1[[#This Row],[concatenar]],IG!$M$3:$W$1908,9,FALSE)</f>
        <v>0</v>
      </c>
      <c r="S2303" s="136">
        <f>+VLOOKUP(Tabla1[[#This Row],[concatenar]],IG!$M$3:$W$1908,10,FALSE)</f>
        <v>0</v>
      </c>
      <c r="T2303" s="137">
        <f>+VLOOKUP(Tabla1[[#This Row],[concatenar]],IG!$M$3:$W$1908,11,FALSE)</f>
        <v>0</v>
      </c>
      <c r="U2303" s="130"/>
      <c r="V2303" s="138"/>
      <c r="W2303" s="130"/>
      <c r="X2303" s="29"/>
      <c r="Y2303" s="139">
        <f>ROUND(Tabla1[[#This Row],[VALOR UNITARIO SEGUIMIENTO FINANCIERO
2024]]*Tabla1[[#This Row],[MET AFECTADA PORLA GLOSA
RECURSOS 2024]]*Tabla1[[#This Row],[Porcentaje de Glosa]],0)</f>
        <v>0</v>
      </c>
      <c r="Z2303" s="51">
        <f>ROUND(Tabla1[[#This Row],[VALOR UNITARIO SEGUIMIENTO FINANCIERO
2025]]*Tabla1[[#This Row],[META AFECTADA PORLA GLOSA
RECURSOS 2025]]*Tabla1[[#This Row],[Porcentaje de Glosa]],0)</f>
        <v>0</v>
      </c>
      <c r="AA2303" s="51">
        <f>ROUND(Tabla1[[#This Row],[VALOR DE LA GLOSA 2024]]+Tabla1[[#This Row],[VALOR DE LA GLOSA 2025]],0)</f>
        <v>0</v>
      </c>
      <c r="AB2303" s="56"/>
      <c r="AC2303" s="130"/>
      <c r="AD2303" s="140"/>
      <c r="AE2303" s="130"/>
      <c r="AF2303" s="140">
        <f>ROUND(Tabla1[[#This Row],[VALOR TOTAL DE LA GLOSA]]-Tabla1[[#This Row],[Valor soportado por la Subred]],0)</f>
        <v>0</v>
      </c>
      <c r="AG2303" s="130"/>
      <c r="AH2303" s="130"/>
      <c r="AI2303" s="140">
        <f>ROUND(Tabla1[[#This Row],[VALOR GLOSA DEFINITIVA]]-Tabla1[[#This Row],[VALOR LEVANTADO EN LIQUIDACION]],0)</f>
        <v>0</v>
      </c>
    </row>
    <row r="2304" spans="2:35" s="32" customFormat="1" ht="87.6" hidden="1" customHeight="1" x14ac:dyDescent="0.25">
      <c r="B2304" s="131"/>
      <c r="C2304" s="132"/>
      <c r="D2304" s="131"/>
      <c r="E2304" s="133" t="str">
        <f>+Tabla1[[#This Row],[CODIGO ACTIVIDAD EN PPP Y LINEAMIENTO]]&amp;Tabla1[[#This Row],[ENTORNO/COMPONENTE]]</f>
        <v/>
      </c>
      <c r="F2304" s="134">
        <f>+VLOOKUP(Tabla1[[#This Row],[Columna1]],IG!$D$3:$L$1908,3,FALSE)</f>
        <v>0</v>
      </c>
      <c r="G2304" s="134">
        <f>+VLOOKUP(Tabla1[[#This Row],[Columna1]],IG!$D$3:$W$1908,4,FALSE)</f>
        <v>0</v>
      </c>
      <c r="H2304" s="134">
        <f>+VLOOKUP(Tabla1[[#This Row],[Columna1]],IG!$D$3:$W$1908,5,FALSE)</f>
        <v>0</v>
      </c>
      <c r="I2304" s="134">
        <f>+VLOOKUP(Tabla1[[#This Row],[Columna1]],IG!$D$3:$W$1908,6,FALSE)</f>
        <v>0</v>
      </c>
      <c r="J2304" s="134">
        <f>+VLOOKUP(Tabla1[[#This Row],[Columna1]],IG!$D$3:$W$1908,7,FALSE)</f>
        <v>0</v>
      </c>
      <c r="K2304" s="130"/>
      <c r="L2304" s="131"/>
      <c r="M2304" s="133" t="str">
        <f>+Tabla1[[#This Row],[Columna1]]&amp;Tabla1[[#This Row],[LOCALIDAD]]&amp;Tabla1[[#This Row],[MES]]</f>
        <v/>
      </c>
      <c r="N2304" s="29"/>
      <c r="O2304" s="135">
        <f>+VLOOKUP(Tabla1[[#This Row],[concatenar]],IG!$M$3:$W$1908,2,FALSE)</f>
        <v>0</v>
      </c>
      <c r="P2304" s="50">
        <f>+VLOOKUP(Tabla1[[#This Row],[concatenar]],IG!$M$3:$W$1908,3,FALSE)</f>
        <v>0</v>
      </c>
      <c r="Q2304" s="103">
        <f>+VLOOKUP(Tabla1[[#This Row],[concatenar]],IG!$M$3:$W$1908,8,FALSE)</f>
        <v>0</v>
      </c>
      <c r="R2304" s="97">
        <f>+VLOOKUP(Tabla1[[#This Row],[concatenar]],IG!$M$3:$W$1908,9,FALSE)</f>
        <v>0</v>
      </c>
      <c r="S2304" s="136">
        <f>+VLOOKUP(Tabla1[[#This Row],[concatenar]],IG!$M$3:$W$1908,10,FALSE)</f>
        <v>0</v>
      </c>
      <c r="T2304" s="137">
        <f>+VLOOKUP(Tabla1[[#This Row],[concatenar]],IG!$M$3:$W$1908,11,FALSE)</f>
        <v>0</v>
      </c>
      <c r="U2304" s="130"/>
      <c r="V2304" s="138"/>
      <c r="W2304" s="130"/>
      <c r="X2304" s="29"/>
      <c r="Y2304" s="139">
        <f>ROUND(Tabla1[[#This Row],[VALOR UNITARIO SEGUIMIENTO FINANCIERO
2024]]*Tabla1[[#This Row],[MET AFECTADA PORLA GLOSA
RECURSOS 2024]]*Tabla1[[#This Row],[Porcentaje de Glosa]],0)</f>
        <v>0</v>
      </c>
      <c r="Z2304" s="51">
        <f>ROUND(Tabla1[[#This Row],[VALOR UNITARIO SEGUIMIENTO FINANCIERO
2025]]*Tabla1[[#This Row],[META AFECTADA PORLA GLOSA
RECURSOS 2025]]*Tabla1[[#This Row],[Porcentaje de Glosa]],0)</f>
        <v>0</v>
      </c>
      <c r="AA2304" s="51">
        <f>ROUND(Tabla1[[#This Row],[VALOR DE LA GLOSA 2024]]+Tabla1[[#This Row],[VALOR DE LA GLOSA 2025]],0)</f>
        <v>0</v>
      </c>
      <c r="AB2304" s="56"/>
      <c r="AC2304" s="130"/>
      <c r="AD2304" s="140"/>
      <c r="AE2304" s="130"/>
      <c r="AF2304" s="140">
        <f>ROUND(Tabla1[[#This Row],[VALOR TOTAL DE LA GLOSA]]-Tabla1[[#This Row],[Valor soportado por la Subred]],0)</f>
        <v>0</v>
      </c>
      <c r="AG2304" s="130"/>
      <c r="AH2304" s="130"/>
      <c r="AI2304" s="140">
        <f>ROUND(Tabla1[[#This Row],[VALOR GLOSA DEFINITIVA]]-Tabla1[[#This Row],[VALOR LEVANTADO EN LIQUIDACION]],0)</f>
        <v>0</v>
      </c>
    </row>
    <row r="2305" spans="2:35" s="32" customFormat="1" ht="87.6" hidden="1" customHeight="1" x14ac:dyDescent="0.25">
      <c r="B2305" s="131"/>
      <c r="C2305" s="132"/>
      <c r="D2305" s="131"/>
      <c r="E2305" s="133" t="str">
        <f>+Tabla1[[#This Row],[CODIGO ACTIVIDAD EN PPP Y LINEAMIENTO]]&amp;Tabla1[[#This Row],[ENTORNO/COMPONENTE]]</f>
        <v/>
      </c>
      <c r="F2305" s="134">
        <f>+VLOOKUP(Tabla1[[#This Row],[Columna1]],IG!$D$3:$L$1908,3,FALSE)</f>
        <v>0</v>
      </c>
      <c r="G2305" s="134">
        <f>+VLOOKUP(Tabla1[[#This Row],[Columna1]],IG!$D$3:$W$1908,4,FALSE)</f>
        <v>0</v>
      </c>
      <c r="H2305" s="134">
        <f>+VLOOKUP(Tabla1[[#This Row],[Columna1]],IG!$D$3:$W$1908,5,FALSE)</f>
        <v>0</v>
      </c>
      <c r="I2305" s="134">
        <f>+VLOOKUP(Tabla1[[#This Row],[Columna1]],IG!$D$3:$W$1908,6,FALSE)</f>
        <v>0</v>
      </c>
      <c r="J2305" s="134">
        <f>+VLOOKUP(Tabla1[[#This Row],[Columna1]],IG!$D$3:$W$1908,7,FALSE)</f>
        <v>0</v>
      </c>
      <c r="K2305" s="130"/>
      <c r="L2305" s="131"/>
      <c r="M2305" s="133" t="str">
        <f>+Tabla1[[#This Row],[Columna1]]&amp;Tabla1[[#This Row],[LOCALIDAD]]&amp;Tabla1[[#This Row],[MES]]</f>
        <v/>
      </c>
      <c r="N2305" s="29"/>
      <c r="O2305" s="135">
        <f>+VLOOKUP(Tabla1[[#This Row],[concatenar]],IG!$M$3:$W$1908,2,FALSE)</f>
        <v>0</v>
      </c>
      <c r="P2305" s="50">
        <f>+VLOOKUP(Tabla1[[#This Row],[concatenar]],IG!$M$3:$W$1908,3,FALSE)</f>
        <v>0</v>
      </c>
      <c r="Q2305" s="103">
        <f>+VLOOKUP(Tabla1[[#This Row],[concatenar]],IG!$M$3:$W$1908,8,FALSE)</f>
        <v>0</v>
      </c>
      <c r="R2305" s="97">
        <f>+VLOOKUP(Tabla1[[#This Row],[concatenar]],IG!$M$3:$W$1908,9,FALSE)</f>
        <v>0</v>
      </c>
      <c r="S2305" s="136">
        <f>+VLOOKUP(Tabla1[[#This Row],[concatenar]],IG!$M$3:$W$1908,10,FALSE)</f>
        <v>0</v>
      </c>
      <c r="T2305" s="137">
        <f>+VLOOKUP(Tabla1[[#This Row],[concatenar]],IG!$M$3:$W$1908,11,FALSE)</f>
        <v>0</v>
      </c>
      <c r="U2305" s="130"/>
      <c r="V2305" s="138"/>
      <c r="W2305" s="130"/>
      <c r="X2305" s="29"/>
      <c r="Y2305" s="139">
        <f>ROUND(Tabla1[[#This Row],[VALOR UNITARIO SEGUIMIENTO FINANCIERO
2024]]*Tabla1[[#This Row],[MET AFECTADA PORLA GLOSA
RECURSOS 2024]]*Tabla1[[#This Row],[Porcentaje de Glosa]],0)</f>
        <v>0</v>
      </c>
      <c r="Z2305" s="51">
        <f>ROUND(Tabla1[[#This Row],[VALOR UNITARIO SEGUIMIENTO FINANCIERO
2025]]*Tabla1[[#This Row],[META AFECTADA PORLA GLOSA
RECURSOS 2025]]*Tabla1[[#This Row],[Porcentaje de Glosa]],0)</f>
        <v>0</v>
      </c>
      <c r="AA2305" s="51">
        <f>ROUND(Tabla1[[#This Row],[VALOR DE LA GLOSA 2024]]+Tabla1[[#This Row],[VALOR DE LA GLOSA 2025]],0)</f>
        <v>0</v>
      </c>
      <c r="AB2305" s="56"/>
      <c r="AC2305" s="130"/>
      <c r="AD2305" s="140"/>
      <c r="AE2305" s="130"/>
      <c r="AF2305" s="140">
        <f>ROUND(Tabla1[[#This Row],[VALOR TOTAL DE LA GLOSA]]-Tabla1[[#This Row],[Valor soportado por la Subred]],0)</f>
        <v>0</v>
      </c>
      <c r="AG2305" s="130"/>
      <c r="AH2305" s="130"/>
      <c r="AI2305" s="140">
        <f>ROUND(Tabla1[[#This Row],[VALOR GLOSA DEFINITIVA]]-Tabla1[[#This Row],[VALOR LEVANTADO EN LIQUIDACION]],0)</f>
        <v>0</v>
      </c>
    </row>
    <row r="2306" spans="2:35" s="32" customFormat="1" ht="87.6" hidden="1" customHeight="1" x14ac:dyDescent="0.25">
      <c r="B2306" s="131"/>
      <c r="C2306" s="132"/>
      <c r="D2306" s="131"/>
      <c r="E2306" s="133" t="str">
        <f>+Tabla1[[#This Row],[CODIGO ACTIVIDAD EN PPP Y LINEAMIENTO]]&amp;Tabla1[[#This Row],[ENTORNO/COMPONENTE]]</f>
        <v/>
      </c>
      <c r="F2306" s="134">
        <f>+VLOOKUP(Tabla1[[#This Row],[Columna1]],IG!$D$3:$L$1908,3,FALSE)</f>
        <v>0</v>
      </c>
      <c r="G2306" s="134">
        <f>+VLOOKUP(Tabla1[[#This Row],[Columna1]],IG!$D$3:$W$1908,4,FALSE)</f>
        <v>0</v>
      </c>
      <c r="H2306" s="134">
        <f>+VLOOKUP(Tabla1[[#This Row],[Columna1]],IG!$D$3:$W$1908,5,FALSE)</f>
        <v>0</v>
      </c>
      <c r="I2306" s="134">
        <f>+VLOOKUP(Tabla1[[#This Row],[Columna1]],IG!$D$3:$W$1908,6,FALSE)</f>
        <v>0</v>
      </c>
      <c r="J2306" s="134">
        <f>+VLOOKUP(Tabla1[[#This Row],[Columna1]],IG!$D$3:$W$1908,7,FALSE)</f>
        <v>0</v>
      </c>
      <c r="K2306" s="130"/>
      <c r="L2306" s="131"/>
      <c r="M2306" s="133" t="str">
        <f>+Tabla1[[#This Row],[Columna1]]&amp;Tabla1[[#This Row],[LOCALIDAD]]&amp;Tabla1[[#This Row],[MES]]</f>
        <v/>
      </c>
      <c r="N2306" s="29"/>
      <c r="O2306" s="135">
        <f>+VLOOKUP(Tabla1[[#This Row],[concatenar]],IG!$M$3:$W$1908,2,FALSE)</f>
        <v>0</v>
      </c>
      <c r="P2306" s="50">
        <f>+VLOOKUP(Tabla1[[#This Row],[concatenar]],IG!$M$3:$W$1908,3,FALSE)</f>
        <v>0</v>
      </c>
      <c r="Q2306" s="103">
        <f>+VLOOKUP(Tabla1[[#This Row],[concatenar]],IG!$M$3:$W$1908,8,FALSE)</f>
        <v>0</v>
      </c>
      <c r="R2306" s="97">
        <f>+VLOOKUP(Tabla1[[#This Row],[concatenar]],IG!$M$3:$W$1908,9,FALSE)</f>
        <v>0</v>
      </c>
      <c r="S2306" s="136">
        <f>+VLOOKUP(Tabla1[[#This Row],[concatenar]],IG!$M$3:$W$1908,10,FALSE)</f>
        <v>0</v>
      </c>
      <c r="T2306" s="137">
        <f>+VLOOKUP(Tabla1[[#This Row],[concatenar]],IG!$M$3:$W$1908,11,FALSE)</f>
        <v>0</v>
      </c>
      <c r="U2306" s="130"/>
      <c r="V2306" s="138"/>
      <c r="W2306" s="130"/>
      <c r="X2306" s="29"/>
      <c r="Y2306" s="139">
        <f>ROUND(Tabla1[[#This Row],[VALOR UNITARIO SEGUIMIENTO FINANCIERO
2024]]*Tabla1[[#This Row],[MET AFECTADA PORLA GLOSA
RECURSOS 2024]]*Tabla1[[#This Row],[Porcentaje de Glosa]],0)</f>
        <v>0</v>
      </c>
      <c r="Z2306" s="51">
        <f>ROUND(Tabla1[[#This Row],[VALOR UNITARIO SEGUIMIENTO FINANCIERO
2025]]*Tabla1[[#This Row],[META AFECTADA PORLA GLOSA
RECURSOS 2025]]*Tabla1[[#This Row],[Porcentaje de Glosa]],0)</f>
        <v>0</v>
      </c>
      <c r="AA2306" s="51">
        <f>ROUND(Tabla1[[#This Row],[VALOR DE LA GLOSA 2024]]+Tabla1[[#This Row],[VALOR DE LA GLOSA 2025]],0)</f>
        <v>0</v>
      </c>
      <c r="AB2306" s="56"/>
      <c r="AC2306" s="130"/>
      <c r="AD2306" s="140"/>
      <c r="AE2306" s="130"/>
      <c r="AF2306" s="140">
        <f>ROUND(Tabla1[[#This Row],[VALOR TOTAL DE LA GLOSA]]-Tabla1[[#This Row],[Valor soportado por la Subred]],0)</f>
        <v>0</v>
      </c>
      <c r="AG2306" s="130"/>
      <c r="AH2306" s="130"/>
      <c r="AI2306" s="140">
        <f>ROUND(Tabla1[[#This Row],[VALOR GLOSA DEFINITIVA]]-Tabla1[[#This Row],[VALOR LEVANTADO EN LIQUIDACION]],0)</f>
        <v>0</v>
      </c>
    </row>
    <row r="2307" spans="2:35" s="32" customFormat="1" ht="87.6" hidden="1" customHeight="1" x14ac:dyDescent="0.25">
      <c r="B2307" s="131"/>
      <c r="C2307" s="132"/>
      <c r="D2307" s="131"/>
      <c r="E2307" s="133" t="str">
        <f>+Tabla1[[#This Row],[CODIGO ACTIVIDAD EN PPP Y LINEAMIENTO]]&amp;Tabla1[[#This Row],[ENTORNO/COMPONENTE]]</f>
        <v/>
      </c>
      <c r="F2307" s="134">
        <f>+VLOOKUP(Tabla1[[#This Row],[Columna1]],IG!$D$3:$L$1908,3,FALSE)</f>
        <v>0</v>
      </c>
      <c r="G2307" s="134">
        <f>+VLOOKUP(Tabla1[[#This Row],[Columna1]],IG!$D$3:$W$1908,4,FALSE)</f>
        <v>0</v>
      </c>
      <c r="H2307" s="134">
        <f>+VLOOKUP(Tabla1[[#This Row],[Columna1]],IG!$D$3:$W$1908,5,FALSE)</f>
        <v>0</v>
      </c>
      <c r="I2307" s="134">
        <f>+VLOOKUP(Tabla1[[#This Row],[Columna1]],IG!$D$3:$W$1908,6,FALSE)</f>
        <v>0</v>
      </c>
      <c r="J2307" s="134">
        <f>+VLOOKUP(Tabla1[[#This Row],[Columna1]],IG!$D$3:$W$1908,7,FALSE)</f>
        <v>0</v>
      </c>
      <c r="K2307" s="130"/>
      <c r="L2307" s="131"/>
      <c r="M2307" s="133" t="str">
        <f>+Tabla1[[#This Row],[Columna1]]&amp;Tabla1[[#This Row],[LOCALIDAD]]&amp;Tabla1[[#This Row],[MES]]</f>
        <v/>
      </c>
      <c r="N2307" s="29"/>
      <c r="O2307" s="135">
        <f>+VLOOKUP(Tabla1[[#This Row],[concatenar]],IG!$M$3:$W$1908,2,FALSE)</f>
        <v>0</v>
      </c>
      <c r="P2307" s="50">
        <f>+VLOOKUP(Tabla1[[#This Row],[concatenar]],IG!$M$3:$W$1908,3,FALSE)</f>
        <v>0</v>
      </c>
      <c r="Q2307" s="103">
        <f>+VLOOKUP(Tabla1[[#This Row],[concatenar]],IG!$M$3:$W$1908,8,FALSE)</f>
        <v>0</v>
      </c>
      <c r="R2307" s="97">
        <f>+VLOOKUP(Tabla1[[#This Row],[concatenar]],IG!$M$3:$W$1908,9,FALSE)</f>
        <v>0</v>
      </c>
      <c r="S2307" s="136">
        <f>+VLOOKUP(Tabla1[[#This Row],[concatenar]],IG!$M$3:$W$1908,10,FALSE)</f>
        <v>0</v>
      </c>
      <c r="T2307" s="137">
        <f>+VLOOKUP(Tabla1[[#This Row],[concatenar]],IG!$M$3:$W$1908,11,FALSE)</f>
        <v>0</v>
      </c>
      <c r="U2307" s="130"/>
      <c r="V2307" s="138"/>
      <c r="W2307" s="130"/>
      <c r="X2307" s="29"/>
      <c r="Y2307" s="139">
        <f>ROUND(Tabla1[[#This Row],[VALOR UNITARIO SEGUIMIENTO FINANCIERO
2024]]*Tabla1[[#This Row],[MET AFECTADA PORLA GLOSA
RECURSOS 2024]]*Tabla1[[#This Row],[Porcentaje de Glosa]],0)</f>
        <v>0</v>
      </c>
      <c r="Z2307" s="51">
        <f>ROUND(Tabla1[[#This Row],[VALOR UNITARIO SEGUIMIENTO FINANCIERO
2025]]*Tabla1[[#This Row],[META AFECTADA PORLA GLOSA
RECURSOS 2025]]*Tabla1[[#This Row],[Porcentaje de Glosa]],0)</f>
        <v>0</v>
      </c>
      <c r="AA2307" s="51">
        <f>ROUND(Tabla1[[#This Row],[VALOR DE LA GLOSA 2024]]+Tabla1[[#This Row],[VALOR DE LA GLOSA 2025]],0)</f>
        <v>0</v>
      </c>
      <c r="AB2307" s="56"/>
      <c r="AC2307" s="130"/>
      <c r="AD2307" s="140"/>
      <c r="AE2307" s="130"/>
      <c r="AF2307" s="140">
        <f>ROUND(Tabla1[[#This Row],[VALOR TOTAL DE LA GLOSA]]-Tabla1[[#This Row],[Valor soportado por la Subred]],0)</f>
        <v>0</v>
      </c>
      <c r="AG2307" s="130"/>
      <c r="AH2307" s="130"/>
      <c r="AI2307" s="140">
        <f>ROUND(Tabla1[[#This Row],[VALOR GLOSA DEFINITIVA]]-Tabla1[[#This Row],[VALOR LEVANTADO EN LIQUIDACION]],0)</f>
        <v>0</v>
      </c>
    </row>
    <row r="2308" spans="2:35" s="32" customFormat="1" ht="87.6" hidden="1" customHeight="1" x14ac:dyDescent="0.25">
      <c r="B2308" s="131"/>
      <c r="C2308" s="132"/>
      <c r="D2308" s="131"/>
      <c r="E2308" s="133" t="str">
        <f>+Tabla1[[#This Row],[CODIGO ACTIVIDAD EN PPP Y LINEAMIENTO]]&amp;Tabla1[[#This Row],[ENTORNO/COMPONENTE]]</f>
        <v/>
      </c>
      <c r="F2308" s="134">
        <f>+VLOOKUP(Tabla1[[#This Row],[Columna1]],IG!$D$3:$L$1908,3,FALSE)</f>
        <v>0</v>
      </c>
      <c r="G2308" s="134">
        <f>+VLOOKUP(Tabla1[[#This Row],[Columna1]],IG!$D$3:$W$1908,4,FALSE)</f>
        <v>0</v>
      </c>
      <c r="H2308" s="134">
        <f>+VLOOKUP(Tabla1[[#This Row],[Columna1]],IG!$D$3:$W$1908,5,FALSE)</f>
        <v>0</v>
      </c>
      <c r="I2308" s="134">
        <f>+VLOOKUP(Tabla1[[#This Row],[Columna1]],IG!$D$3:$W$1908,6,FALSE)</f>
        <v>0</v>
      </c>
      <c r="J2308" s="134">
        <f>+VLOOKUP(Tabla1[[#This Row],[Columna1]],IG!$D$3:$W$1908,7,FALSE)</f>
        <v>0</v>
      </c>
      <c r="K2308" s="130"/>
      <c r="L2308" s="131"/>
      <c r="M2308" s="133" t="str">
        <f>+Tabla1[[#This Row],[Columna1]]&amp;Tabla1[[#This Row],[LOCALIDAD]]&amp;Tabla1[[#This Row],[MES]]</f>
        <v/>
      </c>
      <c r="N2308" s="29"/>
      <c r="O2308" s="135">
        <f>+VLOOKUP(Tabla1[[#This Row],[concatenar]],IG!$M$3:$W$1908,2,FALSE)</f>
        <v>0</v>
      </c>
      <c r="P2308" s="50">
        <f>+VLOOKUP(Tabla1[[#This Row],[concatenar]],IG!$M$3:$W$1908,3,FALSE)</f>
        <v>0</v>
      </c>
      <c r="Q2308" s="103">
        <f>+VLOOKUP(Tabla1[[#This Row],[concatenar]],IG!$M$3:$W$1908,8,FALSE)</f>
        <v>0</v>
      </c>
      <c r="R2308" s="97">
        <f>+VLOOKUP(Tabla1[[#This Row],[concatenar]],IG!$M$3:$W$1908,9,FALSE)</f>
        <v>0</v>
      </c>
      <c r="S2308" s="136">
        <f>+VLOOKUP(Tabla1[[#This Row],[concatenar]],IG!$M$3:$W$1908,10,FALSE)</f>
        <v>0</v>
      </c>
      <c r="T2308" s="137">
        <f>+VLOOKUP(Tabla1[[#This Row],[concatenar]],IG!$M$3:$W$1908,11,FALSE)</f>
        <v>0</v>
      </c>
      <c r="U2308" s="130"/>
      <c r="V2308" s="138"/>
      <c r="W2308" s="130"/>
      <c r="X2308" s="29"/>
      <c r="Y2308" s="139">
        <f>ROUND(Tabla1[[#This Row],[VALOR UNITARIO SEGUIMIENTO FINANCIERO
2024]]*Tabla1[[#This Row],[MET AFECTADA PORLA GLOSA
RECURSOS 2024]]*Tabla1[[#This Row],[Porcentaje de Glosa]],0)</f>
        <v>0</v>
      </c>
      <c r="Z2308" s="51">
        <f>ROUND(Tabla1[[#This Row],[VALOR UNITARIO SEGUIMIENTO FINANCIERO
2025]]*Tabla1[[#This Row],[META AFECTADA PORLA GLOSA
RECURSOS 2025]]*Tabla1[[#This Row],[Porcentaje de Glosa]],0)</f>
        <v>0</v>
      </c>
      <c r="AA2308" s="51">
        <f>ROUND(Tabla1[[#This Row],[VALOR DE LA GLOSA 2024]]+Tabla1[[#This Row],[VALOR DE LA GLOSA 2025]],0)</f>
        <v>0</v>
      </c>
      <c r="AB2308" s="56"/>
      <c r="AC2308" s="130"/>
      <c r="AD2308" s="140"/>
      <c r="AE2308" s="130"/>
      <c r="AF2308" s="140">
        <f>ROUND(Tabla1[[#This Row],[VALOR TOTAL DE LA GLOSA]]-Tabla1[[#This Row],[Valor soportado por la Subred]],0)</f>
        <v>0</v>
      </c>
      <c r="AG2308" s="130"/>
      <c r="AH2308" s="130"/>
      <c r="AI2308" s="140">
        <f>ROUND(Tabla1[[#This Row],[VALOR GLOSA DEFINITIVA]]-Tabla1[[#This Row],[VALOR LEVANTADO EN LIQUIDACION]],0)</f>
        <v>0</v>
      </c>
    </row>
    <row r="2309" spans="2:35" s="32" customFormat="1" ht="87.6" hidden="1" customHeight="1" x14ac:dyDescent="0.25">
      <c r="B2309" s="131"/>
      <c r="C2309" s="132"/>
      <c r="D2309" s="131"/>
      <c r="E2309" s="133" t="str">
        <f>+Tabla1[[#This Row],[CODIGO ACTIVIDAD EN PPP Y LINEAMIENTO]]&amp;Tabla1[[#This Row],[ENTORNO/COMPONENTE]]</f>
        <v/>
      </c>
      <c r="F2309" s="134">
        <f>+VLOOKUP(Tabla1[[#This Row],[Columna1]],IG!$D$3:$L$1908,3,FALSE)</f>
        <v>0</v>
      </c>
      <c r="G2309" s="134">
        <f>+VLOOKUP(Tabla1[[#This Row],[Columna1]],IG!$D$3:$W$1908,4,FALSE)</f>
        <v>0</v>
      </c>
      <c r="H2309" s="134">
        <f>+VLOOKUP(Tabla1[[#This Row],[Columna1]],IG!$D$3:$W$1908,5,FALSE)</f>
        <v>0</v>
      </c>
      <c r="I2309" s="134">
        <f>+VLOOKUP(Tabla1[[#This Row],[Columna1]],IG!$D$3:$W$1908,6,FALSE)</f>
        <v>0</v>
      </c>
      <c r="J2309" s="134">
        <f>+VLOOKUP(Tabla1[[#This Row],[Columna1]],IG!$D$3:$W$1908,7,FALSE)</f>
        <v>0</v>
      </c>
      <c r="K2309" s="130"/>
      <c r="L2309" s="131"/>
      <c r="M2309" s="133" t="str">
        <f>+Tabla1[[#This Row],[Columna1]]&amp;Tabla1[[#This Row],[LOCALIDAD]]&amp;Tabla1[[#This Row],[MES]]</f>
        <v/>
      </c>
      <c r="N2309" s="29"/>
      <c r="O2309" s="135">
        <f>+VLOOKUP(Tabla1[[#This Row],[concatenar]],IG!$M$3:$W$1908,2,FALSE)</f>
        <v>0</v>
      </c>
      <c r="P2309" s="50">
        <f>+VLOOKUP(Tabla1[[#This Row],[concatenar]],IG!$M$3:$W$1908,3,FALSE)</f>
        <v>0</v>
      </c>
      <c r="Q2309" s="103">
        <f>+VLOOKUP(Tabla1[[#This Row],[concatenar]],IG!$M$3:$W$1908,8,FALSE)</f>
        <v>0</v>
      </c>
      <c r="R2309" s="97">
        <f>+VLOOKUP(Tabla1[[#This Row],[concatenar]],IG!$M$3:$W$1908,9,FALSE)</f>
        <v>0</v>
      </c>
      <c r="S2309" s="136">
        <f>+VLOOKUP(Tabla1[[#This Row],[concatenar]],IG!$M$3:$W$1908,10,FALSE)</f>
        <v>0</v>
      </c>
      <c r="T2309" s="137">
        <f>+VLOOKUP(Tabla1[[#This Row],[concatenar]],IG!$M$3:$W$1908,11,FALSE)</f>
        <v>0</v>
      </c>
      <c r="U2309" s="130"/>
      <c r="V2309" s="138"/>
      <c r="W2309" s="130"/>
      <c r="X2309" s="29"/>
      <c r="Y2309" s="139">
        <f>ROUND(Tabla1[[#This Row],[VALOR UNITARIO SEGUIMIENTO FINANCIERO
2024]]*Tabla1[[#This Row],[MET AFECTADA PORLA GLOSA
RECURSOS 2024]]*Tabla1[[#This Row],[Porcentaje de Glosa]],0)</f>
        <v>0</v>
      </c>
      <c r="Z2309" s="51">
        <f>ROUND(Tabla1[[#This Row],[VALOR UNITARIO SEGUIMIENTO FINANCIERO
2025]]*Tabla1[[#This Row],[META AFECTADA PORLA GLOSA
RECURSOS 2025]]*Tabla1[[#This Row],[Porcentaje de Glosa]],0)</f>
        <v>0</v>
      </c>
      <c r="AA2309" s="51">
        <f>ROUND(Tabla1[[#This Row],[VALOR DE LA GLOSA 2024]]+Tabla1[[#This Row],[VALOR DE LA GLOSA 2025]],0)</f>
        <v>0</v>
      </c>
      <c r="AB2309" s="56"/>
      <c r="AC2309" s="130"/>
      <c r="AD2309" s="140"/>
      <c r="AE2309" s="130"/>
      <c r="AF2309" s="140">
        <f>ROUND(Tabla1[[#This Row],[VALOR TOTAL DE LA GLOSA]]-Tabla1[[#This Row],[Valor soportado por la Subred]],0)</f>
        <v>0</v>
      </c>
      <c r="AG2309" s="130"/>
      <c r="AH2309" s="130"/>
      <c r="AI2309" s="140">
        <f>ROUND(Tabla1[[#This Row],[VALOR GLOSA DEFINITIVA]]-Tabla1[[#This Row],[VALOR LEVANTADO EN LIQUIDACION]],0)</f>
        <v>0</v>
      </c>
    </row>
    <row r="2310" spans="2:35" s="32" customFormat="1" ht="87.6" hidden="1" customHeight="1" x14ac:dyDescent="0.25">
      <c r="B2310" s="131"/>
      <c r="C2310" s="132"/>
      <c r="D2310" s="131"/>
      <c r="E2310" s="133" t="str">
        <f>+Tabla1[[#This Row],[CODIGO ACTIVIDAD EN PPP Y LINEAMIENTO]]&amp;Tabla1[[#This Row],[ENTORNO/COMPONENTE]]</f>
        <v/>
      </c>
      <c r="F2310" s="134">
        <f>+VLOOKUP(Tabla1[[#This Row],[Columna1]],IG!$D$3:$L$1908,3,FALSE)</f>
        <v>0</v>
      </c>
      <c r="G2310" s="134">
        <f>+VLOOKUP(Tabla1[[#This Row],[Columna1]],IG!$D$3:$W$1908,4,FALSE)</f>
        <v>0</v>
      </c>
      <c r="H2310" s="134">
        <f>+VLOOKUP(Tabla1[[#This Row],[Columna1]],IG!$D$3:$W$1908,5,FALSE)</f>
        <v>0</v>
      </c>
      <c r="I2310" s="134">
        <f>+VLOOKUP(Tabla1[[#This Row],[Columna1]],IG!$D$3:$W$1908,6,FALSE)</f>
        <v>0</v>
      </c>
      <c r="J2310" s="134">
        <f>+VLOOKUP(Tabla1[[#This Row],[Columna1]],IG!$D$3:$W$1908,7,FALSE)</f>
        <v>0</v>
      </c>
      <c r="K2310" s="130"/>
      <c r="L2310" s="131"/>
      <c r="M2310" s="133" t="str">
        <f>+Tabla1[[#This Row],[Columna1]]&amp;Tabla1[[#This Row],[LOCALIDAD]]&amp;Tabla1[[#This Row],[MES]]</f>
        <v/>
      </c>
      <c r="N2310" s="29"/>
      <c r="O2310" s="135">
        <f>+VLOOKUP(Tabla1[[#This Row],[concatenar]],IG!$M$3:$W$1908,2,FALSE)</f>
        <v>0</v>
      </c>
      <c r="P2310" s="50">
        <f>+VLOOKUP(Tabla1[[#This Row],[concatenar]],IG!$M$3:$W$1908,3,FALSE)</f>
        <v>0</v>
      </c>
      <c r="Q2310" s="103">
        <f>+VLOOKUP(Tabla1[[#This Row],[concatenar]],IG!$M$3:$W$1908,8,FALSE)</f>
        <v>0</v>
      </c>
      <c r="R2310" s="97">
        <f>+VLOOKUP(Tabla1[[#This Row],[concatenar]],IG!$M$3:$W$1908,9,FALSE)</f>
        <v>0</v>
      </c>
      <c r="S2310" s="136">
        <f>+VLOOKUP(Tabla1[[#This Row],[concatenar]],IG!$M$3:$W$1908,10,FALSE)</f>
        <v>0</v>
      </c>
      <c r="T2310" s="137">
        <f>+VLOOKUP(Tabla1[[#This Row],[concatenar]],IG!$M$3:$W$1908,11,FALSE)</f>
        <v>0</v>
      </c>
      <c r="U2310" s="130"/>
      <c r="V2310" s="138"/>
      <c r="W2310" s="130"/>
      <c r="X2310" s="29"/>
      <c r="Y2310" s="139">
        <f>ROUND(Tabla1[[#This Row],[VALOR UNITARIO SEGUIMIENTO FINANCIERO
2024]]*Tabla1[[#This Row],[MET AFECTADA PORLA GLOSA
RECURSOS 2024]]*Tabla1[[#This Row],[Porcentaje de Glosa]],0)</f>
        <v>0</v>
      </c>
      <c r="Z2310" s="51">
        <f>ROUND(Tabla1[[#This Row],[VALOR UNITARIO SEGUIMIENTO FINANCIERO
2025]]*Tabla1[[#This Row],[META AFECTADA PORLA GLOSA
RECURSOS 2025]]*Tabla1[[#This Row],[Porcentaje de Glosa]],0)</f>
        <v>0</v>
      </c>
      <c r="AA2310" s="51">
        <f>ROUND(Tabla1[[#This Row],[VALOR DE LA GLOSA 2024]]+Tabla1[[#This Row],[VALOR DE LA GLOSA 2025]],0)</f>
        <v>0</v>
      </c>
      <c r="AB2310" s="56"/>
      <c r="AC2310" s="130"/>
      <c r="AD2310" s="140"/>
      <c r="AE2310" s="130"/>
      <c r="AF2310" s="140">
        <f>ROUND(Tabla1[[#This Row],[VALOR TOTAL DE LA GLOSA]]-Tabla1[[#This Row],[Valor soportado por la Subred]],0)</f>
        <v>0</v>
      </c>
      <c r="AG2310" s="130"/>
      <c r="AH2310" s="130"/>
      <c r="AI2310" s="140">
        <f>ROUND(Tabla1[[#This Row],[VALOR GLOSA DEFINITIVA]]-Tabla1[[#This Row],[VALOR LEVANTADO EN LIQUIDACION]],0)</f>
        <v>0</v>
      </c>
    </row>
    <row r="2311" spans="2:35" s="32" customFormat="1" ht="87.6" hidden="1" customHeight="1" x14ac:dyDescent="0.25">
      <c r="B2311" s="131"/>
      <c r="C2311" s="132"/>
      <c r="D2311" s="131"/>
      <c r="E2311" s="133" t="str">
        <f>+Tabla1[[#This Row],[CODIGO ACTIVIDAD EN PPP Y LINEAMIENTO]]&amp;Tabla1[[#This Row],[ENTORNO/COMPONENTE]]</f>
        <v/>
      </c>
      <c r="F2311" s="134">
        <f>+VLOOKUP(Tabla1[[#This Row],[Columna1]],IG!$D$3:$L$1908,3,FALSE)</f>
        <v>0</v>
      </c>
      <c r="G2311" s="134">
        <f>+VLOOKUP(Tabla1[[#This Row],[Columna1]],IG!$D$3:$W$1908,4,FALSE)</f>
        <v>0</v>
      </c>
      <c r="H2311" s="134">
        <f>+VLOOKUP(Tabla1[[#This Row],[Columna1]],IG!$D$3:$W$1908,5,FALSE)</f>
        <v>0</v>
      </c>
      <c r="I2311" s="134">
        <f>+VLOOKUP(Tabla1[[#This Row],[Columna1]],IG!$D$3:$W$1908,6,FALSE)</f>
        <v>0</v>
      </c>
      <c r="J2311" s="134">
        <f>+VLOOKUP(Tabla1[[#This Row],[Columna1]],IG!$D$3:$W$1908,7,FALSE)</f>
        <v>0</v>
      </c>
      <c r="K2311" s="130"/>
      <c r="L2311" s="131"/>
      <c r="M2311" s="133" t="str">
        <f>+Tabla1[[#This Row],[Columna1]]&amp;Tabla1[[#This Row],[LOCALIDAD]]&amp;Tabla1[[#This Row],[MES]]</f>
        <v/>
      </c>
      <c r="N2311" s="29"/>
      <c r="O2311" s="135">
        <f>+VLOOKUP(Tabla1[[#This Row],[concatenar]],IG!$M$3:$W$1908,2,FALSE)</f>
        <v>0</v>
      </c>
      <c r="P2311" s="50">
        <f>+VLOOKUP(Tabla1[[#This Row],[concatenar]],IG!$M$3:$W$1908,3,FALSE)</f>
        <v>0</v>
      </c>
      <c r="Q2311" s="103">
        <f>+VLOOKUP(Tabla1[[#This Row],[concatenar]],IG!$M$3:$W$1908,8,FALSE)</f>
        <v>0</v>
      </c>
      <c r="R2311" s="97">
        <f>+VLOOKUP(Tabla1[[#This Row],[concatenar]],IG!$M$3:$W$1908,9,FALSE)</f>
        <v>0</v>
      </c>
      <c r="S2311" s="136">
        <f>+VLOOKUP(Tabla1[[#This Row],[concatenar]],IG!$M$3:$W$1908,10,FALSE)</f>
        <v>0</v>
      </c>
      <c r="T2311" s="137">
        <f>+VLOOKUP(Tabla1[[#This Row],[concatenar]],IG!$M$3:$W$1908,11,FALSE)</f>
        <v>0</v>
      </c>
      <c r="U2311" s="130"/>
      <c r="V2311" s="138"/>
      <c r="W2311" s="130"/>
      <c r="X2311" s="29"/>
      <c r="Y2311" s="139">
        <f>ROUND(Tabla1[[#This Row],[VALOR UNITARIO SEGUIMIENTO FINANCIERO
2024]]*Tabla1[[#This Row],[MET AFECTADA PORLA GLOSA
RECURSOS 2024]]*Tabla1[[#This Row],[Porcentaje de Glosa]],0)</f>
        <v>0</v>
      </c>
      <c r="Z2311" s="51">
        <f>ROUND(Tabla1[[#This Row],[VALOR UNITARIO SEGUIMIENTO FINANCIERO
2025]]*Tabla1[[#This Row],[META AFECTADA PORLA GLOSA
RECURSOS 2025]]*Tabla1[[#This Row],[Porcentaje de Glosa]],0)</f>
        <v>0</v>
      </c>
      <c r="AA2311" s="51">
        <f>ROUND(Tabla1[[#This Row],[VALOR DE LA GLOSA 2024]]+Tabla1[[#This Row],[VALOR DE LA GLOSA 2025]],0)</f>
        <v>0</v>
      </c>
      <c r="AB2311" s="56"/>
      <c r="AC2311" s="130"/>
      <c r="AD2311" s="140"/>
      <c r="AE2311" s="130"/>
      <c r="AF2311" s="140">
        <f>ROUND(Tabla1[[#This Row],[VALOR TOTAL DE LA GLOSA]]-Tabla1[[#This Row],[Valor soportado por la Subred]],0)</f>
        <v>0</v>
      </c>
      <c r="AG2311" s="130"/>
      <c r="AH2311" s="130"/>
      <c r="AI2311" s="140">
        <f>ROUND(Tabla1[[#This Row],[VALOR GLOSA DEFINITIVA]]-Tabla1[[#This Row],[VALOR LEVANTADO EN LIQUIDACION]],0)</f>
        <v>0</v>
      </c>
    </row>
    <row r="2312" spans="2:35" s="32" customFormat="1" ht="87.6" hidden="1" customHeight="1" x14ac:dyDescent="0.25">
      <c r="B2312" s="131"/>
      <c r="C2312" s="132"/>
      <c r="D2312" s="131"/>
      <c r="E2312" s="133" t="str">
        <f>+Tabla1[[#This Row],[CODIGO ACTIVIDAD EN PPP Y LINEAMIENTO]]&amp;Tabla1[[#This Row],[ENTORNO/COMPONENTE]]</f>
        <v/>
      </c>
      <c r="F2312" s="134">
        <f>+VLOOKUP(Tabla1[[#This Row],[Columna1]],IG!$D$3:$L$1908,3,FALSE)</f>
        <v>0</v>
      </c>
      <c r="G2312" s="134">
        <f>+VLOOKUP(Tabla1[[#This Row],[Columna1]],IG!$D$3:$W$1908,4,FALSE)</f>
        <v>0</v>
      </c>
      <c r="H2312" s="134">
        <f>+VLOOKUP(Tabla1[[#This Row],[Columna1]],IG!$D$3:$W$1908,5,FALSE)</f>
        <v>0</v>
      </c>
      <c r="I2312" s="134">
        <f>+VLOOKUP(Tabla1[[#This Row],[Columna1]],IG!$D$3:$W$1908,6,FALSE)</f>
        <v>0</v>
      </c>
      <c r="J2312" s="134">
        <f>+VLOOKUP(Tabla1[[#This Row],[Columna1]],IG!$D$3:$W$1908,7,FALSE)</f>
        <v>0</v>
      </c>
      <c r="K2312" s="130"/>
      <c r="L2312" s="131"/>
      <c r="M2312" s="133" t="str">
        <f>+Tabla1[[#This Row],[Columna1]]&amp;Tabla1[[#This Row],[LOCALIDAD]]&amp;Tabla1[[#This Row],[MES]]</f>
        <v/>
      </c>
      <c r="N2312" s="29"/>
      <c r="O2312" s="135">
        <f>+VLOOKUP(Tabla1[[#This Row],[concatenar]],IG!$M$3:$W$1908,2,FALSE)</f>
        <v>0</v>
      </c>
      <c r="P2312" s="50">
        <f>+VLOOKUP(Tabla1[[#This Row],[concatenar]],IG!$M$3:$W$1908,3,FALSE)</f>
        <v>0</v>
      </c>
      <c r="Q2312" s="103">
        <f>+VLOOKUP(Tabla1[[#This Row],[concatenar]],IG!$M$3:$W$1908,8,FALSE)</f>
        <v>0</v>
      </c>
      <c r="R2312" s="97">
        <f>+VLOOKUP(Tabla1[[#This Row],[concatenar]],IG!$M$3:$W$1908,9,FALSE)</f>
        <v>0</v>
      </c>
      <c r="S2312" s="136">
        <f>+VLOOKUP(Tabla1[[#This Row],[concatenar]],IG!$M$3:$W$1908,10,FALSE)</f>
        <v>0</v>
      </c>
      <c r="T2312" s="137">
        <f>+VLOOKUP(Tabla1[[#This Row],[concatenar]],IG!$M$3:$W$1908,11,FALSE)</f>
        <v>0</v>
      </c>
      <c r="U2312" s="130"/>
      <c r="V2312" s="138"/>
      <c r="W2312" s="130"/>
      <c r="X2312" s="29"/>
      <c r="Y2312" s="139">
        <f>ROUND(Tabla1[[#This Row],[VALOR UNITARIO SEGUIMIENTO FINANCIERO
2024]]*Tabla1[[#This Row],[MET AFECTADA PORLA GLOSA
RECURSOS 2024]]*Tabla1[[#This Row],[Porcentaje de Glosa]],0)</f>
        <v>0</v>
      </c>
      <c r="Z2312" s="51">
        <f>ROUND(Tabla1[[#This Row],[VALOR UNITARIO SEGUIMIENTO FINANCIERO
2025]]*Tabla1[[#This Row],[META AFECTADA PORLA GLOSA
RECURSOS 2025]]*Tabla1[[#This Row],[Porcentaje de Glosa]],0)</f>
        <v>0</v>
      </c>
      <c r="AA2312" s="51">
        <f>ROUND(Tabla1[[#This Row],[VALOR DE LA GLOSA 2024]]+Tabla1[[#This Row],[VALOR DE LA GLOSA 2025]],0)</f>
        <v>0</v>
      </c>
      <c r="AB2312" s="56"/>
      <c r="AC2312" s="130"/>
      <c r="AD2312" s="140"/>
      <c r="AE2312" s="130"/>
      <c r="AF2312" s="140">
        <f>ROUND(Tabla1[[#This Row],[VALOR TOTAL DE LA GLOSA]]-Tabla1[[#This Row],[Valor soportado por la Subred]],0)</f>
        <v>0</v>
      </c>
      <c r="AG2312" s="130"/>
      <c r="AH2312" s="130"/>
      <c r="AI2312" s="140">
        <f>ROUND(Tabla1[[#This Row],[VALOR GLOSA DEFINITIVA]]-Tabla1[[#This Row],[VALOR LEVANTADO EN LIQUIDACION]],0)</f>
        <v>0</v>
      </c>
    </row>
    <row r="2313" spans="2:35" s="32" customFormat="1" ht="87.6" hidden="1" customHeight="1" x14ac:dyDescent="0.25">
      <c r="B2313" s="131"/>
      <c r="C2313" s="132"/>
      <c r="D2313" s="131"/>
      <c r="E2313" s="133" t="str">
        <f>+Tabla1[[#This Row],[CODIGO ACTIVIDAD EN PPP Y LINEAMIENTO]]&amp;Tabla1[[#This Row],[ENTORNO/COMPONENTE]]</f>
        <v/>
      </c>
      <c r="F2313" s="134">
        <f>+VLOOKUP(Tabla1[[#This Row],[Columna1]],IG!$D$3:$L$1908,3,FALSE)</f>
        <v>0</v>
      </c>
      <c r="G2313" s="134">
        <f>+VLOOKUP(Tabla1[[#This Row],[Columna1]],IG!$D$3:$W$1908,4,FALSE)</f>
        <v>0</v>
      </c>
      <c r="H2313" s="134">
        <f>+VLOOKUP(Tabla1[[#This Row],[Columna1]],IG!$D$3:$W$1908,5,FALSE)</f>
        <v>0</v>
      </c>
      <c r="I2313" s="134">
        <f>+VLOOKUP(Tabla1[[#This Row],[Columna1]],IG!$D$3:$W$1908,6,FALSE)</f>
        <v>0</v>
      </c>
      <c r="J2313" s="134">
        <f>+VLOOKUP(Tabla1[[#This Row],[Columna1]],IG!$D$3:$W$1908,7,FALSE)</f>
        <v>0</v>
      </c>
      <c r="K2313" s="130"/>
      <c r="L2313" s="131"/>
      <c r="M2313" s="133" t="str">
        <f>+Tabla1[[#This Row],[Columna1]]&amp;Tabla1[[#This Row],[LOCALIDAD]]&amp;Tabla1[[#This Row],[MES]]</f>
        <v/>
      </c>
      <c r="N2313" s="29"/>
      <c r="O2313" s="135">
        <f>+VLOOKUP(Tabla1[[#This Row],[concatenar]],IG!$M$3:$W$1908,2,FALSE)</f>
        <v>0</v>
      </c>
      <c r="P2313" s="50">
        <f>+VLOOKUP(Tabla1[[#This Row],[concatenar]],IG!$M$3:$W$1908,3,FALSE)</f>
        <v>0</v>
      </c>
      <c r="Q2313" s="103">
        <f>+VLOOKUP(Tabla1[[#This Row],[concatenar]],IG!$M$3:$W$1908,8,FALSE)</f>
        <v>0</v>
      </c>
      <c r="R2313" s="97">
        <f>+VLOOKUP(Tabla1[[#This Row],[concatenar]],IG!$M$3:$W$1908,9,FALSE)</f>
        <v>0</v>
      </c>
      <c r="S2313" s="136">
        <f>+VLOOKUP(Tabla1[[#This Row],[concatenar]],IG!$M$3:$W$1908,10,FALSE)</f>
        <v>0</v>
      </c>
      <c r="T2313" s="137">
        <f>+VLOOKUP(Tabla1[[#This Row],[concatenar]],IG!$M$3:$W$1908,11,FALSE)</f>
        <v>0</v>
      </c>
      <c r="U2313" s="130"/>
      <c r="V2313" s="138"/>
      <c r="W2313" s="130"/>
      <c r="X2313" s="29"/>
      <c r="Y2313" s="139">
        <f>ROUND(Tabla1[[#This Row],[VALOR UNITARIO SEGUIMIENTO FINANCIERO
2024]]*Tabla1[[#This Row],[MET AFECTADA PORLA GLOSA
RECURSOS 2024]]*Tabla1[[#This Row],[Porcentaje de Glosa]],0)</f>
        <v>0</v>
      </c>
      <c r="Z2313" s="51">
        <f>ROUND(Tabla1[[#This Row],[VALOR UNITARIO SEGUIMIENTO FINANCIERO
2025]]*Tabla1[[#This Row],[META AFECTADA PORLA GLOSA
RECURSOS 2025]]*Tabla1[[#This Row],[Porcentaje de Glosa]],0)</f>
        <v>0</v>
      </c>
      <c r="AA2313" s="51">
        <f>ROUND(Tabla1[[#This Row],[VALOR DE LA GLOSA 2024]]+Tabla1[[#This Row],[VALOR DE LA GLOSA 2025]],0)</f>
        <v>0</v>
      </c>
      <c r="AB2313" s="56"/>
      <c r="AC2313" s="130"/>
      <c r="AD2313" s="140"/>
      <c r="AE2313" s="130"/>
      <c r="AF2313" s="140">
        <f>ROUND(Tabla1[[#This Row],[VALOR TOTAL DE LA GLOSA]]-Tabla1[[#This Row],[Valor soportado por la Subred]],0)</f>
        <v>0</v>
      </c>
      <c r="AG2313" s="130"/>
      <c r="AH2313" s="130"/>
      <c r="AI2313" s="140">
        <f>ROUND(Tabla1[[#This Row],[VALOR GLOSA DEFINITIVA]]-Tabla1[[#This Row],[VALOR LEVANTADO EN LIQUIDACION]],0)</f>
        <v>0</v>
      </c>
    </row>
    <row r="2314" spans="2:35" s="32" customFormat="1" ht="87.6" hidden="1" customHeight="1" x14ac:dyDescent="0.25">
      <c r="B2314" s="131"/>
      <c r="C2314" s="132"/>
      <c r="D2314" s="131"/>
      <c r="E2314" s="133" t="str">
        <f>+Tabla1[[#This Row],[CODIGO ACTIVIDAD EN PPP Y LINEAMIENTO]]&amp;Tabla1[[#This Row],[ENTORNO/COMPONENTE]]</f>
        <v/>
      </c>
      <c r="F2314" s="134">
        <f>+VLOOKUP(Tabla1[[#This Row],[Columna1]],IG!$D$3:$L$1908,3,FALSE)</f>
        <v>0</v>
      </c>
      <c r="G2314" s="134">
        <f>+VLOOKUP(Tabla1[[#This Row],[Columna1]],IG!$D$3:$W$1908,4,FALSE)</f>
        <v>0</v>
      </c>
      <c r="H2314" s="134">
        <f>+VLOOKUP(Tabla1[[#This Row],[Columna1]],IG!$D$3:$W$1908,5,FALSE)</f>
        <v>0</v>
      </c>
      <c r="I2314" s="134">
        <f>+VLOOKUP(Tabla1[[#This Row],[Columna1]],IG!$D$3:$W$1908,6,FALSE)</f>
        <v>0</v>
      </c>
      <c r="J2314" s="134">
        <f>+VLOOKUP(Tabla1[[#This Row],[Columna1]],IG!$D$3:$W$1908,7,FALSE)</f>
        <v>0</v>
      </c>
      <c r="K2314" s="130"/>
      <c r="L2314" s="131"/>
      <c r="M2314" s="133" t="str">
        <f>+Tabla1[[#This Row],[Columna1]]&amp;Tabla1[[#This Row],[LOCALIDAD]]&amp;Tabla1[[#This Row],[MES]]</f>
        <v/>
      </c>
      <c r="N2314" s="29"/>
      <c r="O2314" s="135">
        <f>+VLOOKUP(Tabla1[[#This Row],[concatenar]],IG!$M$3:$W$1908,2,FALSE)</f>
        <v>0</v>
      </c>
      <c r="P2314" s="50">
        <f>+VLOOKUP(Tabla1[[#This Row],[concatenar]],IG!$M$3:$W$1908,3,FALSE)</f>
        <v>0</v>
      </c>
      <c r="Q2314" s="103">
        <f>+VLOOKUP(Tabla1[[#This Row],[concatenar]],IG!$M$3:$W$1908,8,FALSE)</f>
        <v>0</v>
      </c>
      <c r="R2314" s="97">
        <f>+VLOOKUP(Tabla1[[#This Row],[concatenar]],IG!$M$3:$W$1908,9,FALSE)</f>
        <v>0</v>
      </c>
      <c r="S2314" s="136">
        <f>+VLOOKUP(Tabla1[[#This Row],[concatenar]],IG!$M$3:$W$1908,10,FALSE)</f>
        <v>0</v>
      </c>
      <c r="T2314" s="137">
        <f>+VLOOKUP(Tabla1[[#This Row],[concatenar]],IG!$M$3:$W$1908,11,FALSE)</f>
        <v>0</v>
      </c>
      <c r="U2314" s="130"/>
      <c r="V2314" s="138"/>
      <c r="W2314" s="130"/>
      <c r="X2314" s="29"/>
      <c r="Y2314" s="139">
        <f>ROUND(Tabla1[[#This Row],[VALOR UNITARIO SEGUIMIENTO FINANCIERO
2024]]*Tabla1[[#This Row],[MET AFECTADA PORLA GLOSA
RECURSOS 2024]]*Tabla1[[#This Row],[Porcentaje de Glosa]],0)</f>
        <v>0</v>
      </c>
      <c r="Z2314" s="51">
        <f>ROUND(Tabla1[[#This Row],[VALOR UNITARIO SEGUIMIENTO FINANCIERO
2025]]*Tabla1[[#This Row],[META AFECTADA PORLA GLOSA
RECURSOS 2025]]*Tabla1[[#This Row],[Porcentaje de Glosa]],0)</f>
        <v>0</v>
      </c>
      <c r="AA2314" s="51">
        <f>ROUND(Tabla1[[#This Row],[VALOR DE LA GLOSA 2024]]+Tabla1[[#This Row],[VALOR DE LA GLOSA 2025]],0)</f>
        <v>0</v>
      </c>
      <c r="AB2314" s="56"/>
      <c r="AC2314" s="130"/>
      <c r="AD2314" s="140"/>
      <c r="AE2314" s="130"/>
      <c r="AF2314" s="140">
        <f>ROUND(Tabla1[[#This Row],[VALOR TOTAL DE LA GLOSA]]-Tabla1[[#This Row],[Valor soportado por la Subred]],0)</f>
        <v>0</v>
      </c>
      <c r="AG2314" s="130"/>
      <c r="AH2314" s="130"/>
      <c r="AI2314" s="140">
        <f>ROUND(Tabla1[[#This Row],[VALOR GLOSA DEFINITIVA]]-Tabla1[[#This Row],[VALOR LEVANTADO EN LIQUIDACION]],0)</f>
        <v>0</v>
      </c>
    </row>
    <row r="2315" spans="2:35" s="32" customFormat="1" ht="87.6" hidden="1" customHeight="1" x14ac:dyDescent="0.25">
      <c r="B2315" s="131"/>
      <c r="C2315" s="132"/>
      <c r="D2315" s="131"/>
      <c r="E2315" s="133" t="str">
        <f>+Tabla1[[#This Row],[CODIGO ACTIVIDAD EN PPP Y LINEAMIENTO]]&amp;Tabla1[[#This Row],[ENTORNO/COMPONENTE]]</f>
        <v/>
      </c>
      <c r="F2315" s="134">
        <f>+VLOOKUP(Tabla1[[#This Row],[Columna1]],IG!$D$3:$L$1908,3,FALSE)</f>
        <v>0</v>
      </c>
      <c r="G2315" s="134">
        <f>+VLOOKUP(Tabla1[[#This Row],[Columna1]],IG!$D$3:$W$1908,4,FALSE)</f>
        <v>0</v>
      </c>
      <c r="H2315" s="134">
        <f>+VLOOKUP(Tabla1[[#This Row],[Columna1]],IG!$D$3:$W$1908,5,FALSE)</f>
        <v>0</v>
      </c>
      <c r="I2315" s="134">
        <f>+VLOOKUP(Tabla1[[#This Row],[Columna1]],IG!$D$3:$W$1908,6,FALSE)</f>
        <v>0</v>
      </c>
      <c r="J2315" s="134">
        <f>+VLOOKUP(Tabla1[[#This Row],[Columna1]],IG!$D$3:$W$1908,7,FALSE)</f>
        <v>0</v>
      </c>
      <c r="K2315" s="130"/>
      <c r="L2315" s="131"/>
      <c r="M2315" s="133" t="str">
        <f>+Tabla1[[#This Row],[Columna1]]&amp;Tabla1[[#This Row],[LOCALIDAD]]&amp;Tabla1[[#This Row],[MES]]</f>
        <v/>
      </c>
      <c r="N2315" s="29"/>
      <c r="O2315" s="135">
        <f>+VLOOKUP(Tabla1[[#This Row],[concatenar]],IG!$M$3:$W$1908,2,FALSE)</f>
        <v>0</v>
      </c>
      <c r="P2315" s="50">
        <f>+VLOOKUP(Tabla1[[#This Row],[concatenar]],IG!$M$3:$W$1908,3,FALSE)</f>
        <v>0</v>
      </c>
      <c r="Q2315" s="103">
        <f>+VLOOKUP(Tabla1[[#This Row],[concatenar]],IG!$M$3:$W$1908,8,FALSE)</f>
        <v>0</v>
      </c>
      <c r="R2315" s="97">
        <f>+VLOOKUP(Tabla1[[#This Row],[concatenar]],IG!$M$3:$W$1908,9,FALSE)</f>
        <v>0</v>
      </c>
      <c r="S2315" s="136">
        <f>+VLOOKUP(Tabla1[[#This Row],[concatenar]],IG!$M$3:$W$1908,10,FALSE)</f>
        <v>0</v>
      </c>
      <c r="T2315" s="137">
        <f>+VLOOKUP(Tabla1[[#This Row],[concatenar]],IG!$M$3:$W$1908,11,FALSE)</f>
        <v>0</v>
      </c>
      <c r="U2315" s="130"/>
      <c r="V2315" s="138"/>
      <c r="W2315" s="130"/>
      <c r="X2315" s="29"/>
      <c r="Y2315" s="139">
        <f>ROUND(Tabla1[[#This Row],[VALOR UNITARIO SEGUIMIENTO FINANCIERO
2024]]*Tabla1[[#This Row],[MET AFECTADA PORLA GLOSA
RECURSOS 2024]]*Tabla1[[#This Row],[Porcentaje de Glosa]],0)</f>
        <v>0</v>
      </c>
      <c r="Z2315" s="51">
        <f>ROUND(Tabla1[[#This Row],[VALOR UNITARIO SEGUIMIENTO FINANCIERO
2025]]*Tabla1[[#This Row],[META AFECTADA PORLA GLOSA
RECURSOS 2025]]*Tabla1[[#This Row],[Porcentaje de Glosa]],0)</f>
        <v>0</v>
      </c>
      <c r="AA2315" s="51">
        <f>ROUND(Tabla1[[#This Row],[VALOR DE LA GLOSA 2024]]+Tabla1[[#This Row],[VALOR DE LA GLOSA 2025]],0)</f>
        <v>0</v>
      </c>
      <c r="AB2315" s="56"/>
      <c r="AC2315" s="130"/>
      <c r="AD2315" s="140"/>
      <c r="AE2315" s="130"/>
      <c r="AF2315" s="140">
        <f>ROUND(Tabla1[[#This Row],[VALOR TOTAL DE LA GLOSA]]-Tabla1[[#This Row],[Valor soportado por la Subred]],0)</f>
        <v>0</v>
      </c>
      <c r="AG2315" s="130"/>
      <c r="AH2315" s="130"/>
      <c r="AI2315" s="140">
        <f>ROUND(Tabla1[[#This Row],[VALOR GLOSA DEFINITIVA]]-Tabla1[[#This Row],[VALOR LEVANTADO EN LIQUIDACION]],0)</f>
        <v>0</v>
      </c>
    </row>
    <row r="2316" spans="2:35" s="32" customFormat="1" ht="87.6" hidden="1" customHeight="1" x14ac:dyDescent="0.25">
      <c r="B2316" s="131"/>
      <c r="C2316" s="132"/>
      <c r="D2316" s="131"/>
      <c r="E2316" s="133" t="str">
        <f>+Tabla1[[#This Row],[CODIGO ACTIVIDAD EN PPP Y LINEAMIENTO]]&amp;Tabla1[[#This Row],[ENTORNO/COMPONENTE]]</f>
        <v/>
      </c>
      <c r="F2316" s="134">
        <f>+VLOOKUP(Tabla1[[#This Row],[Columna1]],IG!$D$3:$L$1908,3,FALSE)</f>
        <v>0</v>
      </c>
      <c r="G2316" s="134">
        <f>+VLOOKUP(Tabla1[[#This Row],[Columna1]],IG!$D$3:$W$1908,4,FALSE)</f>
        <v>0</v>
      </c>
      <c r="H2316" s="134">
        <f>+VLOOKUP(Tabla1[[#This Row],[Columna1]],IG!$D$3:$W$1908,5,FALSE)</f>
        <v>0</v>
      </c>
      <c r="I2316" s="134">
        <f>+VLOOKUP(Tabla1[[#This Row],[Columna1]],IG!$D$3:$W$1908,6,FALSE)</f>
        <v>0</v>
      </c>
      <c r="J2316" s="134">
        <f>+VLOOKUP(Tabla1[[#This Row],[Columna1]],IG!$D$3:$W$1908,7,FALSE)</f>
        <v>0</v>
      </c>
      <c r="K2316" s="130"/>
      <c r="L2316" s="131"/>
      <c r="M2316" s="133" t="str">
        <f>+Tabla1[[#This Row],[Columna1]]&amp;Tabla1[[#This Row],[LOCALIDAD]]&amp;Tabla1[[#This Row],[MES]]</f>
        <v/>
      </c>
      <c r="N2316" s="29"/>
      <c r="O2316" s="135">
        <f>+VLOOKUP(Tabla1[[#This Row],[concatenar]],IG!$M$3:$W$1908,2,FALSE)</f>
        <v>0</v>
      </c>
      <c r="P2316" s="50">
        <f>+VLOOKUP(Tabla1[[#This Row],[concatenar]],IG!$M$3:$W$1908,3,FALSE)</f>
        <v>0</v>
      </c>
      <c r="Q2316" s="103">
        <f>+VLOOKUP(Tabla1[[#This Row],[concatenar]],IG!$M$3:$W$1908,8,FALSE)</f>
        <v>0</v>
      </c>
      <c r="R2316" s="97">
        <f>+VLOOKUP(Tabla1[[#This Row],[concatenar]],IG!$M$3:$W$1908,9,FALSE)</f>
        <v>0</v>
      </c>
      <c r="S2316" s="136">
        <f>+VLOOKUP(Tabla1[[#This Row],[concatenar]],IG!$M$3:$W$1908,10,FALSE)</f>
        <v>0</v>
      </c>
      <c r="T2316" s="137">
        <f>+VLOOKUP(Tabla1[[#This Row],[concatenar]],IG!$M$3:$W$1908,11,FALSE)</f>
        <v>0</v>
      </c>
      <c r="U2316" s="130"/>
      <c r="V2316" s="138"/>
      <c r="W2316" s="130"/>
      <c r="X2316" s="29"/>
      <c r="Y2316" s="139">
        <f>ROUND(Tabla1[[#This Row],[VALOR UNITARIO SEGUIMIENTO FINANCIERO
2024]]*Tabla1[[#This Row],[MET AFECTADA PORLA GLOSA
RECURSOS 2024]]*Tabla1[[#This Row],[Porcentaje de Glosa]],0)</f>
        <v>0</v>
      </c>
      <c r="Z2316" s="51">
        <f>ROUND(Tabla1[[#This Row],[VALOR UNITARIO SEGUIMIENTO FINANCIERO
2025]]*Tabla1[[#This Row],[META AFECTADA PORLA GLOSA
RECURSOS 2025]]*Tabla1[[#This Row],[Porcentaje de Glosa]],0)</f>
        <v>0</v>
      </c>
      <c r="AA2316" s="51">
        <f>ROUND(Tabla1[[#This Row],[VALOR DE LA GLOSA 2024]]+Tabla1[[#This Row],[VALOR DE LA GLOSA 2025]],0)</f>
        <v>0</v>
      </c>
      <c r="AB2316" s="56"/>
      <c r="AC2316" s="130"/>
      <c r="AD2316" s="140"/>
      <c r="AE2316" s="130"/>
      <c r="AF2316" s="140">
        <f>ROUND(Tabla1[[#This Row],[VALOR TOTAL DE LA GLOSA]]-Tabla1[[#This Row],[Valor soportado por la Subred]],0)</f>
        <v>0</v>
      </c>
      <c r="AG2316" s="130"/>
      <c r="AH2316" s="130"/>
      <c r="AI2316" s="140">
        <f>ROUND(Tabla1[[#This Row],[VALOR GLOSA DEFINITIVA]]-Tabla1[[#This Row],[VALOR LEVANTADO EN LIQUIDACION]],0)</f>
        <v>0</v>
      </c>
    </row>
    <row r="2317" spans="2:35" s="32" customFormat="1" ht="87.6" hidden="1" customHeight="1" x14ac:dyDescent="0.25">
      <c r="B2317" s="131"/>
      <c r="C2317" s="132"/>
      <c r="D2317" s="131"/>
      <c r="E2317" s="133" t="str">
        <f>+Tabla1[[#This Row],[CODIGO ACTIVIDAD EN PPP Y LINEAMIENTO]]&amp;Tabla1[[#This Row],[ENTORNO/COMPONENTE]]</f>
        <v/>
      </c>
      <c r="F2317" s="134">
        <f>+VLOOKUP(Tabla1[[#This Row],[Columna1]],IG!$D$3:$L$1908,3,FALSE)</f>
        <v>0</v>
      </c>
      <c r="G2317" s="134">
        <f>+VLOOKUP(Tabla1[[#This Row],[Columna1]],IG!$D$3:$W$1908,4,FALSE)</f>
        <v>0</v>
      </c>
      <c r="H2317" s="134">
        <f>+VLOOKUP(Tabla1[[#This Row],[Columna1]],IG!$D$3:$W$1908,5,FALSE)</f>
        <v>0</v>
      </c>
      <c r="I2317" s="134">
        <f>+VLOOKUP(Tabla1[[#This Row],[Columna1]],IG!$D$3:$W$1908,6,FALSE)</f>
        <v>0</v>
      </c>
      <c r="J2317" s="134">
        <f>+VLOOKUP(Tabla1[[#This Row],[Columna1]],IG!$D$3:$W$1908,7,FALSE)</f>
        <v>0</v>
      </c>
      <c r="K2317" s="130"/>
      <c r="L2317" s="131"/>
      <c r="M2317" s="133" t="str">
        <f>+Tabla1[[#This Row],[Columna1]]&amp;Tabla1[[#This Row],[LOCALIDAD]]&amp;Tabla1[[#This Row],[MES]]</f>
        <v/>
      </c>
      <c r="N2317" s="29"/>
      <c r="O2317" s="135">
        <f>+VLOOKUP(Tabla1[[#This Row],[concatenar]],IG!$M$3:$W$1908,2,FALSE)</f>
        <v>0</v>
      </c>
      <c r="P2317" s="50">
        <f>+VLOOKUP(Tabla1[[#This Row],[concatenar]],IG!$M$3:$W$1908,3,FALSE)</f>
        <v>0</v>
      </c>
      <c r="Q2317" s="103">
        <f>+VLOOKUP(Tabla1[[#This Row],[concatenar]],IG!$M$3:$W$1908,8,FALSE)</f>
        <v>0</v>
      </c>
      <c r="R2317" s="97">
        <f>+VLOOKUP(Tabla1[[#This Row],[concatenar]],IG!$M$3:$W$1908,9,FALSE)</f>
        <v>0</v>
      </c>
      <c r="S2317" s="136">
        <f>+VLOOKUP(Tabla1[[#This Row],[concatenar]],IG!$M$3:$W$1908,10,FALSE)</f>
        <v>0</v>
      </c>
      <c r="T2317" s="137">
        <f>+VLOOKUP(Tabla1[[#This Row],[concatenar]],IG!$M$3:$W$1908,11,FALSE)</f>
        <v>0</v>
      </c>
      <c r="U2317" s="130"/>
      <c r="V2317" s="138"/>
      <c r="W2317" s="130"/>
      <c r="X2317" s="29"/>
      <c r="Y2317" s="139">
        <f>ROUND(Tabla1[[#This Row],[VALOR UNITARIO SEGUIMIENTO FINANCIERO
2024]]*Tabla1[[#This Row],[MET AFECTADA PORLA GLOSA
RECURSOS 2024]]*Tabla1[[#This Row],[Porcentaje de Glosa]],0)</f>
        <v>0</v>
      </c>
      <c r="Z2317" s="51">
        <f>ROUND(Tabla1[[#This Row],[VALOR UNITARIO SEGUIMIENTO FINANCIERO
2025]]*Tabla1[[#This Row],[META AFECTADA PORLA GLOSA
RECURSOS 2025]]*Tabla1[[#This Row],[Porcentaje de Glosa]],0)</f>
        <v>0</v>
      </c>
      <c r="AA2317" s="51">
        <f>ROUND(Tabla1[[#This Row],[VALOR DE LA GLOSA 2024]]+Tabla1[[#This Row],[VALOR DE LA GLOSA 2025]],0)</f>
        <v>0</v>
      </c>
      <c r="AB2317" s="56"/>
      <c r="AC2317" s="130"/>
      <c r="AD2317" s="140"/>
      <c r="AE2317" s="130"/>
      <c r="AF2317" s="140">
        <f>ROUND(Tabla1[[#This Row],[VALOR TOTAL DE LA GLOSA]]-Tabla1[[#This Row],[Valor soportado por la Subred]],0)</f>
        <v>0</v>
      </c>
      <c r="AG2317" s="130"/>
      <c r="AH2317" s="130"/>
      <c r="AI2317" s="140">
        <f>ROUND(Tabla1[[#This Row],[VALOR GLOSA DEFINITIVA]]-Tabla1[[#This Row],[VALOR LEVANTADO EN LIQUIDACION]],0)</f>
        <v>0</v>
      </c>
    </row>
    <row r="2318" spans="2:35" s="32" customFormat="1" ht="87.6" hidden="1" customHeight="1" x14ac:dyDescent="0.25">
      <c r="B2318" s="131"/>
      <c r="C2318" s="132"/>
      <c r="D2318" s="131"/>
      <c r="E2318" s="133" t="str">
        <f>+Tabla1[[#This Row],[CODIGO ACTIVIDAD EN PPP Y LINEAMIENTO]]&amp;Tabla1[[#This Row],[ENTORNO/COMPONENTE]]</f>
        <v/>
      </c>
      <c r="F2318" s="134">
        <f>+VLOOKUP(Tabla1[[#This Row],[Columna1]],IG!$D$3:$L$1908,3,FALSE)</f>
        <v>0</v>
      </c>
      <c r="G2318" s="134">
        <f>+VLOOKUP(Tabla1[[#This Row],[Columna1]],IG!$D$3:$W$1908,4,FALSE)</f>
        <v>0</v>
      </c>
      <c r="H2318" s="134">
        <f>+VLOOKUP(Tabla1[[#This Row],[Columna1]],IG!$D$3:$W$1908,5,FALSE)</f>
        <v>0</v>
      </c>
      <c r="I2318" s="134">
        <f>+VLOOKUP(Tabla1[[#This Row],[Columna1]],IG!$D$3:$W$1908,6,FALSE)</f>
        <v>0</v>
      </c>
      <c r="J2318" s="134">
        <f>+VLOOKUP(Tabla1[[#This Row],[Columna1]],IG!$D$3:$W$1908,7,FALSE)</f>
        <v>0</v>
      </c>
      <c r="K2318" s="130"/>
      <c r="L2318" s="131"/>
      <c r="M2318" s="133" t="str">
        <f>+Tabla1[[#This Row],[Columna1]]&amp;Tabla1[[#This Row],[LOCALIDAD]]&amp;Tabla1[[#This Row],[MES]]</f>
        <v/>
      </c>
      <c r="N2318" s="29"/>
      <c r="O2318" s="135">
        <f>+VLOOKUP(Tabla1[[#This Row],[concatenar]],IG!$M$3:$W$1908,2,FALSE)</f>
        <v>0</v>
      </c>
      <c r="P2318" s="50">
        <f>+VLOOKUP(Tabla1[[#This Row],[concatenar]],IG!$M$3:$W$1908,3,FALSE)</f>
        <v>0</v>
      </c>
      <c r="Q2318" s="103">
        <f>+VLOOKUP(Tabla1[[#This Row],[concatenar]],IG!$M$3:$W$1908,8,FALSE)</f>
        <v>0</v>
      </c>
      <c r="R2318" s="97">
        <f>+VLOOKUP(Tabla1[[#This Row],[concatenar]],IG!$M$3:$W$1908,9,FALSE)</f>
        <v>0</v>
      </c>
      <c r="S2318" s="136">
        <f>+VLOOKUP(Tabla1[[#This Row],[concatenar]],IG!$M$3:$W$1908,10,FALSE)</f>
        <v>0</v>
      </c>
      <c r="T2318" s="137">
        <f>+VLOOKUP(Tabla1[[#This Row],[concatenar]],IG!$M$3:$W$1908,11,FALSE)</f>
        <v>0</v>
      </c>
      <c r="U2318" s="130"/>
      <c r="V2318" s="138"/>
      <c r="W2318" s="130"/>
      <c r="X2318" s="29"/>
      <c r="Y2318" s="139">
        <f>ROUND(Tabla1[[#This Row],[VALOR UNITARIO SEGUIMIENTO FINANCIERO
2024]]*Tabla1[[#This Row],[MET AFECTADA PORLA GLOSA
RECURSOS 2024]]*Tabla1[[#This Row],[Porcentaje de Glosa]],0)</f>
        <v>0</v>
      </c>
      <c r="Z2318" s="51">
        <f>ROUND(Tabla1[[#This Row],[VALOR UNITARIO SEGUIMIENTO FINANCIERO
2025]]*Tabla1[[#This Row],[META AFECTADA PORLA GLOSA
RECURSOS 2025]]*Tabla1[[#This Row],[Porcentaje de Glosa]],0)</f>
        <v>0</v>
      </c>
      <c r="AA2318" s="51">
        <f>ROUND(Tabla1[[#This Row],[VALOR DE LA GLOSA 2024]]+Tabla1[[#This Row],[VALOR DE LA GLOSA 2025]],0)</f>
        <v>0</v>
      </c>
      <c r="AB2318" s="56"/>
      <c r="AC2318" s="130"/>
      <c r="AD2318" s="140"/>
      <c r="AE2318" s="130"/>
      <c r="AF2318" s="140">
        <f>ROUND(Tabla1[[#This Row],[VALOR TOTAL DE LA GLOSA]]-Tabla1[[#This Row],[Valor soportado por la Subred]],0)</f>
        <v>0</v>
      </c>
      <c r="AG2318" s="130"/>
      <c r="AH2318" s="130"/>
      <c r="AI2318" s="140">
        <f>ROUND(Tabla1[[#This Row],[VALOR GLOSA DEFINITIVA]]-Tabla1[[#This Row],[VALOR LEVANTADO EN LIQUIDACION]],0)</f>
        <v>0</v>
      </c>
    </row>
    <row r="2319" spans="2:35" s="32" customFormat="1" ht="87.6" hidden="1" customHeight="1" x14ac:dyDescent="0.25">
      <c r="B2319" s="131"/>
      <c r="C2319" s="132"/>
      <c r="D2319" s="131"/>
      <c r="E2319" s="133" t="str">
        <f>+Tabla1[[#This Row],[CODIGO ACTIVIDAD EN PPP Y LINEAMIENTO]]&amp;Tabla1[[#This Row],[ENTORNO/COMPONENTE]]</f>
        <v/>
      </c>
      <c r="F2319" s="134">
        <f>+VLOOKUP(Tabla1[[#This Row],[Columna1]],IG!$D$3:$L$1908,3,FALSE)</f>
        <v>0</v>
      </c>
      <c r="G2319" s="134">
        <f>+VLOOKUP(Tabla1[[#This Row],[Columna1]],IG!$D$3:$W$1908,4,FALSE)</f>
        <v>0</v>
      </c>
      <c r="H2319" s="134">
        <f>+VLOOKUP(Tabla1[[#This Row],[Columna1]],IG!$D$3:$W$1908,5,FALSE)</f>
        <v>0</v>
      </c>
      <c r="I2319" s="134">
        <f>+VLOOKUP(Tabla1[[#This Row],[Columna1]],IG!$D$3:$W$1908,6,FALSE)</f>
        <v>0</v>
      </c>
      <c r="J2319" s="134">
        <f>+VLOOKUP(Tabla1[[#This Row],[Columna1]],IG!$D$3:$W$1908,7,FALSE)</f>
        <v>0</v>
      </c>
      <c r="K2319" s="130"/>
      <c r="L2319" s="131"/>
      <c r="M2319" s="133" t="str">
        <f>+Tabla1[[#This Row],[Columna1]]&amp;Tabla1[[#This Row],[LOCALIDAD]]&amp;Tabla1[[#This Row],[MES]]</f>
        <v/>
      </c>
      <c r="N2319" s="29"/>
      <c r="O2319" s="135">
        <f>+VLOOKUP(Tabla1[[#This Row],[concatenar]],IG!$M$3:$W$1908,2,FALSE)</f>
        <v>0</v>
      </c>
      <c r="P2319" s="50">
        <f>+VLOOKUP(Tabla1[[#This Row],[concatenar]],IG!$M$3:$W$1908,3,FALSE)</f>
        <v>0</v>
      </c>
      <c r="Q2319" s="103">
        <f>+VLOOKUP(Tabla1[[#This Row],[concatenar]],IG!$M$3:$W$1908,8,FALSE)</f>
        <v>0</v>
      </c>
      <c r="R2319" s="97">
        <f>+VLOOKUP(Tabla1[[#This Row],[concatenar]],IG!$M$3:$W$1908,9,FALSE)</f>
        <v>0</v>
      </c>
      <c r="S2319" s="136">
        <f>+VLOOKUP(Tabla1[[#This Row],[concatenar]],IG!$M$3:$W$1908,10,FALSE)</f>
        <v>0</v>
      </c>
      <c r="T2319" s="137">
        <f>+VLOOKUP(Tabla1[[#This Row],[concatenar]],IG!$M$3:$W$1908,11,FALSE)</f>
        <v>0</v>
      </c>
      <c r="U2319" s="130"/>
      <c r="V2319" s="138"/>
      <c r="W2319" s="130"/>
      <c r="X2319" s="29"/>
      <c r="Y2319" s="139">
        <f>ROUND(Tabla1[[#This Row],[VALOR UNITARIO SEGUIMIENTO FINANCIERO
2024]]*Tabla1[[#This Row],[MET AFECTADA PORLA GLOSA
RECURSOS 2024]]*Tabla1[[#This Row],[Porcentaje de Glosa]],0)</f>
        <v>0</v>
      </c>
      <c r="Z2319" s="51">
        <f>ROUND(Tabla1[[#This Row],[VALOR UNITARIO SEGUIMIENTO FINANCIERO
2025]]*Tabla1[[#This Row],[META AFECTADA PORLA GLOSA
RECURSOS 2025]]*Tabla1[[#This Row],[Porcentaje de Glosa]],0)</f>
        <v>0</v>
      </c>
      <c r="AA2319" s="51">
        <f>ROUND(Tabla1[[#This Row],[VALOR DE LA GLOSA 2024]]+Tabla1[[#This Row],[VALOR DE LA GLOSA 2025]],0)</f>
        <v>0</v>
      </c>
      <c r="AB2319" s="56"/>
      <c r="AC2319" s="130"/>
      <c r="AD2319" s="140"/>
      <c r="AE2319" s="130"/>
      <c r="AF2319" s="140">
        <f>ROUND(Tabla1[[#This Row],[VALOR TOTAL DE LA GLOSA]]-Tabla1[[#This Row],[Valor soportado por la Subred]],0)</f>
        <v>0</v>
      </c>
      <c r="AG2319" s="130"/>
      <c r="AH2319" s="130"/>
      <c r="AI2319" s="140">
        <f>ROUND(Tabla1[[#This Row],[VALOR GLOSA DEFINITIVA]]-Tabla1[[#This Row],[VALOR LEVANTADO EN LIQUIDACION]],0)</f>
        <v>0</v>
      </c>
    </row>
    <row r="2320" spans="2:35" s="32" customFormat="1" ht="87.6" hidden="1" customHeight="1" x14ac:dyDescent="0.25">
      <c r="B2320" s="131"/>
      <c r="C2320" s="132"/>
      <c r="D2320" s="131"/>
      <c r="E2320" s="133" t="str">
        <f>+Tabla1[[#This Row],[CODIGO ACTIVIDAD EN PPP Y LINEAMIENTO]]&amp;Tabla1[[#This Row],[ENTORNO/COMPONENTE]]</f>
        <v/>
      </c>
      <c r="F2320" s="134">
        <f>+VLOOKUP(Tabla1[[#This Row],[Columna1]],IG!$D$3:$L$1908,3,FALSE)</f>
        <v>0</v>
      </c>
      <c r="G2320" s="134">
        <f>+VLOOKUP(Tabla1[[#This Row],[Columna1]],IG!$D$3:$W$1908,4,FALSE)</f>
        <v>0</v>
      </c>
      <c r="H2320" s="134">
        <f>+VLOOKUP(Tabla1[[#This Row],[Columna1]],IG!$D$3:$W$1908,5,FALSE)</f>
        <v>0</v>
      </c>
      <c r="I2320" s="134">
        <f>+VLOOKUP(Tabla1[[#This Row],[Columna1]],IG!$D$3:$W$1908,6,FALSE)</f>
        <v>0</v>
      </c>
      <c r="J2320" s="134">
        <f>+VLOOKUP(Tabla1[[#This Row],[Columna1]],IG!$D$3:$W$1908,7,FALSE)</f>
        <v>0</v>
      </c>
      <c r="K2320" s="130"/>
      <c r="L2320" s="131"/>
      <c r="M2320" s="133" t="str">
        <f>+Tabla1[[#This Row],[Columna1]]&amp;Tabla1[[#This Row],[LOCALIDAD]]&amp;Tabla1[[#This Row],[MES]]</f>
        <v/>
      </c>
      <c r="N2320" s="29"/>
      <c r="O2320" s="135">
        <f>+VLOOKUP(Tabla1[[#This Row],[concatenar]],IG!$M$3:$W$1908,2,FALSE)</f>
        <v>0</v>
      </c>
      <c r="P2320" s="50">
        <f>+VLOOKUP(Tabla1[[#This Row],[concatenar]],IG!$M$3:$W$1908,3,FALSE)</f>
        <v>0</v>
      </c>
      <c r="Q2320" s="103">
        <f>+VLOOKUP(Tabla1[[#This Row],[concatenar]],IG!$M$3:$W$1908,8,FALSE)</f>
        <v>0</v>
      </c>
      <c r="R2320" s="97">
        <f>+VLOOKUP(Tabla1[[#This Row],[concatenar]],IG!$M$3:$W$1908,9,FALSE)</f>
        <v>0</v>
      </c>
      <c r="S2320" s="136">
        <f>+VLOOKUP(Tabla1[[#This Row],[concatenar]],IG!$M$3:$W$1908,10,FALSE)</f>
        <v>0</v>
      </c>
      <c r="T2320" s="137">
        <f>+VLOOKUP(Tabla1[[#This Row],[concatenar]],IG!$M$3:$W$1908,11,FALSE)</f>
        <v>0</v>
      </c>
      <c r="U2320" s="130"/>
      <c r="V2320" s="138"/>
      <c r="W2320" s="130"/>
      <c r="X2320" s="29"/>
      <c r="Y2320" s="139">
        <f>ROUND(Tabla1[[#This Row],[VALOR UNITARIO SEGUIMIENTO FINANCIERO
2024]]*Tabla1[[#This Row],[MET AFECTADA PORLA GLOSA
RECURSOS 2024]]*Tabla1[[#This Row],[Porcentaje de Glosa]],0)</f>
        <v>0</v>
      </c>
      <c r="Z2320" s="51">
        <f>ROUND(Tabla1[[#This Row],[VALOR UNITARIO SEGUIMIENTO FINANCIERO
2025]]*Tabla1[[#This Row],[META AFECTADA PORLA GLOSA
RECURSOS 2025]]*Tabla1[[#This Row],[Porcentaje de Glosa]],0)</f>
        <v>0</v>
      </c>
      <c r="AA2320" s="51">
        <f>ROUND(Tabla1[[#This Row],[VALOR DE LA GLOSA 2024]]+Tabla1[[#This Row],[VALOR DE LA GLOSA 2025]],0)</f>
        <v>0</v>
      </c>
      <c r="AB2320" s="56"/>
      <c r="AC2320" s="130"/>
      <c r="AD2320" s="140"/>
      <c r="AE2320" s="130"/>
      <c r="AF2320" s="140">
        <f>ROUND(Tabla1[[#This Row],[VALOR TOTAL DE LA GLOSA]]-Tabla1[[#This Row],[Valor soportado por la Subred]],0)</f>
        <v>0</v>
      </c>
      <c r="AG2320" s="130"/>
      <c r="AH2320" s="130"/>
      <c r="AI2320" s="140">
        <f>ROUND(Tabla1[[#This Row],[VALOR GLOSA DEFINITIVA]]-Tabla1[[#This Row],[VALOR LEVANTADO EN LIQUIDACION]],0)</f>
        <v>0</v>
      </c>
    </row>
    <row r="2321" spans="2:35" s="32" customFormat="1" ht="87.6" hidden="1" customHeight="1" x14ac:dyDescent="0.25">
      <c r="B2321" s="131"/>
      <c r="C2321" s="132"/>
      <c r="D2321" s="131"/>
      <c r="E2321" s="133" t="str">
        <f>+Tabla1[[#This Row],[CODIGO ACTIVIDAD EN PPP Y LINEAMIENTO]]&amp;Tabla1[[#This Row],[ENTORNO/COMPONENTE]]</f>
        <v/>
      </c>
      <c r="F2321" s="134">
        <f>+VLOOKUP(Tabla1[[#This Row],[Columna1]],IG!$D$3:$L$1908,3,FALSE)</f>
        <v>0</v>
      </c>
      <c r="G2321" s="134">
        <f>+VLOOKUP(Tabla1[[#This Row],[Columna1]],IG!$D$3:$W$1908,4,FALSE)</f>
        <v>0</v>
      </c>
      <c r="H2321" s="134">
        <f>+VLOOKUP(Tabla1[[#This Row],[Columna1]],IG!$D$3:$W$1908,5,FALSE)</f>
        <v>0</v>
      </c>
      <c r="I2321" s="134">
        <f>+VLOOKUP(Tabla1[[#This Row],[Columna1]],IG!$D$3:$W$1908,6,FALSE)</f>
        <v>0</v>
      </c>
      <c r="J2321" s="134">
        <f>+VLOOKUP(Tabla1[[#This Row],[Columna1]],IG!$D$3:$W$1908,7,FALSE)</f>
        <v>0</v>
      </c>
      <c r="K2321" s="130"/>
      <c r="L2321" s="131"/>
      <c r="M2321" s="133" t="str">
        <f>+Tabla1[[#This Row],[Columna1]]&amp;Tabla1[[#This Row],[LOCALIDAD]]&amp;Tabla1[[#This Row],[MES]]</f>
        <v/>
      </c>
      <c r="N2321" s="29"/>
      <c r="O2321" s="135">
        <f>+VLOOKUP(Tabla1[[#This Row],[concatenar]],IG!$M$3:$W$1908,2,FALSE)</f>
        <v>0</v>
      </c>
      <c r="P2321" s="50">
        <f>+VLOOKUP(Tabla1[[#This Row],[concatenar]],IG!$M$3:$W$1908,3,FALSE)</f>
        <v>0</v>
      </c>
      <c r="Q2321" s="103">
        <f>+VLOOKUP(Tabla1[[#This Row],[concatenar]],IG!$M$3:$W$1908,8,FALSE)</f>
        <v>0</v>
      </c>
      <c r="R2321" s="97">
        <f>+VLOOKUP(Tabla1[[#This Row],[concatenar]],IG!$M$3:$W$1908,9,FALSE)</f>
        <v>0</v>
      </c>
      <c r="S2321" s="136">
        <f>+VLOOKUP(Tabla1[[#This Row],[concatenar]],IG!$M$3:$W$1908,10,FALSE)</f>
        <v>0</v>
      </c>
      <c r="T2321" s="137">
        <f>+VLOOKUP(Tabla1[[#This Row],[concatenar]],IG!$M$3:$W$1908,11,FALSE)</f>
        <v>0</v>
      </c>
      <c r="U2321" s="130"/>
      <c r="V2321" s="138"/>
      <c r="W2321" s="130"/>
      <c r="X2321" s="29"/>
      <c r="Y2321" s="139">
        <f>ROUND(Tabla1[[#This Row],[VALOR UNITARIO SEGUIMIENTO FINANCIERO
2024]]*Tabla1[[#This Row],[MET AFECTADA PORLA GLOSA
RECURSOS 2024]]*Tabla1[[#This Row],[Porcentaje de Glosa]],0)</f>
        <v>0</v>
      </c>
      <c r="Z2321" s="51">
        <f>ROUND(Tabla1[[#This Row],[VALOR UNITARIO SEGUIMIENTO FINANCIERO
2025]]*Tabla1[[#This Row],[META AFECTADA PORLA GLOSA
RECURSOS 2025]]*Tabla1[[#This Row],[Porcentaje de Glosa]],0)</f>
        <v>0</v>
      </c>
      <c r="AA2321" s="51">
        <f>ROUND(Tabla1[[#This Row],[VALOR DE LA GLOSA 2024]]+Tabla1[[#This Row],[VALOR DE LA GLOSA 2025]],0)</f>
        <v>0</v>
      </c>
      <c r="AB2321" s="56"/>
      <c r="AC2321" s="130"/>
      <c r="AD2321" s="140"/>
      <c r="AE2321" s="130"/>
      <c r="AF2321" s="140">
        <f>ROUND(Tabla1[[#This Row],[VALOR TOTAL DE LA GLOSA]]-Tabla1[[#This Row],[Valor soportado por la Subred]],0)</f>
        <v>0</v>
      </c>
      <c r="AG2321" s="130"/>
      <c r="AH2321" s="130"/>
      <c r="AI2321" s="140">
        <f>ROUND(Tabla1[[#This Row],[VALOR GLOSA DEFINITIVA]]-Tabla1[[#This Row],[VALOR LEVANTADO EN LIQUIDACION]],0)</f>
        <v>0</v>
      </c>
    </row>
    <row r="2322" spans="2:35" s="32" customFormat="1" ht="87.6" hidden="1" customHeight="1" x14ac:dyDescent="0.25">
      <c r="B2322" s="131"/>
      <c r="C2322" s="132"/>
      <c r="D2322" s="131"/>
      <c r="E2322" s="133" t="str">
        <f>+Tabla1[[#This Row],[CODIGO ACTIVIDAD EN PPP Y LINEAMIENTO]]&amp;Tabla1[[#This Row],[ENTORNO/COMPONENTE]]</f>
        <v/>
      </c>
      <c r="F2322" s="134">
        <f>+VLOOKUP(Tabla1[[#This Row],[Columna1]],IG!$D$3:$L$1908,3,FALSE)</f>
        <v>0</v>
      </c>
      <c r="G2322" s="134">
        <f>+VLOOKUP(Tabla1[[#This Row],[Columna1]],IG!$D$3:$W$1908,4,FALSE)</f>
        <v>0</v>
      </c>
      <c r="H2322" s="134">
        <f>+VLOOKUP(Tabla1[[#This Row],[Columna1]],IG!$D$3:$W$1908,5,FALSE)</f>
        <v>0</v>
      </c>
      <c r="I2322" s="134">
        <f>+VLOOKUP(Tabla1[[#This Row],[Columna1]],IG!$D$3:$W$1908,6,FALSE)</f>
        <v>0</v>
      </c>
      <c r="J2322" s="134">
        <f>+VLOOKUP(Tabla1[[#This Row],[Columna1]],IG!$D$3:$W$1908,7,FALSE)</f>
        <v>0</v>
      </c>
      <c r="K2322" s="130"/>
      <c r="L2322" s="131"/>
      <c r="M2322" s="133" t="str">
        <f>+Tabla1[[#This Row],[Columna1]]&amp;Tabla1[[#This Row],[LOCALIDAD]]&amp;Tabla1[[#This Row],[MES]]</f>
        <v/>
      </c>
      <c r="N2322" s="29"/>
      <c r="O2322" s="135">
        <f>+VLOOKUP(Tabla1[[#This Row],[concatenar]],IG!$M$3:$W$1908,2,FALSE)</f>
        <v>0</v>
      </c>
      <c r="P2322" s="50">
        <f>+VLOOKUP(Tabla1[[#This Row],[concatenar]],IG!$M$3:$W$1908,3,FALSE)</f>
        <v>0</v>
      </c>
      <c r="Q2322" s="103">
        <f>+VLOOKUP(Tabla1[[#This Row],[concatenar]],IG!$M$3:$W$1908,8,FALSE)</f>
        <v>0</v>
      </c>
      <c r="R2322" s="97">
        <f>+VLOOKUP(Tabla1[[#This Row],[concatenar]],IG!$M$3:$W$1908,9,FALSE)</f>
        <v>0</v>
      </c>
      <c r="S2322" s="136">
        <f>+VLOOKUP(Tabla1[[#This Row],[concatenar]],IG!$M$3:$W$1908,10,FALSE)</f>
        <v>0</v>
      </c>
      <c r="T2322" s="137">
        <f>+VLOOKUP(Tabla1[[#This Row],[concatenar]],IG!$M$3:$W$1908,11,FALSE)</f>
        <v>0</v>
      </c>
      <c r="U2322" s="130"/>
      <c r="V2322" s="138"/>
      <c r="W2322" s="130"/>
      <c r="X2322" s="29"/>
      <c r="Y2322" s="139">
        <f>ROUND(Tabla1[[#This Row],[VALOR UNITARIO SEGUIMIENTO FINANCIERO
2024]]*Tabla1[[#This Row],[MET AFECTADA PORLA GLOSA
RECURSOS 2024]]*Tabla1[[#This Row],[Porcentaje de Glosa]],0)</f>
        <v>0</v>
      </c>
      <c r="Z2322" s="51">
        <f>ROUND(Tabla1[[#This Row],[VALOR UNITARIO SEGUIMIENTO FINANCIERO
2025]]*Tabla1[[#This Row],[META AFECTADA PORLA GLOSA
RECURSOS 2025]]*Tabla1[[#This Row],[Porcentaje de Glosa]],0)</f>
        <v>0</v>
      </c>
      <c r="AA2322" s="51">
        <f>ROUND(Tabla1[[#This Row],[VALOR DE LA GLOSA 2024]]+Tabla1[[#This Row],[VALOR DE LA GLOSA 2025]],0)</f>
        <v>0</v>
      </c>
      <c r="AB2322" s="56"/>
      <c r="AC2322" s="130"/>
      <c r="AD2322" s="140"/>
      <c r="AE2322" s="130"/>
      <c r="AF2322" s="140">
        <f>ROUND(Tabla1[[#This Row],[VALOR TOTAL DE LA GLOSA]]-Tabla1[[#This Row],[Valor soportado por la Subred]],0)</f>
        <v>0</v>
      </c>
      <c r="AG2322" s="130"/>
      <c r="AH2322" s="130"/>
      <c r="AI2322" s="140">
        <f>ROUND(Tabla1[[#This Row],[VALOR GLOSA DEFINITIVA]]-Tabla1[[#This Row],[VALOR LEVANTADO EN LIQUIDACION]],0)</f>
        <v>0</v>
      </c>
    </row>
    <row r="2323" spans="2:35" s="32" customFormat="1" ht="87.6" hidden="1" customHeight="1" x14ac:dyDescent="0.25">
      <c r="B2323" s="131"/>
      <c r="C2323" s="132"/>
      <c r="D2323" s="131"/>
      <c r="E2323" s="133" t="str">
        <f>+Tabla1[[#This Row],[CODIGO ACTIVIDAD EN PPP Y LINEAMIENTO]]&amp;Tabla1[[#This Row],[ENTORNO/COMPONENTE]]</f>
        <v/>
      </c>
      <c r="F2323" s="134">
        <f>+VLOOKUP(Tabla1[[#This Row],[Columna1]],IG!$D$3:$L$1908,3,FALSE)</f>
        <v>0</v>
      </c>
      <c r="G2323" s="134">
        <f>+VLOOKUP(Tabla1[[#This Row],[Columna1]],IG!$D$3:$W$1908,4,FALSE)</f>
        <v>0</v>
      </c>
      <c r="H2323" s="134">
        <f>+VLOOKUP(Tabla1[[#This Row],[Columna1]],IG!$D$3:$W$1908,5,FALSE)</f>
        <v>0</v>
      </c>
      <c r="I2323" s="134">
        <f>+VLOOKUP(Tabla1[[#This Row],[Columna1]],IG!$D$3:$W$1908,6,FALSE)</f>
        <v>0</v>
      </c>
      <c r="J2323" s="134">
        <f>+VLOOKUP(Tabla1[[#This Row],[Columna1]],IG!$D$3:$W$1908,7,FALSE)</f>
        <v>0</v>
      </c>
      <c r="K2323" s="130"/>
      <c r="L2323" s="131"/>
      <c r="M2323" s="133" t="str">
        <f>+Tabla1[[#This Row],[Columna1]]&amp;Tabla1[[#This Row],[LOCALIDAD]]&amp;Tabla1[[#This Row],[MES]]</f>
        <v/>
      </c>
      <c r="N2323" s="29"/>
      <c r="O2323" s="135">
        <f>+VLOOKUP(Tabla1[[#This Row],[concatenar]],IG!$M$3:$W$1908,2,FALSE)</f>
        <v>0</v>
      </c>
      <c r="P2323" s="50">
        <f>+VLOOKUP(Tabla1[[#This Row],[concatenar]],IG!$M$3:$W$1908,3,FALSE)</f>
        <v>0</v>
      </c>
      <c r="Q2323" s="103">
        <f>+VLOOKUP(Tabla1[[#This Row],[concatenar]],IG!$M$3:$W$1908,8,FALSE)</f>
        <v>0</v>
      </c>
      <c r="R2323" s="97">
        <f>+VLOOKUP(Tabla1[[#This Row],[concatenar]],IG!$M$3:$W$1908,9,FALSE)</f>
        <v>0</v>
      </c>
      <c r="S2323" s="136">
        <f>+VLOOKUP(Tabla1[[#This Row],[concatenar]],IG!$M$3:$W$1908,10,FALSE)</f>
        <v>0</v>
      </c>
      <c r="T2323" s="137">
        <f>+VLOOKUP(Tabla1[[#This Row],[concatenar]],IG!$M$3:$W$1908,11,FALSE)</f>
        <v>0</v>
      </c>
      <c r="U2323" s="130"/>
      <c r="V2323" s="138"/>
      <c r="W2323" s="130"/>
      <c r="X2323" s="29"/>
      <c r="Y2323" s="139">
        <f>ROUND(Tabla1[[#This Row],[VALOR UNITARIO SEGUIMIENTO FINANCIERO
2024]]*Tabla1[[#This Row],[MET AFECTADA PORLA GLOSA
RECURSOS 2024]]*Tabla1[[#This Row],[Porcentaje de Glosa]],0)</f>
        <v>0</v>
      </c>
      <c r="Z2323" s="51">
        <f>ROUND(Tabla1[[#This Row],[VALOR UNITARIO SEGUIMIENTO FINANCIERO
2025]]*Tabla1[[#This Row],[META AFECTADA PORLA GLOSA
RECURSOS 2025]]*Tabla1[[#This Row],[Porcentaje de Glosa]],0)</f>
        <v>0</v>
      </c>
      <c r="AA2323" s="51">
        <f>ROUND(Tabla1[[#This Row],[VALOR DE LA GLOSA 2024]]+Tabla1[[#This Row],[VALOR DE LA GLOSA 2025]],0)</f>
        <v>0</v>
      </c>
      <c r="AB2323" s="56"/>
      <c r="AC2323" s="130"/>
      <c r="AD2323" s="140"/>
      <c r="AE2323" s="130"/>
      <c r="AF2323" s="140">
        <f>ROUND(Tabla1[[#This Row],[VALOR TOTAL DE LA GLOSA]]-Tabla1[[#This Row],[Valor soportado por la Subred]],0)</f>
        <v>0</v>
      </c>
      <c r="AG2323" s="130"/>
      <c r="AH2323" s="130"/>
      <c r="AI2323" s="140">
        <f>ROUND(Tabla1[[#This Row],[VALOR GLOSA DEFINITIVA]]-Tabla1[[#This Row],[VALOR LEVANTADO EN LIQUIDACION]],0)</f>
        <v>0</v>
      </c>
    </row>
    <row r="2324" spans="2:35" s="32" customFormat="1" ht="87.6" hidden="1" customHeight="1" x14ac:dyDescent="0.25">
      <c r="B2324" s="131"/>
      <c r="C2324" s="132"/>
      <c r="D2324" s="131"/>
      <c r="E2324" s="133" t="str">
        <f>+Tabla1[[#This Row],[CODIGO ACTIVIDAD EN PPP Y LINEAMIENTO]]&amp;Tabla1[[#This Row],[ENTORNO/COMPONENTE]]</f>
        <v/>
      </c>
      <c r="F2324" s="134">
        <f>+VLOOKUP(Tabla1[[#This Row],[Columna1]],IG!$D$3:$L$1908,3,FALSE)</f>
        <v>0</v>
      </c>
      <c r="G2324" s="134">
        <f>+VLOOKUP(Tabla1[[#This Row],[Columna1]],IG!$D$3:$W$1908,4,FALSE)</f>
        <v>0</v>
      </c>
      <c r="H2324" s="134">
        <f>+VLOOKUP(Tabla1[[#This Row],[Columna1]],IG!$D$3:$W$1908,5,FALSE)</f>
        <v>0</v>
      </c>
      <c r="I2324" s="134">
        <f>+VLOOKUP(Tabla1[[#This Row],[Columna1]],IG!$D$3:$W$1908,6,FALSE)</f>
        <v>0</v>
      </c>
      <c r="J2324" s="134">
        <f>+VLOOKUP(Tabla1[[#This Row],[Columna1]],IG!$D$3:$W$1908,7,FALSE)</f>
        <v>0</v>
      </c>
      <c r="K2324" s="130"/>
      <c r="L2324" s="131"/>
      <c r="M2324" s="133" t="str">
        <f>+Tabla1[[#This Row],[Columna1]]&amp;Tabla1[[#This Row],[LOCALIDAD]]&amp;Tabla1[[#This Row],[MES]]</f>
        <v/>
      </c>
      <c r="N2324" s="29"/>
      <c r="O2324" s="135">
        <f>+VLOOKUP(Tabla1[[#This Row],[concatenar]],IG!$M$3:$W$1908,2,FALSE)</f>
        <v>0</v>
      </c>
      <c r="P2324" s="50">
        <f>+VLOOKUP(Tabla1[[#This Row],[concatenar]],IG!$M$3:$W$1908,3,FALSE)</f>
        <v>0</v>
      </c>
      <c r="Q2324" s="103">
        <f>+VLOOKUP(Tabla1[[#This Row],[concatenar]],IG!$M$3:$W$1908,8,FALSE)</f>
        <v>0</v>
      </c>
      <c r="R2324" s="97">
        <f>+VLOOKUP(Tabla1[[#This Row],[concatenar]],IG!$M$3:$W$1908,9,FALSE)</f>
        <v>0</v>
      </c>
      <c r="S2324" s="136">
        <f>+VLOOKUP(Tabla1[[#This Row],[concatenar]],IG!$M$3:$W$1908,10,FALSE)</f>
        <v>0</v>
      </c>
      <c r="T2324" s="137">
        <f>+VLOOKUP(Tabla1[[#This Row],[concatenar]],IG!$M$3:$W$1908,11,FALSE)</f>
        <v>0</v>
      </c>
      <c r="U2324" s="130"/>
      <c r="V2324" s="138"/>
      <c r="W2324" s="130"/>
      <c r="X2324" s="29"/>
      <c r="Y2324" s="139">
        <f>ROUND(Tabla1[[#This Row],[VALOR UNITARIO SEGUIMIENTO FINANCIERO
2024]]*Tabla1[[#This Row],[MET AFECTADA PORLA GLOSA
RECURSOS 2024]]*Tabla1[[#This Row],[Porcentaje de Glosa]],0)</f>
        <v>0</v>
      </c>
      <c r="Z2324" s="51">
        <f>ROUND(Tabla1[[#This Row],[VALOR UNITARIO SEGUIMIENTO FINANCIERO
2025]]*Tabla1[[#This Row],[META AFECTADA PORLA GLOSA
RECURSOS 2025]]*Tabla1[[#This Row],[Porcentaje de Glosa]],0)</f>
        <v>0</v>
      </c>
      <c r="AA2324" s="51">
        <f>ROUND(Tabla1[[#This Row],[VALOR DE LA GLOSA 2024]]+Tabla1[[#This Row],[VALOR DE LA GLOSA 2025]],0)</f>
        <v>0</v>
      </c>
      <c r="AB2324" s="56"/>
      <c r="AC2324" s="130"/>
      <c r="AD2324" s="140"/>
      <c r="AE2324" s="130"/>
      <c r="AF2324" s="140">
        <f>ROUND(Tabla1[[#This Row],[VALOR TOTAL DE LA GLOSA]]-Tabla1[[#This Row],[Valor soportado por la Subred]],0)</f>
        <v>0</v>
      </c>
      <c r="AG2324" s="130"/>
      <c r="AH2324" s="130"/>
      <c r="AI2324" s="140">
        <f>ROUND(Tabla1[[#This Row],[VALOR GLOSA DEFINITIVA]]-Tabla1[[#This Row],[VALOR LEVANTADO EN LIQUIDACION]],0)</f>
        <v>0</v>
      </c>
    </row>
    <row r="2325" spans="2:35" s="32" customFormat="1" ht="87.6" hidden="1" customHeight="1" x14ac:dyDescent="0.25">
      <c r="B2325" s="131"/>
      <c r="C2325" s="132"/>
      <c r="D2325" s="131"/>
      <c r="E2325" s="133" t="str">
        <f>+Tabla1[[#This Row],[CODIGO ACTIVIDAD EN PPP Y LINEAMIENTO]]&amp;Tabla1[[#This Row],[ENTORNO/COMPONENTE]]</f>
        <v/>
      </c>
      <c r="F2325" s="134">
        <f>+VLOOKUP(Tabla1[[#This Row],[Columna1]],IG!$D$3:$L$1908,3,FALSE)</f>
        <v>0</v>
      </c>
      <c r="G2325" s="134">
        <f>+VLOOKUP(Tabla1[[#This Row],[Columna1]],IG!$D$3:$W$1908,4,FALSE)</f>
        <v>0</v>
      </c>
      <c r="H2325" s="134">
        <f>+VLOOKUP(Tabla1[[#This Row],[Columna1]],IG!$D$3:$W$1908,5,FALSE)</f>
        <v>0</v>
      </c>
      <c r="I2325" s="134">
        <f>+VLOOKUP(Tabla1[[#This Row],[Columna1]],IG!$D$3:$W$1908,6,FALSE)</f>
        <v>0</v>
      </c>
      <c r="J2325" s="134">
        <f>+VLOOKUP(Tabla1[[#This Row],[Columna1]],IG!$D$3:$W$1908,7,FALSE)</f>
        <v>0</v>
      </c>
      <c r="K2325" s="130"/>
      <c r="L2325" s="131"/>
      <c r="M2325" s="133" t="str">
        <f>+Tabla1[[#This Row],[Columna1]]&amp;Tabla1[[#This Row],[LOCALIDAD]]&amp;Tabla1[[#This Row],[MES]]</f>
        <v/>
      </c>
      <c r="N2325" s="29"/>
      <c r="O2325" s="135">
        <f>+VLOOKUP(Tabla1[[#This Row],[concatenar]],IG!$M$3:$W$1908,2,FALSE)</f>
        <v>0</v>
      </c>
      <c r="P2325" s="50">
        <f>+VLOOKUP(Tabla1[[#This Row],[concatenar]],IG!$M$3:$W$1908,3,FALSE)</f>
        <v>0</v>
      </c>
      <c r="Q2325" s="103">
        <f>+VLOOKUP(Tabla1[[#This Row],[concatenar]],IG!$M$3:$W$1908,8,FALSE)</f>
        <v>0</v>
      </c>
      <c r="R2325" s="97">
        <f>+VLOOKUP(Tabla1[[#This Row],[concatenar]],IG!$M$3:$W$1908,9,FALSE)</f>
        <v>0</v>
      </c>
      <c r="S2325" s="136">
        <f>+VLOOKUP(Tabla1[[#This Row],[concatenar]],IG!$M$3:$W$1908,10,FALSE)</f>
        <v>0</v>
      </c>
      <c r="T2325" s="137">
        <f>+VLOOKUP(Tabla1[[#This Row],[concatenar]],IG!$M$3:$W$1908,11,FALSE)</f>
        <v>0</v>
      </c>
      <c r="U2325" s="130"/>
      <c r="V2325" s="138"/>
      <c r="W2325" s="130"/>
      <c r="X2325" s="29"/>
      <c r="Y2325" s="139">
        <f>ROUND(Tabla1[[#This Row],[VALOR UNITARIO SEGUIMIENTO FINANCIERO
2024]]*Tabla1[[#This Row],[MET AFECTADA PORLA GLOSA
RECURSOS 2024]]*Tabla1[[#This Row],[Porcentaje de Glosa]],0)</f>
        <v>0</v>
      </c>
      <c r="Z2325" s="51">
        <f>ROUND(Tabla1[[#This Row],[VALOR UNITARIO SEGUIMIENTO FINANCIERO
2025]]*Tabla1[[#This Row],[META AFECTADA PORLA GLOSA
RECURSOS 2025]]*Tabla1[[#This Row],[Porcentaje de Glosa]],0)</f>
        <v>0</v>
      </c>
      <c r="AA2325" s="51">
        <f>ROUND(Tabla1[[#This Row],[VALOR DE LA GLOSA 2024]]+Tabla1[[#This Row],[VALOR DE LA GLOSA 2025]],0)</f>
        <v>0</v>
      </c>
      <c r="AB2325" s="56"/>
      <c r="AC2325" s="130"/>
      <c r="AD2325" s="140"/>
      <c r="AE2325" s="130"/>
      <c r="AF2325" s="140">
        <f>ROUND(Tabla1[[#This Row],[VALOR TOTAL DE LA GLOSA]]-Tabla1[[#This Row],[Valor soportado por la Subred]],0)</f>
        <v>0</v>
      </c>
      <c r="AG2325" s="130"/>
      <c r="AH2325" s="130"/>
      <c r="AI2325" s="140">
        <f>ROUND(Tabla1[[#This Row],[VALOR GLOSA DEFINITIVA]]-Tabla1[[#This Row],[VALOR LEVANTADO EN LIQUIDACION]],0)</f>
        <v>0</v>
      </c>
    </row>
    <row r="2326" spans="2:35" s="32" customFormat="1" ht="87.6" hidden="1" customHeight="1" x14ac:dyDescent="0.25">
      <c r="B2326" s="131"/>
      <c r="C2326" s="132"/>
      <c r="D2326" s="131"/>
      <c r="E2326" s="133" t="str">
        <f>+Tabla1[[#This Row],[CODIGO ACTIVIDAD EN PPP Y LINEAMIENTO]]&amp;Tabla1[[#This Row],[ENTORNO/COMPONENTE]]</f>
        <v/>
      </c>
      <c r="F2326" s="134">
        <f>+VLOOKUP(Tabla1[[#This Row],[Columna1]],IG!$D$3:$L$1908,3,FALSE)</f>
        <v>0</v>
      </c>
      <c r="G2326" s="134">
        <f>+VLOOKUP(Tabla1[[#This Row],[Columna1]],IG!$D$3:$W$1908,4,FALSE)</f>
        <v>0</v>
      </c>
      <c r="H2326" s="134">
        <f>+VLOOKUP(Tabla1[[#This Row],[Columna1]],IG!$D$3:$W$1908,5,FALSE)</f>
        <v>0</v>
      </c>
      <c r="I2326" s="134">
        <f>+VLOOKUP(Tabla1[[#This Row],[Columna1]],IG!$D$3:$W$1908,6,FALSE)</f>
        <v>0</v>
      </c>
      <c r="J2326" s="134">
        <f>+VLOOKUP(Tabla1[[#This Row],[Columna1]],IG!$D$3:$W$1908,7,FALSE)</f>
        <v>0</v>
      </c>
      <c r="K2326" s="130"/>
      <c r="L2326" s="131"/>
      <c r="M2326" s="133" t="str">
        <f>+Tabla1[[#This Row],[Columna1]]&amp;Tabla1[[#This Row],[LOCALIDAD]]&amp;Tabla1[[#This Row],[MES]]</f>
        <v/>
      </c>
      <c r="N2326" s="29"/>
      <c r="O2326" s="135">
        <f>+VLOOKUP(Tabla1[[#This Row],[concatenar]],IG!$M$3:$W$1908,2,FALSE)</f>
        <v>0</v>
      </c>
      <c r="P2326" s="50">
        <f>+VLOOKUP(Tabla1[[#This Row],[concatenar]],IG!$M$3:$W$1908,3,FALSE)</f>
        <v>0</v>
      </c>
      <c r="Q2326" s="103">
        <f>+VLOOKUP(Tabla1[[#This Row],[concatenar]],IG!$M$3:$W$1908,8,FALSE)</f>
        <v>0</v>
      </c>
      <c r="R2326" s="97">
        <f>+VLOOKUP(Tabla1[[#This Row],[concatenar]],IG!$M$3:$W$1908,9,FALSE)</f>
        <v>0</v>
      </c>
      <c r="S2326" s="136">
        <f>+VLOOKUP(Tabla1[[#This Row],[concatenar]],IG!$M$3:$W$1908,10,FALSE)</f>
        <v>0</v>
      </c>
      <c r="T2326" s="137">
        <f>+VLOOKUP(Tabla1[[#This Row],[concatenar]],IG!$M$3:$W$1908,11,FALSE)</f>
        <v>0</v>
      </c>
      <c r="U2326" s="130"/>
      <c r="V2326" s="138"/>
      <c r="W2326" s="130"/>
      <c r="X2326" s="29"/>
      <c r="Y2326" s="139">
        <f>ROUND(Tabla1[[#This Row],[VALOR UNITARIO SEGUIMIENTO FINANCIERO
2024]]*Tabla1[[#This Row],[MET AFECTADA PORLA GLOSA
RECURSOS 2024]]*Tabla1[[#This Row],[Porcentaje de Glosa]],0)</f>
        <v>0</v>
      </c>
      <c r="Z2326" s="51">
        <f>ROUND(Tabla1[[#This Row],[VALOR UNITARIO SEGUIMIENTO FINANCIERO
2025]]*Tabla1[[#This Row],[META AFECTADA PORLA GLOSA
RECURSOS 2025]]*Tabla1[[#This Row],[Porcentaje de Glosa]],0)</f>
        <v>0</v>
      </c>
      <c r="AA2326" s="51">
        <f>ROUND(Tabla1[[#This Row],[VALOR DE LA GLOSA 2024]]+Tabla1[[#This Row],[VALOR DE LA GLOSA 2025]],0)</f>
        <v>0</v>
      </c>
      <c r="AB2326" s="56"/>
      <c r="AC2326" s="130"/>
      <c r="AD2326" s="140"/>
      <c r="AE2326" s="130"/>
      <c r="AF2326" s="140">
        <f>ROUND(Tabla1[[#This Row],[VALOR TOTAL DE LA GLOSA]]-Tabla1[[#This Row],[Valor soportado por la Subred]],0)</f>
        <v>0</v>
      </c>
      <c r="AG2326" s="130"/>
      <c r="AH2326" s="130"/>
      <c r="AI2326" s="140">
        <f>ROUND(Tabla1[[#This Row],[VALOR GLOSA DEFINITIVA]]-Tabla1[[#This Row],[VALOR LEVANTADO EN LIQUIDACION]],0)</f>
        <v>0</v>
      </c>
    </row>
    <row r="2327" spans="2:35" s="32" customFormat="1" ht="87.6" hidden="1" customHeight="1" x14ac:dyDescent="0.25">
      <c r="B2327" s="131"/>
      <c r="C2327" s="132"/>
      <c r="D2327" s="131"/>
      <c r="E2327" s="133" t="str">
        <f>+Tabla1[[#This Row],[CODIGO ACTIVIDAD EN PPP Y LINEAMIENTO]]&amp;Tabla1[[#This Row],[ENTORNO/COMPONENTE]]</f>
        <v/>
      </c>
      <c r="F2327" s="134">
        <f>+VLOOKUP(Tabla1[[#This Row],[Columna1]],IG!$D$3:$L$1908,3,FALSE)</f>
        <v>0</v>
      </c>
      <c r="G2327" s="134">
        <f>+VLOOKUP(Tabla1[[#This Row],[Columna1]],IG!$D$3:$W$1908,4,FALSE)</f>
        <v>0</v>
      </c>
      <c r="H2327" s="134">
        <f>+VLOOKUP(Tabla1[[#This Row],[Columna1]],IG!$D$3:$W$1908,5,FALSE)</f>
        <v>0</v>
      </c>
      <c r="I2327" s="134">
        <f>+VLOOKUP(Tabla1[[#This Row],[Columna1]],IG!$D$3:$W$1908,6,FALSE)</f>
        <v>0</v>
      </c>
      <c r="J2327" s="134">
        <f>+VLOOKUP(Tabla1[[#This Row],[Columna1]],IG!$D$3:$W$1908,7,FALSE)</f>
        <v>0</v>
      </c>
      <c r="K2327" s="130"/>
      <c r="L2327" s="131"/>
      <c r="M2327" s="133" t="str">
        <f>+Tabla1[[#This Row],[Columna1]]&amp;Tabla1[[#This Row],[LOCALIDAD]]&amp;Tabla1[[#This Row],[MES]]</f>
        <v/>
      </c>
      <c r="N2327" s="29"/>
      <c r="O2327" s="135">
        <f>+VLOOKUP(Tabla1[[#This Row],[concatenar]],IG!$M$3:$W$1908,2,FALSE)</f>
        <v>0</v>
      </c>
      <c r="P2327" s="50">
        <f>+VLOOKUP(Tabla1[[#This Row],[concatenar]],IG!$M$3:$W$1908,3,FALSE)</f>
        <v>0</v>
      </c>
      <c r="Q2327" s="103">
        <f>+VLOOKUP(Tabla1[[#This Row],[concatenar]],IG!$M$3:$W$1908,8,FALSE)</f>
        <v>0</v>
      </c>
      <c r="R2327" s="97">
        <f>+VLOOKUP(Tabla1[[#This Row],[concatenar]],IG!$M$3:$W$1908,9,FALSE)</f>
        <v>0</v>
      </c>
      <c r="S2327" s="136">
        <f>+VLOOKUP(Tabla1[[#This Row],[concatenar]],IG!$M$3:$W$1908,10,FALSE)</f>
        <v>0</v>
      </c>
      <c r="T2327" s="137">
        <f>+VLOOKUP(Tabla1[[#This Row],[concatenar]],IG!$M$3:$W$1908,11,FALSE)</f>
        <v>0</v>
      </c>
      <c r="U2327" s="130"/>
      <c r="V2327" s="138"/>
      <c r="W2327" s="130"/>
      <c r="X2327" s="29"/>
      <c r="Y2327" s="139">
        <f>ROUND(Tabla1[[#This Row],[VALOR UNITARIO SEGUIMIENTO FINANCIERO
2024]]*Tabla1[[#This Row],[MET AFECTADA PORLA GLOSA
RECURSOS 2024]]*Tabla1[[#This Row],[Porcentaje de Glosa]],0)</f>
        <v>0</v>
      </c>
      <c r="Z2327" s="51">
        <f>ROUND(Tabla1[[#This Row],[VALOR UNITARIO SEGUIMIENTO FINANCIERO
2025]]*Tabla1[[#This Row],[META AFECTADA PORLA GLOSA
RECURSOS 2025]]*Tabla1[[#This Row],[Porcentaje de Glosa]],0)</f>
        <v>0</v>
      </c>
      <c r="AA2327" s="51">
        <f>ROUND(Tabla1[[#This Row],[VALOR DE LA GLOSA 2024]]+Tabla1[[#This Row],[VALOR DE LA GLOSA 2025]],0)</f>
        <v>0</v>
      </c>
      <c r="AB2327" s="56"/>
      <c r="AC2327" s="130"/>
      <c r="AD2327" s="140"/>
      <c r="AE2327" s="130"/>
      <c r="AF2327" s="140">
        <f>ROUND(Tabla1[[#This Row],[VALOR TOTAL DE LA GLOSA]]-Tabla1[[#This Row],[Valor soportado por la Subred]],0)</f>
        <v>0</v>
      </c>
      <c r="AG2327" s="130"/>
      <c r="AH2327" s="130"/>
      <c r="AI2327" s="140">
        <f>ROUND(Tabla1[[#This Row],[VALOR GLOSA DEFINITIVA]]-Tabla1[[#This Row],[VALOR LEVANTADO EN LIQUIDACION]],0)</f>
        <v>0</v>
      </c>
    </row>
    <row r="2328" spans="2:35" s="32" customFormat="1" ht="87.6" hidden="1" customHeight="1" x14ac:dyDescent="0.25">
      <c r="B2328" s="131"/>
      <c r="C2328" s="132"/>
      <c r="D2328" s="131"/>
      <c r="E2328" s="133" t="str">
        <f>+Tabla1[[#This Row],[CODIGO ACTIVIDAD EN PPP Y LINEAMIENTO]]&amp;Tabla1[[#This Row],[ENTORNO/COMPONENTE]]</f>
        <v/>
      </c>
      <c r="F2328" s="134">
        <f>+VLOOKUP(Tabla1[[#This Row],[Columna1]],IG!$D$3:$L$1908,3,FALSE)</f>
        <v>0</v>
      </c>
      <c r="G2328" s="134">
        <f>+VLOOKUP(Tabla1[[#This Row],[Columna1]],IG!$D$3:$W$1908,4,FALSE)</f>
        <v>0</v>
      </c>
      <c r="H2328" s="134">
        <f>+VLOOKUP(Tabla1[[#This Row],[Columna1]],IG!$D$3:$W$1908,5,FALSE)</f>
        <v>0</v>
      </c>
      <c r="I2328" s="134">
        <f>+VLOOKUP(Tabla1[[#This Row],[Columna1]],IG!$D$3:$W$1908,6,FALSE)</f>
        <v>0</v>
      </c>
      <c r="J2328" s="134">
        <f>+VLOOKUP(Tabla1[[#This Row],[Columna1]],IG!$D$3:$W$1908,7,FALSE)</f>
        <v>0</v>
      </c>
      <c r="K2328" s="130"/>
      <c r="L2328" s="131"/>
      <c r="M2328" s="133" t="str">
        <f>+Tabla1[[#This Row],[Columna1]]&amp;Tabla1[[#This Row],[LOCALIDAD]]&amp;Tabla1[[#This Row],[MES]]</f>
        <v/>
      </c>
      <c r="N2328" s="29"/>
      <c r="O2328" s="135">
        <f>+VLOOKUP(Tabla1[[#This Row],[concatenar]],IG!$M$3:$W$1908,2,FALSE)</f>
        <v>0</v>
      </c>
      <c r="P2328" s="50">
        <f>+VLOOKUP(Tabla1[[#This Row],[concatenar]],IG!$M$3:$W$1908,3,FALSE)</f>
        <v>0</v>
      </c>
      <c r="Q2328" s="103">
        <f>+VLOOKUP(Tabla1[[#This Row],[concatenar]],IG!$M$3:$W$1908,8,FALSE)</f>
        <v>0</v>
      </c>
      <c r="R2328" s="97">
        <f>+VLOOKUP(Tabla1[[#This Row],[concatenar]],IG!$M$3:$W$1908,9,FALSE)</f>
        <v>0</v>
      </c>
      <c r="S2328" s="136">
        <f>+VLOOKUP(Tabla1[[#This Row],[concatenar]],IG!$M$3:$W$1908,10,FALSE)</f>
        <v>0</v>
      </c>
      <c r="T2328" s="137">
        <f>+VLOOKUP(Tabla1[[#This Row],[concatenar]],IG!$M$3:$W$1908,11,FALSE)</f>
        <v>0</v>
      </c>
      <c r="U2328" s="130"/>
      <c r="V2328" s="138"/>
      <c r="W2328" s="130"/>
      <c r="X2328" s="29"/>
      <c r="Y2328" s="139">
        <f>ROUND(Tabla1[[#This Row],[VALOR UNITARIO SEGUIMIENTO FINANCIERO
2024]]*Tabla1[[#This Row],[MET AFECTADA PORLA GLOSA
RECURSOS 2024]]*Tabla1[[#This Row],[Porcentaje de Glosa]],0)</f>
        <v>0</v>
      </c>
      <c r="Z2328" s="51">
        <f>ROUND(Tabla1[[#This Row],[VALOR UNITARIO SEGUIMIENTO FINANCIERO
2025]]*Tabla1[[#This Row],[META AFECTADA PORLA GLOSA
RECURSOS 2025]]*Tabla1[[#This Row],[Porcentaje de Glosa]],0)</f>
        <v>0</v>
      </c>
      <c r="AA2328" s="51">
        <f>ROUND(Tabla1[[#This Row],[VALOR DE LA GLOSA 2024]]+Tabla1[[#This Row],[VALOR DE LA GLOSA 2025]],0)</f>
        <v>0</v>
      </c>
      <c r="AB2328" s="56"/>
      <c r="AC2328" s="130"/>
      <c r="AD2328" s="140"/>
      <c r="AE2328" s="130"/>
      <c r="AF2328" s="140">
        <f>ROUND(Tabla1[[#This Row],[VALOR TOTAL DE LA GLOSA]]-Tabla1[[#This Row],[Valor soportado por la Subred]],0)</f>
        <v>0</v>
      </c>
      <c r="AG2328" s="130"/>
      <c r="AH2328" s="130"/>
      <c r="AI2328" s="140">
        <f>ROUND(Tabla1[[#This Row],[VALOR GLOSA DEFINITIVA]]-Tabla1[[#This Row],[VALOR LEVANTADO EN LIQUIDACION]],0)</f>
        <v>0</v>
      </c>
    </row>
    <row r="2329" spans="2:35" s="32" customFormat="1" ht="87.6" hidden="1" customHeight="1" x14ac:dyDescent="0.25">
      <c r="B2329" s="131"/>
      <c r="C2329" s="132"/>
      <c r="D2329" s="131"/>
      <c r="E2329" s="133" t="str">
        <f>+Tabla1[[#This Row],[CODIGO ACTIVIDAD EN PPP Y LINEAMIENTO]]&amp;Tabla1[[#This Row],[ENTORNO/COMPONENTE]]</f>
        <v/>
      </c>
      <c r="F2329" s="134">
        <f>+VLOOKUP(Tabla1[[#This Row],[Columna1]],IG!$D$3:$L$1908,3,FALSE)</f>
        <v>0</v>
      </c>
      <c r="G2329" s="134">
        <f>+VLOOKUP(Tabla1[[#This Row],[Columna1]],IG!$D$3:$W$1908,4,FALSE)</f>
        <v>0</v>
      </c>
      <c r="H2329" s="134">
        <f>+VLOOKUP(Tabla1[[#This Row],[Columna1]],IG!$D$3:$W$1908,5,FALSE)</f>
        <v>0</v>
      </c>
      <c r="I2329" s="134">
        <f>+VLOOKUP(Tabla1[[#This Row],[Columna1]],IG!$D$3:$W$1908,6,FALSE)</f>
        <v>0</v>
      </c>
      <c r="J2329" s="134">
        <f>+VLOOKUP(Tabla1[[#This Row],[Columna1]],IG!$D$3:$W$1908,7,FALSE)</f>
        <v>0</v>
      </c>
      <c r="K2329" s="130"/>
      <c r="L2329" s="131"/>
      <c r="M2329" s="133" t="str">
        <f>+Tabla1[[#This Row],[Columna1]]&amp;Tabla1[[#This Row],[LOCALIDAD]]&amp;Tabla1[[#This Row],[MES]]</f>
        <v/>
      </c>
      <c r="N2329" s="29"/>
      <c r="O2329" s="135">
        <f>+VLOOKUP(Tabla1[[#This Row],[concatenar]],IG!$M$3:$W$1908,2,FALSE)</f>
        <v>0</v>
      </c>
      <c r="P2329" s="50">
        <f>+VLOOKUP(Tabla1[[#This Row],[concatenar]],IG!$M$3:$W$1908,3,FALSE)</f>
        <v>0</v>
      </c>
      <c r="Q2329" s="103">
        <f>+VLOOKUP(Tabla1[[#This Row],[concatenar]],IG!$M$3:$W$1908,8,FALSE)</f>
        <v>0</v>
      </c>
      <c r="R2329" s="97">
        <f>+VLOOKUP(Tabla1[[#This Row],[concatenar]],IG!$M$3:$W$1908,9,FALSE)</f>
        <v>0</v>
      </c>
      <c r="S2329" s="136">
        <f>+VLOOKUP(Tabla1[[#This Row],[concatenar]],IG!$M$3:$W$1908,10,FALSE)</f>
        <v>0</v>
      </c>
      <c r="T2329" s="137">
        <f>+VLOOKUP(Tabla1[[#This Row],[concatenar]],IG!$M$3:$W$1908,11,FALSE)</f>
        <v>0</v>
      </c>
      <c r="U2329" s="130"/>
      <c r="V2329" s="138"/>
      <c r="W2329" s="130"/>
      <c r="X2329" s="29"/>
      <c r="Y2329" s="139">
        <f>ROUND(Tabla1[[#This Row],[VALOR UNITARIO SEGUIMIENTO FINANCIERO
2024]]*Tabla1[[#This Row],[MET AFECTADA PORLA GLOSA
RECURSOS 2024]]*Tabla1[[#This Row],[Porcentaje de Glosa]],0)</f>
        <v>0</v>
      </c>
      <c r="Z2329" s="51">
        <f>ROUND(Tabla1[[#This Row],[VALOR UNITARIO SEGUIMIENTO FINANCIERO
2025]]*Tabla1[[#This Row],[META AFECTADA PORLA GLOSA
RECURSOS 2025]]*Tabla1[[#This Row],[Porcentaje de Glosa]],0)</f>
        <v>0</v>
      </c>
      <c r="AA2329" s="51">
        <f>ROUND(Tabla1[[#This Row],[VALOR DE LA GLOSA 2024]]+Tabla1[[#This Row],[VALOR DE LA GLOSA 2025]],0)</f>
        <v>0</v>
      </c>
      <c r="AB2329" s="56"/>
      <c r="AC2329" s="130"/>
      <c r="AD2329" s="140"/>
      <c r="AE2329" s="130"/>
      <c r="AF2329" s="140">
        <f>ROUND(Tabla1[[#This Row],[VALOR TOTAL DE LA GLOSA]]-Tabla1[[#This Row],[Valor soportado por la Subred]],0)</f>
        <v>0</v>
      </c>
      <c r="AG2329" s="130"/>
      <c r="AH2329" s="130"/>
      <c r="AI2329" s="140">
        <f>ROUND(Tabla1[[#This Row],[VALOR GLOSA DEFINITIVA]]-Tabla1[[#This Row],[VALOR LEVANTADO EN LIQUIDACION]],0)</f>
        <v>0</v>
      </c>
    </row>
    <row r="2330" spans="2:35" s="32" customFormat="1" ht="87.6" hidden="1" customHeight="1" x14ac:dyDescent="0.25">
      <c r="B2330" s="131"/>
      <c r="C2330" s="132"/>
      <c r="D2330" s="131"/>
      <c r="E2330" s="133" t="str">
        <f>+Tabla1[[#This Row],[CODIGO ACTIVIDAD EN PPP Y LINEAMIENTO]]&amp;Tabla1[[#This Row],[ENTORNO/COMPONENTE]]</f>
        <v/>
      </c>
      <c r="F2330" s="134">
        <f>+VLOOKUP(Tabla1[[#This Row],[Columna1]],IG!$D$3:$L$1908,3,FALSE)</f>
        <v>0</v>
      </c>
      <c r="G2330" s="134">
        <f>+VLOOKUP(Tabla1[[#This Row],[Columna1]],IG!$D$3:$W$1908,4,FALSE)</f>
        <v>0</v>
      </c>
      <c r="H2330" s="134">
        <f>+VLOOKUP(Tabla1[[#This Row],[Columna1]],IG!$D$3:$W$1908,5,FALSE)</f>
        <v>0</v>
      </c>
      <c r="I2330" s="134">
        <f>+VLOOKUP(Tabla1[[#This Row],[Columna1]],IG!$D$3:$W$1908,6,FALSE)</f>
        <v>0</v>
      </c>
      <c r="J2330" s="134">
        <f>+VLOOKUP(Tabla1[[#This Row],[Columna1]],IG!$D$3:$W$1908,7,FALSE)</f>
        <v>0</v>
      </c>
      <c r="K2330" s="130"/>
      <c r="L2330" s="131"/>
      <c r="M2330" s="133" t="str">
        <f>+Tabla1[[#This Row],[Columna1]]&amp;Tabla1[[#This Row],[LOCALIDAD]]&amp;Tabla1[[#This Row],[MES]]</f>
        <v/>
      </c>
      <c r="N2330" s="29"/>
      <c r="O2330" s="135">
        <f>+VLOOKUP(Tabla1[[#This Row],[concatenar]],IG!$M$3:$W$1908,2,FALSE)</f>
        <v>0</v>
      </c>
      <c r="P2330" s="50">
        <f>+VLOOKUP(Tabla1[[#This Row],[concatenar]],IG!$M$3:$W$1908,3,FALSE)</f>
        <v>0</v>
      </c>
      <c r="Q2330" s="103">
        <f>+VLOOKUP(Tabla1[[#This Row],[concatenar]],IG!$M$3:$W$1908,8,FALSE)</f>
        <v>0</v>
      </c>
      <c r="R2330" s="97">
        <f>+VLOOKUP(Tabla1[[#This Row],[concatenar]],IG!$M$3:$W$1908,9,FALSE)</f>
        <v>0</v>
      </c>
      <c r="S2330" s="136">
        <f>+VLOOKUP(Tabla1[[#This Row],[concatenar]],IG!$M$3:$W$1908,10,FALSE)</f>
        <v>0</v>
      </c>
      <c r="T2330" s="137">
        <f>+VLOOKUP(Tabla1[[#This Row],[concatenar]],IG!$M$3:$W$1908,11,FALSE)</f>
        <v>0</v>
      </c>
      <c r="U2330" s="130"/>
      <c r="V2330" s="138"/>
      <c r="W2330" s="130"/>
      <c r="X2330" s="29"/>
      <c r="Y2330" s="139">
        <f>ROUND(Tabla1[[#This Row],[VALOR UNITARIO SEGUIMIENTO FINANCIERO
2024]]*Tabla1[[#This Row],[MET AFECTADA PORLA GLOSA
RECURSOS 2024]]*Tabla1[[#This Row],[Porcentaje de Glosa]],0)</f>
        <v>0</v>
      </c>
      <c r="Z2330" s="51">
        <f>ROUND(Tabla1[[#This Row],[VALOR UNITARIO SEGUIMIENTO FINANCIERO
2025]]*Tabla1[[#This Row],[META AFECTADA PORLA GLOSA
RECURSOS 2025]]*Tabla1[[#This Row],[Porcentaje de Glosa]],0)</f>
        <v>0</v>
      </c>
      <c r="AA2330" s="51">
        <f>ROUND(Tabla1[[#This Row],[VALOR DE LA GLOSA 2024]]+Tabla1[[#This Row],[VALOR DE LA GLOSA 2025]],0)</f>
        <v>0</v>
      </c>
      <c r="AB2330" s="56"/>
      <c r="AC2330" s="130"/>
      <c r="AD2330" s="140"/>
      <c r="AE2330" s="130"/>
      <c r="AF2330" s="140">
        <f>ROUND(Tabla1[[#This Row],[VALOR TOTAL DE LA GLOSA]]-Tabla1[[#This Row],[Valor soportado por la Subred]],0)</f>
        <v>0</v>
      </c>
      <c r="AG2330" s="130"/>
      <c r="AH2330" s="130"/>
      <c r="AI2330" s="140">
        <f>ROUND(Tabla1[[#This Row],[VALOR GLOSA DEFINITIVA]]-Tabla1[[#This Row],[VALOR LEVANTADO EN LIQUIDACION]],0)</f>
        <v>0</v>
      </c>
    </row>
    <row r="2331" spans="2:35" s="32" customFormat="1" ht="87.6" hidden="1" customHeight="1" x14ac:dyDescent="0.25">
      <c r="B2331" s="131"/>
      <c r="C2331" s="132"/>
      <c r="D2331" s="131"/>
      <c r="E2331" s="133" t="str">
        <f>+Tabla1[[#This Row],[CODIGO ACTIVIDAD EN PPP Y LINEAMIENTO]]&amp;Tabla1[[#This Row],[ENTORNO/COMPONENTE]]</f>
        <v/>
      </c>
      <c r="F2331" s="134">
        <f>+VLOOKUP(Tabla1[[#This Row],[Columna1]],IG!$D$3:$L$1908,3,FALSE)</f>
        <v>0</v>
      </c>
      <c r="G2331" s="134">
        <f>+VLOOKUP(Tabla1[[#This Row],[Columna1]],IG!$D$3:$W$1908,4,FALSE)</f>
        <v>0</v>
      </c>
      <c r="H2331" s="134">
        <f>+VLOOKUP(Tabla1[[#This Row],[Columna1]],IG!$D$3:$W$1908,5,FALSE)</f>
        <v>0</v>
      </c>
      <c r="I2331" s="134">
        <f>+VLOOKUP(Tabla1[[#This Row],[Columna1]],IG!$D$3:$W$1908,6,FALSE)</f>
        <v>0</v>
      </c>
      <c r="J2331" s="134">
        <f>+VLOOKUP(Tabla1[[#This Row],[Columna1]],IG!$D$3:$W$1908,7,FALSE)</f>
        <v>0</v>
      </c>
      <c r="K2331" s="130"/>
      <c r="L2331" s="131"/>
      <c r="M2331" s="133" t="str">
        <f>+Tabla1[[#This Row],[Columna1]]&amp;Tabla1[[#This Row],[LOCALIDAD]]&amp;Tabla1[[#This Row],[MES]]</f>
        <v/>
      </c>
      <c r="N2331" s="29"/>
      <c r="O2331" s="135">
        <f>+VLOOKUP(Tabla1[[#This Row],[concatenar]],IG!$M$3:$W$1908,2,FALSE)</f>
        <v>0</v>
      </c>
      <c r="P2331" s="50">
        <f>+VLOOKUP(Tabla1[[#This Row],[concatenar]],IG!$M$3:$W$1908,3,FALSE)</f>
        <v>0</v>
      </c>
      <c r="Q2331" s="103">
        <f>+VLOOKUP(Tabla1[[#This Row],[concatenar]],IG!$M$3:$W$1908,8,FALSE)</f>
        <v>0</v>
      </c>
      <c r="R2331" s="97">
        <f>+VLOOKUP(Tabla1[[#This Row],[concatenar]],IG!$M$3:$W$1908,9,FALSE)</f>
        <v>0</v>
      </c>
      <c r="S2331" s="136">
        <f>+VLOOKUP(Tabla1[[#This Row],[concatenar]],IG!$M$3:$W$1908,10,FALSE)</f>
        <v>0</v>
      </c>
      <c r="T2331" s="137">
        <f>+VLOOKUP(Tabla1[[#This Row],[concatenar]],IG!$M$3:$W$1908,11,FALSE)</f>
        <v>0</v>
      </c>
      <c r="U2331" s="130"/>
      <c r="V2331" s="138"/>
      <c r="W2331" s="130"/>
      <c r="X2331" s="29"/>
      <c r="Y2331" s="139">
        <f>ROUND(Tabla1[[#This Row],[VALOR UNITARIO SEGUIMIENTO FINANCIERO
2024]]*Tabla1[[#This Row],[MET AFECTADA PORLA GLOSA
RECURSOS 2024]]*Tabla1[[#This Row],[Porcentaje de Glosa]],0)</f>
        <v>0</v>
      </c>
      <c r="Z2331" s="51">
        <f>ROUND(Tabla1[[#This Row],[VALOR UNITARIO SEGUIMIENTO FINANCIERO
2025]]*Tabla1[[#This Row],[META AFECTADA PORLA GLOSA
RECURSOS 2025]]*Tabla1[[#This Row],[Porcentaje de Glosa]],0)</f>
        <v>0</v>
      </c>
      <c r="AA2331" s="51">
        <f>ROUND(Tabla1[[#This Row],[VALOR DE LA GLOSA 2024]]+Tabla1[[#This Row],[VALOR DE LA GLOSA 2025]],0)</f>
        <v>0</v>
      </c>
      <c r="AB2331" s="56"/>
      <c r="AC2331" s="130"/>
      <c r="AD2331" s="140"/>
      <c r="AE2331" s="130"/>
      <c r="AF2331" s="140">
        <f>ROUND(Tabla1[[#This Row],[VALOR TOTAL DE LA GLOSA]]-Tabla1[[#This Row],[Valor soportado por la Subred]],0)</f>
        <v>0</v>
      </c>
      <c r="AG2331" s="130"/>
      <c r="AH2331" s="130"/>
      <c r="AI2331" s="140">
        <f>ROUND(Tabla1[[#This Row],[VALOR GLOSA DEFINITIVA]]-Tabla1[[#This Row],[VALOR LEVANTADO EN LIQUIDACION]],0)</f>
        <v>0</v>
      </c>
    </row>
    <row r="2332" spans="2:35" s="32" customFormat="1" ht="87.6" hidden="1" customHeight="1" x14ac:dyDescent="0.25">
      <c r="B2332" s="131"/>
      <c r="C2332" s="132"/>
      <c r="D2332" s="131"/>
      <c r="E2332" s="133" t="str">
        <f>+Tabla1[[#This Row],[CODIGO ACTIVIDAD EN PPP Y LINEAMIENTO]]&amp;Tabla1[[#This Row],[ENTORNO/COMPONENTE]]</f>
        <v/>
      </c>
      <c r="F2332" s="134">
        <f>+VLOOKUP(Tabla1[[#This Row],[Columna1]],IG!$D$3:$L$1908,3,FALSE)</f>
        <v>0</v>
      </c>
      <c r="G2332" s="134">
        <f>+VLOOKUP(Tabla1[[#This Row],[Columna1]],IG!$D$3:$W$1908,4,FALSE)</f>
        <v>0</v>
      </c>
      <c r="H2332" s="134">
        <f>+VLOOKUP(Tabla1[[#This Row],[Columna1]],IG!$D$3:$W$1908,5,FALSE)</f>
        <v>0</v>
      </c>
      <c r="I2332" s="134">
        <f>+VLOOKUP(Tabla1[[#This Row],[Columna1]],IG!$D$3:$W$1908,6,FALSE)</f>
        <v>0</v>
      </c>
      <c r="J2332" s="134">
        <f>+VLOOKUP(Tabla1[[#This Row],[Columna1]],IG!$D$3:$W$1908,7,FALSE)</f>
        <v>0</v>
      </c>
      <c r="K2332" s="130"/>
      <c r="L2332" s="131"/>
      <c r="M2332" s="133" t="str">
        <f>+Tabla1[[#This Row],[Columna1]]&amp;Tabla1[[#This Row],[LOCALIDAD]]&amp;Tabla1[[#This Row],[MES]]</f>
        <v/>
      </c>
      <c r="N2332" s="29"/>
      <c r="O2332" s="135">
        <f>+VLOOKUP(Tabla1[[#This Row],[concatenar]],IG!$M$3:$W$1908,2,FALSE)</f>
        <v>0</v>
      </c>
      <c r="P2332" s="50">
        <f>+VLOOKUP(Tabla1[[#This Row],[concatenar]],IG!$M$3:$W$1908,3,FALSE)</f>
        <v>0</v>
      </c>
      <c r="Q2332" s="103">
        <f>+VLOOKUP(Tabla1[[#This Row],[concatenar]],IG!$M$3:$W$1908,8,FALSE)</f>
        <v>0</v>
      </c>
      <c r="R2332" s="97">
        <f>+VLOOKUP(Tabla1[[#This Row],[concatenar]],IG!$M$3:$W$1908,9,FALSE)</f>
        <v>0</v>
      </c>
      <c r="S2332" s="136">
        <f>+VLOOKUP(Tabla1[[#This Row],[concatenar]],IG!$M$3:$W$1908,10,FALSE)</f>
        <v>0</v>
      </c>
      <c r="T2332" s="137">
        <f>+VLOOKUP(Tabla1[[#This Row],[concatenar]],IG!$M$3:$W$1908,11,FALSE)</f>
        <v>0</v>
      </c>
      <c r="U2332" s="130"/>
      <c r="V2332" s="138"/>
      <c r="W2332" s="130"/>
      <c r="X2332" s="29"/>
      <c r="Y2332" s="139">
        <f>ROUND(Tabla1[[#This Row],[VALOR UNITARIO SEGUIMIENTO FINANCIERO
2024]]*Tabla1[[#This Row],[MET AFECTADA PORLA GLOSA
RECURSOS 2024]]*Tabla1[[#This Row],[Porcentaje de Glosa]],0)</f>
        <v>0</v>
      </c>
      <c r="Z2332" s="51">
        <f>ROUND(Tabla1[[#This Row],[VALOR UNITARIO SEGUIMIENTO FINANCIERO
2025]]*Tabla1[[#This Row],[META AFECTADA PORLA GLOSA
RECURSOS 2025]]*Tabla1[[#This Row],[Porcentaje de Glosa]],0)</f>
        <v>0</v>
      </c>
      <c r="AA2332" s="51">
        <f>ROUND(Tabla1[[#This Row],[VALOR DE LA GLOSA 2024]]+Tabla1[[#This Row],[VALOR DE LA GLOSA 2025]],0)</f>
        <v>0</v>
      </c>
      <c r="AB2332" s="56"/>
      <c r="AC2332" s="130"/>
      <c r="AD2332" s="140"/>
      <c r="AE2332" s="130"/>
      <c r="AF2332" s="140">
        <f>ROUND(Tabla1[[#This Row],[VALOR TOTAL DE LA GLOSA]]-Tabla1[[#This Row],[Valor soportado por la Subred]],0)</f>
        <v>0</v>
      </c>
      <c r="AG2332" s="130"/>
      <c r="AH2332" s="130"/>
      <c r="AI2332" s="140">
        <f>ROUND(Tabla1[[#This Row],[VALOR GLOSA DEFINITIVA]]-Tabla1[[#This Row],[VALOR LEVANTADO EN LIQUIDACION]],0)</f>
        <v>0</v>
      </c>
    </row>
    <row r="2333" spans="2:35" s="32" customFormat="1" ht="87.6" hidden="1" customHeight="1" x14ac:dyDescent="0.25">
      <c r="B2333" s="131"/>
      <c r="C2333" s="132"/>
      <c r="D2333" s="131"/>
      <c r="E2333" s="133" t="str">
        <f>+Tabla1[[#This Row],[CODIGO ACTIVIDAD EN PPP Y LINEAMIENTO]]&amp;Tabla1[[#This Row],[ENTORNO/COMPONENTE]]</f>
        <v/>
      </c>
      <c r="F2333" s="134">
        <f>+VLOOKUP(Tabla1[[#This Row],[Columna1]],IG!$D$3:$L$1908,3,FALSE)</f>
        <v>0</v>
      </c>
      <c r="G2333" s="134">
        <f>+VLOOKUP(Tabla1[[#This Row],[Columna1]],IG!$D$3:$W$1908,4,FALSE)</f>
        <v>0</v>
      </c>
      <c r="H2333" s="134">
        <f>+VLOOKUP(Tabla1[[#This Row],[Columna1]],IG!$D$3:$W$1908,5,FALSE)</f>
        <v>0</v>
      </c>
      <c r="I2333" s="134">
        <f>+VLOOKUP(Tabla1[[#This Row],[Columna1]],IG!$D$3:$W$1908,6,FALSE)</f>
        <v>0</v>
      </c>
      <c r="J2333" s="134">
        <f>+VLOOKUP(Tabla1[[#This Row],[Columna1]],IG!$D$3:$W$1908,7,FALSE)</f>
        <v>0</v>
      </c>
      <c r="K2333" s="130"/>
      <c r="L2333" s="131"/>
      <c r="M2333" s="133" t="str">
        <f>+Tabla1[[#This Row],[Columna1]]&amp;Tabla1[[#This Row],[LOCALIDAD]]&amp;Tabla1[[#This Row],[MES]]</f>
        <v/>
      </c>
      <c r="N2333" s="29"/>
      <c r="O2333" s="135">
        <f>+VLOOKUP(Tabla1[[#This Row],[concatenar]],IG!$M$3:$W$1908,2,FALSE)</f>
        <v>0</v>
      </c>
      <c r="P2333" s="50">
        <f>+VLOOKUP(Tabla1[[#This Row],[concatenar]],IG!$M$3:$W$1908,3,FALSE)</f>
        <v>0</v>
      </c>
      <c r="Q2333" s="103">
        <f>+VLOOKUP(Tabla1[[#This Row],[concatenar]],IG!$M$3:$W$1908,8,FALSE)</f>
        <v>0</v>
      </c>
      <c r="R2333" s="97">
        <f>+VLOOKUP(Tabla1[[#This Row],[concatenar]],IG!$M$3:$W$1908,9,FALSE)</f>
        <v>0</v>
      </c>
      <c r="S2333" s="136">
        <f>+VLOOKUP(Tabla1[[#This Row],[concatenar]],IG!$M$3:$W$1908,10,FALSE)</f>
        <v>0</v>
      </c>
      <c r="T2333" s="137">
        <f>+VLOOKUP(Tabla1[[#This Row],[concatenar]],IG!$M$3:$W$1908,11,FALSE)</f>
        <v>0</v>
      </c>
      <c r="U2333" s="130"/>
      <c r="V2333" s="138"/>
      <c r="W2333" s="130"/>
      <c r="X2333" s="29"/>
      <c r="Y2333" s="139">
        <f>ROUND(Tabla1[[#This Row],[VALOR UNITARIO SEGUIMIENTO FINANCIERO
2024]]*Tabla1[[#This Row],[MET AFECTADA PORLA GLOSA
RECURSOS 2024]]*Tabla1[[#This Row],[Porcentaje de Glosa]],0)</f>
        <v>0</v>
      </c>
      <c r="Z2333" s="51">
        <f>ROUND(Tabla1[[#This Row],[VALOR UNITARIO SEGUIMIENTO FINANCIERO
2025]]*Tabla1[[#This Row],[META AFECTADA PORLA GLOSA
RECURSOS 2025]]*Tabla1[[#This Row],[Porcentaje de Glosa]],0)</f>
        <v>0</v>
      </c>
      <c r="AA2333" s="51">
        <f>ROUND(Tabla1[[#This Row],[VALOR DE LA GLOSA 2024]]+Tabla1[[#This Row],[VALOR DE LA GLOSA 2025]],0)</f>
        <v>0</v>
      </c>
      <c r="AB2333" s="56"/>
      <c r="AC2333" s="130"/>
      <c r="AD2333" s="140"/>
      <c r="AE2333" s="130"/>
      <c r="AF2333" s="140">
        <f>ROUND(Tabla1[[#This Row],[VALOR TOTAL DE LA GLOSA]]-Tabla1[[#This Row],[Valor soportado por la Subred]],0)</f>
        <v>0</v>
      </c>
      <c r="AG2333" s="130"/>
      <c r="AH2333" s="130"/>
      <c r="AI2333" s="140">
        <f>ROUND(Tabla1[[#This Row],[VALOR GLOSA DEFINITIVA]]-Tabla1[[#This Row],[VALOR LEVANTADO EN LIQUIDACION]],0)</f>
        <v>0</v>
      </c>
    </row>
    <row r="2334" spans="2:35" s="32" customFormat="1" ht="87.6" hidden="1" customHeight="1" x14ac:dyDescent="0.25">
      <c r="B2334" s="131"/>
      <c r="C2334" s="132"/>
      <c r="D2334" s="131"/>
      <c r="E2334" s="133" t="str">
        <f>+Tabla1[[#This Row],[CODIGO ACTIVIDAD EN PPP Y LINEAMIENTO]]&amp;Tabla1[[#This Row],[ENTORNO/COMPONENTE]]</f>
        <v/>
      </c>
      <c r="F2334" s="134">
        <f>+VLOOKUP(Tabla1[[#This Row],[Columna1]],IG!$D$3:$L$1908,3,FALSE)</f>
        <v>0</v>
      </c>
      <c r="G2334" s="134">
        <f>+VLOOKUP(Tabla1[[#This Row],[Columna1]],IG!$D$3:$W$1908,4,FALSE)</f>
        <v>0</v>
      </c>
      <c r="H2334" s="134">
        <f>+VLOOKUP(Tabla1[[#This Row],[Columna1]],IG!$D$3:$W$1908,5,FALSE)</f>
        <v>0</v>
      </c>
      <c r="I2334" s="134">
        <f>+VLOOKUP(Tabla1[[#This Row],[Columna1]],IG!$D$3:$W$1908,6,FALSE)</f>
        <v>0</v>
      </c>
      <c r="J2334" s="134">
        <f>+VLOOKUP(Tabla1[[#This Row],[Columna1]],IG!$D$3:$W$1908,7,FALSE)</f>
        <v>0</v>
      </c>
      <c r="K2334" s="130"/>
      <c r="L2334" s="131"/>
      <c r="M2334" s="133" t="str">
        <f>+Tabla1[[#This Row],[Columna1]]&amp;Tabla1[[#This Row],[LOCALIDAD]]&amp;Tabla1[[#This Row],[MES]]</f>
        <v/>
      </c>
      <c r="N2334" s="29"/>
      <c r="O2334" s="135">
        <f>+VLOOKUP(Tabla1[[#This Row],[concatenar]],IG!$M$3:$W$1908,2,FALSE)</f>
        <v>0</v>
      </c>
      <c r="P2334" s="50">
        <f>+VLOOKUP(Tabla1[[#This Row],[concatenar]],IG!$M$3:$W$1908,3,FALSE)</f>
        <v>0</v>
      </c>
      <c r="Q2334" s="103">
        <f>+VLOOKUP(Tabla1[[#This Row],[concatenar]],IG!$M$3:$W$1908,8,FALSE)</f>
        <v>0</v>
      </c>
      <c r="R2334" s="97">
        <f>+VLOOKUP(Tabla1[[#This Row],[concatenar]],IG!$M$3:$W$1908,9,FALSE)</f>
        <v>0</v>
      </c>
      <c r="S2334" s="136">
        <f>+VLOOKUP(Tabla1[[#This Row],[concatenar]],IG!$M$3:$W$1908,10,FALSE)</f>
        <v>0</v>
      </c>
      <c r="T2334" s="137">
        <f>+VLOOKUP(Tabla1[[#This Row],[concatenar]],IG!$M$3:$W$1908,11,FALSE)</f>
        <v>0</v>
      </c>
      <c r="U2334" s="130"/>
      <c r="V2334" s="138"/>
      <c r="W2334" s="130"/>
      <c r="X2334" s="29"/>
      <c r="Y2334" s="139">
        <f>ROUND(Tabla1[[#This Row],[VALOR UNITARIO SEGUIMIENTO FINANCIERO
2024]]*Tabla1[[#This Row],[MET AFECTADA PORLA GLOSA
RECURSOS 2024]]*Tabla1[[#This Row],[Porcentaje de Glosa]],0)</f>
        <v>0</v>
      </c>
      <c r="Z2334" s="51">
        <f>ROUND(Tabla1[[#This Row],[VALOR UNITARIO SEGUIMIENTO FINANCIERO
2025]]*Tabla1[[#This Row],[META AFECTADA PORLA GLOSA
RECURSOS 2025]]*Tabla1[[#This Row],[Porcentaje de Glosa]],0)</f>
        <v>0</v>
      </c>
      <c r="AA2334" s="51">
        <f>ROUND(Tabla1[[#This Row],[VALOR DE LA GLOSA 2024]]+Tabla1[[#This Row],[VALOR DE LA GLOSA 2025]],0)</f>
        <v>0</v>
      </c>
      <c r="AB2334" s="56"/>
      <c r="AC2334" s="130"/>
      <c r="AD2334" s="140"/>
      <c r="AE2334" s="130"/>
      <c r="AF2334" s="140">
        <f>ROUND(Tabla1[[#This Row],[VALOR TOTAL DE LA GLOSA]]-Tabla1[[#This Row],[Valor soportado por la Subred]],0)</f>
        <v>0</v>
      </c>
      <c r="AG2334" s="130"/>
      <c r="AH2334" s="130"/>
      <c r="AI2334" s="140">
        <f>ROUND(Tabla1[[#This Row],[VALOR GLOSA DEFINITIVA]]-Tabla1[[#This Row],[VALOR LEVANTADO EN LIQUIDACION]],0)</f>
        <v>0</v>
      </c>
    </row>
    <row r="2335" spans="2:35" s="32" customFormat="1" ht="87.6" hidden="1" customHeight="1" x14ac:dyDescent="0.25">
      <c r="B2335" s="131"/>
      <c r="C2335" s="132"/>
      <c r="D2335" s="131"/>
      <c r="E2335" s="133" t="str">
        <f>+Tabla1[[#This Row],[CODIGO ACTIVIDAD EN PPP Y LINEAMIENTO]]&amp;Tabla1[[#This Row],[ENTORNO/COMPONENTE]]</f>
        <v/>
      </c>
      <c r="F2335" s="134">
        <f>+VLOOKUP(Tabla1[[#This Row],[Columna1]],IG!$D$3:$L$1908,3,FALSE)</f>
        <v>0</v>
      </c>
      <c r="G2335" s="134">
        <f>+VLOOKUP(Tabla1[[#This Row],[Columna1]],IG!$D$3:$W$1908,4,FALSE)</f>
        <v>0</v>
      </c>
      <c r="H2335" s="134">
        <f>+VLOOKUP(Tabla1[[#This Row],[Columna1]],IG!$D$3:$W$1908,5,FALSE)</f>
        <v>0</v>
      </c>
      <c r="I2335" s="134">
        <f>+VLOOKUP(Tabla1[[#This Row],[Columna1]],IG!$D$3:$W$1908,6,FALSE)</f>
        <v>0</v>
      </c>
      <c r="J2335" s="134">
        <f>+VLOOKUP(Tabla1[[#This Row],[Columna1]],IG!$D$3:$W$1908,7,FALSE)</f>
        <v>0</v>
      </c>
      <c r="K2335" s="130"/>
      <c r="L2335" s="131"/>
      <c r="M2335" s="133" t="str">
        <f>+Tabla1[[#This Row],[Columna1]]&amp;Tabla1[[#This Row],[LOCALIDAD]]&amp;Tabla1[[#This Row],[MES]]</f>
        <v/>
      </c>
      <c r="N2335" s="29"/>
      <c r="O2335" s="135">
        <f>+VLOOKUP(Tabla1[[#This Row],[concatenar]],IG!$M$3:$W$1908,2,FALSE)</f>
        <v>0</v>
      </c>
      <c r="P2335" s="50">
        <f>+VLOOKUP(Tabla1[[#This Row],[concatenar]],IG!$M$3:$W$1908,3,FALSE)</f>
        <v>0</v>
      </c>
      <c r="Q2335" s="103">
        <f>+VLOOKUP(Tabla1[[#This Row],[concatenar]],IG!$M$3:$W$1908,8,FALSE)</f>
        <v>0</v>
      </c>
      <c r="R2335" s="97">
        <f>+VLOOKUP(Tabla1[[#This Row],[concatenar]],IG!$M$3:$W$1908,9,FALSE)</f>
        <v>0</v>
      </c>
      <c r="S2335" s="136">
        <f>+VLOOKUP(Tabla1[[#This Row],[concatenar]],IG!$M$3:$W$1908,10,FALSE)</f>
        <v>0</v>
      </c>
      <c r="T2335" s="137">
        <f>+VLOOKUP(Tabla1[[#This Row],[concatenar]],IG!$M$3:$W$1908,11,FALSE)</f>
        <v>0</v>
      </c>
      <c r="U2335" s="130"/>
      <c r="V2335" s="138"/>
      <c r="W2335" s="130"/>
      <c r="X2335" s="29"/>
      <c r="Y2335" s="139">
        <f>ROUND(Tabla1[[#This Row],[VALOR UNITARIO SEGUIMIENTO FINANCIERO
2024]]*Tabla1[[#This Row],[MET AFECTADA PORLA GLOSA
RECURSOS 2024]]*Tabla1[[#This Row],[Porcentaje de Glosa]],0)</f>
        <v>0</v>
      </c>
      <c r="Z2335" s="51">
        <f>ROUND(Tabla1[[#This Row],[VALOR UNITARIO SEGUIMIENTO FINANCIERO
2025]]*Tabla1[[#This Row],[META AFECTADA PORLA GLOSA
RECURSOS 2025]]*Tabla1[[#This Row],[Porcentaje de Glosa]],0)</f>
        <v>0</v>
      </c>
      <c r="AA2335" s="51">
        <f>ROUND(Tabla1[[#This Row],[VALOR DE LA GLOSA 2024]]+Tabla1[[#This Row],[VALOR DE LA GLOSA 2025]],0)</f>
        <v>0</v>
      </c>
      <c r="AB2335" s="56"/>
      <c r="AC2335" s="130"/>
      <c r="AD2335" s="140"/>
      <c r="AE2335" s="130"/>
      <c r="AF2335" s="140">
        <f>ROUND(Tabla1[[#This Row],[VALOR TOTAL DE LA GLOSA]]-Tabla1[[#This Row],[Valor soportado por la Subred]],0)</f>
        <v>0</v>
      </c>
      <c r="AG2335" s="130"/>
      <c r="AH2335" s="130"/>
      <c r="AI2335" s="140">
        <f>ROUND(Tabla1[[#This Row],[VALOR GLOSA DEFINITIVA]]-Tabla1[[#This Row],[VALOR LEVANTADO EN LIQUIDACION]],0)</f>
        <v>0</v>
      </c>
    </row>
    <row r="2336" spans="2:35" s="32" customFormat="1" ht="87.6" hidden="1" customHeight="1" x14ac:dyDescent="0.25">
      <c r="B2336" s="131"/>
      <c r="C2336" s="132"/>
      <c r="D2336" s="131"/>
      <c r="E2336" s="133" t="str">
        <f>+Tabla1[[#This Row],[CODIGO ACTIVIDAD EN PPP Y LINEAMIENTO]]&amp;Tabla1[[#This Row],[ENTORNO/COMPONENTE]]</f>
        <v/>
      </c>
      <c r="F2336" s="134">
        <f>+VLOOKUP(Tabla1[[#This Row],[Columna1]],IG!$D$3:$L$1908,3,FALSE)</f>
        <v>0</v>
      </c>
      <c r="G2336" s="134">
        <f>+VLOOKUP(Tabla1[[#This Row],[Columna1]],IG!$D$3:$W$1908,4,FALSE)</f>
        <v>0</v>
      </c>
      <c r="H2336" s="134">
        <f>+VLOOKUP(Tabla1[[#This Row],[Columna1]],IG!$D$3:$W$1908,5,FALSE)</f>
        <v>0</v>
      </c>
      <c r="I2336" s="134">
        <f>+VLOOKUP(Tabla1[[#This Row],[Columna1]],IG!$D$3:$W$1908,6,FALSE)</f>
        <v>0</v>
      </c>
      <c r="J2336" s="134">
        <f>+VLOOKUP(Tabla1[[#This Row],[Columna1]],IG!$D$3:$W$1908,7,FALSE)</f>
        <v>0</v>
      </c>
      <c r="K2336" s="130"/>
      <c r="L2336" s="131"/>
      <c r="M2336" s="133" t="str">
        <f>+Tabla1[[#This Row],[Columna1]]&amp;Tabla1[[#This Row],[LOCALIDAD]]&amp;Tabla1[[#This Row],[MES]]</f>
        <v/>
      </c>
      <c r="N2336" s="29"/>
      <c r="O2336" s="135">
        <f>+VLOOKUP(Tabla1[[#This Row],[concatenar]],IG!$M$3:$W$1908,2,FALSE)</f>
        <v>0</v>
      </c>
      <c r="P2336" s="50">
        <f>+VLOOKUP(Tabla1[[#This Row],[concatenar]],IG!$M$3:$W$1908,3,FALSE)</f>
        <v>0</v>
      </c>
      <c r="Q2336" s="103">
        <f>+VLOOKUP(Tabla1[[#This Row],[concatenar]],IG!$M$3:$W$1908,8,FALSE)</f>
        <v>0</v>
      </c>
      <c r="R2336" s="97">
        <f>+VLOOKUP(Tabla1[[#This Row],[concatenar]],IG!$M$3:$W$1908,9,FALSE)</f>
        <v>0</v>
      </c>
      <c r="S2336" s="136">
        <f>+VLOOKUP(Tabla1[[#This Row],[concatenar]],IG!$M$3:$W$1908,10,FALSE)</f>
        <v>0</v>
      </c>
      <c r="T2336" s="137">
        <f>+VLOOKUP(Tabla1[[#This Row],[concatenar]],IG!$M$3:$W$1908,11,FALSE)</f>
        <v>0</v>
      </c>
      <c r="U2336" s="130"/>
      <c r="V2336" s="138"/>
      <c r="W2336" s="130"/>
      <c r="X2336" s="29"/>
      <c r="Y2336" s="139">
        <f>ROUND(Tabla1[[#This Row],[VALOR UNITARIO SEGUIMIENTO FINANCIERO
2024]]*Tabla1[[#This Row],[MET AFECTADA PORLA GLOSA
RECURSOS 2024]]*Tabla1[[#This Row],[Porcentaje de Glosa]],0)</f>
        <v>0</v>
      </c>
      <c r="Z2336" s="51">
        <f>ROUND(Tabla1[[#This Row],[VALOR UNITARIO SEGUIMIENTO FINANCIERO
2025]]*Tabla1[[#This Row],[META AFECTADA PORLA GLOSA
RECURSOS 2025]]*Tabla1[[#This Row],[Porcentaje de Glosa]],0)</f>
        <v>0</v>
      </c>
      <c r="AA2336" s="51">
        <f>ROUND(Tabla1[[#This Row],[VALOR DE LA GLOSA 2024]]+Tabla1[[#This Row],[VALOR DE LA GLOSA 2025]],0)</f>
        <v>0</v>
      </c>
      <c r="AB2336" s="56"/>
      <c r="AC2336" s="130"/>
      <c r="AD2336" s="140"/>
      <c r="AE2336" s="130"/>
      <c r="AF2336" s="140">
        <f>ROUND(Tabla1[[#This Row],[VALOR TOTAL DE LA GLOSA]]-Tabla1[[#This Row],[Valor soportado por la Subred]],0)</f>
        <v>0</v>
      </c>
      <c r="AG2336" s="130"/>
      <c r="AH2336" s="130"/>
      <c r="AI2336" s="140">
        <f>ROUND(Tabla1[[#This Row],[VALOR GLOSA DEFINITIVA]]-Tabla1[[#This Row],[VALOR LEVANTADO EN LIQUIDACION]],0)</f>
        <v>0</v>
      </c>
    </row>
    <row r="2337" spans="2:35" s="32" customFormat="1" ht="87.6" hidden="1" customHeight="1" x14ac:dyDescent="0.25">
      <c r="B2337" s="131"/>
      <c r="C2337" s="132"/>
      <c r="D2337" s="131"/>
      <c r="E2337" s="133" t="str">
        <f>+Tabla1[[#This Row],[CODIGO ACTIVIDAD EN PPP Y LINEAMIENTO]]&amp;Tabla1[[#This Row],[ENTORNO/COMPONENTE]]</f>
        <v/>
      </c>
      <c r="F2337" s="134">
        <f>+VLOOKUP(Tabla1[[#This Row],[Columna1]],IG!$D$3:$L$1908,3,FALSE)</f>
        <v>0</v>
      </c>
      <c r="G2337" s="134">
        <f>+VLOOKUP(Tabla1[[#This Row],[Columna1]],IG!$D$3:$W$1908,4,FALSE)</f>
        <v>0</v>
      </c>
      <c r="H2337" s="134">
        <f>+VLOOKUP(Tabla1[[#This Row],[Columna1]],IG!$D$3:$W$1908,5,FALSE)</f>
        <v>0</v>
      </c>
      <c r="I2337" s="134">
        <f>+VLOOKUP(Tabla1[[#This Row],[Columna1]],IG!$D$3:$W$1908,6,FALSE)</f>
        <v>0</v>
      </c>
      <c r="J2337" s="134">
        <f>+VLOOKUP(Tabla1[[#This Row],[Columna1]],IG!$D$3:$W$1908,7,FALSE)</f>
        <v>0</v>
      </c>
      <c r="K2337" s="130"/>
      <c r="L2337" s="131"/>
      <c r="M2337" s="133" t="str">
        <f>+Tabla1[[#This Row],[Columna1]]&amp;Tabla1[[#This Row],[LOCALIDAD]]&amp;Tabla1[[#This Row],[MES]]</f>
        <v/>
      </c>
      <c r="N2337" s="29"/>
      <c r="O2337" s="135">
        <f>+VLOOKUP(Tabla1[[#This Row],[concatenar]],IG!$M$3:$W$1908,2,FALSE)</f>
        <v>0</v>
      </c>
      <c r="P2337" s="50">
        <f>+VLOOKUP(Tabla1[[#This Row],[concatenar]],IG!$M$3:$W$1908,3,FALSE)</f>
        <v>0</v>
      </c>
      <c r="Q2337" s="103">
        <f>+VLOOKUP(Tabla1[[#This Row],[concatenar]],IG!$M$3:$W$1908,8,FALSE)</f>
        <v>0</v>
      </c>
      <c r="R2337" s="97">
        <f>+VLOOKUP(Tabla1[[#This Row],[concatenar]],IG!$M$3:$W$1908,9,FALSE)</f>
        <v>0</v>
      </c>
      <c r="S2337" s="136">
        <f>+VLOOKUP(Tabla1[[#This Row],[concatenar]],IG!$M$3:$W$1908,10,FALSE)</f>
        <v>0</v>
      </c>
      <c r="T2337" s="137">
        <f>+VLOOKUP(Tabla1[[#This Row],[concatenar]],IG!$M$3:$W$1908,11,FALSE)</f>
        <v>0</v>
      </c>
      <c r="U2337" s="130"/>
      <c r="V2337" s="138"/>
      <c r="W2337" s="130"/>
      <c r="X2337" s="29"/>
      <c r="Y2337" s="139">
        <f>ROUND(Tabla1[[#This Row],[VALOR UNITARIO SEGUIMIENTO FINANCIERO
2024]]*Tabla1[[#This Row],[MET AFECTADA PORLA GLOSA
RECURSOS 2024]]*Tabla1[[#This Row],[Porcentaje de Glosa]],0)</f>
        <v>0</v>
      </c>
      <c r="Z2337" s="51">
        <f>ROUND(Tabla1[[#This Row],[VALOR UNITARIO SEGUIMIENTO FINANCIERO
2025]]*Tabla1[[#This Row],[META AFECTADA PORLA GLOSA
RECURSOS 2025]]*Tabla1[[#This Row],[Porcentaje de Glosa]],0)</f>
        <v>0</v>
      </c>
      <c r="AA2337" s="51">
        <f>ROUND(Tabla1[[#This Row],[VALOR DE LA GLOSA 2024]]+Tabla1[[#This Row],[VALOR DE LA GLOSA 2025]],0)</f>
        <v>0</v>
      </c>
      <c r="AB2337" s="56"/>
      <c r="AC2337" s="130"/>
      <c r="AD2337" s="140"/>
      <c r="AE2337" s="130"/>
      <c r="AF2337" s="140">
        <f>ROUND(Tabla1[[#This Row],[VALOR TOTAL DE LA GLOSA]]-Tabla1[[#This Row],[Valor soportado por la Subred]],0)</f>
        <v>0</v>
      </c>
      <c r="AG2337" s="130"/>
      <c r="AH2337" s="130"/>
      <c r="AI2337" s="140">
        <f>ROUND(Tabla1[[#This Row],[VALOR GLOSA DEFINITIVA]]-Tabla1[[#This Row],[VALOR LEVANTADO EN LIQUIDACION]],0)</f>
        <v>0</v>
      </c>
    </row>
    <row r="2338" spans="2:35" s="32" customFormat="1" ht="87.6" hidden="1" customHeight="1" x14ac:dyDescent="0.25">
      <c r="B2338" s="131"/>
      <c r="C2338" s="132"/>
      <c r="D2338" s="131"/>
      <c r="E2338" s="133" t="str">
        <f>+Tabla1[[#This Row],[CODIGO ACTIVIDAD EN PPP Y LINEAMIENTO]]&amp;Tabla1[[#This Row],[ENTORNO/COMPONENTE]]</f>
        <v/>
      </c>
      <c r="F2338" s="134">
        <f>+VLOOKUP(Tabla1[[#This Row],[Columna1]],IG!$D$3:$L$1908,3,FALSE)</f>
        <v>0</v>
      </c>
      <c r="G2338" s="134">
        <f>+VLOOKUP(Tabla1[[#This Row],[Columna1]],IG!$D$3:$W$1908,4,FALSE)</f>
        <v>0</v>
      </c>
      <c r="H2338" s="134">
        <f>+VLOOKUP(Tabla1[[#This Row],[Columna1]],IG!$D$3:$W$1908,5,FALSE)</f>
        <v>0</v>
      </c>
      <c r="I2338" s="134">
        <f>+VLOOKUP(Tabla1[[#This Row],[Columna1]],IG!$D$3:$W$1908,6,FALSE)</f>
        <v>0</v>
      </c>
      <c r="J2338" s="134">
        <f>+VLOOKUP(Tabla1[[#This Row],[Columna1]],IG!$D$3:$W$1908,7,FALSE)</f>
        <v>0</v>
      </c>
      <c r="K2338" s="130"/>
      <c r="L2338" s="131"/>
      <c r="M2338" s="133" t="str">
        <f>+Tabla1[[#This Row],[Columna1]]&amp;Tabla1[[#This Row],[LOCALIDAD]]&amp;Tabla1[[#This Row],[MES]]</f>
        <v/>
      </c>
      <c r="N2338" s="29"/>
      <c r="O2338" s="135">
        <f>+VLOOKUP(Tabla1[[#This Row],[concatenar]],IG!$M$3:$W$1908,2,FALSE)</f>
        <v>0</v>
      </c>
      <c r="P2338" s="50">
        <f>+VLOOKUP(Tabla1[[#This Row],[concatenar]],IG!$M$3:$W$1908,3,FALSE)</f>
        <v>0</v>
      </c>
      <c r="Q2338" s="103">
        <f>+VLOOKUP(Tabla1[[#This Row],[concatenar]],IG!$M$3:$W$1908,8,FALSE)</f>
        <v>0</v>
      </c>
      <c r="R2338" s="97">
        <f>+VLOOKUP(Tabla1[[#This Row],[concatenar]],IG!$M$3:$W$1908,9,FALSE)</f>
        <v>0</v>
      </c>
      <c r="S2338" s="136">
        <f>+VLOOKUP(Tabla1[[#This Row],[concatenar]],IG!$M$3:$W$1908,10,FALSE)</f>
        <v>0</v>
      </c>
      <c r="T2338" s="137">
        <f>+VLOOKUP(Tabla1[[#This Row],[concatenar]],IG!$M$3:$W$1908,11,FALSE)</f>
        <v>0</v>
      </c>
      <c r="U2338" s="130"/>
      <c r="V2338" s="138"/>
      <c r="W2338" s="130"/>
      <c r="X2338" s="29"/>
      <c r="Y2338" s="139">
        <f>ROUND(Tabla1[[#This Row],[VALOR UNITARIO SEGUIMIENTO FINANCIERO
2024]]*Tabla1[[#This Row],[MET AFECTADA PORLA GLOSA
RECURSOS 2024]]*Tabla1[[#This Row],[Porcentaje de Glosa]],0)</f>
        <v>0</v>
      </c>
      <c r="Z2338" s="51">
        <f>ROUND(Tabla1[[#This Row],[VALOR UNITARIO SEGUIMIENTO FINANCIERO
2025]]*Tabla1[[#This Row],[META AFECTADA PORLA GLOSA
RECURSOS 2025]]*Tabla1[[#This Row],[Porcentaje de Glosa]],0)</f>
        <v>0</v>
      </c>
      <c r="AA2338" s="51">
        <f>ROUND(Tabla1[[#This Row],[VALOR DE LA GLOSA 2024]]+Tabla1[[#This Row],[VALOR DE LA GLOSA 2025]],0)</f>
        <v>0</v>
      </c>
      <c r="AB2338" s="56"/>
      <c r="AC2338" s="130"/>
      <c r="AD2338" s="140"/>
      <c r="AE2338" s="130"/>
      <c r="AF2338" s="140">
        <f>ROUND(Tabla1[[#This Row],[VALOR TOTAL DE LA GLOSA]]-Tabla1[[#This Row],[Valor soportado por la Subred]],0)</f>
        <v>0</v>
      </c>
      <c r="AG2338" s="130"/>
      <c r="AH2338" s="130"/>
      <c r="AI2338" s="140">
        <f>ROUND(Tabla1[[#This Row],[VALOR GLOSA DEFINITIVA]]-Tabla1[[#This Row],[VALOR LEVANTADO EN LIQUIDACION]],0)</f>
        <v>0</v>
      </c>
    </row>
    <row r="2339" spans="2:35" s="32" customFormat="1" ht="87.6" hidden="1" customHeight="1" x14ac:dyDescent="0.25">
      <c r="B2339" s="131"/>
      <c r="C2339" s="132"/>
      <c r="D2339" s="131"/>
      <c r="E2339" s="133" t="str">
        <f>+Tabla1[[#This Row],[CODIGO ACTIVIDAD EN PPP Y LINEAMIENTO]]&amp;Tabla1[[#This Row],[ENTORNO/COMPONENTE]]</f>
        <v/>
      </c>
      <c r="F2339" s="134">
        <f>+VLOOKUP(Tabla1[[#This Row],[Columna1]],IG!$D$3:$L$1908,3,FALSE)</f>
        <v>0</v>
      </c>
      <c r="G2339" s="134">
        <f>+VLOOKUP(Tabla1[[#This Row],[Columna1]],IG!$D$3:$W$1908,4,FALSE)</f>
        <v>0</v>
      </c>
      <c r="H2339" s="134">
        <f>+VLOOKUP(Tabla1[[#This Row],[Columna1]],IG!$D$3:$W$1908,5,FALSE)</f>
        <v>0</v>
      </c>
      <c r="I2339" s="134">
        <f>+VLOOKUP(Tabla1[[#This Row],[Columna1]],IG!$D$3:$W$1908,6,FALSE)</f>
        <v>0</v>
      </c>
      <c r="J2339" s="134">
        <f>+VLOOKUP(Tabla1[[#This Row],[Columna1]],IG!$D$3:$W$1908,7,FALSE)</f>
        <v>0</v>
      </c>
      <c r="K2339" s="130"/>
      <c r="L2339" s="131"/>
      <c r="M2339" s="133" t="str">
        <f>+Tabla1[[#This Row],[Columna1]]&amp;Tabla1[[#This Row],[LOCALIDAD]]&amp;Tabla1[[#This Row],[MES]]</f>
        <v/>
      </c>
      <c r="N2339" s="29"/>
      <c r="O2339" s="135">
        <f>+VLOOKUP(Tabla1[[#This Row],[concatenar]],IG!$M$3:$W$1908,2,FALSE)</f>
        <v>0</v>
      </c>
      <c r="P2339" s="50">
        <f>+VLOOKUP(Tabla1[[#This Row],[concatenar]],IG!$M$3:$W$1908,3,FALSE)</f>
        <v>0</v>
      </c>
      <c r="Q2339" s="103">
        <f>+VLOOKUP(Tabla1[[#This Row],[concatenar]],IG!$M$3:$W$1908,8,FALSE)</f>
        <v>0</v>
      </c>
      <c r="R2339" s="97">
        <f>+VLOOKUP(Tabla1[[#This Row],[concatenar]],IG!$M$3:$W$1908,9,FALSE)</f>
        <v>0</v>
      </c>
      <c r="S2339" s="136">
        <f>+VLOOKUP(Tabla1[[#This Row],[concatenar]],IG!$M$3:$W$1908,10,FALSE)</f>
        <v>0</v>
      </c>
      <c r="T2339" s="137">
        <f>+VLOOKUP(Tabla1[[#This Row],[concatenar]],IG!$M$3:$W$1908,11,FALSE)</f>
        <v>0</v>
      </c>
      <c r="U2339" s="130"/>
      <c r="V2339" s="138"/>
      <c r="W2339" s="130"/>
      <c r="X2339" s="29"/>
      <c r="Y2339" s="139">
        <f>ROUND(Tabla1[[#This Row],[VALOR UNITARIO SEGUIMIENTO FINANCIERO
2024]]*Tabla1[[#This Row],[MET AFECTADA PORLA GLOSA
RECURSOS 2024]]*Tabla1[[#This Row],[Porcentaje de Glosa]],0)</f>
        <v>0</v>
      </c>
      <c r="Z2339" s="51">
        <f>ROUND(Tabla1[[#This Row],[VALOR UNITARIO SEGUIMIENTO FINANCIERO
2025]]*Tabla1[[#This Row],[META AFECTADA PORLA GLOSA
RECURSOS 2025]]*Tabla1[[#This Row],[Porcentaje de Glosa]],0)</f>
        <v>0</v>
      </c>
      <c r="AA2339" s="51">
        <f>ROUND(Tabla1[[#This Row],[VALOR DE LA GLOSA 2024]]+Tabla1[[#This Row],[VALOR DE LA GLOSA 2025]],0)</f>
        <v>0</v>
      </c>
      <c r="AB2339" s="56"/>
      <c r="AC2339" s="130"/>
      <c r="AD2339" s="140"/>
      <c r="AE2339" s="130"/>
      <c r="AF2339" s="140">
        <f>ROUND(Tabla1[[#This Row],[VALOR TOTAL DE LA GLOSA]]-Tabla1[[#This Row],[Valor soportado por la Subred]],0)</f>
        <v>0</v>
      </c>
      <c r="AG2339" s="130"/>
      <c r="AH2339" s="130"/>
      <c r="AI2339" s="140">
        <f>ROUND(Tabla1[[#This Row],[VALOR GLOSA DEFINITIVA]]-Tabla1[[#This Row],[VALOR LEVANTADO EN LIQUIDACION]],0)</f>
        <v>0</v>
      </c>
    </row>
    <row r="2340" spans="2:35" s="32" customFormat="1" ht="87.6" hidden="1" customHeight="1" x14ac:dyDescent="0.25">
      <c r="B2340" s="131"/>
      <c r="C2340" s="132"/>
      <c r="D2340" s="131"/>
      <c r="E2340" s="133" t="str">
        <f>+Tabla1[[#This Row],[CODIGO ACTIVIDAD EN PPP Y LINEAMIENTO]]&amp;Tabla1[[#This Row],[ENTORNO/COMPONENTE]]</f>
        <v/>
      </c>
      <c r="F2340" s="134">
        <f>+VLOOKUP(Tabla1[[#This Row],[Columna1]],IG!$D$3:$L$1908,3,FALSE)</f>
        <v>0</v>
      </c>
      <c r="G2340" s="134">
        <f>+VLOOKUP(Tabla1[[#This Row],[Columna1]],IG!$D$3:$W$1908,4,FALSE)</f>
        <v>0</v>
      </c>
      <c r="H2340" s="134">
        <f>+VLOOKUP(Tabla1[[#This Row],[Columna1]],IG!$D$3:$W$1908,5,FALSE)</f>
        <v>0</v>
      </c>
      <c r="I2340" s="134">
        <f>+VLOOKUP(Tabla1[[#This Row],[Columna1]],IG!$D$3:$W$1908,6,FALSE)</f>
        <v>0</v>
      </c>
      <c r="J2340" s="134">
        <f>+VLOOKUP(Tabla1[[#This Row],[Columna1]],IG!$D$3:$W$1908,7,FALSE)</f>
        <v>0</v>
      </c>
      <c r="K2340" s="130"/>
      <c r="L2340" s="131"/>
      <c r="M2340" s="133" t="str">
        <f>+Tabla1[[#This Row],[Columna1]]&amp;Tabla1[[#This Row],[LOCALIDAD]]&amp;Tabla1[[#This Row],[MES]]</f>
        <v/>
      </c>
      <c r="N2340" s="29"/>
      <c r="O2340" s="135">
        <f>+VLOOKUP(Tabla1[[#This Row],[concatenar]],IG!$M$3:$W$1908,2,FALSE)</f>
        <v>0</v>
      </c>
      <c r="P2340" s="50">
        <f>+VLOOKUP(Tabla1[[#This Row],[concatenar]],IG!$M$3:$W$1908,3,FALSE)</f>
        <v>0</v>
      </c>
      <c r="Q2340" s="103">
        <f>+VLOOKUP(Tabla1[[#This Row],[concatenar]],IG!$M$3:$W$1908,8,FALSE)</f>
        <v>0</v>
      </c>
      <c r="R2340" s="97">
        <f>+VLOOKUP(Tabla1[[#This Row],[concatenar]],IG!$M$3:$W$1908,9,FALSE)</f>
        <v>0</v>
      </c>
      <c r="S2340" s="136">
        <f>+VLOOKUP(Tabla1[[#This Row],[concatenar]],IG!$M$3:$W$1908,10,FALSE)</f>
        <v>0</v>
      </c>
      <c r="T2340" s="137">
        <f>+VLOOKUP(Tabla1[[#This Row],[concatenar]],IG!$M$3:$W$1908,11,FALSE)</f>
        <v>0</v>
      </c>
      <c r="U2340" s="130"/>
      <c r="V2340" s="138"/>
      <c r="W2340" s="130"/>
      <c r="X2340" s="29"/>
      <c r="Y2340" s="139">
        <f>ROUND(Tabla1[[#This Row],[VALOR UNITARIO SEGUIMIENTO FINANCIERO
2024]]*Tabla1[[#This Row],[MET AFECTADA PORLA GLOSA
RECURSOS 2024]]*Tabla1[[#This Row],[Porcentaje de Glosa]],0)</f>
        <v>0</v>
      </c>
      <c r="Z2340" s="51">
        <f>ROUND(Tabla1[[#This Row],[VALOR UNITARIO SEGUIMIENTO FINANCIERO
2025]]*Tabla1[[#This Row],[META AFECTADA PORLA GLOSA
RECURSOS 2025]]*Tabla1[[#This Row],[Porcentaje de Glosa]],0)</f>
        <v>0</v>
      </c>
      <c r="AA2340" s="51">
        <f>ROUND(Tabla1[[#This Row],[VALOR DE LA GLOSA 2024]]+Tabla1[[#This Row],[VALOR DE LA GLOSA 2025]],0)</f>
        <v>0</v>
      </c>
      <c r="AB2340" s="56"/>
      <c r="AC2340" s="130"/>
      <c r="AD2340" s="140"/>
      <c r="AE2340" s="130"/>
      <c r="AF2340" s="140">
        <f>ROUND(Tabla1[[#This Row],[VALOR TOTAL DE LA GLOSA]]-Tabla1[[#This Row],[Valor soportado por la Subred]],0)</f>
        <v>0</v>
      </c>
      <c r="AG2340" s="130"/>
      <c r="AH2340" s="130"/>
      <c r="AI2340" s="140">
        <f>ROUND(Tabla1[[#This Row],[VALOR GLOSA DEFINITIVA]]-Tabla1[[#This Row],[VALOR LEVANTADO EN LIQUIDACION]],0)</f>
        <v>0</v>
      </c>
    </row>
    <row r="2341" spans="2:35" s="32" customFormat="1" ht="87.6" hidden="1" customHeight="1" x14ac:dyDescent="0.25">
      <c r="B2341" s="131"/>
      <c r="C2341" s="132"/>
      <c r="D2341" s="131"/>
      <c r="E2341" s="133" t="str">
        <f>+Tabla1[[#This Row],[CODIGO ACTIVIDAD EN PPP Y LINEAMIENTO]]&amp;Tabla1[[#This Row],[ENTORNO/COMPONENTE]]</f>
        <v/>
      </c>
      <c r="F2341" s="134">
        <f>+VLOOKUP(Tabla1[[#This Row],[Columna1]],IG!$D$3:$L$1908,3,FALSE)</f>
        <v>0</v>
      </c>
      <c r="G2341" s="134">
        <f>+VLOOKUP(Tabla1[[#This Row],[Columna1]],IG!$D$3:$W$1908,4,FALSE)</f>
        <v>0</v>
      </c>
      <c r="H2341" s="134">
        <f>+VLOOKUP(Tabla1[[#This Row],[Columna1]],IG!$D$3:$W$1908,5,FALSE)</f>
        <v>0</v>
      </c>
      <c r="I2341" s="134">
        <f>+VLOOKUP(Tabla1[[#This Row],[Columna1]],IG!$D$3:$W$1908,6,FALSE)</f>
        <v>0</v>
      </c>
      <c r="J2341" s="134">
        <f>+VLOOKUP(Tabla1[[#This Row],[Columna1]],IG!$D$3:$W$1908,7,FALSE)</f>
        <v>0</v>
      </c>
      <c r="K2341" s="130"/>
      <c r="L2341" s="131"/>
      <c r="M2341" s="133" t="str">
        <f>+Tabla1[[#This Row],[Columna1]]&amp;Tabla1[[#This Row],[LOCALIDAD]]&amp;Tabla1[[#This Row],[MES]]</f>
        <v/>
      </c>
      <c r="N2341" s="29"/>
      <c r="O2341" s="135">
        <f>+VLOOKUP(Tabla1[[#This Row],[concatenar]],IG!$M$3:$W$1908,2,FALSE)</f>
        <v>0</v>
      </c>
      <c r="P2341" s="50">
        <f>+VLOOKUP(Tabla1[[#This Row],[concatenar]],IG!$M$3:$W$1908,3,FALSE)</f>
        <v>0</v>
      </c>
      <c r="Q2341" s="103">
        <f>+VLOOKUP(Tabla1[[#This Row],[concatenar]],IG!$M$3:$W$1908,8,FALSE)</f>
        <v>0</v>
      </c>
      <c r="R2341" s="97">
        <f>+VLOOKUP(Tabla1[[#This Row],[concatenar]],IG!$M$3:$W$1908,9,FALSE)</f>
        <v>0</v>
      </c>
      <c r="S2341" s="136">
        <f>+VLOOKUP(Tabla1[[#This Row],[concatenar]],IG!$M$3:$W$1908,10,FALSE)</f>
        <v>0</v>
      </c>
      <c r="T2341" s="137">
        <f>+VLOOKUP(Tabla1[[#This Row],[concatenar]],IG!$M$3:$W$1908,11,FALSE)</f>
        <v>0</v>
      </c>
      <c r="U2341" s="130"/>
      <c r="V2341" s="138"/>
      <c r="W2341" s="130"/>
      <c r="X2341" s="29"/>
      <c r="Y2341" s="139">
        <f>ROUND(Tabla1[[#This Row],[VALOR UNITARIO SEGUIMIENTO FINANCIERO
2024]]*Tabla1[[#This Row],[MET AFECTADA PORLA GLOSA
RECURSOS 2024]]*Tabla1[[#This Row],[Porcentaje de Glosa]],0)</f>
        <v>0</v>
      </c>
      <c r="Z2341" s="51">
        <f>ROUND(Tabla1[[#This Row],[VALOR UNITARIO SEGUIMIENTO FINANCIERO
2025]]*Tabla1[[#This Row],[META AFECTADA PORLA GLOSA
RECURSOS 2025]]*Tabla1[[#This Row],[Porcentaje de Glosa]],0)</f>
        <v>0</v>
      </c>
      <c r="AA2341" s="51">
        <f>ROUND(Tabla1[[#This Row],[VALOR DE LA GLOSA 2024]]+Tabla1[[#This Row],[VALOR DE LA GLOSA 2025]],0)</f>
        <v>0</v>
      </c>
      <c r="AB2341" s="56"/>
      <c r="AC2341" s="130"/>
      <c r="AD2341" s="140"/>
      <c r="AE2341" s="130"/>
      <c r="AF2341" s="140">
        <f>ROUND(Tabla1[[#This Row],[VALOR TOTAL DE LA GLOSA]]-Tabla1[[#This Row],[Valor soportado por la Subred]],0)</f>
        <v>0</v>
      </c>
      <c r="AG2341" s="130"/>
      <c r="AH2341" s="130"/>
      <c r="AI2341" s="140">
        <f>ROUND(Tabla1[[#This Row],[VALOR GLOSA DEFINITIVA]]-Tabla1[[#This Row],[VALOR LEVANTADO EN LIQUIDACION]],0)</f>
        <v>0</v>
      </c>
    </row>
    <row r="2342" spans="2:35" s="32" customFormat="1" ht="87.6" hidden="1" customHeight="1" x14ac:dyDescent="0.25">
      <c r="B2342" s="131"/>
      <c r="C2342" s="132"/>
      <c r="D2342" s="131"/>
      <c r="E2342" s="133" t="str">
        <f>+Tabla1[[#This Row],[CODIGO ACTIVIDAD EN PPP Y LINEAMIENTO]]&amp;Tabla1[[#This Row],[ENTORNO/COMPONENTE]]</f>
        <v/>
      </c>
      <c r="F2342" s="134">
        <f>+VLOOKUP(Tabla1[[#This Row],[Columna1]],IG!$D$3:$L$1908,3,FALSE)</f>
        <v>0</v>
      </c>
      <c r="G2342" s="134">
        <f>+VLOOKUP(Tabla1[[#This Row],[Columna1]],IG!$D$3:$W$1908,4,FALSE)</f>
        <v>0</v>
      </c>
      <c r="H2342" s="134">
        <f>+VLOOKUP(Tabla1[[#This Row],[Columna1]],IG!$D$3:$W$1908,5,FALSE)</f>
        <v>0</v>
      </c>
      <c r="I2342" s="134">
        <f>+VLOOKUP(Tabla1[[#This Row],[Columna1]],IG!$D$3:$W$1908,6,FALSE)</f>
        <v>0</v>
      </c>
      <c r="J2342" s="134">
        <f>+VLOOKUP(Tabla1[[#This Row],[Columna1]],IG!$D$3:$W$1908,7,FALSE)</f>
        <v>0</v>
      </c>
      <c r="K2342" s="130"/>
      <c r="L2342" s="131"/>
      <c r="M2342" s="133" t="str">
        <f>+Tabla1[[#This Row],[Columna1]]&amp;Tabla1[[#This Row],[LOCALIDAD]]&amp;Tabla1[[#This Row],[MES]]</f>
        <v/>
      </c>
      <c r="N2342" s="29"/>
      <c r="O2342" s="135">
        <f>+VLOOKUP(Tabla1[[#This Row],[concatenar]],IG!$M$3:$W$1908,2,FALSE)</f>
        <v>0</v>
      </c>
      <c r="P2342" s="50">
        <f>+VLOOKUP(Tabla1[[#This Row],[concatenar]],IG!$M$3:$W$1908,3,FALSE)</f>
        <v>0</v>
      </c>
      <c r="Q2342" s="103">
        <f>+VLOOKUP(Tabla1[[#This Row],[concatenar]],IG!$M$3:$W$1908,8,FALSE)</f>
        <v>0</v>
      </c>
      <c r="R2342" s="97">
        <f>+VLOOKUP(Tabla1[[#This Row],[concatenar]],IG!$M$3:$W$1908,9,FALSE)</f>
        <v>0</v>
      </c>
      <c r="S2342" s="136">
        <f>+VLOOKUP(Tabla1[[#This Row],[concatenar]],IG!$M$3:$W$1908,10,FALSE)</f>
        <v>0</v>
      </c>
      <c r="T2342" s="137">
        <f>+VLOOKUP(Tabla1[[#This Row],[concatenar]],IG!$M$3:$W$1908,11,FALSE)</f>
        <v>0</v>
      </c>
      <c r="U2342" s="130"/>
      <c r="V2342" s="138"/>
      <c r="W2342" s="130"/>
      <c r="X2342" s="29"/>
      <c r="Y2342" s="139">
        <f>ROUND(Tabla1[[#This Row],[VALOR UNITARIO SEGUIMIENTO FINANCIERO
2024]]*Tabla1[[#This Row],[MET AFECTADA PORLA GLOSA
RECURSOS 2024]]*Tabla1[[#This Row],[Porcentaje de Glosa]],0)</f>
        <v>0</v>
      </c>
      <c r="Z2342" s="51">
        <f>ROUND(Tabla1[[#This Row],[VALOR UNITARIO SEGUIMIENTO FINANCIERO
2025]]*Tabla1[[#This Row],[META AFECTADA PORLA GLOSA
RECURSOS 2025]]*Tabla1[[#This Row],[Porcentaje de Glosa]],0)</f>
        <v>0</v>
      </c>
      <c r="AA2342" s="51">
        <f>ROUND(Tabla1[[#This Row],[VALOR DE LA GLOSA 2024]]+Tabla1[[#This Row],[VALOR DE LA GLOSA 2025]],0)</f>
        <v>0</v>
      </c>
      <c r="AB2342" s="56"/>
      <c r="AC2342" s="130"/>
      <c r="AD2342" s="140"/>
      <c r="AE2342" s="130"/>
      <c r="AF2342" s="140">
        <f>ROUND(Tabla1[[#This Row],[VALOR TOTAL DE LA GLOSA]]-Tabla1[[#This Row],[Valor soportado por la Subred]],0)</f>
        <v>0</v>
      </c>
      <c r="AG2342" s="130"/>
      <c r="AH2342" s="130"/>
      <c r="AI2342" s="140">
        <f>ROUND(Tabla1[[#This Row],[VALOR GLOSA DEFINITIVA]]-Tabla1[[#This Row],[VALOR LEVANTADO EN LIQUIDACION]],0)</f>
        <v>0</v>
      </c>
    </row>
    <row r="2343" spans="2:35" s="32" customFormat="1" ht="87.6" hidden="1" customHeight="1" x14ac:dyDescent="0.25">
      <c r="B2343" s="131"/>
      <c r="C2343" s="132"/>
      <c r="D2343" s="131"/>
      <c r="E2343" s="133" t="str">
        <f>+Tabla1[[#This Row],[CODIGO ACTIVIDAD EN PPP Y LINEAMIENTO]]&amp;Tabla1[[#This Row],[ENTORNO/COMPONENTE]]</f>
        <v/>
      </c>
      <c r="F2343" s="134">
        <f>+VLOOKUP(Tabla1[[#This Row],[Columna1]],IG!$D$3:$L$1908,3,FALSE)</f>
        <v>0</v>
      </c>
      <c r="G2343" s="134">
        <f>+VLOOKUP(Tabla1[[#This Row],[Columna1]],IG!$D$3:$W$1908,4,FALSE)</f>
        <v>0</v>
      </c>
      <c r="H2343" s="134">
        <f>+VLOOKUP(Tabla1[[#This Row],[Columna1]],IG!$D$3:$W$1908,5,FALSE)</f>
        <v>0</v>
      </c>
      <c r="I2343" s="134">
        <f>+VLOOKUP(Tabla1[[#This Row],[Columna1]],IG!$D$3:$W$1908,6,FALSE)</f>
        <v>0</v>
      </c>
      <c r="J2343" s="134">
        <f>+VLOOKUP(Tabla1[[#This Row],[Columna1]],IG!$D$3:$W$1908,7,FALSE)</f>
        <v>0</v>
      </c>
      <c r="K2343" s="130"/>
      <c r="L2343" s="131"/>
      <c r="M2343" s="133" t="str">
        <f>+Tabla1[[#This Row],[Columna1]]&amp;Tabla1[[#This Row],[LOCALIDAD]]&amp;Tabla1[[#This Row],[MES]]</f>
        <v/>
      </c>
      <c r="N2343" s="29"/>
      <c r="O2343" s="135">
        <f>+VLOOKUP(Tabla1[[#This Row],[concatenar]],IG!$M$3:$W$1908,2,FALSE)</f>
        <v>0</v>
      </c>
      <c r="P2343" s="50">
        <f>+VLOOKUP(Tabla1[[#This Row],[concatenar]],IG!$M$3:$W$1908,3,FALSE)</f>
        <v>0</v>
      </c>
      <c r="Q2343" s="103">
        <f>+VLOOKUP(Tabla1[[#This Row],[concatenar]],IG!$M$3:$W$1908,8,FALSE)</f>
        <v>0</v>
      </c>
      <c r="R2343" s="97">
        <f>+VLOOKUP(Tabla1[[#This Row],[concatenar]],IG!$M$3:$W$1908,9,FALSE)</f>
        <v>0</v>
      </c>
      <c r="S2343" s="136">
        <f>+VLOOKUP(Tabla1[[#This Row],[concatenar]],IG!$M$3:$W$1908,10,FALSE)</f>
        <v>0</v>
      </c>
      <c r="T2343" s="137">
        <f>+VLOOKUP(Tabla1[[#This Row],[concatenar]],IG!$M$3:$W$1908,11,FALSE)</f>
        <v>0</v>
      </c>
      <c r="U2343" s="130"/>
      <c r="V2343" s="138"/>
      <c r="W2343" s="130"/>
      <c r="X2343" s="29"/>
      <c r="Y2343" s="139">
        <f>ROUND(Tabla1[[#This Row],[VALOR UNITARIO SEGUIMIENTO FINANCIERO
2024]]*Tabla1[[#This Row],[MET AFECTADA PORLA GLOSA
RECURSOS 2024]]*Tabla1[[#This Row],[Porcentaje de Glosa]],0)</f>
        <v>0</v>
      </c>
      <c r="Z2343" s="51">
        <f>ROUND(Tabla1[[#This Row],[VALOR UNITARIO SEGUIMIENTO FINANCIERO
2025]]*Tabla1[[#This Row],[META AFECTADA PORLA GLOSA
RECURSOS 2025]]*Tabla1[[#This Row],[Porcentaje de Glosa]],0)</f>
        <v>0</v>
      </c>
      <c r="AA2343" s="51">
        <f>ROUND(Tabla1[[#This Row],[VALOR DE LA GLOSA 2024]]+Tabla1[[#This Row],[VALOR DE LA GLOSA 2025]],0)</f>
        <v>0</v>
      </c>
      <c r="AB2343" s="56"/>
      <c r="AC2343" s="130"/>
      <c r="AD2343" s="140"/>
      <c r="AE2343" s="130"/>
      <c r="AF2343" s="140">
        <f>ROUND(Tabla1[[#This Row],[VALOR TOTAL DE LA GLOSA]]-Tabla1[[#This Row],[Valor soportado por la Subred]],0)</f>
        <v>0</v>
      </c>
      <c r="AG2343" s="130"/>
      <c r="AH2343" s="130"/>
      <c r="AI2343" s="140">
        <f>ROUND(Tabla1[[#This Row],[VALOR GLOSA DEFINITIVA]]-Tabla1[[#This Row],[VALOR LEVANTADO EN LIQUIDACION]],0)</f>
        <v>0</v>
      </c>
    </row>
    <row r="2344" spans="2:35" s="32" customFormat="1" ht="87.6" hidden="1" customHeight="1" x14ac:dyDescent="0.25">
      <c r="B2344" s="131"/>
      <c r="C2344" s="132"/>
      <c r="D2344" s="131"/>
      <c r="E2344" s="133" t="str">
        <f>+Tabla1[[#This Row],[CODIGO ACTIVIDAD EN PPP Y LINEAMIENTO]]&amp;Tabla1[[#This Row],[ENTORNO/COMPONENTE]]</f>
        <v/>
      </c>
      <c r="F2344" s="134">
        <f>+VLOOKUP(Tabla1[[#This Row],[Columna1]],IG!$D$3:$L$1908,3,FALSE)</f>
        <v>0</v>
      </c>
      <c r="G2344" s="134">
        <f>+VLOOKUP(Tabla1[[#This Row],[Columna1]],IG!$D$3:$W$1908,4,FALSE)</f>
        <v>0</v>
      </c>
      <c r="H2344" s="134">
        <f>+VLOOKUP(Tabla1[[#This Row],[Columna1]],IG!$D$3:$W$1908,5,FALSE)</f>
        <v>0</v>
      </c>
      <c r="I2344" s="134">
        <f>+VLOOKUP(Tabla1[[#This Row],[Columna1]],IG!$D$3:$W$1908,6,FALSE)</f>
        <v>0</v>
      </c>
      <c r="J2344" s="134">
        <f>+VLOOKUP(Tabla1[[#This Row],[Columna1]],IG!$D$3:$W$1908,7,FALSE)</f>
        <v>0</v>
      </c>
      <c r="K2344" s="130"/>
      <c r="L2344" s="131"/>
      <c r="M2344" s="133" t="str">
        <f>+Tabla1[[#This Row],[Columna1]]&amp;Tabla1[[#This Row],[LOCALIDAD]]&amp;Tabla1[[#This Row],[MES]]</f>
        <v/>
      </c>
      <c r="N2344" s="29"/>
      <c r="O2344" s="135">
        <f>+VLOOKUP(Tabla1[[#This Row],[concatenar]],IG!$M$3:$W$1908,2,FALSE)</f>
        <v>0</v>
      </c>
      <c r="P2344" s="50">
        <f>+VLOOKUP(Tabla1[[#This Row],[concatenar]],IG!$M$3:$W$1908,3,FALSE)</f>
        <v>0</v>
      </c>
      <c r="Q2344" s="103">
        <f>+VLOOKUP(Tabla1[[#This Row],[concatenar]],IG!$M$3:$W$1908,8,FALSE)</f>
        <v>0</v>
      </c>
      <c r="R2344" s="97">
        <f>+VLOOKUP(Tabla1[[#This Row],[concatenar]],IG!$M$3:$W$1908,9,FALSE)</f>
        <v>0</v>
      </c>
      <c r="S2344" s="136">
        <f>+VLOOKUP(Tabla1[[#This Row],[concatenar]],IG!$M$3:$W$1908,10,FALSE)</f>
        <v>0</v>
      </c>
      <c r="T2344" s="137">
        <f>+VLOOKUP(Tabla1[[#This Row],[concatenar]],IG!$M$3:$W$1908,11,FALSE)</f>
        <v>0</v>
      </c>
      <c r="U2344" s="130"/>
      <c r="V2344" s="138"/>
      <c r="W2344" s="130"/>
      <c r="X2344" s="29"/>
      <c r="Y2344" s="139">
        <f>ROUND(Tabla1[[#This Row],[VALOR UNITARIO SEGUIMIENTO FINANCIERO
2024]]*Tabla1[[#This Row],[MET AFECTADA PORLA GLOSA
RECURSOS 2024]]*Tabla1[[#This Row],[Porcentaje de Glosa]],0)</f>
        <v>0</v>
      </c>
      <c r="Z2344" s="51">
        <f>ROUND(Tabla1[[#This Row],[VALOR UNITARIO SEGUIMIENTO FINANCIERO
2025]]*Tabla1[[#This Row],[META AFECTADA PORLA GLOSA
RECURSOS 2025]]*Tabla1[[#This Row],[Porcentaje de Glosa]],0)</f>
        <v>0</v>
      </c>
      <c r="AA2344" s="51">
        <f>ROUND(Tabla1[[#This Row],[VALOR DE LA GLOSA 2024]]+Tabla1[[#This Row],[VALOR DE LA GLOSA 2025]],0)</f>
        <v>0</v>
      </c>
      <c r="AB2344" s="56"/>
      <c r="AC2344" s="130"/>
      <c r="AD2344" s="140"/>
      <c r="AE2344" s="130"/>
      <c r="AF2344" s="140">
        <f>ROUND(Tabla1[[#This Row],[VALOR TOTAL DE LA GLOSA]]-Tabla1[[#This Row],[Valor soportado por la Subred]],0)</f>
        <v>0</v>
      </c>
      <c r="AG2344" s="130"/>
      <c r="AH2344" s="130"/>
      <c r="AI2344" s="140">
        <f>ROUND(Tabla1[[#This Row],[VALOR GLOSA DEFINITIVA]]-Tabla1[[#This Row],[VALOR LEVANTADO EN LIQUIDACION]],0)</f>
        <v>0</v>
      </c>
    </row>
    <row r="2345" spans="2:35" s="32" customFormat="1" ht="87.6" hidden="1" customHeight="1" x14ac:dyDescent="0.25">
      <c r="B2345" s="131"/>
      <c r="C2345" s="132"/>
      <c r="D2345" s="131"/>
      <c r="E2345" s="133" t="str">
        <f>+Tabla1[[#This Row],[CODIGO ACTIVIDAD EN PPP Y LINEAMIENTO]]&amp;Tabla1[[#This Row],[ENTORNO/COMPONENTE]]</f>
        <v/>
      </c>
      <c r="F2345" s="134">
        <f>+VLOOKUP(Tabla1[[#This Row],[Columna1]],IG!$D$3:$L$1908,3,FALSE)</f>
        <v>0</v>
      </c>
      <c r="G2345" s="134">
        <f>+VLOOKUP(Tabla1[[#This Row],[Columna1]],IG!$D$3:$W$1908,4,FALSE)</f>
        <v>0</v>
      </c>
      <c r="H2345" s="134">
        <f>+VLOOKUP(Tabla1[[#This Row],[Columna1]],IG!$D$3:$W$1908,5,FALSE)</f>
        <v>0</v>
      </c>
      <c r="I2345" s="134">
        <f>+VLOOKUP(Tabla1[[#This Row],[Columna1]],IG!$D$3:$W$1908,6,FALSE)</f>
        <v>0</v>
      </c>
      <c r="J2345" s="134">
        <f>+VLOOKUP(Tabla1[[#This Row],[Columna1]],IG!$D$3:$W$1908,7,FALSE)</f>
        <v>0</v>
      </c>
      <c r="K2345" s="130"/>
      <c r="L2345" s="131"/>
      <c r="M2345" s="133" t="str">
        <f>+Tabla1[[#This Row],[Columna1]]&amp;Tabla1[[#This Row],[LOCALIDAD]]&amp;Tabla1[[#This Row],[MES]]</f>
        <v/>
      </c>
      <c r="N2345" s="29"/>
      <c r="O2345" s="135">
        <f>+VLOOKUP(Tabla1[[#This Row],[concatenar]],IG!$M$3:$W$1908,2,FALSE)</f>
        <v>0</v>
      </c>
      <c r="P2345" s="50">
        <f>+VLOOKUP(Tabla1[[#This Row],[concatenar]],IG!$M$3:$W$1908,3,FALSE)</f>
        <v>0</v>
      </c>
      <c r="Q2345" s="103">
        <f>+VLOOKUP(Tabla1[[#This Row],[concatenar]],IG!$M$3:$W$1908,8,FALSE)</f>
        <v>0</v>
      </c>
      <c r="R2345" s="97">
        <f>+VLOOKUP(Tabla1[[#This Row],[concatenar]],IG!$M$3:$W$1908,9,FALSE)</f>
        <v>0</v>
      </c>
      <c r="S2345" s="136">
        <f>+VLOOKUP(Tabla1[[#This Row],[concatenar]],IG!$M$3:$W$1908,10,FALSE)</f>
        <v>0</v>
      </c>
      <c r="T2345" s="137">
        <f>+VLOOKUP(Tabla1[[#This Row],[concatenar]],IG!$M$3:$W$1908,11,FALSE)</f>
        <v>0</v>
      </c>
      <c r="U2345" s="130"/>
      <c r="V2345" s="138"/>
      <c r="W2345" s="130"/>
      <c r="X2345" s="29"/>
      <c r="Y2345" s="139">
        <f>ROUND(Tabla1[[#This Row],[VALOR UNITARIO SEGUIMIENTO FINANCIERO
2024]]*Tabla1[[#This Row],[MET AFECTADA PORLA GLOSA
RECURSOS 2024]]*Tabla1[[#This Row],[Porcentaje de Glosa]],0)</f>
        <v>0</v>
      </c>
      <c r="Z2345" s="51">
        <f>ROUND(Tabla1[[#This Row],[VALOR UNITARIO SEGUIMIENTO FINANCIERO
2025]]*Tabla1[[#This Row],[META AFECTADA PORLA GLOSA
RECURSOS 2025]]*Tabla1[[#This Row],[Porcentaje de Glosa]],0)</f>
        <v>0</v>
      </c>
      <c r="AA2345" s="51">
        <f>ROUND(Tabla1[[#This Row],[VALOR DE LA GLOSA 2024]]+Tabla1[[#This Row],[VALOR DE LA GLOSA 2025]],0)</f>
        <v>0</v>
      </c>
      <c r="AB2345" s="56"/>
      <c r="AC2345" s="130"/>
      <c r="AD2345" s="140"/>
      <c r="AE2345" s="130"/>
      <c r="AF2345" s="140">
        <f>ROUND(Tabla1[[#This Row],[VALOR TOTAL DE LA GLOSA]]-Tabla1[[#This Row],[Valor soportado por la Subred]],0)</f>
        <v>0</v>
      </c>
      <c r="AG2345" s="130"/>
      <c r="AH2345" s="130"/>
      <c r="AI2345" s="140">
        <f>ROUND(Tabla1[[#This Row],[VALOR GLOSA DEFINITIVA]]-Tabla1[[#This Row],[VALOR LEVANTADO EN LIQUIDACION]],0)</f>
        <v>0</v>
      </c>
    </row>
    <row r="2346" spans="2:35" s="32" customFormat="1" ht="87.6" hidden="1" customHeight="1" x14ac:dyDescent="0.25">
      <c r="B2346" s="131"/>
      <c r="C2346" s="132"/>
      <c r="D2346" s="131"/>
      <c r="E2346" s="133" t="str">
        <f>+Tabla1[[#This Row],[CODIGO ACTIVIDAD EN PPP Y LINEAMIENTO]]&amp;Tabla1[[#This Row],[ENTORNO/COMPONENTE]]</f>
        <v/>
      </c>
      <c r="F2346" s="134">
        <f>+VLOOKUP(Tabla1[[#This Row],[Columna1]],IG!$D$3:$L$1908,3,FALSE)</f>
        <v>0</v>
      </c>
      <c r="G2346" s="134">
        <f>+VLOOKUP(Tabla1[[#This Row],[Columna1]],IG!$D$3:$W$1908,4,FALSE)</f>
        <v>0</v>
      </c>
      <c r="H2346" s="134">
        <f>+VLOOKUP(Tabla1[[#This Row],[Columna1]],IG!$D$3:$W$1908,5,FALSE)</f>
        <v>0</v>
      </c>
      <c r="I2346" s="134">
        <f>+VLOOKUP(Tabla1[[#This Row],[Columna1]],IG!$D$3:$W$1908,6,FALSE)</f>
        <v>0</v>
      </c>
      <c r="J2346" s="134">
        <f>+VLOOKUP(Tabla1[[#This Row],[Columna1]],IG!$D$3:$W$1908,7,FALSE)</f>
        <v>0</v>
      </c>
      <c r="K2346" s="130"/>
      <c r="L2346" s="131"/>
      <c r="M2346" s="133" t="str">
        <f>+Tabla1[[#This Row],[Columna1]]&amp;Tabla1[[#This Row],[LOCALIDAD]]&amp;Tabla1[[#This Row],[MES]]</f>
        <v/>
      </c>
      <c r="N2346" s="29"/>
      <c r="O2346" s="135">
        <f>+VLOOKUP(Tabla1[[#This Row],[concatenar]],IG!$M$3:$W$1908,2,FALSE)</f>
        <v>0</v>
      </c>
      <c r="P2346" s="50">
        <f>+VLOOKUP(Tabla1[[#This Row],[concatenar]],IG!$M$3:$W$1908,3,FALSE)</f>
        <v>0</v>
      </c>
      <c r="Q2346" s="103">
        <f>+VLOOKUP(Tabla1[[#This Row],[concatenar]],IG!$M$3:$W$1908,8,FALSE)</f>
        <v>0</v>
      </c>
      <c r="R2346" s="97">
        <f>+VLOOKUP(Tabla1[[#This Row],[concatenar]],IG!$M$3:$W$1908,9,FALSE)</f>
        <v>0</v>
      </c>
      <c r="S2346" s="136">
        <f>+VLOOKUP(Tabla1[[#This Row],[concatenar]],IG!$M$3:$W$1908,10,FALSE)</f>
        <v>0</v>
      </c>
      <c r="T2346" s="137">
        <f>+VLOOKUP(Tabla1[[#This Row],[concatenar]],IG!$M$3:$W$1908,11,FALSE)</f>
        <v>0</v>
      </c>
      <c r="U2346" s="130"/>
      <c r="V2346" s="138"/>
      <c r="W2346" s="130"/>
      <c r="X2346" s="29"/>
      <c r="Y2346" s="139">
        <f>ROUND(Tabla1[[#This Row],[VALOR UNITARIO SEGUIMIENTO FINANCIERO
2024]]*Tabla1[[#This Row],[MET AFECTADA PORLA GLOSA
RECURSOS 2024]]*Tabla1[[#This Row],[Porcentaje de Glosa]],0)</f>
        <v>0</v>
      </c>
      <c r="Z2346" s="51">
        <f>ROUND(Tabla1[[#This Row],[VALOR UNITARIO SEGUIMIENTO FINANCIERO
2025]]*Tabla1[[#This Row],[META AFECTADA PORLA GLOSA
RECURSOS 2025]]*Tabla1[[#This Row],[Porcentaje de Glosa]],0)</f>
        <v>0</v>
      </c>
      <c r="AA2346" s="51">
        <f>ROUND(Tabla1[[#This Row],[VALOR DE LA GLOSA 2024]]+Tabla1[[#This Row],[VALOR DE LA GLOSA 2025]],0)</f>
        <v>0</v>
      </c>
      <c r="AB2346" s="56"/>
      <c r="AC2346" s="130"/>
      <c r="AD2346" s="140"/>
      <c r="AE2346" s="130"/>
      <c r="AF2346" s="140">
        <f>ROUND(Tabla1[[#This Row],[VALOR TOTAL DE LA GLOSA]]-Tabla1[[#This Row],[Valor soportado por la Subred]],0)</f>
        <v>0</v>
      </c>
      <c r="AG2346" s="130"/>
      <c r="AH2346" s="130"/>
      <c r="AI2346" s="140">
        <f>ROUND(Tabla1[[#This Row],[VALOR GLOSA DEFINITIVA]]-Tabla1[[#This Row],[VALOR LEVANTADO EN LIQUIDACION]],0)</f>
        <v>0</v>
      </c>
    </row>
    <row r="2347" spans="2:35" s="32" customFormat="1" ht="87.6" hidden="1" customHeight="1" x14ac:dyDescent="0.25">
      <c r="B2347" s="131"/>
      <c r="C2347" s="132"/>
      <c r="D2347" s="131"/>
      <c r="E2347" s="133" t="str">
        <f>+Tabla1[[#This Row],[CODIGO ACTIVIDAD EN PPP Y LINEAMIENTO]]&amp;Tabla1[[#This Row],[ENTORNO/COMPONENTE]]</f>
        <v/>
      </c>
      <c r="F2347" s="134">
        <f>+VLOOKUP(Tabla1[[#This Row],[Columna1]],IG!$D$3:$L$1908,3,FALSE)</f>
        <v>0</v>
      </c>
      <c r="G2347" s="134">
        <f>+VLOOKUP(Tabla1[[#This Row],[Columna1]],IG!$D$3:$W$1908,4,FALSE)</f>
        <v>0</v>
      </c>
      <c r="H2347" s="134">
        <f>+VLOOKUP(Tabla1[[#This Row],[Columna1]],IG!$D$3:$W$1908,5,FALSE)</f>
        <v>0</v>
      </c>
      <c r="I2347" s="134">
        <f>+VLOOKUP(Tabla1[[#This Row],[Columna1]],IG!$D$3:$W$1908,6,FALSE)</f>
        <v>0</v>
      </c>
      <c r="J2347" s="134">
        <f>+VLOOKUP(Tabla1[[#This Row],[Columna1]],IG!$D$3:$W$1908,7,FALSE)</f>
        <v>0</v>
      </c>
      <c r="K2347" s="130"/>
      <c r="L2347" s="131"/>
      <c r="M2347" s="133" t="str">
        <f>+Tabla1[[#This Row],[Columna1]]&amp;Tabla1[[#This Row],[LOCALIDAD]]&amp;Tabla1[[#This Row],[MES]]</f>
        <v/>
      </c>
      <c r="N2347" s="29"/>
      <c r="O2347" s="135">
        <f>+VLOOKUP(Tabla1[[#This Row],[concatenar]],IG!$M$3:$W$1908,2,FALSE)</f>
        <v>0</v>
      </c>
      <c r="P2347" s="50">
        <f>+VLOOKUP(Tabla1[[#This Row],[concatenar]],IG!$M$3:$W$1908,3,FALSE)</f>
        <v>0</v>
      </c>
      <c r="Q2347" s="103">
        <f>+VLOOKUP(Tabla1[[#This Row],[concatenar]],IG!$M$3:$W$1908,8,FALSE)</f>
        <v>0</v>
      </c>
      <c r="R2347" s="97">
        <f>+VLOOKUP(Tabla1[[#This Row],[concatenar]],IG!$M$3:$W$1908,9,FALSE)</f>
        <v>0</v>
      </c>
      <c r="S2347" s="136">
        <f>+VLOOKUP(Tabla1[[#This Row],[concatenar]],IG!$M$3:$W$1908,10,FALSE)</f>
        <v>0</v>
      </c>
      <c r="T2347" s="137">
        <f>+VLOOKUP(Tabla1[[#This Row],[concatenar]],IG!$M$3:$W$1908,11,FALSE)</f>
        <v>0</v>
      </c>
      <c r="U2347" s="130"/>
      <c r="V2347" s="138"/>
      <c r="W2347" s="130"/>
      <c r="X2347" s="29"/>
      <c r="Y2347" s="139">
        <f>ROUND(Tabla1[[#This Row],[VALOR UNITARIO SEGUIMIENTO FINANCIERO
2024]]*Tabla1[[#This Row],[MET AFECTADA PORLA GLOSA
RECURSOS 2024]]*Tabla1[[#This Row],[Porcentaje de Glosa]],0)</f>
        <v>0</v>
      </c>
      <c r="Z2347" s="51">
        <f>ROUND(Tabla1[[#This Row],[VALOR UNITARIO SEGUIMIENTO FINANCIERO
2025]]*Tabla1[[#This Row],[META AFECTADA PORLA GLOSA
RECURSOS 2025]]*Tabla1[[#This Row],[Porcentaje de Glosa]],0)</f>
        <v>0</v>
      </c>
      <c r="AA2347" s="51">
        <f>ROUND(Tabla1[[#This Row],[VALOR DE LA GLOSA 2024]]+Tabla1[[#This Row],[VALOR DE LA GLOSA 2025]],0)</f>
        <v>0</v>
      </c>
      <c r="AB2347" s="56"/>
      <c r="AC2347" s="130"/>
      <c r="AD2347" s="140"/>
      <c r="AE2347" s="130"/>
      <c r="AF2347" s="140">
        <f>ROUND(Tabla1[[#This Row],[VALOR TOTAL DE LA GLOSA]]-Tabla1[[#This Row],[Valor soportado por la Subred]],0)</f>
        <v>0</v>
      </c>
      <c r="AG2347" s="130"/>
      <c r="AH2347" s="130"/>
      <c r="AI2347" s="140">
        <f>ROUND(Tabla1[[#This Row],[VALOR GLOSA DEFINITIVA]]-Tabla1[[#This Row],[VALOR LEVANTADO EN LIQUIDACION]],0)</f>
        <v>0</v>
      </c>
    </row>
    <row r="2348" spans="2:35" s="32" customFormat="1" ht="87.6" hidden="1" customHeight="1" x14ac:dyDescent="0.25">
      <c r="B2348" s="131"/>
      <c r="C2348" s="132"/>
      <c r="D2348" s="131"/>
      <c r="E2348" s="133" t="str">
        <f>+Tabla1[[#This Row],[CODIGO ACTIVIDAD EN PPP Y LINEAMIENTO]]&amp;Tabla1[[#This Row],[ENTORNO/COMPONENTE]]</f>
        <v/>
      </c>
      <c r="F2348" s="134">
        <f>+VLOOKUP(Tabla1[[#This Row],[Columna1]],IG!$D$3:$L$1908,3,FALSE)</f>
        <v>0</v>
      </c>
      <c r="G2348" s="134">
        <f>+VLOOKUP(Tabla1[[#This Row],[Columna1]],IG!$D$3:$W$1908,4,FALSE)</f>
        <v>0</v>
      </c>
      <c r="H2348" s="134">
        <f>+VLOOKUP(Tabla1[[#This Row],[Columna1]],IG!$D$3:$W$1908,5,FALSE)</f>
        <v>0</v>
      </c>
      <c r="I2348" s="134">
        <f>+VLOOKUP(Tabla1[[#This Row],[Columna1]],IG!$D$3:$W$1908,6,FALSE)</f>
        <v>0</v>
      </c>
      <c r="J2348" s="134">
        <f>+VLOOKUP(Tabla1[[#This Row],[Columna1]],IG!$D$3:$W$1908,7,FALSE)</f>
        <v>0</v>
      </c>
      <c r="K2348" s="130"/>
      <c r="L2348" s="131"/>
      <c r="M2348" s="133" t="str">
        <f>+Tabla1[[#This Row],[Columna1]]&amp;Tabla1[[#This Row],[LOCALIDAD]]&amp;Tabla1[[#This Row],[MES]]</f>
        <v/>
      </c>
      <c r="N2348" s="29"/>
      <c r="O2348" s="135">
        <f>+VLOOKUP(Tabla1[[#This Row],[concatenar]],IG!$M$3:$W$1908,2,FALSE)</f>
        <v>0</v>
      </c>
      <c r="P2348" s="50">
        <f>+VLOOKUP(Tabla1[[#This Row],[concatenar]],IG!$M$3:$W$1908,3,FALSE)</f>
        <v>0</v>
      </c>
      <c r="Q2348" s="103">
        <f>+VLOOKUP(Tabla1[[#This Row],[concatenar]],IG!$M$3:$W$1908,8,FALSE)</f>
        <v>0</v>
      </c>
      <c r="R2348" s="97">
        <f>+VLOOKUP(Tabla1[[#This Row],[concatenar]],IG!$M$3:$W$1908,9,FALSE)</f>
        <v>0</v>
      </c>
      <c r="S2348" s="136">
        <f>+VLOOKUP(Tabla1[[#This Row],[concatenar]],IG!$M$3:$W$1908,10,FALSE)</f>
        <v>0</v>
      </c>
      <c r="T2348" s="137">
        <f>+VLOOKUP(Tabla1[[#This Row],[concatenar]],IG!$M$3:$W$1908,11,FALSE)</f>
        <v>0</v>
      </c>
      <c r="U2348" s="130"/>
      <c r="V2348" s="138"/>
      <c r="W2348" s="130"/>
      <c r="X2348" s="29"/>
      <c r="Y2348" s="139">
        <f>ROUND(Tabla1[[#This Row],[VALOR UNITARIO SEGUIMIENTO FINANCIERO
2024]]*Tabla1[[#This Row],[MET AFECTADA PORLA GLOSA
RECURSOS 2024]]*Tabla1[[#This Row],[Porcentaje de Glosa]],0)</f>
        <v>0</v>
      </c>
      <c r="Z2348" s="51">
        <f>ROUND(Tabla1[[#This Row],[VALOR UNITARIO SEGUIMIENTO FINANCIERO
2025]]*Tabla1[[#This Row],[META AFECTADA PORLA GLOSA
RECURSOS 2025]]*Tabla1[[#This Row],[Porcentaje de Glosa]],0)</f>
        <v>0</v>
      </c>
      <c r="AA2348" s="51">
        <f>ROUND(Tabla1[[#This Row],[VALOR DE LA GLOSA 2024]]+Tabla1[[#This Row],[VALOR DE LA GLOSA 2025]],0)</f>
        <v>0</v>
      </c>
      <c r="AB2348" s="56"/>
      <c r="AC2348" s="130"/>
      <c r="AD2348" s="140"/>
      <c r="AE2348" s="130"/>
      <c r="AF2348" s="140">
        <f>ROUND(Tabla1[[#This Row],[VALOR TOTAL DE LA GLOSA]]-Tabla1[[#This Row],[Valor soportado por la Subred]],0)</f>
        <v>0</v>
      </c>
      <c r="AG2348" s="130"/>
      <c r="AH2348" s="130"/>
      <c r="AI2348" s="140">
        <f>ROUND(Tabla1[[#This Row],[VALOR GLOSA DEFINITIVA]]-Tabla1[[#This Row],[VALOR LEVANTADO EN LIQUIDACION]],0)</f>
        <v>0</v>
      </c>
    </row>
    <row r="2349" spans="2:35" s="32" customFormat="1" ht="87.6" hidden="1" customHeight="1" x14ac:dyDescent="0.25">
      <c r="B2349" s="131"/>
      <c r="C2349" s="132"/>
      <c r="D2349" s="131"/>
      <c r="E2349" s="133" t="str">
        <f>+Tabla1[[#This Row],[CODIGO ACTIVIDAD EN PPP Y LINEAMIENTO]]&amp;Tabla1[[#This Row],[ENTORNO/COMPONENTE]]</f>
        <v/>
      </c>
      <c r="F2349" s="134">
        <f>+VLOOKUP(Tabla1[[#This Row],[Columna1]],IG!$D$3:$L$1908,3,FALSE)</f>
        <v>0</v>
      </c>
      <c r="G2349" s="134">
        <f>+VLOOKUP(Tabla1[[#This Row],[Columna1]],IG!$D$3:$W$1908,4,FALSE)</f>
        <v>0</v>
      </c>
      <c r="H2349" s="134">
        <f>+VLOOKUP(Tabla1[[#This Row],[Columna1]],IG!$D$3:$W$1908,5,FALSE)</f>
        <v>0</v>
      </c>
      <c r="I2349" s="134">
        <f>+VLOOKUP(Tabla1[[#This Row],[Columna1]],IG!$D$3:$W$1908,6,FALSE)</f>
        <v>0</v>
      </c>
      <c r="J2349" s="134">
        <f>+VLOOKUP(Tabla1[[#This Row],[Columna1]],IG!$D$3:$W$1908,7,FALSE)</f>
        <v>0</v>
      </c>
      <c r="K2349" s="130"/>
      <c r="L2349" s="131"/>
      <c r="M2349" s="133" t="str">
        <f>+Tabla1[[#This Row],[Columna1]]&amp;Tabla1[[#This Row],[LOCALIDAD]]&amp;Tabla1[[#This Row],[MES]]</f>
        <v/>
      </c>
      <c r="N2349" s="29"/>
      <c r="O2349" s="135">
        <f>+VLOOKUP(Tabla1[[#This Row],[concatenar]],IG!$M$3:$W$1908,2,FALSE)</f>
        <v>0</v>
      </c>
      <c r="P2349" s="50">
        <f>+VLOOKUP(Tabla1[[#This Row],[concatenar]],IG!$M$3:$W$1908,3,FALSE)</f>
        <v>0</v>
      </c>
      <c r="Q2349" s="103">
        <f>+VLOOKUP(Tabla1[[#This Row],[concatenar]],IG!$M$3:$W$1908,8,FALSE)</f>
        <v>0</v>
      </c>
      <c r="R2349" s="97">
        <f>+VLOOKUP(Tabla1[[#This Row],[concatenar]],IG!$M$3:$W$1908,9,FALSE)</f>
        <v>0</v>
      </c>
      <c r="S2349" s="136">
        <f>+VLOOKUP(Tabla1[[#This Row],[concatenar]],IG!$M$3:$W$1908,10,FALSE)</f>
        <v>0</v>
      </c>
      <c r="T2349" s="137">
        <f>+VLOOKUP(Tabla1[[#This Row],[concatenar]],IG!$M$3:$W$1908,11,FALSE)</f>
        <v>0</v>
      </c>
      <c r="U2349" s="130"/>
      <c r="V2349" s="138"/>
      <c r="W2349" s="130"/>
      <c r="X2349" s="29"/>
      <c r="Y2349" s="139">
        <f>ROUND(Tabla1[[#This Row],[VALOR UNITARIO SEGUIMIENTO FINANCIERO
2024]]*Tabla1[[#This Row],[MET AFECTADA PORLA GLOSA
RECURSOS 2024]]*Tabla1[[#This Row],[Porcentaje de Glosa]],0)</f>
        <v>0</v>
      </c>
      <c r="Z2349" s="51">
        <f>ROUND(Tabla1[[#This Row],[VALOR UNITARIO SEGUIMIENTO FINANCIERO
2025]]*Tabla1[[#This Row],[META AFECTADA PORLA GLOSA
RECURSOS 2025]]*Tabla1[[#This Row],[Porcentaje de Glosa]],0)</f>
        <v>0</v>
      </c>
      <c r="AA2349" s="51">
        <f>ROUND(Tabla1[[#This Row],[VALOR DE LA GLOSA 2024]]+Tabla1[[#This Row],[VALOR DE LA GLOSA 2025]],0)</f>
        <v>0</v>
      </c>
      <c r="AB2349" s="56"/>
      <c r="AC2349" s="130"/>
      <c r="AD2349" s="140"/>
      <c r="AE2349" s="130"/>
      <c r="AF2349" s="140">
        <f>ROUND(Tabla1[[#This Row],[VALOR TOTAL DE LA GLOSA]]-Tabla1[[#This Row],[Valor soportado por la Subred]],0)</f>
        <v>0</v>
      </c>
      <c r="AG2349" s="130"/>
      <c r="AH2349" s="130"/>
      <c r="AI2349" s="140">
        <f>ROUND(Tabla1[[#This Row],[VALOR GLOSA DEFINITIVA]]-Tabla1[[#This Row],[VALOR LEVANTADO EN LIQUIDACION]],0)</f>
        <v>0</v>
      </c>
    </row>
    <row r="2350" spans="2:35" s="32" customFormat="1" ht="87.6" hidden="1" customHeight="1" x14ac:dyDescent="0.25">
      <c r="B2350" s="131"/>
      <c r="C2350" s="132"/>
      <c r="D2350" s="131"/>
      <c r="E2350" s="133" t="str">
        <f>+Tabla1[[#This Row],[CODIGO ACTIVIDAD EN PPP Y LINEAMIENTO]]&amp;Tabla1[[#This Row],[ENTORNO/COMPONENTE]]</f>
        <v/>
      </c>
      <c r="F2350" s="134">
        <f>+VLOOKUP(Tabla1[[#This Row],[Columna1]],IG!$D$3:$L$1908,3,FALSE)</f>
        <v>0</v>
      </c>
      <c r="G2350" s="134">
        <f>+VLOOKUP(Tabla1[[#This Row],[Columna1]],IG!$D$3:$W$1908,4,FALSE)</f>
        <v>0</v>
      </c>
      <c r="H2350" s="134">
        <f>+VLOOKUP(Tabla1[[#This Row],[Columna1]],IG!$D$3:$W$1908,5,FALSE)</f>
        <v>0</v>
      </c>
      <c r="I2350" s="134">
        <f>+VLOOKUP(Tabla1[[#This Row],[Columna1]],IG!$D$3:$W$1908,6,FALSE)</f>
        <v>0</v>
      </c>
      <c r="J2350" s="134">
        <f>+VLOOKUP(Tabla1[[#This Row],[Columna1]],IG!$D$3:$W$1908,7,FALSE)</f>
        <v>0</v>
      </c>
      <c r="K2350" s="130"/>
      <c r="L2350" s="131"/>
      <c r="M2350" s="133" t="str">
        <f>+Tabla1[[#This Row],[Columna1]]&amp;Tabla1[[#This Row],[LOCALIDAD]]&amp;Tabla1[[#This Row],[MES]]</f>
        <v/>
      </c>
      <c r="N2350" s="29"/>
      <c r="O2350" s="135">
        <f>+VLOOKUP(Tabla1[[#This Row],[concatenar]],IG!$M$3:$W$1908,2,FALSE)</f>
        <v>0</v>
      </c>
      <c r="P2350" s="50">
        <f>+VLOOKUP(Tabla1[[#This Row],[concatenar]],IG!$M$3:$W$1908,3,FALSE)</f>
        <v>0</v>
      </c>
      <c r="Q2350" s="103">
        <f>+VLOOKUP(Tabla1[[#This Row],[concatenar]],IG!$M$3:$W$1908,8,FALSE)</f>
        <v>0</v>
      </c>
      <c r="R2350" s="97">
        <f>+VLOOKUP(Tabla1[[#This Row],[concatenar]],IG!$M$3:$W$1908,9,FALSE)</f>
        <v>0</v>
      </c>
      <c r="S2350" s="136">
        <f>+VLOOKUP(Tabla1[[#This Row],[concatenar]],IG!$M$3:$W$1908,10,FALSE)</f>
        <v>0</v>
      </c>
      <c r="T2350" s="137">
        <f>+VLOOKUP(Tabla1[[#This Row],[concatenar]],IG!$M$3:$W$1908,11,FALSE)</f>
        <v>0</v>
      </c>
      <c r="U2350" s="130"/>
      <c r="V2350" s="138"/>
      <c r="W2350" s="130"/>
      <c r="X2350" s="29"/>
      <c r="Y2350" s="139">
        <f>ROUND(Tabla1[[#This Row],[VALOR UNITARIO SEGUIMIENTO FINANCIERO
2024]]*Tabla1[[#This Row],[MET AFECTADA PORLA GLOSA
RECURSOS 2024]]*Tabla1[[#This Row],[Porcentaje de Glosa]],0)</f>
        <v>0</v>
      </c>
      <c r="Z2350" s="51">
        <f>ROUND(Tabla1[[#This Row],[VALOR UNITARIO SEGUIMIENTO FINANCIERO
2025]]*Tabla1[[#This Row],[META AFECTADA PORLA GLOSA
RECURSOS 2025]]*Tabla1[[#This Row],[Porcentaje de Glosa]],0)</f>
        <v>0</v>
      </c>
      <c r="AA2350" s="51">
        <f>ROUND(Tabla1[[#This Row],[VALOR DE LA GLOSA 2024]]+Tabla1[[#This Row],[VALOR DE LA GLOSA 2025]],0)</f>
        <v>0</v>
      </c>
      <c r="AB2350" s="56"/>
      <c r="AC2350" s="130"/>
      <c r="AD2350" s="140"/>
      <c r="AE2350" s="130"/>
      <c r="AF2350" s="140">
        <f>ROUND(Tabla1[[#This Row],[VALOR TOTAL DE LA GLOSA]]-Tabla1[[#This Row],[Valor soportado por la Subred]],0)</f>
        <v>0</v>
      </c>
      <c r="AG2350" s="130"/>
      <c r="AH2350" s="130"/>
      <c r="AI2350" s="140">
        <f>ROUND(Tabla1[[#This Row],[VALOR GLOSA DEFINITIVA]]-Tabla1[[#This Row],[VALOR LEVANTADO EN LIQUIDACION]],0)</f>
        <v>0</v>
      </c>
    </row>
    <row r="2351" spans="2:35" s="32" customFormat="1" ht="87.6" hidden="1" customHeight="1" x14ac:dyDescent="0.25">
      <c r="B2351" s="131"/>
      <c r="C2351" s="132"/>
      <c r="D2351" s="131"/>
      <c r="E2351" s="133" t="str">
        <f>+Tabla1[[#This Row],[CODIGO ACTIVIDAD EN PPP Y LINEAMIENTO]]&amp;Tabla1[[#This Row],[ENTORNO/COMPONENTE]]</f>
        <v/>
      </c>
      <c r="F2351" s="134">
        <f>+VLOOKUP(Tabla1[[#This Row],[Columna1]],IG!$D$3:$L$1908,3,FALSE)</f>
        <v>0</v>
      </c>
      <c r="G2351" s="134">
        <f>+VLOOKUP(Tabla1[[#This Row],[Columna1]],IG!$D$3:$W$1908,4,FALSE)</f>
        <v>0</v>
      </c>
      <c r="H2351" s="134">
        <f>+VLOOKUP(Tabla1[[#This Row],[Columna1]],IG!$D$3:$W$1908,5,FALSE)</f>
        <v>0</v>
      </c>
      <c r="I2351" s="134">
        <f>+VLOOKUP(Tabla1[[#This Row],[Columna1]],IG!$D$3:$W$1908,6,FALSE)</f>
        <v>0</v>
      </c>
      <c r="J2351" s="134">
        <f>+VLOOKUP(Tabla1[[#This Row],[Columna1]],IG!$D$3:$W$1908,7,FALSE)</f>
        <v>0</v>
      </c>
      <c r="K2351" s="130"/>
      <c r="L2351" s="131"/>
      <c r="M2351" s="133" t="str">
        <f>+Tabla1[[#This Row],[Columna1]]&amp;Tabla1[[#This Row],[LOCALIDAD]]&amp;Tabla1[[#This Row],[MES]]</f>
        <v/>
      </c>
      <c r="N2351" s="29"/>
      <c r="O2351" s="135">
        <f>+VLOOKUP(Tabla1[[#This Row],[concatenar]],IG!$M$3:$W$1908,2,FALSE)</f>
        <v>0</v>
      </c>
      <c r="P2351" s="50">
        <f>+VLOOKUP(Tabla1[[#This Row],[concatenar]],IG!$M$3:$W$1908,3,FALSE)</f>
        <v>0</v>
      </c>
      <c r="Q2351" s="103">
        <f>+VLOOKUP(Tabla1[[#This Row],[concatenar]],IG!$M$3:$W$1908,8,FALSE)</f>
        <v>0</v>
      </c>
      <c r="R2351" s="97">
        <f>+VLOOKUP(Tabla1[[#This Row],[concatenar]],IG!$M$3:$W$1908,9,FALSE)</f>
        <v>0</v>
      </c>
      <c r="S2351" s="136">
        <f>+VLOOKUP(Tabla1[[#This Row],[concatenar]],IG!$M$3:$W$1908,10,FALSE)</f>
        <v>0</v>
      </c>
      <c r="T2351" s="137">
        <f>+VLOOKUP(Tabla1[[#This Row],[concatenar]],IG!$M$3:$W$1908,11,FALSE)</f>
        <v>0</v>
      </c>
      <c r="U2351" s="130"/>
      <c r="V2351" s="138"/>
      <c r="W2351" s="130"/>
      <c r="X2351" s="29"/>
      <c r="Y2351" s="139">
        <f>ROUND(Tabla1[[#This Row],[VALOR UNITARIO SEGUIMIENTO FINANCIERO
2024]]*Tabla1[[#This Row],[MET AFECTADA PORLA GLOSA
RECURSOS 2024]]*Tabla1[[#This Row],[Porcentaje de Glosa]],0)</f>
        <v>0</v>
      </c>
      <c r="Z2351" s="51">
        <f>ROUND(Tabla1[[#This Row],[VALOR UNITARIO SEGUIMIENTO FINANCIERO
2025]]*Tabla1[[#This Row],[META AFECTADA PORLA GLOSA
RECURSOS 2025]]*Tabla1[[#This Row],[Porcentaje de Glosa]],0)</f>
        <v>0</v>
      </c>
      <c r="AA2351" s="51">
        <f>ROUND(Tabla1[[#This Row],[VALOR DE LA GLOSA 2024]]+Tabla1[[#This Row],[VALOR DE LA GLOSA 2025]],0)</f>
        <v>0</v>
      </c>
      <c r="AB2351" s="56"/>
      <c r="AC2351" s="130"/>
      <c r="AD2351" s="140"/>
      <c r="AE2351" s="130"/>
      <c r="AF2351" s="140">
        <f>ROUND(Tabla1[[#This Row],[VALOR TOTAL DE LA GLOSA]]-Tabla1[[#This Row],[Valor soportado por la Subred]],0)</f>
        <v>0</v>
      </c>
      <c r="AG2351" s="130"/>
      <c r="AH2351" s="130"/>
      <c r="AI2351" s="140">
        <f>ROUND(Tabla1[[#This Row],[VALOR GLOSA DEFINITIVA]]-Tabla1[[#This Row],[VALOR LEVANTADO EN LIQUIDACION]],0)</f>
        <v>0</v>
      </c>
    </row>
    <row r="2352" spans="2:35" s="32" customFormat="1" ht="87.6" hidden="1" customHeight="1" x14ac:dyDescent="0.25">
      <c r="B2352" s="131"/>
      <c r="C2352" s="132"/>
      <c r="D2352" s="131"/>
      <c r="E2352" s="133" t="str">
        <f>+Tabla1[[#This Row],[CODIGO ACTIVIDAD EN PPP Y LINEAMIENTO]]&amp;Tabla1[[#This Row],[ENTORNO/COMPONENTE]]</f>
        <v/>
      </c>
      <c r="F2352" s="134">
        <f>+VLOOKUP(Tabla1[[#This Row],[Columna1]],IG!$D$3:$L$1908,3,FALSE)</f>
        <v>0</v>
      </c>
      <c r="G2352" s="134">
        <f>+VLOOKUP(Tabla1[[#This Row],[Columna1]],IG!$D$3:$W$1908,4,FALSE)</f>
        <v>0</v>
      </c>
      <c r="H2352" s="134">
        <f>+VLOOKUP(Tabla1[[#This Row],[Columna1]],IG!$D$3:$W$1908,5,FALSE)</f>
        <v>0</v>
      </c>
      <c r="I2352" s="134">
        <f>+VLOOKUP(Tabla1[[#This Row],[Columna1]],IG!$D$3:$W$1908,6,FALSE)</f>
        <v>0</v>
      </c>
      <c r="J2352" s="134">
        <f>+VLOOKUP(Tabla1[[#This Row],[Columna1]],IG!$D$3:$W$1908,7,FALSE)</f>
        <v>0</v>
      </c>
      <c r="K2352" s="130"/>
      <c r="L2352" s="131"/>
      <c r="M2352" s="133" t="str">
        <f>+Tabla1[[#This Row],[Columna1]]&amp;Tabla1[[#This Row],[LOCALIDAD]]&amp;Tabla1[[#This Row],[MES]]</f>
        <v/>
      </c>
      <c r="N2352" s="29"/>
      <c r="O2352" s="135">
        <f>+VLOOKUP(Tabla1[[#This Row],[concatenar]],IG!$M$3:$W$1908,2,FALSE)</f>
        <v>0</v>
      </c>
      <c r="P2352" s="50">
        <f>+VLOOKUP(Tabla1[[#This Row],[concatenar]],IG!$M$3:$W$1908,3,FALSE)</f>
        <v>0</v>
      </c>
      <c r="Q2352" s="103">
        <f>+VLOOKUP(Tabla1[[#This Row],[concatenar]],IG!$M$3:$W$1908,8,FALSE)</f>
        <v>0</v>
      </c>
      <c r="R2352" s="97">
        <f>+VLOOKUP(Tabla1[[#This Row],[concatenar]],IG!$M$3:$W$1908,9,FALSE)</f>
        <v>0</v>
      </c>
      <c r="S2352" s="136">
        <f>+VLOOKUP(Tabla1[[#This Row],[concatenar]],IG!$M$3:$W$1908,10,FALSE)</f>
        <v>0</v>
      </c>
      <c r="T2352" s="137">
        <f>+VLOOKUP(Tabla1[[#This Row],[concatenar]],IG!$M$3:$W$1908,11,FALSE)</f>
        <v>0</v>
      </c>
      <c r="U2352" s="130"/>
      <c r="V2352" s="138"/>
      <c r="W2352" s="130"/>
      <c r="X2352" s="29"/>
      <c r="Y2352" s="139">
        <f>ROUND(Tabla1[[#This Row],[VALOR UNITARIO SEGUIMIENTO FINANCIERO
2024]]*Tabla1[[#This Row],[MET AFECTADA PORLA GLOSA
RECURSOS 2024]]*Tabla1[[#This Row],[Porcentaje de Glosa]],0)</f>
        <v>0</v>
      </c>
      <c r="Z2352" s="51">
        <f>ROUND(Tabla1[[#This Row],[VALOR UNITARIO SEGUIMIENTO FINANCIERO
2025]]*Tabla1[[#This Row],[META AFECTADA PORLA GLOSA
RECURSOS 2025]]*Tabla1[[#This Row],[Porcentaje de Glosa]],0)</f>
        <v>0</v>
      </c>
      <c r="AA2352" s="51">
        <f>ROUND(Tabla1[[#This Row],[VALOR DE LA GLOSA 2024]]+Tabla1[[#This Row],[VALOR DE LA GLOSA 2025]],0)</f>
        <v>0</v>
      </c>
      <c r="AB2352" s="56"/>
      <c r="AC2352" s="130"/>
      <c r="AD2352" s="140"/>
      <c r="AE2352" s="130"/>
      <c r="AF2352" s="140">
        <f>ROUND(Tabla1[[#This Row],[VALOR TOTAL DE LA GLOSA]]-Tabla1[[#This Row],[Valor soportado por la Subred]],0)</f>
        <v>0</v>
      </c>
      <c r="AG2352" s="130"/>
      <c r="AH2352" s="130"/>
      <c r="AI2352" s="140">
        <f>ROUND(Tabla1[[#This Row],[VALOR GLOSA DEFINITIVA]]-Tabla1[[#This Row],[VALOR LEVANTADO EN LIQUIDACION]],0)</f>
        <v>0</v>
      </c>
    </row>
    <row r="2353" spans="2:35" s="32" customFormat="1" ht="87.6" hidden="1" customHeight="1" x14ac:dyDescent="0.25">
      <c r="B2353" s="131"/>
      <c r="C2353" s="132"/>
      <c r="D2353" s="131"/>
      <c r="E2353" s="133" t="str">
        <f>+Tabla1[[#This Row],[CODIGO ACTIVIDAD EN PPP Y LINEAMIENTO]]&amp;Tabla1[[#This Row],[ENTORNO/COMPONENTE]]</f>
        <v/>
      </c>
      <c r="F2353" s="134">
        <f>+VLOOKUP(Tabla1[[#This Row],[Columna1]],IG!$D$3:$L$1908,3,FALSE)</f>
        <v>0</v>
      </c>
      <c r="G2353" s="134">
        <f>+VLOOKUP(Tabla1[[#This Row],[Columna1]],IG!$D$3:$W$1908,4,FALSE)</f>
        <v>0</v>
      </c>
      <c r="H2353" s="134">
        <f>+VLOOKUP(Tabla1[[#This Row],[Columna1]],IG!$D$3:$W$1908,5,FALSE)</f>
        <v>0</v>
      </c>
      <c r="I2353" s="134">
        <f>+VLOOKUP(Tabla1[[#This Row],[Columna1]],IG!$D$3:$W$1908,6,FALSE)</f>
        <v>0</v>
      </c>
      <c r="J2353" s="134">
        <f>+VLOOKUP(Tabla1[[#This Row],[Columna1]],IG!$D$3:$W$1908,7,FALSE)</f>
        <v>0</v>
      </c>
      <c r="K2353" s="130"/>
      <c r="L2353" s="131"/>
      <c r="M2353" s="133" t="str">
        <f>+Tabla1[[#This Row],[Columna1]]&amp;Tabla1[[#This Row],[LOCALIDAD]]&amp;Tabla1[[#This Row],[MES]]</f>
        <v/>
      </c>
      <c r="N2353" s="29"/>
      <c r="O2353" s="135">
        <f>+VLOOKUP(Tabla1[[#This Row],[concatenar]],IG!$M$3:$W$1908,2,FALSE)</f>
        <v>0</v>
      </c>
      <c r="P2353" s="50">
        <f>+VLOOKUP(Tabla1[[#This Row],[concatenar]],IG!$M$3:$W$1908,3,FALSE)</f>
        <v>0</v>
      </c>
      <c r="Q2353" s="103">
        <f>+VLOOKUP(Tabla1[[#This Row],[concatenar]],IG!$M$3:$W$1908,8,FALSE)</f>
        <v>0</v>
      </c>
      <c r="R2353" s="97">
        <f>+VLOOKUP(Tabla1[[#This Row],[concatenar]],IG!$M$3:$W$1908,9,FALSE)</f>
        <v>0</v>
      </c>
      <c r="S2353" s="136">
        <f>+VLOOKUP(Tabla1[[#This Row],[concatenar]],IG!$M$3:$W$1908,10,FALSE)</f>
        <v>0</v>
      </c>
      <c r="T2353" s="137">
        <f>+VLOOKUP(Tabla1[[#This Row],[concatenar]],IG!$M$3:$W$1908,11,FALSE)</f>
        <v>0</v>
      </c>
      <c r="U2353" s="130"/>
      <c r="V2353" s="138"/>
      <c r="W2353" s="130"/>
      <c r="X2353" s="29"/>
      <c r="Y2353" s="139">
        <f>ROUND(Tabla1[[#This Row],[VALOR UNITARIO SEGUIMIENTO FINANCIERO
2024]]*Tabla1[[#This Row],[MET AFECTADA PORLA GLOSA
RECURSOS 2024]]*Tabla1[[#This Row],[Porcentaje de Glosa]],0)</f>
        <v>0</v>
      </c>
      <c r="Z2353" s="51">
        <f>ROUND(Tabla1[[#This Row],[VALOR UNITARIO SEGUIMIENTO FINANCIERO
2025]]*Tabla1[[#This Row],[META AFECTADA PORLA GLOSA
RECURSOS 2025]]*Tabla1[[#This Row],[Porcentaje de Glosa]],0)</f>
        <v>0</v>
      </c>
      <c r="AA2353" s="51">
        <f>ROUND(Tabla1[[#This Row],[VALOR DE LA GLOSA 2024]]+Tabla1[[#This Row],[VALOR DE LA GLOSA 2025]],0)</f>
        <v>0</v>
      </c>
      <c r="AB2353" s="56"/>
      <c r="AC2353" s="130"/>
      <c r="AD2353" s="140"/>
      <c r="AE2353" s="130"/>
      <c r="AF2353" s="140">
        <f>ROUND(Tabla1[[#This Row],[VALOR TOTAL DE LA GLOSA]]-Tabla1[[#This Row],[Valor soportado por la Subred]],0)</f>
        <v>0</v>
      </c>
      <c r="AG2353" s="130"/>
      <c r="AH2353" s="130"/>
      <c r="AI2353" s="140">
        <f>ROUND(Tabla1[[#This Row],[VALOR GLOSA DEFINITIVA]]-Tabla1[[#This Row],[VALOR LEVANTADO EN LIQUIDACION]],0)</f>
        <v>0</v>
      </c>
    </row>
    <row r="2354" spans="2:35" s="32" customFormat="1" ht="87.6" hidden="1" customHeight="1" x14ac:dyDescent="0.25">
      <c r="B2354" s="131"/>
      <c r="C2354" s="132"/>
      <c r="D2354" s="131"/>
      <c r="E2354" s="133" t="str">
        <f>+Tabla1[[#This Row],[CODIGO ACTIVIDAD EN PPP Y LINEAMIENTO]]&amp;Tabla1[[#This Row],[ENTORNO/COMPONENTE]]</f>
        <v/>
      </c>
      <c r="F2354" s="134">
        <f>+VLOOKUP(Tabla1[[#This Row],[Columna1]],IG!$D$3:$L$1908,3,FALSE)</f>
        <v>0</v>
      </c>
      <c r="G2354" s="134">
        <f>+VLOOKUP(Tabla1[[#This Row],[Columna1]],IG!$D$3:$W$1908,4,FALSE)</f>
        <v>0</v>
      </c>
      <c r="H2354" s="134">
        <f>+VLOOKUP(Tabla1[[#This Row],[Columna1]],IG!$D$3:$W$1908,5,FALSE)</f>
        <v>0</v>
      </c>
      <c r="I2354" s="134">
        <f>+VLOOKUP(Tabla1[[#This Row],[Columna1]],IG!$D$3:$W$1908,6,FALSE)</f>
        <v>0</v>
      </c>
      <c r="J2354" s="134">
        <f>+VLOOKUP(Tabla1[[#This Row],[Columna1]],IG!$D$3:$W$1908,7,FALSE)</f>
        <v>0</v>
      </c>
      <c r="K2354" s="130"/>
      <c r="L2354" s="131"/>
      <c r="M2354" s="133" t="str">
        <f>+Tabla1[[#This Row],[Columna1]]&amp;Tabla1[[#This Row],[LOCALIDAD]]&amp;Tabla1[[#This Row],[MES]]</f>
        <v/>
      </c>
      <c r="N2354" s="29"/>
      <c r="O2354" s="135">
        <f>+VLOOKUP(Tabla1[[#This Row],[concatenar]],IG!$M$3:$W$1908,2,FALSE)</f>
        <v>0</v>
      </c>
      <c r="P2354" s="50">
        <f>+VLOOKUP(Tabla1[[#This Row],[concatenar]],IG!$M$3:$W$1908,3,FALSE)</f>
        <v>0</v>
      </c>
      <c r="Q2354" s="103">
        <f>+VLOOKUP(Tabla1[[#This Row],[concatenar]],IG!$M$3:$W$1908,8,FALSE)</f>
        <v>0</v>
      </c>
      <c r="R2354" s="97">
        <f>+VLOOKUP(Tabla1[[#This Row],[concatenar]],IG!$M$3:$W$1908,9,FALSE)</f>
        <v>0</v>
      </c>
      <c r="S2354" s="136">
        <f>+VLOOKUP(Tabla1[[#This Row],[concatenar]],IG!$M$3:$W$1908,10,FALSE)</f>
        <v>0</v>
      </c>
      <c r="T2354" s="137">
        <f>+VLOOKUP(Tabla1[[#This Row],[concatenar]],IG!$M$3:$W$1908,11,FALSE)</f>
        <v>0</v>
      </c>
      <c r="U2354" s="130"/>
      <c r="V2354" s="138"/>
      <c r="W2354" s="130"/>
      <c r="X2354" s="29"/>
      <c r="Y2354" s="139">
        <f>ROUND(Tabla1[[#This Row],[VALOR UNITARIO SEGUIMIENTO FINANCIERO
2024]]*Tabla1[[#This Row],[MET AFECTADA PORLA GLOSA
RECURSOS 2024]]*Tabla1[[#This Row],[Porcentaje de Glosa]],0)</f>
        <v>0</v>
      </c>
      <c r="Z2354" s="51">
        <f>ROUND(Tabla1[[#This Row],[VALOR UNITARIO SEGUIMIENTO FINANCIERO
2025]]*Tabla1[[#This Row],[META AFECTADA PORLA GLOSA
RECURSOS 2025]]*Tabla1[[#This Row],[Porcentaje de Glosa]],0)</f>
        <v>0</v>
      </c>
      <c r="AA2354" s="51">
        <f>ROUND(Tabla1[[#This Row],[VALOR DE LA GLOSA 2024]]+Tabla1[[#This Row],[VALOR DE LA GLOSA 2025]],0)</f>
        <v>0</v>
      </c>
      <c r="AB2354" s="56"/>
      <c r="AC2354" s="130"/>
      <c r="AD2354" s="140"/>
      <c r="AE2354" s="130"/>
      <c r="AF2354" s="140">
        <f>ROUND(Tabla1[[#This Row],[VALOR TOTAL DE LA GLOSA]]-Tabla1[[#This Row],[Valor soportado por la Subred]],0)</f>
        <v>0</v>
      </c>
      <c r="AG2354" s="130"/>
      <c r="AH2354" s="130"/>
      <c r="AI2354" s="140">
        <f>ROUND(Tabla1[[#This Row],[VALOR GLOSA DEFINITIVA]]-Tabla1[[#This Row],[VALOR LEVANTADO EN LIQUIDACION]],0)</f>
        <v>0</v>
      </c>
    </row>
    <row r="2355" spans="2:35" s="32" customFormat="1" ht="87.6" hidden="1" customHeight="1" x14ac:dyDescent="0.25">
      <c r="B2355" s="131"/>
      <c r="C2355" s="132"/>
      <c r="D2355" s="131"/>
      <c r="E2355" s="133" t="str">
        <f>+Tabla1[[#This Row],[CODIGO ACTIVIDAD EN PPP Y LINEAMIENTO]]&amp;Tabla1[[#This Row],[ENTORNO/COMPONENTE]]</f>
        <v/>
      </c>
      <c r="F2355" s="134">
        <f>+VLOOKUP(Tabla1[[#This Row],[Columna1]],IG!$D$3:$L$1908,3,FALSE)</f>
        <v>0</v>
      </c>
      <c r="G2355" s="134">
        <f>+VLOOKUP(Tabla1[[#This Row],[Columna1]],IG!$D$3:$W$1908,4,FALSE)</f>
        <v>0</v>
      </c>
      <c r="H2355" s="134">
        <f>+VLOOKUP(Tabla1[[#This Row],[Columna1]],IG!$D$3:$W$1908,5,FALSE)</f>
        <v>0</v>
      </c>
      <c r="I2355" s="134">
        <f>+VLOOKUP(Tabla1[[#This Row],[Columna1]],IG!$D$3:$W$1908,6,FALSE)</f>
        <v>0</v>
      </c>
      <c r="J2355" s="134">
        <f>+VLOOKUP(Tabla1[[#This Row],[Columna1]],IG!$D$3:$W$1908,7,FALSE)</f>
        <v>0</v>
      </c>
      <c r="K2355" s="130"/>
      <c r="L2355" s="131"/>
      <c r="M2355" s="133" t="str">
        <f>+Tabla1[[#This Row],[Columna1]]&amp;Tabla1[[#This Row],[LOCALIDAD]]&amp;Tabla1[[#This Row],[MES]]</f>
        <v/>
      </c>
      <c r="N2355" s="29"/>
      <c r="O2355" s="135">
        <f>+VLOOKUP(Tabla1[[#This Row],[concatenar]],IG!$M$3:$W$1908,2,FALSE)</f>
        <v>0</v>
      </c>
      <c r="P2355" s="50">
        <f>+VLOOKUP(Tabla1[[#This Row],[concatenar]],IG!$M$3:$W$1908,3,FALSE)</f>
        <v>0</v>
      </c>
      <c r="Q2355" s="103">
        <f>+VLOOKUP(Tabla1[[#This Row],[concatenar]],IG!$M$3:$W$1908,8,FALSE)</f>
        <v>0</v>
      </c>
      <c r="R2355" s="97">
        <f>+VLOOKUP(Tabla1[[#This Row],[concatenar]],IG!$M$3:$W$1908,9,FALSE)</f>
        <v>0</v>
      </c>
      <c r="S2355" s="136">
        <f>+VLOOKUP(Tabla1[[#This Row],[concatenar]],IG!$M$3:$W$1908,10,FALSE)</f>
        <v>0</v>
      </c>
      <c r="T2355" s="137">
        <f>+VLOOKUP(Tabla1[[#This Row],[concatenar]],IG!$M$3:$W$1908,11,FALSE)</f>
        <v>0</v>
      </c>
      <c r="U2355" s="130"/>
      <c r="V2355" s="138"/>
      <c r="W2355" s="130"/>
      <c r="X2355" s="29"/>
      <c r="Y2355" s="139">
        <f>ROUND(Tabla1[[#This Row],[VALOR UNITARIO SEGUIMIENTO FINANCIERO
2024]]*Tabla1[[#This Row],[MET AFECTADA PORLA GLOSA
RECURSOS 2024]]*Tabla1[[#This Row],[Porcentaje de Glosa]],0)</f>
        <v>0</v>
      </c>
      <c r="Z2355" s="51">
        <f>ROUND(Tabla1[[#This Row],[VALOR UNITARIO SEGUIMIENTO FINANCIERO
2025]]*Tabla1[[#This Row],[META AFECTADA PORLA GLOSA
RECURSOS 2025]]*Tabla1[[#This Row],[Porcentaje de Glosa]],0)</f>
        <v>0</v>
      </c>
      <c r="AA2355" s="51">
        <f>ROUND(Tabla1[[#This Row],[VALOR DE LA GLOSA 2024]]+Tabla1[[#This Row],[VALOR DE LA GLOSA 2025]],0)</f>
        <v>0</v>
      </c>
      <c r="AB2355" s="56"/>
      <c r="AC2355" s="130"/>
      <c r="AD2355" s="140"/>
      <c r="AE2355" s="130"/>
      <c r="AF2355" s="140">
        <f>ROUND(Tabla1[[#This Row],[VALOR TOTAL DE LA GLOSA]]-Tabla1[[#This Row],[Valor soportado por la Subred]],0)</f>
        <v>0</v>
      </c>
      <c r="AG2355" s="130"/>
      <c r="AH2355" s="130"/>
      <c r="AI2355" s="140">
        <f>ROUND(Tabla1[[#This Row],[VALOR GLOSA DEFINITIVA]]-Tabla1[[#This Row],[VALOR LEVANTADO EN LIQUIDACION]],0)</f>
        <v>0</v>
      </c>
    </row>
    <row r="2356" spans="2:35" s="32" customFormat="1" ht="87.6" hidden="1" customHeight="1" x14ac:dyDescent="0.25">
      <c r="B2356" s="131"/>
      <c r="C2356" s="132"/>
      <c r="D2356" s="131"/>
      <c r="E2356" s="133" t="str">
        <f>+Tabla1[[#This Row],[CODIGO ACTIVIDAD EN PPP Y LINEAMIENTO]]&amp;Tabla1[[#This Row],[ENTORNO/COMPONENTE]]</f>
        <v/>
      </c>
      <c r="F2356" s="134">
        <f>+VLOOKUP(Tabla1[[#This Row],[Columna1]],IG!$D$3:$L$1908,3,FALSE)</f>
        <v>0</v>
      </c>
      <c r="G2356" s="134">
        <f>+VLOOKUP(Tabla1[[#This Row],[Columna1]],IG!$D$3:$W$1908,4,FALSE)</f>
        <v>0</v>
      </c>
      <c r="H2356" s="134">
        <f>+VLOOKUP(Tabla1[[#This Row],[Columna1]],IG!$D$3:$W$1908,5,FALSE)</f>
        <v>0</v>
      </c>
      <c r="I2356" s="134">
        <f>+VLOOKUP(Tabla1[[#This Row],[Columna1]],IG!$D$3:$W$1908,6,FALSE)</f>
        <v>0</v>
      </c>
      <c r="J2356" s="134">
        <f>+VLOOKUP(Tabla1[[#This Row],[Columna1]],IG!$D$3:$W$1908,7,FALSE)</f>
        <v>0</v>
      </c>
      <c r="K2356" s="130"/>
      <c r="L2356" s="131"/>
      <c r="M2356" s="133" t="str">
        <f>+Tabla1[[#This Row],[Columna1]]&amp;Tabla1[[#This Row],[LOCALIDAD]]&amp;Tabla1[[#This Row],[MES]]</f>
        <v/>
      </c>
      <c r="N2356" s="29"/>
      <c r="O2356" s="135">
        <f>+VLOOKUP(Tabla1[[#This Row],[concatenar]],IG!$M$3:$W$1908,2,FALSE)</f>
        <v>0</v>
      </c>
      <c r="P2356" s="50">
        <f>+VLOOKUP(Tabla1[[#This Row],[concatenar]],IG!$M$3:$W$1908,3,FALSE)</f>
        <v>0</v>
      </c>
      <c r="Q2356" s="103">
        <f>+VLOOKUP(Tabla1[[#This Row],[concatenar]],IG!$M$3:$W$1908,8,FALSE)</f>
        <v>0</v>
      </c>
      <c r="R2356" s="97">
        <f>+VLOOKUP(Tabla1[[#This Row],[concatenar]],IG!$M$3:$W$1908,9,FALSE)</f>
        <v>0</v>
      </c>
      <c r="S2356" s="136">
        <f>+VLOOKUP(Tabla1[[#This Row],[concatenar]],IG!$M$3:$W$1908,10,FALSE)</f>
        <v>0</v>
      </c>
      <c r="T2356" s="137">
        <f>+VLOOKUP(Tabla1[[#This Row],[concatenar]],IG!$M$3:$W$1908,11,FALSE)</f>
        <v>0</v>
      </c>
      <c r="U2356" s="130"/>
      <c r="V2356" s="138"/>
      <c r="W2356" s="130"/>
      <c r="X2356" s="29"/>
      <c r="Y2356" s="139">
        <f>ROUND(Tabla1[[#This Row],[VALOR UNITARIO SEGUIMIENTO FINANCIERO
2024]]*Tabla1[[#This Row],[MET AFECTADA PORLA GLOSA
RECURSOS 2024]]*Tabla1[[#This Row],[Porcentaje de Glosa]],0)</f>
        <v>0</v>
      </c>
      <c r="Z2356" s="51">
        <f>ROUND(Tabla1[[#This Row],[VALOR UNITARIO SEGUIMIENTO FINANCIERO
2025]]*Tabla1[[#This Row],[META AFECTADA PORLA GLOSA
RECURSOS 2025]]*Tabla1[[#This Row],[Porcentaje de Glosa]],0)</f>
        <v>0</v>
      </c>
      <c r="AA2356" s="51">
        <f>ROUND(Tabla1[[#This Row],[VALOR DE LA GLOSA 2024]]+Tabla1[[#This Row],[VALOR DE LA GLOSA 2025]],0)</f>
        <v>0</v>
      </c>
      <c r="AB2356" s="56"/>
      <c r="AC2356" s="130"/>
      <c r="AD2356" s="140"/>
      <c r="AE2356" s="130"/>
      <c r="AF2356" s="140">
        <f>ROUND(Tabla1[[#This Row],[VALOR TOTAL DE LA GLOSA]]-Tabla1[[#This Row],[Valor soportado por la Subred]],0)</f>
        <v>0</v>
      </c>
      <c r="AG2356" s="130"/>
      <c r="AH2356" s="130"/>
      <c r="AI2356" s="140">
        <f>ROUND(Tabla1[[#This Row],[VALOR GLOSA DEFINITIVA]]-Tabla1[[#This Row],[VALOR LEVANTADO EN LIQUIDACION]],0)</f>
        <v>0</v>
      </c>
    </row>
    <row r="2357" spans="2:35" s="32" customFormat="1" ht="87.6" hidden="1" customHeight="1" x14ac:dyDescent="0.25">
      <c r="B2357" s="131"/>
      <c r="C2357" s="132"/>
      <c r="D2357" s="131"/>
      <c r="E2357" s="133" t="str">
        <f>+Tabla1[[#This Row],[CODIGO ACTIVIDAD EN PPP Y LINEAMIENTO]]&amp;Tabla1[[#This Row],[ENTORNO/COMPONENTE]]</f>
        <v/>
      </c>
      <c r="F2357" s="134">
        <f>+VLOOKUP(Tabla1[[#This Row],[Columna1]],IG!$D$3:$L$1908,3,FALSE)</f>
        <v>0</v>
      </c>
      <c r="G2357" s="134">
        <f>+VLOOKUP(Tabla1[[#This Row],[Columna1]],IG!$D$3:$W$1908,4,FALSE)</f>
        <v>0</v>
      </c>
      <c r="H2357" s="134">
        <f>+VLOOKUP(Tabla1[[#This Row],[Columna1]],IG!$D$3:$W$1908,5,FALSE)</f>
        <v>0</v>
      </c>
      <c r="I2357" s="134">
        <f>+VLOOKUP(Tabla1[[#This Row],[Columna1]],IG!$D$3:$W$1908,6,FALSE)</f>
        <v>0</v>
      </c>
      <c r="J2357" s="134">
        <f>+VLOOKUP(Tabla1[[#This Row],[Columna1]],IG!$D$3:$W$1908,7,FALSE)</f>
        <v>0</v>
      </c>
      <c r="K2357" s="130"/>
      <c r="L2357" s="131"/>
      <c r="M2357" s="133" t="str">
        <f>+Tabla1[[#This Row],[Columna1]]&amp;Tabla1[[#This Row],[LOCALIDAD]]&amp;Tabla1[[#This Row],[MES]]</f>
        <v/>
      </c>
      <c r="N2357" s="29"/>
      <c r="O2357" s="135">
        <f>+VLOOKUP(Tabla1[[#This Row],[concatenar]],IG!$M$3:$W$1908,2,FALSE)</f>
        <v>0</v>
      </c>
      <c r="P2357" s="50">
        <f>+VLOOKUP(Tabla1[[#This Row],[concatenar]],IG!$M$3:$W$1908,3,FALSE)</f>
        <v>0</v>
      </c>
      <c r="Q2357" s="103">
        <f>+VLOOKUP(Tabla1[[#This Row],[concatenar]],IG!$M$3:$W$1908,8,FALSE)</f>
        <v>0</v>
      </c>
      <c r="R2357" s="97">
        <f>+VLOOKUP(Tabla1[[#This Row],[concatenar]],IG!$M$3:$W$1908,9,FALSE)</f>
        <v>0</v>
      </c>
      <c r="S2357" s="136">
        <f>+VLOOKUP(Tabla1[[#This Row],[concatenar]],IG!$M$3:$W$1908,10,FALSE)</f>
        <v>0</v>
      </c>
      <c r="T2357" s="137">
        <f>+VLOOKUP(Tabla1[[#This Row],[concatenar]],IG!$M$3:$W$1908,11,FALSE)</f>
        <v>0</v>
      </c>
      <c r="U2357" s="130"/>
      <c r="V2357" s="138"/>
      <c r="W2357" s="130"/>
      <c r="X2357" s="29"/>
      <c r="Y2357" s="139">
        <f>ROUND(Tabla1[[#This Row],[VALOR UNITARIO SEGUIMIENTO FINANCIERO
2024]]*Tabla1[[#This Row],[MET AFECTADA PORLA GLOSA
RECURSOS 2024]]*Tabla1[[#This Row],[Porcentaje de Glosa]],0)</f>
        <v>0</v>
      </c>
      <c r="Z2357" s="51">
        <f>ROUND(Tabla1[[#This Row],[VALOR UNITARIO SEGUIMIENTO FINANCIERO
2025]]*Tabla1[[#This Row],[META AFECTADA PORLA GLOSA
RECURSOS 2025]]*Tabla1[[#This Row],[Porcentaje de Glosa]],0)</f>
        <v>0</v>
      </c>
      <c r="AA2357" s="51">
        <f>ROUND(Tabla1[[#This Row],[VALOR DE LA GLOSA 2024]]+Tabla1[[#This Row],[VALOR DE LA GLOSA 2025]],0)</f>
        <v>0</v>
      </c>
      <c r="AB2357" s="56"/>
      <c r="AC2357" s="130"/>
      <c r="AD2357" s="140"/>
      <c r="AE2357" s="130"/>
      <c r="AF2357" s="140">
        <f>ROUND(Tabla1[[#This Row],[VALOR TOTAL DE LA GLOSA]]-Tabla1[[#This Row],[Valor soportado por la Subred]],0)</f>
        <v>0</v>
      </c>
      <c r="AG2357" s="130"/>
      <c r="AH2357" s="130"/>
      <c r="AI2357" s="140">
        <f>ROUND(Tabla1[[#This Row],[VALOR GLOSA DEFINITIVA]]-Tabla1[[#This Row],[VALOR LEVANTADO EN LIQUIDACION]],0)</f>
        <v>0</v>
      </c>
    </row>
    <row r="2358" spans="2:35" s="32" customFormat="1" ht="87.6" hidden="1" customHeight="1" x14ac:dyDescent="0.25">
      <c r="B2358" s="131"/>
      <c r="C2358" s="132"/>
      <c r="D2358" s="131"/>
      <c r="E2358" s="133" t="str">
        <f>+Tabla1[[#This Row],[CODIGO ACTIVIDAD EN PPP Y LINEAMIENTO]]&amp;Tabla1[[#This Row],[ENTORNO/COMPONENTE]]</f>
        <v/>
      </c>
      <c r="F2358" s="134">
        <f>+VLOOKUP(Tabla1[[#This Row],[Columna1]],IG!$D$3:$L$1908,3,FALSE)</f>
        <v>0</v>
      </c>
      <c r="G2358" s="134">
        <f>+VLOOKUP(Tabla1[[#This Row],[Columna1]],IG!$D$3:$W$1908,4,FALSE)</f>
        <v>0</v>
      </c>
      <c r="H2358" s="134">
        <f>+VLOOKUP(Tabla1[[#This Row],[Columna1]],IG!$D$3:$W$1908,5,FALSE)</f>
        <v>0</v>
      </c>
      <c r="I2358" s="134">
        <f>+VLOOKUP(Tabla1[[#This Row],[Columna1]],IG!$D$3:$W$1908,6,FALSE)</f>
        <v>0</v>
      </c>
      <c r="J2358" s="134">
        <f>+VLOOKUP(Tabla1[[#This Row],[Columna1]],IG!$D$3:$W$1908,7,FALSE)</f>
        <v>0</v>
      </c>
      <c r="K2358" s="130"/>
      <c r="L2358" s="131"/>
      <c r="M2358" s="133" t="str">
        <f>+Tabla1[[#This Row],[Columna1]]&amp;Tabla1[[#This Row],[LOCALIDAD]]&amp;Tabla1[[#This Row],[MES]]</f>
        <v/>
      </c>
      <c r="N2358" s="29"/>
      <c r="O2358" s="135">
        <f>+VLOOKUP(Tabla1[[#This Row],[concatenar]],IG!$M$3:$W$1908,2,FALSE)</f>
        <v>0</v>
      </c>
      <c r="P2358" s="50">
        <f>+VLOOKUP(Tabla1[[#This Row],[concatenar]],IG!$M$3:$W$1908,3,FALSE)</f>
        <v>0</v>
      </c>
      <c r="Q2358" s="103">
        <f>+VLOOKUP(Tabla1[[#This Row],[concatenar]],IG!$M$3:$W$1908,8,FALSE)</f>
        <v>0</v>
      </c>
      <c r="R2358" s="97">
        <f>+VLOOKUP(Tabla1[[#This Row],[concatenar]],IG!$M$3:$W$1908,9,FALSE)</f>
        <v>0</v>
      </c>
      <c r="S2358" s="136">
        <f>+VLOOKUP(Tabla1[[#This Row],[concatenar]],IG!$M$3:$W$1908,10,FALSE)</f>
        <v>0</v>
      </c>
      <c r="T2358" s="137">
        <f>+VLOOKUP(Tabla1[[#This Row],[concatenar]],IG!$M$3:$W$1908,11,FALSE)</f>
        <v>0</v>
      </c>
      <c r="U2358" s="130"/>
      <c r="V2358" s="138"/>
      <c r="W2358" s="130"/>
      <c r="X2358" s="29"/>
      <c r="Y2358" s="139">
        <f>ROUND(Tabla1[[#This Row],[VALOR UNITARIO SEGUIMIENTO FINANCIERO
2024]]*Tabla1[[#This Row],[MET AFECTADA PORLA GLOSA
RECURSOS 2024]]*Tabla1[[#This Row],[Porcentaje de Glosa]],0)</f>
        <v>0</v>
      </c>
      <c r="Z2358" s="51">
        <f>ROUND(Tabla1[[#This Row],[VALOR UNITARIO SEGUIMIENTO FINANCIERO
2025]]*Tabla1[[#This Row],[META AFECTADA PORLA GLOSA
RECURSOS 2025]]*Tabla1[[#This Row],[Porcentaje de Glosa]],0)</f>
        <v>0</v>
      </c>
      <c r="AA2358" s="51">
        <f>ROUND(Tabla1[[#This Row],[VALOR DE LA GLOSA 2024]]+Tabla1[[#This Row],[VALOR DE LA GLOSA 2025]],0)</f>
        <v>0</v>
      </c>
      <c r="AB2358" s="56"/>
      <c r="AC2358" s="130"/>
      <c r="AD2358" s="140"/>
      <c r="AE2358" s="130"/>
      <c r="AF2358" s="140">
        <f>ROUND(Tabla1[[#This Row],[VALOR TOTAL DE LA GLOSA]]-Tabla1[[#This Row],[Valor soportado por la Subred]],0)</f>
        <v>0</v>
      </c>
      <c r="AG2358" s="130"/>
      <c r="AH2358" s="130"/>
      <c r="AI2358" s="140">
        <f>ROUND(Tabla1[[#This Row],[VALOR GLOSA DEFINITIVA]]-Tabla1[[#This Row],[VALOR LEVANTADO EN LIQUIDACION]],0)</f>
        <v>0</v>
      </c>
    </row>
    <row r="2359" spans="2:35" s="32" customFormat="1" ht="87.6" hidden="1" customHeight="1" x14ac:dyDescent="0.25">
      <c r="B2359" s="131"/>
      <c r="C2359" s="132"/>
      <c r="D2359" s="131"/>
      <c r="E2359" s="133" t="str">
        <f>+Tabla1[[#This Row],[CODIGO ACTIVIDAD EN PPP Y LINEAMIENTO]]&amp;Tabla1[[#This Row],[ENTORNO/COMPONENTE]]</f>
        <v/>
      </c>
      <c r="F2359" s="134">
        <f>+VLOOKUP(Tabla1[[#This Row],[Columna1]],IG!$D$3:$L$1908,3,FALSE)</f>
        <v>0</v>
      </c>
      <c r="G2359" s="134">
        <f>+VLOOKUP(Tabla1[[#This Row],[Columna1]],IG!$D$3:$W$1908,4,FALSE)</f>
        <v>0</v>
      </c>
      <c r="H2359" s="134">
        <f>+VLOOKUP(Tabla1[[#This Row],[Columna1]],IG!$D$3:$W$1908,5,FALSE)</f>
        <v>0</v>
      </c>
      <c r="I2359" s="134">
        <f>+VLOOKUP(Tabla1[[#This Row],[Columna1]],IG!$D$3:$W$1908,6,FALSE)</f>
        <v>0</v>
      </c>
      <c r="J2359" s="134">
        <f>+VLOOKUP(Tabla1[[#This Row],[Columna1]],IG!$D$3:$W$1908,7,FALSE)</f>
        <v>0</v>
      </c>
      <c r="K2359" s="130"/>
      <c r="L2359" s="131"/>
      <c r="M2359" s="133" t="str">
        <f>+Tabla1[[#This Row],[Columna1]]&amp;Tabla1[[#This Row],[LOCALIDAD]]&amp;Tabla1[[#This Row],[MES]]</f>
        <v/>
      </c>
      <c r="N2359" s="29"/>
      <c r="O2359" s="135">
        <f>+VLOOKUP(Tabla1[[#This Row],[concatenar]],IG!$M$3:$W$1908,2,FALSE)</f>
        <v>0</v>
      </c>
      <c r="P2359" s="50">
        <f>+VLOOKUP(Tabla1[[#This Row],[concatenar]],IG!$M$3:$W$1908,3,FALSE)</f>
        <v>0</v>
      </c>
      <c r="Q2359" s="103">
        <f>+VLOOKUP(Tabla1[[#This Row],[concatenar]],IG!$M$3:$W$1908,8,FALSE)</f>
        <v>0</v>
      </c>
      <c r="R2359" s="97">
        <f>+VLOOKUP(Tabla1[[#This Row],[concatenar]],IG!$M$3:$W$1908,9,FALSE)</f>
        <v>0</v>
      </c>
      <c r="S2359" s="136">
        <f>+VLOOKUP(Tabla1[[#This Row],[concatenar]],IG!$M$3:$W$1908,10,FALSE)</f>
        <v>0</v>
      </c>
      <c r="T2359" s="137">
        <f>+VLOOKUP(Tabla1[[#This Row],[concatenar]],IG!$M$3:$W$1908,11,FALSE)</f>
        <v>0</v>
      </c>
      <c r="U2359" s="130"/>
      <c r="V2359" s="138"/>
      <c r="W2359" s="130"/>
      <c r="X2359" s="29"/>
      <c r="Y2359" s="139">
        <f>ROUND(Tabla1[[#This Row],[VALOR UNITARIO SEGUIMIENTO FINANCIERO
2024]]*Tabla1[[#This Row],[MET AFECTADA PORLA GLOSA
RECURSOS 2024]]*Tabla1[[#This Row],[Porcentaje de Glosa]],0)</f>
        <v>0</v>
      </c>
      <c r="Z2359" s="51">
        <f>ROUND(Tabla1[[#This Row],[VALOR UNITARIO SEGUIMIENTO FINANCIERO
2025]]*Tabla1[[#This Row],[META AFECTADA PORLA GLOSA
RECURSOS 2025]]*Tabla1[[#This Row],[Porcentaje de Glosa]],0)</f>
        <v>0</v>
      </c>
      <c r="AA2359" s="51">
        <f>ROUND(Tabla1[[#This Row],[VALOR DE LA GLOSA 2024]]+Tabla1[[#This Row],[VALOR DE LA GLOSA 2025]],0)</f>
        <v>0</v>
      </c>
      <c r="AB2359" s="56"/>
      <c r="AC2359" s="130"/>
      <c r="AD2359" s="140"/>
      <c r="AE2359" s="130"/>
      <c r="AF2359" s="140">
        <f>ROUND(Tabla1[[#This Row],[VALOR TOTAL DE LA GLOSA]]-Tabla1[[#This Row],[Valor soportado por la Subred]],0)</f>
        <v>0</v>
      </c>
      <c r="AG2359" s="130"/>
      <c r="AH2359" s="130"/>
      <c r="AI2359" s="140">
        <f>ROUND(Tabla1[[#This Row],[VALOR GLOSA DEFINITIVA]]-Tabla1[[#This Row],[VALOR LEVANTADO EN LIQUIDACION]],0)</f>
        <v>0</v>
      </c>
    </row>
    <row r="2360" spans="2:35" s="32" customFormat="1" ht="87.6" hidden="1" customHeight="1" x14ac:dyDescent="0.25">
      <c r="B2360" s="131"/>
      <c r="C2360" s="132"/>
      <c r="D2360" s="131"/>
      <c r="E2360" s="133" t="str">
        <f>+Tabla1[[#This Row],[CODIGO ACTIVIDAD EN PPP Y LINEAMIENTO]]&amp;Tabla1[[#This Row],[ENTORNO/COMPONENTE]]</f>
        <v/>
      </c>
      <c r="F2360" s="134">
        <f>+VLOOKUP(Tabla1[[#This Row],[Columna1]],IG!$D$3:$L$1908,3,FALSE)</f>
        <v>0</v>
      </c>
      <c r="G2360" s="134">
        <f>+VLOOKUP(Tabla1[[#This Row],[Columna1]],IG!$D$3:$W$1908,4,FALSE)</f>
        <v>0</v>
      </c>
      <c r="H2360" s="134">
        <f>+VLOOKUP(Tabla1[[#This Row],[Columna1]],IG!$D$3:$W$1908,5,FALSE)</f>
        <v>0</v>
      </c>
      <c r="I2360" s="134">
        <f>+VLOOKUP(Tabla1[[#This Row],[Columna1]],IG!$D$3:$W$1908,6,FALSE)</f>
        <v>0</v>
      </c>
      <c r="J2360" s="134">
        <f>+VLOOKUP(Tabla1[[#This Row],[Columna1]],IG!$D$3:$W$1908,7,FALSE)</f>
        <v>0</v>
      </c>
      <c r="K2360" s="130"/>
      <c r="L2360" s="131"/>
      <c r="M2360" s="133" t="str">
        <f>+Tabla1[[#This Row],[Columna1]]&amp;Tabla1[[#This Row],[LOCALIDAD]]&amp;Tabla1[[#This Row],[MES]]</f>
        <v/>
      </c>
      <c r="N2360" s="29"/>
      <c r="O2360" s="135">
        <f>+VLOOKUP(Tabla1[[#This Row],[concatenar]],IG!$M$3:$W$1908,2,FALSE)</f>
        <v>0</v>
      </c>
      <c r="P2360" s="50">
        <f>+VLOOKUP(Tabla1[[#This Row],[concatenar]],IG!$M$3:$W$1908,3,FALSE)</f>
        <v>0</v>
      </c>
      <c r="Q2360" s="103">
        <f>+VLOOKUP(Tabla1[[#This Row],[concatenar]],IG!$M$3:$W$1908,8,FALSE)</f>
        <v>0</v>
      </c>
      <c r="R2360" s="97">
        <f>+VLOOKUP(Tabla1[[#This Row],[concatenar]],IG!$M$3:$W$1908,9,FALSE)</f>
        <v>0</v>
      </c>
      <c r="S2360" s="136">
        <f>+VLOOKUP(Tabla1[[#This Row],[concatenar]],IG!$M$3:$W$1908,10,FALSE)</f>
        <v>0</v>
      </c>
      <c r="T2360" s="137">
        <f>+VLOOKUP(Tabla1[[#This Row],[concatenar]],IG!$M$3:$W$1908,11,FALSE)</f>
        <v>0</v>
      </c>
      <c r="U2360" s="130"/>
      <c r="V2360" s="138"/>
      <c r="W2360" s="130"/>
      <c r="X2360" s="29"/>
      <c r="Y2360" s="139">
        <f>ROUND(Tabla1[[#This Row],[VALOR UNITARIO SEGUIMIENTO FINANCIERO
2024]]*Tabla1[[#This Row],[MET AFECTADA PORLA GLOSA
RECURSOS 2024]]*Tabla1[[#This Row],[Porcentaje de Glosa]],0)</f>
        <v>0</v>
      </c>
      <c r="Z2360" s="51">
        <f>ROUND(Tabla1[[#This Row],[VALOR UNITARIO SEGUIMIENTO FINANCIERO
2025]]*Tabla1[[#This Row],[META AFECTADA PORLA GLOSA
RECURSOS 2025]]*Tabla1[[#This Row],[Porcentaje de Glosa]],0)</f>
        <v>0</v>
      </c>
      <c r="AA2360" s="51">
        <f>ROUND(Tabla1[[#This Row],[VALOR DE LA GLOSA 2024]]+Tabla1[[#This Row],[VALOR DE LA GLOSA 2025]],0)</f>
        <v>0</v>
      </c>
      <c r="AB2360" s="56"/>
      <c r="AC2360" s="130"/>
      <c r="AD2360" s="140"/>
      <c r="AE2360" s="130"/>
      <c r="AF2360" s="140">
        <f>ROUND(Tabla1[[#This Row],[VALOR TOTAL DE LA GLOSA]]-Tabla1[[#This Row],[Valor soportado por la Subred]],0)</f>
        <v>0</v>
      </c>
      <c r="AG2360" s="130"/>
      <c r="AH2360" s="130"/>
      <c r="AI2360" s="140">
        <f>ROUND(Tabla1[[#This Row],[VALOR GLOSA DEFINITIVA]]-Tabla1[[#This Row],[VALOR LEVANTADO EN LIQUIDACION]],0)</f>
        <v>0</v>
      </c>
    </row>
    <row r="2361" spans="2:35" s="32" customFormat="1" ht="87.6" hidden="1" customHeight="1" x14ac:dyDescent="0.25">
      <c r="B2361" s="131"/>
      <c r="C2361" s="132"/>
      <c r="D2361" s="131"/>
      <c r="E2361" s="133" t="str">
        <f>+Tabla1[[#This Row],[CODIGO ACTIVIDAD EN PPP Y LINEAMIENTO]]&amp;Tabla1[[#This Row],[ENTORNO/COMPONENTE]]</f>
        <v/>
      </c>
      <c r="F2361" s="134">
        <f>+VLOOKUP(Tabla1[[#This Row],[Columna1]],IG!$D$3:$L$1908,3,FALSE)</f>
        <v>0</v>
      </c>
      <c r="G2361" s="134">
        <f>+VLOOKUP(Tabla1[[#This Row],[Columna1]],IG!$D$3:$W$1908,4,FALSE)</f>
        <v>0</v>
      </c>
      <c r="H2361" s="134">
        <f>+VLOOKUP(Tabla1[[#This Row],[Columna1]],IG!$D$3:$W$1908,5,FALSE)</f>
        <v>0</v>
      </c>
      <c r="I2361" s="134">
        <f>+VLOOKUP(Tabla1[[#This Row],[Columna1]],IG!$D$3:$W$1908,6,FALSE)</f>
        <v>0</v>
      </c>
      <c r="J2361" s="134">
        <f>+VLOOKUP(Tabla1[[#This Row],[Columna1]],IG!$D$3:$W$1908,7,FALSE)</f>
        <v>0</v>
      </c>
      <c r="K2361" s="130"/>
      <c r="L2361" s="131"/>
      <c r="M2361" s="133" t="str">
        <f>+Tabla1[[#This Row],[Columna1]]&amp;Tabla1[[#This Row],[LOCALIDAD]]&amp;Tabla1[[#This Row],[MES]]</f>
        <v/>
      </c>
      <c r="N2361" s="29"/>
      <c r="O2361" s="135">
        <f>+VLOOKUP(Tabla1[[#This Row],[concatenar]],IG!$M$3:$W$1908,2,FALSE)</f>
        <v>0</v>
      </c>
      <c r="P2361" s="50">
        <f>+VLOOKUP(Tabla1[[#This Row],[concatenar]],IG!$M$3:$W$1908,3,FALSE)</f>
        <v>0</v>
      </c>
      <c r="Q2361" s="103">
        <f>+VLOOKUP(Tabla1[[#This Row],[concatenar]],IG!$M$3:$W$1908,8,FALSE)</f>
        <v>0</v>
      </c>
      <c r="R2361" s="97">
        <f>+VLOOKUP(Tabla1[[#This Row],[concatenar]],IG!$M$3:$W$1908,9,FALSE)</f>
        <v>0</v>
      </c>
      <c r="S2361" s="136">
        <f>+VLOOKUP(Tabla1[[#This Row],[concatenar]],IG!$M$3:$W$1908,10,FALSE)</f>
        <v>0</v>
      </c>
      <c r="T2361" s="137">
        <f>+VLOOKUP(Tabla1[[#This Row],[concatenar]],IG!$M$3:$W$1908,11,FALSE)</f>
        <v>0</v>
      </c>
      <c r="U2361" s="130"/>
      <c r="V2361" s="138"/>
      <c r="W2361" s="130"/>
      <c r="X2361" s="29"/>
      <c r="Y2361" s="139">
        <f>ROUND(Tabla1[[#This Row],[VALOR UNITARIO SEGUIMIENTO FINANCIERO
2024]]*Tabla1[[#This Row],[MET AFECTADA PORLA GLOSA
RECURSOS 2024]]*Tabla1[[#This Row],[Porcentaje de Glosa]],0)</f>
        <v>0</v>
      </c>
      <c r="Z2361" s="51">
        <f>ROUND(Tabla1[[#This Row],[VALOR UNITARIO SEGUIMIENTO FINANCIERO
2025]]*Tabla1[[#This Row],[META AFECTADA PORLA GLOSA
RECURSOS 2025]]*Tabla1[[#This Row],[Porcentaje de Glosa]],0)</f>
        <v>0</v>
      </c>
      <c r="AA2361" s="51">
        <f>ROUND(Tabla1[[#This Row],[VALOR DE LA GLOSA 2024]]+Tabla1[[#This Row],[VALOR DE LA GLOSA 2025]],0)</f>
        <v>0</v>
      </c>
      <c r="AB2361" s="56"/>
      <c r="AC2361" s="130"/>
      <c r="AD2361" s="140"/>
      <c r="AE2361" s="130"/>
      <c r="AF2361" s="140">
        <f>ROUND(Tabla1[[#This Row],[VALOR TOTAL DE LA GLOSA]]-Tabla1[[#This Row],[Valor soportado por la Subred]],0)</f>
        <v>0</v>
      </c>
      <c r="AG2361" s="130"/>
      <c r="AH2361" s="130"/>
      <c r="AI2361" s="140">
        <f>ROUND(Tabla1[[#This Row],[VALOR GLOSA DEFINITIVA]]-Tabla1[[#This Row],[VALOR LEVANTADO EN LIQUIDACION]],0)</f>
        <v>0</v>
      </c>
    </row>
    <row r="2362" spans="2:35" s="32" customFormat="1" ht="87.6" hidden="1" customHeight="1" x14ac:dyDescent="0.25">
      <c r="B2362" s="131"/>
      <c r="C2362" s="132"/>
      <c r="D2362" s="131"/>
      <c r="E2362" s="133" t="str">
        <f>+Tabla1[[#This Row],[CODIGO ACTIVIDAD EN PPP Y LINEAMIENTO]]&amp;Tabla1[[#This Row],[ENTORNO/COMPONENTE]]</f>
        <v/>
      </c>
      <c r="F2362" s="134">
        <f>+VLOOKUP(Tabla1[[#This Row],[Columna1]],IG!$D$3:$L$1908,3,FALSE)</f>
        <v>0</v>
      </c>
      <c r="G2362" s="134">
        <f>+VLOOKUP(Tabla1[[#This Row],[Columna1]],IG!$D$3:$W$1908,4,FALSE)</f>
        <v>0</v>
      </c>
      <c r="H2362" s="134">
        <f>+VLOOKUP(Tabla1[[#This Row],[Columna1]],IG!$D$3:$W$1908,5,FALSE)</f>
        <v>0</v>
      </c>
      <c r="I2362" s="134">
        <f>+VLOOKUP(Tabla1[[#This Row],[Columna1]],IG!$D$3:$W$1908,6,FALSE)</f>
        <v>0</v>
      </c>
      <c r="J2362" s="134">
        <f>+VLOOKUP(Tabla1[[#This Row],[Columna1]],IG!$D$3:$W$1908,7,FALSE)</f>
        <v>0</v>
      </c>
      <c r="K2362" s="130"/>
      <c r="L2362" s="131"/>
      <c r="M2362" s="133" t="str">
        <f>+Tabla1[[#This Row],[Columna1]]&amp;Tabla1[[#This Row],[LOCALIDAD]]&amp;Tabla1[[#This Row],[MES]]</f>
        <v/>
      </c>
      <c r="N2362" s="29"/>
      <c r="O2362" s="135">
        <f>+VLOOKUP(Tabla1[[#This Row],[concatenar]],IG!$M$3:$W$1908,2,FALSE)</f>
        <v>0</v>
      </c>
      <c r="P2362" s="50">
        <f>+VLOOKUP(Tabla1[[#This Row],[concatenar]],IG!$M$3:$W$1908,3,FALSE)</f>
        <v>0</v>
      </c>
      <c r="Q2362" s="103">
        <f>+VLOOKUP(Tabla1[[#This Row],[concatenar]],IG!$M$3:$W$1908,8,FALSE)</f>
        <v>0</v>
      </c>
      <c r="R2362" s="97">
        <f>+VLOOKUP(Tabla1[[#This Row],[concatenar]],IG!$M$3:$W$1908,9,FALSE)</f>
        <v>0</v>
      </c>
      <c r="S2362" s="136">
        <f>+VLOOKUP(Tabla1[[#This Row],[concatenar]],IG!$M$3:$W$1908,10,FALSE)</f>
        <v>0</v>
      </c>
      <c r="T2362" s="137">
        <f>+VLOOKUP(Tabla1[[#This Row],[concatenar]],IG!$M$3:$W$1908,11,FALSE)</f>
        <v>0</v>
      </c>
      <c r="U2362" s="130"/>
      <c r="V2362" s="138"/>
      <c r="W2362" s="130"/>
      <c r="X2362" s="29"/>
      <c r="Y2362" s="139">
        <f>ROUND(Tabla1[[#This Row],[VALOR UNITARIO SEGUIMIENTO FINANCIERO
2024]]*Tabla1[[#This Row],[MET AFECTADA PORLA GLOSA
RECURSOS 2024]]*Tabla1[[#This Row],[Porcentaje de Glosa]],0)</f>
        <v>0</v>
      </c>
      <c r="Z2362" s="51">
        <f>ROUND(Tabla1[[#This Row],[VALOR UNITARIO SEGUIMIENTO FINANCIERO
2025]]*Tabla1[[#This Row],[META AFECTADA PORLA GLOSA
RECURSOS 2025]]*Tabla1[[#This Row],[Porcentaje de Glosa]],0)</f>
        <v>0</v>
      </c>
      <c r="AA2362" s="51">
        <f>ROUND(Tabla1[[#This Row],[VALOR DE LA GLOSA 2024]]+Tabla1[[#This Row],[VALOR DE LA GLOSA 2025]],0)</f>
        <v>0</v>
      </c>
      <c r="AB2362" s="56"/>
      <c r="AC2362" s="130"/>
      <c r="AD2362" s="140"/>
      <c r="AE2362" s="130"/>
      <c r="AF2362" s="140">
        <f>ROUND(Tabla1[[#This Row],[VALOR TOTAL DE LA GLOSA]]-Tabla1[[#This Row],[Valor soportado por la Subred]],0)</f>
        <v>0</v>
      </c>
      <c r="AG2362" s="130"/>
      <c r="AH2362" s="130"/>
      <c r="AI2362" s="140">
        <f>ROUND(Tabla1[[#This Row],[VALOR GLOSA DEFINITIVA]]-Tabla1[[#This Row],[VALOR LEVANTADO EN LIQUIDACION]],0)</f>
        <v>0</v>
      </c>
    </row>
    <row r="2363" spans="2:35" s="32" customFormat="1" ht="87.6" hidden="1" customHeight="1" x14ac:dyDescent="0.25">
      <c r="B2363" s="131"/>
      <c r="C2363" s="132"/>
      <c r="D2363" s="131"/>
      <c r="E2363" s="133" t="str">
        <f>+Tabla1[[#This Row],[CODIGO ACTIVIDAD EN PPP Y LINEAMIENTO]]&amp;Tabla1[[#This Row],[ENTORNO/COMPONENTE]]</f>
        <v/>
      </c>
      <c r="F2363" s="134">
        <f>+VLOOKUP(Tabla1[[#This Row],[Columna1]],IG!$D$3:$L$1908,3,FALSE)</f>
        <v>0</v>
      </c>
      <c r="G2363" s="134">
        <f>+VLOOKUP(Tabla1[[#This Row],[Columna1]],IG!$D$3:$W$1908,4,FALSE)</f>
        <v>0</v>
      </c>
      <c r="H2363" s="134">
        <f>+VLOOKUP(Tabla1[[#This Row],[Columna1]],IG!$D$3:$W$1908,5,FALSE)</f>
        <v>0</v>
      </c>
      <c r="I2363" s="134">
        <f>+VLOOKUP(Tabla1[[#This Row],[Columna1]],IG!$D$3:$W$1908,6,FALSE)</f>
        <v>0</v>
      </c>
      <c r="J2363" s="134">
        <f>+VLOOKUP(Tabla1[[#This Row],[Columna1]],IG!$D$3:$W$1908,7,FALSE)</f>
        <v>0</v>
      </c>
      <c r="K2363" s="130"/>
      <c r="L2363" s="131"/>
      <c r="M2363" s="133" t="str">
        <f>+Tabla1[[#This Row],[Columna1]]&amp;Tabla1[[#This Row],[LOCALIDAD]]&amp;Tabla1[[#This Row],[MES]]</f>
        <v/>
      </c>
      <c r="N2363" s="29"/>
      <c r="O2363" s="135">
        <f>+VLOOKUP(Tabla1[[#This Row],[concatenar]],IG!$M$3:$W$1908,2,FALSE)</f>
        <v>0</v>
      </c>
      <c r="P2363" s="50">
        <f>+VLOOKUP(Tabla1[[#This Row],[concatenar]],IG!$M$3:$W$1908,3,FALSE)</f>
        <v>0</v>
      </c>
      <c r="Q2363" s="103">
        <f>+VLOOKUP(Tabla1[[#This Row],[concatenar]],IG!$M$3:$W$1908,8,FALSE)</f>
        <v>0</v>
      </c>
      <c r="R2363" s="97">
        <f>+VLOOKUP(Tabla1[[#This Row],[concatenar]],IG!$M$3:$W$1908,9,FALSE)</f>
        <v>0</v>
      </c>
      <c r="S2363" s="136">
        <f>+VLOOKUP(Tabla1[[#This Row],[concatenar]],IG!$M$3:$W$1908,10,FALSE)</f>
        <v>0</v>
      </c>
      <c r="T2363" s="137">
        <f>+VLOOKUP(Tabla1[[#This Row],[concatenar]],IG!$M$3:$W$1908,11,FALSE)</f>
        <v>0</v>
      </c>
      <c r="U2363" s="130"/>
      <c r="V2363" s="138"/>
      <c r="W2363" s="130"/>
      <c r="X2363" s="29"/>
      <c r="Y2363" s="139">
        <f>ROUND(Tabla1[[#This Row],[VALOR UNITARIO SEGUIMIENTO FINANCIERO
2024]]*Tabla1[[#This Row],[MET AFECTADA PORLA GLOSA
RECURSOS 2024]]*Tabla1[[#This Row],[Porcentaje de Glosa]],0)</f>
        <v>0</v>
      </c>
      <c r="Z2363" s="51">
        <f>ROUND(Tabla1[[#This Row],[VALOR UNITARIO SEGUIMIENTO FINANCIERO
2025]]*Tabla1[[#This Row],[META AFECTADA PORLA GLOSA
RECURSOS 2025]]*Tabla1[[#This Row],[Porcentaje de Glosa]],0)</f>
        <v>0</v>
      </c>
      <c r="AA2363" s="51">
        <f>ROUND(Tabla1[[#This Row],[VALOR DE LA GLOSA 2024]]+Tabla1[[#This Row],[VALOR DE LA GLOSA 2025]],0)</f>
        <v>0</v>
      </c>
      <c r="AB2363" s="56"/>
      <c r="AC2363" s="130"/>
      <c r="AD2363" s="140"/>
      <c r="AE2363" s="130"/>
      <c r="AF2363" s="140">
        <f>ROUND(Tabla1[[#This Row],[VALOR TOTAL DE LA GLOSA]]-Tabla1[[#This Row],[Valor soportado por la Subred]],0)</f>
        <v>0</v>
      </c>
      <c r="AG2363" s="130"/>
      <c r="AH2363" s="130"/>
      <c r="AI2363" s="140">
        <f>ROUND(Tabla1[[#This Row],[VALOR GLOSA DEFINITIVA]]-Tabla1[[#This Row],[VALOR LEVANTADO EN LIQUIDACION]],0)</f>
        <v>0</v>
      </c>
    </row>
    <row r="2364" spans="2:35" s="32" customFormat="1" ht="87.6" hidden="1" customHeight="1" x14ac:dyDescent="0.25">
      <c r="B2364" s="131"/>
      <c r="C2364" s="132"/>
      <c r="D2364" s="131"/>
      <c r="E2364" s="133" t="str">
        <f>+Tabla1[[#This Row],[CODIGO ACTIVIDAD EN PPP Y LINEAMIENTO]]&amp;Tabla1[[#This Row],[ENTORNO/COMPONENTE]]</f>
        <v/>
      </c>
      <c r="F2364" s="134">
        <f>+VLOOKUP(Tabla1[[#This Row],[Columna1]],IG!$D$3:$L$1908,3,FALSE)</f>
        <v>0</v>
      </c>
      <c r="G2364" s="134">
        <f>+VLOOKUP(Tabla1[[#This Row],[Columna1]],IG!$D$3:$W$1908,4,FALSE)</f>
        <v>0</v>
      </c>
      <c r="H2364" s="134">
        <f>+VLOOKUP(Tabla1[[#This Row],[Columna1]],IG!$D$3:$W$1908,5,FALSE)</f>
        <v>0</v>
      </c>
      <c r="I2364" s="134">
        <f>+VLOOKUP(Tabla1[[#This Row],[Columna1]],IG!$D$3:$W$1908,6,FALSE)</f>
        <v>0</v>
      </c>
      <c r="J2364" s="134">
        <f>+VLOOKUP(Tabla1[[#This Row],[Columna1]],IG!$D$3:$W$1908,7,FALSE)</f>
        <v>0</v>
      </c>
      <c r="K2364" s="130"/>
      <c r="L2364" s="131"/>
      <c r="M2364" s="133" t="str">
        <f>+Tabla1[[#This Row],[Columna1]]&amp;Tabla1[[#This Row],[LOCALIDAD]]&amp;Tabla1[[#This Row],[MES]]</f>
        <v/>
      </c>
      <c r="N2364" s="29"/>
      <c r="O2364" s="135">
        <f>+VLOOKUP(Tabla1[[#This Row],[concatenar]],IG!$M$3:$W$1908,2,FALSE)</f>
        <v>0</v>
      </c>
      <c r="P2364" s="50">
        <f>+VLOOKUP(Tabla1[[#This Row],[concatenar]],IG!$M$3:$W$1908,3,FALSE)</f>
        <v>0</v>
      </c>
      <c r="Q2364" s="103">
        <f>+VLOOKUP(Tabla1[[#This Row],[concatenar]],IG!$M$3:$W$1908,8,FALSE)</f>
        <v>0</v>
      </c>
      <c r="R2364" s="97">
        <f>+VLOOKUP(Tabla1[[#This Row],[concatenar]],IG!$M$3:$W$1908,9,FALSE)</f>
        <v>0</v>
      </c>
      <c r="S2364" s="136">
        <f>+VLOOKUP(Tabla1[[#This Row],[concatenar]],IG!$M$3:$W$1908,10,FALSE)</f>
        <v>0</v>
      </c>
      <c r="T2364" s="137">
        <f>+VLOOKUP(Tabla1[[#This Row],[concatenar]],IG!$M$3:$W$1908,11,FALSE)</f>
        <v>0</v>
      </c>
      <c r="U2364" s="130"/>
      <c r="V2364" s="138"/>
      <c r="W2364" s="130"/>
      <c r="X2364" s="29"/>
      <c r="Y2364" s="139">
        <f>ROUND(Tabla1[[#This Row],[VALOR UNITARIO SEGUIMIENTO FINANCIERO
2024]]*Tabla1[[#This Row],[MET AFECTADA PORLA GLOSA
RECURSOS 2024]]*Tabla1[[#This Row],[Porcentaje de Glosa]],0)</f>
        <v>0</v>
      </c>
      <c r="Z2364" s="51">
        <f>ROUND(Tabla1[[#This Row],[VALOR UNITARIO SEGUIMIENTO FINANCIERO
2025]]*Tabla1[[#This Row],[META AFECTADA PORLA GLOSA
RECURSOS 2025]]*Tabla1[[#This Row],[Porcentaje de Glosa]],0)</f>
        <v>0</v>
      </c>
      <c r="AA2364" s="51">
        <f>ROUND(Tabla1[[#This Row],[VALOR DE LA GLOSA 2024]]+Tabla1[[#This Row],[VALOR DE LA GLOSA 2025]],0)</f>
        <v>0</v>
      </c>
      <c r="AB2364" s="56"/>
      <c r="AC2364" s="130"/>
      <c r="AD2364" s="140"/>
      <c r="AE2364" s="130"/>
      <c r="AF2364" s="140">
        <f>ROUND(Tabla1[[#This Row],[VALOR TOTAL DE LA GLOSA]]-Tabla1[[#This Row],[Valor soportado por la Subred]],0)</f>
        <v>0</v>
      </c>
      <c r="AG2364" s="130"/>
      <c r="AH2364" s="130"/>
      <c r="AI2364" s="140">
        <f>ROUND(Tabla1[[#This Row],[VALOR GLOSA DEFINITIVA]]-Tabla1[[#This Row],[VALOR LEVANTADO EN LIQUIDACION]],0)</f>
        <v>0</v>
      </c>
    </row>
    <row r="2365" spans="2:35" s="32" customFormat="1" ht="87.6" hidden="1" customHeight="1" x14ac:dyDescent="0.25">
      <c r="B2365" s="131"/>
      <c r="C2365" s="132"/>
      <c r="D2365" s="131"/>
      <c r="E2365" s="133" t="str">
        <f>+Tabla1[[#This Row],[CODIGO ACTIVIDAD EN PPP Y LINEAMIENTO]]&amp;Tabla1[[#This Row],[ENTORNO/COMPONENTE]]</f>
        <v/>
      </c>
      <c r="F2365" s="134">
        <f>+VLOOKUP(Tabla1[[#This Row],[Columna1]],IG!$D$3:$L$1908,3,FALSE)</f>
        <v>0</v>
      </c>
      <c r="G2365" s="134">
        <f>+VLOOKUP(Tabla1[[#This Row],[Columna1]],IG!$D$3:$W$1908,4,FALSE)</f>
        <v>0</v>
      </c>
      <c r="H2365" s="134">
        <f>+VLOOKUP(Tabla1[[#This Row],[Columna1]],IG!$D$3:$W$1908,5,FALSE)</f>
        <v>0</v>
      </c>
      <c r="I2365" s="134">
        <f>+VLOOKUP(Tabla1[[#This Row],[Columna1]],IG!$D$3:$W$1908,6,FALSE)</f>
        <v>0</v>
      </c>
      <c r="J2365" s="134">
        <f>+VLOOKUP(Tabla1[[#This Row],[Columna1]],IG!$D$3:$W$1908,7,FALSE)</f>
        <v>0</v>
      </c>
      <c r="K2365" s="130"/>
      <c r="L2365" s="131"/>
      <c r="M2365" s="133" t="str">
        <f>+Tabla1[[#This Row],[Columna1]]&amp;Tabla1[[#This Row],[LOCALIDAD]]&amp;Tabla1[[#This Row],[MES]]</f>
        <v/>
      </c>
      <c r="N2365" s="29"/>
      <c r="O2365" s="135">
        <f>+VLOOKUP(Tabla1[[#This Row],[concatenar]],IG!$M$3:$W$1908,2,FALSE)</f>
        <v>0</v>
      </c>
      <c r="P2365" s="50">
        <f>+VLOOKUP(Tabla1[[#This Row],[concatenar]],IG!$M$3:$W$1908,3,FALSE)</f>
        <v>0</v>
      </c>
      <c r="Q2365" s="103">
        <f>+VLOOKUP(Tabla1[[#This Row],[concatenar]],IG!$M$3:$W$1908,8,FALSE)</f>
        <v>0</v>
      </c>
      <c r="R2365" s="97">
        <f>+VLOOKUP(Tabla1[[#This Row],[concatenar]],IG!$M$3:$W$1908,9,FALSE)</f>
        <v>0</v>
      </c>
      <c r="S2365" s="136">
        <f>+VLOOKUP(Tabla1[[#This Row],[concatenar]],IG!$M$3:$W$1908,10,FALSE)</f>
        <v>0</v>
      </c>
      <c r="T2365" s="137">
        <f>+VLOOKUP(Tabla1[[#This Row],[concatenar]],IG!$M$3:$W$1908,11,FALSE)</f>
        <v>0</v>
      </c>
      <c r="U2365" s="130"/>
      <c r="V2365" s="138"/>
      <c r="W2365" s="130"/>
      <c r="X2365" s="29"/>
      <c r="Y2365" s="139">
        <f>ROUND(Tabla1[[#This Row],[VALOR UNITARIO SEGUIMIENTO FINANCIERO
2024]]*Tabla1[[#This Row],[MET AFECTADA PORLA GLOSA
RECURSOS 2024]]*Tabla1[[#This Row],[Porcentaje de Glosa]],0)</f>
        <v>0</v>
      </c>
      <c r="Z2365" s="51">
        <f>ROUND(Tabla1[[#This Row],[VALOR UNITARIO SEGUIMIENTO FINANCIERO
2025]]*Tabla1[[#This Row],[META AFECTADA PORLA GLOSA
RECURSOS 2025]]*Tabla1[[#This Row],[Porcentaje de Glosa]],0)</f>
        <v>0</v>
      </c>
      <c r="AA2365" s="51">
        <f>ROUND(Tabla1[[#This Row],[VALOR DE LA GLOSA 2024]]+Tabla1[[#This Row],[VALOR DE LA GLOSA 2025]],0)</f>
        <v>0</v>
      </c>
      <c r="AB2365" s="56"/>
      <c r="AC2365" s="130"/>
      <c r="AD2365" s="140"/>
      <c r="AE2365" s="130"/>
      <c r="AF2365" s="140">
        <f>ROUND(Tabla1[[#This Row],[VALOR TOTAL DE LA GLOSA]]-Tabla1[[#This Row],[Valor soportado por la Subred]],0)</f>
        <v>0</v>
      </c>
      <c r="AG2365" s="130"/>
      <c r="AH2365" s="130"/>
      <c r="AI2365" s="140">
        <f>ROUND(Tabla1[[#This Row],[VALOR GLOSA DEFINITIVA]]-Tabla1[[#This Row],[VALOR LEVANTADO EN LIQUIDACION]],0)</f>
        <v>0</v>
      </c>
    </row>
    <row r="2366" spans="2:35" s="32" customFormat="1" ht="87.6" hidden="1" customHeight="1" x14ac:dyDescent="0.25">
      <c r="B2366" s="131"/>
      <c r="C2366" s="132"/>
      <c r="D2366" s="131"/>
      <c r="E2366" s="133" t="str">
        <f>+Tabla1[[#This Row],[CODIGO ACTIVIDAD EN PPP Y LINEAMIENTO]]&amp;Tabla1[[#This Row],[ENTORNO/COMPONENTE]]</f>
        <v/>
      </c>
      <c r="F2366" s="134">
        <f>+VLOOKUP(Tabla1[[#This Row],[Columna1]],IG!$D$3:$L$1908,3,FALSE)</f>
        <v>0</v>
      </c>
      <c r="G2366" s="134">
        <f>+VLOOKUP(Tabla1[[#This Row],[Columna1]],IG!$D$3:$W$1908,4,FALSE)</f>
        <v>0</v>
      </c>
      <c r="H2366" s="134">
        <f>+VLOOKUP(Tabla1[[#This Row],[Columna1]],IG!$D$3:$W$1908,5,FALSE)</f>
        <v>0</v>
      </c>
      <c r="I2366" s="134">
        <f>+VLOOKUP(Tabla1[[#This Row],[Columna1]],IG!$D$3:$W$1908,6,FALSE)</f>
        <v>0</v>
      </c>
      <c r="J2366" s="134">
        <f>+VLOOKUP(Tabla1[[#This Row],[Columna1]],IG!$D$3:$W$1908,7,FALSE)</f>
        <v>0</v>
      </c>
      <c r="K2366" s="130"/>
      <c r="L2366" s="131"/>
      <c r="M2366" s="133" t="str">
        <f>+Tabla1[[#This Row],[Columna1]]&amp;Tabla1[[#This Row],[LOCALIDAD]]&amp;Tabla1[[#This Row],[MES]]</f>
        <v/>
      </c>
      <c r="N2366" s="29"/>
      <c r="O2366" s="135">
        <f>+VLOOKUP(Tabla1[[#This Row],[concatenar]],IG!$M$3:$W$1908,2,FALSE)</f>
        <v>0</v>
      </c>
      <c r="P2366" s="50">
        <f>+VLOOKUP(Tabla1[[#This Row],[concatenar]],IG!$M$3:$W$1908,3,FALSE)</f>
        <v>0</v>
      </c>
      <c r="Q2366" s="103">
        <f>+VLOOKUP(Tabla1[[#This Row],[concatenar]],IG!$M$3:$W$1908,8,FALSE)</f>
        <v>0</v>
      </c>
      <c r="R2366" s="97">
        <f>+VLOOKUP(Tabla1[[#This Row],[concatenar]],IG!$M$3:$W$1908,9,FALSE)</f>
        <v>0</v>
      </c>
      <c r="S2366" s="136">
        <f>+VLOOKUP(Tabla1[[#This Row],[concatenar]],IG!$M$3:$W$1908,10,FALSE)</f>
        <v>0</v>
      </c>
      <c r="T2366" s="137">
        <f>+VLOOKUP(Tabla1[[#This Row],[concatenar]],IG!$M$3:$W$1908,11,FALSE)</f>
        <v>0</v>
      </c>
      <c r="U2366" s="130"/>
      <c r="V2366" s="138"/>
      <c r="W2366" s="130"/>
      <c r="X2366" s="29"/>
      <c r="Y2366" s="139">
        <f>ROUND(Tabla1[[#This Row],[VALOR UNITARIO SEGUIMIENTO FINANCIERO
2024]]*Tabla1[[#This Row],[MET AFECTADA PORLA GLOSA
RECURSOS 2024]]*Tabla1[[#This Row],[Porcentaje de Glosa]],0)</f>
        <v>0</v>
      </c>
      <c r="Z2366" s="51">
        <f>ROUND(Tabla1[[#This Row],[VALOR UNITARIO SEGUIMIENTO FINANCIERO
2025]]*Tabla1[[#This Row],[META AFECTADA PORLA GLOSA
RECURSOS 2025]]*Tabla1[[#This Row],[Porcentaje de Glosa]],0)</f>
        <v>0</v>
      </c>
      <c r="AA2366" s="51">
        <f>ROUND(Tabla1[[#This Row],[VALOR DE LA GLOSA 2024]]+Tabla1[[#This Row],[VALOR DE LA GLOSA 2025]],0)</f>
        <v>0</v>
      </c>
      <c r="AB2366" s="56"/>
      <c r="AC2366" s="130"/>
      <c r="AD2366" s="140"/>
      <c r="AE2366" s="130"/>
      <c r="AF2366" s="140">
        <f>ROUND(Tabla1[[#This Row],[VALOR TOTAL DE LA GLOSA]]-Tabla1[[#This Row],[Valor soportado por la Subred]],0)</f>
        <v>0</v>
      </c>
      <c r="AG2366" s="130"/>
      <c r="AH2366" s="130"/>
      <c r="AI2366" s="140">
        <f>ROUND(Tabla1[[#This Row],[VALOR GLOSA DEFINITIVA]]-Tabla1[[#This Row],[VALOR LEVANTADO EN LIQUIDACION]],0)</f>
        <v>0</v>
      </c>
    </row>
    <row r="2367" spans="2:35" s="32" customFormat="1" ht="87.6" hidden="1" customHeight="1" x14ac:dyDescent="0.25">
      <c r="B2367" s="131"/>
      <c r="C2367" s="132"/>
      <c r="D2367" s="131"/>
      <c r="E2367" s="133" t="str">
        <f>+Tabla1[[#This Row],[CODIGO ACTIVIDAD EN PPP Y LINEAMIENTO]]&amp;Tabla1[[#This Row],[ENTORNO/COMPONENTE]]</f>
        <v/>
      </c>
      <c r="F2367" s="134">
        <f>+VLOOKUP(Tabla1[[#This Row],[Columna1]],IG!$D$3:$L$1908,3,FALSE)</f>
        <v>0</v>
      </c>
      <c r="G2367" s="134">
        <f>+VLOOKUP(Tabla1[[#This Row],[Columna1]],IG!$D$3:$W$1908,4,FALSE)</f>
        <v>0</v>
      </c>
      <c r="H2367" s="134">
        <f>+VLOOKUP(Tabla1[[#This Row],[Columna1]],IG!$D$3:$W$1908,5,FALSE)</f>
        <v>0</v>
      </c>
      <c r="I2367" s="134">
        <f>+VLOOKUP(Tabla1[[#This Row],[Columna1]],IG!$D$3:$W$1908,6,FALSE)</f>
        <v>0</v>
      </c>
      <c r="J2367" s="134">
        <f>+VLOOKUP(Tabla1[[#This Row],[Columna1]],IG!$D$3:$W$1908,7,FALSE)</f>
        <v>0</v>
      </c>
      <c r="K2367" s="130"/>
      <c r="L2367" s="131"/>
      <c r="M2367" s="133" t="str">
        <f>+Tabla1[[#This Row],[Columna1]]&amp;Tabla1[[#This Row],[LOCALIDAD]]&amp;Tabla1[[#This Row],[MES]]</f>
        <v/>
      </c>
      <c r="N2367" s="29"/>
      <c r="O2367" s="135">
        <f>+VLOOKUP(Tabla1[[#This Row],[concatenar]],IG!$M$3:$W$1908,2,FALSE)</f>
        <v>0</v>
      </c>
      <c r="P2367" s="50">
        <f>+VLOOKUP(Tabla1[[#This Row],[concatenar]],IG!$M$3:$W$1908,3,FALSE)</f>
        <v>0</v>
      </c>
      <c r="Q2367" s="103">
        <f>+VLOOKUP(Tabla1[[#This Row],[concatenar]],IG!$M$3:$W$1908,8,FALSE)</f>
        <v>0</v>
      </c>
      <c r="R2367" s="97">
        <f>+VLOOKUP(Tabla1[[#This Row],[concatenar]],IG!$M$3:$W$1908,9,FALSE)</f>
        <v>0</v>
      </c>
      <c r="S2367" s="136">
        <f>+VLOOKUP(Tabla1[[#This Row],[concatenar]],IG!$M$3:$W$1908,10,FALSE)</f>
        <v>0</v>
      </c>
      <c r="T2367" s="137">
        <f>+VLOOKUP(Tabla1[[#This Row],[concatenar]],IG!$M$3:$W$1908,11,FALSE)</f>
        <v>0</v>
      </c>
      <c r="U2367" s="130"/>
      <c r="V2367" s="138"/>
      <c r="W2367" s="130"/>
      <c r="X2367" s="29"/>
      <c r="Y2367" s="139">
        <f>ROUND(Tabla1[[#This Row],[VALOR UNITARIO SEGUIMIENTO FINANCIERO
2024]]*Tabla1[[#This Row],[MET AFECTADA PORLA GLOSA
RECURSOS 2024]]*Tabla1[[#This Row],[Porcentaje de Glosa]],0)</f>
        <v>0</v>
      </c>
      <c r="Z2367" s="51">
        <f>ROUND(Tabla1[[#This Row],[VALOR UNITARIO SEGUIMIENTO FINANCIERO
2025]]*Tabla1[[#This Row],[META AFECTADA PORLA GLOSA
RECURSOS 2025]]*Tabla1[[#This Row],[Porcentaje de Glosa]],0)</f>
        <v>0</v>
      </c>
      <c r="AA2367" s="51">
        <f>ROUND(Tabla1[[#This Row],[VALOR DE LA GLOSA 2024]]+Tabla1[[#This Row],[VALOR DE LA GLOSA 2025]],0)</f>
        <v>0</v>
      </c>
      <c r="AB2367" s="56"/>
      <c r="AC2367" s="130"/>
      <c r="AD2367" s="140"/>
      <c r="AE2367" s="130"/>
      <c r="AF2367" s="140">
        <f>ROUND(Tabla1[[#This Row],[VALOR TOTAL DE LA GLOSA]]-Tabla1[[#This Row],[Valor soportado por la Subred]],0)</f>
        <v>0</v>
      </c>
      <c r="AG2367" s="130"/>
      <c r="AH2367" s="130"/>
      <c r="AI2367" s="140">
        <f>ROUND(Tabla1[[#This Row],[VALOR GLOSA DEFINITIVA]]-Tabla1[[#This Row],[VALOR LEVANTADO EN LIQUIDACION]],0)</f>
        <v>0</v>
      </c>
    </row>
    <row r="2368" spans="2:35" s="32" customFormat="1" ht="87.6" hidden="1" customHeight="1" x14ac:dyDescent="0.25">
      <c r="B2368" s="131"/>
      <c r="C2368" s="132"/>
      <c r="D2368" s="131"/>
      <c r="E2368" s="133" t="str">
        <f>+Tabla1[[#This Row],[CODIGO ACTIVIDAD EN PPP Y LINEAMIENTO]]&amp;Tabla1[[#This Row],[ENTORNO/COMPONENTE]]</f>
        <v/>
      </c>
      <c r="F2368" s="134">
        <f>+VLOOKUP(Tabla1[[#This Row],[Columna1]],IG!$D$3:$L$1908,3,FALSE)</f>
        <v>0</v>
      </c>
      <c r="G2368" s="134">
        <f>+VLOOKUP(Tabla1[[#This Row],[Columna1]],IG!$D$3:$W$1908,4,FALSE)</f>
        <v>0</v>
      </c>
      <c r="H2368" s="134">
        <f>+VLOOKUP(Tabla1[[#This Row],[Columna1]],IG!$D$3:$W$1908,5,FALSE)</f>
        <v>0</v>
      </c>
      <c r="I2368" s="134">
        <f>+VLOOKUP(Tabla1[[#This Row],[Columna1]],IG!$D$3:$W$1908,6,FALSE)</f>
        <v>0</v>
      </c>
      <c r="J2368" s="134">
        <f>+VLOOKUP(Tabla1[[#This Row],[Columna1]],IG!$D$3:$W$1908,7,FALSE)</f>
        <v>0</v>
      </c>
      <c r="K2368" s="130"/>
      <c r="L2368" s="131"/>
      <c r="M2368" s="133" t="str">
        <f>+Tabla1[[#This Row],[Columna1]]&amp;Tabla1[[#This Row],[LOCALIDAD]]&amp;Tabla1[[#This Row],[MES]]</f>
        <v/>
      </c>
      <c r="N2368" s="29"/>
      <c r="O2368" s="135">
        <f>+VLOOKUP(Tabla1[[#This Row],[concatenar]],IG!$M$3:$W$1908,2,FALSE)</f>
        <v>0</v>
      </c>
      <c r="P2368" s="50">
        <f>+VLOOKUP(Tabla1[[#This Row],[concatenar]],IG!$M$3:$W$1908,3,FALSE)</f>
        <v>0</v>
      </c>
      <c r="Q2368" s="103">
        <f>+VLOOKUP(Tabla1[[#This Row],[concatenar]],IG!$M$3:$W$1908,8,FALSE)</f>
        <v>0</v>
      </c>
      <c r="R2368" s="97">
        <f>+VLOOKUP(Tabla1[[#This Row],[concatenar]],IG!$M$3:$W$1908,9,FALSE)</f>
        <v>0</v>
      </c>
      <c r="S2368" s="136">
        <f>+VLOOKUP(Tabla1[[#This Row],[concatenar]],IG!$M$3:$W$1908,10,FALSE)</f>
        <v>0</v>
      </c>
      <c r="T2368" s="137">
        <f>+VLOOKUP(Tabla1[[#This Row],[concatenar]],IG!$M$3:$W$1908,11,FALSE)</f>
        <v>0</v>
      </c>
      <c r="U2368" s="130"/>
      <c r="V2368" s="138"/>
      <c r="W2368" s="130"/>
      <c r="X2368" s="29"/>
      <c r="Y2368" s="139">
        <f>ROUND(Tabla1[[#This Row],[VALOR UNITARIO SEGUIMIENTO FINANCIERO
2024]]*Tabla1[[#This Row],[MET AFECTADA PORLA GLOSA
RECURSOS 2024]]*Tabla1[[#This Row],[Porcentaje de Glosa]],0)</f>
        <v>0</v>
      </c>
      <c r="Z2368" s="51">
        <f>ROUND(Tabla1[[#This Row],[VALOR UNITARIO SEGUIMIENTO FINANCIERO
2025]]*Tabla1[[#This Row],[META AFECTADA PORLA GLOSA
RECURSOS 2025]]*Tabla1[[#This Row],[Porcentaje de Glosa]],0)</f>
        <v>0</v>
      </c>
      <c r="AA2368" s="51">
        <f>ROUND(Tabla1[[#This Row],[VALOR DE LA GLOSA 2024]]+Tabla1[[#This Row],[VALOR DE LA GLOSA 2025]],0)</f>
        <v>0</v>
      </c>
      <c r="AB2368" s="56"/>
      <c r="AC2368" s="130"/>
      <c r="AD2368" s="140"/>
      <c r="AE2368" s="130"/>
      <c r="AF2368" s="140">
        <f>ROUND(Tabla1[[#This Row],[VALOR TOTAL DE LA GLOSA]]-Tabla1[[#This Row],[Valor soportado por la Subred]],0)</f>
        <v>0</v>
      </c>
      <c r="AG2368" s="130"/>
      <c r="AH2368" s="130"/>
      <c r="AI2368" s="140">
        <f>ROUND(Tabla1[[#This Row],[VALOR GLOSA DEFINITIVA]]-Tabla1[[#This Row],[VALOR LEVANTADO EN LIQUIDACION]],0)</f>
        <v>0</v>
      </c>
    </row>
    <row r="2369" spans="2:35" s="32" customFormat="1" ht="87.6" hidden="1" customHeight="1" x14ac:dyDescent="0.25">
      <c r="B2369" s="131"/>
      <c r="C2369" s="132"/>
      <c r="D2369" s="131"/>
      <c r="E2369" s="133" t="str">
        <f>+Tabla1[[#This Row],[CODIGO ACTIVIDAD EN PPP Y LINEAMIENTO]]&amp;Tabla1[[#This Row],[ENTORNO/COMPONENTE]]</f>
        <v/>
      </c>
      <c r="F2369" s="134">
        <f>+VLOOKUP(Tabla1[[#This Row],[Columna1]],IG!$D$3:$L$1908,3,FALSE)</f>
        <v>0</v>
      </c>
      <c r="G2369" s="134">
        <f>+VLOOKUP(Tabla1[[#This Row],[Columna1]],IG!$D$3:$W$1908,4,FALSE)</f>
        <v>0</v>
      </c>
      <c r="H2369" s="134">
        <f>+VLOOKUP(Tabla1[[#This Row],[Columna1]],IG!$D$3:$W$1908,5,FALSE)</f>
        <v>0</v>
      </c>
      <c r="I2369" s="134">
        <f>+VLOOKUP(Tabla1[[#This Row],[Columna1]],IG!$D$3:$W$1908,6,FALSE)</f>
        <v>0</v>
      </c>
      <c r="J2369" s="134">
        <f>+VLOOKUP(Tabla1[[#This Row],[Columna1]],IG!$D$3:$W$1908,7,FALSE)</f>
        <v>0</v>
      </c>
      <c r="K2369" s="130"/>
      <c r="L2369" s="131"/>
      <c r="M2369" s="133" t="str">
        <f>+Tabla1[[#This Row],[Columna1]]&amp;Tabla1[[#This Row],[LOCALIDAD]]&amp;Tabla1[[#This Row],[MES]]</f>
        <v/>
      </c>
      <c r="N2369" s="29"/>
      <c r="O2369" s="135">
        <f>+VLOOKUP(Tabla1[[#This Row],[concatenar]],IG!$M$3:$W$1908,2,FALSE)</f>
        <v>0</v>
      </c>
      <c r="P2369" s="50">
        <f>+VLOOKUP(Tabla1[[#This Row],[concatenar]],IG!$M$3:$W$1908,3,FALSE)</f>
        <v>0</v>
      </c>
      <c r="Q2369" s="103">
        <f>+VLOOKUP(Tabla1[[#This Row],[concatenar]],IG!$M$3:$W$1908,8,FALSE)</f>
        <v>0</v>
      </c>
      <c r="R2369" s="97">
        <f>+VLOOKUP(Tabla1[[#This Row],[concatenar]],IG!$M$3:$W$1908,9,FALSE)</f>
        <v>0</v>
      </c>
      <c r="S2369" s="136">
        <f>+VLOOKUP(Tabla1[[#This Row],[concatenar]],IG!$M$3:$W$1908,10,FALSE)</f>
        <v>0</v>
      </c>
      <c r="T2369" s="137">
        <f>+VLOOKUP(Tabla1[[#This Row],[concatenar]],IG!$M$3:$W$1908,11,FALSE)</f>
        <v>0</v>
      </c>
      <c r="U2369" s="130"/>
      <c r="V2369" s="138"/>
      <c r="W2369" s="130"/>
      <c r="X2369" s="29"/>
      <c r="Y2369" s="139">
        <f>ROUND(Tabla1[[#This Row],[VALOR UNITARIO SEGUIMIENTO FINANCIERO
2024]]*Tabla1[[#This Row],[MET AFECTADA PORLA GLOSA
RECURSOS 2024]]*Tabla1[[#This Row],[Porcentaje de Glosa]],0)</f>
        <v>0</v>
      </c>
      <c r="Z2369" s="51">
        <f>ROUND(Tabla1[[#This Row],[VALOR UNITARIO SEGUIMIENTO FINANCIERO
2025]]*Tabla1[[#This Row],[META AFECTADA PORLA GLOSA
RECURSOS 2025]]*Tabla1[[#This Row],[Porcentaje de Glosa]],0)</f>
        <v>0</v>
      </c>
      <c r="AA2369" s="51">
        <f>ROUND(Tabla1[[#This Row],[VALOR DE LA GLOSA 2024]]+Tabla1[[#This Row],[VALOR DE LA GLOSA 2025]],0)</f>
        <v>0</v>
      </c>
      <c r="AB2369" s="56"/>
      <c r="AC2369" s="130"/>
      <c r="AD2369" s="140"/>
      <c r="AE2369" s="130"/>
      <c r="AF2369" s="140">
        <f>ROUND(Tabla1[[#This Row],[VALOR TOTAL DE LA GLOSA]]-Tabla1[[#This Row],[Valor soportado por la Subred]],0)</f>
        <v>0</v>
      </c>
      <c r="AG2369" s="130"/>
      <c r="AH2369" s="130"/>
      <c r="AI2369" s="140">
        <f>ROUND(Tabla1[[#This Row],[VALOR GLOSA DEFINITIVA]]-Tabla1[[#This Row],[VALOR LEVANTADO EN LIQUIDACION]],0)</f>
        <v>0</v>
      </c>
    </row>
    <row r="2370" spans="2:35" s="32" customFormat="1" ht="87.6" hidden="1" customHeight="1" x14ac:dyDescent="0.25">
      <c r="B2370" s="131"/>
      <c r="C2370" s="132"/>
      <c r="D2370" s="131"/>
      <c r="E2370" s="133" t="str">
        <f>+Tabla1[[#This Row],[CODIGO ACTIVIDAD EN PPP Y LINEAMIENTO]]&amp;Tabla1[[#This Row],[ENTORNO/COMPONENTE]]</f>
        <v/>
      </c>
      <c r="F2370" s="134">
        <f>+VLOOKUP(Tabla1[[#This Row],[Columna1]],IG!$D$3:$L$1908,3,FALSE)</f>
        <v>0</v>
      </c>
      <c r="G2370" s="134">
        <f>+VLOOKUP(Tabla1[[#This Row],[Columna1]],IG!$D$3:$W$1908,4,FALSE)</f>
        <v>0</v>
      </c>
      <c r="H2370" s="134">
        <f>+VLOOKUP(Tabla1[[#This Row],[Columna1]],IG!$D$3:$W$1908,5,FALSE)</f>
        <v>0</v>
      </c>
      <c r="I2370" s="134">
        <f>+VLOOKUP(Tabla1[[#This Row],[Columna1]],IG!$D$3:$W$1908,6,FALSE)</f>
        <v>0</v>
      </c>
      <c r="J2370" s="134">
        <f>+VLOOKUP(Tabla1[[#This Row],[Columna1]],IG!$D$3:$W$1908,7,FALSE)</f>
        <v>0</v>
      </c>
      <c r="K2370" s="130"/>
      <c r="L2370" s="131"/>
      <c r="M2370" s="133" t="str">
        <f>+Tabla1[[#This Row],[Columna1]]&amp;Tabla1[[#This Row],[LOCALIDAD]]&amp;Tabla1[[#This Row],[MES]]</f>
        <v/>
      </c>
      <c r="N2370" s="29"/>
      <c r="O2370" s="135">
        <f>+VLOOKUP(Tabla1[[#This Row],[concatenar]],IG!$M$3:$W$1908,2,FALSE)</f>
        <v>0</v>
      </c>
      <c r="P2370" s="50">
        <f>+VLOOKUP(Tabla1[[#This Row],[concatenar]],IG!$M$3:$W$1908,3,FALSE)</f>
        <v>0</v>
      </c>
      <c r="Q2370" s="103">
        <f>+VLOOKUP(Tabla1[[#This Row],[concatenar]],IG!$M$3:$W$1908,8,FALSE)</f>
        <v>0</v>
      </c>
      <c r="R2370" s="97">
        <f>+VLOOKUP(Tabla1[[#This Row],[concatenar]],IG!$M$3:$W$1908,9,FALSE)</f>
        <v>0</v>
      </c>
      <c r="S2370" s="136">
        <f>+VLOOKUP(Tabla1[[#This Row],[concatenar]],IG!$M$3:$W$1908,10,FALSE)</f>
        <v>0</v>
      </c>
      <c r="T2370" s="137">
        <f>+VLOOKUP(Tabla1[[#This Row],[concatenar]],IG!$M$3:$W$1908,11,FALSE)</f>
        <v>0</v>
      </c>
      <c r="U2370" s="130"/>
      <c r="V2370" s="138"/>
      <c r="W2370" s="130"/>
      <c r="X2370" s="29"/>
      <c r="Y2370" s="139">
        <f>ROUND(Tabla1[[#This Row],[VALOR UNITARIO SEGUIMIENTO FINANCIERO
2024]]*Tabla1[[#This Row],[MET AFECTADA PORLA GLOSA
RECURSOS 2024]]*Tabla1[[#This Row],[Porcentaje de Glosa]],0)</f>
        <v>0</v>
      </c>
      <c r="Z2370" s="51">
        <f>ROUND(Tabla1[[#This Row],[VALOR UNITARIO SEGUIMIENTO FINANCIERO
2025]]*Tabla1[[#This Row],[META AFECTADA PORLA GLOSA
RECURSOS 2025]]*Tabla1[[#This Row],[Porcentaje de Glosa]],0)</f>
        <v>0</v>
      </c>
      <c r="AA2370" s="51">
        <f>ROUND(Tabla1[[#This Row],[VALOR DE LA GLOSA 2024]]+Tabla1[[#This Row],[VALOR DE LA GLOSA 2025]],0)</f>
        <v>0</v>
      </c>
      <c r="AB2370" s="56"/>
      <c r="AC2370" s="130"/>
      <c r="AD2370" s="140"/>
      <c r="AE2370" s="130"/>
      <c r="AF2370" s="140">
        <f>ROUND(Tabla1[[#This Row],[VALOR TOTAL DE LA GLOSA]]-Tabla1[[#This Row],[Valor soportado por la Subred]],0)</f>
        <v>0</v>
      </c>
      <c r="AG2370" s="130"/>
      <c r="AH2370" s="130"/>
      <c r="AI2370" s="140">
        <f>ROUND(Tabla1[[#This Row],[VALOR GLOSA DEFINITIVA]]-Tabla1[[#This Row],[VALOR LEVANTADO EN LIQUIDACION]],0)</f>
        <v>0</v>
      </c>
    </row>
    <row r="2371" spans="2:35" s="32" customFormat="1" ht="87.6" hidden="1" customHeight="1" x14ac:dyDescent="0.25">
      <c r="B2371" s="131"/>
      <c r="C2371" s="132"/>
      <c r="D2371" s="131"/>
      <c r="E2371" s="133" t="str">
        <f>+Tabla1[[#This Row],[CODIGO ACTIVIDAD EN PPP Y LINEAMIENTO]]&amp;Tabla1[[#This Row],[ENTORNO/COMPONENTE]]</f>
        <v/>
      </c>
      <c r="F2371" s="134">
        <f>+VLOOKUP(Tabla1[[#This Row],[Columna1]],IG!$D$3:$L$1908,3,FALSE)</f>
        <v>0</v>
      </c>
      <c r="G2371" s="134">
        <f>+VLOOKUP(Tabla1[[#This Row],[Columna1]],IG!$D$3:$W$1908,4,FALSE)</f>
        <v>0</v>
      </c>
      <c r="H2371" s="134">
        <f>+VLOOKUP(Tabla1[[#This Row],[Columna1]],IG!$D$3:$W$1908,5,FALSE)</f>
        <v>0</v>
      </c>
      <c r="I2371" s="134">
        <f>+VLOOKUP(Tabla1[[#This Row],[Columna1]],IG!$D$3:$W$1908,6,FALSE)</f>
        <v>0</v>
      </c>
      <c r="J2371" s="134">
        <f>+VLOOKUP(Tabla1[[#This Row],[Columna1]],IG!$D$3:$W$1908,7,FALSE)</f>
        <v>0</v>
      </c>
      <c r="K2371" s="130"/>
      <c r="L2371" s="131"/>
      <c r="M2371" s="133" t="str">
        <f>+Tabla1[[#This Row],[Columna1]]&amp;Tabla1[[#This Row],[LOCALIDAD]]&amp;Tabla1[[#This Row],[MES]]</f>
        <v/>
      </c>
      <c r="N2371" s="29"/>
      <c r="O2371" s="135">
        <f>+VLOOKUP(Tabla1[[#This Row],[concatenar]],IG!$M$3:$W$1908,2,FALSE)</f>
        <v>0</v>
      </c>
      <c r="P2371" s="50">
        <f>+VLOOKUP(Tabla1[[#This Row],[concatenar]],IG!$M$3:$W$1908,3,FALSE)</f>
        <v>0</v>
      </c>
      <c r="Q2371" s="103">
        <f>+VLOOKUP(Tabla1[[#This Row],[concatenar]],IG!$M$3:$W$1908,8,FALSE)</f>
        <v>0</v>
      </c>
      <c r="R2371" s="97">
        <f>+VLOOKUP(Tabla1[[#This Row],[concatenar]],IG!$M$3:$W$1908,9,FALSE)</f>
        <v>0</v>
      </c>
      <c r="S2371" s="136">
        <f>+VLOOKUP(Tabla1[[#This Row],[concatenar]],IG!$M$3:$W$1908,10,FALSE)</f>
        <v>0</v>
      </c>
      <c r="T2371" s="137">
        <f>+VLOOKUP(Tabla1[[#This Row],[concatenar]],IG!$M$3:$W$1908,11,FALSE)</f>
        <v>0</v>
      </c>
      <c r="U2371" s="130"/>
      <c r="V2371" s="138"/>
      <c r="W2371" s="130"/>
      <c r="X2371" s="29"/>
      <c r="Y2371" s="139">
        <f>ROUND(Tabla1[[#This Row],[VALOR UNITARIO SEGUIMIENTO FINANCIERO
2024]]*Tabla1[[#This Row],[MET AFECTADA PORLA GLOSA
RECURSOS 2024]]*Tabla1[[#This Row],[Porcentaje de Glosa]],0)</f>
        <v>0</v>
      </c>
      <c r="Z2371" s="51">
        <f>ROUND(Tabla1[[#This Row],[VALOR UNITARIO SEGUIMIENTO FINANCIERO
2025]]*Tabla1[[#This Row],[META AFECTADA PORLA GLOSA
RECURSOS 2025]]*Tabla1[[#This Row],[Porcentaje de Glosa]],0)</f>
        <v>0</v>
      </c>
      <c r="AA2371" s="51">
        <f>ROUND(Tabla1[[#This Row],[VALOR DE LA GLOSA 2024]]+Tabla1[[#This Row],[VALOR DE LA GLOSA 2025]],0)</f>
        <v>0</v>
      </c>
      <c r="AB2371" s="56"/>
      <c r="AC2371" s="130"/>
      <c r="AD2371" s="140"/>
      <c r="AE2371" s="130"/>
      <c r="AF2371" s="140">
        <f>ROUND(Tabla1[[#This Row],[VALOR TOTAL DE LA GLOSA]]-Tabla1[[#This Row],[Valor soportado por la Subred]],0)</f>
        <v>0</v>
      </c>
      <c r="AG2371" s="130"/>
      <c r="AH2371" s="130"/>
      <c r="AI2371" s="140">
        <f>ROUND(Tabla1[[#This Row],[VALOR GLOSA DEFINITIVA]]-Tabla1[[#This Row],[VALOR LEVANTADO EN LIQUIDACION]],0)</f>
        <v>0</v>
      </c>
    </row>
    <row r="2372" spans="2:35" s="32" customFormat="1" ht="87.6" hidden="1" customHeight="1" x14ac:dyDescent="0.25">
      <c r="B2372" s="131"/>
      <c r="C2372" s="132"/>
      <c r="D2372" s="131"/>
      <c r="E2372" s="133" t="str">
        <f>+Tabla1[[#This Row],[CODIGO ACTIVIDAD EN PPP Y LINEAMIENTO]]&amp;Tabla1[[#This Row],[ENTORNO/COMPONENTE]]</f>
        <v/>
      </c>
      <c r="F2372" s="134">
        <f>+VLOOKUP(Tabla1[[#This Row],[Columna1]],IG!$D$3:$L$1908,3,FALSE)</f>
        <v>0</v>
      </c>
      <c r="G2372" s="134">
        <f>+VLOOKUP(Tabla1[[#This Row],[Columna1]],IG!$D$3:$W$1908,4,FALSE)</f>
        <v>0</v>
      </c>
      <c r="H2372" s="134">
        <f>+VLOOKUP(Tabla1[[#This Row],[Columna1]],IG!$D$3:$W$1908,5,FALSE)</f>
        <v>0</v>
      </c>
      <c r="I2372" s="134">
        <f>+VLOOKUP(Tabla1[[#This Row],[Columna1]],IG!$D$3:$W$1908,6,FALSE)</f>
        <v>0</v>
      </c>
      <c r="J2372" s="134">
        <f>+VLOOKUP(Tabla1[[#This Row],[Columna1]],IG!$D$3:$W$1908,7,FALSE)</f>
        <v>0</v>
      </c>
      <c r="K2372" s="130"/>
      <c r="L2372" s="131"/>
      <c r="M2372" s="133" t="str">
        <f>+Tabla1[[#This Row],[Columna1]]&amp;Tabla1[[#This Row],[LOCALIDAD]]&amp;Tabla1[[#This Row],[MES]]</f>
        <v/>
      </c>
      <c r="N2372" s="29"/>
      <c r="O2372" s="135">
        <f>+VLOOKUP(Tabla1[[#This Row],[concatenar]],IG!$M$3:$W$1908,2,FALSE)</f>
        <v>0</v>
      </c>
      <c r="P2372" s="50">
        <f>+VLOOKUP(Tabla1[[#This Row],[concatenar]],IG!$M$3:$W$1908,3,FALSE)</f>
        <v>0</v>
      </c>
      <c r="Q2372" s="103">
        <f>+VLOOKUP(Tabla1[[#This Row],[concatenar]],IG!$M$3:$W$1908,8,FALSE)</f>
        <v>0</v>
      </c>
      <c r="R2372" s="97">
        <f>+VLOOKUP(Tabla1[[#This Row],[concatenar]],IG!$M$3:$W$1908,9,FALSE)</f>
        <v>0</v>
      </c>
      <c r="S2372" s="136">
        <f>+VLOOKUP(Tabla1[[#This Row],[concatenar]],IG!$M$3:$W$1908,10,FALSE)</f>
        <v>0</v>
      </c>
      <c r="T2372" s="137">
        <f>+VLOOKUP(Tabla1[[#This Row],[concatenar]],IG!$M$3:$W$1908,11,FALSE)</f>
        <v>0</v>
      </c>
      <c r="U2372" s="130"/>
      <c r="V2372" s="138"/>
      <c r="W2372" s="130"/>
      <c r="X2372" s="29"/>
      <c r="Y2372" s="139">
        <f>ROUND(Tabla1[[#This Row],[VALOR UNITARIO SEGUIMIENTO FINANCIERO
2024]]*Tabla1[[#This Row],[MET AFECTADA PORLA GLOSA
RECURSOS 2024]]*Tabla1[[#This Row],[Porcentaje de Glosa]],0)</f>
        <v>0</v>
      </c>
      <c r="Z2372" s="51">
        <f>ROUND(Tabla1[[#This Row],[VALOR UNITARIO SEGUIMIENTO FINANCIERO
2025]]*Tabla1[[#This Row],[META AFECTADA PORLA GLOSA
RECURSOS 2025]]*Tabla1[[#This Row],[Porcentaje de Glosa]],0)</f>
        <v>0</v>
      </c>
      <c r="AA2372" s="51">
        <f>ROUND(Tabla1[[#This Row],[VALOR DE LA GLOSA 2024]]+Tabla1[[#This Row],[VALOR DE LA GLOSA 2025]],0)</f>
        <v>0</v>
      </c>
      <c r="AB2372" s="56"/>
      <c r="AC2372" s="130"/>
      <c r="AD2372" s="140"/>
      <c r="AE2372" s="130"/>
      <c r="AF2372" s="140">
        <f>ROUND(Tabla1[[#This Row],[VALOR TOTAL DE LA GLOSA]]-Tabla1[[#This Row],[Valor soportado por la Subred]],0)</f>
        <v>0</v>
      </c>
      <c r="AG2372" s="130"/>
      <c r="AH2372" s="130"/>
      <c r="AI2372" s="140">
        <f>ROUND(Tabla1[[#This Row],[VALOR GLOSA DEFINITIVA]]-Tabla1[[#This Row],[VALOR LEVANTADO EN LIQUIDACION]],0)</f>
        <v>0</v>
      </c>
    </row>
    <row r="2373" spans="2:35" s="32" customFormat="1" ht="87.6" hidden="1" customHeight="1" x14ac:dyDescent="0.25">
      <c r="B2373" s="131"/>
      <c r="C2373" s="132"/>
      <c r="D2373" s="131"/>
      <c r="E2373" s="133" t="str">
        <f>+Tabla1[[#This Row],[CODIGO ACTIVIDAD EN PPP Y LINEAMIENTO]]&amp;Tabla1[[#This Row],[ENTORNO/COMPONENTE]]</f>
        <v/>
      </c>
      <c r="F2373" s="134">
        <f>+VLOOKUP(Tabla1[[#This Row],[Columna1]],IG!$D$3:$L$1908,3,FALSE)</f>
        <v>0</v>
      </c>
      <c r="G2373" s="134">
        <f>+VLOOKUP(Tabla1[[#This Row],[Columna1]],IG!$D$3:$W$1908,4,FALSE)</f>
        <v>0</v>
      </c>
      <c r="H2373" s="134">
        <f>+VLOOKUP(Tabla1[[#This Row],[Columna1]],IG!$D$3:$W$1908,5,FALSE)</f>
        <v>0</v>
      </c>
      <c r="I2373" s="134">
        <f>+VLOOKUP(Tabla1[[#This Row],[Columna1]],IG!$D$3:$W$1908,6,FALSE)</f>
        <v>0</v>
      </c>
      <c r="J2373" s="134">
        <f>+VLOOKUP(Tabla1[[#This Row],[Columna1]],IG!$D$3:$W$1908,7,FALSE)</f>
        <v>0</v>
      </c>
      <c r="K2373" s="130"/>
      <c r="L2373" s="131"/>
      <c r="M2373" s="133" t="str">
        <f>+Tabla1[[#This Row],[Columna1]]&amp;Tabla1[[#This Row],[LOCALIDAD]]&amp;Tabla1[[#This Row],[MES]]</f>
        <v/>
      </c>
      <c r="N2373" s="29"/>
      <c r="O2373" s="135">
        <f>+VLOOKUP(Tabla1[[#This Row],[concatenar]],IG!$M$3:$W$1908,2,FALSE)</f>
        <v>0</v>
      </c>
      <c r="P2373" s="50">
        <f>+VLOOKUP(Tabla1[[#This Row],[concatenar]],IG!$M$3:$W$1908,3,FALSE)</f>
        <v>0</v>
      </c>
      <c r="Q2373" s="103">
        <f>+VLOOKUP(Tabla1[[#This Row],[concatenar]],IG!$M$3:$W$1908,8,FALSE)</f>
        <v>0</v>
      </c>
      <c r="R2373" s="97">
        <f>+VLOOKUP(Tabla1[[#This Row],[concatenar]],IG!$M$3:$W$1908,9,FALSE)</f>
        <v>0</v>
      </c>
      <c r="S2373" s="136">
        <f>+VLOOKUP(Tabla1[[#This Row],[concatenar]],IG!$M$3:$W$1908,10,FALSE)</f>
        <v>0</v>
      </c>
      <c r="T2373" s="137">
        <f>+VLOOKUP(Tabla1[[#This Row],[concatenar]],IG!$M$3:$W$1908,11,FALSE)</f>
        <v>0</v>
      </c>
      <c r="U2373" s="130"/>
      <c r="V2373" s="138"/>
      <c r="W2373" s="130"/>
      <c r="X2373" s="29"/>
      <c r="Y2373" s="139">
        <f>ROUND(Tabla1[[#This Row],[VALOR UNITARIO SEGUIMIENTO FINANCIERO
2024]]*Tabla1[[#This Row],[MET AFECTADA PORLA GLOSA
RECURSOS 2024]]*Tabla1[[#This Row],[Porcentaje de Glosa]],0)</f>
        <v>0</v>
      </c>
      <c r="Z2373" s="51">
        <f>ROUND(Tabla1[[#This Row],[VALOR UNITARIO SEGUIMIENTO FINANCIERO
2025]]*Tabla1[[#This Row],[META AFECTADA PORLA GLOSA
RECURSOS 2025]]*Tabla1[[#This Row],[Porcentaje de Glosa]],0)</f>
        <v>0</v>
      </c>
      <c r="AA2373" s="51">
        <f>ROUND(Tabla1[[#This Row],[VALOR DE LA GLOSA 2024]]+Tabla1[[#This Row],[VALOR DE LA GLOSA 2025]],0)</f>
        <v>0</v>
      </c>
      <c r="AB2373" s="56"/>
      <c r="AC2373" s="130"/>
      <c r="AD2373" s="140"/>
      <c r="AE2373" s="130"/>
      <c r="AF2373" s="140">
        <f>ROUND(Tabla1[[#This Row],[VALOR TOTAL DE LA GLOSA]]-Tabla1[[#This Row],[Valor soportado por la Subred]],0)</f>
        <v>0</v>
      </c>
      <c r="AG2373" s="130"/>
      <c r="AH2373" s="130"/>
      <c r="AI2373" s="140">
        <f>ROUND(Tabla1[[#This Row],[VALOR GLOSA DEFINITIVA]]-Tabla1[[#This Row],[VALOR LEVANTADO EN LIQUIDACION]],0)</f>
        <v>0</v>
      </c>
    </row>
    <row r="2374" spans="2:35" s="32" customFormat="1" ht="87.6" hidden="1" customHeight="1" x14ac:dyDescent="0.25">
      <c r="B2374" s="131"/>
      <c r="C2374" s="132"/>
      <c r="D2374" s="131"/>
      <c r="E2374" s="133" t="str">
        <f>+Tabla1[[#This Row],[CODIGO ACTIVIDAD EN PPP Y LINEAMIENTO]]&amp;Tabla1[[#This Row],[ENTORNO/COMPONENTE]]</f>
        <v/>
      </c>
      <c r="F2374" s="134">
        <f>+VLOOKUP(Tabla1[[#This Row],[Columna1]],IG!$D$3:$L$1908,3,FALSE)</f>
        <v>0</v>
      </c>
      <c r="G2374" s="134">
        <f>+VLOOKUP(Tabla1[[#This Row],[Columna1]],IG!$D$3:$W$1908,4,FALSE)</f>
        <v>0</v>
      </c>
      <c r="H2374" s="134">
        <f>+VLOOKUP(Tabla1[[#This Row],[Columna1]],IG!$D$3:$W$1908,5,FALSE)</f>
        <v>0</v>
      </c>
      <c r="I2374" s="134">
        <f>+VLOOKUP(Tabla1[[#This Row],[Columna1]],IG!$D$3:$W$1908,6,FALSE)</f>
        <v>0</v>
      </c>
      <c r="J2374" s="134">
        <f>+VLOOKUP(Tabla1[[#This Row],[Columna1]],IG!$D$3:$W$1908,7,FALSE)</f>
        <v>0</v>
      </c>
      <c r="K2374" s="130"/>
      <c r="L2374" s="131"/>
      <c r="M2374" s="133" t="str">
        <f>+Tabla1[[#This Row],[Columna1]]&amp;Tabla1[[#This Row],[LOCALIDAD]]&amp;Tabla1[[#This Row],[MES]]</f>
        <v/>
      </c>
      <c r="N2374" s="29"/>
      <c r="O2374" s="135">
        <f>+VLOOKUP(Tabla1[[#This Row],[concatenar]],IG!$M$3:$W$1908,2,FALSE)</f>
        <v>0</v>
      </c>
      <c r="P2374" s="50">
        <f>+VLOOKUP(Tabla1[[#This Row],[concatenar]],IG!$M$3:$W$1908,3,FALSE)</f>
        <v>0</v>
      </c>
      <c r="Q2374" s="103">
        <f>+VLOOKUP(Tabla1[[#This Row],[concatenar]],IG!$M$3:$W$1908,8,FALSE)</f>
        <v>0</v>
      </c>
      <c r="R2374" s="97">
        <f>+VLOOKUP(Tabla1[[#This Row],[concatenar]],IG!$M$3:$W$1908,9,FALSE)</f>
        <v>0</v>
      </c>
      <c r="S2374" s="136">
        <f>+VLOOKUP(Tabla1[[#This Row],[concatenar]],IG!$M$3:$W$1908,10,FALSE)</f>
        <v>0</v>
      </c>
      <c r="T2374" s="137">
        <f>+VLOOKUP(Tabla1[[#This Row],[concatenar]],IG!$M$3:$W$1908,11,FALSE)</f>
        <v>0</v>
      </c>
      <c r="U2374" s="130"/>
      <c r="V2374" s="138"/>
      <c r="W2374" s="130"/>
      <c r="X2374" s="29"/>
      <c r="Y2374" s="139">
        <f>ROUND(Tabla1[[#This Row],[VALOR UNITARIO SEGUIMIENTO FINANCIERO
2024]]*Tabla1[[#This Row],[MET AFECTADA PORLA GLOSA
RECURSOS 2024]]*Tabla1[[#This Row],[Porcentaje de Glosa]],0)</f>
        <v>0</v>
      </c>
      <c r="Z2374" s="51">
        <f>ROUND(Tabla1[[#This Row],[VALOR UNITARIO SEGUIMIENTO FINANCIERO
2025]]*Tabla1[[#This Row],[META AFECTADA PORLA GLOSA
RECURSOS 2025]]*Tabla1[[#This Row],[Porcentaje de Glosa]],0)</f>
        <v>0</v>
      </c>
      <c r="AA2374" s="51">
        <f>ROUND(Tabla1[[#This Row],[VALOR DE LA GLOSA 2024]]+Tabla1[[#This Row],[VALOR DE LA GLOSA 2025]],0)</f>
        <v>0</v>
      </c>
      <c r="AB2374" s="56"/>
      <c r="AC2374" s="130"/>
      <c r="AD2374" s="140"/>
      <c r="AE2374" s="130"/>
      <c r="AF2374" s="140">
        <f>ROUND(Tabla1[[#This Row],[VALOR TOTAL DE LA GLOSA]]-Tabla1[[#This Row],[Valor soportado por la Subred]],0)</f>
        <v>0</v>
      </c>
      <c r="AG2374" s="130"/>
      <c r="AH2374" s="130"/>
      <c r="AI2374" s="140">
        <f>ROUND(Tabla1[[#This Row],[VALOR GLOSA DEFINITIVA]]-Tabla1[[#This Row],[VALOR LEVANTADO EN LIQUIDACION]],0)</f>
        <v>0</v>
      </c>
    </row>
    <row r="2375" spans="2:35" s="32" customFormat="1" ht="87.6" hidden="1" customHeight="1" x14ac:dyDescent="0.25">
      <c r="B2375" s="131"/>
      <c r="C2375" s="132"/>
      <c r="D2375" s="131"/>
      <c r="E2375" s="133" t="str">
        <f>+Tabla1[[#This Row],[CODIGO ACTIVIDAD EN PPP Y LINEAMIENTO]]&amp;Tabla1[[#This Row],[ENTORNO/COMPONENTE]]</f>
        <v/>
      </c>
      <c r="F2375" s="134">
        <f>+VLOOKUP(Tabla1[[#This Row],[Columna1]],IG!$D$3:$L$1908,3,FALSE)</f>
        <v>0</v>
      </c>
      <c r="G2375" s="134">
        <f>+VLOOKUP(Tabla1[[#This Row],[Columna1]],IG!$D$3:$W$1908,4,FALSE)</f>
        <v>0</v>
      </c>
      <c r="H2375" s="134">
        <f>+VLOOKUP(Tabla1[[#This Row],[Columna1]],IG!$D$3:$W$1908,5,FALSE)</f>
        <v>0</v>
      </c>
      <c r="I2375" s="134">
        <f>+VLOOKUP(Tabla1[[#This Row],[Columna1]],IG!$D$3:$W$1908,6,FALSE)</f>
        <v>0</v>
      </c>
      <c r="J2375" s="134">
        <f>+VLOOKUP(Tabla1[[#This Row],[Columna1]],IG!$D$3:$W$1908,7,FALSE)</f>
        <v>0</v>
      </c>
      <c r="K2375" s="130"/>
      <c r="L2375" s="131"/>
      <c r="M2375" s="133" t="str">
        <f>+Tabla1[[#This Row],[Columna1]]&amp;Tabla1[[#This Row],[LOCALIDAD]]&amp;Tabla1[[#This Row],[MES]]</f>
        <v/>
      </c>
      <c r="N2375" s="29"/>
      <c r="O2375" s="135">
        <f>+VLOOKUP(Tabla1[[#This Row],[concatenar]],IG!$M$3:$W$1908,2,FALSE)</f>
        <v>0</v>
      </c>
      <c r="P2375" s="50">
        <f>+VLOOKUP(Tabla1[[#This Row],[concatenar]],IG!$M$3:$W$1908,3,FALSE)</f>
        <v>0</v>
      </c>
      <c r="Q2375" s="103">
        <f>+VLOOKUP(Tabla1[[#This Row],[concatenar]],IG!$M$3:$W$1908,8,FALSE)</f>
        <v>0</v>
      </c>
      <c r="R2375" s="97">
        <f>+VLOOKUP(Tabla1[[#This Row],[concatenar]],IG!$M$3:$W$1908,9,FALSE)</f>
        <v>0</v>
      </c>
      <c r="S2375" s="136">
        <f>+VLOOKUP(Tabla1[[#This Row],[concatenar]],IG!$M$3:$W$1908,10,FALSE)</f>
        <v>0</v>
      </c>
      <c r="T2375" s="137">
        <f>+VLOOKUP(Tabla1[[#This Row],[concatenar]],IG!$M$3:$W$1908,11,FALSE)</f>
        <v>0</v>
      </c>
      <c r="U2375" s="130"/>
      <c r="V2375" s="138"/>
      <c r="W2375" s="130"/>
      <c r="X2375" s="29"/>
      <c r="Y2375" s="139">
        <f>ROUND(Tabla1[[#This Row],[VALOR UNITARIO SEGUIMIENTO FINANCIERO
2024]]*Tabla1[[#This Row],[MET AFECTADA PORLA GLOSA
RECURSOS 2024]]*Tabla1[[#This Row],[Porcentaje de Glosa]],0)</f>
        <v>0</v>
      </c>
      <c r="Z2375" s="51">
        <f>ROUND(Tabla1[[#This Row],[VALOR UNITARIO SEGUIMIENTO FINANCIERO
2025]]*Tabla1[[#This Row],[META AFECTADA PORLA GLOSA
RECURSOS 2025]]*Tabla1[[#This Row],[Porcentaje de Glosa]],0)</f>
        <v>0</v>
      </c>
      <c r="AA2375" s="51">
        <f>ROUND(Tabla1[[#This Row],[VALOR DE LA GLOSA 2024]]+Tabla1[[#This Row],[VALOR DE LA GLOSA 2025]],0)</f>
        <v>0</v>
      </c>
      <c r="AB2375" s="56"/>
      <c r="AC2375" s="130"/>
      <c r="AD2375" s="140"/>
      <c r="AE2375" s="130"/>
      <c r="AF2375" s="140">
        <f>ROUND(Tabla1[[#This Row],[VALOR TOTAL DE LA GLOSA]]-Tabla1[[#This Row],[Valor soportado por la Subred]],0)</f>
        <v>0</v>
      </c>
      <c r="AG2375" s="130"/>
      <c r="AH2375" s="130"/>
      <c r="AI2375" s="140">
        <f>ROUND(Tabla1[[#This Row],[VALOR GLOSA DEFINITIVA]]-Tabla1[[#This Row],[VALOR LEVANTADO EN LIQUIDACION]],0)</f>
        <v>0</v>
      </c>
    </row>
    <row r="2376" spans="2:35" s="32" customFormat="1" ht="87.6" hidden="1" customHeight="1" x14ac:dyDescent="0.25">
      <c r="B2376" s="131"/>
      <c r="C2376" s="132"/>
      <c r="D2376" s="131"/>
      <c r="E2376" s="133" t="str">
        <f>+Tabla1[[#This Row],[CODIGO ACTIVIDAD EN PPP Y LINEAMIENTO]]&amp;Tabla1[[#This Row],[ENTORNO/COMPONENTE]]</f>
        <v/>
      </c>
      <c r="F2376" s="134">
        <f>+VLOOKUP(Tabla1[[#This Row],[Columna1]],IG!$D$3:$L$1908,3,FALSE)</f>
        <v>0</v>
      </c>
      <c r="G2376" s="134">
        <f>+VLOOKUP(Tabla1[[#This Row],[Columna1]],IG!$D$3:$W$1908,4,FALSE)</f>
        <v>0</v>
      </c>
      <c r="H2376" s="134">
        <f>+VLOOKUP(Tabla1[[#This Row],[Columna1]],IG!$D$3:$W$1908,5,FALSE)</f>
        <v>0</v>
      </c>
      <c r="I2376" s="134">
        <f>+VLOOKUP(Tabla1[[#This Row],[Columna1]],IG!$D$3:$W$1908,6,FALSE)</f>
        <v>0</v>
      </c>
      <c r="J2376" s="134">
        <f>+VLOOKUP(Tabla1[[#This Row],[Columna1]],IG!$D$3:$W$1908,7,FALSE)</f>
        <v>0</v>
      </c>
      <c r="K2376" s="130"/>
      <c r="L2376" s="131"/>
      <c r="M2376" s="133" t="str">
        <f>+Tabla1[[#This Row],[Columna1]]&amp;Tabla1[[#This Row],[LOCALIDAD]]&amp;Tabla1[[#This Row],[MES]]</f>
        <v/>
      </c>
      <c r="N2376" s="29"/>
      <c r="O2376" s="135">
        <f>+VLOOKUP(Tabla1[[#This Row],[concatenar]],IG!$M$3:$W$1908,2,FALSE)</f>
        <v>0</v>
      </c>
      <c r="P2376" s="50">
        <f>+VLOOKUP(Tabla1[[#This Row],[concatenar]],IG!$M$3:$W$1908,3,FALSE)</f>
        <v>0</v>
      </c>
      <c r="Q2376" s="103">
        <f>+VLOOKUP(Tabla1[[#This Row],[concatenar]],IG!$M$3:$W$1908,8,FALSE)</f>
        <v>0</v>
      </c>
      <c r="R2376" s="97">
        <f>+VLOOKUP(Tabla1[[#This Row],[concatenar]],IG!$M$3:$W$1908,9,FALSE)</f>
        <v>0</v>
      </c>
      <c r="S2376" s="136">
        <f>+VLOOKUP(Tabla1[[#This Row],[concatenar]],IG!$M$3:$W$1908,10,FALSE)</f>
        <v>0</v>
      </c>
      <c r="T2376" s="137">
        <f>+VLOOKUP(Tabla1[[#This Row],[concatenar]],IG!$M$3:$W$1908,11,FALSE)</f>
        <v>0</v>
      </c>
      <c r="U2376" s="130"/>
      <c r="V2376" s="138"/>
      <c r="W2376" s="130"/>
      <c r="X2376" s="29"/>
      <c r="Y2376" s="139">
        <f>ROUND(Tabla1[[#This Row],[VALOR UNITARIO SEGUIMIENTO FINANCIERO
2024]]*Tabla1[[#This Row],[MET AFECTADA PORLA GLOSA
RECURSOS 2024]]*Tabla1[[#This Row],[Porcentaje de Glosa]],0)</f>
        <v>0</v>
      </c>
      <c r="Z2376" s="51">
        <f>ROUND(Tabla1[[#This Row],[VALOR UNITARIO SEGUIMIENTO FINANCIERO
2025]]*Tabla1[[#This Row],[META AFECTADA PORLA GLOSA
RECURSOS 2025]]*Tabla1[[#This Row],[Porcentaje de Glosa]],0)</f>
        <v>0</v>
      </c>
      <c r="AA2376" s="51">
        <f>ROUND(Tabla1[[#This Row],[VALOR DE LA GLOSA 2024]]+Tabla1[[#This Row],[VALOR DE LA GLOSA 2025]],0)</f>
        <v>0</v>
      </c>
      <c r="AB2376" s="56"/>
      <c r="AC2376" s="130"/>
      <c r="AD2376" s="140"/>
      <c r="AE2376" s="130"/>
      <c r="AF2376" s="140">
        <f>ROUND(Tabla1[[#This Row],[VALOR TOTAL DE LA GLOSA]]-Tabla1[[#This Row],[Valor soportado por la Subred]],0)</f>
        <v>0</v>
      </c>
      <c r="AG2376" s="130"/>
      <c r="AH2376" s="130"/>
      <c r="AI2376" s="140">
        <f>ROUND(Tabla1[[#This Row],[VALOR GLOSA DEFINITIVA]]-Tabla1[[#This Row],[VALOR LEVANTADO EN LIQUIDACION]],0)</f>
        <v>0</v>
      </c>
    </row>
    <row r="2377" spans="2:35" s="32" customFormat="1" ht="87.6" hidden="1" customHeight="1" x14ac:dyDescent="0.25">
      <c r="B2377" s="131"/>
      <c r="C2377" s="132"/>
      <c r="D2377" s="131"/>
      <c r="E2377" s="133" t="str">
        <f>+Tabla1[[#This Row],[CODIGO ACTIVIDAD EN PPP Y LINEAMIENTO]]&amp;Tabla1[[#This Row],[ENTORNO/COMPONENTE]]</f>
        <v/>
      </c>
      <c r="F2377" s="134">
        <f>+VLOOKUP(Tabla1[[#This Row],[Columna1]],IG!$D$3:$L$1908,3,FALSE)</f>
        <v>0</v>
      </c>
      <c r="G2377" s="134">
        <f>+VLOOKUP(Tabla1[[#This Row],[Columna1]],IG!$D$3:$W$1908,4,FALSE)</f>
        <v>0</v>
      </c>
      <c r="H2377" s="134">
        <f>+VLOOKUP(Tabla1[[#This Row],[Columna1]],IG!$D$3:$W$1908,5,FALSE)</f>
        <v>0</v>
      </c>
      <c r="I2377" s="134">
        <f>+VLOOKUP(Tabla1[[#This Row],[Columna1]],IG!$D$3:$W$1908,6,FALSE)</f>
        <v>0</v>
      </c>
      <c r="J2377" s="134">
        <f>+VLOOKUP(Tabla1[[#This Row],[Columna1]],IG!$D$3:$W$1908,7,FALSE)</f>
        <v>0</v>
      </c>
      <c r="K2377" s="130"/>
      <c r="L2377" s="131"/>
      <c r="M2377" s="133" t="str">
        <f>+Tabla1[[#This Row],[Columna1]]&amp;Tabla1[[#This Row],[LOCALIDAD]]&amp;Tabla1[[#This Row],[MES]]</f>
        <v/>
      </c>
      <c r="N2377" s="29"/>
      <c r="O2377" s="135">
        <f>+VLOOKUP(Tabla1[[#This Row],[concatenar]],IG!$M$3:$W$1908,2,FALSE)</f>
        <v>0</v>
      </c>
      <c r="P2377" s="50">
        <f>+VLOOKUP(Tabla1[[#This Row],[concatenar]],IG!$M$3:$W$1908,3,FALSE)</f>
        <v>0</v>
      </c>
      <c r="Q2377" s="103">
        <f>+VLOOKUP(Tabla1[[#This Row],[concatenar]],IG!$M$3:$W$1908,8,FALSE)</f>
        <v>0</v>
      </c>
      <c r="R2377" s="97">
        <f>+VLOOKUP(Tabla1[[#This Row],[concatenar]],IG!$M$3:$W$1908,9,FALSE)</f>
        <v>0</v>
      </c>
      <c r="S2377" s="136">
        <f>+VLOOKUP(Tabla1[[#This Row],[concatenar]],IG!$M$3:$W$1908,10,FALSE)</f>
        <v>0</v>
      </c>
      <c r="T2377" s="137">
        <f>+VLOOKUP(Tabla1[[#This Row],[concatenar]],IG!$M$3:$W$1908,11,FALSE)</f>
        <v>0</v>
      </c>
      <c r="U2377" s="130"/>
      <c r="V2377" s="138"/>
      <c r="W2377" s="130"/>
      <c r="X2377" s="29"/>
      <c r="Y2377" s="139">
        <f>ROUND(Tabla1[[#This Row],[VALOR UNITARIO SEGUIMIENTO FINANCIERO
2024]]*Tabla1[[#This Row],[MET AFECTADA PORLA GLOSA
RECURSOS 2024]]*Tabla1[[#This Row],[Porcentaje de Glosa]],0)</f>
        <v>0</v>
      </c>
      <c r="Z2377" s="51">
        <f>ROUND(Tabla1[[#This Row],[VALOR UNITARIO SEGUIMIENTO FINANCIERO
2025]]*Tabla1[[#This Row],[META AFECTADA PORLA GLOSA
RECURSOS 2025]]*Tabla1[[#This Row],[Porcentaje de Glosa]],0)</f>
        <v>0</v>
      </c>
      <c r="AA2377" s="51">
        <f>ROUND(Tabla1[[#This Row],[VALOR DE LA GLOSA 2024]]+Tabla1[[#This Row],[VALOR DE LA GLOSA 2025]],0)</f>
        <v>0</v>
      </c>
      <c r="AB2377" s="56"/>
      <c r="AC2377" s="130"/>
      <c r="AD2377" s="140"/>
      <c r="AE2377" s="130"/>
      <c r="AF2377" s="140">
        <f>ROUND(Tabla1[[#This Row],[VALOR TOTAL DE LA GLOSA]]-Tabla1[[#This Row],[Valor soportado por la Subred]],0)</f>
        <v>0</v>
      </c>
      <c r="AG2377" s="130"/>
      <c r="AH2377" s="130"/>
      <c r="AI2377" s="140">
        <f>ROUND(Tabla1[[#This Row],[VALOR GLOSA DEFINITIVA]]-Tabla1[[#This Row],[VALOR LEVANTADO EN LIQUIDACION]],0)</f>
        <v>0</v>
      </c>
    </row>
    <row r="2378" spans="2:35" s="32" customFormat="1" ht="87.6" hidden="1" customHeight="1" x14ac:dyDescent="0.25">
      <c r="B2378" s="131"/>
      <c r="C2378" s="132"/>
      <c r="D2378" s="131"/>
      <c r="E2378" s="133" t="str">
        <f>+Tabla1[[#This Row],[CODIGO ACTIVIDAD EN PPP Y LINEAMIENTO]]&amp;Tabla1[[#This Row],[ENTORNO/COMPONENTE]]</f>
        <v/>
      </c>
      <c r="F2378" s="134">
        <f>+VLOOKUP(Tabla1[[#This Row],[Columna1]],IG!$D$3:$L$1908,3,FALSE)</f>
        <v>0</v>
      </c>
      <c r="G2378" s="134">
        <f>+VLOOKUP(Tabla1[[#This Row],[Columna1]],IG!$D$3:$W$1908,4,FALSE)</f>
        <v>0</v>
      </c>
      <c r="H2378" s="134">
        <f>+VLOOKUP(Tabla1[[#This Row],[Columna1]],IG!$D$3:$W$1908,5,FALSE)</f>
        <v>0</v>
      </c>
      <c r="I2378" s="134">
        <f>+VLOOKUP(Tabla1[[#This Row],[Columna1]],IG!$D$3:$W$1908,6,FALSE)</f>
        <v>0</v>
      </c>
      <c r="J2378" s="134">
        <f>+VLOOKUP(Tabla1[[#This Row],[Columna1]],IG!$D$3:$W$1908,7,FALSE)</f>
        <v>0</v>
      </c>
      <c r="K2378" s="130"/>
      <c r="L2378" s="131"/>
      <c r="M2378" s="133" t="str">
        <f>+Tabla1[[#This Row],[Columna1]]&amp;Tabla1[[#This Row],[LOCALIDAD]]&amp;Tabla1[[#This Row],[MES]]</f>
        <v/>
      </c>
      <c r="N2378" s="29"/>
      <c r="O2378" s="135">
        <f>+VLOOKUP(Tabla1[[#This Row],[concatenar]],IG!$M$3:$W$1908,2,FALSE)</f>
        <v>0</v>
      </c>
      <c r="P2378" s="50">
        <f>+VLOOKUP(Tabla1[[#This Row],[concatenar]],IG!$M$3:$W$1908,3,FALSE)</f>
        <v>0</v>
      </c>
      <c r="Q2378" s="103">
        <f>+VLOOKUP(Tabla1[[#This Row],[concatenar]],IG!$M$3:$W$1908,8,FALSE)</f>
        <v>0</v>
      </c>
      <c r="R2378" s="97">
        <f>+VLOOKUP(Tabla1[[#This Row],[concatenar]],IG!$M$3:$W$1908,9,FALSE)</f>
        <v>0</v>
      </c>
      <c r="S2378" s="136">
        <f>+VLOOKUP(Tabla1[[#This Row],[concatenar]],IG!$M$3:$W$1908,10,FALSE)</f>
        <v>0</v>
      </c>
      <c r="T2378" s="137">
        <f>+VLOOKUP(Tabla1[[#This Row],[concatenar]],IG!$M$3:$W$1908,11,FALSE)</f>
        <v>0</v>
      </c>
      <c r="U2378" s="130"/>
      <c r="V2378" s="138"/>
      <c r="W2378" s="130"/>
      <c r="X2378" s="29"/>
      <c r="Y2378" s="139">
        <f>ROUND(Tabla1[[#This Row],[VALOR UNITARIO SEGUIMIENTO FINANCIERO
2024]]*Tabla1[[#This Row],[MET AFECTADA PORLA GLOSA
RECURSOS 2024]]*Tabla1[[#This Row],[Porcentaje de Glosa]],0)</f>
        <v>0</v>
      </c>
      <c r="Z2378" s="51">
        <f>ROUND(Tabla1[[#This Row],[VALOR UNITARIO SEGUIMIENTO FINANCIERO
2025]]*Tabla1[[#This Row],[META AFECTADA PORLA GLOSA
RECURSOS 2025]]*Tabla1[[#This Row],[Porcentaje de Glosa]],0)</f>
        <v>0</v>
      </c>
      <c r="AA2378" s="51">
        <f>ROUND(Tabla1[[#This Row],[VALOR DE LA GLOSA 2024]]+Tabla1[[#This Row],[VALOR DE LA GLOSA 2025]],0)</f>
        <v>0</v>
      </c>
      <c r="AB2378" s="56"/>
      <c r="AC2378" s="130"/>
      <c r="AD2378" s="140"/>
      <c r="AE2378" s="130"/>
      <c r="AF2378" s="140">
        <f>ROUND(Tabla1[[#This Row],[VALOR TOTAL DE LA GLOSA]]-Tabla1[[#This Row],[Valor soportado por la Subred]],0)</f>
        <v>0</v>
      </c>
      <c r="AG2378" s="130"/>
      <c r="AH2378" s="130"/>
      <c r="AI2378" s="140">
        <f>ROUND(Tabla1[[#This Row],[VALOR GLOSA DEFINITIVA]]-Tabla1[[#This Row],[VALOR LEVANTADO EN LIQUIDACION]],0)</f>
        <v>0</v>
      </c>
    </row>
    <row r="2379" spans="2:35" s="32" customFormat="1" ht="87.6" hidden="1" customHeight="1" x14ac:dyDescent="0.25">
      <c r="B2379" s="131"/>
      <c r="C2379" s="132"/>
      <c r="D2379" s="131"/>
      <c r="E2379" s="133" t="str">
        <f>+Tabla1[[#This Row],[CODIGO ACTIVIDAD EN PPP Y LINEAMIENTO]]&amp;Tabla1[[#This Row],[ENTORNO/COMPONENTE]]</f>
        <v/>
      </c>
      <c r="F2379" s="134">
        <f>+VLOOKUP(Tabla1[[#This Row],[Columna1]],IG!$D$3:$L$1908,3,FALSE)</f>
        <v>0</v>
      </c>
      <c r="G2379" s="134">
        <f>+VLOOKUP(Tabla1[[#This Row],[Columna1]],IG!$D$3:$W$1908,4,FALSE)</f>
        <v>0</v>
      </c>
      <c r="H2379" s="134">
        <f>+VLOOKUP(Tabla1[[#This Row],[Columna1]],IG!$D$3:$W$1908,5,FALSE)</f>
        <v>0</v>
      </c>
      <c r="I2379" s="134">
        <f>+VLOOKUP(Tabla1[[#This Row],[Columna1]],IG!$D$3:$W$1908,6,FALSE)</f>
        <v>0</v>
      </c>
      <c r="J2379" s="134">
        <f>+VLOOKUP(Tabla1[[#This Row],[Columna1]],IG!$D$3:$W$1908,7,FALSE)</f>
        <v>0</v>
      </c>
      <c r="K2379" s="130"/>
      <c r="L2379" s="131"/>
      <c r="M2379" s="133" t="str">
        <f>+Tabla1[[#This Row],[Columna1]]&amp;Tabla1[[#This Row],[LOCALIDAD]]&amp;Tabla1[[#This Row],[MES]]</f>
        <v/>
      </c>
      <c r="N2379" s="29"/>
      <c r="O2379" s="135">
        <f>+VLOOKUP(Tabla1[[#This Row],[concatenar]],IG!$M$3:$W$1908,2,FALSE)</f>
        <v>0</v>
      </c>
      <c r="P2379" s="50">
        <f>+VLOOKUP(Tabla1[[#This Row],[concatenar]],IG!$M$3:$W$1908,3,FALSE)</f>
        <v>0</v>
      </c>
      <c r="Q2379" s="103">
        <f>+VLOOKUP(Tabla1[[#This Row],[concatenar]],IG!$M$3:$W$1908,8,FALSE)</f>
        <v>0</v>
      </c>
      <c r="R2379" s="97">
        <f>+VLOOKUP(Tabla1[[#This Row],[concatenar]],IG!$M$3:$W$1908,9,FALSE)</f>
        <v>0</v>
      </c>
      <c r="S2379" s="136">
        <f>+VLOOKUP(Tabla1[[#This Row],[concatenar]],IG!$M$3:$W$1908,10,FALSE)</f>
        <v>0</v>
      </c>
      <c r="T2379" s="137">
        <f>+VLOOKUP(Tabla1[[#This Row],[concatenar]],IG!$M$3:$W$1908,11,FALSE)</f>
        <v>0</v>
      </c>
      <c r="U2379" s="130"/>
      <c r="V2379" s="138"/>
      <c r="W2379" s="130"/>
      <c r="X2379" s="29"/>
      <c r="Y2379" s="139">
        <f>ROUND(Tabla1[[#This Row],[VALOR UNITARIO SEGUIMIENTO FINANCIERO
2024]]*Tabla1[[#This Row],[MET AFECTADA PORLA GLOSA
RECURSOS 2024]]*Tabla1[[#This Row],[Porcentaje de Glosa]],0)</f>
        <v>0</v>
      </c>
      <c r="Z2379" s="51">
        <f>ROUND(Tabla1[[#This Row],[VALOR UNITARIO SEGUIMIENTO FINANCIERO
2025]]*Tabla1[[#This Row],[META AFECTADA PORLA GLOSA
RECURSOS 2025]]*Tabla1[[#This Row],[Porcentaje de Glosa]],0)</f>
        <v>0</v>
      </c>
      <c r="AA2379" s="51">
        <f>ROUND(Tabla1[[#This Row],[VALOR DE LA GLOSA 2024]]+Tabla1[[#This Row],[VALOR DE LA GLOSA 2025]],0)</f>
        <v>0</v>
      </c>
      <c r="AB2379" s="56"/>
      <c r="AC2379" s="130"/>
      <c r="AD2379" s="140"/>
      <c r="AE2379" s="130"/>
      <c r="AF2379" s="140">
        <f>ROUND(Tabla1[[#This Row],[VALOR TOTAL DE LA GLOSA]]-Tabla1[[#This Row],[Valor soportado por la Subred]],0)</f>
        <v>0</v>
      </c>
      <c r="AG2379" s="130"/>
      <c r="AH2379" s="130"/>
      <c r="AI2379" s="140">
        <f>ROUND(Tabla1[[#This Row],[VALOR GLOSA DEFINITIVA]]-Tabla1[[#This Row],[VALOR LEVANTADO EN LIQUIDACION]],0)</f>
        <v>0</v>
      </c>
    </row>
    <row r="2380" spans="2:35" s="32" customFormat="1" ht="87.6" hidden="1" customHeight="1" x14ac:dyDescent="0.25">
      <c r="B2380" s="131"/>
      <c r="C2380" s="132"/>
      <c r="D2380" s="131"/>
      <c r="E2380" s="133" t="str">
        <f>+Tabla1[[#This Row],[CODIGO ACTIVIDAD EN PPP Y LINEAMIENTO]]&amp;Tabla1[[#This Row],[ENTORNO/COMPONENTE]]</f>
        <v/>
      </c>
      <c r="F2380" s="134">
        <f>+VLOOKUP(Tabla1[[#This Row],[Columna1]],IG!$D$3:$L$1908,3,FALSE)</f>
        <v>0</v>
      </c>
      <c r="G2380" s="134">
        <f>+VLOOKUP(Tabla1[[#This Row],[Columna1]],IG!$D$3:$W$1908,4,FALSE)</f>
        <v>0</v>
      </c>
      <c r="H2380" s="134">
        <f>+VLOOKUP(Tabla1[[#This Row],[Columna1]],IG!$D$3:$W$1908,5,FALSE)</f>
        <v>0</v>
      </c>
      <c r="I2380" s="134">
        <f>+VLOOKUP(Tabla1[[#This Row],[Columna1]],IG!$D$3:$W$1908,6,FALSE)</f>
        <v>0</v>
      </c>
      <c r="J2380" s="134">
        <f>+VLOOKUP(Tabla1[[#This Row],[Columna1]],IG!$D$3:$W$1908,7,FALSE)</f>
        <v>0</v>
      </c>
      <c r="K2380" s="130"/>
      <c r="L2380" s="131"/>
      <c r="M2380" s="133" t="str">
        <f>+Tabla1[[#This Row],[Columna1]]&amp;Tabla1[[#This Row],[LOCALIDAD]]&amp;Tabla1[[#This Row],[MES]]</f>
        <v/>
      </c>
      <c r="N2380" s="29"/>
      <c r="O2380" s="135">
        <f>+VLOOKUP(Tabla1[[#This Row],[concatenar]],IG!$M$3:$W$1908,2,FALSE)</f>
        <v>0</v>
      </c>
      <c r="P2380" s="50">
        <f>+VLOOKUP(Tabla1[[#This Row],[concatenar]],IG!$M$3:$W$1908,3,FALSE)</f>
        <v>0</v>
      </c>
      <c r="Q2380" s="103">
        <f>+VLOOKUP(Tabla1[[#This Row],[concatenar]],IG!$M$3:$W$1908,8,FALSE)</f>
        <v>0</v>
      </c>
      <c r="R2380" s="97">
        <f>+VLOOKUP(Tabla1[[#This Row],[concatenar]],IG!$M$3:$W$1908,9,FALSE)</f>
        <v>0</v>
      </c>
      <c r="S2380" s="136">
        <f>+VLOOKUP(Tabla1[[#This Row],[concatenar]],IG!$M$3:$W$1908,10,FALSE)</f>
        <v>0</v>
      </c>
      <c r="T2380" s="137">
        <f>+VLOOKUP(Tabla1[[#This Row],[concatenar]],IG!$M$3:$W$1908,11,FALSE)</f>
        <v>0</v>
      </c>
      <c r="U2380" s="130"/>
      <c r="V2380" s="138"/>
      <c r="W2380" s="130"/>
      <c r="X2380" s="29"/>
      <c r="Y2380" s="139">
        <f>ROUND(Tabla1[[#This Row],[VALOR UNITARIO SEGUIMIENTO FINANCIERO
2024]]*Tabla1[[#This Row],[MET AFECTADA PORLA GLOSA
RECURSOS 2024]]*Tabla1[[#This Row],[Porcentaje de Glosa]],0)</f>
        <v>0</v>
      </c>
      <c r="Z2380" s="51">
        <f>ROUND(Tabla1[[#This Row],[VALOR UNITARIO SEGUIMIENTO FINANCIERO
2025]]*Tabla1[[#This Row],[META AFECTADA PORLA GLOSA
RECURSOS 2025]]*Tabla1[[#This Row],[Porcentaje de Glosa]],0)</f>
        <v>0</v>
      </c>
      <c r="AA2380" s="51">
        <f>ROUND(Tabla1[[#This Row],[VALOR DE LA GLOSA 2024]]+Tabla1[[#This Row],[VALOR DE LA GLOSA 2025]],0)</f>
        <v>0</v>
      </c>
      <c r="AB2380" s="56"/>
      <c r="AC2380" s="130"/>
      <c r="AD2380" s="140"/>
      <c r="AE2380" s="130"/>
      <c r="AF2380" s="140">
        <f>ROUND(Tabla1[[#This Row],[VALOR TOTAL DE LA GLOSA]]-Tabla1[[#This Row],[Valor soportado por la Subred]],0)</f>
        <v>0</v>
      </c>
      <c r="AG2380" s="130"/>
      <c r="AH2380" s="130"/>
      <c r="AI2380" s="140">
        <f>ROUND(Tabla1[[#This Row],[VALOR GLOSA DEFINITIVA]]-Tabla1[[#This Row],[VALOR LEVANTADO EN LIQUIDACION]],0)</f>
        <v>0</v>
      </c>
    </row>
    <row r="2381" spans="2:35" s="32" customFormat="1" ht="87.6" hidden="1" customHeight="1" x14ac:dyDescent="0.25">
      <c r="B2381" s="131"/>
      <c r="C2381" s="132"/>
      <c r="D2381" s="131"/>
      <c r="E2381" s="133" t="str">
        <f>+Tabla1[[#This Row],[CODIGO ACTIVIDAD EN PPP Y LINEAMIENTO]]&amp;Tabla1[[#This Row],[ENTORNO/COMPONENTE]]</f>
        <v/>
      </c>
      <c r="F2381" s="134">
        <f>+VLOOKUP(Tabla1[[#This Row],[Columna1]],IG!$D$3:$L$1908,3,FALSE)</f>
        <v>0</v>
      </c>
      <c r="G2381" s="134">
        <f>+VLOOKUP(Tabla1[[#This Row],[Columna1]],IG!$D$3:$W$1908,4,FALSE)</f>
        <v>0</v>
      </c>
      <c r="H2381" s="134">
        <f>+VLOOKUP(Tabla1[[#This Row],[Columna1]],IG!$D$3:$W$1908,5,FALSE)</f>
        <v>0</v>
      </c>
      <c r="I2381" s="134">
        <f>+VLOOKUP(Tabla1[[#This Row],[Columna1]],IG!$D$3:$W$1908,6,FALSE)</f>
        <v>0</v>
      </c>
      <c r="J2381" s="134">
        <f>+VLOOKUP(Tabla1[[#This Row],[Columna1]],IG!$D$3:$W$1908,7,FALSE)</f>
        <v>0</v>
      </c>
      <c r="K2381" s="130"/>
      <c r="L2381" s="131"/>
      <c r="M2381" s="133" t="str">
        <f>+Tabla1[[#This Row],[Columna1]]&amp;Tabla1[[#This Row],[LOCALIDAD]]&amp;Tabla1[[#This Row],[MES]]</f>
        <v/>
      </c>
      <c r="N2381" s="29"/>
      <c r="O2381" s="135">
        <f>+VLOOKUP(Tabla1[[#This Row],[concatenar]],IG!$M$3:$W$1908,2,FALSE)</f>
        <v>0</v>
      </c>
      <c r="P2381" s="50">
        <f>+VLOOKUP(Tabla1[[#This Row],[concatenar]],IG!$M$3:$W$1908,3,FALSE)</f>
        <v>0</v>
      </c>
      <c r="Q2381" s="103">
        <f>+VLOOKUP(Tabla1[[#This Row],[concatenar]],IG!$M$3:$W$1908,8,FALSE)</f>
        <v>0</v>
      </c>
      <c r="R2381" s="97">
        <f>+VLOOKUP(Tabla1[[#This Row],[concatenar]],IG!$M$3:$W$1908,9,FALSE)</f>
        <v>0</v>
      </c>
      <c r="S2381" s="136">
        <f>+VLOOKUP(Tabla1[[#This Row],[concatenar]],IG!$M$3:$W$1908,10,FALSE)</f>
        <v>0</v>
      </c>
      <c r="T2381" s="137">
        <f>+VLOOKUP(Tabla1[[#This Row],[concatenar]],IG!$M$3:$W$1908,11,FALSE)</f>
        <v>0</v>
      </c>
      <c r="U2381" s="130"/>
      <c r="V2381" s="138"/>
      <c r="W2381" s="130"/>
      <c r="X2381" s="29"/>
      <c r="Y2381" s="139">
        <f>ROUND(Tabla1[[#This Row],[VALOR UNITARIO SEGUIMIENTO FINANCIERO
2024]]*Tabla1[[#This Row],[MET AFECTADA PORLA GLOSA
RECURSOS 2024]]*Tabla1[[#This Row],[Porcentaje de Glosa]],0)</f>
        <v>0</v>
      </c>
      <c r="Z2381" s="51">
        <f>ROUND(Tabla1[[#This Row],[VALOR UNITARIO SEGUIMIENTO FINANCIERO
2025]]*Tabla1[[#This Row],[META AFECTADA PORLA GLOSA
RECURSOS 2025]]*Tabla1[[#This Row],[Porcentaje de Glosa]],0)</f>
        <v>0</v>
      </c>
      <c r="AA2381" s="51">
        <f>ROUND(Tabla1[[#This Row],[VALOR DE LA GLOSA 2024]]+Tabla1[[#This Row],[VALOR DE LA GLOSA 2025]],0)</f>
        <v>0</v>
      </c>
      <c r="AB2381" s="56"/>
      <c r="AC2381" s="130"/>
      <c r="AD2381" s="140"/>
      <c r="AE2381" s="130"/>
      <c r="AF2381" s="140">
        <f>ROUND(Tabla1[[#This Row],[VALOR TOTAL DE LA GLOSA]]-Tabla1[[#This Row],[Valor soportado por la Subred]],0)</f>
        <v>0</v>
      </c>
      <c r="AG2381" s="130"/>
      <c r="AH2381" s="130"/>
      <c r="AI2381" s="140">
        <f>ROUND(Tabla1[[#This Row],[VALOR GLOSA DEFINITIVA]]-Tabla1[[#This Row],[VALOR LEVANTADO EN LIQUIDACION]],0)</f>
        <v>0</v>
      </c>
    </row>
    <row r="2382" spans="2:35" s="32" customFormat="1" ht="87.6" hidden="1" customHeight="1" x14ac:dyDescent="0.25">
      <c r="B2382" s="131"/>
      <c r="C2382" s="132"/>
      <c r="D2382" s="131"/>
      <c r="E2382" s="133" t="str">
        <f>+Tabla1[[#This Row],[CODIGO ACTIVIDAD EN PPP Y LINEAMIENTO]]&amp;Tabla1[[#This Row],[ENTORNO/COMPONENTE]]</f>
        <v/>
      </c>
      <c r="F2382" s="134">
        <f>+VLOOKUP(Tabla1[[#This Row],[Columna1]],IG!$D$3:$L$1908,3,FALSE)</f>
        <v>0</v>
      </c>
      <c r="G2382" s="134">
        <f>+VLOOKUP(Tabla1[[#This Row],[Columna1]],IG!$D$3:$W$1908,4,FALSE)</f>
        <v>0</v>
      </c>
      <c r="H2382" s="134">
        <f>+VLOOKUP(Tabla1[[#This Row],[Columna1]],IG!$D$3:$W$1908,5,FALSE)</f>
        <v>0</v>
      </c>
      <c r="I2382" s="134">
        <f>+VLOOKUP(Tabla1[[#This Row],[Columna1]],IG!$D$3:$W$1908,6,FALSE)</f>
        <v>0</v>
      </c>
      <c r="J2382" s="134">
        <f>+VLOOKUP(Tabla1[[#This Row],[Columna1]],IG!$D$3:$W$1908,7,FALSE)</f>
        <v>0</v>
      </c>
      <c r="K2382" s="130"/>
      <c r="L2382" s="131"/>
      <c r="M2382" s="133" t="str">
        <f>+Tabla1[[#This Row],[Columna1]]&amp;Tabla1[[#This Row],[LOCALIDAD]]&amp;Tabla1[[#This Row],[MES]]</f>
        <v/>
      </c>
      <c r="N2382" s="29"/>
      <c r="O2382" s="135">
        <f>+VLOOKUP(Tabla1[[#This Row],[concatenar]],IG!$M$3:$W$1908,2,FALSE)</f>
        <v>0</v>
      </c>
      <c r="P2382" s="50">
        <f>+VLOOKUP(Tabla1[[#This Row],[concatenar]],IG!$M$3:$W$1908,3,FALSE)</f>
        <v>0</v>
      </c>
      <c r="Q2382" s="103">
        <f>+VLOOKUP(Tabla1[[#This Row],[concatenar]],IG!$M$3:$W$1908,8,FALSE)</f>
        <v>0</v>
      </c>
      <c r="R2382" s="97">
        <f>+VLOOKUP(Tabla1[[#This Row],[concatenar]],IG!$M$3:$W$1908,9,FALSE)</f>
        <v>0</v>
      </c>
      <c r="S2382" s="136">
        <f>+VLOOKUP(Tabla1[[#This Row],[concatenar]],IG!$M$3:$W$1908,10,FALSE)</f>
        <v>0</v>
      </c>
      <c r="T2382" s="137">
        <f>+VLOOKUP(Tabla1[[#This Row],[concatenar]],IG!$M$3:$W$1908,11,FALSE)</f>
        <v>0</v>
      </c>
      <c r="U2382" s="130"/>
      <c r="V2382" s="138"/>
      <c r="W2382" s="130"/>
      <c r="X2382" s="29"/>
      <c r="Y2382" s="139">
        <f>ROUND(Tabla1[[#This Row],[VALOR UNITARIO SEGUIMIENTO FINANCIERO
2024]]*Tabla1[[#This Row],[MET AFECTADA PORLA GLOSA
RECURSOS 2024]]*Tabla1[[#This Row],[Porcentaje de Glosa]],0)</f>
        <v>0</v>
      </c>
      <c r="Z2382" s="51">
        <f>ROUND(Tabla1[[#This Row],[VALOR UNITARIO SEGUIMIENTO FINANCIERO
2025]]*Tabla1[[#This Row],[META AFECTADA PORLA GLOSA
RECURSOS 2025]]*Tabla1[[#This Row],[Porcentaje de Glosa]],0)</f>
        <v>0</v>
      </c>
      <c r="AA2382" s="51">
        <f>ROUND(Tabla1[[#This Row],[VALOR DE LA GLOSA 2024]]+Tabla1[[#This Row],[VALOR DE LA GLOSA 2025]],0)</f>
        <v>0</v>
      </c>
      <c r="AB2382" s="56"/>
      <c r="AC2382" s="130"/>
      <c r="AD2382" s="140"/>
      <c r="AE2382" s="130"/>
      <c r="AF2382" s="140">
        <f>ROUND(Tabla1[[#This Row],[VALOR TOTAL DE LA GLOSA]]-Tabla1[[#This Row],[Valor soportado por la Subred]],0)</f>
        <v>0</v>
      </c>
      <c r="AG2382" s="130"/>
      <c r="AH2382" s="130"/>
      <c r="AI2382" s="140">
        <f>ROUND(Tabla1[[#This Row],[VALOR GLOSA DEFINITIVA]]-Tabla1[[#This Row],[VALOR LEVANTADO EN LIQUIDACION]],0)</f>
        <v>0</v>
      </c>
    </row>
    <row r="2383" spans="2:35" s="32" customFormat="1" ht="87.6" hidden="1" customHeight="1" x14ac:dyDescent="0.25">
      <c r="B2383" s="131"/>
      <c r="C2383" s="132"/>
      <c r="D2383" s="131"/>
      <c r="E2383" s="133" t="str">
        <f>+Tabla1[[#This Row],[CODIGO ACTIVIDAD EN PPP Y LINEAMIENTO]]&amp;Tabla1[[#This Row],[ENTORNO/COMPONENTE]]</f>
        <v/>
      </c>
      <c r="F2383" s="134">
        <f>+VLOOKUP(Tabla1[[#This Row],[Columna1]],IG!$D$3:$L$1908,3,FALSE)</f>
        <v>0</v>
      </c>
      <c r="G2383" s="134">
        <f>+VLOOKUP(Tabla1[[#This Row],[Columna1]],IG!$D$3:$W$1908,4,FALSE)</f>
        <v>0</v>
      </c>
      <c r="H2383" s="134">
        <f>+VLOOKUP(Tabla1[[#This Row],[Columna1]],IG!$D$3:$W$1908,5,FALSE)</f>
        <v>0</v>
      </c>
      <c r="I2383" s="134">
        <f>+VLOOKUP(Tabla1[[#This Row],[Columna1]],IG!$D$3:$W$1908,6,FALSE)</f>
        <v>0</v>
      </c>
      <c r="J2383" s="134">
        <f>+VLOOKUP(Tabla1[[#This Row],[Columna1]],IG!$D$3:$W$1908,7,FALSE)</f>
        <v>0</v>
      </c>
      <c r="K2383" s="130"/>
      <c r="L2383" s="131"/>
      <c r="M2383" s="133" t="str">
        <f>+Tabla1[[#This Row],[Columna1]]&amp;Tabla1[[#This Row],[LOCALIDAD]]&amp;Tabla1[[#This Row],[MES]]</f>
        <v/>
      </c>
      <c r="N2383" s="29"/>
      <c r="O2383" s="135">
        <f>+VLOOKUP(Tabla1[[#This Row],[concatenar]],IG!$M$3:$W$1908,2,FALSE)</f>
        <v>0</v>
      </c>
      <c r="P2383" s="50">
        <f>+VLOOKUP(Tabla1[[#This Row],[concatenar]],IG!$M$3:$W$1908,3,FALSE)</f>
        <v>0</v>
      </c>
      <c r="Q2383" s="103">
        <f>+VLOOKUP(Tabla1[[#This Row],[concatenar]],IG!$M$3:$W$1908,8,FALSE)</f>
        <v>0</v>
      </c>
      <c r="R2383" s="97">
        <f>+VLOOKUP(Tabla1[[#This Row],[concatenar]],IG!$M$3:$W$1908,9,FALSE)</f>
        <v>0</v>
      </c>
      <c r="S2383" s="136">
        <f>+VLOOKUP(Tabla1[[#This Row],[concatenar]],IG!$M$3:$W$1908,10,FALSE)</f>
        <v>0</v>
      </c>
      <c r="T2383" s="137">
        <f>+VLOOKUP(Tabla1[[#This Row],[concatenar]],IG!$M$3:$W$1908,11,FALSE)</f>
        <v>0</v>
      </c>
      <c r="U2383" s="130"/>
      <c r="V2383" s="138"/>
      <c r="W2383" s="130"/>
      <c r="X2383" s="29"/>
      <c r="Y2383" s="139">
        <f>ROUND(Tabla1[[#This Row],[VALOR UNITARIO SEGUIMIENTO FINANCIERO
2024]]*Tabla1[[#This Row],[MET AFECTADA PORLA GLOSA
RECURSOS 2024]]*Tabla1[[#This Row],[Porcentaje de Glosa]],0)</f>
        <v>0</v>
      </c>
      <c r="Z2383" s="51">
        <f>ROUND(Tabla1[[#This Row],[VALOR UNITARIO SEGUIMIENTO FINANCIERO
2025]]*Tabla1[[#This Row],[META AFECTADA PORLA GLOSA
RECURSOS 2025]]*Tabla1[[#This Row],[Porcentaje de Glosa]],0)</f>
        <v>0</v>
      </c>
      <c r="AA2383" s="51">
        <f>ROUND(Tabla1[[#This Row],[VALOR DE LA GLOSA 2024]]+Tabla1[[#This Row],[VALOR DE LA GLOSA 2025]],0)</f>
        <v>0</v>
      </c>
      <c r="AB2383" s="56"/>
      <c r="AC2383" s="130"/>
      <c r="AD2383" s="140"/>
      <c r="AE2383" s="130"/>
      <c r="AF2383" s="140">
        <f>ROUND(Tabla1[[#This Row],[VALOR TOTAL DE LA GLOSA]]-Tabla1[[#This Row],[Valor soportado por la Subred]],0)</f>
        <v>0</v>
      </c>
      <c r="AG2383" s="130"/>
      <c r="AH2383" s="130"/>
      <c r="AI2383" s="140">
        <f>ROUND(Tabla1[[#This Row],[VALOR GLOSA DEFINITIVA]]-Tabla1[[#This Row],[VALOR LEVANTADO EN LIQUIDACION]],0)</f>
        <v>0</v>
      </c>
    </row>
    <row r="2384" spans="2:35" s="32" customFormat="1" ht="87.6" hidden="1" customHeight="1" x14ac:dyDescent="0.25">
      <c r="B2384" s="131"/>
      <c r="C2384" s="132"/>
      <c r="D2384" s="131"/>
      <c r="E2384" s="133" t="str">
        <f>+Tabla1[[#This Row],[CODIGO ACTIVIDAD EN PPP Y LINEAMIENTO]]&amp;Tabla1[[#This Row],[ENTORNO/COMPONENTE]]</f>
        <v/>
      </c>
      <c r="F2384" s="134">
        <f>+VLOOKUP(Tabla1[[#This Row],[Columna1]],IG!$D$3:$L$1908,3,FALSE)</f>
        <v>0</v>
      </c>
      <c r="G2384" s="134">
        <f>+VLOOKUP(Tabla1[[#This Row],[Columna1]],IG!$D$3:$W$1908,4,FALSE)</f>
        <v>0</v>
      </c>
      <c r="H2384" s="134">
        <f>+VLOOKUP(Tabla1[[#This Row],[Columna1]],IG!$D$3:$W$1908,5,FALSE)</f>
        <v>0</v>
      </c>
      <c r="I2384" s="134">
        <f>+VLOOKUP(Tabla1[[#This Row],[Columna1]],IG!$D$3:$W$1908,6,FALSE)</f>
        <v>0</v>
      </c>
      <c r="J2384" s="134">
        <f>+VLOOKUP(Tabla1[[#This Row],[Columna1]],IG!$D$3:$W$1908,7,FALSE)</f>
        <v>0</v>
      </c>
      <c r="K2384" s="130"/>
      <c r="L2384" s="131"/>
      <c r="M2384" s="133" t="str">
        <f>+Tabla1[[#This Row],[Columna1]]&amp;Tabla1[[#This Row],[LOCALIDAD]]&amp;Tabla1[[#This Row],[MES]]</f>
        <v/>
      </c>
      <c r="N2384" s="29"/>
      <c r="O2384" s="135">
        <f>+VLOOKUP(Tabla1[[#This Row],[concatenar]],IG!$M$3:$W$1908,2,FALSE)</f>
        <v>0</v>
      </c>
      <c r="P2384" s="50">
        <f>+VLOOKUP(Tabla1[[#This Row],[concatenar]],IG!$M$3:$W$1908,3,FALSE)</f>
        <v>0</v>
      </c>
      <c r="Q2384" s="103">
        <f>+VLOOKUP(Tabla1[[#This Row],[concatenar]],IG!$M$3:$W$1908,8,FALSE)</f>
        <v>0</v>
      </c>
      <c r="R2384" s="97">
        <f>+VLOOKUP(Tabla1[[#This Row],[concatenar]],IG!$M$3:$W$1908,9,FALSE)</f>
        <v>0</v>
      </c>
      <c r="S2384" s="136">
        <f>+VLOOKUP(Tabla1[[#This Row],[concatenar]],IG!$M$3:$W$1908,10,FALSE)</f>
        <v>0</v>
      </c>
      <c r="T2384" s="137">
        <f>+VLOOKUP(Tabla1[[#This Row],[concatenar]],IG!$M$3:$W$1908,11,FALSE)</f>
        <v>0</v>
      </c>
      <c r="U2384" s="130"/>
      <c r="V2384" s="138"/>
      <c r="W2384" s="130"/>
      <c r="X2384" s="29"/>
      <c r="Y2384" s="139">
        <f>ROUND(Tabla1[[#This Row],[VALOR UNITARIO SEGUIMIENTO FINANCIERO
2024]]*Tabla1[[#This Row],[MET AFECTADA PORLA GLOSA
RECURSOS 2024]]*Tabla1[[#This Row],[Porcentaje de Glosa]],0)</f>
        <v>0</v>
      </c>
      <c r="Z2384" s="51">
        <f>ROUND(Tabla1[[#This Row],[VALOR UNITARIO SEGUIMIENTO FINANCIERO
2025]]*Tabla1[[#This Row],[META AFECTADA PORLA GLOSA
RECURSOS 2025]]*Tabla1[[#This Row],[Porcentaje de Glosa]],0)</f>
        <v>0</v>
      </c>
      <c r="AA2384" s="51">
        <f>ROUND(Tabla1[[#This Row],[VALOR DE LA GLOSA 2024]]+Tabla1[[#This Row],[VALOR DE LA GLOSA 2025]],0)</f>
        <v>0</v>
      </c>
      <c r="AB2384" s="56"/>
      <c r="AC2384" s="130"/>
      <c r="AD2384" s="140"/>
      <c r="AE2384" s="130"/>
      <c r="AF2384" s="140">
        <f>ROUND(Tabla1[[#This Row],[VALOR TOTAL DE LA GLOSA]]-Tabla1[[#This Row],[Valor soportado por la Subred]],0)</f>
        <v>0</v>
      </c>
      <c r="AG2384" s="130"/>
      <c r="AH2384" s="130"/>
      <c r="AI2384" s="140">
        <f>ROUND(Tabla1[[#This Row],[VALOR GLOSA DEFINITIVA]]-Tabla1[[#This Row],[VALOR LEVANTADO EN LIQUIDACION]],0)</f>
        <v>0</v>
      </c>
    </row>
    <row r="2385" spans="2:35" s="32" customFormat="1" ht="87.6" hidden="1" customHeight="1" x14ac:dyDescent="0.25">
      <c r="B2385" s="131"/>
      <c r="C2385" s="132"/>
      <c r="D2385" s="131"/>
      <c r="E2385" s="133" t="str">
        <f>+Tabla1[[#This Row],[CODIGO ACTIVIDAD EN PPP Y LINEAMIENTO]]&amp;Tabla1[[#This Row],[ENTORNO/COMPONENTE]]</f>
        <v/>
      </c>
      <c r="F2385" s="134">
        <f>+VLOOKUP(Tabla1[[#This Row],[Columna1]],IG!$D$3:$L$1908,3,FALSE)</f>
        <v>0</v>
      </c>
      <c r="G2385" s="134">
        <f>+VLOOKUP(Tabla1[[#This Row],[Columna1]],IG!$D$3:$W$1908,4,FALSE)</f>
        <v>0</v>
      </c>
      <c r="H2385" s="134">
        <f>+VLOOKUP(Tabla1[[#This Row],[Columna1]],IG!$D$3:$W$1908,5,FALSE)</f>
        <v>0</v>
      </c>
      <c r="I2385" s="134">
        <f>+VLOOKUP(Tabla1[[#This Row],[Columna1]],IG!$D$3:$W$1908,6,FALSE)</f>
        <v>0</v>
      </c>
      <c r="J2385" s="134">
        <f>+VLOOKUP(Tabla1[[#This Row],[Columna1]],IG!$D$3:$W$1908,7,FALSE)</f>
        <v>0</v>
      </c>
      <c r="K2385" s="130"/>
      <c r="L2385" s="131"/>
      <c r="M2385" s="133" t="str">
        <f>+Tabla1[[#This Row],[Columna1]]&amp;Tabla1[[#This Row],[LOCALIDAD]]&amp;Tabla1[[#This Row],[MES]]</f>
        <v/>
      </c>
      <c r="N2385" s="29"/>
      <c r="O2385" s="135">
        <f>+VLOOKUP(Tabla1[[#This Row],[concatenar]],IG!$M$3:$W$1908,2,FALSE)</f>
        <v>0</v>
      </c>
      <c r="P2385" s="50">
        <f>+VLOOKUP(Tabla1[[#This Row],[concatenar]],IG!$M$3:$W$1908,3,FALSE)</f>
        <v>0</v>
      </c>
      <c r="Q2385" s="103">
        <f>+VLOOKUP(Tabla1[[#This Row],[concatenar]],IG!$M$3:$W$1908,8,FALSE)</f>
        <v>0</v>
      </c>
      <c r="R2385" s="97">
        <f>+VLOOKUP(Tabla1[[#This Row],[concatenar]],IG!$M$3:$W$1908,9,FALSE)</f>
        <v>0</v>
      </c>
      <c r="S2385" s="136">
        <f>+VLOOKUP(Tabla1[[#This Row],[concatenar]],IG!$M$3:$W$1908,10,FALSE)</f>
        <v>0</v>
      </c>
      <c r="T2385" s="137">
        <f>+VLOOKUP(Tabla1[[#This Row],[concatenar]],IG!$M$3:$W$1908,11,FALSE)</f>
        <v>0</v>
      </c>
      <c r="U2385" s="130"/>
      <c r="V2385" s="138"/>
      <c r="W2385" s="130"/>
      <c r="X2385" s="29"/>
      <c r="Y2385" s="139">
        <f>ROUND(Tabla1[[#This Row],[VALOR UNITARIO SEGUIMIENTO FINANCIERO
2024]]*Tabla1[[#This Row],[MET AFECTADA PORLA GLOSA
RECURSOS 2024]]*Tabla1[[#This Row],[Porcentaje de Glosa]],0)</f>
        <v>0</v>
      </c>
      <c r="Z2385" s="51">
        <f>ROUND(Tabla1[[#This Row],[VALOR UNITARIO SEGUIMIENTO FINANCIERO
2025]]*Tabla1[[#This Row],[META AFECTADA PORLA GLOSA
RECURSOS 2025]]*Tabla1[[#This Row],[Porcentaje de Glosa]],0)</f>
        <v>0</v>
      </c>
      <c r="AA2385" s="51">
        <f>ROUND(Tabla1[[#This Row],[VALOR DE LA GLOSA 2024]]+Tabla1[[#This Row],[VALOR DE LA GLOSA 2025]],0)</f>
        <v>0</v>
      </c>
      <c r="AB2385" s="56"/>
      <c r="AC2385" s="130"/>
      <c r="AD2385" s="140"/>
      <c r="AE2385" s="130"/>
      <c r="AF2385" s="140">
        <f>ROUND(Tabla1[[#This Row],[VALOR TOTAL DE LA GLOSA]]-Tabla1[[#This Row],[Valor soportado por la Subred]],0)</f>
        <v>0</v>
      </c>
      <c r="AG2385" s="130"/>
      <c r="AH2385" s="130"/>
      <c r="AI2385" s="140">
        <f>ROUND(Tabla1[[#This Row],[VALOR GLOSA DEFINITIVA]]-Tabla1[[#This Row],[VALOR LEVANTADO EN LIQUIDACION]],0)</f>
        <v>0</v>
      </c>
    </row>
    <row r="2386" spans="2:35" s="32" customFormat="1" ht="87.6" hidden="1" customHeight="1" x14ac:dyDescent="0.25">
      <c r="B2386" s="131"/>
      <c r="C2386" s="132"/>
      <c r="D2386" s="131"/>
      <c r="E2386" s="133" t="str">
        <f>+Tabla1[[#This Row],[CODIGO ACTIVIDAD EN PPP Y LINEAMIENTO]]&amp;Tabla1[[#This Row],[ENTORNO/COMPONENTE]]</f>
        <v/>
      </c>
      <c r="F2386" s="134">
        <f>+VLOOKUP(Tabla1[[#This Row],[Columna1]],IG!$D$3:$L$1908,3,FALSE)</f>
        <v>0</v>
      </c>
      <c r="G2386" s="134">
        <f>+VLOOKUP(Tabla1[[#This Row],[Columna1]],IG!$D$3:$W$1908,4,FALSE)</f>
        <v>0</v>
      </c>
      <c r="H2386" s="134">
        <f>+VLOOKUP(Tabla1[[#This Row],[Columna1]],IG!$D$3:$W$1908,5,FALSE)</f>
        <v>0</v>
      </c>
      <c r="I2386" s="134">
        <f>+VLOOKUP(Tabla1[[#This Row],[Columna1]],IG!$D$3:$W$1908,6,FALSE)</f>
        <v>0</v>
      </c>
      <c r="J2386" s="134">
        <f>+VLOOKUP(Tabla1[[#This Row],[Columna1]],IG!$D$3:$W$1908,7,FALSE)</f>
        <v>0</v>
      </c>
      <c r="K2386" s="130"/>
      <c r="L2386" s="131"/>
      <c r="M2386" s="133" t="str">
        <f>+Tabla1[[#This Row],[Columna1]]&amp;Tabla1[[#This Row],[LOCALIDAD]]&amp;Tabla1[[#This Row],[MES]]</f>
        <v/>
      </c>
      <c r="N2386" s="29"/>
      <c r="O2386" s="135">
        <f>+VLOOKUP(Tabla1[[#This Row],[concatenar]],IG!$M$3:$W$1908,2,FALSE)</f>
        <v>0</v>
      </c>
      <c r="P2386" s="50">
        <f>+VLOOKUP(Tabla1[[#This Row],[concatenar]],IG!$M$3:$W$1908,3,FALSE)</f>
        <v>0</v>
      </c>
      <c r="Q2386" s="103">
        <f>+VLOOKUP(Tabla1[[#This Row],[concatenar]],IG!$M$3:$W$1908,8,FALSE)</f>
        <v>0</v>
      </c>
      <c r="R2386" s="97">
        <f>+VLOOKUP(Tabla1[[#This Row],[concatenar]],IG!$M$3:$W$1908,9,FALSE)</f>
        <v>0</v>
      </c>
      <c r="S2386" s="136">
        <f>+VLOOKUP(Tabla1[[#This Row],[concatenar]],IG!$M$3:$W$1908,10,FALSE)</f>
        <v>0</v>
      </c>
      <c r="T2386" s="137">
        <f>+VLOOKUP(Tabla1[[#This Row],[concatenar]],IG!$M$3:$W$1908,11,FALSE)</f>
        <v>0</v>
      </c>
      <c r="U2386" s="130"/>
      <c r="V2386" s="138"/>
      <c r="W2386" s="130"/>
      <c r="X2386" s="29"/>
      <c r="Y2386" s="139">
        <f>ROUND(Tabla1[[#This Row],[VALOR UNITARIO SEGUIMIENTO FINANCIERO
2024]]*Tabla1[[#This Row],[MET AFECTADA PORLA GLOSA
RECURSOS 2024]]*Tabla1[[#This Row],[Porcentaje de Glosa]],0)</f>
        <v>0</v>
      </c>
      <c r="Z2386" s="51">
        <f>ROUND(Tabla1[[#This Row],[VALOR UNITARIO SEGUIMIENTO FINANCIERO
2025]]*Tabla1[[#This Row],[META AFECTADA PORLA GLOSA
RECURSOS 2025]]*Tabla1[[#This Row],[Porcentaje de Glosa]],0)</f>
        <v>0</v>
      </c>
      <c r="AA2386" s="51">
        <f>ROUND(Tabla1[[#This Row],[VALOR DE LA GLOSA 2024]]+Tabla1[[#This Row],[VALOR DE LA GLOSA 2025]],0)</f>
        <v>0</v>
      </c>
      <c r="AB2386" s="56"/>
      <c r="AC2386" s="130"/>
      <c r="AD2386" s="140"/>
      <c r="AE2386" s="130"/>
      <c r="AF2386" s="140">
        <f>ROUND(Tabla1[[#This Row],[VALOR TOTAL DE LA GLOSA]]-Tabla1[[#This Row],[Valor soportado por la Subred]],0)</f>
        <v>0</v>
      </c>
      <c r="AG2386" s="130"/>
      <c r="AH2386" s="130"/>
      <c r="AI2386" s="140">
        <f>ROUND(Tabla1[[#This Row],[VALOR GLOSA DEFINITIVA]]-Tabla1[[#This Row],[VALOR LEVANTADO EN LIQUIDACION]],0)</f>
        <v>0</v>
      </c>
    </row>
    <row r="2387" spans="2:35" s="32" customFormat="1" ht="87.6" hidden="1" customHeight="1" x14ac:dyDescent="0.25">
      <c r="B2387" s="131"/>
      <c r="C2387" s="132"/>
      <c r="D2387" s="131"/>
      <c r="E2387" s="133" t="str">
        <f>+Tabla1[[#This Row],[CODIGO ACTIVIDAD EN PPP Y LINEAMIENTO]]&amp;Tabla1[[#This Row],[ENTORNO/COMPONENTE]]</f>
        <v/>
      </c>
      <c r="F2387" s="134">
        <f>+VLOOKUP(Tabla1[[#This Row],[Columna1]],IG!$D$3:$L$1908,3,FALSE)</f>
        <v>0</v>
      </c>
      <c r="G2387" s="134">
        <f>+VLOOKUP(Tabla1[[#This Row],[Columna1]],IG!$D$3:$W$1908,4,FALSE)</f>
        <v>0</v>
      </c>
      <c r="H2387" s="134">
        <f>+VLOOKUP(Tabla1[[#This Row],[Columna1]],IG!$D$3:$W$1908,5,FALSE)</f>
        <v>0</v>
      </c>
      <c r="I2387" s="134">
        <f>+VLOOKUP(Tabla1[[#This Row],[Columna1]],IG!$D$3:$W$1908,6,FALSE)</f>
        <v>0</v>
      </c>
      <c r="J2387" s="134">
        <f>+VLOOKUP(Tabla1[[#This Row],[Columna1]],IG!$D$3:$W$1908,7,FALSE)</f>
        <v>0</v>
      </c>
      <c r="K2387" s="130"/>
      <c r="L2387" s="131"/>
      <c r="M2387" s="133" t="str">
        <f>+Tabla1[[#This Row],[Columna1]]&amp;Tabla1[[#This Row],[LOCALIDAD]]&amp;Tabla1[[#This Row],[MES]]</f>
        <v/>
      </c>
      <c r="N2387" s="29"/>
      <c r="O2387" s="135">
        <f>+VLOOKUP(Tabla1[[#This Row],[concatenar]],IG!$M$3:$W$1908,2,FALSE)</f>
        <v>0</v>
      </c>
      <c r="P2387" s="50">
        <f>+VLOOKUP(Tabla1[[#This Row],[concatenar]],IG!$M$3:$W$1908,3,FALSE)</f>
        <v>0</v>
      </c>
      <c r="Q2387" s="103">
        <f>+VLOOKUP(Tabla1[[#This Row],[concatenar]],IG!$M$3:$W$1908,8,FALSE)</f>
        <v>0</v>
      </c>
      <c r="R2387" s="97">
        <f>+VLOOKUP(Tabla1[[#This Row],[concatenar]],IG!$M$3:$W$1908,9,FALSE)</f>
        <v>0</v>
      </c>
      <c r="S2387" s="136">
        <f>+VLOOKUP(Tabla1[[#This Row],[concatenar]],IG!$M$3:$W$1908,10,FALSE)</f>
        <v>0</v>
      </c>
      <c r="T2387" s="137">
        <f>+VLOOKUP(Tabla1[[#This Row],[concatenar]],IG!$M$3:$W$1908,11,FALSE)</f>
        <v>0</v>
      </c>
      <c r="U2387" s="130"/>
      <c r="V2387" s="138"/>
      <c r="W2387" s="130"/>
      <c r="X2387" s="29"/>
      <c r="Y2387" s="139">
        <f>ROUND(Tabla1[[#This Row],[VALOR UNITARIO SEGUIMIENTO FINANCIERO
2024]]*Tabla1[[#This Row],[MET AFECTADA PORLA GLOSA
RECURSOS 2024]]*Tabla1[[#This Row],[Porcentaje de Glosa]],0)</f>
        <v>0</v>
      </c>
      <c r="Z2387" s="51">
        <f>ROUND(Tabla1[[#This Row],[VALOR UNITARIO SEGUIMIENTO FINANCIERO
2025]]*Tabla1[[#This Row],[META AFECTADA PORLA GLOSA
RECURSOS 2025]]*Tabla1[[#This Row],[Porcentaje de Glosa]],0)</f>
        <v>0</v>
      </c>
      <c r="AA2387" s="51">
        <f>ROUND(Tabla1[[#This Row],[VALOR DE LA GLOSA 2024]]+Tabla1[[#This Row],[VALOR DE LA GLOSA 2025]],0)</f>
        <v>0</v>
      </c>
      <c r="AB2387" s="56"/>
      <c r="AC2387" s="130"/>
      <c r="AD2387" s="140"/>
      <c r="AE2387" s="130"/>
      <c r="AF2387" s="140">
        <f>ROUND(Tabla1[[#This Row],[VALOR TOTAL DE LA GLOSA]]-Tabla1[[#This Row],[Valor soportado por la Subred]],0)</f>
        <v>0</v>
      </c>
      <c r="AG2387" s="130"/>
      <c r="AH2387" s="130"/>
      <c r="AI2387" s="140">
        <f>ROUND(Tabla1[[#This Row],[VALOR GLOSA DEFINITIVA]]-Tabla1[[#This Row],[VALOR LEVANTADO EN LIQUIDACION]],0)</f>
        <v>0</v>
      </c>
    </row>
    <row r="2388" spans="2:35" s="32" customFormat="1" ht="87.6" hidden="1" customHeight="1" x14ac:dyDescent="0.25">
      <c r="B2388" s="131"/>
      <c r="C2388" s="132"/>
      <c r="D2388" s="131"/>
      <c r="E2388" s="133" t="str">
        <f>+Tabla1[[#This Row],[CODIGO ACTIVIDAD EN PPP Y LINEAMIENTO]]&amp;Tabla1[[#This Row],[ENTORNO/COMPONENTE]]</f>
        <v/>
      </c>
      <c r="F2388" s="134">
        <f>+VLOOKUP(Tabla1[[#This Row],[Columna1]],IG!$D$3:$L$1908,3,FALSE)</f>
        <v>0</v>
      </c>
      <c r="G2388" s="134">
        <f>+VLOOKUP(Tabla1[[#This Row],[Columna1]],IG!$D$3:$W$1908,4,FALSE)</f>
        <v>0</v>
      </c>
      <c r="H2388" s="134">
        <f>+VLOOKUP(Tabla1[[#This Row],[Columna1]],IG!$D$3:$W$1908,5,FALSE)</f>
        <v>0</v>
      </c>
      <c r="I2388" s="134">
        <f>+VLOOKUP(Tabla1[[#This Row],[Columna1]],IG!$D$3:$W$1908,6,FALSE)</f>
        <v>0</v>
      </c>
      <c r="J2388" s="134">
        <f>+VLOOKUP(Tabla1[[#This Row],[Columna1]],IG!$D$3:$W$1908,7,FALSE)</f>
        <v>0</v>
      </c>
      <c r="K2388" s="130"/>
      <c r="L2388" s="131"/>
      <c r="M2388" s="133" t="str">
        <f>+Tabla1[[#This Row],[Columna1]]&amp;Tabla1[[#This Row],[LOCALIDAD]]&amp;Tabla1[[#This Row],[MES]]</f>
        <v/>
      </c>
      <c r="N2388" s="29"/>
      <c r="O2388" s="135">
        <f>+VLOOKUP(Tabla1[[#This Row],[concatenar]],IG!$M$3:$W$1908,2,FALSE)</f>
        <v>0</v>
      </c>
      <c r="P2388" s="50">
        <f>+VLOOKUP(Tabla1[[#This Row],[concatenar]],IG!$M$3:$W$1908,3,FALSE)</f>
        <v>0</v>
      </c>
      <c r="Q2388" s="103">
        <f>+VLOOKUP(Tabla1[[#This Row],[concatenar]],IG!$M$3:$W$1908,8,FALSE)</f>
        <v>0</v>
      </c>
      <c r="R2388" s="97">
        <f>+VLOOKUP(Tabla1[[#This Row],[concatenar]],IG!$M$3:$W$1908,9,FALSE)</f>
        <v>0</v>
      </c>
      <c r="S2388" s="136">
        <f>+VLOOKUP(Tabla1[[#This Row],[concatenar]],IG!$M$3:$W$1908,10,FALSE)</f>
        <v>0</v>
      </c>
      <c r="T2388" s="137">
        <f>+VLOOKUP(Tabla1[[#This Row],[concatenar]],IG!$M$3:$W$1908,11,FALSE)</f>
        <v>0</v>
      </c>
      <c r="U2388" s="130"/>
      <c r="V2388" s="138"/>
      <c r="W2388" s="130"/>
      <c r="X2388" s="29"/>
      <c r="Y2388" s="139">
        <f>ROUND(Tabla1[[#This Row],[VALOR UNITARIO SEGUIMIENTO FINANCIERO
2024]]*Tabla1[[#This Row],[MET AFECTADA PORLA GLOSA
RECURSOS 2024]]*Tabla1[[#This Row],[Porcentaje de Glosa]],0)</f>
        <v>0</v>
      </c>
      <c r="Z2388" s="51">
        <f>ROUND(Tabla1[[#This Row],[VALOR UNITARIO SEGUIMIENTO FINANCIERO
2025]]*Tabla1[[#This Row],[META AFECTADA PORLA GLOSA
RECURSOS 2025]]*Tabla1[[#This Row],[Porcentaje de Glosa]],0)</f>
        <v>0</v>
      </c>
      <c r="AA2388" s="51">
        <f>ROUND(Tabla1[[#This Row],[VALOR DE LA GLOSA 2024]]+Tabla1[[#This Row],[VALOR DE LA GLOSA 2025]],0)</f>
        <v>0</v>
      </c>
      <c r="AB2388" s="56"/>
      <c r="AC2388" s="130"/>
      <c r="AD2388" s="140"/>
      <c r="AE2388" s="130"/>
      <c r="AF2388" s="140">
        <f>ROUND(Tabla1[[#This Row],[VALOR TOTAL DE LA GLOSA]]-Tabla1[[#This Row],[Valor soportado por la Subred]],0)</f>
        <v>0</v>
      </c>
      <c r="AG2388" s="130"/>
      <c r="AH2388" s="130"/>
      <c r="AI2388" s="140">
        <f>ROUND(Tabla1[[#This Row],[VALOR GLOSA DEFINITIVA]]-Tabla1[[#This Row],[VALOR LEVANTADO EN LIQUIDACION]],0)</f>
        <v>0</v>
      </c>
    </row>
    <row r="2389" spans="2:35" s="32" customFormat="1" ht="87.6" hidden="1" customHeight="1" x14ac:dyDescent="0.25">
      <c r="B2389" s="131"/>
      <c r="C2389" s="132"/>
      <c r="D2389" s="131"/>
      <c r="E2389" s="133" t="str">
        <f>+Tabla1[[#This Row],[CODIGO ACTIVIDAD EN PPP Y LINEAMIENTO]]&amp;Tabla1[[#This Row],[ENTORNO/COMPONENTE]]</f>
        <v/>
      </c>
      <c r="F2389" s="134">
        <f>+VLOOKUP(Tabla1[[#This Row],[Columna1]],IG!$D$3:$L$1908,3,FALSE)</f>
        <v>0</v>
      </c>
      <c r="G2389" s="134">
        <f>+VLOOKUP(Tabla1[[#This Row],[Columna1]],IG!$D$3:$W$1908,4,FALSE)</f>
        <v>0</v>
      </c>
      <c r="H2389" s="134">
        <f>+VLOOKUP(Tabla1[[#This Row],[Columna1]],IG!$D$3:$W$1908,5,FALSE)</f>
        <v>0</v>
      </c>
      <c r="I2389" s="134">
        <f>+VLOOKUP(Tabla1[[#This Row],[Columna1]],IG!$D$3:$W$1908,6,FALSE)</f>
        <v>0</v>
      </c>
      <c r="J2389" s="134">
        <f>+VLOOKUP(Tabla1[[#This Row],[Columna1]],IG!$D$3:$W$1908,7,FALSE)</f>
        <v>0</v>
      </c>
      <c r="K2389" s="130"/>
      <c r="L2389" s="131"/>
      <c r="M2389" s="133" t="str">
        <f>+Tabla1[[#This Row],[Columna1]]&amp;Tabla1[[#This Row],[LOCALIDAD]]&amp;Tabla1[[#This Row],[MES]]</f>
        <v/>
      </c>
      <c r="N2389" s="29"/>
      <c r="O2389" s="135">
        <f>+VLOOKUP(Tabla1[[#This Row],[concatenar]],IG!$M$3:$W$1908,2,FALSE)</f>
        <v>0</v>
      </c>
      <c r="P2389" s="50">
        <f>+VLOOKUP(Tabla1[[#This Row],[concatenar]],IG!$M$3:$W$1908,3,FALSE)</f>
        <v>0</v>
      </c>
      <c r="Q2389" s="103">
        <f>+VLOOKUP(Tabla1[[#This Row],[concatenar]],IG!$M$3:$W$1908,8,FALSE)</f>
        <v>0</v>
      </c>
      <c r="R2389" s="97">
        <f>+VLOOKUP(Tabla1[[#This Row],[concatenar]],IG!$M$3:$W$1908,9,FALSE)</f>
        <v>0</v>
      </c>
      <c r="S2389" s="136">
        <f>+VLOOKUP(Tabla1[[#This Row],[concatenar]],IG!$M$3:$W$1908,10,FALSE)</f>
        <v>0</v>
      </c>
      <c r="T2389" s="137">
        <f>+VLOOKUP(Tabla1[[#This Row],[concatenar]],IG!$M$3:$W$1908,11,FALSE)</f>
        <v>0</v>
      </c>
      <c r="U2389" s="130"/>
      <c r="V2389" s="138"/>
      <c r="W2389" s="130"/>
      <c r="X2389" s="29"/>
      <c r="Y2389" s="139">
        <f>ROUND(Tabla1[[#This Row],[VALOR UNITARIO SEGUIMIENTO FINANCIERO
2024]]*Tabla1[[#This Row],[MET AFECTADA PORLA GLOSA
RECURSOS 2024]]*Tabla1[[#This Row],[Porcentaje de Glosa]],0)</f>
        <v>0</v>
      </c>
      <c r="Z2389" s="51">
        <f>ROUND(Tabla1[[#This Row],[VALOR UNITARIO SEGUIMIENTO FINANCIERO
2025]]*Tabla1[[#This Row],[META AFECTADA PORLA GLOSA
RECURSOS 2025]]*Tabla1[[#This Row],[Porcentaje de Glosa]],0)</f>
        <v>0</v>
      </c>
      <c r="AA2389" s="51">
        <f>ROUND(Tabla1[[#This Row],[VALOR DE LA GLOSA 2024]]+Tabla1[[#This Row],[VALOR DE LA GLOSA 2025]],0)</f>
        <v>0</v>
      </c>
      <c r="AB2389" s="56"/>
      <c r="AC2389" s="130"/>
      <c r="AD2389" s="140"/>
      <c r="AE2389" s="130"/>
      <c r="AF2389" s="140">
        <f>ROUND(Tabla1[[#This Row],[VALOR TOTAL DE LA GLOSA]]-Tabla1[[#This Row],[Valor soportado por la Subred]],0)</f>
        <v>0</v>
      </c>
      <c r="AG2389" s="130"/>
      <c r="AH2389" s="130"/>
      <c r="AI2389" s="140">
        <f>ROUND(Tabla1[[#This Row],[VALOR GLOSA DEFINITIVA]]-Tabla1[[#This Row],[VALOR LEVANTADO EN LIQUIDACION]],0)</f>
        <v>0</v>
      </c>
    </row>
    <row r="2390" spans="2:35" s="32" customFormat="1" ht="87.6" hidden="1" customHeight="1" x14ac:dyDescent="0.25">
      <c r="B2390" s="131"/>
      <c r="C2390" s="132"/>
      <c r="D2390" s="131"/>
      <c r="E2390" s="133" t="str">
        <f>+Tabla1[[#This Row],[CODIGO ACTIVIDAD EN PPP Y LINEAMIENTO]]&amp;Tabla1[[#This Row],[ENTORNO/COMPONENTE]]</f>
        <v/>
      </c>
      <c r="F2390" s="134">
        <f>+VLOOKUP(Tabla1[[#This Row],[Columna1]],IG!$D$3:$L$1908,3,FALSE)</f>
        <v>0</v>
      </c>
      <c r="G2390" s="134">
        <f>+VLOOKUP(Tabla1[[#This Row],[Columna1]],IG!$D$3:$W$1908,4,FALSE)</f>
        <v>0</v>
      </c>
      <c r="H2390" s="134">
        <f>+VLOOKUP(Tabla1[[#This Row],[Columna1]],IG!$D$3:$W$1908,5,FALSE)</f>
        <v>0</v>
      </c>
      <c r="I2390" s="134">
        <f>+VLOOKUP(Tabla1[[#This Row],[Columna1]],IG!$D$3:$W$1908,6,FALSE)</f>
        <v>0</v>
      </c>
      <c r="J2390" s="134">
        <f>+VLOOKUP(Tabla1[[#This Row],[Columna1]],IG!$D$3:$W$1908,7,FALSE)</f>
        <v>0</v>
      </c>
      <c r="K2390" s="130"/>
      <c r="L2390" s="131"/>
      <c r="M2390" s="133" t="str">
        <f>+Tabla1[[#This Row],[Columna1]]&amp;Tabla1[[#This Row],[LOCALIDAD]]&amp;Tabla1[[#This Row],[MES]]</f>
        <v/>
      </c>
      <c r="N2390" s="29"/>
      <c r="O2390" s="135">
        <f>+VLOOKUP(Tabla1[[#This Row],[concatenar]],IG!$M$3:$W$1908,2,FALSE)</f>
        <v>0</v>
      </c>
      <c r="P2390" s="50">
        <f>+VLOOKUP(Tabla1[[#This Row],[concatenar]],IG!$M$3:$W$1908,3,FALSE)</f>
        <v>0</v>
      </c>
      <c r="Q2390" s="103">
        <f>+VLOOKUP(Tabla1[[#This Row],[concatenar]],IG!$M$3:$W$1908,8,FALSE)</f>
        <v>0</v>
      </c>
      <c r="R2390" s="97">
        <f>+VLOOKUP(Tabla1[[#This Row],[concatenar]],IG!$M$3:$W$1908,9,FALSE)</f>
        <v>0</v>
      </c>
      <c r="S2390" s="136">
        <f>+VLOOKUP(Tabla1[[#This Row],[concatenar]],IG!$M$3:$W$1908,10,FALSE)</f>
        <v>0</v>
      </c>
      <c r="T2390" s="137">
        <f>+VLOOKUP(Tabla1[[#This Row],[concatenar]],IG!$M$3:$W$1908,11,FALSE)</f>
        <v>0</v>
      </c>
      <c r="U2390" s="130"/>
      <c r="V2390" s="138"/>
      <c r="W2390" s="130"/>
      <c r="X2390" s="29"/>
      <c r="Y2390" s="139">
        <f>ROUND(Tabla1[[#This Row],[VALOR UNITARIO SEGUIMIENTO FINANCIERO
2024]]*Tabla1[[#This Row],[MET AFECTADA PORLA GLOSA
RECURSOS 2024]]*Tabla1[[#This Row],[Porcentaje de Glosa]],0)</f>
        <v>0</v>
      </c>
      <c r="Z2390" s="51">
        <f>ROUND(Tabla1[[#This Row],[VALOR UNITARIO SEGUIMIENTO FINANCIERO
2025]]*Tabla1[[#This Row],[META AFECTADA PORLA GLOSA
RECURSOS 2025]]*Tabla1[[#This Row],[Porcentaje de Glosa]],0)</f>
        <v>0</v>
      </c>
      <c r="AA2390" s="51">
        <f>ROUND(Tabla1[[#This Row],[VALOR DE LA GLOSA 2024]]+Tabla1[[#This Row],[VALOR DE LA GLOSA 2025]],0)</f>
        <v>0</v>
      </c>
      <c r="AB2390" s="56"/>
      <c r="AC2390" s="130"/>
      <c r="AD2390" s="140"/>
      <c r="AE2390" s="130"/>
      <c r="AF2390" s="140">
        <f>ROUND(Tabla1[[#This Row],[VALOR TOTAL DE LA GLOSA]]-Tabla1[[#This Row],[Valor soportado por la Subred]],0)</f>
        <v>0</v>
      </c>
      <c r="AG2390" s="130"/>
      <c r="AH2390" s="130"/>
      <c r="AI2390" s="140">
        <f>ROUND(Tabla1[[#This Row],[VALOR GLOSA DEFINITIVA]]-Tabla1[[#This Row],[VALOR LEVANTADO EN LIQUIDACION]],0)</f>
        <v>0</v>
      </c>
    </row>
    <row r="2391" spans="2:35" s="32" customFormat="1" ht="87.6" hidden="1" customHeight="1" x14ac:dyDescent="0.25">
      <c r="B2391" s="131"/>
      <c r="C2391" s="132"/>
      <c r="D2391" s="131"/>
      <c r="E2391" s="133" t="str">
        <f>+Tabla1[[#This Row],[CODIGO ACTIVIDAD EN PPP Y LINEAMIENTO]]&amp;Tabla1[[#This Row],[ENTORNO/COMPONENTE]]</f>
        <v/>
      </c>
      <c r="F2391" s="134">
        <f>+VLOOKUP(Tabla1[[#This Row],[Columna1]],IG!$D$3:$L$1908,3,FALSE)</f>
        <v>0</v>
      </c>
      <c r="G2391" s="134">
        <f>+VLOOKUP(Tabla1[[#This Row],[Columna1]],IG!$D$3:$W$1908,4,FALSE)</f>
        <v>0</v>
      </c>
      <c r="H2391" s="134">
        <f>+VLOOKUP(Tabla1[[#This Row],[Columna1]],IG!$D$3:$W$1908,5,FALSE)</f>
        <v>0</v>
      </c>
      <c r="I2391" s="134">
        <f>+VLOOKUP(Tabla1[[#This Row],[Columna1]],IG!$D$3:$W$1908,6,FALSE)</f>
        <v>0</v>
      </c>
      <c r="J2391" s="134">
        <f>+VLOOKUP(Tabla1[[#This Row],[Columna1]],IG!$D$3:$W$1908,7,FALSE)</f>
        <v>0</v>
      </c>
      <c r="K2391" s="130"/>
      <c r="L2391" s="131"/>
      <c r="M2391" s="133" t="str">
        <f>+Tabla1[[#This Row],[Columna1]]&amp;Tabla1[[#This Row],[LOCALIDAD]]&amp;Tabla1[[#This Row],[MES]]</f>
        <v/>
      </c>
      <c r="N2391" s="29"/>
      <c r="O2391" s="135">
        <f>+VLOOKUP(Tabla1[[#This Row],[concatenar]],IG!$M$3:$W$1908,2,FALSE)</f>
        <v>0</v>
      </c>
      <c r="P2391" s="50">
        <f>+VLOOKUP(Tabla1[[#This Row],[concatenar]],IG!$M$3:$W$1908,3,FALSE)</f>
        <v>0</v>
      </c>
      <c r="Q2391" s="103">
        <f>+VLOOKUP(Tabla1[[#This Row],[concatenar]],IG!$M$3:$W$1908,8,FALSE)</f>
        <v>0</v>
      </c>
      <c r="R2391" s="97">
        <f>+VLOOKUP(Tabla1[[#This Row],[concatenar]],IG!$M$3:$W$1908,9,FALSE)</f>
        <v>0</v>
      </c>
      <c r="S2391" s="136">
        <f>+VLOOKUP(Tabla1[[#This Row],[concatenar]],IG!$M$3:$W$1908,10,FALSE)</f>
        <v>0</v>
      </c>
      <c r="T2391" s="137">
        <f>+VLOOKUP(Tabla1[[#This Row],[concatenar]],IG!$M$3:$W$1908,11,FALSE)</f>
        <v>0</v>
      </c>
      <c r="U2391" s="130"/>
      <c r="V2391" s="138"/>
      <c r="W2391" s="130"/>
      <c r="X2391" s="29"/>
      <c r="Y2391" s="139">
        <f>ROUND(Tabla1[[#This Row],[VALOR UNITARIO SEGUIMIENTO FINANCIERO
2024]]*Tabla1[[#This Row],[MET AFECTADA PORLA GLOSA
RECURSOS 2024]]*Tabla1[[#This Row],[Porcentaje de Glosa]],0)</f>
        <v>0</v>
      </c>
      <c r="Z2391" s="51">
        <f>ROUND(Tabla1[[#This Row],[VALOR UNITARIO SEGUIMIENTO FINANCIERO
2025]]*Tabla1[[#This Row],[META AFECTADA PORLA GLOSA
RECURSOS 2025]]*Tabla1[[#This Row],[Porcentaje de Glosa]],0)</f>
        <v>0</v>
      </c>
      <c r="AA2391" s="51">
        <f>ROUND(Tabla1[[#This Row],[VALOR DE LA GLOSA 2024]]+Tabla1[[#This Row],[VALOR DE LA GLOSA 2025]],0)</f>
        <v>0</v>
      </c>
      <c r="AB2391" s="56"/>
      <c r="AC2391" s="130"/>
      <c r="AD2391" s="140"/>
      <c r="AE2391" s="130"/>
      <c r="AF2391" s="140">
        <f>ROUND(Tabla1[[#This Row],[VALOR TOTAL DE LA GLOSA]]-Tabla1[[#This Row],[Valor soportado por la Subred]],0)</f>
        <v>0</v>
      </c>
      <c r="AG2391" s="130"/>
      <c r="AH2391" s="130"/>
      <c r="AI2391" s="140">
        <f>ROUND(Tabla1[[#This Row],[VALOR GLOSA DEFINITIVA]]-Tabla1[[#This Row],[VALOR LEVANTADO EN LIQUIDACION]],0)</f>
        <v>0</v>
      </c>
    </row>
    <row r="2392" spans="2:35" s="32" customFormat="1" ht="87.6" hidden="1" customHeight="1" x14ac:dyDescent="0.25">
      <c r="B2392" s="131"/>
      <c r="C2392" s="132"/>
      <c r="D2392" s="131"/>
      <c r="E2392" s="133" t="str">
        <f>+Tabla1[[#This Row],[CODIGO ACTIVIDAD EN PPP Y LINEAMIENTO]]&amp;Tabla1[[#This Row],[ENTORNO/COMPONENTE]]</f>
        <v/>
      </c>
      <c r="F2392" s="134">
        <f>+VLOOKUP(Tabla1[[#This Row],[Columna1]],IG!$D$3:$L$1908,3,FALSE)</f>
        <v>0</v>
      </c>
      <c r="G2392" s="134">
        <f>+VLOOKUP(Tabla1[[#This Row],[Columna1]],IG!$D$3:$W$1908,4,FALSE)</f>
        <v>0</v>
      </c>
      <c r="H2392" s="134">
        <f>+VLOOKUP(Tabla1[[#This Row],[Columna1]],IG!$D$3:$W$1908,5,FALSE)</f>
        <v>0</v>
      </c>
      <c r="I2392" s="134">
        <f>+VLOOKUP(Tabla1[[#This Row],[Columna1]],IG!$D$3:$W$1908,6,FALSE)</f>
        <v>0</v>
      </c>
      <c r="J2392" s="134">
        <f>+VLOOKUP(Tabla1[[#This Row],[Columna1]],IG!$D$3:$W$1908,7,FALSE)</f>
        <v>0</v>
      </c>
      <c r="K2392" s="130"/>
      <c r="L2392" s="131"/>
      <c r="M2392" s="133" t="str">
        <f>+Tabla1[[#This Row],[Columna1]]&amp;Tabla1[[#This Row],[LOCALIDAD]]&amp;Tabla1[[#This Row],[MES]]</f>
        <v/>
      </c>
      <c r="N2392" s="29"/>
      <c r="O2392" s="135">
        <f>+VLOOKUP(Tabla1[[#This Row],[concatenar]],IG!$M$3:$W$1908,2,FALSE)</f>
        <v>0</v>
      </c>
      <c r="P2392" s="50">
        <f>+VLOOKUP(Tabla1[[#This Row],[concatenar]],IG!$M$3:$W$1908,3,FALSE)</f>
        <v>0</v>
      </c>
      <c r="Q2392" s="103">
        <f>+VLOOKUP(Tabla1[[#This Row],[concatenar]],IG!$M$3:$W$1908,8,FALSE)</f>
        <v>0</v>
      </c>
      <c r="R2392" s="97">
        <f>+VLOOKUP(Tabla1[[#This Row],[concatenar]],IG!$M$3:$W$1908,9,FALSE)</f>
        <v>0</v>
      </c>
      <c r="S2392" s="136">
        <f>+VLOOKUP(Tabla1[[#This Row],[concatenar]],IG!$M$3:$W$1908,10,FALSE)</f>
        <v>0</v>
      </c>
      <c r="T2392" s="137">
        <f>+VLOOKUP(Tabla1[[#This Row],[concatenar]],IG!$M$3:$W$1908,11,FALSE)</f>
        <v>0</v>
      </c>
      <c r="U2392" s="130"/>
      <c r="V2392" s="138"/>
      <c r="W2392" s="130"/>
      <c r="X2392" s="29"/>
      <c r="Y2392" s="139">
        <f>ROUND(Tabla1[[#This Row],[VALOR UNITARIO SEGUIMIENTO FINANCIERO
2024]]*Tabla1[[#This Row],[MET AFECTADA PORLA GLOSA
RECURSOS 2024]]*Tabla1[[#This Row],[Porcentaje de Glosa]],0)</f>
        <v>0</v>
      </c>
      <c r="Z2392" s="51">
        <f>ROUND(Tabla1[[#This Row],[VALOR UNITARIO SEGUIMIENTO FINANCIERO
2025]]*Tabla1[[#This Row],[META AFECTADA PORLA GLOSA
RECURSOS 2025]]*Tabla1[[#This Row],[Porcentaje de Glosa]],0)</f>
        <v>0</v>
      </c>
      <c r="AA2392" s="51">
        <f>ROUND(Tabla1[[#This Row],[VALOR DE LA GLOSA 2024]]+Tabla1[[#This Row],[VALOR DE LA GLOSA 2025]],0)</f>
        <v>0</v>
      </c>
      <c r="AB2392" s="56"/>
      <c r="AC2392" s="130"/>
      <c r="AD2392" s="140"/>
      <c r="AE2392" s="130"/>
      <c r="AF2392" s="140">
        <f>ROUND(Tabla1[[#This Row],[VALOR TOTAL DE LA GLOSA]]-Tabla1[[#This Row],[Valor soportado por la Subred]],0)</f>
        <v>0</v>
      </c>
      <c r="AG2392" s="130"/>
      <c r="AH2392" s="130"/>
      <c r="AI2392" s="140">
        <f>ROUND(Tabla1[[#This Row],[VALOR GLOSA DEFINITIVA]]-Tabla1[[#This Row],[VALOR LEVANTADO EN LIQUIDACION]],0)</f>
        <v>0</v>
      </c>
    </row>
    <row r="2393" spans="2:35" s="32" customFormat="1" ht="87.6" hidden="1" customHeight="1" x14ac:dyDescent="0.25">
      <c r="B2393" s="131"/>
      <c r="C2393" s="132"/>
      <c r="D2393" s="131"/>
      <c r="E2393" s="133" t="str">
        <f>+Tabla1[[#This Row],[CODIGO ACTIVIDAD EN PPP Y LINEAMIENTO]]&amp;Tabla1[[#This Row],[ENTORNO/COMPONENTE]]</f>
        <v/>
      </c>
      <c r="F2393" s="134">
        <f>+VLOOKUP(Tabla1[[#This Row],[Columna1]],IG!$D$3:$L$1908,3,FALSE)</f>
        <v>0</v>
      </c>
      <c r="G2393" s="134">
        <f>+VLOOKUP(Tabla1[[#This Row],[Columna1]],IG!$D$3:$W$1908,4,FALSE)</f>
        <v>0</v>
      </c>
      <c r="H2393" s="134">
        <f>+VLOOKUP(Tabla1[[#This Row],[Columna1]],IG!$D$3:$W$1908,5,FALSE)</f>
        <v>0</v>
      </c>
      <c r="I2393" s="134">
        <f>+VLOOKUP(Tabla1[[#This Row],[Columna1]],IG!$D$3:$W$1908,6,FALSE)</f>
        <v>0</v>
      </c>
      <c r="J2393" s="134">
        <f>+VLOOKUP(Tabla1[[#This Row],[Columna1]],IG!$D$3:$W$1908,7,FALSE)</f>
        <v>0</v>
      </c>
      <c r="K2393" s="130"/>
      <c r="L2393" s="131"/>
      <c r="M2393" s="133" t="str">
        <f>+Tabla1[[#This Row],[Columna1]]&amp;Tabla1[[#This Row],[LOCALIDAD]]&amp;Tabla1[[#This Row],[MES]]</f>
        <v/>
      </c>
      <c r="N2393" s="29"/>
      <c r="O2393" s="135">
        <f>+VLOOKUP(Tabla1[[#This Row],[concatenar]],IG!$M$3:$W$1908,2,FALSE)</f>
        <v>0</v>
      </c>
      <c r="P2393" s="50">
        <f>+VLOOKUP(Tabla1[[#This Row],[concatenar]],IG!$M$3:$W$1908,3,FALSE)</f>
        <v>0</v>
      </c>
      <c r="Q2393" s="103">
        <f>+VLOOKUP(Tabla1[[#This Row],[concatenar]],IG!$M$3:$W$1908,8,FALSE)</f>
        <v>0</v>
      </c>
      <c r="R2393" s="97">
        <f>+VLOOKUP(Tabla1[[#This Row],[concatenar]],IG!$M$3:$W$1908,9,FALSE)</f>
        <v>0</v>
      </c>
      <c r="S2393" s="136">
        <f>+VLOOKUP(Tabla1[[#This Row],[concatenar]],IG!$M$3:$W$1908,10,FALSE)</f>
        <v>0</v>
      </c>
      <c r="T2393" s="137">
        <f>+VLOOKUP(Tabla1[[#This Row],[concatenar]],IG!$M$3:$W$1908,11,FALSE)</f>
        <v>0</v>
      </c>
      <c r="U2393" s="130"/>
      <c r="V2393" s="138"/>
      <c r="W2393" s="130"/>
      <c r="X2393" s="29"/>
      <c r="Y2393" s="139">
        <f>ROUND(Tabla1[[#This Row],[VALOR UNITARIO SEGUIMIENTO FINANCIERO
2024]]*Tabla1[[#This Row],[MET AFECTADA PORLA GLOSA
RECURSOS 2024]]*Tabla1[[#This Row],[Porcentaje de Glosa]],0)</f>
        <v>0</v>
      </c>
      <c r="Z2393" s="51">
        <f>ROUND(Tabla1[[#This Row],[VALOR UNITARIO SEGUIMIENTO FINANCIERO
2025]]*Tabla1[[#This Row],[META AFECTADA PORLA GLOSA
RECURSOS 2025]]*Tabla1[[#This Row],[Porcentaje de Glosa]],0)</f>
        <v>0</v>
      </c>
      <c r="AA2393" s="51">
        <f>ROUND(Tabla1[[#This Row],[VALOR DE LA GLOSA 2024]]+Tabla1[[#This Row],[VALOR DE LA GLOSA 2025]],0)</f>
        <v>0</v>
      </c>
      <c r="AB2393" s="56"/>
      <c r="AC2393" s="130"/>
      <c r="AD2393" s="140"/>
      <c r="AE2393" s="130"/>
      <c r="AF2393" s="140">
        <f>ROUND(Tabla1[[#This Row],[VALOR TOTAL DE LA GLOSA]]-Tabla1[[#This Row],[Valor soportado por la Subred]],0)</f>
        <v>0</v>
      </c>
      <c r="AG2393" s="130"/>
      <c r="AH2393" s="130"/>
      <c r="AI2393" s="140">
        <f>ROUND(Tabla1[[#This Row],[VALOR GLOSA DEFINITIVA]]-Tabla1[[#This Row],[VALOR LEVANTADO EN LIQUIDACION]],0)</f>
        <v>0</v>
      </c>
    </row>
    <row r="2394" spans="2:35" s="32" customFormat="1" ht="87.6" hidden="1" customHeight="1" x14ac:dyDescent="0.25">
      <c r="B2394" s="131"/>
      <c r="C2394" s="132"/>
      <c r="D2394" s="131"/>
      <c r="E2394" s="133" t="str">
        <f>+Tabla1[[#This Row],[CODIGO ACTIVIDAD EN PPP Y LINEAMIENTO]]&amp;Tabla1[[#This Row],[ENTORNO/COMPONENTE]]</f>
        <v/>
      </c>
      <c r="F2394" s="134">
        <f>+VLOOKUP(Tabla1[[#This Row],[Columna1]],IG!$D$3:$L$1908,3,FALSE)</f>
        <v>0</v>
      </c>
      <c r="G2394" s="134">
        <f>+VLOOKUP(Tabla1[[#This Row],[Columna1]],IG!$D$3:$W$1908,4,FALSE)</f>
        <v>0</v>
      </c>
      <c r="H2394" s="134">
        <f>+VLOOKUP(Tabla1[[#This Row],[Columna1]],IG!$D$3:$W$1908,5,FALSE)</f>
        <v>0</v>
      </c>
      <c r="I2394" s="134">
        <f>+VLOOKUP(Tabla1[[#This Row],[Columna1]],IG!$D$3:$W$1908,6,FALSE)</f>
        <v>0</v>
      </c>
      <c r="J2394" s="134">
        <f>+VLOOKUP(Tabla1[[#This Row],[Columna1]],IG!$D$3:$W$1908,7,FALSE)</f>
        <v>0</v>
      </c>
      <c r="K2394" s="130"/>
      <c r="L2394" s="131"/>
      <c r="M2394" s="133" t="str">
        <f>+Tabla1[[#This Row],[Columna1]]&amp;Tabla1[[#This Row],[LOCALIDAD]]&amp;Tabla1[[#This Row],[MES]]</f>
        <v/>
      </c>
      <c r="N2394" s="29"/>
      <c r="O2394" s="135">
        <f>+VLOOKUP(Tabla1[[#This Row],[concatenar]],IG!$M$3:$W$1908,2,FALSE)</f>
        <v>0</v>
      </c>
      <c r="P2394" s="50">
        <f>+VLOOKUP(Tabla1[[#This Row],[concatenar]],IG!$M$3:$W$1908,3,FALSE)</f>
        <v>0</v>
      </c>
      <c r="Q2394" s="103">
        <f>+VLOOKUP(Tabla1[[#This Row],[concatenar]],IG!$M$3:$W$1908,8,FALSE)</f>
        <v>0</v>
      </c>
      <c r="R2394" s="97">
        <f>+VLOOKUP(Tabla1[[#This Row],[concatenar]],IG!$M$3:$W$1908,9,FALSE)</f>
        <v>0</v>
      </c>
      <c r="S2394" s="136">
        <f>+VLOOKUP(Tabla1[[#This Row],[concatenar]],IG!$M$3:$W$1908,10,FALSE)</f>
        <v>0</v>
      </c>
      <c r="T2394" s="137">
        <f>+VLOOKUP(Tabla1[[#This Row],[concatenar]],IG!$M$3:$W$1908,11,FALSE)</f>
        <v>0</v>
      </c>
      <c r="U2394" s="130"/>
      <c r="V2394" s="138"/>
      <c r="W2394" s="130"/>
      <c r="X2394" s="29"/>
      <c r="Y2394" s="139">
        <f>ROUND(Tabla1[[#This Row],[VALOR UNITARIO SEGUIMIENTO FINANCIERO
2024]]*Tabla1[[#This Row],[MET AFECTADA PORLA GLOSA
RECURSOS 2024]]*Tabla1[[#This Row],[Porcentaje de Glosa]],0)</f>
        <v>0</v>
      </c>
      <c r="Z2394" s="51">
        <f>ROUND(Tabla1[[#This Row],[VALOR UNITARIO SEGUIMIENTO FINANCIERO
2025]]*Tabla1[[#This Row],[META AFECTADA PORLA GLOSA
RECURSOS 2025]]*Tabla1[[#This Row],[Porcentaje de Glosa]],0)</f>
        <v>0</v>
      </c>
      <c r="AA2394" s="51">
        <f>ROUND(Tabla1[[#This Row],[VALOR DE LA GLOSA 2024]]+Tabla1[[#This Row],[VALOR DE LA GLOSA 2025]],0)</f>
        <v>0</v>
      </c>
      <c r="AB2394" s="56"/>
      <c r="AC2394" s="130"/>
      <c r="AD2394" s="140"/>
      <c r="AE2394" s="130"/>
      <c r="AF2394" s="140">
        <f>ROUND(Tabla1[[#This Row],[VALOR TOTAL DE LA GLOSA]]-Tabla1[[#This Row],[Valor soportado por la Subred]],0)</f>
        <v>0</v>
      </c>
      <c r="AG2394" s="130"/>
      <c r="AH2394" s="130"/>
      <c r="AI2394" s="140">
        <f>ROUND(Tabla1[[#This Row],[VALOR GLOSA DEFINITIVA]]-Tabla1[[#This Row],[VALOR LEVANTADO EN LIQUIDACION]],0)</f>
        <v>0</v>
      </c>
    </row>
    <row r="2395" spans="2:35" s="32" customFormat="1" ht="87.6" hidden="1" customHeight="1" x14ac:dyDescent="0.25">
      <c r="B2395" s="131"/>
      <c r="C2395" s="132"/>
      <c r="D2395" s="131"/>
      <c r="E2395" s="133" t="str">
        <f>+Tabla1[[#This Row],[CODIGO ACTIVIDAD EN PPP Y LINEAMIENTO]]&amp;Tabla1[[#This Row],[ENTORNO/COMPONENTE]]</f>
        <v/>
      </c>
      <c r="F2395" s="134">
        <f>+VLOOKUP(Tabla1[[#This Row],[Columna1]],IG!$D$3:$L$1908,3,FALSE)</f>
        <v>0</v>
      </c>
      <c r="G2395" s="134">
        <f>+VLOOKUP(Tabla1[[#This Row],[Columna1]],IG!$D$3:$W$1908,4,FALSE)</f>
        <v>0</v>
      </c>
      <c r="H2395" s="134">
        <f>+VLOOKUP(Tabla1[[#This Row],[Columna1]],IG!$D$3:$W$1908,5,FALSE)</f>
        <v>0</v>
      </c>
      <c r="I2395" s="134">
        <f>+VLOOKUP(Tabla1[[#This Row],[Columna1]],IG!$D$3:$W$1908,6,FALSE)</f>
        <v>0</v>
      </c>
      <c r="J2395" s="134">
        <f>+VLOOKUP(Tabla1[[#This Row],[Columna1]],IG!$D$3:$W$1908,7,FALSE)</f>
        <v>0</v>
      </c>
      <c r="K2395" s="130"/>
      <c r="L2395" s="131"/>
      <c r="M2395" s="133" t="str">
        <f>+Tabla1[[#This Row],[Columna1]]&amp;Tabla1[[#This Row],[LOCALIDAD]]&amp;Tabla1[[#This Row],[MES]]</f>
        <v/>
      </c>
      <c r="N2395" s="29"/>
      <c r="O2395" s="135">
        <f>+VLOOKUP(Tabla1[[#This Row],[concatenar]],IG!$M$3:$W$1908,2,FALSE)</f>
        <v>0</v>
      </c>
      <c r="P2395" s="50">
        <f>+VLOOKUP(Tabla1[[#This Row],[concatenar]],IG!$M$3:$W$1908,3,FALSE)</f>
        <v>0</v>
      </c>
      <c r="Q2395" s="103">
        <f>+VLOOKUP(Tabla1[[#This Row],[concatenar]],IG!$M$3:$W$1908,8,FALSE)</f>
        <v>0</v>
      </c>
      <c r="R2395" s="97">
        <f>+VLOOKUP(Tabla1[[#This Row],[concatenar]],IG!$M$3:$W$1908,9,FALSE)</f>
        <v>0</v>
      </c>
      <c r="S2395" s="136">
        <f>+VLOOKUP(Tabla1[[#This Row],[concatenar]],IG!$M$3:$W$1908,10,FALSE)</f>
        <v>0</v>
      </c>
      <c r="T2395" s="137">
        <f>+VLOOKUP(Tabla1[[#This Row],[concatenar]],IG!$M$3:$W$1908,11,FALSE)</f>
        <v>0</v>
      </c>
      <c r="U2395" s="130"/>
      <c r="V2395" s="138"/>
      <c r="W2395" s="130"/>
      <c r="X2395" s="29"/>
      <c r="Y2395" s="139">
        <f>ROUND(Tabla1[[#This Row],[VALOR UNITARIO SEGUIMIENTO FINANCIERO
2024]]*Tabla1[[#This Row],[MET AFECTADA PORLA GLOSA
RECURSOS 2024]]*Tabla1[[#This Row],[Porcentaje de Glosa]],0)</f>
        <v>0</v>
      </c>
      <c r="Z2395" s="51">
        <f>ROUND(Tabla1[[#This Row],[VALOR UNITARIO SEGUIMIENTO FINANCIERO
2025]]*Tabla1[[#This Row],[META AFECTADA PORLA GLOSA
RECURSOS 2025]]*Tabla1[[#This Row],[Porcentaje de Glosa]],0)</f>
        <v>0</v>
      </c>
      <c r="AA2395" s="51">
        <f>ROUND(Tabla1[[#This Row],[VALOR DE LA GLOSA 2024]]+Tabla1[[#This Row],[VALOR DE LA GLOSA 2025]],0)</f>
        <v>0</v>
      </c>
      <c r="AB2395" s="56"/>
      <c r="AC2395" s="130"/>
      <c r="AD2395" s="140"/>
      <c r="AE2395" s="130"/>
      <c r="AF2395" s="140">
        <f>ROUND(Tabla1[[#This Row],[VALOR TOTAL DE LA GLOSA]]-Tabla1[[#This Row],[Valor soportado por la Subred]],0)</f>
        <v>0</v>
      </c>
      <c r="AG2395" s="130"/>
      <c r="AH2395" s="130"/>
      <c r="AI2395" s="140">
        <f>ROUND(Tabla1[[#This Row],[VALOR GLOSA DEFINITIVA]]-Tabla1[[#This Row],[VALOR LEVANTADO EN LIQUIDACION]],0)</f>
        <v>0</v>
      </c>
    </row>
    <row r="2396" spans="2:35" s="32" customFormat="1" ht="87.6" hidden="1" customHeight="1" x14ac:dyDescent="0.25">
      <c r="B2396" s="131"/>
      <c r="C2396" s="132"/>
      <c r="D2396" s="131"/>
      <c r="E2396" s="133" t="str">
        <f>+Tabla1[[#This Row],[CODIGO ACTIVIDAD EN PPP Y LINEAMIENTO]]&amp;Tabla1[[#This Row],[ENTORNO/COMPONENTE]]</f>
        <v/>
      </c>
      <c r="F2396" s="134">
        <f>+VLOOKUP(Tabla1[[#This Row],[Columna1]],IG!$D$3:$L$1908,3,FALSE)</f>
        <v>0</v>
      </c>
      <c r="G2396" s="134">
        <f>+VLOOKUP(Tabla1[[#This Row],[Columna1]],IG!$D$3:$W$1908,4,FALSE)</f>
        <v>0</v>
      </c>
      <c r="H2396" s="134">
        <f>+VLOOKUP(Tabla1[[#This Row],[Columna1]],IG!$D$3:$W$1908,5,FALSE)</f>
        <v>0</v>
      </c>
      <c r="I2396" s="134">
        <f>+VLOOKUP(Tabla1[[#This Row],[Columna1]],IG!$D$3:$W$1908,6,FALSE)</f>
        <v>0</v>
      </c>
      <c r="J2396" s="134">
        <f>+VLOOKUP(Tabla1[[#This Row],[Columna1]],IG!$D$3:$W$1908,7,FALSE)</f>
        <v>0</v>
      </c>
      <c r="K2396" s="130"/>
      <c r="L2396" s="131"/>
      <c r="M2396" s="133" t="str">
        <f>+Tabla1[[#This Row],[Columna1]]&amp;Tabla1[[#This Row],[LOCALIDAD]]&amp;Tabla1[[#This Row],[MES]]</f>
        <v/>
      </c>
      <c r="N2396" s="29"/>
      <c r="O2396" s="135">
        <f>+VLOOKUP(Tabla1[[#This Row],[concatenar]],IG!$M$3:$W$1908,2,FALSE)</f>
        <v>0</v>
      </c>
      <c r="P2396" s="50">
        <f>+VLOOKUP(Tabla1[[#This Row],[concatenar]],IG!$M$3:$W$1908,3,FALSE)</f>
        <v>0</v>
      </c>
      <c r="Q2396" s="103">
        <f>+VLOOKUP(Tabla1[[#This Row],[concatenar]],IG!$M$3:$W$1908,8,FALSE)</f>
        <v>0</v>
      </c>
      <c r="R2396" s="97">
        <f>+VLOOKUP(Tabla1[[#This Row],[concatenar]],IG!$M$3:$W$1908,9,FALSE)</f>
        <v>0</v>
      </c>
      <c r="S2396" s="136">
        <f>+VLOOKUP(Tabla1[[#This Row],[concatenar]],IG!$M$3:$W$1908,10,FALSE)</f>
        <v>0</v>
      </c>
      <c r="T2396" s="137">
        <f>+VLOOKUP(Tabla1[[#This Row],[concatenar]],IG!$M$3:$W$1908,11,FALSE)</f>
        <v>0</v>
      </c>
      <c r="U2396" s="130"/>
      <c r="V2396" s="138"/>
      <c r="W2396" s="130"/>
      <c r="X2396" s="29"/>
      <c r="Y2396" s="139">
        <f>ROUND(Tabla1[[#This Row],[VALOR UNITARIO SEGUIMIENTO FINANCIERO
2024]]*Tabla1[[#This Row],[MET AFECTADA PORLA GLOSA
RECURSOS 2024]]*Tabla1[[#This Row],[Porcentaje de Glosa]],0)</f>
        <v>0</v>
      </c>
      <c r="Z2396" s="51">
        <f>ROUND(Tabla1[[#This Row],[VALOR UNITARIO SEGUIMIENTO FINANCIERO
2025]]*Tabla1[[#This Row],[META AFECTADA PORLA GLOSA
RECURSOS 2025]]*Tabla1[[#This Row],[Porcentaje de Glosa]],0)</f>
        <v>0</v>
      </c>
      <c r="AA2396" s="51">
        <f>ROUND(Tabla1[[#This Row],[VALOR DE LA GLOSA 2024]]+Tabla1[[#This Row],[VALOR DE LA GLOSA 2025]],0)</f>
        <v>0</v>
      </c>
      <c r="AB2396" s="56"/>
      <c r="AC2396" s="130"/>
      <c r="AD2396" s="140"/>
      <c r="AE2396" s="130"/>
      <c r="AF2396" s="140">
        <f>ROUND(Tabla1[[#This Row],[VALOR TOTAL DE LA GLOSA]]-Tabla1[[#This Row],[Valor soportado por la Subred]],0)</f>
        <v>0</v>
      </c>
      <c r="AG2396" s="130"/>
      <c r="AH2396" s="130"/>
      <c r="AI2396" s="140">
        <f>ROUND(Tabla1[[#This Row],[VALOR GLOSA DEFINITIVA]]-Tabla1[[#This Row],[VALOR LEVANTADO EN LIQUIDACION]],0)</f>
        <v>0</v>
      </c>
    </row>
    <row r="2397" spans="2:35" s="32" customFormat="1" ht="87.6" hidden="1" customHeight="1" x14ac:dyDescent="0.25">
      <c r="B2397" s="131"/>
      <c r="C2397" s="132"/>
      <c r="D2397" s="131"/>
      <c r="E2397" s="133" t="str">
        <f>+Tabla1[[#This Row],[CODIGO ACTIVIDAD EN PPP Y LINEAMIENTO]]&amp;Tabla1[[#This Row],[ENTORNO/COMPONENTE]]</f>
        <v/>
      </c>
      <c r="F2397" s="134">
        <f>+VLOOKUP(Tabla1[[#This Row],[Columna1]],IG!$D$3:$L$1908,3,FALSE)</f>
        <v>0</v>
      </c>
      <c r="G2397" s="134">
        <f>+VLOOKUP(Tabla1[[#This Row],[Columna1]],IG!$D$3:$W$1908,4,FALSE)</f>
        <v>0</v>
      </c>
      <c r="H2397" s="134">
        <f>+VLOOKUP(Tabla1[[#This Row],[Columna1]],IG!$D$3:$W$1908,5,FALSE)</f>
        <v>0</v>
      </c>
      <c r="I2397" s="134">
        <f>+VLOOKUP(Tabla1[[#This Row],[Columna1]],IG!$D$3:$W$1908,6,FALSE)</f>
        <v>0</v>
      </c>
      <c r="J2397" s="134">
        <f>+VLOOKUP(Tabla1[[#This Row],[Columna1]],IG!$D$3:$W$1908,7,FALSE)</f>
        <v>0</v>
      </c>
      <c r="K2397" s="130"/>
      <c r="L2397" s="131"/>
      <c r="M2397" s="133" t="str">
        <f>+Tabla1[[#This Row],[Columna1]]&amp;Tabla1[[#This Row],[LOCALIDAD]]&amp;Tabla1[[#This Row],[MES]]</f>
        <v/>
      </c>
      <c r="N2397" s="29"/>
      <c r="O2397" s="135">
        <f>+VLOOKUP(Tabla1[[#This Row],[concatenar]],IG!$M$3:$W$1908,2,FALSE)</f>
        <v>0</v>
      </c>
      <c r="P2397" s="50">
        <f>+VLOOKUP(Tabla1[[#This Row],[concatenar]],IG!$M$3:$W$1908,3,FALSE)</f>
        <v>0</v>
      </c>
      <c r="Q2397" s="103">
        <f>+VLOOKUP(Tabla1[[#This Row],[concatenar]],IG!$M$3:$W$1908,8,FALSE)</f>
        <v>0</v>
      </c>
      <c r="R2397" s="97">
        <f>+VLOOKUP(Tabla1[[#This Row],[concatenar]],IG!$M$3:$W$1908,9,FALSE)</f>
        <v>0</v>
      </c>
      <c r="S2397" s="136">
        <f>+VLOOKUP(Tabla1[[#This Row],[concatenar]],IG!$M$3:$W$1908,10,FALSE)</f>
        <v>0</v>
      </c>
      <c r="T2397" s="137">
        <f>+VLOOKUP(Tabla1[[#This Row],[concatenar]],IG!$M$3:$W$1908,11,FALSE)</f>
        <v>0</v>
      </c>
      <c r="U2397" s="130"/>
      <c r="V2397" s="138"/>
      <c r="W2397" s="130"/>
      <c r="X2397" s="29"/>
      <c r="Y2397" s="139">
        <f>ROUND(Tabla1[[#This Row],[VALOR UNITARIO SEGUIMIENTO FINANCIERO
2024]]*Tabla1[[#This Row],[MET AFECTADA PORLA GLOSA
RECURSOS 2024]]*Tabla1[[#This Row],[Porcentaje de Glosa]],0)</f>
        <v>0</v>
      </c>
      <c r="Z2397" s="51">
        <f>ROUND(Tabla1[[#This Row],[VALOR UNITARIO SEGUIMIENTO FINANCIERO
2025]]*Tabla1[[#This Row],[META AFECTADA PORLA GLOSA
RECURSOS 2025]]*Tabla1[[#This Row],[Porcentaje de Glosa]],0)</f>
        <v>0</v>
      </c>
      <c r="AA2397" s="51">
        <f>ROUND(Tabla1[[#This Row],[VALOR DE LA GLOSA 2024]]+Tabla1[[#This Row],[VALOR DE LA GLOSA 2025]],0)</f>
        <v>0</v>
      </c>
      <c r="AB2397" s="56"/>
      <c r="AC2397" s="130"/>
      <c r="AD2397" s="140"/>
      <c r="AE2397" s="130"/>
      <c r="AF2397" s="140">
        <f>ROUND(Tabla1[[#This Row],[VALOR TOTAL DE LA GLOSA]]-Tabla1[[#This Row],[Valor soportado por la Subred]],0)</f>
        <v>0</v>
      </c>
      <c r="AG2397" s="130"/>
      <c r="AH2397" s="130"/>
      <c r="AI2397" s="140">
        <f>ROUND(Tabla1[[#This Row],[VALOR GLOSA DEFINITIVA]]-Tabla1[[#This Row],[VALOR LEVANTADO EN LIQUIDACION]],0)</f>
        <v>0</v>
      </c>
    </row>
    <row r="2398" spans="2:35" s="32" customFormat="1" ht="87.6" hidden="1" customHeight="1" x14ac:dyDescent="0.25">
      <c r="B2398" s="131"/>
      <c r="C2398" s="132"/>
      <c r="D2398" s="131"/>
      <c r="E2398" s="133" t="str">
        <f>+Tabla1[[#This Row],[CODIGO ACTIVIDAD EN PPP Y LINEAMIENTO]]&amp;Tabla1[[#This Row],[ENTORNO/COMPONENTE]]</f>
        <v/>
      </c>
      <c r="F2398" s="134">
        <f>+VLOOKUP(Tabla1[[#This Row],[Columna1]],IG!$D$3:$L$1908,3,FALSE)</f>
        <v>0</v>
      </c>
      <c r="G2398" s="134">
        <f>+VLOOKUP(Tabla1[[#This Row],[Columna1]],IG!$D$3:$W$1908,4,FALSE)</f>
        <v>0</v>
      </c>
      <c r="H2398" s="134">
        <f>+VLOOKUP(Tabla1[[#This Row],[Columna1]],IG!$D$3:$W$1908,5,FALSE)</f>
        <v>0</v>
      </c>
      <c r="I2398" s="134">
        <f>+VLOOKUP(Tabla1[[#This Row],[Columna1]],IG!$D$3:$W$1908,6,FALSE)</f>
        <v>0</v>
      </c>
      <c r="J2398" s="134">
        <f>+VLOOKUP(Tabla1[[#This Row],[Columna1]],IG!$D$3:$W$1908,7,FALSE)</f>
        <v>0</v>
      </c>
      <c r="K2398" s="130"/>
      <c r="L2398" s="131"/>
      <c r="M2398" s="133" t="str">
        <f>+Tabla1[[#This Row],[Columna1]]&amp;Tabla1[[#This Row],[LOCALIDAD]]&amp;Tabla1[[#This Row],[MES]]</f>
        <v/>
      </c>
      <c r="N2398" s="29"/>
      <c r="O2398" s="135">
        <f>+VLOOKUP(Tabla1[[#This Row],[concatenar]],IG!$M$3:$W$1908,2,FALSE)</f>
        <v>0</v>
      </c>
      <c r="P2398" s="50">
        <f>+VLOOKUP(Tabla1[[#This Row],[concatenar]],IG!$M$3:$W$1908,3,FALSE)</f>
        <v>0</v>
      </c>
      <c r="Q2398" s="103">
        <f>+VLOOKUP(Tabla1[[#This Row],[concatenar]],IG!$M$3:$W$1908,8,FALSE)</f>
        <v>0</v>
      </c>
      <c r="R2398" s="97">
        <f>+VLOOKUP(Tabla1[[#This Row],[concatenar]],IG!$M$3:$W$1908,9,FALSE)</f>
        <v>0</v>
      </c>
      <c r="S2398" s="136">
        <f>+VLOOKUP(Tabla1[[#This Row],[concatenar]],IG!$M$3:$W$1908,10,FALSE)</f>
        <v>0</v>
      </c>
      <c r="T2398" s="137">
        <f>+VLOOKUP(Tabla1[[#This Row],[concatenar]],IG!$M$3:$W$1908,11,FALSE)</f>
        <v>0</v>
      </c>
      <c r="U2398" s="130"/>
      <c r="V2398" s="138"/>
      <c r="W2398" s="130"/>
      <c r="X2398" s="29"/>
      <c r="Y2398" s="139">
        <f>ROUND(Tabla1[[#This Row],[VALOR UNITARIO SEGUIMIENTO FINANCIERO
2024]]*Tabla1[[#This Row],[MET AFECTADA PORLA GLOSA
RECURSOS 2024]]*Tabla1[[#This Row],[Porcentaje de Glosa]],0)</f>
        <v>0</v>
      </c>
      <c r="Z2398" s="51">
        <f>ROUND(Tabla1[[#This Row],[VALOR UNITARIO SEGUIMIENTO FINANCIERO
2025]]*Tabla1[[#This Row],[META AFECTADA PORLA GLOSA
RECURSOS 2025]]*Tabla1[[#This Row],[Porcentaje de Glosa]],0)</f>
        <v>0</v>
      </c>
      <c r="AA2398" s="51">
        <f>ROUND(Tabla1[[#This Row],[VALOR DE LA GLOSA 2024]]+Tabla1[[#This Row],[VALOR DE LA GLOSA 2025]],0)</f>
        <v>0</v>
      </c>
      <c r="AB2398" s="56"/>
      <c r="AC2398" s="130"/>
      <c r="AD2398" s="140"/>
      <c r="AE2398" s="130"/>
      <c r="AF2398" s="140">
        <f>ROUND(Tabla1[[#This Row],[VALOR TOTAL DE LA GLOSA]]-Tabla1[[#This Row],[Valor soportado por la Subred]],0)</f>
        <v>0</v>
      </c>
      <c r="AG2398" s="130"/>
      <c r="AH2398" s="130"/>
      <c r="AI2398" s="140">
        <f>ROUND(Tabla1[[#This Row],[VALOR GLOSA DEFINITIVA]]-Tabla1[[#This Row],[VALOR LEVANTADO EN LIQUIDACION]],0)</f>
        <v>0</v>
      </c>
    </row>
    <row r="2399" spans="2:35" s="32" customFormat="1" ht="87.6" hidden="1" customHeight="1" x14ac:dyDescent="0.25">
      <c r="B2399" s="131"/>
      <c r="C2399" s="132"/>
      <c r="D2399" s="131"/>
      <c r="E2399" s="133" t="str">
        <f>+Tabla1[[#This Row],[CODIGO ACTIVIDAD EN PPP Y LINEAMIENTO]]&amp;Tabla1[[#This Row],[ENTORNO/COMPONENTE]]</f>
        <v/>
      </c>
      <c r="F2399" s="134">
        <f>+VLOOKUP(Tabla1[[#This Row],[Columna1]],IG!$D$3:$L$1908,3,FALSE)</f>
        <v>0</v>
      </c>
      <c r="G2399" s="134">
        <f>+VLOOKUP(Tabla1[[#This Row],[Columna1]],IG!$D$3:$W$1908,4,FALSE)</f>
        <v>0</v>
      </c>
      <c r="H2399" s="134">
        <f>+VLOOKUP(Tabla1[[#This Row],[Columna1]],IG!$D$3:$W$1908,5,FALSE)</f>
        <v>0</v>
      </c>
      <c r="I2399" s="134">
        <f>+VLOOKUP(Tabla1[[#This Row],[Columna1]],IG!$D$3:$W$1908,6,FALSE)</f>
        <v>0</v>
      </c>
      <c r="J2399" s="134">
        <f>+VLOOKUP(Tabla1[[#This Row],[Columna1]],IG!$D$3:$W$1908,7,FALSE)</f>
        <v>0</v>
      </c>
      <c r="K2399" s="130"/>
      <c r="L2399" s="131"/>
      <c r="M2399" s="133" t="str">
        <f>+Tabla1[[#This Row],[Columna1]]&amp;Tabla1[[#This Row],[LOCALIDAD]]&amp;Tabla1[[#This Row],[MES]]</f>
        <v/>
      </c>
      <c r="N2399" s="29"/>
      <c r="O2399" s="135">
        <f>+VLOOKUP(Tabla1[[#This Row],[concatenar]],IG!$M$3:$W$1908,2,FALSE)</f>
        <v>0</v>
      </c>
      <c r="P2399" s="50">
        <f>+VLOOKUP(Tabla1[[#This Row],[concatenar]],IG!$M$3:$W$1908,3,FALSE)</f>
        <v>0</v>
      </c>
      <c r="Q2399" s="103">
        <f>+VLOOKUP(Tabla1[[#This Row],[concatenar]],IG!$M$3:$W$1908,8,FALSE)</f>
        <v>0</v>
      </c>
      <c r="R2399" s="97">
        <f>+VLOOKUP(Tabla1[[#This Row],[concatenar]],IG!$M$3:$W$1908,9,FALSE)</f>
        <v>0</v>
      </c>
      <c r="S2399" s="136">
        <f>+VLOOKUP(Tabla1[[#This Row],[concatenar]],IG!$M$3:$W$1908,10,FALSE)</f>
        <v>0</v>
      </c>
      <c r="T2399" s="137">
        <f>+VLOOKUP(Tabla1[[#This Row],[concatenar]],IG!$M$3:$W$1908,11,FALSE)</f>
        <v>0</v>
      </c>
      <c r="U2399" s="130"/>
      <c r="V2399" s="138"/>
      <c r="W2399" s="130"/>
      <c r="X2399" s="29"/>
      <c r="Y2399" s="139">
        <f>ROUND(Tabla1[[#This Row],[VALOR UNITARIO SEGUIMIENTO FINANCIERO
2024]]*Tabla1[[#This Row],[MET AFECTADA PORLA GLOSA
RECURSOS 2024]]*Tabla1[[#This Row],[Porcentaje de Glosa]],0)</f>
        <v>0</v>
      </c>
      <c r="Z2399" s="51">
        <f>ROUND(Tabla1[[#This Row],[VALOR UNITARIO SEGUIMIENTO FINANCIERO
2025]]*Tabla1[[#This Row],[META AFECTADA PORLA GLOSA
RECURSOS 2025]]*Tabla1[[#This Row],[Porcentaje de Glosa]],0)</f>
        <v>0</v>
      </c>
      <c r="AA2399" s="51">
        <f>ROUND(Tabla1[[#This Row],[VALOR DE LA GLOSA 2024]]+Tabla1[[#This Row],[VALOR DE LA GLOSA 2025]],0)</f>
        <v>0</v>
      </c>
      <c r="AB2399" s="56"/>
      <c r="AC2399" s="130"/>
      <c r="AD2399" s="140"/>
      <c r="AE2399" s="130"/>
      <c r="AF2399" s="140">
        <f>ROUND(Tabla1[[#This Row],[VALOR TOTAL DE LA GLOSA]]-Tabla1[[#This Row],[Valor soportado por la Subred]],0)</f>
        <v>0</v>
      </c>
      <c r="AG2399" s="130"/>
      <c r="AH2399" s="130"/>
      <c r="AI2399" s="140">
        <f>ROUND(Tabla1[[#This Row],[VALOR GLOSA DEFINITIVA]]-Tabla1[[#This Row],[VALOR LEVANTADO EN LIQUIDACION]],0)</f>
        <v>0</v>
      </c>
    </row>
    <row r="2400" spans="2:35" s="32" customFormat="1" ht="87.6" hidden="1" customHeight="1" x14ac:dyDescent="0.25">
      <c r="B2400" s="131"/>
      <c r="C2400" s="132"/>
      <c r="D2400" s="131"/>
      <c r="E2400" s="133" t="str">
        <f>+Tabla1[[#This Row],[CODIGO ACTIVIDAD EN PPP Y LINEAMIENTO]]&amp;Tabla1[[#This Row],[ENTORNO/COMPONENTE]]</f>
        <v/>
      </c>
      <c r="F2400" s="134">
        <f>+VLOOKUP(Tabla1[[#This Row],[Columna1]],IG!$D$3:$L$1908,3,FALSE)</f>
        <v>0</v>
      </c>
      <c r="G2400" s="134">
        <f>+VLOOKUP(Tabla1[[#This Row],[Columna1]],IG!$D$3:$W$1908,4,FALSE)</f>
        <v>0</v>
      </c>
      <c r="H2400" s="134">
        <f>+VLOOKUP(Tabla1[[#This Row],[Columna1]],IG!$D$3:$W$1908,5,FALSE)</f>
        <v>0</v>
      </c>
      <c r="I2400" s="134">
        <f>+VLOOKUP(Tabla1[[#This Row],[Columna1]],IG!$D$3:$W$1908,6,FALSE)</f>
        <v>0</v>
      </c>
      <c r="J2400" s="134">
        <f>+VLOOKUP(Tabla1[[#This Row],[Columna1]],IG!$D$3:$W$1908,7,FALSE)</f>
        <v>0</v>
      </c>
      <c r="K2400" s="130"/>
      <c r="L2400" s="131"/>
      <c r="M2400" s="133" t="str">
        <f>+Tabla1[[#This Row],[Columna1]]&amp;Tabla1[[#This Row],[LOCALIDAD]]&amp;Tabla1[[#This Row],[MES]]</f>
        <v/>
      </c>
      <c r="N2400" s="29"/>
      <c r="O2400" s="135">
        <f>+VLOOKUP(Tabla1[[#This Row],[concatenar]],IG!$M$3:$W$1908,2,FALSE)</f>
        <v>0</v>
      </c>
      <c r="P2400" s="50">
        <f>+VLOOKUP(Tabla1[[#This Row],[concatenar]],IG!$M$3:$W$1908,3,FALSE)</f>
        <v>0</v>
      </c>
      <c r="Q2400" s="103">
        <f>+VLOOKUP(Tabla1[[#This Row],[concatenar]],IG!$M$3:$W$1908,8,FALSE)</f>
        <v>0</v>
      </c>
      <c r="R2400" s="97">
        <f>+VLOOKUP(Tabla1[[#This Row],[concatenar]],IG!$M$3:$W$1908,9,FALSE)</f>
        <v>0</v>
      </c>
      <c r="S2400" s="136">
        <f>+VLOOKUP(Tabla1[[#This Row],[concatenar]],IG!$M$3:$W$1908,10,FALSE)</f>
        <v>0</v>
      </c>
      <c r="T2400" s="137">
        <f>+VLOOKUP(Tabla1[[#This Row],[concatenar]],IG!$M$3:$W$1908,11,FALSE)</f>
        <v>0</v>
      </c>
      <c r="U2400" s="130"/>
      <c r="V2400" s="138"/>
      <c r="W2400" s="130"/>
      <c r="X2400" s="29"/>
      <c r="Y2400" s="139">
        <f>ROUND(Tabla1[[#This Row],[VALOR UNITARIO SEGUIMIENTO FINANCIERO
2024]]*Tabla1[[#This Row],[MET AFECTADA PORLA GLOSA
RECURSOS 2024]]*Tabla1[[#This Row],[Porcentaje de Glosa]],0)</f>
        <v>0</v>
      </c>
      <c r="Z2400" s="51">
        <f>ROUND(Tabla1[[#This Row],[VALOR UNITARIO SEGUIMIENTO FINANCIERO
2025]]*Tabla1[[#This Row],[META AFECTADA PORLA GLOSA
RECURSOS 2025]]*Tabla1[[#This Row],[Porcentaje de Glosa]],0)</f>
        <v>0</v>
      </c>
      <c r="AA2400" s="51">
        <f>ROUND(Tabla1[[#This Row],[VALOR DE LA GLOSA 2024]]+Tabla1[[#This Row],[VALOR DE LA GLOSA 2025]],0)</f>
        <v>0</v>
      </c>
      <c r="AB2400" s="56"/>
      <c r="AC2400" s="130"/>
      <c r="AD2400" s="140"/>
      <c r="AE2400" s="130"/>
      <c r="AF2400" s="140">
        <f>ROUND(Tabla1[[#This Row],[VALOR TOTAL DE LA GLOSA]]-Tabla1[[#This Row],[Valor soportado por la Subred]],0)</f>
        <v>0</v>
      </c>
      <c r="AG2400" s="130"/>
      <c r="AH2400" s="130"/>
      <c r="AI2400" s="140">
        <f>ROUND(Tabla1[[#This Row],[VALOR GLOSA DEFINITIVA]]-Tabla1[[#This Row],[VALOR LEVANTADO EN LIQUIDACION]],0)</f>
        <v>0</v>
      </c>
    </row>
    <row r="2401" spans="2:35" s="32" customFormat="1" ht="87.6" hidden="1" customHeight="1" x14ac:dyDescent="0.25">
      <c r="B2401" s="131"/>
      <c r="C2401" s="132"/>
      <c r="D2401" s="131"/>
      <c r="E2401" s="133" t="str">
        <f>+Tabla1[[#This Row],[CODIGO ACTIVIDAD EN PPP Y LINEAMIENTO]]&amp;Tabla1[[#This Row],[ENTORNO/COMPONENTE]]</f>
        <v/>
      </c>
      <c r="F2401" s="134">
        <f>+VLOOKUP(Tabla1[[#This Row],[Columna1]],IG!$D$3:$L$1908,3,FALSE)</f>
        <v>0</v>
      </c>
      <c r="G2401" s="134">
        <f>+VLOOKUP(Tabla1[[#This Row],[Columna1]],IG!$D$3:$W$1908,4,FALSE)</f>
        <v>0</v>
      </c>
      <c r="H2401" s="134">
        <f>+VLOOKUP(Tabla1[[#This Row],[Columna1]],IG!$D$3:$W$1908,5,FALSE)</f>
        <v>0</v>
      </c>
      <c r="I2401" s="134">
        <f>+VLOOKUP(Tabla1[[#This Row],[Columna1]],IG!$D$3:$W$1908,6,FALSE)</f>
        <v>0</v>
      </c>
      <c r="J2401" s="134">
        <f>+VLOOKUP(Tabla1[[#This Row],[Columna1]],IG!$D$3:$W$1908,7,FALSE)</f>
        <v>0</v>
      </c>
      <c r="K2401" s="130"/>
      <c r="L2401" s="131"/>
      <c r="M2401" s="133" t="str">
        <f>+Tabla1[[#This Row],[Columna1]]&amp;Tabla1[[#This Row],[LOCALIDAD]]&amp;Tabla1[[#This Row],[MES]]</f>
        <v/>
      </c>
      <c r="N2401" s="29"/>
      <c r="O2401" s="135">
        <f>+VLOOKUP(Tabla1[[#This Row],[concatenar]],IG!$M$3:$W$1908,2,FALSE)</f>
        <v>0</v>
      </c>
      <c r="P2401" s="50">
        <f>+VLOOKUP(Tabla1[[#This Row],[concatenar]],IG!$M$3:$W$1908,3,FALSE)</f>
        <v>0</v>
      </c>
      <c r="Q2401" s="103">
        <f>+VLOOKUP(Tabla1[[#This Row],[concatenar]],IG!$M$3:$W$1908,8,FALSE)</f>
        <v>0</v>
      </c>
      <c r="R2401" s="97">
        <f>+VLOOKUP(Tabla1[[#This Row],[concatenar]],IG!$M$3:$W$1908,9,FALSE)</f>
        <v>0</v>
      </c>
      <c r="S2401" s="136">
        <f>+VLOOKUP(Tabla1[[#This Row],[concatenar]],IG!$M$3:$W$1908,10,FALSE)</f>
        <v>0</v>
      </c>
      <c r="T2401" s="137">
        <f>+VLOOKUP(Tabla1[[#This Row],[concatenar]],IG!$M$3:$W$1908,11,FALSE)</f>
        <v>0</v>
      </c>
      <c r="U2401" s="130"/>
      <c r="V2401" s="138"/>
      <c r="W2401" s="130"/>
      <c r="X2401" s="29"/>
      <c r="Y2401" s="139">
        <f>ROUND(Tabla1[[#This Row],[VALOR UNITARIO SEGUIMIENTO FINANCIERO
2024]]*Tabla1[[#This Row],[MET AFECTADA PORLA GLOSA
RECURSOS 2024]]*Tabla1[[#This Row],[Porcentaje de Glosa]],0)</f>
        <v>0</v>
      </c>
      <c r="Z2401" s="51">
        <f>ROUND(Tabla1[[#This Row],[VALOR UNITARIO SEGUIMIENTO FINANCIERO
2025]]*Tabla1[[#This Row],[META AFECTADA PORLA GLOSA
RECURSOS 2025]]*Tabla1[[#This Row],[Porcentaje de Glosa]],0)</f>
        <v>0</v>
      </c>
      <c r="AA2401" s="51">
        <f>ROUND(Tabla1[[#This Row],[VALOR DE LA GLOSA 2024]]+Tabla1[[#This Row],[VALOR DE LA GLOSA 2025]],0)</f>
        <v>0</v>
      </c>
      <c r="AB2401" s="56"/>
      <c r="AC2401" s="130"/>
      <c r="AD2401" s="140"/>
      <c r="AE2401" s="130"/>
      <c r="AF2401" s="140">
        <f>ROUND(Tabla1[[#This Row],[VALOR TOTAL DE LA GLOSA]]-Tabla1[[#This Row],[Valor soportado por la Subred]],0)</f>
        <v>0</v>
      </c>
      <c r="AG2401" s="130"/>
      <c r="AH2401" s="130"/>
      <c r="AI2401" s="140">
        <f>ROUND(Tabla1[[#This Row],[VALOR GLOSA DEFINITIVA]]-Tabla1[[#This Row],[VALOR LEVANTADO EN LIQUIDACION]],0)</f>
        <v>0</v>
      </c>
    </row>
    <row r="2402" spans="2:35" s="32" customFormat="1" ht="87.6" hidden="1" customHeight="1" x14ac:dyDescent="0.25">
      <c r="B2402" s="131"/>
      <c r="C2402" s="132"/>
      <c r="D2402" s="131"/>
      <c r="E2402" s="133" t="str">
        <f>+Tabla1[[#This Row],[CODIGO ACTIVIDAD EN PPP Y LINEAMIENTO]]&amp;Tabla1[[#This Row],[ENTORNO/COMPONENTE]]</f>
        <v/>
      </c>
      <c r="F2402" s="134">
        <f>+VLOOKUP(Tabla1[[#This Row],[Columna1]],IG!$D$3:$L$1908,3,FALSE)</f>
        <v>0</v>
      </c>
      <c r="G2402" s="134">
        <f>+VLOOKUP(Tabla1[[#This Row],[Columna1]],IG!$D$3:$W$1908,4,FALSE)</f>
        <v>0</v>
      </c>
      <c r="H2402" s="134">
        <f>+VLOOKUP(Tabla1[[#This Row],[Columna1]],IG!$D$3:$W$1908,5,FALSE)</f>
        <v>0</v>
      </c>
      <c r="I2402" s="134">
        <f>+VLOOKUP(Tabla1[[#This Row],[Columna1]],IG!$D$3:$W$1908,6,FALSE)</f>
        <v>0</v>
      </c>
      <c r="J2402" s="134">
        <f>+VLOOKUP(Tabla1[[#This Row],[Columna1]],IG!$D$3:$W$1908,7,FALSE)</f>
        <v>0</v>
      </c>
      <c r="K2402" s="130"/>
      <c r="L2402" s="131"/>
      <c r="M2402" s="133" t="str">
        <f>+Tabla1[[#This Row],[Columna1]]&amp;Tabla1[[#This Row],[LOCALIDAD]]&amp;Tabla1[[#This Row],[MES]]</f>
        <v/>
      </c>
      <c r="N2402" s="29"/>
      <c r="O2402" s="135">
        <f>+VLOOKUP(Tabla1[[#This Row],[concatenar]],IG!$M$3:$W$1908,2,FALSE)</f>
        <v>0</v>
      </c>
      <c r="P2402" s="50">
        <f>+VLOOKUP(Tabla1[[#This Row],[concatenar]],IG!$M$3:$W$1908,3,FALSE)</f>
        <v>0</v>
      </c>
      <c r="Q2402" s="103">
        <f>+VLOOKUP(Tabla1[[#This Row],[concatenar]],IG!$M$3:$W$1908,8,FALSE)</f>
        <v>0</v>
      </c>
      <c r="R2402" s="97">
        <f>+VLOOKUP(Tabla1[[#This Row],[concatenar]],IG!$M$3:$W$1908,9,FALSE)</f>
        <v>0</v>
      </c>
      <c r="S2402" s="136">
        <f>+VLOOKUP(Tabla1[[#This Row],[concatenar]],IG!$M$3:$W$1908,10,FALSE)</f>
        <v>0</v>
      </c>
      <c r="T2402" s="137">
        <f>+VLOOKUP(Tabla1[[#This Row],[concatenar]],IG!$M$3:$W$1908,11,FALSE)</f>
        <v>0</v>
      </c>
      <c r="U2402" s="130"/>
      <c r="V2402" s="138"/>
      <c r="W2402" s="130"/>
      <c r="X2402" s="29"/>
      <c r="Y2402" s="139">
        <f>ROUND(Tabla1[[#This Row],[VALOR UNITARIO SEGUIMIENTO FINANCIERO
2024]]*Tabla1[[#This Row],[MET AFECTADA PORLA GLOSA
RECURSOS 2024]]*Tabla1[[#This Row],[Porcentaje de Glosa]],0)</f>
        <v>0</v>
      </c>
      <c r="Z2402" s="51">
        <f>ROUND(Tabla1[[#This Row],[VALOR UNITARIO SEGUIMIENTO FINANCIERO
2025]]*Tabla1[[#This Row],[META AFECTADA PORLA GLOSA
RECURSOS 2025]]*Tabla1[[#This Row],[Porcentaje de Glosa]],0)</f>
        <v>0</v>
      </c>
      <c r="AA2402" s="51">
        <f>ROUND(Tabla1[[#This Row],[VALOR DE LA GLOSA 2024]]+Tabla1[[#This Row],[VALOR DE LA GLOSA 2025]],0)</f>
        <v>0</v>
      </c>
      <c r="AB2402" s="56"/>
      <c r="AC2402" s="130"/>
      <c r="AD2402" s="140"/>
      <c r="AE2402" s="130"/>
      <c r="AF2402" s="140">
        <f>ROUND(Tabla1[[#This Row],[VALOR TOTAL DE LA GLOSA]]-Tabla1[[#This Row],[Valor soportado por la Subred]],0)</f>
        <v>0</v>
      </c>
      <c r="AG2402" s="130"/>
      <c r="AH2402" s="130"/>
      <c r="AI2402" s="140">
        <f>ROUND(Tabla1[[#This Row],[VALOR GLOSA DEFINITIVA]]-Tabla1[[#This Row],[VALOR LEVANTADO EN LIQUIDACION]],0)</f>
        <v>0</v>
      </c>
    </row>
    <row r="2403" spans="2:35" s="32" customFormat="1" ht="87.6" hidden="1" customHeight="1" x14ac:dyDescent="0.25">
      <c r="B2403" s="131"/>
      <c r="C2403" s="132"/>
      <c r="D2403" s="131"/>
      <c r="E2403" s="133" t="str">
        <f>+Tabla1[[#This Row],[CODIGO ACTIVIDAD EN PPP Y LINEAMIENTO]]&amp;Tabla1[[#This Row],[ENTORNO/COMPONENTE]]</f>
        <v/>
      </c>
      <c r="F2403" s="134">
        <f>+VLOOKUP(Tabla1[[#This Row],[Columna1]],IG!$D$3:$L$1908,3,FALSE)</f>
        <v>0</v>
      </c>
      <c r="G2403" s="134">
        <f>+VLOOKUP(Tabla1[[#This Row],[Columna1]],IG!$D$3:$W$1908,4,FALSE)</f>
        <v>0</v>
      </c>
      <c r="H2403" s="134">
        <f>+VLOOKUP(Tabla1[[#This Row],[Columna1]],IG!$D$3:$W$1908,5,FALSE)</f>
        <v>0</v>
      </c>
      <c r="I2403" s="134">
        <f>+VLOOKUP(Tabla1[[#This Row],[Columna1]],IG!$D$3:$W$1908,6,FALSE)</f>
        <v>0</v>
      </c>
      <c r="J2403" s="134">
        <f>+VLOOKUP(Tabla1[[#This Row],[Columna1]],IG!$D$3:$W$1908,7,FALSE)</f>
        <v>0</v>
      </c>
      <c r="K2403" s="130"/>
      <c r="L2403" s="131"/>
      <c r="M2403" s="133" t="str">
        <f>+Tabla1[[#This Row],[Columna1]]&amp;Tabla1[[#This Row],[LOCALIDAD]]&amp;Tabla1[[#This Row],[MES]]</f>
        <v/>
      </c>
      <c r="N2403" s="29"/>
      <c r="O2403" s="135">
        <f>+VLOOKUP(Tabla1[[#This Row],[concatenar]],IG!$M$3:$W$1908,2,FALSE)</f>
        <v>0</v>
      </c>
      <c r="P2403" s="50">
        <f>+VLOOKUP(Tabla1[[#This Row],[concatenar]],IG!$M$3:$W$1908,3,FALSE)</f>
        <v>0</v>
      </c>
      <c r="Q2403" s="103">
        <f>+VLOOKUP(Tabla1[[#This Row],[concatenar]],IG!$M$3:$W$1908,8,FALSE)</f>
        <v>0</v>
      </c>
      <c r="R2403" s="97">
        <f>+VLOOKUP(Tabla1[[#This Row],[concatenar]],IG!$M$3:$W$1908,9,FALSE)</f>
        <v>0</v>
      </c>
      <c r="S2403" s="136">
        <f>+VLOOKUP(Tabla1[[#This Row],[concatenar]],IG!$M$3:$W$1908,10,FALSE)</f>
        <v>0</v>
      </c>
      <c r="T2403" s="137">
        <f>+VLOOKUP(Tabla1[[#This Row],[concatenar]],IG!$M$3:$W$1908,11,FALSE)</f>
        <v>0</v>
      </c>
      <c r="U2403" s="130"/>
      <c r="V2403" s="138"/>
      <c r="W2403" s="130"/>
      <c r="X2403" s="29"/>
      <c r="Y2403" s="139">
        <f>ROUND(Tabla1[[#This Row],[VALOR UNITARIO SEGUIMIENTO FINANCIERO
2024]]*Tabla1[[#This Row],[MET AFECTADA PORLA GLOSA
RECURSOS 2024]]*Tabla1[[#This Row],[Porcentaje de Glosa]],0)</f>
        <v>0</v>
      </c>
      <c r="Z2403" s="51">
        <f>ROUND(Tabla1[[#This Row],[VALOR UNITARIO SEGUIMIENTO FINANCIERO
2025]]*Tabla1[[#This Row],[META AFECTADA PORLA GLOSA
RECURSOS 2025]]*Tabla1[[#This Row],[Porcentaje de Glosa]],0)</f>
        <v>0</v>
      </c>
      <c r="AA2403" s="51">
        <f>ROUND(Tabla1[[#This Row],[VALOR DE LA GLOSA 2024]]+Tabla1[[#This Row],[VALOR DE LA GLOSA 2025]],0)</f>
        <v>0</v>
      </c>
      <c r="AB2403" s="56"/>
      <c r="AC2403" s="130"/>
      <c r="AD2403" s="140"/>
      <c r="AE2403" s="130"/>
      <c r="AF2403" s="140">
        <f>ROUND(Tabla1[[#This Row],[VALOR TOTAL DE LA GLOSA]]-Tabla1[[#This Row],[Valor soportado por la Subred]],0)</f>
        <v>0</v>
      </c>
      <c r="AG2403" s="130"/>
      <c r="AH2403" s="130"/>
      <c r="AI2403" s="140">
        <f>ROUND(Tabla1[[#This Row],[VALOR GLOSA DEFINITIVA]]-Tabla1[[#This Row],[VALOR LEVANTADO EN LIQUIDACION]],0)</f>
        <v>0</v>
      </c>
    </row>
    <row r="2404" spans="2:35" s="32" customFormat="1" ht="87.6" hidden="1" customHeight="1" x14ac:dyDescent="0.25">
      <c r="B2404" s="131"/>
      <c r="C2404" s="132"/>
      <c r="D2404" s="131"/>
      <c r="E2404" s="133" t="str">
        <f>+Tabla1[[#This Row],[CODIGO ACTIVIDAD EN PPP Y LINEAMIENTO]]&amp;Tabla1[[#This Row],[ENTORNO/COMPONENTE]]</f>
        <v/>
      </c>
      <c r="F2404" s="134">
        <f>+VLOOKUP(Tabla1[[#This Row],[Columna1]],IG!$D$3:$L$1908,3,FALSE)</f>
        <v>0</v>
      </c>
      <c r="G2404" s="134">
        <f>+VLOOKUP(Tabla1[[#This Row],[Columna1]],IG!$D$3:$W$1908,4,FALSE)</f>
        <v>0</v>
      </c>
      <c r="H2404" s="134">
        <f>+VLOOKUP(Tabla1[[#This Row],[Columna1]],IG!$D$3:$W$1908,5,FALSE)</f>
        <v>0</v>
      </c>
      <c r="I2404" s="134">
        <f>+VLOOKUP(Tabla1[[#This Row],[Columna1]],IG!$D$3:$W$1908,6,FALSE)</f>
        <v>0</v>
      </c>
      <c r="J2404" s="134">
        <f>+VLOOKUP(Tabla1[[#This Row],[Columna1]],IG!$D$3:$W$1908,7,FALSE)</f>
        <v>0</v>
      </c>
      <c r="K2404" s="130"/>
      <c r="L2404" s="131"/>
      <c r="M2404" s="133" t="str">
        <f>+Tabla1[[#This Row],[Columna1]]&amp;Tabla1[[#This Row],[LOCALIDAD]]&amp;Tabla1[[#This Row],[MES]]</f>
        <v/>
      </c>
      <c r="N2404" s="29"/>
      <c r="O2404" s="135">
        <f>+VLOOKUP(Tabla1[[#This Row],[concatenar]],IG!$M$3:$W$1908,2,FALSE)</f>
        <v>0</v>
      </c>
      <c r="P2404" s="50">
        <f>+VLOOKUP(Tabla1[[#This Row],[concatenar]],IG!$M$3:$W$1908,3,FALSE)</f>
        <v>0</v>
      </c>
      <c r="Q2404" s="103">
        <f>+VLOOKUP(Tabla1[[#This Row],[concatenar]],IG!$M$3:$W$1908,8,FALSE)</f>
        <v>0</v>
      </c>
      <c r="R2404" s="97">
        <f>+VLOOKUP(Tabla1[[#This Row],[concatenar]],IG!$M$3:$W$1908,9,FALSE)</f>
        <v>0</v>
      </c>
      <c r="S2404" s="136">
        <f>+VLOOKUP(Tabla1[[#This Row],[concatenar]],IG!$M$3:$W$1908,10,FALSE)</f>
        <v>0</v>
      </c>
      <c r="T2404" s="137">
        <f>+VLOOKUP(Tabla1[[#This Row],[concatenar]],IG!$M$3:$W$1908,11,FALSE)</f>
        <v>0</v>
      </c>
      <c r="U2404" s="130"/>
      <c r="V2404" s="138"/>
      <c r="W2404" s="130"/>
      <c r="X2404" s="29"/>
      <c r="Y2404" s="139">
        <f>ROUND(Tabla1[[#This Row],[VALOR UNITARIO SEGUIMIENTO FINANCIERO
2024]]*Tabla1[[#This Row],[MET AFECTADA PORLA GLOSA
RECURSOS 2024]]*Tabla1[[#This Row],[Porcentaje de Glosa]],0)</f>
        <v>0</v>
      </c>
      <c r="Z2404" s="51">
        <f>ROUND(Tabla1[[#This Row],[VALOR UNITARIO SEGUIMIENTO FINANCIERO
2025]]*Tabla1[[#This Row],[META AFECTADA PORLA GLOSA
RECURSOS 2025]]*Tabla1[[#This Row],[Porcentaje de Glosa]],0)</f>
        <v>0</v>
      </c>
      <c r="AA2404" s="51">
        <f>ROUND(Tabla1[[#This Row],[VALOR DE LA GLOSA 2024]]+Tabla1[[#This Row],[VALOR DE LA GLOSA 2025]],0)</f>
        <v>0</v>
      </c>
      <c r="AB2404" s="56"/>
      <c r="AC2404" s="130"/>
      <c r="AD2404" s="140"/>
      <c r="AE2404" s="130"/>
      <c r="AF2404" s="140">
        <f>ROUND(Tabla1[[#This Row],[VALOR TOTAL DE LA GLOSA]]-Tabla1[[#This Row],[Valor soportado por la Subred]],0)</f>
        <v>0</v>
      </c>
      <c r="AG2404" s="130"/>
      <c r="AH2404" s="130"/>
      <c r="AI2404" s="140">
        <f>ROUND(Tabla1[[#This Row],[VALOR GLOSA DEFINITIVA]]-Tabla1[[#This Row],[VALOR LEVANTADO EN LIQUIDACION]],0)</f>
        <v>0</v>
      </c>
    </row>
    <row r="2405" spans="2:35" s="32" customFormat="1" ht="87.6" hidden="1" customHeight="1" x14ac:dyDescent="0.25">
      <c r="B2405" s="131"/>
      <c r="C2405" s="132"/>
      <c r="D2405" s="131"/>
      <c r="E2405" s="133" t="str">
        <f>+Tabla1[[#This Row],[CODIGO ACTIVIDAD EN PPP Y LINEAMIENTO]]&amp;Tabla1[[#This Row],[ENTORNO/COMPONENTE]]</f>
        <v/>
      </c>
      <c r="F2405" s="134">
        <f>+VLOOKUP(Tabla1[[#This Row],[Columna1]],IG!$D$3:$L$1908,3,FALSE)</f>
        <v>0</v>
      </c>
      <c r="G2405" s="134">
        <f>+VLOOKUP(Tabla1[[#This Row],[Columna1]],IG!$D$3:$W$1908,4,FALSE)</f>
        <v>0</v>
      </c>
      <c r="H2405" s="134">
        <f>+VLOOKUP(Tabla1[[#This Row],[Columna1]],IG!$D$3:$W$1908,5,FALSE)</f>
        <v>0</v>
      </c>
      <c r="I2405" s="134">
        <f>+VLOOKUP(Tabla1[[#This Row],[Columna1]],IG!$D$3:$W$1908,6,FALSE)</f>
        <v>0</v>
      </c>
      <c r="J2405" s="134">
        <f>+VLOOKUP(Tabla1[[#This Row],[Columna1]],IG!$D$3:$W$1908,7,FALSE)</f>
        <v>0</v>
      </c>
      <c r="K2405" s="130"/>
      <c r="L2405" s="131"/>
      <c r="M2405" s="133" t="str">
        <f>+Tabla1[[#This Row],[Columna1]]&amp;Tabla1[[#This Row],[LOCALIDAD]]&amp;Tabla1[[#This Row],[MES]]</f>
        <v/>
      </c>
      <c r="N2405" s="29"/>
      <c r="O2405" s="135">
        <f>+VLOOKUP(Tabla1[[#This Row],[concatenar]],IG!$M$3:$W$1908,2,FALSE)</f>
        <v>0</v>
      </c>
      <c r="P2405" s="50">
        <f>+VLOOKUP(Tabla1[[#This Row],[concatenar]],IG!$M$3:$W$1908,3,FALSE)</f>
        <v>0</v>
      </c>
      <c r="Q2405" s="103">
        <f>+VLOOKUP(Tabla1[[#This Row],[concatenar]],IG!$M$3:$W$1908,8,FALSE)</f>
        <v>0</v>
      </c>
      <c r="R2405" s="97">
        <f>+VLOOKUP(Tabla1[[#This Row],[concatenar]],IG!$M$3:$W$1908,9,FALSE)</f>
        <v>0</v>
      </c>
      <c r="S2405" s="136">
        <f>+VLOOKUP(Tabla1[[#This Row],[concatenar]],IG!$M$3:$W$1908,10,FALSE)</f>
        <v>0</v>
      </c>
      <c r="T2405" s="137">
        <f>+VLOOKUP(Tabla1[[#This Row],[concatenar]],IG!$M$3:$W$1908,11,FALSE)</f>
        <v>0</v>
      </c>
      <c r="U2405" s="130"/>
      <c r="V2405" s="138"/>
      <c r="W2405" s="130"/>
      <c r="X2405" s="29"/>
      <c r="Y2405" s="139">
        <f>ROUND(Tabla1[[#This Row],[VALOR UNITARIO SEGUIMIENTO FINANCIERO
2024]]*Tabla1[[#This Row],[MET AFECTADA PORLA GLOSA
RECURSOS 2024]]*Tabla1[[#This Row],[Porcentaje de Glosa]],0)</f>
        <v>0</v>
      </c>
      <c r="Z2405" s="51">
        <f>ROUND(Tabla1[[#This Row],[VALOR UNITARIO SEGUIMIENTO FINANCIERO
2025]]*Tabla1[[#This Row],[META AFECTADA PORLA GLOSA
RECURSOS 2025]]*Tabla1[[#This Row],[Porcentaje de Glosa]],0)</f>
        <v>0</v>
      </c>
      <c r="AA2405" s="51">
        <f>ROUND(Tabla1[[#This Row],[VALOR DE LA GLOSA 2024]]+Tabla1[[#This Row],[VALOR DE LA GLOSA 2025]],0)</f>
        <v>0</v>
      </c>
      <c r="AB2405" s="56"/>
      <c r="AC2405" s="130"/>
      <c r="AD2405" s="140"/>
      <c r="AE2405" s="130"/>
      <c r="AF2405" s="140">
        <f>ROUND(Tabla1[[#This Row],[VALOR TOTAL DE LA GLOSA]]-Tabla1[[#This Row],[Valor soportado por la Subred]],0)</f>
        <v>0</v>
      </c>
      <c r="AG2405" s="130"/>
      <c r="AH2405" s="130"/>
      <c r="AI2405" s="140">
        <f>ROUND(Tabla1[[#This Row],[VALOR GLOSA DEFINITIVA]]-Tabla1[[#This Row],[VALOR LEVANTADO EN LIQUIDACION]],0)</f>
        <v>0</v>
      </c>
    </row>
    <row r="2406" spans="2:35" s="32" customFormat="1" ht="87.6" hidden="1" customHeight="1" x14ac:dyDescent="0.25">
      <c r="B2406" s="131"/>
      <c r="C2406" s="132"/>
      <c r="D2406" s="131"/>
      <c r="E2406" s="133" t="str">
        <f>+Tabla1[[#This Row],[CODIGO ACTIVIDAD EN PPP Y LINEAMIENTO]]&amp;Tabla1[[#This Row],[ENTORNO/COMPONENTE]]</f>
        <v/>
      </c>
      <c r="F2406" s="134">
        <f>+VLOOKUP(Tabla1[[#This Row],[Columna1]],IG!$D$3:$L$1908,3,FALSE)</f>
        <v>0</v>
      </c>
      <c r="G2406" s="134">
        <f>+VLOOKUP(Tabla1[[#This Row],[Columna1]],IG!$D$3:$W$1908,4,FALSE)</f>
        <v>0</v>
      </c>
      <c r="H2406" s="134">
        <f>+VLOOKUP(Tabla1[[#This Row],[Columna1]],IG!$D$3:$W$1908,5,FALSE)</f>
        <v>0</v>
      </c>
      <c r="I2406" s="134">
        <f>+VLOOKUP(Tabla1[[#This Row],[Columna1]],IG!$D$3:$W$1908,6,FALSE)</f>
        <v>0</v>
      </c>
      <c r="J2406" s="134">
        <f>+VLOOKUP(Tabla1[[#This Row],[Columna1]],IG!$D$3:$W$1908,7,FALSE)</f>
        <v>0</v>
      </c>
      <c r="K2406" s="130"/>
      <c r="L2406" s="131"/>
      <c r="M2406" s="133" t="str">
        <f>+Tabla1[[#This Row],[Columna1]]&amp;Tabla1[[#This Row],[LOCALIDAD]]&amp;Tabla1[[#This Row],[MES]]</f>
        <v/>
      </c>
      <c r="N2406" s="29"/>
      <c r="O2406" s="135">
        <f>+VLOOKUP(Tabla1[[#This Row],[concatenar]],IG!$M$3:$W$1908,2,FALSE)</f>
        <v>0</v>
      </c>
      <c r="P2406" s="50">
        <f>+VLOOKUP(Tabla1[[#This Row],[concatenar]],IG!$M$3:$W$1908,3,FALSE)</f>
        <v>0</v>
      </c>
      <c r="Q2406" s="103">
        <f>+VLOOKUP(Tabla1[[#This Row],[concatenar]],IG!$M$3:$W$1908,8,FALSE)</f>
        <v>0</v>
      </c>
      <c r="R2406" s="97">
        <f>+VLOOKUP(Tabla1[[#This Row],[concatenar]],IG!$M$3:$W$1908,9,FALSE)</f>
        <v>0</v>
      </c>
      <c r="S2406" s="136">
        <f>+VLOOKUP(Tabla1[[#This Row],[concatenar]],IG!$M$3:$W$1908,10,FALSE)</f>
        <v>0</v>
      </c>
      <c r="T2406" s="137">
        <f>+VLOOKUP(Tabla1[[#This Row],[concatenar]],IG!$M$3:$W$1908,11,FALSE)</f>
        <v>0</v>
      </c>
      <c r="U2406" s="130"/>
      <c r="V2406" s="138"/>
      <c r="W2406" s="130"/>
      <c r="X2406" s="29"/>
      <c r="Y2406" s="139">
        <f>ROUND(Tabla1[[#This Row],[VALOR UNITARIO SEGUIMIENTO FINANCIERO
2024]]*Tabla1[[#This Row],[MET AFECTADA PORLA GLOSA
RECURSOS 2024]]*Tabla1[[#This Row],[Porcentaje de Glosa]],0)</f>
        <v>0</v>
      </c>
      <c r="Z2406" s="51">
        <f>ROUND(Tabla1[[#This Row],[VALOR UNITARIO SEGUIMIENTO FINANCIERO
2025]]*Tabla1[[#This Row],[META AFECTADA PORLA GLOSA
RECURSOS 2025]]*Tabla1[[#This Row],[Porcentaje de Glosa]],0)</f>
        <v>0</v>
      </c>
      <c r="AA2406" s="51">
        <f>ROUND(Tabla1[[#This Row],[VALOR DE LA GLOSA 2024]]+Tabla1[[#This Row],[VALOR DE LA GLOSA 2025]],0)</f>
        <v>0</v>
      </c>
      <c r="AB2406" s="56"/>
      <c r="AC2406" s="130"/>
      <c r="AD2406" s="140"/>
      <c r="AE2406" s="130"/>
      <c r="AF2406" s="140">
        <f>ROUND(Tabla1[[#This Row],[VALOR TOTAL DE LA GLOSA]]-Tabla1[[#This Row],[Valor soportado por la Subred]],0)</f>
        <v>0</v>
      </c>
      <c r="AG2406" s="130"/>
      <c r="AH2406" s="130"/>
      <c r="AI2406" s="140">
        <f>ROUND(Tabla1[[#This Row],[VALOR GLOSA DEFINITIVA]]-Tabla1[[#This Row],[VALOR LEVANTADO EN LIQUIDACION]],0)</f>
        <v>0</v>
      </c>
    </row>
    <row r="2407" spans="2:35" s="32" customFormat="1" ht="87.6" hidden="1" customHeight="1" x14ac:dyDescent="0.25">
      <c r="B2407" s="131"/>
      <c r="C2407" s="132"/>
      <c r="D2407" s="131"/>
      <c r="E2407" s="133" t="str">
        <f>+Tabla1[[#This Row],[CODIGO ACTIVIDAD EN PPP Y LINEAMIENTO]]&amp;Tabla1[[#This Row],[ENTORNO/COMPONENTE]]</f>
        <v/>
      </c>
      <c r="F2407" s="134">
        <f>+VLOOKUP(Tabla1[[#This Row],[Columna1]],IG!$D$3:$L$1908,3,FALSE)</f>
        <v>0</v>
      </c>
      <c r="G2407" s="134">
        <f>+VLOOKUP(Tabla1[[#This Row],[Columna1]],IG!$D$3:$W$1908,4,FALSE)</f>
        <v>0</v>
      </c>
      <c r="H2407" s="134">
        <f>+VLOOKUP(Tabla1[[#This Row],[Columna1]],IG!$D$3:$W$1908,5,FALSE)</f>
        <v>0</v>
      </c>
      <c r="I2407" s="134">
        <f>+VLOOKUP(Tabla1[[#This Row],[Columna1]],IG!$D$3:$W$1908,6,FALSE)</f>
        <v>0</v>
      </c>
      <c r="J2407" s="134">
        <f>+VLOOKUP(Tabla1[[#This Row],[Columna1]],IG!$D$3:$W$1908,7,FALSE)</f>
        <v>0</v>
      </c>
      <c r="K2407" s="130"/>
      <c r="L2407" s="131"/>
      <c r="M2407" s="133" t="str">
        <f>+Tabla1[[#This Row],[Columna1]]&amp;Tabla1[[#This Row],[LOCALIDAD]]&amp;Tabla1[[#This Row],[MES]]</f>
        <v/>
      </c>
      <c r="N2407" s="29"/>
      <c r="O2407" s="135">
        <f>+VLOOKUP(Tabla1[[#This Row],[concatenar]],IG!$M$3:$W$1908,2,FALSE)</f>
        <v>0</v>
      </c>
      <c r="P2407" s="50">
        <f>+VLOOKUP(Tabla1[[#This Row],[concatenar]],IG!$M$3:$W$1908,3,FALSE)</f>
        <v>0</v>
      </c>
      <c r="Q2407" s="103">
        <f>+VLOOKUP(Tabla1[[#This Row],[concatenar]],IG!$M$3:$W$1908,8,FALSE)</f>
        <v>0</v>
      </c>
      <c r="R2407" s="97">
        <f>+VLOOKUP(Tabla1[[#This Row],[concatenar]],IG!$M$3:$W$1908,9,FALSE)</f>
        <v>0</v>
      </c>
      <c r="S2407" s="136">
        <f>+VLOOKUP(Tabla1[[#This Row],[concatenar]],IG!$M$3:$W$1908,10,FALSE)</f>
        <v>0</v>
      </c>
      <c r="T2407" s="137">
        <f>+VLOOKUP(Tabla1[[#This Row],[concatenar]],IG!$M$3:$W$1908,11,FALSE)</f>
        <v>0</v>
      </c>
      <c r="U2407" s="130"/>
      <c r="V2407" s="138"/>
      <c r="W2407" s="130"/>
      <c r="X2407" s="29"/>
      <c r="Y2407" s="139">
        <f>ROUND(Tabla1[[#This Row],[VALOR UNITARIO SEGUIMIENTO FINANCIERO
2024]]*Tabla1[[#This Row],[MET AFECTADA PORLA GLOSA
RECURSOS 2024]]*Tabla1[[#This Row],[Porcentaje de Glosa]],0)</f>
        <v>0</v>
      </c>
      <c r="Z2407" s="51">
        <f>ROUND(Tabla1[[#This Row],[VALOR UNITARIO SEGUIMIENTO FINANCIERO
2025]]*Tabla1[[#This Row],[META AFECTADA PORLA GLOSA
RECURSOS 2025]]*Tabla1[[#This Row],[Porcentaje de Glosa]],0)</f>
        <v>0</v>
      </c>
      <c r="AA2407" s="51">
        <f>ROUND(Tabla1[[#This Row],[VALOR DE LA GLOSA 2024]]+Tabla1[[#This Row],[VALOR DE LA GLOSA 2025]],0)</f>
        <v>0</v>
      </c>
      <c r="AB2407" s="56"/>
      <c r="AC2407" s="130"/>
      <c r="AD2407" s="140"/>
      <c r="AE2407" s="130"/>
      <c r="AF2407" s="140">
        <f>ROUND(Tabla1[[#This Row],[VALOR TOTAL DE LA GLOSA]]-Tabla1[[#This Row],[Valor soportado por la Subred]],0)</f>
        <v>0</v>
      </c>
      <c r="AG2407" s="130"/>
      <c r="AH2407" s="130"/>
      <c r="AI2407" s="140">
        <f>ROUND(Tabla1[[#This Row],[VALOR GLOSA DEFINITIVA]]-Tabla1[[#This Row],[VALOR LEVANTADO EN LIQUIDACION]],0)</f>
        <v>0</v>
      </c>
    </row>
    <row r="2408" spans="2:35" s="32" customFormat="1" ht="87.6" hidden="1" customHeight="1" x14ac:dyDescent="0.25">
      <c r="B2408" s="131"/>
      <c r="C2408" s="132"/>
      <c r="D2408" s="131"/>
      <c r="E2408" s="133" t="str">
        <f>+Tabla1[[#This Row],[CODIGO ACTIVIDAD EN PPP Y LINEAMIENTO]]&amp;Tabla1[[#This Row],[ENTORNO/COMPONENTE]]</f>
        <v/>
      </c>
      <c r="F2408" s="134">
        <f>+VLOOKUP(Tabla1[[#This Row],[Columna1]],IG!$D$3:$L$1908,3,FALSE)</f>
        <v>0</v>
      </c>
      <c r="G2408" s="134">
        <f>+VLOOKUP(Tabla1[[#This Row],[Columna1]],IG!$D$3:$W$1908,4,FALSE)</f>
        <v>0</v>
      </c>
      <c r="H2408" s="134">
        <f>+VLOOKUP(Tabla1[[#This Row],[Columna1]],IG!$D$3:$W$1908,5,FALSE)</f>
        <v>0</v>
      </c>
      <c r="I2408" s="134">
        <f>+VLOOKUP(Tabla1[[#This Row],[Columna1]],IG!$D$3:$W$1908,6,FALSE)</f>
        <v>0</v>
      </c>
      <c r="J2408" s="134">
        <f>+VLOOKUP(Tabla1[[#This Row],[Columna1]],IG!$D$3:$W$1908,7,FALSE)</f>
        <v>0</v>
      </c>
      <c r="K2408" s="130"/>
      <c r="L2408" s="131"/>
      <c r="M2408" s="133" t="str">
        <f>+Tabla1[[#This Row],[Columna1]]&amp;Tabla1[[#This Row],[LOCALIDAD]]&amp;Tabla1[[#This Row],[MES]]</f>
        <v/>
      </c>
      <c r="N2408" s="29"/>
      <c r="O2408" s="135">
        <f>+VLOOKUP(Tabla1[[#This Row],[concatenar]],IG!$M$3:$W$1908,2,FALSE)</f>
        <v>0</v>
      </c>
      <c r="P2408" s="50">
        <f>+VLOOKUP(Tabla1[[#This Row],[concatenar]],IG!$M$3:$W$1908,3,FALSE)</f>
        <v>0</v>
      </c>
      <c r="Q2408" s="103">
        <f>+VLOOKUP(Tabla1[[#This Row],[concatenar]],IG!$M$3:$W$1908,8,FALSE)</f>
        <v>0</v>
      </c>
      <c r="R2408" s="97">
        <f>+VLOOKUP(Tabla1[[#This Row],[concatenar]],IG!$M$3:$W$1908,9,FALSE)</f>
        <v>0</v>
      </c>
      <c r="S2408" s="136">
        <f>+VLOOKUP(Tabla1[[#This Row],[concatenar]],IG!$M$3:$W$1908,10,FALSE)</f>
        <v>0</v>
      </c>
      <c r="T2408" s="137">
        <f>+VLOOKUP(Tabla1[[#This Row],[concatenar]],IG!$M$3:$W$1908,11,FALSE)</f>
        <v>0</v>
      </c>
      <c r="U2408" s="130"/>
      <c r="V2408" s="138"/>
      <c r="W2408" s="130"/>
      <c r="X2408" s="29"/>
      <c r="Y2408" s="139">
        <f>ROUND(Tabla1[[#This Row],[VALOR UNITARIO SEGUIMIENTO FINANCIERO
2024]]*Tabla1[[#This Row],[MET AFECTADA PORLA GLOSA
RECURSOS 2024]]*Tabla1[[#This Row],[Porcentaje de Glosa]],0)</f>
        <v>0</v>
      </c>
      <c r="Z2408" s="51">
        <f>ROUND(Tabla1[[#This Row],[VALOR UNITARIO SEGUIMIENTO FINANCIERO
2025]]*Tabla1[[#This Row],[META AFECTADA PORLA GLOSA
RECURSOS 2025]]*Tabla1[[#This Row],[Porcentaje de Glosa]],0)</f>
        <v>0</v>
      </c>
      <c r="AA2408" s="51">
        <f>ROUND(Tabla1[[#This Row],[VALOR DE LA GLOSA 2024]]+Tabla1[[#This Row],[VALOR DE LA GLOSA 2025]],0)</f>
        <v>0</v>
      </c>
      <c r="AB2408" s="56"/>
      <c r="AC2408" s="130"/>
      <c r="AD2408" s="140"/>
      <c r="AE2408" s="130"/>
      <c r="AF2408" s="140">
        <f>ROUND(Tabla1[[#This Row],[VALOR TOTAL DE LA GLOSA]]-Tabla1[[#This Row],[Valor soportado por la Subred]],0)</f>
        <v>0</v>
      </c>
      <c r="AG2408" s="130"/>
      <c r="AH2408" s="130"/>
      <c r="AI2408" s="140">
        <f>ROUND(Tabla1[[#This Row],[VALOR GLOSA DEFINITIVA]]-Tabla1[[#This Row],[VALOR LEVANTADO EN LIQUIDACION]],0)</f>
        <v>0</v>
      </c>
    </row>
    <row r="2409" spans="2:35" s="32" customFormat="1" ht="87.6" hidden="1" customHeight="1" x14ac:dyDescent="0.25">
      <c r="B2409" s="131"/>
      <c r="C2409" s="132"/>
      <c r="D2409" s="131"/>
      <c r="E2409" s="133" t="str">
        <f>+Tabla1[[#This Row],[CODIGO ACTIVIDAD EN PPP Y LINEAMIENTO]]&amp;Tabla1[[#This Row],[ENTORNO/COMPONENTE]]</f>
        <v/>
      </c>
      <c r="F2409" s="134">
        <f>+VLOOKUP(Tabla1[[#This Row],[Columna1]],IG!$D$3:$L$1908,3,FALSE)</f>
        <v>0</v>
      </c>
      <c r="G2409" s="134">
        <f>+VLOOKUP(Tabla1[[#This Row],[Columna1]],IG!$D$3:$W$1908,4,FALSE)</f>
        <v>0</v>
      </c>
      <c r="H2409" s="134">
        <f>+VLOOKUP(Tabla1[[#This Row],[Columna1]],IG!$D$3:$W$1908,5,FALSE)</f>
        <v>0</v>
      </c>
      <c r="I2409" s="134">
        <f>+VLOOKUP(Tabla1[[#This Row],[Columna1]],IG!$D$3:$W$1908,6,FALSE)</f>
        <v>0</v>
      </c>
      <c r="J2409" s="134">
        <f>+VLOOKUP(Tabla1[[#This Row],[Columna1]],IG!$D$3:$W$1908,7,FALSE)</f>
        <v>0</v>
      </c>
      <c r="K2409" s="130"/>
      <c r="L2409" s="131"/>
      <c r="M2409" s="133" t="str">
        <f>+Tabla1[[#This Row],[Columna1]]&amp;Tabla1[[#This Row],[LOCALIDAD]]&amp;Tabla1[[#This Row],[MES]]</f>
        <v/>
      </c>
      <c r="N2409" s="29"/>
      <c r="O2409" s="135">
        <f>+VLOOKUP(Tabla1[[#This Row],[concatenar]],IG!$M$3:$W$1908,2,FALSE)</f>
        <v>0</v>
      </c>
      <c r="P2409" s="50">
        <f>+VLOOKUP(Tabla1[[#This Row],[concatenar]],IG!$M$3:$W$1908,3,FALSE)</f>
        <v>0</v>
      </c>
      <c r="Q2409" s="103">
        <f>+VLOOKUP(Tabla1[[#This Row],[concatenar]],IG!$M$3:$W$1908,8,FALSE)</f>
        <v>0</v>
      </c>
      <c r="R2409" s="97">
        <f>+VLOOKUP(Tabla1[[#This Row],[concatenar]],IG!$M$3:$W$1908,9,FALSE)</f>
        <v>0</v>
      </c>
      <c r="S2409" s="136">
        <f>+VLOOKUP(Tabla1[[#This Row],[concatenar]],IG!$M$3:$W$1908,10,FALSE)</f>
        <v>0</v>
      </c>
      <c r="T2409" s="137">
        <f>+VLOOKUP(Tabla1[[#This Row],[concatenar]],IG!$M$3:$W$1908,11,FALSE)</f>
        <v>0</v>
      </c>
      <c r="U2409" s="130"/>
      <c r="V2409" s="138"/>
      <c r="W2409" s="130"/>
      <c r="X2409" s="29"/>
      <c r="Y2409" s="139">
        <f>ROUND(Tabla1[[#This Row],[VALOR UNITARIO SEGUIMIENTO FINANCIERO
2024]]*Tabla1[[#This Row],[MET AFECTADA PORLA GLOSA
RECURSOS 2024]]*Tabla1[[#This Row],[Porcentaje de Glosa]],0)</f>
        <v>0</v>
      </c>
      <c r="Z2409" s="51">
        <f>ROUND(Tabla1[[#This Row],[VALOR UNITARIO SEGUIMIENTO FINANCIERO
2025]]*Tabla1[[#This Row],[META AFECTADA PORLA GLOSA
RECURSOS 2025]]*Tabla1[[#This Row],[Porcentaje de Glosa]],0)</f>
        <v>0</v>
      </c>
      <c r="AA2409" s="51">
        <f>ROUND(Tabla1[[#This Row],[VALOR DE LA GLOSA 2024]]+Tabla1[[#This Row],[VALOR DE LA GLOSA 2025]],0)</f>
        <v>0</v>
      </c>
      <c r="AB2409" s="56"/>
      <c r="AC2409" s="130"/>
      <c r="AD2409" s="140"/>
      <c r="AE2409" s="130"/>
      <c r="AF2409" s="140">
        <f>ROUND(Tabla1[[#This Row],[VALOR TOTAL DE LA GLOSA]]-Tabla1[[#This Row],[Valor soportado por la Subred]],0)</f>
        <v>0</v>
      </c>
      <c r="AG2409" s="130"/>
      <c r="AH2409" s="130"/>
      <c r="AI2409" s="140">
        <f>ROUND(Tabla1[[#This Row],[VALOR GLOSA DEFINITIVA]]-Tabla1[[#This Row],[VALOR LEVANTADO EN LIQUIDACION]],0)</f>
        <v>0</v>
      </c>
    </row>
    <row r="2410" spans="2:35" s="32" customFormat="1" ht="87.6" hidden="1" customHeight="1" x14ac:dyDescent="0.25">
      <c r="B2410" s="131"/>
      <c r="C2410" s="132"/>
      <c r="D2410" s="131"/>
      <c r="E2410" s="133" t="str">
        <f>+Tabla1[[#This Row],[CODIGO ACTIVIDAD EN PPP Y LINEAMIENTO]]&amp;Tabla1[[#This Row],[ENTORNO/COMPONENTE]]</f>
        <v/>
      </c>
      <c r="F2410" s="134">
        <f>+VLOOKUP(Tabla1[[#This Row],[Columna1]],IG!$D$3:$L$1908,3,FALSE)</f>
        <v>0</v>
      </c>
      <c r="G2410" s="134">
        <f>+VLOOKUP(Tabla1[[#This Row],[Columna1]],IG!$D$3:$W$1908,4,FALSE)</f>
        <v>0</v>
      </c>
      <c r="H2410" s="134">
        <f>+VLOOKUP(Tabla1[[#This Row],[Columna1]],IG!$D$3:$W$1908,5,FALSE)</f>
        <v>0</v>
      </c>
      <c r="I2410" s="134">
        <f>+VLOOKUP(Tabla1[[#This Row],[Columna1]],IG!$D$3:$W$1908,6,FALSE)</f>
        <v>0</v>
      </c>
      <c r="J2410" s="134">
        <f>+VLOOKUP(Tabla1[[#This Row],[Columna1]],IG!$D$3:$W$1908,7,FALSE)</f>
        <v>0</v>
      </c>
      <c r="K2410" s="130"/>
      <c r="L2410" s="131"/>
      <c r="M2410" s="133" t="str">
        <f>+Tabla1[[#This Row],[Columna1]]&amp;Tabla1[[#This Row],[LOCALIDAD]]&amp;Tabla1[[#This Row],[MES]]</f>
        <v/>
      </c>
      <c r="N2410" s="29"/>
      <c r="O2410" s="135">
        <f>+VLOOKUP(Tabla1[[#This Row],[concatenar]],IG!$M$3:$W$1908,2,FALSE)</f>
        <v>0</v>
      </c>
      <c r="P2410" s="50">
        <f>+VLOOKUP(Tabla1[[#This Row],[concatenar]],IG!$M$3:$W$1908,3,FALSE)</f>
        <v>0</v>
      </c>
      <c r="Q2410" s="103">
        <f>+VLOOKUP(Tabla1[[#This Row],[concatenar]],IG!$M$3:$W$1908,8,FALSE)</f>
        <v>0</v>
      </c>
      <c r="R2410" s="97">
        <f>+VLOOKUP(Tabla1[[#This Row],[concatenar]],IG!$M$3:$W$1908,9,FALSE)</f>
        <v>0</v>
      </c>
      <c r="S2410" s="136">
        <f>+VLOOKUP(Tabla1[[#This Row],[concatenar]],IG!$M$3:$W$1908,10,FALSE)</f>
        <v>0</v>
      </c>
      <c r="T2410" s="137">
        <f>+VLOOKUP(Tabla1[[#This Row],[concatenar]],IG!$M$3:$W$1908,11,FALSE)</f>
        <v>0</v>
      </c>
      <c r="U2410" s="130"/>
      <c r="V2410" s="138"/>
      <c r="W2410" s="130"/>
      <c r="X2410" s="29"/>
      <c r="Y2410" s="139">
        <f>ROUND(Tabla1[[#This Row],[VALOR UNITARIO SEGUIMIENTO FINANCIERO
2024]]*Tabla1[[#This Row],[MET AFECTADA PORLA GLOSA
RECURSOS 2024]]*Tabla1[[#This Row],[Porcentaje de Glosa]],0)</f>
        <v>0</v>
      </c>
      <c r="Z2410" s="51">
        <f>ROUND(Tabla1[[#This Row],[VALOR UNITARIO SEGUIMIENTO FINANCIERO
2025]]*Tabla1[[#This Row],[META AFECTADA PORLA GLOSA
RECURSOS 2025]]*Tabla1[[#This Row],[Porcentaje de Glosa]],0)</f>
        <v>0</v>
      </c>
      <c r="AA2410" s="51">
        <f>ROUND(Tabla1[[#This Row],[VALOR DE LA GLOSA 2024]]+Tabla1[[#This Row],[VALOR DE LA GLOSA 2025]],0)</f>
        <v>0</v>
      </c>
      <c r="AB2410" s="56"/>
      <c r="AC2410" s="130"/>
      <c r="AD2410" s="140"/>
      <c r="AE2410" s="130"/>
      <c r="AF2410" s="140">
        <f>ROUND(Tabla1[[#This Row],[VALOR TOTAL DE LA GLOSA]]-Tabla1[[#This Row],[Valor soportado por la Subred]],0)</f>
        <v>0</v>
      </c>
      <c r="AG2410" s="130"/>
      <c r="AH2410" s="130"/>
      <c r="AI2410" s="140">
        <f>ROUND(Tabla1[[#This Row],[VALOR GLOSA DEFINITIVA]]-Tabla1[[#This Row],[VALOR LEVANTADO EN LIQUIDACION]],0)</f>
        <v>0</v>
      </c>
    </row>
    <row r="2411" spans="2:35" s="32" customFormat="1" ht="87.6" hidden="1" customHeight="1" x14ac:dyDescent="0.25">
      <c r="B2411" s="131"/>
      <c r="C2411" s="132"/>
      <c r="D2411" s="131"/>
      <c r="E2411" s="133" t="str">
        <f>+Tabla1[[#This Row],[CODIGO ACTIVIDAD EN PPP Y LINEAMIENTO]]&amp;Tabla1[[#This Row],[ENTORNO/COMPONENTE]]</f>
        <v/>
      </c>
      <c r="F2411" s="134">
        <f>+VLOOKUP(Tabla1[[#This Row],[Columna1]],IG!$D$3:$L$1908,3,FALSE)</f>
        <v>0</v>
      </c>
      <c r="G2411" s="134">
        <f>+VLOOKUP(Tabla1[[#This Row],[Columna1]],IG!$D$3:$W$1908,4,FALSE)</f>
        <v>0</v>
      </c>
      <c r="H2411" s="134">
        <f>+VLOOKUP(Tabla1[[#This Row],[Columna1]],IG!$D$3:$W$1908,5,FALSE)</f>
        <v>0</v>
      </c>
      <c r="I2411" s="134">
        <f>+VLOOKUP(Tabla1[[#This Row],[Columna1]],IG!$D$3:$W$1908,6,FALSE)</f>
        <v>0</v>
      </c>
      <c r="J2411" s="134">
        <f>+VLOOKUP(Tabla1[[#This Row],[Columna1]],IG!$D$3:$W$1908,7,FALSE)</f>
        <v>0</v>
      </c>
      <c r="K2411" s="130"/>
      <c r="L2411" s="131"/>
      <c r="M2411" s="133" t="str">
        <f>+Tabla1[[#This Row],[Columna1]]&amp;Tabla1[[#This Row],[LOCALIDAD]]&amp;Tabla1[[#This Row],[MES]]</f>
        <v/>
      </c>
      <c r="N2411" s="29"/>
      <c r="O2411" s="135">
        <f>+VLOOKUP(Tabla1[[#This Row],[concatenar]],IG!$M$3:$W$1908,2,FALSE)</f>
        <v>0</v>
      </c>
      <c r="P2411" s="50">
        <f>+VLOOKUP(Tabla1[[#This Row],[concatenar]],IG!$M$3:$W$1908,3,FALSE)</f>
        <v>0</v>
      </c>
      <c r="Q2411" s="103">
        <f>+VLOOKUP(Tabla1[[#This Row],[concatenar]],IG!$M$3:$W$1908,8,FALSE)</f>
        <v>0</v>
      </c>
      <c r="R2411" s="97">
        <f>+VLOOKUP(Tabla1[[#This Row],[concatenar]],IG!$M$3:$W$1908,9,FALSE)</f>
        <v>0</v>
      </c>
      <c r="S2411" s="136">
        <f>+VLOOKUP(Tabla1[[#This Row],[concatenar]],IG!$M$3:$W$1908,10,FALSE)</f>
        <v>0</v>
      </c>
      <c r="T2411" s="137">
        <f>+VLOOKUP(Tabla1[[#This Row],[concatenar]],IG!$M$3:$W$1908,11,FALSE)</f>
        <v>0</v>
      </c>
      <c r="U2411" s="130"/>
      <c r="V2411" s="138"/>
      <c r="W2411" s="130"/>
      <c r="X2411" s="29"/>
      <c r="Y2411" s="139">
        <f>ROUND(Tabla1[[#This Row],[VALOR UNITARIO SEGUIMIENTO FINANCIERO
2024]]*Tabla1[[#This Row],[MET AFECTADA PORLA GLOSA
RECURSOS 2024]]*Tabla1[[#This Row],[Porcentaje de Glosa]],0)</f>
        <v>0</v>
      </c>
      <c r="Z2411" s="51">
        <f>ROUND(Tabla1[[#This Row],[VALOR UNITARIO SEGUIMIENTO FINANCIERO
2025]]*Tabla1[[#This Row],[META AFECTADA PORLA GLOSA
RECURSOS 2025]]*Tabla1[[#This Row],[Porcentaje de Glosa]],0)</f>
        <v>0</v>
      </c>
      <c r="AA2411" s="51">
        <f>ROUND(Tabla1[[#This Row],[VALOR DE LA GLOSA 2024]]+Tabla1[[#This Row],[VALOR DE LA GLOSA 2025]],0)</f>
        <v>0</v>
      </c>
      <c r="AB2411" s="56"/>
      <c r="AC2411" s="130"/>
      <c r="AD2411" s="140"/>
      <c r="AE2411" s="130"/>
      <c r="AF2411" s="140">
        <f>ROUND(Tabla1[[#This Row],[VALOR TOTAL DE LA GLOSA]]-Tabla1[[#This Row],[Valor soportado por la Subred]],0)</f>
        <v>0</v>
      </c>
      <c r="AG2411" s="130"/>
      <c r="AH2411" s="130"/>
      <c r="AI2411" s="140">
        <f>ROUND(Tabla1[[#This Row],[VALOR GLOSA DEFINITIVA]]-Tabla1[[#This Row],[VALOR LEVANTADO EN LIQUIDACION]],0)</f>
        <v>0</v>
      </c>
    </row>
    <row r="2412" spans="2:35" s="32" customFormat="1" ht="87.6" hidden="1" customHeight="1" x14ac:dyDescent="0.25">
      <c r="B2412" s="131"/>
      <c r="C2412" s="132"/>
      <c r="D2412" s="131"/>
      <c r="E2412" s="133" t="str">
        <f>+Tabla1[[#This Row],[CODIGO ACTIVIDAD EN PPP Y LINEAMIENTO]]&amp;Tabla1[[#This Row],[ENTORNO/COMPONENTE]]</f>
        <v/>
      </c>
      <c r="F2412" s="134">
        <f>+VLOOKUP(Tabla1[[#This Row],[Columna1]],IG!$D$3:$L$1908,3,FALSE)</f>
        <v>0</v>
      </c>
      <c r="G2412" s="134">
        <f>+VLOOKUP(Tabla1[[#This Row],[Columna1]],IG!$D$3:$W$1908,4,FALSE)</f>
        <v>0</v>
      </c>
      <c r="H2412" s="134">
        <f>+VLOOKUP(Tabla1[[#This Row],[Columna1]],IG!$D$3:$W$1908,5,FALSE)</f>
        <v>0</v>
      </c>
      <c r="I2412" s="134">
        <f>+VLOOKUP(Tabla1[[#This Row],[Columna1]],IG!$D$3:$W$1908,6,FALSE)</f>
        <v>0</v>
      </c>
      <c r="J2412" s="134">
        <f>+VLOOKUP(Tabla1[[#This Row],[Columna1]],IG!$D$3:$W$1908,7,FALSE)</f>
        <v>0</v>
      </c>
      <c r="K2412" s="130"/>
      <c r="L2412" s="131"/>
      <c r="M2412" s="133" t="str">
        <f>+Tabla1[[#This Row],[Columna1]]&amp;Tabla1[[#This Row],[LOCALIDAD]]&amp;Tabla1[[#This Row],[MES]]</f>
        <v/>
      </c>
      <c r="N2412" s="29"/>
      <c r="O2412" s="135">
        <f>+VLOOKUP(Tabla1[[#This Row],[concatenar]],IG!$M$3:$W$1908,2,FALSE)</f>
        <v>0</v>
      </c>
      <c r="P2412" s="50">
        <f>+VLOOKUP(Tabla1[[#This Row],[concatenar]],IG!$M$3:$W$1908,3,FALSE)</f>
        <v>0</v>
      </c>
      <c r="Q2412" s="103">
        <f>+VLOOKUP(Tabla1[[#This Row],[concatenar]],IG!$M$3:$W$1908,8,FALSE)</f>
        <v>0</v>
      </c>
      <c r="R2412" s="97">
        <f>+VLOOKUP(Tabla1[[#This Row],[concatenar]],IG!$M$3:$W$1908,9,FALSE)</f>
        <v>0</v>
      </c>
      <c r="S2412" s="136">
        <f>+VLOOKUP(Tabla1[[#This Row],[concatenar]],IG!$M$3:$W$1908,10,FALSE)</f>
        <v>0</v>
      </c>
      <c r="T2412" s="137">
        <f>+VLOOKUP(Tabla1[[#This Row],[concatenar]],IG!$M$3:$W$1908,11,FALSE)</f>
        <v>0</v>
      </c>
      <c r="U2412" s="130"/>
      <c r="V2412" s="138"/>
      <c r="W2412" s="130"/>
      <c r="X2412" s="29"/>
      <c r="Y2412" s="139">
        <f>ROUND(Tabla1[[#This Row],[VALOR UNITARIO SEGUIMIENTO FINANCIERO
2024]]*Tabla1[[#This Row],[MET AFECTADA PORLA GLOSA
RECURSOS 2024]]*Tabla1[[#This Row],[Porcentaje de Glosa]],0)</f>
        <v>0</v>
      </c>
      <c r="Z2412" s="51">
        <f>ROUND(Tabla1[[#This Row],[VALOR UNITARIO SEGUIMIENTO FINANCIERO
2025]]*Tabla1[[#This Row],[META AFECTADA PORLA GLOSA
RECURSOS 2025]]*Tabla1[[#This Row],[Porcentaje de Glosa]],0)</f>
        <v>0</v>
      </c>
      <c r="AA2412" s="51">
        <f>ROUND(Tabla1[[#This Row],[VALOR DE LA GLOSA 2024]]+Tabla1[[#This Row],[VALOR DE LA GLOSA 2025]],0)</f>
        <v>0</v>
      </c>
      <c r="AB2412" s="56"/>
      <c r="AC2412" s="130"/>
      <c r="AD2412" s="140"/>
      <c r="AE2412" s="130"/>
      <c r="AF2412" s="140">
        <f>ROUND(Tabla1[[#This Row],[VALOR TOTAL DE LA GLOSA]]-Tabla1[[#This Row],[Valor soportado por la Subred]],0)</f>
        <v>0</v>
      </c>
      <c r="AG2412" s="130"/>
      <c r="AH2412" s="130"/>
      <c r="AI2412" s="140">
        <f>ROUND(Tabla1[[#This Row],[VALOR GLOSA DEFINITIVA]]-Tabla1[[#This Row],[VALOR LEVANTADO EN LIQUIDACION]],0)</f>
        <v>0</v>
      </c>
    </row>
    <row r="2413" spans="2:35" s="32" customFormat="1" ht="87.6" hidden="1" customHeight="1" x14ac:dyDescent="0.25">
      <c r="B2413" s="131"/>
      <c r="C2413" s="132"/>
      <c r="D2413" s="131"/>
      <c r="E2413" s="133" t="str">
        <f>+Tabla1[[#This Row],[CODIGO ACTIVIDAD EN PPP Y LINEAMIENTO]]&amp;Tabla1[[#This Row],[ENTORNO/COMPONENTE]]</f>
        <v/>
      </c>
      <c r="F2413" s="134">
        <f>+VLOOKUP(Tabla1[[#This Row],[Columna1]],IG!$D$3:$L$1908,3,FALSE)</f>
        <v>0</v>
      </c>
      <c r="G2413" s="134">
        <f>+VLOOKUP(Tabla1[[#This Row],[Columna1]],IG!$D$3:$W$1908,4,FALSE)</f>
        <v>0</v>
      </c>
      <c r="H2413" s="134">
        <f>+VLOOKUP(Tabla1[[#This Row],[Columna1]],IG!$D$3:$W$1908,5,FALSE)</f>
        <v>0</v>
      </c>
      <c r="I2413" s="134">
        <f>+VLOOKUP(Tabla1[[#This Row],[Columna1]],IG!$D$3:$W$1908,6,FALSE)</f>
        <v>0</v>
      </c>
      <c r="J2413" s="134">
        <f>+VLOOKUP(Tabla1[[#This Row],[Columna1]],IG!$D$3:$W$1908,7,FALSE)</f>
        <v>0</v>
      </c>
      <c r="K2413" s="130"/>
      <c r="L2413" s="131"/>
      <c r="M2413" s="133" t="str">
        <f>+Tabla1[[#This Row],[Columna1]]&amp;Tabla1[[#This Row],[LOCALIDAD]]&amp;Tabla1[[#This Row],[MES]]</f>
        <v/>
      </c>
      <c r="N2413" s="29"/>
      <c r="O2413" s="135">
        <f>+VLOOKUP(Tabla1[[#This Row],[concatenar]],IG!$M$3:$W$1908,2,FALSE)</f>
        <v>0</v>
      </c>
      <c r="P2413" s="50">
        <f>+VLOOKUP(Tabla1[[#This Row],[concatenar]],IG!$M$3:$W$1908,3,FALSE)</f>
        <v>0</v>
      </c>
      <c r="Q2413" s="103">
        <f>+VLOOKUP(Tabla1[[#This Row],[concatenar]],IG!$M$3:$W$1908,8,FALSE)</f>
        <v>0</v>
      </c>
      <c r="R2413" s="97">
        <f>+VLOOKUP(Tabla1[[#This Row],[concatenar]],IG!$M$3:$W$1908,9,FALSE)</f>
        <v>0</v>
      </c>
      <c r="S2413" s="136">
        <f>+VLOOKUP(Tabla1[[#This Row],[concatenar]],IG!$M$3:$W$1908,10,FALSE)</f>
        <v>0</v>
      </c>
      <c r="T2413" s="137">
        <f>+VLOOKUP(Tabla1[[#This Row],[concatenar]],IG!$M$3:$W$1908,11,FALSE)</f>
        <v>0</v>
      </c>
      <c r="U2413" s="130"/>
      <c r="V2413" s="138"/>
      <c r="W2413" s="130"/>
      <c r="X2413" s="29"/>
      <c r="Y2413" s="139">
        <f>ROUND(Tabla1[[#This Row],[VALOR UNITARIO SEGUIMIENTO FINANCIERO
2024]]*Tabla1[[#This Row],[MET AFECTADA PORLA GLOSA
RECURSOS 2024]]*Tabla1[[#This Row],[Porcentaje de Glosa]],0)</f>
        <v>0</v>
      </c>
      <c r="Z2413" s="51">
        <f>ROUND(Tabla1[[#This Row],[VALOR UNITARIO SEGUIMIENTO FINANCIERO
2025]]*Tabla1[[#This Row],[META AFECTADA PORLA GLOSA
RECURSOS 2025]]*Tabla1[[#This Row],[Porcentaje de Glosa]],0)</f>
        <v>0</v>
      </c>
      <c r="AA2413" s="51">
        <f>ROUND(Tabla1[[#This Row],[VALOR DE LA GLOSA 2024]]+Tabla1[[#This Row],[VALOR DE LA GLOSA 2025]],0)</f>
        <v>0</v>
      </c>
      <c r="AB2413" s="56"/>
      <c r="AC2413" s="130"/>
      <c r="AD2413" s="140"/>
      <c r="AE2413" s="130"/>
      <c r="AF2413" s="140">
        <f>ROUND(Tabla1[[#This Row],[VALOR TOTAL DE LA GLOSA]]-Tabla1[[#This Row],[Valor soportado por la Subred]],0)</f>
        <v>0</v>
      </c>
      <c r="AG2413" s="130"/>
      <c r="AH2413" s="130"/>
      <c r="AI2413" s="140">
        <f>ROUND(Tabla1[[#This Row],[VALOR GLOSA DEFINITIVA]]-Tabla1[[#This Row],[VALOR LEVANTADO EN LIQUIDACION]],0)</f>
        <v>0</v>
      </c>
    </row>
    <row r="2414" spans="2:35" s="32" customFormat="1" ht="87.6" hidden="1" customHeight="1" x14ac:dyDescent="0.25">
      <c r="B2414" s="131"/>
      <c r="C2414" s="132"/>
      <c r="D2414" s="131"/>
      <c r="E2414" s="133" t="str">
        <f>+Tabla1[[#This Row],[CODIGO ACTIVIDAD EN PPP Y LINEAMIENTO]]&amp;Tabla1[[#This Row],[ENTORNO/COMPONENTE]]</f>
        <v/>
      </c>
      <c r="F2414" s="134">
        <f>+VLOOKUP(Tabla1[[#This Row],[Columna1]],IG!$D$3:$L$1908,3,FALSE)</f>
        <v>0</v>
      </c>
      <c r="G2414" s="134">
        <f>+VLOOKUP(Tabla1[[#This Row],[Columna1]],IG!$D$3:$W$1908,4,FALSE)</f>
        <v>0</v>
      </c>
      <c r="H2414" s="134">
        <f>+VLOOKUP(Tabla1[[#This Row],[Columna1]],IG!$D$3:$W$1908,5,FALSE)</f>
        <v>0</v>
      </c>
      <c r="I2414" s="134">
        <f>+VLOOKUP(Tabla1[[#This Row],[Columna1]],IG!$D$3:$W$1908,6,FALSE)</f>
        <v>0</v>
      </c>
      <c r="J2414" s="134">
        <f>+VLOOKUP(Tabla1[[#This Row],[Columna1]],IG!$D$3:$W$1908,7,FALSE)</f>
        <v>0</v>
      </c>
      <c r="K2414" s="130"/>
      <c r="L2414" s="131"/>
      <c r="M2414" s="133" t="str">
        <f>+Tabla1[[#This Row],[Columna1]]&amp;Tabla1[[#This Row],[LOCALIDAD]]&amp;Tabla1[[#This Row],[MES]]</f>
        <v/>
      </c>
      <c r="N2414" s="29"/>
      <c r="O2414" s="135">
        <f>+VLOOKUP(Tabla1[[#This Row],[concatenar]],IG!$M$3:$W$1908,2,FALSE)</f>
        <v>0</v>
      </c>
      <c r="P2414" s="50">
        <f>+VLOOKUP(Tabla1[[#This Row],[concatenar]],IG!$M$3:$W$1908,3,FALSE)</f>
        <v>0</v>
      </c>
      <c r="Q2414" s="103">
        <f>+VLOOKUP(Tabla1[[#This Row],[concatenar]],IG!$M$3:$W$1908,8,FALSE)</f>
        <v>0</v>
      </c>
      <c r="R2414" s="97">
        <f>+VLOOKUP(Tabla1[[#This Row],[concatenar]],IG!$M$3:$W$1908,9,FALSE)</f>
        <v>0</v>
      </c>
      <c r="S2414" s="136">
        <f>+VLOOKUP(Tabla1[[#This Row],[concatenar]],IG!$M$3:$W$1908,10,FALSE)</f>
        <v>0</v>
      </c>
      <c r="T2414" s="137">
        <f>+VLOOKUP(Tabla1[[#This Row],[concatenar]],IG!$M$3:$W$1908,11,FALSE)</f>
        <v>0</v>
      </c>
      <c r="U2414" s="130"/>
      <c r="V2414" s="138"/>
      <c r="W2414" s="130"/>
      <c r="X2414" s="29"/>
      <c r="Y2414" s="139">
        <f>ROUND(Tabla1[[#This Row],[VALOR UNITARIO SEGUIMIENTO FINANCIERO
2024]]*Tabla1[[#This Row],[MET AFECTADA PORLA GLOSA
RECURSOS 2024]]*Tabla1[[#This Row],[Porcentaje de Glosa]],0)</f>
        <v>0</v>
      </c>
      <c r="Z2414" s="51">
        <f>ROUND(Tabla1[[#This Row],[VALOR UNITARIO SEGUIMIENTO FINANCIERO
2025]]*Tabla1[[#This Row],[META AFECTADA PORLA GLOSA
RECURSOS 2025]]*Tabla1[[#This Row],[Porcentaje de Glosa]],0)</f>
        <v>0</v>
      </c>
      <c r="AA2414" s="51">
        <f>ROUND(Tabla1[[#This Row],[VALOR DE LA GLOSA 2024]]+Tabla1[[#This Row],[VALOR DE LA GLOSA 2025]],0)</f>
        <v>0</v>
      </c>
      <c r="AB2414" s="56"/>
      <c r="AC2414" s="130"/>
      <c r="AD2414" s="140"/>
      <c r="AE2414" s="130"/>
      <c r="AF2414" s="140">
        <f>ROUND(Tabla1[[#This Row],[VALOR TOTAL DE LA GLOSA]]-Tabla1[[#This Row],[Valor soportado por la Subred]],0)</f>
        <v>0</v>
      </c>
      <c r="AG2414" s="130"/>
      <c r="AH2414" s="130"/>
      <c r="AI2414" s="140">
        <f>ROUND(Tabla1[[#This Row],[VALOR GLOSA DEFINITIVA]]-Tabla1[[#This Row],[VALOR LEVANTADO EN LIQUIDACION]],0)</f>
        <v>0</v>
      </c>
    </row>
    <row r="2415" spans="2:35" s="32" customFormat="1" ht="87.6" hidden="1" customHeight="1" x14ac:dyDescent="0.25">
      <c r="B2415" s="131"/>
      <c r="C2415" s="132"/>
      <c r="D2415" s="131"/>
      <c r="E2415" s="133" t="str">
        <f>+Tabla1[[#This Row],[CODIGO ACTIVIDAD EN PPP Y LINEAMIENTO]]&amp;Tabla1[[#This Row],[ENTORNO/COMPONENTE]]</f>
        <v/>
      </c>
      <c r="F2415" s="134">
        <f>+VLOOKUP(Tabla1[[#This Row],[Columna1]],IG!$D$3:$L$1908,3,FALSE)</f>
        <v>0</v>
      </c>
      <c r="G2415" s="134">
        <f>+VLOOKUP(Tabla1[[#This Row],[Columna1]],IG!$D$3:$W$1908,4,FALSE)</f>
        <v>0</v>
      </c>
      <c r="H2415" s="134">
        <f>+VLOOKUP(Tabla1[[#This Row],[Columna1]],IG!$D$3:$W$1908,5,FALSE)</f>
        <v>0</v>
      </c>
      <c r="I2415" s="134">
        <f>+VLOOKUP(Tabla1[[#This Row],[Columna1]],IG!$D$3:$W$1908,6,FALSE)</f>
        <v>0</v>
      </c>
      <c r="J2415" s="134">
        <f>+VLOOKUP(Tabla1[[#This Row],[Columna1]],IG!$D$3:$W$1908,7,FALSE)</f>
        <v>0</v>
      </c>
      <c r="K2415" s="130"/>
      <c r="L2415" s="131"/>
      <c r="M2415" s="133" t="str">
        <f>+Tabla1[[#This Row],[Columna1]]&amp;Tabla1[[#This Row],[LOCALIDAD]]&amp;Tabla1[[#This Row],[MES]]</f>
        <v/>
      </c>
      <c r="N2415" s="29"/>
      <c r="O2415" s="135">
        <f>+VLOOKUP(Tabla1[[#This Row],[concatenar]],IG!$M$3:$W$1908,2,FALSE)</f>
        <v>0</v>
      </c>
      <c r="P2415" s="50">
        <f>+VLOOKUP(Tabla1[[#This Row],[concatenar]],IG!$M$3:$W$1908,3,FALSE)</f>
        <v>0</v>
      </c>
      <c r="Q2415" s="103">
        <f>+VLOOKUP(Tabla1[[#This Row],[concatenar]],IG!$M$3:$W$1908,8,FALSE)</f>
        <v>0</v>
      </c>
      <c r="R2415" s="97">
        <f>+VLOOKUP(Tabla1[[#This Row],[concatenar]],IG!$M$3:$W$1908,9,FALSE)</f>
        <v>0</v>
      </c>
      <c r="S2415" s="136">
        <f>+VLOOKUP(Tabla1[[#This Row],[concatenar]],IG!$M$3:$W$1908,10,FALSE)</f>
        <v>0</v>
      </c>
      <c r="T2415" s="137">
        <f>+VLOOKUP(Tabla1[[#This Row],[concatenar]],IG!$M$3:$W$1908,11,FALSE)</f>
        <v>0</v>
      </c>
      <c r="U2415" s="130"/>
      <c r="V2415" s="138"/>
      <c r="W2415" s="130"/>
      <c r="X2415" s="29"/>
      <c r="Y2415" s="139">
        <f>ROUND(Tabla1[[#This Row],[VALOR UNITARIO SEGUIMIENTO FINANCIERO
2024]]*Tabla1[[#This Row],[MET AFECTADA PORLA GLOSA
RECURSOS 2024]]*Tabla1[[#This Row],[Porcentaje de Glosa]],0)</f>
        <v>0</v>
      </c>
      <c r="Z2415" s="51">
        <f>ROUND(Tabla1[[#This Row],[VALOR UNITARIO SEGUIMIENTO FINANCIERO
2025]]*Tabla1[[#This Row],[META AFECTADA PORLA GLOSA
RECURSOS 2025]]*Tabla1[[#This Row],[Porcentaje de Glosa]],0)</f>
        <v>0</v>
      </c>
      <c r="AA2415" s="51">
        <f>ROUND(Tabla1[[#This Row],[VALOR DE LA GLOSA 2024]]+Tabla1[[#This Row],[VALOR DE LA GLOSA 2025]],0)</f>
        <v>0</v>
      </c>
      <c r="AB2415" s="56"/>
      <c r="AC2415" s="130"/>
      <c r="AD2415" s="140"/>
      <c r="AE2415" s="130"/>
      <c r="AF2415" s="140">
        <f>ROUND(Tabla1[[#This Row],[VALOR TOTAL DE LA GLOSA]]-Tabla1[[#This Row],[Valor soportado por la Subred]],0)</f>
        <v>0</v>
      </c>
      <c r="AG2415" s="130"/>
      <c r="AH2415" s="130"/>
      <c r="AI2415" s="140">
        <f>ROUND(Tabla1[[#This Row],[VALOR GLOSA DEFINITIVA]]-Tabla1[[#This Row],[VALOR LEVANTADO EN LIQUIDACION]],0)</f>
        <v>0</v>
      </c>
    </row>
    <row r="2416" spans="2:35" s="32" customFormat="1" ht="87.6" hidden="1" customHeight="1" x14ac:dyDescent="0.25">
      <c r="B2416" s="131"/>
      <c r="C2416" s="132"/>
      <c r="D2416" s="131"/>
      <c r="E2416" s="133" t="str">
        <f>+Tabla1[[#This Row],[CODIGO ACTIVIDAD EN PPP Y LINEAMIENTO]]&amp;Tabla1[[#This Row],[ENTORNO/COMPONENTE]]</f>
        <v/>
      </c>
      <c r="F2416" s="134">
        <f>+VLOOKUP(Tabla1[[#This Row],[Columna1]],IG!$D$3:$L$1908,3,FALSE)</f>
        <v>0</v>
      </c>
      <c r="G2416" s="134">
        <f>+VLOOKUP(Tabla1[[#This Row],[Columna1]],IG!$D$3:$W$1908,4,FALSE)</f>
        <v>0</v>
      </c>
      <c r="H2416" s="134">
        <f>+VLOOKUP(Tabla1[[#This Row],[Columna1]],IG!$D$3:$W$1908,5,FALSE)</f>
        <v>0</v>
      </c>
      <c r="I2416" s="134">
        <f>+VLOOKUP(Tabla1[[#This Row],[Columna1]],IG!$D$3:$W$1908,6,FALSE)</f>
        <v>0</v>
      </c>
      <c r="J2416" s="134">
        <f>+VLOOKUP(Tabla1[[#This Row],[Columna1]],IG!$D$3:$W$1908,7,FALSE)</f>
        <v>0</v>
      </c>
      <c r="K2416" s="130"/>
      <c r="L2416" s="131"/>
      <c r="M2416" s="133" t="str">
        <f>+Tabla1[[#This Row],[Columna1]]&amp;Tabla1[[#This Row],[LOCALIDAD]]&amp;Tabla1[[#This Row],[MES]]</f>
        <v/>
      </c>
      <c r="N2416" s="29"/>
      <c r="O2416" s="135">
        <f>+VLOOKUP(Tabla1[[#This Row],[concatenar]],IG!$M$3:$W$1908,2,FALSE)</f>
        <v>0</v>
      </c>
      <c r="P2416" s="50">
        <f>+VLOOKUP(Tabla1[[#This Row],[concatenar]],IG!$M$3:$W$1908,3,FALSE)</f>
        <v>0</v>
      </c>
      <c r="Q2416" s="103">
        <f>+VLOOKUP(Tabla1[[#This Row],[concatenar]],IG!$M$3:$W$1908,8,FALSE)</f>
        <v>0</v>
      </c>
      <c r="R2416" s="97">
        <f>+VLOOKUP(Tabla1[[#This Row],[concatenar]],IG!$M$3:$W$1908,9,FALSE)</f>
        <v>0</v>
      </c>
      <c r="S2416" s="136">
        <f>+VLOOKUP(Tabla1[[#This Row],[concatenar]],IG!$M$3:$W$1908,10,FALSE)</f>
        <v>0</v>
      </c>
      <c r="T2416" s="137">
        <f>+VLOOKUP(Tabla1[[#This Row],[concatenar]],IG!$M$3:$W$1908,11,FALSE)</f>
        <v>0</v>
      </c>
      <c r="U2416" s="130"/>
      <c r="V2416" s="138"/>
      <c r="W2416" s="130"/>
      <c r="X2416" s="29"/>
      <c r="Y2416" s="139">
        <f>ROUND(Tabla1[[#This Row],[VALOR UNITARIO SEGUIMIENTO FINANCIERO
2024]]*Tabla1[[#This Row],[MET AFECTADA PORLA GLOSA
RECURSOS 2024]]*Tabla1[[#This Row],[Porcentaje de Glosa]],0)</f>
        <v>0</v>
      </c>
      <c r="Z2416" s="51">
        <f>ROUND(Tabla1[[#This Row],[VALOR UNITARIO SEGUIMIENTO FINANCIERO
2025]]*Tabla1[[#This Row],[META AFECTADA PORLA GLOSA
RECURSOS 2025]]*Tabla1[[#This Row],[Porcentaje de Glosa]],0)</f>
        <v>0</v>
      </c>
      <c r="AA2416" s="51">
        <f>ROUND(Tabla1[[#This Row],[VALOR DE LA GLOSA 2024]]+Tabla1[[#This Row],[VALOR DE LA GLOSA 2025]],0)</f>
        <v>0</v>
      </c>
      <c r="AB2416" s="56"/>
      <c r="AC2416" s="130"/>
      <c r="AD2416" s="140"/>
      <c r="AE2416" s="130"/>
      <c r="AF2416" s="140">
        <f>ROUND(Tabla1[[#This Row],[VALOR TOTAL DE LA GLOSA]]-Tabla1[[#This Row],[Valor soportado por la Subred]],0)</f>
        <v>0</v>
      </c>
      <c r="AG2416" s="130"/>
      <c r="AH2416" s="130"/>
      <c r="AI2416" s="140">
        <f>ROUND(Tabla1[[#This Row],[VALOR GLOSA DEFINITIVA]]-Tabla1[[#This Row],[VALOR LEVANTADO EN LIQUIDACION]],0)</f>
        <v>0</v>
      </c>
    </row>
    <row r="2417" spans="2:35" s="32" customFormat="1" ht="87.6" hidden="1" customHeight="1" x14ac:dyDescent="0.25">
      <c r="B2417" s="131"/>
      <c r="C2417" s="132"/>
      <c r="D2417" s="131"/>
      <c r="E2417" s="133" t="str">
        <f>+Tabla1[[#This Row],[CODIGO ACTIVIDAD EN PPP Y LINEAMIENTO]]&amp;Tabla1[[#This Row],[ENTORNO/COMPONENTE]]</f>
        <v/>
      </c>
      <c r="F2417" s="134">
        <f>+VLOOKUP(Tabla1[[#This Row],[Columna1]],IG!$D$3:$L$1908,3,FALSE)</f>
        <v>0</v>
      </c>
      <c r="G2417" s="134">
        <f>+VLOOKUP(Tabla1[[#This Row],[Columna1]],IG!$D$3:$W$1908,4,FALSE)</f>
        <v>0</v>
      </c>
      <c r="H2417" s="134">
        <f>+VLOOKUP(Tabla1[[#This Row],[Columna1]],IG!$D$3:$W$1908,5,FALSE)</f>
        <v>0</v>
      </c>
      <c r="I2417" s="134">
        <f>+VLOOKUP(Tabla1[[#This Row],[Columna1]],IG!$D$3:$W$1908,6,FALSE)</f>
        <v>0</v>
      </c>
      <c r="J2417" s="134">
        <f>+VLOOKUP(Tabla1[[#This Row],[Columna1]],IG!$D$3:$W$1908,7,FALSE)</f>
        <v>0</v>
      </c>
      <c r="K2417" s="130"/>
      <c r="L2417" s="131"/>
      <c r="M2417" s="133" t="str">
        <f>+Tabla1[[#This Row],[Columna1]]&amp;Tabla1[[#This Row],[LOCALIDAD]]&amp;Tabla1[[#This Row],[MES]]</f>
        <v/>
      </c>
      <c r="N2417" s="29"/>
      <c r="O2417" s="135">
        <f>+VLOOKUP(Tabla1[[#This Row],[concatenar]],IG!$M$3:$W$1908,2,FALSE)</f>
        <v>0</v>
      </c>
      <c r="P2417" s="50">
        <f>+VLOOKUP(Tabla1[[#This Row],[concatenar]],IG!$M$3:$W$1908,3,FALSE)</f>
        <v>0</v>
      </c>
      <c r="Q2417" s="103">
        <f>+VLOOKUP(Tabla1[[#This Row],[concatenar]],IG!$M$3:$W$1908,8,FALSE)</f>
        <v>0</v>
      </c>
      <c r="R2417" s="97">
        <f>+VLOOKUP(Tabla1[[#This Row],[concatenar]],IG!$M$3:$W$1908,9,FALSE)</f>
        <v>0</v>
      </c>
      <c r="S2417" s="136">
        <f>+VLOOKUP(Tabla1[[#This Row],[concatenar]],IG!$M$3:$W$1908,10,FALSE)</f>
        <v>0</v>
      </c>
      <c r="T2417" s="137">
        <f>+VLOOKUP(Tabla1[[#This Row],[concatenar]],IG!$M$3:$W$1908,11,FALSE)</f>
        <v>0</v>
      </c>
      <c r="U2417" s="130"/>
      <c r="V2417" s="138"/>
      <c r="W2417" s="130"/>
      <c r="X2417" s="29"/>
      <c r="Y2417" s="139">
        <f>ROUND(Tabla1[[#This Row],[VALOR UNITARIO SEGUIMIENTO FINANCIERO
2024]]*Tabla1[[#This Row],[MET AFECTADA PORLA GLOSA
RECURSOS 2024]]*Tabla1[[#This Row],[Porcentaje de Glosa]],0)</f>
        <v>0</v>
      </c>
      <c r="Z2417" s="51">
        <f>ROUND(Tabla1[[#This Row],[VALOR UNITARIO SEGUIMIENTO FINANCIERO
2025]]*Tabla1[[#This Row],[META AFECTADA PORLA GLOSA
RECURSOS 2025]]*Tabla1[[#This Row],[Porcentaje de Glosa]],0)</f>
        <v>0</v>
      </c>
      <c r="AA2417" s="51">
        <f>ROUND(Tabla1[[#This Row],[VALOR DE LA GLOSA 2024]]+Tabla1[[#This Row],[VALOR DE LA GLOSA 2025]],0)</f>
        <v>0</v>
      </c>
      <c r="AB2417" s="56"/>
      <c r="AC2417" s="130"/>
      <c r="AD2417" s="140"/>
      <c r="AE2417" s="130"/>
      <c r="AF2417" s="140">
        <f>ROUND(Tabla1[[#This Row],[VALOR TOTAL DE LA GLOSA]]-Tabla1[[#This Row],[Valor soportado por la Subred]],0)</f>
        <v>0</v>
      </c>
      <c r="AG2417" s="130"/>
      <c r="AH2417" s="130"/>
      <c r="AI2417" s="140">
        <f>ROUND(Tabla1[[#This Row],[VALOR GLOSA DEFINITIVA]]-Tabla1[[#This Row],[VALOR LEVANTADO EN LIQUIDACION]],0)</f>
        <v>0</v>
      </c>
    </row>
    <row r="2418" spans="2:35" s="32" customFormat="1" ht="87.6" hidden="1" customHeight="1" x14ac:dyDescent="0.25">
      <c r="B2418" s="131"/>
      <c r="C2418" s="132"/>
      <c r="D2418" s="131"/>
      <c r="E2418" s="133" t="str">
        <f>+Tabla1[[#This Row],[CODIGO ACTIVIDAD EN PPP Y LINEAMIENTO]]&amp;Tabla1[[#This Row],[ENTORNO/COMPONENTE]]</f>
        <v/>
      </c>
      <c r="F2418" s="134">
        <f>+VLOOKUP(Tabla1[[#This Row],[Columna1]],IG!$D$3:$L$1908,3,FALSE)</f>
        <v>0</v>
      </c>
      <c r="G2418" s="134">
        <f>+VLOOKUP(Tabla1[[#This Row],[Columna1]],IG!$D$3:$W$1908,4,FALSE)</f>
        <v>0</v>
      </c>
      <c r="H2418" s="134">
        <f>+VLOOKUP(Tabla1[[#This Row],[Columna1]],IG!$D$3:$W$1908,5,FALSE)</f>
        <v>0</v>
      </c>
      <c r="I2418" s="134">
        <f>+VLOOKUP(Tabla1[[#This Row],[Columna1]],IG!$D$3:$W$1908,6,FALSE)</f>
        <v>0</v>
      </c>
      <c r="J2418" s="134">
        <f>+VLOOKUP(Tabla1[[#This Row],[Columna1]],IG!$D$3:$W$1908,7,FALSE)</f>
        <v>0</v>
      </c>
      <c r="K2418" s="130"/>
      <c r="L2418" s="131"/>
      <c r="M2418" s="133" t="str">
        <f>+Tabla1[[#This Row],[Columna1]]&amp;Tabla1[[#This Row],[LOCALIDAD]]&amp;Tabla1[[#This Row],[MES]]</f>
        <v/>
      </c>
      <c r="N2418" s="29"/>
      <c r="O2418" s="135">
        <f>+VLOOKUP(Tabla1[[#This Row],[concatenar]],IG!$M$3:$W$1908,2,FALSE)</f>
        <v>0</v>
      </c>
      <c r="P2418" s="50">
        <f>+VLOOKUP(Tabla1[[#This Row],[concatenar]],IG!$M$3:$W$1908,3,FALSE)</f>
        <v>0</v>
      </c>
      <c r="Q2418" s="103">
        <f>+VLOOKUP(Tabla1[[#This Row],[concatenar]],IG!$M$3:$W$1908,8,FALSE)</f>
        <v>0</v>
      </c>
      <c r="R2418" s="97">
        <f>+VLOOKUP(Tabla1[[#This Row],[concatenar]],IG!$M$3:$W$1908,9,FALSE)</f>
        <v>0</v>
      </c>
      <c r="S2418" s="136">
        <f>+VLOOKUP(Tabla1[[#This Row],[concatenar]],IG!$M$3:$W$1908,10,FALSE)</f>
        <v>0</v>
      </c>
      <c r="T2418" s="137">
        <f>+VLOOKUP(Tabla1[[#This Row],[concatenar]],IG!$M$3:$W$1908,11,FALSE)</f>
        <v>0</v>
      </c>
      <c r="U2418" s="130"/>
      <c r="V2418" s="138"/>
      <c r="W2418" s="130"/>
      <c r="X2418" s="29"/>
      <c r="Y2418" s="139">
        <f>ROUND(Tabla1[[#This Row],[VALOR UNITARIO SEGUIMIENTO FINANCIERO
2024]]*Tabla1[[#This Row],[MET AFECTADA PORLA GLOSA
RECURSOS 2024]]*Tabla1[[#This Row],[Porcentaje de Glosa]],0)</f>
        <v>0</v>
      </c>
      <c r="Z2418" s="51">
        <f>ROUND(Tabla1[[#This Row],[VALOR UNITARIO SEGUIMIENTO FINANCIERO
2025]]*Tabla1[[#This Row],[META AFECTADA PORLA GLOSA
RECURSOS 2025]]*Tabla1[[#This Row],[Porcentaje de Glosa]],0)</f>
        <v>0</v>
      </c>
      <c r="AA2418" s="51">
        <f>ROUND(Tabla1[[#This Row],[VALOR DE LA GLOSA 2024]]+Tabla1[[#This Row],[VALOR DE LA GLOSA 2025]],0)</f>
        <v>0</v>
      </c>
      <c r="AB2418" s="56"/>
      <c r="AC2418" s="130"/>
      <c r="AD2418" s="140"/>
      <c r="AE2418" s="130"/>
      <c r="AF2418" s="140">
        <f>ROUND(Tabla1[[#This Row],[VALOR TOTAL DE LA GLOSA]]-Tabla1[[#This Row],[Valor soportado por la Subred]],0)</f>
        <v>0</v>
      </c>
      <c r="AG2418" s="130"/>
      <c r="AH2418" s="130"/>
      <c r="AI2418" s="140">
        <f>ROUND(Tabla1[[#This Row],[VALOR GLOSA DEFINITIVA]]-Tabla1[[#This Row],[VALOR LEVANTADO EN LIQUIDACION]],0)</f>
        <v>0</v>
      </c>
    </row>
    <row r="2419" spans="2:35" s="32" customFormat="1" ht="87.6" hidden="1" customHeight="1" x14ac:dyDescent="0.25">
      <c r="B2419" s="131"/>
      <c r="C2419" s="132"/>
      <c r="D2419" s="131"/>
      <c r="E2419" s="133" t="str">
        <f>+Tabla1[[#This Row],[CODIGO ACTIVIDAD EN PPP Y LINEAMIENTO]]&amp;Tabla1[[#This Row],[ENTORNO/COMPONENTE]]</f>
        <v/>
      </c>
      <c r="F2419" s="134">
        <f>+VLOOKUP(Tabla1[[#This Row],[Columna1]],IG!$D$3:$L$1908,3,FALSE)</f>
        <v>0</v>
      </c>
      <c r="G2419" s="134">
        <f>+VLOOKUP(Tabla1[[#This Row],[Columna1]],IG!$D$3:$W$1908,4,FALSE)</f>
        <v>0</v>
      </c>
      <c r="H2419" s="134">
        <f>+VLOOKUP(Tabla1[[#This Row],[Columna1]],IG!$D$3:$W$1908,5,FALSE)</f>
        <v>0</v>
      </c>
      <c r="I2419" s="134">
        <f>+VLOOKUP(Tabla1[[#This Row],[Columna1]],IG!$D$3:$W$1908,6,FALSE)</f>
        <v>0</v>
      </c>
      <c r="J2419" s="134">
        <f>+VLOOKUP(Tabla1[[#This Row],[Columna1]],IG!$D$3:$W$1908,7,FALSE)</f>
        <v>0</v>
      </c>
      <c r="K2419" s="130"/>
      <c r="L2419" s="131"/>
      <c r="M2419" s="133" t="str">
        <f>+Tabla1[[#This Row],[Columna1]]&amp;Tabla1[[#This Row],[LOCALIDAD]]&amp;Tabla1[[#This Row],[MES]]</f>
        <v/>
      </c>
      <c r="N2419" s="29"/>
      <c r="O2419" s="135">
        <f>+VLOOKUP(Tabla1[[#This Row],[concatenar]],IG!$M$3:$W$1908,2,FALSE)</f>
        <v>0</v>
      </c>
      <c r="P2419" s="50">
        <f>+VLOOKUP(Tabla1[[#This Row],[concatenar]],IG!$M$3:$W$1908,3,FALSE)</f>
        <v>0</v>
      </c>
      <c r="Q2419" s="103">
        <f>+VLOOKUP(Tabla1[[#This Row],[concatenar]],IG!$M$3:$W$1908,8,FALSE)</f>
        <v>0</v>
      </c>
      <c r="R2419" s="97">
        <f>+VLOOKUP(Tabla1[[#This Row],[concatenar]],IG!$M$3:$W$1908,9,FALSE)</f>
        <v>0</v>
      </c>
      <c r="S2419" s="136">
        <f>+VLOOKUP(Tabla1[[#This Row],[concatenar]],IG!$M$3:$W$1908,10,FALSE)</f>
        <v>0</v>
      </c>
      <c r="T2419" s="137">
        <f>+VLOOKUP(Tabla1[[#This Row],[concatenar]],IG!$M$3:$W$1908,11,FALSE)</f>
        <v>0</v>
      </c>
      <c r="U2419" s="130"/>
      <c r="V2419" s="138"/>
      <c r="W2419" s="130"/>
      <c r="X2419" s="29"/>
      <c r="Y2419" s="139">
        <f>ROUND(Tabla1[[#This Row],[VALOR UNITARIO SEGUIMIENTO FINANCIERO
2024]]*Tabla1[[#This Row],[MET AFECTADA PORLA GLOSA
RECURSOS 2024]]*Tabla1[[#This Row],[Porcentaje de Glosa]],0)</f>
        <v>0</v>
      </c>
      <c r="Z2419" s="51">
        <f>ROUND(Tabla1[[#This Row],[VALOR UNITARIO SEGUIMIENTO FINANCIERO
2025]]*Tabla1[[#This Row],[META AFECTADA PORLA GLOSA
RECURSOS 2025]]*Tabla1[[#This Row],[Porcentaje de Glosa]],0)</f>
        <v>0</v>
      </c>
      <c r="AA2419" s="51">
        <f>ROUND(Tabla1[[#This Row],[VALOR DE LA GLOSA 2024]]+Tabla1[[#This Row],[VALOR DE LA GLOSA 2025]],0)</f>
        <v>0</v>
      </c>
      <c r="AB2419" s="56"/>
      <c r="AC2419" s="130"/>
      <c r="AD2419" s="140"/>
      <c r="AE2419" s="130"/>
      <c r="AF2419" s="140">
        <f>ROUND(Tabla1[[#This Row],[VALOR TOTAL DE LA GLOSA]]-Tabla1[[#This Row],[Valor soportado por la Subred]],0)</f>
        <v>0</v>
      </c>
      <c r="AG2419" s="130"/>
      <c r="AH2419" s="130"/>
      <c r="AI2419" s="140">
        <f>ROUND(Tabla1[[#This Row],[VALOR GLOSA DEFINITIVA]]-Tabla1[[#This Row],[VALOR LEVANTADO EN LIQUIDACION]],0)</f>
        <v>0</v>
      </c>
    </row>
    <row r="2420" spans="2:35" s="32" customFormat="1" ht="87.6" hidden="1" customHeight="1" x14ac:dyDescent="0.25">
      <c r="B2420" s="131"/>
      <c r="C2420" s="132"/>
      <c r="D2420" s="131"/>
      <c r="E2420" s="133" t="str">
        <f>+Tabla1[[#This Row],[CODIGO ACTIVIDAD EN PPP Y LINEAMIENTO]]&amp;Tabla1[[#This Row],[ENTORNO/COMPONENTE]]</f>
        <v/>
      </c>
      <c r="F2420" s="134">
        <f>+VLOOKUP(Tabla1[[#This Row],[Columna1]],IG!$D$3:$L$1908,3,FALSE)</f>
        <v>0</v>
      </c>
      <c r="G2420" s="134">
        <f>+VLOOKUP(Tabla1[[#This Row],[Columna1]],IG!$D$3:$W$1908,4,FALSE)</f>
        <v>0</v>
      </c>
      <c r="H2420" s="134">
        <f>+VLOOKUP(Tabla1[[#This Row],[Columna1]],IG!$D$3:$W$1908,5,FALSE)</f>
        <v>0</v>
      </c>
      <c r="I2420" s="134">
        <f>+VLOOKUP(Tabla1[[#This Row],[Columna1]],IG!$D$3:$W$1908,6,FALSE)</f>
        <v>0</v>
      </c>
      <c r="J2420" s="134">
        <f>+VLOOKUP(Tabla1[[#This Row],[Columna1]],IG!$D$3:$W$1908,7,FALSE)</f>
        <v>0</v>
      </c>
      <c r="K2420" s="130"/>
      <c r="L2420" s="131"/>
      <c r="M2420" s="133" t="str">
        <f>+Tabla1[[#This Row],[Columna1]]&amp;Tabla1[[#This Row],[LOCALIDAD]]&amp;Tabla1[[#This Row],[MES]]</f>
        <v/>
      </c>
      <c r="N2420" s="29"/>
      <c r="O2420" s="135">
        <f>+VLOOKUP(Tabla1[[#This Row],[concatenar]],IG!$M$3:$W$1908,2,FALSE)</f>
        <v>0</v>
      </c>
      <c r="P2420" s="50">
        <f>+VLOOKUP(Tabla1[[#This Row],[concatenar]],IG!$M$3:$W$1908,3,FALSE)</f>
        <v>0</v>
      </c>
      <c r="Q2420" s="103">
        <f>+VLOOKUP(Tabla1[[#This Row],[concatenar]],IG!$M$3:$W$1908,8,FALSE)</f>
        <v>0</v>
      </c>
      <c r="R2420" s="97">
        <f>+VLOOKUP(Tabla1[[#This Row],[concatenar]],IG!$M$3:$W$1908,9,FALSE)</f>
        <v>0</v>
      </c>
      <c r="S2420" s="136">
        <f>+VLOOKUP(Tabla1[[#This Row],[concatenar]],IG!$M$3:$W$1908,10,FALSE)</f>
        <v>0</v>
      </c>
      <c r="T2420" s="137">
        <f>+VLOOKUP(Tabla1[[#This Row],[concatenar]],IG!$M$3:$W$1908,11,FALSE)</f>
        <v>0</v>
      </c>
      <c r="U2420" s="130"/>
      <c r="V2420" s="138"/>
      <c r="W2420" s="130"/>
      <c r="X2420" s="29"/>
      <c r="Y2420" s="139">
        <f>ROUND(Tabla1[[#This Row],[VALOR UNITARIO SEGUIMIENTO FINANCIERO
2024]]*Tabla1[[#This Row],[MET AFECTADA PORLA GLOSA
RECURSOS 2024]]*Tabla1[[#This Row],[Porcentaje de Glosa]],0)</f>
        <v>0</v>
      </c>
      <c r="Z2420" s="51">
        <f>ROUND(Tabla1[[#This Row],[VALOR UNITARIO SEGUIMIENTO FINANCIERO
2025]]*Tabla1[[#This Row],[META AFECTADA PORLA GLOSA
RECURSOS 2025]]*Tabla1[[#This Row],[Porcentaje de Glosa]],0)</f>
        <v>0</v>
      </c>
      <c r="AA2420" s="51">
        <f>ROUND(Tabla1[[#This Row],[VALOR DE LA GLOSA 2024]]+Tabla1[[#This Row],[VALOR DE LA GLOSA 2025]],0)</f>
        <v>0</v>
      </c>
      <c r="AB2420" s="56"/>
      <c r="AC2420" s="130"/>
      <c r="AD2420" s="140"/>
      <c r="AE2420" s="130"/>
      <c r="AF2420" s="140">
        <f>ROUND(Tabla1[[#This Row],[VALOR TOTAL DE LA GLOSA]]-Tabla1[[#This Row],[Valor soportado por la Subred]],0)</f>
        <v>0</v>
      </c>
      <c r="AG2420" s="130"/>
      <c r="AH2420" s="130"/>
      <c r="AI2420" s="140">
        <f>ROUND(Tabla1[[#This Row],[VALOR GLOSA DEFINITIVA]]-Tabla1[[#This Row],[VALOR LEVANTADO EN LIQUIDACION]],0)</f>
        <v>0</v>
      </c>
    </row>
    <row r="2421" spans="2:35" s="32" customFormat="1" ht="87.6" hidden="1" customHeight="1" x14ac:dyDescent="0.25">
      <c r="B2421" s="131"/>
      <c r="C2421" s="132"/>
      <c r="D2421" s="131"/>
      <c r="E2421" s="133" t="str">
        <f>+Tabla1[[#This Row],[CODIGO ACTIVIDAD EN PPP Y LINEAMIENTO]]&amp;Tabla1[[#This Row],[ENTORNO/COMPONENTE]]</f>
        <v/>
      </c>
      <c r="F2421" s="134">
        <f>+VLOOKUP(Tabla1[[#This Row],[Columna1]],IG!$D$3:$L$1908,3,FALSE)</f>
        <v>0</v>
      </c>
      <c r="G2421" s="134">
        <f>+VLOOKUP(Tabla1[[#This Row],[Columna1]],IG!$D$3:$W$1908,4,FALSE)</f>
        <v>0</v>
      </c>
      <c r="H2421" s="134">
        <f>+VLOOKUP(Tabla1[[#This Row],[Columna1]],IG!$D$3:$W$1908,5,FALSE)</f>
        <v>0</v>
      </c>
      <c r="I2421" s="134">
        <f>+VLOOKUP(Tabla1[[#This Row],[Columna1]],IG!$D$3:$W$1908,6,FALSE)</f>
        <v>0</v>
      </c>
      <c r="J2421" s="134">
        <f>+VLOOKUP(Tabla1[[#This Row],[Columna1]],IG!$D$3:$W$1908,7,FALSE)</f>
        <v>0</v>
      </c>
      <c r="K2421" s="130"/>
      <c r="L2421" s="131"/>
      <c r="M2421" s="133" t="str">
        <f>+Tabla1[[#This Row],[Columna1]]&amp;Tabla1[[#This Row],[LOCALIDAD]]&amp;Tabla1[[#This Row],[MES]]</f>
        <v/>
      </c>
      <c r="N2421" s="29"/>
      <c r="O2421" s="135">
        <f>+VLOOKUP(Tabla1[[#This Row],[concatenar]],IG!$M$3:$W$1908,2,FALSE)</f>
        <v>0</v>
      </c>
      <c r="P2421" s="50">
        <f>+VLOOKUP(Tabla1[[#This Row],[concatenar]],IG!$M$3:$W$1908,3,FALSE)</f>
        <v>0</v>
      </c>
      <c r="Q2421" s="103">
        <f>+VLOOKUP(Tabla1[[#This Row],[concatenar]],IG!$M$3:$W$1908,8,FALSE)</f>
        <v>0</v>
      </c>
      <c r="R2421" s="97">
        <f>+VLOOKUP(Tabla1[[#This Row],[concatenar]],IG!$M$3:$W$1908,9,FALSE)</f>
        <v>0</v>
      </c>
      <c r="S2421" s="136">
        <f>+VLOOKUP(Tabla1[[#This Row],[concatenar]],IG!$M$3:$W$1908,10,FALSE)</f>
        <v>0</v>
      </c>
      <c r="T2421" s="137">
        <f>+VLOOKUP(Tabla1[[#This Row],[concatenar]],IG!$M$3:$W$1908,11,FALSE)</f>
        <v>0</v>
      </c>
      <c r="U2421" s="130"/>
      <c r="V2421" s="138"/>
      <c r="W2421" s="130"/>
      <c r="X2421" s="29"/>
      <c r="Y2421" s="139">
        <f>ROUND(Tabla1[[#This Row],[VALOR UNITARIO SEGUIMIENTO FINANCIERO
2024]]*Tabla1[[#This Row],[MET AFECTADA PORLA GLOSA
RECURSOS 2024]]*Tabla1[[#This Row],[Porcentaje de Glosa]],0)</f>
        <v>0</v>
      </c>
      <c r="Z2421" s="51">
        <f>ROUND(Tabla1[[#This Row],[VALOR UNITARIO SEGUIMIENTO FINANCIERO
2025]]*Tabla1[[#This Row],[META AFECTADA PORLA GLOSA
RECURSOS 2025]]*Tabla1[[#This Row],[Porcentaje de Glosa]],0)</f>
        <v>0</v>
      </c>
      <c r="AA2421" s="51">
        <f>ROUND(Tabla1[[#This Row],[VALOR DE LA GLOSA 2024]]+Tabla1[[#This Row],[VALOR DE LA GLOSA 2025]],0)</f>
        <v>0</v>
      </c>
      <c r="AB2421" s="56"/>
      <c r="AC2421" s="130"/>
      <c r="AD2421" s="140"/>
      <c r="AE2421" s="130"/>
      <c r="AF2421" s="140">
        <f>ROUND(Tabla1[[#This Row],[VALOR TOTAL DE LA GLOSA]]-Tabla1[[#This Row],[Valor soportado por la Subred]],0)</f>
        <v>0</v>
      </c>
      <c r="AG2421" s="130"/>
      <c r="AH2421" s="130"/>
      <c r="AI2421" s="140">
        <f>ROUND(Tabla1[[#This Row],[VALOR GLOSA DEFINITIVA]]-Tabla1[[#This Row],[VALOR LEVANTADO EN LIQUIDACION]],0)</f>
        <v>0</v>
      </c>
    </row>
    <row r="2422" spans="2:35" s="32" customFormat="1" ht="87.6" hidden="1" customHeight="1" x14ac:dyDescent="0.25">
      <c r="B2422" s="131"/>
      <c r="C2422" s="132"/>
      <c r="D2422" s="131"/>
      <c r="E2422" s="133" t="str">
        <f>+Tabla1[[#This Row],[CODIGO ACTIVIDAD EN PPP Y LINEAMIENTO]]&amp;Tabla1[[#This Row],[ENTORNO/COMPONENTE]]</f>
        <v/>
      </c>
      <c r="F2422" s="134">
        <f>+VLOOKUP(Tabla1[[#This Row],[Columna1]],IG!$D$3:$L$1908,3,FALSE)</f>
        <v>0</v>
      </c>
      <c r="G2422" s="134">
        <f>+VLOOKUP(Tabla1[[#This Row],[Columna1]],IG!$D$3:$W$1908,4,FALSE)</f>
        <v>0</v>
      </c>
      <c r="H2422" s="134">
        <f>+VLOOKUP(Tabla1[[#This Row],[Columna1]],IG!$D$3:$W$1908,5,FALSE)</f>
        <v>0</v>
      </c>
      <c r="I2422" s="134">
        <f>+VLOOKUP(Tabla1[[#This Row],[Columna1]],IG!$D$3:$W$1908,6,FALSE)</f>
        <v>0</v>
      </c>
      <c r="J2422" s="134">
        <f>+VLOOKUP(Tabla1[[#This Row],[Columna1]],IG!$D$3:$W$1908,7,FALSE)</f>
        <v>0</v>
      </c>
      <c r="K2422" s="130"/>
      <c r="L2422" s="131"/>
      <c r="M2422" s="133" t="str">
        <f>+Tabla1[[#This Row],[Columna1]]&amp;Tabla1[[#This Row],[LOCALIDAD]]&amp;Tabla1[[#This Row],[MES]]</f>
        <v/>
      </c>
      <c r="N2422" s="29"/>
      <c r="O2422" s="135">
        <f>+VLOOKUP(Tabla1[[#This Row],[concatenar]],IG!$M$3:$W$1908,2,FALSE)</f>
        <v>0</v>
      </c>
      <c r="P2422" s="50">
        <f>+VLOOKUP(Tabla1[[#This Row],[concatenar]],IG!$M$3:$W$1908,3,FALSE)</f>
        <v>0</v>
      </c>
      <c r="Q2422" s="103">
        <f>+VLOOKUP(Tabla1[[#This Row],[concatenar]],IG!$M$3:$W$1908,8,FALSE)</f>
        <v>0</v>
      </c>
      <c r="R2422" s="97">
        <f>+VLOOKUP(Tabla1[[#This Row],[concatenar]],IG!$M$3:$W$1908,9,FALSE)</f>
        <v>0</v>
      </c>
      <c r="S2422" s="136">
        <f>+VLOOKUP(Tabla1[[#This Row],[concatenar]],IG!$M$3:$W$1908,10,FALSE)</f>
        <v>0</v>
      </c>
      <c r="T2422" s="137">
        <f>+VLOOKUP(Tabla1[[#This Row],[concatenar]],IG!$M$3:$W$1908,11,FALSE)</f>
        <v>0</v>
      </c>
      <c r="U2422" s="130"/>
      <c r="V2422" s="138"/>
      <c r="W2422" s="130"/>
      <c r="X2422" s="29"/>
      <c r="Y2422" s="139">
        <f>ROUND(Tabla1[[#This Row],[VALOR UNITARIO SEGUIMIENTO FINANCIERO
2024]]*Tabla1[[#This Row],[MET AFECTADA PORLA GLOSA
RECURSOS 2024]]*Tabla1[[#This Row],[Porcentaje de Glosa]],0)</f>
        <v>0</v>
      </c>
      <c r="Z2422" s="51">
        <f>ROUND(Tabla1[[#This Row],[VALOR UNITARIO SEGUIMIENTO FINANCIERO
2025]]*Tabla1[[#This Row],[META AFECTADA PORLA GLOSA
RECURSOS 2025]]*Tabla1[[#This Row],[Porcentaje de Glosa]],0)</f>
        <v>0</v>
      </c>
      <c r="AA2422" s="51">
        <f>ROUND(Tabla1[[#This Row],[VALOR DE LA GLOSA 2024]]+Tabla1[[#This Row],[VALOR DE LA GLOSA 2025]],0)</f>
        <v>0</v>
      </c>
      <c r="AB2422" s="56"/>
      <c r="AC2422" s="130"/>
      <c r="AD2422" s="140"/>
      <c r="AE2422" s="130"/>
      <c r="AF2422" s="140">
        <f>ROUND(Tabla1[[#This Row],[VALOR TOTAL DE LA GLOSA]]-Tabla1[[#This Row],[Valor soportado por la Subred]],0)</f>
        <v>0</v>
      </c>
      <c r="AG2422" s="130"/>
      <c r="AH2422" s="130"/>
      <c r="AI2422" s="140">
        <f>ROUND(Tabla1[[#This Row],[VALOR GLOSA DEFINITIVA]]-Tabla1[[#This Row],[VALOR LEVANTADO EN LIQUIDACION]],0)</f>
        <v>0</v>
      </c>
    </row>
    <row r="2423" spans="2:35" s="32" customFormat="1" ht="87.6" hidden="1" customHeight="1" x14ac:dyDescent="0.25">
      <c r="B2423" s="131"/>
      <c r="C2423" s="132"/>
      <c r="D2423" s="131"/>
      <c r="E2423" s="133" t="str">
        <f>+Tabla1[[#This Row],[CODIGO ACTIVIDAD EN PPP Y LINEAMIENTO]]&amp;Tabla1[[#This Row],[ENTORNO/COMPONENTE]]</f>
        <v/>
      </c>
      <c r="F2423" s="134">
        <f>+VLOOKUP(Tabla1[[#This Row],[Columna1]],IG!$D$3:$L$1908,3,FALSE)</f>
        <v>0</v>
      </c>
      <c r="G2423" s="134">
        <f>+VLOOKUP(Tabla1[[#This Row],[Columna1]],IG!$D$3:$W$1908,4,FALSE)</f>
        <v>0</v>
      </c>
      <c r="H2423" s="134">
        <f>+VLOOKUP(Tabla1[[#This Row],[Columna1]],IG!$D$3:$W$1908,5,FALSE)</f>
        <v>0</v>
      </c>
      <c r="I2423" s="134">
        <f>+VLOOKUP(Tabla1[[#This Row],[Columna1]],IG!$D$3:$W$1908,6,FALSE)</f>
        <v>0</v>
      </c>
      <c r="J2423" s="134">
        <f>+VLOOKUP(Tabla1[[#This Row],[Columna1]],IG!$D$3:$W$1908,7,FALSE)</f>
        <v>0</v>
      </c>
      <c r="K2423" s="130"/>
      <c r="L2423" s="131"/>
      <c r="M2423" s="133" t="str">
        <f>+Tabla1[[#This Row],[Columna1]]&amp;Tabla1[[#This Row],[LOCALIDAD]]&amp;Tabla1[[#This Row],[MES]]</f>
        <v/>
      </c>
      <c r="N2423" s="29"/>
      <c r="O2423" s="135">
        <f>+VLOOKUP(Tabla1[[#This Row],[concatenar]],IG!$M$3:$W$1908,2,FALSE)</f>
        <v>0</v>
      </c>
      <c r="P2423" s="50">
        <f>+VLOOKUP(Tabla1[[#This Row],[concatenar]],IG!$M$3:$W$1908,3,FALSE)</f>
        <v>0</v>
      </c>
      <c r="Q2423" s="103">
        <f>+VLOOKUP(Tabla1[[#This Row],[concatenar]],IG!$M$3:$W$1908,8,FALSE)</f>
        <v>0</v>
      </c>
      <c r="R2423" s="97">
        <f>+VLOOKUP(Tabla1[[#This Row],[concatenar]],IG!$M$3:$W$1908,9,FALSE)</f>
        <v>0</v>
      </c>
      <c r="S2423" s="136">
        <f>+VLOOKUP(Tabla1[[#This Row],[concatenar]],IG!$M$3:$W$1908,10,FALSE)</f>
        <v>0</v>
      </c>
      <c r="T2423" s="137">
        <f>+VLOOKUP(Tabla1[[#This Row],[concatenar]],IG!$M$3:$W$1908,11,FALSE)</f>
        <v>0</v>
      </c>
      <c r="U2423" s="130"/>
      <c r="V2423" s="138"/>
      <c r="W2423" s="130"/>
      <c r="X2423" s="29"/>
      <c r="Y2423" s="139">
        <f>ROUND(Tabla1[[#This Row],[VALOR UNITARIO SEGUIMIENTO FINANCIERO
2024]]*Tabla1[[#This Row],[MET AFECTADA PORLA GLOSA
RECURSOS 2024]]*Tabla1[[#This Row],[Porcentaje de Glosa]],0)</f>
        <v>0</v>
      </c>
      <c r="Z2423" s="51">
        <f>ROUND(Tabla1[[#This Row],[VALOR UNITARIO SEGUIMIENTO FINANCIERO
2025]]*Tabla1[[#This Row],[META AFECTADA PORLA GLOSA
RECURSOS 2025]]*Tabla1[[#This Row],[Porcentaje de Glosa]],0)</f>
        <v>0</v>
      </c>
      <c r="AA2423" s="51">
        <f>ROUND(Tabla1[[#This Row],[VALOR DE LA GLOSA 2024]]+Tabla1[[#This Row],[VALOR DE LA GLOSA 2025]],0)</f>
        <v>0</v>
      </c>
      <c r="AB2423" s="56"/>
      <c r="AC2423" s="130"/>
      <c r="AD2423" s="140"/>
      <c r="AE2423" s="130"/>
      <c r="AF2423" s="140">
        <f>ROUND(Tabla1[[#This Row],[VALOR TOTAL DE LA GLOSA]]-Tabla1[[#This Row],[Valor soportado por la Subred]],0)</f>
        <v>0</v>
      </c>
      <c r="AG2423" s="130"/>
      <c r="AH2423" s="130"/>
      <c r="AI2423" s="140">
        <f>ROUND(Tabla1[[#This Row],[VALOR GLOSA DEFINITIVA]]-Tabla1[[#This Row],[VALOR LEVANTADO EN LIQUIDACION]],0)</f>
        <v>0</v>
      </c>
    </row>
    <row r="2424" spans="2:35" s="32" customFormat="1" ht="87.6" hidden="1" customHeight="1" x14ac:dyDescent="0.25">
      <c r="B2424" s="131"/>
      <c r="C2424" s="132"/>
      <c r="D2424" s="131"/>
      <c r="E2424" s="133" t="str">
        <f>+Tabla1[[#This Row],[CODIGO ACTIVIDAD EN PPP Y LINEAMIENTO]]&amp;Tabla1[[#This Row],[ENTORNO/COMPONENTE]]</f>
        <v/>
      </c>
      <c r="F2424" s="134">
        <f>+VLOOKUP(Tabla1[[#This Row],[Columna1]],IG!$D$3:$L$1908,3,FALSE)</f>
        <v>0</v>
      </c>
      <c r="G2424" s="134">
        <f>+VLOOKUP(Tabla1[[#This Row],[Columna1]],IG!$D$3:$W$1908,4,FALSE)</f>
        <v>0</v>
      </c>
      <c r="H2424" s="134">
        <f>+VLOOKUP(Tabla1[[#This Row],[Columna1]],IG!$D$3:$W$1908,5,FALSE)</f>
        <v>0</v>
      </c>
      <c r="I2424" s="134">
        <f>+VLOOKUP(Tabla1[[#This Row],[Columna1]],IG!$D$3:$W$1908,6,FALSE)</f>
        <v>0</v>
      </c>
      <c r="J2424" s="134">
        <f>+VLOOKUP(Tabla1[[#This Row],[Columna1]],IG!$D$3:$W$1908,7,FALSE)</f>
        <v>0</v>
      </c>
      <c r="K2424" s="130"/>
      <c r="L2424" s="131"/>
      <c r="M2424" s="133" t="str">
        <f>+Tabla1[[#This Row],[Columna1]]&amp;Tabla1[[#This Row],[LOCALIDAD]]&amp;Tabla1[[#This Row],[MES]]</f>
        <v/>
      </c>
      <c r="N2424" s="29"/>
      <c r="O2424" s="135">
        <f>+VLOOKUP(Tabla1[[#This Row],[concatenar]],IG!$M$3:$W$1908,2,FALSE)</f>
        <v>0</v>
      </c>
      <c r="P2424" s="50">
        <f>+VLOOKUP(Tabla1[[#This Row],[concatenar]],IG!$M$3:$W$1908,3,FALSE)</f>
        <v>0</v>
      </c>
      <c r="Q2424" s="103">
        <f>+VLOOKUP(Tabla1[[#This Row],[concatenar]],IG!$M$3:$W$1908,8,FALSE)</f>
        <v>0</v>
      </c>
      <c r="R2424" s="97">
        <f>+VLOOKUP(Tabla1[[#This Row],[concatenar]],IG!$M$3:$W$1908,9,FALSE)</f>
        <v>0</v>
      </c>
      <c r="S2424" s="136">
        <f>+VLOOKUP(Tabla1[[#This Row],[concatenar]],IG!$M$3:$W$1908,10,FALSE)</f>
        <v>0</v>
      </c>
      <c r="T2424" s="137">
        <f>+VLOOKUP(Tabla1[[#This Row],[concatenar]],IG!$M$3:$W$1908,11,FALSE)</f>
        <v>0</v>
      </c>
      <c r="U2424" s="130"/>
      <c r="V2424" s="138"/>
      <c r="W2424" s="130"/>
      <c r="X2424" s="29"/>
      <c r="Y2424" s="139">
        <f>ROUND(Tabla1[[#This Row],[VALOR UNITARIO SEGUIMIENTO FINANCIERO
2024]]*Tabla1[[#This Row],[MET AFECTADA PORLA GLOSA
RECURSOS 2024]]*Tabla1[[#This Row],[Porcentaje de Glosa]],0)</f>
        <v>0</v>
      </c>
      <c r="Z2424" s="51">
        <f>ROUND(Tabla1[[#This Row],[VALOR UNITARIO SEGUIMIENTO FINANCIERO
2025]]*Tabla1[[#This Row],[META AFECTADA PORLA GLOSA
RECURSOS 2025]]*Tabla1[[#This Row],[Porcentaje de Glosa]],0)</f>
        <v>0</v>
      </c>
      <c r="AA2424" s="51">
        <f>ROUND(Tabla1[[#This Row],[VALOR DE LA GLOSA 2024]]+Tabla1[[#This Row],[VALOR DE LA GLOSA 2025]],0)</f>
        <v>0</v>
      </c>
      <c r="AB2424" s="56"/>
      <c r="AC2424" s="130"/>
      <c r="AD2424" s="140"/>
      <c r="AE2424" s="130"/>
      <c r="AF2424" s="140">
        <f>ROUND(Tabla1[[#This Row],[VALOR TOTAL DE LA GLOSA]]-Tabla1[[#This Row],[Valor soportado por la Subred]],0)</f>
        <v>0</v>
      </c>
      <c r="AG2424" s="130"/>
      <c r="AH2424" s="130"/>
      <c r="AI2424" s="140">
        <f>ROUND(Tabla1[[#This Row],[VALOR GLOSA DEFINITIVA]]-Tabla1[[#This Row],[VALOR LEVANTADO EN LIQUIDACION]],0)</f>
        <v>0</v>
      </c>
    </row>
    <row r="2425" spans="2:35" s="32" customFormat="1" ht="87.6" hidden="1" customHeight="1" x14ac:dyDescent="0.25">
      <c r="B2425" s="131"/>
      <c r="C2425" s="132"/>
      <c r="D2425" s="131"/>
      <c r="E2425" s="133" t="str">
        <f>+Tabla1[[#This Row],[CODIGO ACTIVIDAD EN PPP Y LINEAMIENTO]]&amp;Tabla1[[#This Row],[ENTORNO/COMPONENTE]]</f>
        <v/>
      </c>
      <c r="F2425" s="134">
        <f>+VLOOKUP(Tabla1[[#This Row],[Columna1]],IG!$D$3:$L$1908,3,FALSE)</f>
        <v>0</v>
      </c>
      <c r="G2425" s="134">
        <f>+VLOOKUP(Tabla1[[#This Row],[Columna1]],IG!$D$3:$W$1908,4,FALSE)</f>
        <v>0</v>
      </c>
      <c r="H2425" s="134">
        <f>+VLOOKUP(Tabla1[[#This Row],[Columna1]],IG!$D$3:$W$1908,5,FALSE)</f>
        <v>0</v>
      </c>
      <c r="I2425" s="134">
        <f>+VLOOKUP(Tabla1[[#This Row],[Columna1]],IG!$D$3:$W$1908,6,FALSE)</f>
        <v>0</v>
      </c>
      <c r="J2425" s="134">
        <f>+VLOOKUP(Tabla1[[#This Row],[Columna1]],IG!$D$3:$W$1908,7,FALSE)</f>
        <v>0</v>
      </c>
      <c r="K2425" s="130"/>
      <c r="L2425" s="131"/>
      <c r="M2425" s="133" t="str">
        <f>+Tabla1[[#This Row],[Columna1]]&amp;Tabla1[[#This Row],[LOCALIDAD]]&amp;Tabla1[[#This Row],[MES]]</f>
        <v/>
      </c>
      <c r="N2425" s="29"/>
      <c r="O2425" s="135">
        <f>+VLOOKUP(Tabla1[[#This Row],[concatenar]],IG!$M$3:$W$1908,2,FALSE)</f>
        <v>0</v>
      </c>
      <c r="P2425" s="50">
        <f>+VLOOKUP(Tabla1[[#This Row],[concatenar]],IG!$M$3:$W$1908,3,FALSE)</f>
        <v>0</v>
      </c>
      <c r="Q2425" s="103">
        <f>+VLOOKUP(Tabla1[[#This Row],[concatenar]],IG!$M$3:$W$1908,8,FALSE)</f>
        <v>0</v>
      </c>
      <c r="R2425" s="97">
        <f>+VLOOKUP(Tabla1[[#This Row],[concatenar]],IG!$M$3:$W$1908,9,FALSE)</f>
        <v>0</v>
      </c>
      <c r="S2425" s="136">
        <f>+VLOOKUP(Tabla1[[#This Row],[concatenar]],IG!$M$3:$W$1908,10,FALSE)</f>
        <v>0</v>
      </c>
      <c r="T2425" s="137">
        <f>+VLOOKUP(Tabla1[[#This Row],[concatenar]],IG!$M$3:$W$1908,11,FALSE)</f>
        <v>0</v>
      </c>
      <c r="U2425" s="130"/>
      <c r="V2425" s="138"/>
      <c r="W2425" s="130"/>
      <c r="X2425" s="29"/>
      <c r="Y2425" s="139">
        <f>ROUND(Tabla1[[#This Row],[VALOR UNITARIO SEGUIMIENTO FINANCIERO
2024]]*Tabla1[[#This Row],[MET AFECTADA PORLA GLOSA
RECURSOS 2024]]*Tabla1[[#This Row],[Porcentaje de Glosa]],0)</f>
        <v>0</v>
      </c>
      <c r="Z2425" s="51">
        <f>ROUND(Tabla1[[#This Row],[VALOR UNITARIO SEGUIMIENTO FINANCIERO
2025]]*Tabla1[[#This Row],[META AFECTADA PORLA GLOSA
RECURSOS 2025]]*Tabla1[[#This Row],[Porcentaje de Glosa]],0)</f>
        <v>0</v>
      </c>
      <c r="AA2425" s="51">
        <f>ROUND(Tabla1[[#This Row],[VALOR DE LA GLOSA 2024]]+Tabla1[[#This Row],[VALOR DE LA GLOSA 2025]],0)</f>
        <v>0</v>
      </c>
      <c r="AB2425" s="56"/>
      <c r="AC2425" s="130"/>
      <c r="AD2425" s="140"/>
      <c r="AE2425" s="130"/>
      <c r="AF2425" s="140">
        <f>ROUND(Tabla1[[#This Row],[VALOR TOTAL DE LA GLOSA]]-Tabla1[[#This Row],[Valor soportado por la Subred]],0)</f>
        <v>0</v>
      </c>
      <c r="AG2425" s="130"/>
      <c r="AH2425" s="130"/>
      <c r="AI2425" s="140">
        <f>ROUND(Tabla1[[#This Row],[VALOR GLOSA DEFINITIVA]]-Tabla1[[#This Row],[VALOR LEVANTADO EN LIQUIDACION]],0)</f>
        <v>0</v>
      </c>
    </row>
    <row r="2426" spans="2:35" s="32" customFormat="1" ht="87.6" hidden="1" customHeight="1" x14ac:dyDescent="0.25">
      <c r="B2426" s="131"/>
      <c r="C2426" s="132"/>
      <c r="D2426" s="131"/>
      <c r="E2426" s="133" t="str">
        <f>+Tabla1[[#This Row],[CODIGO ACTIVIDAD EN PPP Y LINEAMIENTO]]&amp;Tabla1[[#This Row],[ENTORNO/COMPONENTE]]</f>
        <v/>
      </c>
      <c r="F2426" s="134">
        <f>+VLOOKUP(Tabla1[[#This Row],[Columna1]],IG!$D$3:$L$1908,3,FALSE)</f>
        <v>0</v>
      </c>
      <c r="G2426" s="134">
        <f>+VLOOKUP(Tabla1[[#This Row],[Columna1]],IG!$D$3:$W$1908,4,FALSE)</f>
        <v>0</v>
      </c>
      <c r="H2426" s="134">
        <f>+VLOOKUP(Tabla1[[#This Row],[Columna1]],IG!$D$3:$W$1908,5,FALSE)</f>
        <v>0</v>
      </c>
      <c r="I2426" s="134">
        <f>+VLOOKUP(Tabla1[[#This Row],[Columna1]],IG!$D$3:$W$1908,6,FALSE)</f>
        <v>0</v>
      </c>
      <c r="J2426" s="134">
        <f>+VLOOKUP(Tabla1[[#This Row],[Columna1]],IG!$D$3:$W$1908,7,FALSE)</f>
        <v>0</v>
      </c>
      <c r="K2426" s="130"/>
      <c r="L2426" s="131"/>
      <c r="M2426" s="133" t="str">
        <f>+Tabla1[[#This Row],[Columna1]]&amp;Tabla1[[#This Row],[LOCALIDAD]]&amp;Tabla1[[#This Row],[MES]]</f>
        <v/>
      </c>
      <c r="N2426" s="29"/>
      <c r="O2426" s="135">
        <f>+VLOOKUP(Tabla1[[#This Row],[concatenar]],IG!$M$3:$W$1908,2,FALSE)</f>
        <v>0</v>
      </c>
      <c r="P2426" s="50">
        <f>+VLOOKUP(Tabla1[[#This Row],[concatenar]],IG!$M$3:$W$1908,3,FALSE)</f>
        <v>0</v>
      </c>
      <c r="Q2426" s="103">
        <f>+VLOOKUP(Tabla1[[#This Row],[concatenar]],IG!$M$3:$W$1908,8,FALSE)</f>
        <v>0</v>
      </c>
      <c r="R2426" s="97">
        <f>+VLOOKUP(Tabla1[[#This Row],[concatenar]],IG!$M$3:$W$1908,9,FALSE)</f>
        <v>0</v>
      </c>
      <c r="S2426" s="136">
        <f>+VLOOKUP(Tabla1[[#This Row],[concatenar]],IG!$M$3:$W$1908,10,FALSE)</f>
        <v>0</v>
      </c>
      <c r="T2426" s="137">
        <f>+VLOOKUP(Tabla1[[#This Row],[concatenar]],IG!$M$3:$W$1908,11,FALSE)</f>
        <v>0</v>
      </c>
      <c r="U2426" s="130"/>
      <c r="V2426" s="138"/>
      <c r="W2426" s="130"/>
      <c r="X2426" s="29"/>
      <c r="Y2426" s="139">
        <f>ROUND(Tabla1[[#This Row],[VALOR UNITARIO SEGUIMIENTO FINANCIERO
2024]]*Tabla1[[#This Row],[MET AFECTADA PORLA GLOSA
RECURSOS 2024]]*Tabla1[[#This Row],[Porcentaje de Glosa]],0)</f>
        <v>0</v>
      </c>
      <c r="Z2426" s="51">
        <f>ROUND(Tabla1[[#This Row],[VALOR UNITARIO SEGUIMIENTO FINANCIERO
2025]]*Tabla1[[#This Row],[META AFECTADA PORLA GLOSA
RECURSOS 2025]]*Tabla1[[#This Row],[Porcentaje de Glosa]],0)</f>
        <v>0</v>
      </c>
      <c r="AA2426" s="51">
        <f>ROUND(Tabla1[[#This Row],[VALOR DE LA GLOSA 2024]]+Tabla1[[#This Row],[VALOR DE LA GLOSA 2025]],0)</f>
        <v>0</v>
      </c>
      <c r="AB2426" s="56"/>
      <c r="AC2426" s="130"/>
      <c r="AD2426" s="140"/>
      <c r="AE2426" s="130"/>
      <c r="AF2426" s="140">
        <f>ROUND(Tabla1[[#This Row],[VALOR TOTAL DE LA GLOSA]]-Tabla1[[#This Row],[Valor soportado por la Subred]],0)</f>
        <v>0</v>
      </c>
      <c r="AG2426" s="130"/>
      <c r="AH2426" s="130"/>
      <c r="AI2426" s="140">
        <f>ROUND(Tabla1[[#This Row],[VALOR GLOSA DEFINITIVA]]-Tabla1[[#This Row],[VALOR LEVANTADO EN LIQUIDACION]],0)</f>
        <v>0</v>
      </c>
    </row>
    <row r="2427" spans="2:35" s="32" customFormat="1" ht="87.6" hidden="1" customHeight="1" x14ac:dyDescent="0.25">
      <c r="B2427" s="131"/>
      <c r="C2427" s="132"/>
      <c r="D2427" s="131"/>
      <c r="E2427" s="133" t="str">
        <f>+Tabla1[[#This Row],[CODIGO ACTIVIDAD EN PPP Y LINEAMIENTO]]&amp;Tabla1[[#This Row],[ENTORNO/COMPONENTE]]</f>
        <v/>
      </c>
      <c r="F2427" s="134">
        <f>+VLOOKUP(Tabla1[[#This Row],[Columna1]],IG!$D$3:$L$1908,3,FALSE)</f>
        <v>0</v>
      </c>
      <c r="G2427" s="134">
        <f>+VLOOKUP(Tabla1[[#This Row],[Columna1]],IG!$D$3:$W$1908,4,FALSE)</f>
        <v>0</v>
      </c>
      <c r="H2427" s="134">
        <f>+VLOOKUP(Tabla1[[#This Row],[Columna1]],IG!$D$3:$W$1908,5,FALSE)</f>
        <v>0</v>
      </c>
      <c r="I2427" s="134">
        <f>+VLOOKUP(Tabla1[[#This Row],[Columna1]],IG!$D$3:$W$1908,6,FALSE)</f>
        <v>0</v>
      </c>
      <c r="J2427" s="134">
        <f>+VLOOKUP(Tabla1[[#This Row],[Columna1]],IG!$D$3:$W$1908,7,FALSE)</f>
        <v>0</v>
      </c>
      <c r="K2427" s="130"/>
      <c r="L2427" s="131"/>
      <c r="M2427" s="133" t="str">
        <f>+Tabla1[[#This Row],[Columna1]]&amp;Tabla1[[#This Row],[LOCALIDAD]]&amp;Tabla1[[#This Row],[MES]]</f>
        <v/>
      </c>
      <c r="N2427" s="29"/>
      <c r="O2427" s="135">
        <f>+VLOOKUP(Tabla1[[#This Row],[concatenar]],IG!$M$3:$W$1908,2,FALSE)</f>
        <v>0</v>
      </c>
      <c r="P2427" s="50">
        <f>+VLOOKUP(Tabla1[[#This Row],[concatenar]],IG!$M$3:$W$1908,3,FALSE)</f>
        <v>0</v>
      </c>
      <c r="Q2427" s="103">
        <f>+VLOOKUP(Tabla1[[#This Row],[concatenar]],IG!$M$3:$W$1908,8,FALSE)</f>
        <v>0</v>
      </c>
      <c r="R2427" s="97">
        <f>+VLOOKUP(Tabla1[[#This Row],[concatenar]],IG!$M$3:$W$1908,9,FALSE)</f>
        <v>0</v>
      </c>
      <c r="S2427" s="136">
        <f>+VLOOKUP(Tabla1[[#This Row],[concatenar]],IG!$M$3:$W$1908,10,FALSE)</f>
        <v>0</v>
      </c>
      <c r="T2427" s="137">
        <f>+VLOOKUP(Tabla1[[#This Row],[concatenar]],IG!$M$3:$W$1908,11,FALSE)</f>
        <v>0</v>
      </c>
      <c r="U2427" s="130"/>
      <c r="V2427" s="138"/>
      <c r="W2427" s="130"/>
      <c r="X2427" s="29"/>
      <c r="Y2427" s="139">
        <f>ROUND(Tabla1[[#This Row],[VALOR UNITARIO SEGUIMIENTO FINANCIERO
2024]]*Tabla1[[#This Row],[MET AFECTADA PORLA GLOSA
RECURSOS 2024]]*Tabla1[[#This Row],[Porcentaje de Glosa]],0)</f>
        <v>0</v>
      </c>
      <c r="Z2427" s="51">
        <f>ROUND(Tabla1[[#This Row],[VALOR UNITARIO SEGUIMIENTO FINANCIERO
2025]]*Tabla1[[#This Row],[META AFECTADA PORLA GLOSA
RECURSOS 2025]]*Tabla1[[#This Row],[Porcentaje de Glosa]],0)</f>
        <v>0</v>
      </c>
      <c r="AA2427" s="51">
        <f>ROUND(Tabla1[[#This Row],[VALOR DE LA GLOSA 2024]]+Tabla1[[#This Row],[VALOR DE LA GLOSA 2025]],0)</f>
        <v>0</v>
      </c>
      <c r="AB2427" s="56"/>
      <c r="AC2427" s="130"/>
      <c r="AD2427" s="140"/>
      <c r="AE2427" s="130"/>
      <c r="AF2427" s="140">
        <f>ROUND(Tabla1[[#This Row],[VALOR TOTAL DE LA GLOSA]]-Tabla1[[#This Row],[Valor soportado por la Subred]],0)</f>
        <v>0</v>
      </c>
      <c r="AG2427" s="130"/>
      <c r="AH2427" s="130"/>
      <c r="AI2427" s="140">
        <f>ROUND(Tabla1[[#This Row],[VALOR GLOSA DEFINITIVA]]-Tabla1[[#This Row],[VALOR LEVANTADO EN LIQUIDACION]],0)</f>
        <v>0</v>
      </c>
    </row>
    <row r="2428" spans="2:35" s="32" customFormat="1" ht="87.6" hidden="1" customHeight="1" x14ac:dyDescent="0.25">
      <c r="B2428" s="131"/>
      <c r="C2428" s="132"/>
      <c r="D2428" s="131"/>
      <c r="E2428" s="133" t="str">
        <f>+Tabla1[[#This Row],[CODIGO ACTIVIDAD EN PPP Y LINEAMIENTO]]&amp;Tabla1[[#This Row],[ENTORNO/COMPONENTE]]</f>
        <v/>
      </c>
      <c r="F2428" s="134">
        <f>+VLOOKUP(Tabla1[[#This Row],[Columna1]],IG!$D$3:$L$1908,3,FALSE)</f>
        <v>0</v>
      </c>
      <c r="G2428" s="134">
        <f>+VLOOKUP(Tabla1[[#This Row],[Columna1]],IG!$D$3:$W$1908,4,FALSE)</f>
        <v>0</v>
      </c>
      <c r="H2428" s="134">
        <f>+VLOOKUP(Tabla1[[#This Row],[Columna1]],IG!$D$3:$W$1908,5,FALSE)</f>
        <v>0</v>
      </c>
      <c r="I2428" s="134">
        <f>+VLOOKUP(Tabla1[[#This Row],[Columna1]],IG!$D$3:$W$1908,6,FALSE)</f>
        <v>0</v>
      </c>
      <c r="J2428" s="134">
        <f>+VLOOKUP(Tabla1[[#This Row],[Columna1]],IG!$D$3:$W$1908,7,FALSE)</f>
        <v>0</v>
      </c>
      <c r="K2428" s="130"/>
      <c r="L2428" s="131"/>
      <c r="M2428" s="133" t="str">
        <f>+Tabla1[[#This Row],[Columna1]]&amp;Tabla1[[#This Row],[LOCALIDAD]]&amp;Tabla1[[#This Row],[MES]]</f>
        <v/>
      </c>
      <c r="N2428" s="29"/>
      <c r="O2428" s="135">
        <f>+VLOOKUP(Tabla1[[#This Row],[concatenar]],IG!$M$3:$W$1908,2,FALSE)</f>
        <v>0</v>
      </c>
      <c r="P2428" s="50">
        <f>+VLOOKUP(Tabla1[[#This Row],[concatenar]],IG!$M$3:$W$1908,3,FALSE)</f>
        <v>0</v>
      </c>
      <c r="Q2428" s="103">
        <f>+VLOOKUP(Tabla1[[#This Row],[concatenar]],IG!$M$3:$W$1908,8,FALSE)</f>
        <v>0</v>
      </c>
      <c r="R2428" s="97">
        <f>+VLOOKUP(Tabla1[[#This Row],[concatenar]],IG!$M$3:$W$1908,9,FALSE)</f>
        <v>0</v>
      </c>
      <c r="S2428" s="136">
        <f>+VLOOKUP(Tabla1[[#This Row],[concatenar]],IG!$M$3:$W$1908,10,FALSE)</f>
        <v>0</v>
      </c>
      <c r="T2428" s="137">
        <f>+VLOOKUP(Tabla1[[#This Row],[concatenar]],IG!$M$3:$W$1908,11,FALSE)</f>
        <v>0</v>
      </c>
      <c r="U2428" s="130"/>
      <c r="V2428" s="138"/>
      <c r="W2428" s="130"/>
      <c r="X2428" s="29"/>
      <c r="Y2428" s="139">
        <f>ROUND(Tabla1[[#This Row],[VALOR UNITARIO SEGUIMIENTO FINANCIERO
2024]]*Tabla1[[#This Row],[MET AFECTADA PORLA GLOSA
RECURSOS 2024]]*Tabla1[[#This Row],[Porcentaje de Glosa]],0)</f>
        <v>0</v>
      </c>
      <c r="Z2428" s="51">
        <f>ROUND(Tabla1[[#This Row],[VALOR UNITARIO SEGUIMIENTO FINANCIERO
2025]]*Tabla1[[#This Row],[META AFECTADA PORLA GLOSA
RECURSOS 2025]]*Tabla1[[#This Row],[Porcentaje de Glosa]],0)</f>
        <v>0</v>
      </c>
      <c r="AA2428" s="51">
        <f>ROUND(Tabla1[[#This Row],[VALOR DE LA GLOSA 2024]]+Tabla1[[#This Row],[VALOR DE LA GLOSA 2025]],0)</f>
        <v>0</v>
      </c>
      <c r="AB2428" s="56"/>
      <c r="AC2428" s="130"/>
      <c r="AD2428" s="140"/>
      <c r="AE2428" s="130"/>
      <c r="AF2428" s="140">
        <f>ROUND(Tabla1[[#This Row],[VALOR TOTAL DE LA GLOSA]]-Tabla1[[#This Row],[Valor soportado por la Subred]],0)</f>
        <v>0</v>
      </c>
      <c r="AG2428" s="130"/>
      <c r="AH2428" s="130"/>
      <c r="AI2428" s="140">
        <f>ROUND(Tabla1[[#This Row],[VALOR GLOSA DEFINITIVA]]-Tabla1[[#This Row],[VALOR LEVANTADO EN LIQUIDACION]],0)</f>
        <v>0</v>
      </c>
    </row>
    <row r="2429" spans="2:35" s="32" customFormat="1" ht="87.6" hidden="1" customHeight="1" x14ac:dyDescent="0.25">
      <c r="B2429" s="131"/>
      <c r="C2429" s="132"/>
      <c r="D2429" s="131"/>
      <c r="E2429" s="133" t="str">
        <f>+Tabla1[[#This Row],[CODIGO ACTIVIDAD EN PPP Y LINEAMIENTO]]&amp;Tabla1[[#This Row],[ENTORNO/COMPONENTE]]</f>
        <v/>
      </c>
      <c r="F2429" s="134">
        <f>+VLOOKUP(Tabla1[[#This Row],[Columna1]],IG!$D$3:$L$1908,3,FALSE)</f>
        <v>0</v>
      </c>
      <c r="G2429" s="134">
        <f>+VLOOKUP(Tabla1[[#This Row],[Columna1]],IG!$D$3:$W$1908,4,FALSE)</f>
        <v>0</v>
      </c>
      <c r="H2429" s="134">
        <f>+VLOOKUP(Tabla1[[#This Row],[Columna1]],IG!$D$3:$W$1908,5,FALSE)</f>
        <v>0</v>
      </c>
      <c r="I2429" s="134">
        <f>+VLOOKUP(Tabla1[[#This Row],[Columna1]],IG!$D$3:$W$1908,6,FALSE)</f>
        <v>0</v>
      </c>
      <c r="J2429" s="134">
        <f>+VLOOKUP(Tabla1[[#This Row],[Columna1]],IG!$D$3:$W$1908,7,FALSE)</f>
        <v>0</v>
      </c>
      <c r="K2429" s="130"/>
      <c r="L2429" s="131"/>
      <c r="M2429" s="133" t="str">
        <f>+Tabla1[[#This Row],[Columna1]]&amp;Tabla1[[#This Row],[LOCALIDAD]]&amp;Tabla1[[#This Row],[MES]]</f>
        <v/>
      </c>
      <c r="N2429" s="29"/>
      <c r="O2429" s="135">
        <f>+VLOOKUP(Tabla1[[#This Row],[concatenar]],IG!$M$3:$W$1908,2,FALSE)</f>
        <v>0</v>
      </c>
      <c r="P2429" s="50">
        <f>+VLOOKUP(Tabla1[[#This Row],[concatenar]],IG!$M$3:$W$1908,3,FALSE)</f>
        <v>0</v>
      </c>
      <c r="Q2429" s="103">
        <f>+VLOOKUP(Tabla1[[#This Row],[concatenar]],IG!$M$3:$W$1908,8,FALSE)</f>
        <v>0</v>
      </c>
      <c r="R2429" s="97">
        <f>+VLOOKUP(Tabla1[[#This Row],[concatenar]],IG!$M$3:$W$1908,9,FALSE)</f>
        <v>0</v>
      </c>
      <c r="S2429" s="136">
        <f>+VLOOKUP(Tabla1[[#This Row],[concatenar]],IG!$M$3:$W$1908,10,FALSE)</f>
        <v>0</v>
      </c>
      <c r="T2429" s="137">
        <f>+VLOOKUP(Tabla1[[#This Row],[concatenar]],IG!$M$3:$W$1908,11,FALSE)</f>
        <v>0</v>
      </c>
      <c r="U2429" s="130"/>
      <c r="V2429" s="138"/>
      <c r="W2429" s="130"/>
      <c r="X2429" s="29"/>
      <c r="Y2429" s="139">
        <f>ROUND(Tabla1[[#This Row],[VALOR UNITARIO SEGUIMIENTO FINANCIERO
2024]]*Tabla1[[#This Row],[MET AFECTADA PORLA GLOSA
RECURSOS 2024]]*Tabla1[[#This Row],[Porcentaje de Glosa]],0)</f>
        <v>0</v>
      </c>
      <c r="Z2429" s="51">
        <f>ROUND(Tabla1[[#This Row],[VALOR UNITARIO SEGUIMIENTO FINANCIERO
2025]]*Tabla1[[#This Row],[META AFECTADA PORLA GLOSA
RECURSOS 2025]]*Tabla1[[#This Row],[Porcentaje de Glosa]],0)</f>
        <v>0</v>
      </c>
      <c r="AA2429" s="51">
        <f>ROUND(Tabla1[[#This Row],[VALOR DE LA GLOSA 2024]]+Tabla1[[#This Row],[VALOR DE LA GLOSA 2025]],0)</f>
        <v>0</v>
      </c>
      <c r="AB2429" s="56"/>
      <c r="AC2429" s="130"/>
      <c r="AD2429" s="140"/>
      <c r="AE2429" s="130"/>
      <c r="AF2429" s="140">
        <f>ROUND(Tabla1[[#This Row],[VALOR TOTAL DE LA GLOSA]]-Tabla1[[#This Row],[Valor soportado por la Subred]],0)</f>
        <v>0</v>
      </c>
      <c r="AG2429" s="130"/>
      <c r="AH2429" s="130"/>
      <c r="AI2429" s="140">
        <f>ROUND(Tabla1[[#This Row],[VALOR GLOSA DEFINITIVA]]-Tabla1[[#This Row],[VALOR LEVANTADO EN LIQUIDACION]],0)</f>
        <v>0</v>
      </c>
    </row>
    <row r="2430" spans="2:35" s="32" customFormat="1" ht="87.6" hidden="1" customHeight="1" x14ac:dyDescent="0.25">
      <c r="B2430" s="131"/>
      <c r="C2430" s="132"/>
      <c r="D2430" s="131"/>
      <c r="E2430" s="133" t="str">
        <f>+Tabla1[[#This Row],[CODIGO ACTIVIDAD EN PPP Y LINEAMIENTO]]&amp;Tabla1[[#This Row],[ENTORNO/COMPONENTE]]</f>
        <v/>
      </c>
      <c r="F2430" s="134">
        <f>+VLOOKUP(Tabla1[[#This Row],[Columna1]],IG!$D$3:$L$1908,3,FALSE)</f>
        <v>0</v>
      </c>
      <c r="G2430" s="134">
        <f>+VLOOKUP(Tabla1[[#This Row],[Columna1]],IG!$D$3:$W$1908,4,FALSE)</f>
        <v>0</v>
      </c>
      <c r="H2430" s="134">
        <f>+VLOOKUP(Tabla1[[#This Row],[Columna1]],IG!$D$3:$W$1908,5,FALSE)</f>
        <v>0</v>
      </c>
      <c r="I2430" s="134">
        <f>+VLOOKUP(Tabla1[[#This Row],[Columna1]],IG!$D$3:$W$1908,6,FALSE)</f>
        <v>0</v>
      </c>
      <c r="J2430" s="134">
        <f>+VLOOKUP(Tabla1[[#This Row],[Columna1]],IG!$D$3:$W$1908,7,FALSE)</f>
        <v>0</v>
      </c>
      <c r="K2430" s="130"/>
      <c r="L2430" s="131"/>
      <c r="M2430" s="133" t="str">
        <f>+Tabla1[[#This Row],[Columna1]]&amp;Tabla1[[#This Row],[LOCALIDAD]]&amp;Tabla1[[#This Row],[MES]]</f>
        <v/>
      </c>
      <c r="N2430" s="29"/>
      <c r="O2430" s="135">
        <f>+VLOOKUP(Tabla1[[#This Row],[concatenar]],IG!$M$3:$W$1908,2,FALSE)</f>
        <v>0</v>
      </c>
      <c r="P2430" s="50">
        <f>+VLOOKUP(Tabla1[[#This Row],[concatenar]],IG!$M$3:$W$1908,3,FALSE)</f>
        <v>0</v>
      </c>
      <c r="Q2430" s="103">
        <f>+VLOOKUP(Tabla1[[#This Row],[concatenar]],IG!$M$3:$W$1908,8,FALSE)</f>
        <v>0</v>
      </c>
      <c r="R2430" s="97">
        <f>+VLOOKUP(Tabla1[[#This Row],[concatenar]],IG!$M$3:$W$1908,9,FALSE)</f>
        <v>0</v>
      </c>
      <c r="S2430" s="136">
        <f>+VLOOKUP(Tabla1[[#This Row],[concatenar]],IG!$M$3:$W$1908,10,FALSE)</f>
        <v>0</v>
      </c>
      <c r="T2430" s="137">
        <f>+VLOOKUP(Tabla1[[#This Row],[concatenar]],IG!$M$3:$W$1908,11,FALSE)</f>
        <v>0</v>
      </c>
      <c r="U2430" s="130"/>
      <c r="V2430" s="138"/>
      <c r="W2430" s="130"/>
      <c r="X2430" s="29"/>
      <c r="Y2430" s="139">
        <f>ROUND(Tabla1[[#This Row],[VALOR UNITARIO SEGUIMIENTO FINANCIERO
2024]]*Tabla1[[#This Row],[MET AFECTADA PORLA GLOSA
RECURSOS 2024]]*Tabla1[[#This Row],[Porcentaje de Glosa]],0)</f>
        <v>0</v>
      </c>
      <c r="Z2430" s="51">
        <f>ROUND(Tabla1[[#This Row],[VALOR UNITARIO SEGUIMIENTO FINANCIERO
2025]]*Tabla1[[#This Row],[META AFECTADA PORLA GLOSA
RECURSOS 2025]]*Tabla1[[#This Row],[Porcentaje de Glosa]],0)</f>
        <v>0</v>
      </c>
      <c r="AA2430" s="51">
        <f>ROUND(Tabla1[[#This Row],[VALOR DE LA GLOSA 2024]]+Tabla1[[#This Row],[VALOR DE LA GLOSA 2025]],0)</f>
        <v>0</v>
      </c>
      <c r="AB2430" s="56"/>
      <c r="AC2430" s="130"/>
      <c r="AD2430" s="140"/>
      <c r="AE2430" s="130"/>
      <c r="AF2430" s="140">
        <f>ROUND(Tabla1[[#This Row],[VALOR TOTAL DE LA GLOSA]]-Tabla1[[#This Row],[Valor soportado por la Subred]],0)</f>
        <v>0</v>
      </c>
      <c r="AG2430" s="130"/>
      <c r="AH2430" s="130"/>
      <c r="AI2430" s="140">
        <f>ROUND(Tabla1[[#This Row],[VALOR GLOSA DEFINITIVA]]-Tabla1[[#This Row],[VALOR LEVANTADO EN LIQUIDACION]],0)</f>
        <v>0</v>
      </c>
    </row>
    <row r="2431" spans="2:35" s="32" customFormat="1" ht="87.6" hidden="1" customHeight="1" x14ac:dyDescent="0.25">
      <c r="B2431" s="131"/>
      <c r="C2431" s="132"/>
      <c r="D2431" s="131"/>
      <c r="E2431" s="133" t="str">
        <f>+Tabla1[[#This Row],[CODIGO ACTIVIDAD EN PPP Y LINEAMIENTO]]&amp;Tabla1[[#This Row],[ENTORNO/COMPONENTE]]</f>
        <v/>
      </c>
      <c r="F2431" s="134">
        <f>+VLOOKUP(Tabla1[[#This Row],[Columna1]],IG!$D$3:$L$1908,3,FALSE)</f>
        <v>0</v>
      </c>
      <c r="G2431" s="134">
        <f>+VLOOKUP(Tabla1[[#This Row],[Columna1]],IG!$D$3:$W$1908,4,FALSE)</f>
        <v>0</v>
      </c>
      <c r="H2431" s="134">
        <f>+VLOOKUP(Tabla1[[#This Row],[Columna1]],IG!$D$3:$W$1908,5,FALSE)</f>
        <v>0</v>
      </c>
      <c r="I2431" s="134">
        <f>+VLOOKUP(Tabla1[[#This Row],[Columna1]],IG!$D$3:$W$1908,6,FALSE)</f>
        <v>0</v>
      </c>
      <c r="J2431" s="134">
        <f>+VLOOKUP(Tabla1[[#This Row],[Columna1]],IG!$D$3:$W$1908,7,FALSE)</f>
        <v>0</v>
      </c>
      <c r="K2431" s="130"/>
      <c r="L2431" s="131"/>
      <c r="M2431" s="133" t="str">
        <f>+Tabla1[[#This Row],[Columna1]]&amp;Tabla1[[#This Row],[LOCALIDAD]]&amp;Tabla1[[#This Row],[MES]]</f>
        <v/>
      </c>
      <c r="N2431" s="29"/>
      <c r="O2431" s="135">
        <f>+VLOOKUP(Tabla1[[#This Row],[concatenar]],IG!$M$3:$W$1908,2,FALSE)</f>
        <v>0</v>
      </c>
      <c r="P2431" s="50">
        <f>+VLOOKUP(Tabla1[[#This Row],[concatenar]],IG!$M$3:$W$1908,3,FALSE)</f>
        <v>0</v>
      </c>
      <c r="Q2431" s="103">
        <f>+VLOOKUP(Tabla1[[#This Row],[concatenar]],IG!$M$3:$W$1908,8,FALSE)</f>
        <v>0</v>
      </c>
      <c r="R2431" s="97">
        <f>+VLOOKUP(Tabla1[[#This Row],[concatenar]],IG!$M$3:$W$1908,9,FALSE)</f>
        <v>0</v>
      </c>
      <c r="S2431" s="136">
        <f>+VLOOKUP(Tabla1[[#This Row],[concatenar]],IG!$M$3:$W$1908,10,FALSE)</f>
        <v>0</v>
      </c>
      <c r="T2431" s="137">
        <f>+VLOOKUP(Tabla1[[#This Row],[concatenar]],IG!$M$3:$W$1908,11,FALSE)</f>
        <v>0</v>
      </c>
      <c r="U2431" s="130"/>
      <c r="V2431" s="138"/>
      <c r="W2431" s="130"/>
      <c r="X2431" s="29"/>
      <c r="Y2431" s="139">
        <f>ROUND(Tabla1[[#This Row],[VALOR UNITARIO SEGUIMIENTO FINANCIERO
2024]]*Tabla1[[#This Row],[MET AFECTADA PORLA GLOSA
RECURSOS 2024]]*Tabla1[[#This Row],[Porcentaje de Glosa]],0)</f>
        <v>0</v>
      </c>
      <c r="Z2431" s="51">
        <f>ROUND(Tabla1[[#This Row],[VALOR UNITARIO SEGUIMIENTO FINANCIERO
2025]]*Tabla1[[#This Row],[META AFECTADA PORLA GLOSA
RECURSOS 2025]]*Tabla1[[#This Row],[Porcentaje de Glosa]],0)</f>
        <v>0</v>
      </c>
      <c r="AA2431" s="51">
        <f>ROUND(Tabla1[[#This Row],[VALOR DE LA GLOSA 2024]]+Tabla1[[#This Row],[VALOR DE LA GLOSA 2025]],0)</f>
        <v>0</v>
      </c>
      <c r="AB2431" s="56"/>
      <c r="AC2431" s="130"/>
      <c r="AD2431" s="140"/>
      <c r="AE2431" s="130"/>
      <c r="AF2431" s="140">
        <f>ROUND(Tabla1[[#This Row],[VALOR TOTAL DE LA GLOSA]]-Tabla1[[#This Row],[Valor soportado por la Subred]],0)</f>
        <v>0</v>
      </c>
      <c r="AG2431" s="130"/>
      <c r="AH2431" s="130"/>
      <c r="AI2431" s="140">
        <f>ROUND(Tabla1[[#This Row],[VALOR GLOSA DEFINITIVA]]-Tabla1[[#This Row],[VALOR LEVANTADO EN LIQUIDACION]],0)</f>
        <v>0</v>
      </c>
    </row>
    <row r="2432" spans="2:35" s="32" customFormat="1" ht="87.6" hidden="1" customHeight="1" x14ac:dyDescent="0.25">
      <c r="B2432" s="131"/>
      <c r="C2432" s="132"/>
      <c r="D2432" s="131"/>
      <c r="E2432" s="133" t="str">
        <f>+Tabla1[[#This Row],[CODIGO ACTIVIDAD EN PPP Y LINEAMIENTO]]&amp;Tabla1[[#This Row],[ENTORNO/COMPONENTE]]</f>
        <v/>
      </c>
      <c r="F2432" s="134">
        <f>+VLOOKUP(Tabla1[[#This Row],[Columna1]],IG!$D$3:$L$1908,3,FALSE)</f>
        <v>0</v>
      </c>
      <c r="G2432" s="134">
        <f>+VLOOKUP(Tabla1[[#This Row],[Columna1]],IG!$D$3:$W$1908,4,FALSE)</f>
        <v>0</v>
      </c>
      <c r="H2432" s="134">
        <f>+VLOOKUP(Tabla1[[#This Row],[Columna1]],IG!$D$3:$W$1908,5,FALSE)</f>
        <v>0</v>
      </c>
      <c r="I2432" s="134">
        <f>+VLOOKUP(Tabla1[[#This Row],[Columna1]],IG!$D$3:$W$1908,6,FALSE)</f>
        <v>0</v>
      </c>
      <c r="J2432" s="134">
        <f>+VLOOKUP(Tabla1[[#This Row],[Columna1]],IG!$D$3:$W$1908,7,FALSE)</f>
        <v>0</v>
      </c>
      <c r="K2432" s="130"/>
      <c r="L2432" s="131"/>
      <c r="M2432" s="133" t="str">
        <f>+Tabla1[[#This Row],[Columna1]]&amp;Tabla1[[#This Row],[LOCALIDAD]]&amp;Tabla1[[#This Row],[MES]]</f>
        <v/>
      </c>
      <c r="N2432" s="29"/>
      <c r="O2432" s="135">
        <f>+VLOOKUP(Tabla1[[#This Row],[concatenar]],IG!$M$3:$W$1908,2,FALSE)</f>
        <v>0</v>
      </c>
      <c r="P2432" s="50">
        <f>+VLOOKUP(Tabla1[[#This Row],[concatenar]],IG!$M$3:$W$1908,3,FALSE)</f>
        <v>0</v>
      </c>
      <c r="Q2432" s="103">
        <f>+VLOOKUP(Tabla1[[#This Row],[concatenar]],IG!$M$3:$W$1908,8,FALSE)</f>
        <v>0</v>
      </c>
      <c r="R2432" s="97">
        <f>+VLOOKUP(Tabla1[[#This Row],[concatenar]],IG!$M$3:$W$1908,9,FALSE)</f>
        <v>0</v>
      </c>
      <c r="S2432" s="136">
        <f>+VLOOKUP(Tabla1[[#This Row],[concatenar]],IG!$M$3:$W$1908,10,FALSE)</f>
        <v>0</v>
      </c>
      <c r="T2432" s="137">
        <f>+VLOOKUP(Tabla1[[#This Row],[concatenar]],IG!$M$3:$W$1908,11,FALSE)</f>
        <v>0</v>
      </c>
      <c r="U2432" s="130"/>
      <c r="V2432" s="138"/>
      <c r="W2432" s="130"/>
      <c r="X2432" s="29"/>
      <c r="Y2432" s="139">
        <f>ROUND(Tabla1[[#This Row],[VALOR UNITARIO SEGUIMIENTO FINANCIERO
2024]]*Tabla1[[#This Row],[MET AFECTADA PORLA GLOSA
RECURSOS 2024]]*Tabla1[[#This Row],[Porcentaje de Glosa]],0)</f>
        <v>0</v>
      </c>
      <c r="Z2432" s="51">
        <f>ROUND(Tabla1[[#This Row],[VALOR UNITARIO SEGUIMIENTO FINANCIERO
2025]]*Tabla1[[#This Row],[META AFECTADA PORLA GLOSA
RECURSOS 2025]]*Tabla1[[#This Row],[Porcentaje de Glosa]],0)</f>
        <v>0</v>
      </c>
      <c r="AA2432" s="51">
        <f>ROUND(Tabla1[[#This Row],[VALOR DE LA GLOSA 2024]]+Tabla1[[#This Row],[VALOR DE LA GLOSA 2025]],0)</f>
        <v>0</v>
      </c>
      <c r="AB2432" s="56"/>
      <c r="AC2432" s="130"/>
      <c r="AD2432" s="140"/>
      <c r="AE2432" s="130"/>
      <c r="AF2432" s="140">
        <f>ROUND(Tabla1[[#This Row],[VALOR TOTAL DE LA GLOSA]]-Tabla1[[#This Row],[Valor soportado por la Subred]],0)</f>
        <v>0</v>
      </c>
      <c r="AG2432" s="130"/>
      <c r="AH2432" s="130"/>
      <c r="AI2432" s="140">
        <f>ROUND(Tabla1[[#This Row],[VALOR GLOSA DEFINITIVA]]-Tabla1[[#This Row],[VALOR LEVANTADO EN LIQUIDACION]],0)</f>
        <v>0</v>
      </c>
    </row>
    <row r="2433" spans="2:35" s="32" customFormat="1" ht="87.6" hidden="1" customHeight="1" x14ac:dyDescent="0.25">
      <c r="B2433" s="131"/>
      <c r="C2433" s="132"/>
      <c r="D2433" s="131"/>
      <c r="E2433" s="133" t="str">
        <f>+Tabla1[[#This Row],[CODIGO ACTIVIDAD EN PPP Y LINEAMIENTO]]&amp;Tabla1[[#This Row],[ENTORNO/COMPONENTE]]</f>
        <v/>
      </c>
      <c r="F2433" s="134">
        <f>+VLOOKUP(Tabla1[[#This Row],[Columna1]],IG!$D$3:$L$1908,3,FALSE)</f>
        <v>0</v>
      </c>
      <c r="G2433" s="134">
        <f>+VLOOKUP(Tabla1[[#This Row],[Columna1]],IG!$D$3:$W$1908,4,FALSE)</f>
        <v>0</v>
      </c>
      <c r="H2433" s="134">
        <f>+VLOOKUP(Tabla1[[#This Row],[Columna1]],IG!$D$3:$W$1908,5,FALSE)</f>
        <v>0</v>
      </c>
      <c r="I2433" s="134">
        <f>+VLOOKUP(Tabla1[[#This Row],[Columna1]],IG!$D$3:$W$1908,6,FALSE)</f>
        <v>0</v>
      </c>
      <c r="J2433" s="134">
        <f>+VLOOKUP(Tabla1[[#This Row],[Columna1]],IG!$D$3:$W$1908,7,FALSE)</f>
        <v>0</v>
      </c>
      <c r="K2433" s="130"/>
      <c r="L2433" s="131"/>
      <c r="M2433" s="133" t="str">
        <f>+Tabla1[[#This Row],[Columna1]]&amp;Tabla1[[#This Row],[LOCALIDAD]]&amp;Tabla1[[#This Row],[MES]]</f>
        <v/>
      </c>
      <c r="N2433" s="29"/>
      <c r="O2433" s="135">
        <f>+VLOOKUP(Tabla1[[#This Row],[concatenar]],IG!$M$3:$W$1908,2,FALSE)</f>
        <v>0</v>
      </c>
      <c r="P2433" s="50">
        <f>+VLOOKUP(Tabla1[[#This Row],[concatenar]],IG!$M$3:$W$1908,3,FALSE)</f>
        <v>0</v>
      </c>
      <c r="Q2433" s="103">
        <f>+VLOOKUP(Tabla1[[#This Row],[concatenar]],IG!$M$3:$W$1908,8,FALSE)</f>
        <v>0</v>
      </c>
      <c r="R2433" s="97">
        <f>+VLOOKUP(Tabla1[[#This Row],[concatenar]],IG!$M$3:$W$1908,9,FALSE)</f>
        <v>0</v>
      </c>
      <c r="S2433" s="136">
        <f>+VLOOKUP(Tabla1[[#This Row],[concatenar]],IG!$M$3:$W$1908,10,FALSE)</f>
        <v>0</v>
      </c>
      <c r="T2433" s="137">
        <f>+VLOOKUP(Tabla1[[#This Row],[concatenar]],IG!$M$3:$W$1908,11,FALSE)</f>
        <v>0</v>
      </c>
      <c r="U2433" s="130"/>
      <c r="V2433" s="138"/>
      <c r="W2433" s="130"/>
      <c r="X2433" s="29"/>
      <c r="Y2433" s="139">
        <f>ROUND(Tabla1[[#This Row],[VALOR UNITARIO SEGUIMIENTO FINANCIERO
2024]]*Tabla1[[#This Row],[MET AFECTADA PORLA GLOSA
RECURSOS 2024]]*Tabla1[[#This Row],[Porcentaje de Glosa]],0)</f>
        <v>0</v>
      </c>
      <c r="Z2433" s="51">
        <f>ROUND(Tabla1[[#This Row],[VALOR UNITARIO SEGUIMIENTO FINANCIERO
2025]]*Tabla1[[#This Row],[META AFECTADA PORLA GLOSA
RECURSOS 2025]]*Tabla1[[#This Row],[Porcentaje de Glosa]],0)</f>
        <v>0</v>
      </c>
      <c r="AA2433" s="51">
        <f>ROUND(Tabla1[[#This Row],[VALOR DE LA GLOSA 2024]]+Tabla1[[#This Row],[VALOR DE LA GLOSA 2025]],0)</f>
        <v>0</v>
      </c>
      <c r="AB2433" s="56"/>
      <c r="AC2433" s="130"/>
      <c r="AD2433" s="140"/>
      <c r="AE2433" s="130"/>
      <c r="AF2433" s="140">
        <f>ROUND(Tabla1[[#This Row],[VALOR TOTAL DE LA GLOSA]]-Tabla1[[#This Row],[Valor soportado por la Subred]],0)</f>
        <v>0</v>
      </c>
      <c r="AG2433" s="130"/>
      <c r="AH2433" s="130"/>
      <c r="AI2433" s="140">
        <f>ROUND(Tabla1[[#This Row],[VALOR GLOSA DEFINITIVA]]-Tabla1[[#This Row],[VALOR LEVANTADO EN LIQUIDACION]],0)</f>
        <v>0</v>
      </c>
    </row>
    <row r="2434" spans="2:35" s="32" customFormat="1" ht="87.6" hidden="1" customHeight="1" x14ac:dyDescent="0.25">
      <c r="B2434" s="131"/>
      <c r="C2434" s="132"/>
      <c r="D2434" s="131"/>
      <c r="E2434" s="133" t="str">
        <f>+Tabla1[[#This Row],[CODIGO ACTIVIDAD EN PPP Y LINEAMIENTO]]&amp;Tabla1[[#This Row],[ENTORNO/COMPONENTE]]</f>
        <v/>
      </c>
      <c r="F2434" s="134">
        <f>+VLOOKUP(Tabla1[[#This Row],[Columna1]],IG!$D$3:$L$1908,3,FALSE)</f>
        <v>0</v>
      </c>
      <c r="G2434" s="134">
        <f>+VLOOKUP(Tabla1[[#This Row],[Columna1]],IG!$D$3:$W$1908,4,FALSE)</f>
        <v>0</v>
      </c>
      <c r="H2434" s="134">
        <f>+VLOOKUP(Tabla1[[#This Row],[Columna1]],IG!$D$3:$W$1908,5,FALSE)</f>
        <v>0</v>
      </c>
      <c r="I2434" s="134">
        <f>+VLOOKUP(Tabla1[[#This Row],[Columna1]],IG!$D$3:$W$1908,6,FALSE)</f>
        <v>0</v>
      </c>
      <c r="J2434" s="134">
        <f>+VLOOKUP(Tabla1[[#This Row],[Columna1]],IG!$D$3:$W$1908,7,FALSE)</f>
        <v>0</v>
      </c>
      <c r="K2434" s="130"/>
      <c r="L2434" s="131"/>
      <c r="M2434" s="133" t="str">
        <f>+Tabla1[[#This Row],[Columna1]]&amp;Tabla1[[#This Row],[LOCALIDAD]]&amp;Tabla1[[#This Row],[MES]]</f>
        <v/>
      </c>
      <c r="N2434" s="29"/>
      <c r="O2434" s="135">
        <f>+VLOOKUP(Tabla1[[#This Row],[concatenar]],IG!$M$3:$W$1908,2,FALSE)</f>
        <v>0</v>
      </c>
      <c r="P2434" s="50">
        <f>+VLOOKUP(Tabla1[[#This Row],[concatenar]],IG!$M$3:$W$1908,3,FALSE)</f>
        <v>0</v>
      </c>
      <c r="Q2434" s="103">
        <f>+VLOOKUP(Tabla1[[#This Row],[concatenar]],IG!$M$3:$W$1908,8,FALSE)</f>
        <v>0</v>
      </c>
      <c r="R2434" s="97">
        <f>+VLOOKUP(Tabla1[[#This Row],[concatenar]],IG!$M$3:$W$1908,9,FALSE)</f>
        <v>0</v>
      </c>
      <c r="S2434" s="136">
        <f>+VLOOKUP(Tabla1[[#This Row],[concatenar]],IG!$M$3:$W$1908,10,FALSE)</f>
        <v>0</v>
      </c>
      <c r="T2434" s="137">
        <f>+VLOOKUP(Tabla1[[#This Row],[concatenar]],IG!$M$3:$W$1908,11,FALSE)</f>
        <v>0</v>
      </c>
      <c r="U2434" s="130"/>
      <c r="V2434" s="138"/>
      <c r="W2434" s="130"/>
      <c r="X2434" s="29"/>
      <c r="Y2434" s="139">
        <f>ROUND(Tabla1[[#This Row],[VALOR UNITARIO SEGUIMIENTO FINANCIERO
2024]]*Tabla1[[#This Row],[MET AFECTADA PORLA GLOSA
RECURSOS 2024]]*Tabla1[[#This Row],[Porcentaje de Glosa]],0)</f>
        <v>0</v>
      </c>
      <c r="Z2434" s="51">
        <f>ROUND(Tabla1[[#This Row],[VALOR UNITARIO SEGUIMIENTO FINANCIERO
2025]]*Tabla1[[#This Row],[META AFECTADA PORLA GLOSA
RECURSOS 2025]]*Tabla1[[#This Row],[Porcentaje de Glosa]],0)</f>
        <v>0</v>
      </c>
      <c r="AA2434" s="51">
        <f>ROUND(Tabla1[[#This Row],[VALOR DE LA GLOSA 2024]]+Tabla1[[#This Row],[VALOR DE LA GLOSA 2025]],0)</f>
        <v>0</v>
      </c>
      <c r="AB2434" s="56"/>
      <c r="AC2434" s="130"/>
      <c r="AD2434" s="140"/>
      <c r="AE2434" s="130"/>
      <c r="AF2434" s="140">
        <f>ROUND(Tabla1[[#This Row],[VALOR TOTAL DE LA GLOSA]]-Tabla1[[#This Row],[Valor soportado por la Subred]],0)</f>
        <v>0</v>
      </c>
      <c r="AG2434" s="130"/>
      <c r="AH2434" s="130"/>
      <c r="AI2434" s="140">
        <f>ROUND(Tabla1[[#This Row],[VALOR GLOSA DEFINITIVA]]-Tabla1[[#This Row],[VALOR LEVANTADO EN LIQUIDACION]],0)</f>
        <v>0</v>
      </c>
    </row>
    <row r="2435" spans="2:35" s="32" customFormat="1" ht="87.6" hidden="1" customHeight="1" x14ac:dyDescent="0.25">
      <c r="B2435" s="131"/>
      <c r="C2435" s="132"/>
      <c r="D2435" s="131"/>
      <c r="E2435" s="133" t="str">
        <f>+Tabla1[[#This Row],[CODIGO ACTIVIDAD EN PPP Y LINEAMIENTO]]&amp;Tabla1[[#This Row],[ENTORNO/COMPONENTE]]</f>
        <v/>
      </c>
      <c r="F2435" s="134">
        <f>+VLOOKUP(Tabla1[[#This Row],[Columna1]],IG!$D$3:$L$1908,3,FALSE)</f>
        <v>0</v>
      </c>
      <c r="G2435" s="134">
        <f>+VLOOKUP(Tabla1[[#This Row],[Columna1]],IG!$D$3:$W$1908,4,FALSE)</f>
        <v>0</v>
      </c>
      <c r="H2435" s="134">
        <f>+VLOOKUP(Tabla1[[#This Row],[Columna1]],IG!$D$3:$W$1908,5,FALSE)</f>
        <v>0</v>
      </c>
      <c r="I2435" s="134">
        <f>+VLOOKUP(Tabla1[[#This Row],[Columna1]],IG!$D$3:$W$1908,6,FALSE)</f>
        <v>0</v>
      </c>
      <c r="J2435" s="134">
        <f>+VLOOKUP(Tabla1[[#This Row],[Columna1]],IG!$D$3:$W$1908,7,FALSE)</f>
        <v>0</v>
      </c>
      <c r="K2435" s="130"/>
      <c r="L2435" s="131"/>
      <c r="M2435" s="133" t="str">
        <f>+Tabla1[[#This Row],[Columna1]]&amp;Tabla1[[#This Row],[LOCALIDAD]]&amp;Tabla1[[#This Row],[MES]]</f>
        <v/>
      </c>
      <c r="N2435" s="29"/>
      <c r="O2435" s="135">
        <f>+VLOOKUP(Tabla1[[#This Row],[concatenar]],IG!$M$3:$W$1908,2,FALSE)</f>
        <v>0</v>
      </c>
      <c r="P2435" s="50">
        <f>+VLOOKUP(Tabla1[[#This Row],[concatenar]],IG!$M$3:$W$1908,3,FALSE)</f>
        <v>0</v>
      </c>
      <c r="Q2435" s="103">
        <f>+VLOOKUP(Tabla1[[#This Row],[concatenar]],IG!$M$3:$W$1908,8,FALSE)</f>
        <v>0</v>
      </c>
      <c r="R2435" s="97">
        <f>+VLOOKUP(Tabla1[[#This Row],[concatenar]],IG!$M$3:$W$1908,9,FALSE)</f>
        <v>0</v>
      </c>
      <c r="S2435" s="136">
        <f>+VLOOKUP(Tabla1[[#This Row],[concatenar]],IG!$M$3:$W$1908,10,FALSE)</f>
        <v>0</v>
      </c>
      <c r="T2435" s="137">
        <f>+VLOOKUP(Tabla1[[#This Row],[concatenar]],IG!$M$3:$W$1908,11,FALSE)</f>
        <v>0</v>
      </c>
      <c r="U2435" s="130"/>
      <c r="V2435" s="138"/>
      <c r="W2435" s="130"/>
      <c r="X2435" s="29"/>
      <c r="Y2435" s="139">
        <f>ROUND(Tabla1[[#This Row],[VALOR UNITARIO SEGUIMIENTO FINANCIERO
2024]]*Tabla1[[#This Row],[MET AFECTADA PORLA GLOSA
RECURSOS 2024]]*Tabla1[[#This Row],[Porcentaje de Glosa]],0)</f>
        <v>0</v>
      </c>
      <c r="Z2435" s="51">
        <f>ROUND(Tabla1[[#This Row],[VALOR UNITARIO SEGUIMIENTO FINANCIERO
2025]]*Tabla1[[#This Row],[META AFECTADA PORLA GLOSA
RECURSOS 2025]]*Tabla1[[#This Row],[Porcentaje de Glosa]],0)</f>
        <v>0</v>
      </c>
      <c r="AA2435" s="51">
        <f>ROUND(Tabla1[[#This Row],[VALOR DE LA GLOSA 2024]]+Tabla1[[#This Row],[VALOR DE LA GLOSA 2025]],0)</f>
        <v>0</v>
      </c>
      <c r="AB2435" s="56"/>
      <c r="AC2435" s="130"/>
      <c r="AD2435" s="140"/>
      <c r="AE2435" s="130"/>
      <c r="AF2435" s="140">
        <f>ROUND(Tabla1[[#This Row],[VALOR TOTAL DE LA GLOSA]]-Tabla1[[#This Row],[Valor soportado por la Subred]],0)</f>
        <v>0</v>
      </c>
      <c r="AG2435" s="130"/>
      <c r="AH2435" s="130"/>
      <c r="AI2435" s="140">
        <f>ROUND(Tabla1[[#This Row],[VALOR GLOSA DEFINITIVA]]-Tabla1[[#This Row],[VALOR LEVANTADO EN LIQUIDACION]],0)</f>
        <v>0</v>
      </c>
    </row>
    <row r="2436" spans="2:35" s="32" customFormat="1" ht="87.6" hidden="1" customHeight="1" x14ac:dyDescent="0.25">
      <c r="B2436" s="131"/>
      <c r="C2436" s="132"/>
      <c r="D2436" s="131"/>
      <c r="E2436" s="133" t="str">
        <f>+Tabla1[[#This Row],[CODIGO ACTIVIDAD EN PPP Y LINEAMIENTO]]&amp;Tabla1[[#This Row],[ENTORNO/COMPONENTE]]</f>
        <v/>
      </c>
      <c r="F2436" s="134">
        <f>+VLOOKUP(Tabla1[[#This Row],[Columna1]],IG!$D$3:$L$1908,3,FALSE)</f>
        <v>0</v>
      </c>
      <c r="G2436" s="134">
        <f>+VLOOKUP(Tabla1[[#This Row],[Columna1]],IG!$D$3:$W$1908,4,FALSE)</f>
        <v>0</v>
      </c>
      <c r="H2436" s="134">
        <f>+VLOOKUP(Tabla1[[#This Row],[Columna1]],IG!$D$3:$W$1908,5,FALSE)</f>
        <v>0</v>
      </c>
      <c r="I2436" s="134">
        <f>+VLOOKUP(Tabla1[[#This Row],[Columna1]],IG!$D$3:$W$1908,6,FALSE)</f>
        <v>0</v>
      </c>
      <c r="J2436" s="134">
        <f>+VLOOKUP(Tabla1[[#This Row],[Columna1]],IG!$D$3:$W$1908,7,FALSE)</f>
        <v>0</v>
      </c>
      <c r="K2436" s="130"/>
      <c r="L2436" s="131"/>
      <c r="M2436" s="133" t="str">
        <f>+Tabla1[[#This Row],[Columna1]]&amp;Tabla1[[#This Row],[LOCALIDAD]]&amp;Tabla1[[#This Row],[MES]]</f>
        <v/>
      </c>
      <c r="N2436" s="29"/>
      <c r="O2436" s="135">
        <f>+VLOOKUP(Tabla1[[#This Row],[concatenar]],IG!$M$3:$W$1908,2,FALSE)</f>
        <v>0</v>
      </c>
      <c r="P2436" s="50">
        <f>+VLOOKUP(Tabla1[[#This Row],[concatenar]],IG!$M$3:$W$1908,3,FALSE)</f>
        <v>0</v>
      </c>
      <c r="Q2436" s="103">
        <f>+VLOOKUP(Tabla1[[#This Row],[concatenar]],IG!$M$3:$W$1908,8,FALSE)</f>
        <v>0</v>
      </c>
      <c r="R2436" s="97">
        <f>+VLOOKUP(Tabla1[[#This Row],[concatenar]],IG!$M$3:$W$1908,9,FALSE)</f>
        <v>0</v>
      </c>
      <c r="S2436" s="136">
        <f>+VLOOKUP(Tabla1[[#This Row],[concatenar]],IG!$M$3:$W$1908,10,FALSE)</f>
        <v>0</v>
      </c>
      <c r="T2436" s="137">
        <f>+VLOOKUP(Tabla1[[#This Row],[concatenar]],IG!$M$3:$W$1908,11,FALSE)</f>
        <v>0</v>
      </c>
      <c r="U2436" s="130"/>
      <c r="V2436" s="138"/>
      <c r="W2436" s="130"/>
      <c r="X2436" s="29"/>
      <c r="Y2436" s="139">
        <f>ROUND(Tabla1[[#This Row],[VALOR UNITARIO SEGUIMIENTO FINANCIERO
2024]]*Tabla1[[#This Row],[MET AFECTADA PORLA GLOSA
RECURSOS 2024]]*Tabla1[[#This Row],[Porcentaje de Glosa]],0)</f>
        <v>0</v>
      </c>
      <c r="Z2436" s="51">
        <f>ROUND(Tabla1[[#This Row],[VALOR UNITARIO SEGUIMIENTO FINANCIERO
2025]]*Tabla1[[#This Row],[META AFECTADA PORLA GLOSA
RECURSOS 2025]]*Tabla1[[#This Row],[Porcentaje de Glosa]],0)</f>
        <v>0</v>
      </c>
      <c r="AA2436" s="51">
        <f>ROUND(Tabla1[[#This Row],[VALOR DE LA GLOSA 2024]]+Tabla1[[#This Row],[VALOR DE LA GLOSA 2025]],0)</f>
        <v>0</v>
      </c>
      <c r="AB2436" s="56"/>
      <c r="AC2436" s="130"/>
      <c r="AD2436" s="140"/>
      <c r="AE2436" s="130"/>
      <c r="AF2436" s="140">
        <f>ROUND(Tabla1[[#This Row],[VALOR TOTAL DE LA GLOSA]]-Tabla1[[#This Row],[Valor soportado por la Subred]],0)</f>
        <v>0</v>
      </c>
      <c r="AG2436" s="130"/>
      <c r="AH2436" s="130"/>
      <c r="AI2436" s="140">
        <f>ROUND(Tabla1[[#This Row],[VALOR GLOSA DEFINITIVA]]-Tabla1[[#This Row],[VALOR LEVANTADO EN LIQUIDACION]],0)</f>
        <v>0</v>
      </c>
    </row>
    <row r="2437" spans="2:35" s="32" customFormat="1" ht="87.6" hidden="1" customHeight="1" x14ac:dyDescent="0.25">
      <c r="B2437" s="131"/>
      <c r="C2437" s="132"/>
      <c r="D2437" s="131"/>
      <c r="E2437" s="133" t="str">
        <f>+Tabla1[[#This Row],[CODIGO ACTIVIDAD EN PPP Y LINEAMIENTO]]&amp;Tabla1[[#This Row],[ENTORNO/COMPONENTE]]</f>
        <v/>
      </c>
      <c r="F2437" s="134">
        <f>+VLOOKUP(Tabla1[[#This Row],[Columna1]],IG!$D$3:$L$1908,3,FALSE)</f>
        <v>0</v>
      </c>
      <c r="G2437" s="134">
        <f>+VLOOKUP(Tabla1[[#This Row],[Columna1]],IG!$D$3:$W$1908,4,FALSE)</f>
        <v>0</v>
      </c>
      <c r="H2437" s="134">
        <f>+VLOOKUP(Tabla1[[#This Row],[Columna1]],IG!$D$3:$W$1908,5,FALSE)</f>
        <v>0</v>
      </c>
      <c r="I2437" s="134">
        <f>+VLOOKUP(Tabla1[[#This Row],[Columna1]],IG!$D$3:$W$1908,6,FALSE)</f>
        <v>0</v>
      </c>
      <c r="J2437" s="134">
        <f>+VLOOKUP(Tabla1[[#This Row],[Columna1]],IG!$D$3:$W$1908,7,FALSE)</f>
        <v>0</v>
      </c>
      <c r="K2437" s="130"/>
      <c r="L2437" s="131"/>
      <c r="M2437" s="133" t="str">
        <f>+Tabla1[[#This Row],[Columna1]]&amp;Tabla1[[#This Row],[LOCALIDAD]]&amp;Tabla1[[#This Row],[MES]]</f>
        <v/>
      </c>
      <c r="N2437" s="29"/>
      <c r="O2437" s="135">
        <f>+VLOOKUP(Tabla1[[#This Row],[concatenar]],IG!$M$3:$W$1908,2,FALSE)</f>
        <v>0</v>
      </c>
      <c r="P2437" s="50">
        <f>+VLOOKUP(Tabla1[[#This Row],[concatenar]],IG!$M$3:$W$1908,3,FALSE)</f>
        <v>0</v>
      </c>
      <c r="Q2437" s="103">
        <f>+VLOOKUP(Tabla1[[#This Row],[concatenar]],IG!$M$3:$W$1908,8,FALSE)</f>
        <v>0</v>
      </c>
      <c r="R2437" s="97">
        <f>+VLOOKUP(Tabla1[[#This Row],[concatenar]],IG!$M$3:$W$1908,9,FALSE)</f>
        <v>0</v>
      </c>
      <c r="S2437" s="136">
        <f>+VLOOKUP(Tabla1[[#This Row],[concatenar]],IG!$M$3:$W$1908,10,FALSE)</f>
        <v>0</v>
      </c>
      <c r="T2437" s="137">
        <f>+VLOOKUP(Tabla1[[#This Row],[concatenar]],IG!$M$3:$W$1908,11,FALSE)</f>
        <v>0</v>
      </c>
      <c r="U2437" s="130"/>
      <c r="V2437" s="138"/>
      <c r="W2437" s="130"/>
      <c r="X2437" s="29"/>
      <c r="Y2437" s="139">
        <f>ROUND(Tabla1[[#This Row],[VALOR UNITARIO SEGUIMIENTO FINANCIERO
2024]]*Tabla1[[#This Row],[MET AFECTADA PORLA GLOSA
RECURSOS 2024]]*Tabla1[[#This Row],[Porcentaje de Glosa]],0)</f>
        <v>0</v>
      </c>
      <c r="Z2437" s="51">
        <f>ROUND(Tabla1[[#This Row],[VALOR UNITARIO SEGUIMIENTO FINANCIERO
2025]]*Tabla1[[#This Row],[META AFECTADA PORLA GLOSA
RECURSOS 2025]]*Tabla1[[#This Row],[Porcentaje de Glosa]],0)</f>
        <v>0</v>
      </c>
      <c r="AA2437" s="51">
        <f>ROUND(Tabla1[[#This Row],[VALOR DE LA GLOSA 2024]]+Tabla1[[#This Row],[VALOR DE LA GLOSA 2025]],0)</f>
        <v>0</v>
      </c>
      <c r="AB2437" s="56"/>
      <c r="AC2437" s="130"/>
      <c r="AD2437" s="140"/>
      <c r="AE2437" s="130"/>
      <c r="AF2437" s="140">
        <f>ROUND(Tabla1[[#This Row],[VALOR TOTAL DE LA GLOSA]]-Tabla1[[#This Row],[Valor soportado por la Subred]],0)</f>
        <v>0</v>
      </c>
      <c r="AG2437" s="130"/>
      <c r="AH2437" s="130"/>
      <c r="AI2437" s="140">
        <f>ROUND(Tabla1[[#This Row],[VALOR GLOSA DEFINITIVA]]-Tabla1[[#This Row],[VALOR LEVANTADO EN LIQUIDACION]],0)</f>
        <v>0</v>
      </c>
    </row>
    <row r="2438" spans="2:35" s="32" customFormat="1" ht="87.6" hidden="1" customHeight="1" x14ac:dyDescent="0.25">
      <c r="B2438" s="131"/>
      <c r="C2438" s="132"/>
      <c r="D2438" s="131"/>
      <c r="E2438" s="133" t="str">
        <f>+Tabla1[[#This Row],[CODIGO ACTIVIDAD EN PPP Y LINEAMIENTO]]&amp;Tabla1[[#This Row],[ENTORNO/COMPONENTE]]</f>
        <v/>
      </c>
      <c r="F2438" s="134">
        <f>+VLOOKUP(Tabla1[[#This Row],[Columna1]],IG!$D$3:$L$1908,3,FALSE)</f>
        <v>0</v>
      </c>
      <c r="G2438" s="134">
        <f>+VLOOKUP(Tabla1[[#This Row],[Columna1]],IG!$D$3:$W$1908,4,FALSE)</f>
        <v>0</v>
      </c>
      <c r="H2438" s="134">
        <f>+VLOOKUP(Tabla1[[#This Row],[Columna1]],IG!$D$3:$W$1908,5,FALSE)</f>
        <v>0</v>
      </c>
      <c r="I2438" s="134">
        <f>+VLOOKUP(Tabla1[[#This Row],[Columna1]],IG!$D$3:$W$1908,6,FALSE)</f>
        <v>0</v>
      </c>
      <c r="J2438" s="134">
        <f>+VLOOKUP(Tabla1[[#This Row],[Columna1]],IG!$D$3:$W$1908,7,FALSE)</f>
        <v>0</v>
      </c>
      <c r="K2438" s="130"/>
      <c r="L2438" s="131"/>
      <c r="M2438" s="133" t="str">
        <f>+Tabla1[[#This Row],[Columna1]]&amp;Tabla1[[#This Row],[LOCALIDAD]]&amp;Tabla1[[#This Row],[MES]]</f>
        <v/>
      </c>
      <c r="N2438" s="29"/>
      <c r="O2438" s="135">
        <f>+VLOOKUP(Tabla1[[#This Row],[concatenar]],IG!$M$3:$W$1908,2,FALSE)</f>
        <v>0</v>
      </c>
      <c r="P2438" s="50">
        <f>+VLOOKUP(Tabla1[[#This Row],[concatenar]],IG!$M$3:$W$1908,3,FALSE)</f>
        <v>0</v>
      </c>
      <c r="Q2438" s="103">
        <f>+VLOOKUP(Tabla1[[#This Row],[concatenar]],IG!$M$3:$W$1908,8,FALSE)</f>
        <v>0</v>
      </c>
      <c r="R2438" s="97">
        <f>+VLOOKUP(Tabla1[[#This Row],[concatenar]],IG!$M$3:$W$1908,9,FALSE)</f>
        <v>0</v>
      </c>
      <c r="S2438" s="136">
        <f>+VLOOKUP(Tabla1[[#This Row],[concatenar]],IG!$M$3:$W$1908,10,FALSE)</f>
        <v>0</v>
      </c>
      <c r="T2438" s="137">
        <f>+VLOOKUP(Tabla1[[#This Row],[concatenar]],IG!$M$3:$W$1908,11,FALSE)</f>
        <v>0</v>
      </c>
      <c r="U2438" s="130"/>
      <c r="V2438" s="138"/>
      <c r="W2438" s="130"/>
      <c r="X2438" s="29"/>
      <c r="Y2438" s="139">
        <f>ROUND(Tabla1[[#This Row],[VALOR UNITARIO SEGUIMIENTO FINANCIERO
2024]]*Tabla1[[#This Row],[MET AFECTADA PORLA GLOSA
RECURSOS 2024]]*Tabla1[[#This Row],[Porcentaje de Glosa]],0)</f>
        <v>0</v>
      </c>
      <c r="Z2438" s="51">
        <f>ROUND(Tabla1[[#This Row],[VALOR UNITARIO SEGUIMIENTO FINANCIERO
2025]]*Tabla1[[#This Row],[META AFECTADA PORLA GLOSA
RECURSOS 2025]]*Tabla1[[#This Row],[Porcentaje de Glosa]],0)</f>
        <v>0</v>
      </c>
      <c r="AA2438" s="51">
        <f>ROUND(Tabla1[[#This Row],[VALOR DE LA GLOSA 2024]]+Tabla1[[#This Row],[VALOR DE LA GLOSA 2025]],0)</f>
        <v>0</v>
      </c>
      <c r="AB2438" s="56"/>
      <c r="AC2438" s="130"/>
      <c r="AD2438" s="140"/>
      <c r="AE2438" s="130"/>
      <c r="AF2438" s="140">
        <f>ROUND(Tabla1[[#This Row],[VALOR TOTAL DE LA GLOSA]]-Tabla1[[#This Row],[Valor soportado por la Subred]],0)</f>
        <v>0</v>
      </c>
      <c r="AG2438" s="130"/>
      <c r="AH2438" s="130"/>
      <c r="AI2438" s="140">
        <f>ROUND(Tabla1[[#This Row],[VALOR GLOSA DEFINITIVA]]-Tabla1[[#This Row],[VALOR LEVANTADO EN LIQUIDACION]],0)</f>
        <v>0</v>
      </c>
    </row>
    <row r="2439" spans="2:35" s="32" customFormat="1" ht="87.6" hidden="1" customHeight="1" x14ac:dyDescent="0.25">
      <c r="B2439" s="131"/>
      <c r="C2439" s="132"/>
      <c r="D2439" s="131"/>
      <c r="E2439" s="133" t="str">
        <f>+Tabla1[[#This Row],[CODIGO ACTIVIDAD EN PPP Y LINEAMIENTO]]&amp;Tabla1[[#This Row],[ENTORNO/COMPONENTE]]</f>
        <v/>
      </c>
      <c r="F2439" s="134">
        <f>+VLOOKUP(Tabla1[[#This Row],[Columna1]],IG!$D$3:$L$1908,3,FALSE)</f>
        <v>0</v>
      </c>
      <c r="G2439" s="134">
        <f>+VLOOKUP(Tabla1[[#This Row],[Columna1]],IG!$D$3:$W$1908,4,FALSE)</f>
        <v>0</v>
      </c>
      <c r="H2439" s="134">
        <f>+VLOOKUP(Tabla1[[#This Row],[Columna1]],IG!$D$3:$W$1908,5,FALSE)</f>
        <v>0</v>
      </c>
      <c r="I2439" s="134">
        <f>+VLOOKUP(Tabla1[[#This Row],[Columna1]],IG!$D$3:$W$1908,6,FALSE)</f>
        <v>0</v>
      </c>
      <c r="J2439" s="134">
        <f>+VLOOKUP(Tabla1[[#This Row],[Columna1]],IG!$D$3:$W$1908,7,FALSE)</f>
        <v>0</v>
      </c>
      <c r="K2439" s="130"/>
      <c r="L2439" s="131"/>
      <c r="M2439" s="133" t="str">
        <f>+Tabla1[[#This Row],[Columna1]]&amp;Tabla1[[#This Row],[LOCALIDAD]]&amp;Tabla1[[#This Row],[MES]]</f>
        <v/>
      </c>
      <c r="N2439" s="29"/>
      <c r="O2439" s="135">
        <f>+VLOOKUP(Tabla1[[#This Row],[concatenar]],IG!$M$3:$W$1908,2,FALSE)</f>
        <v>0</v>
      </c>
      <c r="P2439" s="50">
        <f>+VLOOKUP(Tabla1[[#This Row],[concatenar]],IG!$M$3:$W$1908,3,FALSE)</f>
        <v>0</v>
      </c>
      <c r="Q2439" s="103">
        <f>+VLOOKUP(Tabla1[[#This Row],[concatenar]],IG!$M$3:$W$1908,8,FALSE)</f>
        <v>0</v>
      </c>
      <c r="R2439" s="97">
        <f>+VLOOKUP(Tabla1[[#This Row],[concatenar]],IG!$M$3:$W$1908,9,FALSE)</f>
        <v>0</v>
      </c>
      <c r="S2439" s="136">
        <f>+VLOOKUP(Tabla1[[#This Row],[concatenar]],IG!$M$3:$W$1908,10,FALSE)</f>
        <v>0</v>
      </c>
      <c r="T2439" s="137">
        <f>+VLOOKUP(Tabla1[[#This Row],[concatenar]],IG!$M$3:$W$1908,11,FALSE)</f>
        <v>0</v>
      </c>
      <c r="U2439" s="130"/>
      <c r="V2439" s="138"/>
      <c r="W2439" s="130"/>
      <c r="X2439" s="29"/>
      <c r="Y2439" s="139">
        <f>ROUND(Tabla1[[#This Row],[VALOR UNITARIO SEGUIMIENTO FINANCIERO
2024]]*Tabla1[[#This Row],[MET AFECTADA PORLA GLOSA
RECURSOS 2024]]*Tabla1[[#This Row],[Porcentaje de Glosa]],0)</f>
        <v>0</v>
      </c>
      <c r="Z2439" s="51">
        <f>ROUND(Tabla1[[#This Row],[VALOR UNITARIO SEGUIMIENTO FINANCIERO
2025]]*Tabla1[[#This Row],[META AFECTADA PORLA GLOSA
RECURSOS 2025]]*Tabla1[[#This Row],[Porcentaje de Glosa]],0)</f>
        <v>0</v>
      </c>
      <c r="AA2439" s="51">
        <f>ROUND(Tabla1[[#This Row],[VALOR DE LA GLOSA 2024]]+Tabla1[[#This Row],[VALOR DE LA GLOSA 2025]],0)</f>
        <v>0</v>
      </c>
      <c r="AB2439" s="56"/>
      <c r="AC2439" s="130"/>
      <c r="AD2439" s="140"/>
      <c r="AE2439" s="130"/>
      <c r="AF2439" s="140">
        <f>ROUND(Tabla1[[#This Row],[VALOR TOTAL DE LA GLOSA]]-Tabla1[[#This Row],[Valor soportado por la Subred]],0)</f>
        <v>0</v>
      </c>
      <c r="AG2439" s="130"/>
      <c r="AH2439" s="130"/>
      <c r="AI2439" s="140">
        <f>ROUND(Tabla1[[#This Row],[VALOR GLOSA DEFINITIVA]]-Tabla1[[#This Row],[VALOR LEVANTADO EN LIQUIDACION]],0)</f>
        <v>0</v>
      </c>
    </row>
    <row r="2440" spans="2:35" s="32" customFormat="1" ht="87.6" hidden="1" customHeight="1" x14ac:dyDescent="0.25">
      <c r="B2440" s="131"/>
      <c r="C2440" s="132"/>
      <c r="D2440" s="131"/>
      <c r="E2440" s="133" t="str">
        <f>+Tabla1[[#This Row],[CODIGO ACTIVIDAD EN PPP Y LINEAMIENTO]]&amp;Tabla1[[#This Row],[ENTORNO/COMPONENTE]]</f>
        <v/>
      </c>
      <c r="F2440" s="134">
        <f>+VLOOKUP(Tabla1[[#This Row],[Columna1]],IG!$D$3:$L$1908,3,FALSE)</f>
        <v>0</v>
      </c>
      <c r="G2440" s="134">
        <f>+VLOOKUP(Tabla1[[#This Row],[Columna1]],IG!$D$3:$W$1908,4,FALSE)</f>
        <v>0</v>
      </c>
      <c r="H2440" s="134">
        <f>+VLOOKUP(Tabla1[[#This Row],[Columna1]],IG!$D$3:$W$1908,5,FALSE)</f>
        <v>0</v>
      </c>
      <c r="I2440" s="134">
        <f>+VLOOKUP(Tabla1[[#This Row],[Columna1]],IG!$D$3:$W$1908,6,FALSE)</f>
        <v>0</v>
      </c>
      <c r="J2440" s="134">
        <f>+VLOOKUP(Tabla1[[#This Row],[Columna1]],IG!$D$3:$W$1908,7,FALSE)</f>
        <v>0</v>
      </c>
      <c r="K2440" s="130"/>
      <c r="L2440" s="131"/>
      <c r="M2440" s="133" t="str">
        <f>+Tabla1[[#This Row],[Columna1]]&amp;Tabla1[[#This Row],[LOCALIDAD]]&amp;Tabla1[[#This Row],[MES]]</f>
        <v/>
      </c>
      <c r="N2440" s="29"/>
      <c r="O2440" s="135">
        <f>+VLOOKUP(Tabla1[[#This Row],[concatenar]],IG!$M$3:$W$1908,2,FALSE)</f>
        <v>0</v>
      </c>
      <c r="P2440" s="50">
        <f>+VLOOKUP(Tabla1[[#This Row],[concatenar]],IG!$M$3:$W$1908,3,FALSE)</f>
        <v>0</v>
      </c>
      <c r="Q2440" s="103">
        <f>+VLOOKUP(Tabla1[[#This Row],[concatenar]],IG!$M$3:$W$1908,8,FALSE)</f>
        <v>0</v>
      </c>
      <c r="R2440" s="97">
        <f>+VLOOKUP(Tabla1[[#This Row],[concatenar]],IG!$M$3:$W$1908,9,FALSE)</f>
        <v>0</v>
      </c>
      <c r="S2440" s="136">
        <f>+VLOOKUP(Tabla1[[#This Row],[concatenar]],IG!$M$3:$W$1908,10,FALSE)</f>
        <v>0</v>
      </c>
      <c r="T2440" s="137">
        <f>+VLOOKUP(Tabla1[[#This Row],[concatenar]],IG!$M$3:$W$1908,11,FALSE)</f>
        <v>0</v>
      </c>
      <c r="U2440" s="130"/>
      <c r="V2440" s="138"/>
      <c r="W2440" s="130"/>
      <c r="X2440" s="29"/>
      <c r="Y2440" s="139">
        <f>ROUND(Tabla1[[#This Row],[VALOR UNITARIO SEGUIMIENTO FINANCIERO
2024]]*Tabla1[[#This Row],[MET AFECTADA PORLA GLOSA
RECURSOS 2024]]*Tabla1[[#This Row],[Porcentaje de Glosa]],0)</f>
        <v>0</v>
      </c>
      <c r="Z2440" s="51">
        <f>ROUND(Tabla1[[#This Row],[VALOR UNITARIO SEGUIMIENTO FINANCIERO
2025]]*Tabla1[[#This Row],[META AFECTADA PORLA GLOSA
RECURSOS 2025]]*Tabla1[[#This Row],[Porcentaje de Glosa]],0)</f>
        <v>0</v>
      </c>
      <c r="AA2440" s="51">
        <f>ROUND(Tabla1[[#This Row],[VALOR DE LA GLOSA 2024]]+Tabla1[[#This Row],[VALOR DE LA GLOSA 2025]],0)</f>
        <v>0</v>
      </c>
      <c r="AB2440" s="56"/>
      <c r="AC2440" s="130"/>
      <c r="AD2440" s="140"/>
      <c r="AE2440" s="130"/>
      <c r="AF2440" s="140">
        <f>ROUND(Tabla1[[#This Row],[VALOR TOTAL DE LA GLOSA]]-Tabla1[[#This Row],[Valor soportado por la Subred]],0)</f>
        <v>0</v>
      </c>
      <c r="AG2440" s="130"/>
      <c r="AH2440" s="130"/>
      <c r="AI2440" s="140">
        <f>ROUND(Tabla1[[#This Row],[VALOR GLOSA DEFINITIVA]]-Tabla1[[#This Row],[VALOR LEVANTADO EN LIQUIDACION]],0)</f>
        <v>0</v>
      </c>
    </row>
    <row r="2441" spans="2:35" s="32" customFormat="1" ht="87.6" hidden="1" customHeight="1" x14ac:dyDescent="0.25">
      <c r="B2441" s="131"/>
      <c r="C2441" s="132"/>
      <c r="D2441" s="131"/>
      <c r="E2441" s="133" t="str">
        <f>+Tabla1[[#This Row],[CODIGO ACTIVIDAD EN PPP Y LINEAMIENTO]]&amp;Tabla1[[#This Row],[ENTORNO/COMPONENTE]]</f>
        <v/>
      </c>
      <c r="F2441" s="134">
        <f>+VLOOKUP(Tabla1[[#This Row],[Columna1]],IG!$D$3:$L$1908,3,FALSE)</f>
        <v>0</v>
      </c>
      <c r="G2441" s="134">
        <f>+VLOOKUP(Tabla1[[#This Row],[Columna1]],IG!$D$3:$W$1908,4,FALSE)</f>
        <v>0</v>
      </c>
      <c r="H2441" s="134">
        <f>+VLOOKUP(Tabla1[[#This Row],[Columna1]],IG!$D$3:$W$1908,5,FALSE)</f>
        <v>0</v>
      </c>
      <c r="I2441" s="134">
        <f>+VLOOKUP(Tabla1[[#This Row],[Columna1]],IG!$D$3:$W$1908,6,FALSE)</f>
        <v>0</v>
      </c>
      <c r="J2441" s="134">
        <f>+VLOOKUP(Tabla1[[#This Row],[Columna1]],IG!$D$3:$W$1908,7,FALSE)</f>
        <v>0</v>
      </c>
      <c r="K2441" s="130"/>
      <c r="L2441" s="131"/>
      <c r="M2441" s="133" t="str">
        <f>+Tabla1[[#This Row],[Columna1]]&amp;Tabla1[[#This Row],[LOCALIDAD]]&amp;Tabla1[[#This Row],[MES]]</f>
        <v/>
      </c>
      <c r="N2441" s="29"/>
      <c r="O2441" s="135">
        <f>+VLOOKUP(Tabla1[[#This Row],[concatenar]],IG!$M$3:$W$1908,2,FALSE)</f>
        <v>0</v>
      </c>
      <c r="P2441" s="50">
        <f>+VLOOKUP(Tabla1[[#This Row],[concatenar]],IG!$M$3:$W$1908,3,FALSE)</f>
        <v>0</v>
      </c>
      <c r="Q2441" s="103">
        <f>+VLOOKUP(Tabla1[[#This Row],[concatenar]],IG!$M$3:$W$1908,8,FALSE)</f>
        <v>0</v>
      </c>
      <c r="R2441" s="97">
        <f>+VLOOKUP(Tabla1[[#This Row],[concatenar]],IG!$M$3:$W$1908,9,FALSE)</f>
        <v>0</v>
      </c>
      <c r="S2441" s="136">
        <f>+VLOOKUP(Tabla1[[#This Row],[concatenar]],IG!$M$3:$W$1908,10,FALSE)</f>
        <v>0</v>
      </c>
      <c r="T2441" s="137">
        <f>+VLOOKUP(Tabla1[[#This Row],[concatenar]],IG!$M$3:$W$1908,11,FALSE)</f>
        <v>0</v>
      </c>
      <c r="U2441" s="130"/>
      <c r="V2441" s="138"/>
      <c r="W2441" s="130"/>
      <c r="X2441" s="29"/>
      <c r="Y2441" s="139">
        <f>ROUND(Tabla1[[#This Row],[VALOR UNITARIO SEGUIMIENTO FINANCIERO
2024]]*Tabla1[[#This Row],[MET AFECTADA PORLA GLOSA
RECURSOS 2024]]*Tabla1[[#This Row],[Porcentaje de Glosa]],0)</f>
        <v>0</v>
      </c>
      <c r="Z2441" s="51">
        <f>ROUND(Tabla1[[#This Row],[VALOR UNITARIO SEGUIMIENTO FINANCIERO
2025]]*Tabla1[[#This Row],[META AFECTADA PORLA GLOSA
RECURSOS 2025]]*Tabla1[[#This Row],[Porcentaje de Glosa]],0)</f>
        <v>0</v>
      </c>
      <c r="AA2441" s="51">
        <f>ROUND(Tabla1[[#This Row],[VALOR DE LA GLOSA 2024]]+Tabla1[[#This Row],[VALOR DE LA GLOSA 2025]],0)</f>
        <v>0</v>
      </c>
      <c r="AB2441" s="56"/>
      <c r="AC2441" s="130"/>
      <c r="AD2441" s="140"/>
      <c r="AE2441" s="130"/>
      <c r="AF2441" s="140">
        <f>ROUND(Tabla1[[#This Row],[VALOR TOTAL DE LA GLOSA]]-Tabla1[[#This Row],[Valor soportado por la Subred]],0)</f>
        <v>0</v>
      </c>
      <c r="AG2441" s="130"/>
      <c r="AH2441" s="130"/>
      <c r="AI2441" s="140">
        <f>ROUND(Tabla1[[#This Row],[VALOR GLOSA DEFINITIVA]]-Tabla1[[#This Row],[VALOR LEVANTADO EN LIQUIDACION]],0)</f>
        <v>0</v>
      </c>
    </row>
    <row r="2442" spans="2:35" s="32" customFormat="1" ht="87.6" hidden="1" customHeight="1" x14ac:dyDescent="0.25">
      <c r="B2442" s="131"/>
      <c r="C2442" s="132"/>
      <c r="D2442" s="131"/>
      <c r="E2442" s="133" t="str">
        <f>+Tabla1[[#This Row],[CODIGO ACTIVIDAD EN PPP Y LINEAMIENTO]]&amp;Tabla1[[#This Row],[ENTORNO/COMPONENTE]]</f>
        <v/>
      </c>
      <c r="F2442" s="134">
        <f>+VLOOKUP(Tabla1[[#This Row],[Columna1]],IG!$D$3:$L$1908,3,FALSE)</f>
        <v>0</v>
      </c>
      <c r="G2442" s="134">
        <f>+VLOOKUP(Tabla1[[#This Row],[Columna1]],IG!$D$3:$W$1908,4,FALSE)</f>
        <v>0</v>
      </c>
      <c r="H2442" s="134">
        <f>+VLOOKUP(Tabla1[[#This Row],[Columna1]],IG!$D$3:$W$1908,5,FALSE)</f>
        <v>0</v>
      </c>
      <c r="I2442" s="134">
        <f>+VLOOKUP(Tabla1[[#This Row],[Columna1]],IG!$D$3:$W$1908,6,FALSE)</f>
        <v>0</v>
      </c>
      <c r="J2442" s="134">
        <f>+VLOOKUP(Tabla1[[#This Row],[Columna1]],IG!$D$3:$W$1908,7,FALSE)</f>
        <v>0</v>
      </c>
      <c r="K2442" s="130"/>
      <c r="L2442" s="131"/>
      <c r="M2442" s="133" t="str">
        <f>+Tabla1[[#This Row],[Columna1]]&amp;Tabla1[[#This Row],[LOCALIDAD]]&amp;Tabla1[[#This Row],[MES]]</f>
        <v/>
      </c>
      <c r="N2442" s="29"/>
      <c r="O2442" s="135">
        <f>+VLOOKUP(Tabla1[[#This Row],[concatenar]],IG!$M$3:$W$1908,2,FALSE)</f>
        <v>0</v>
      </c>
      <c r="P2442" s="50">
        <f>+VLOOKUP(Tabla1[[#This Row],[concatenar]],IG!$M$3:$W$1908,3,FALSE)</f>
        <v>0</v>
      </c>
      <c r="Q2442" s="103">
        <f>+VLOOKUP(Tabla1[[#This Row],[concatenar]],IG!$M$3:$W$1908,8,FALSE)</f>
        <v>0</v>
      </c>
      <c r="R2442" s="97">
        <f>+VLOOKUP(Tabla1[[#This Row],[concatenar]],IG!$M$3:$W$1908,9,FALSE)</f>
        <v>0</v>
      </c>
      <c r="S2442" s="136">
        <f>+VLOOKUP(Tabla1[[#This Row],[concatenar]],IG!$M$3:$W$1908,10,FALSE)</f>
        <v>0</v>
      </c>
      <c r="T2442" s="137">
        <f>+VLOOKUP(Tabla1[[#This Row],[concatenar]],IG!$M$3:$W$1908,11,FALSE)</f>
        <v>0</v>
      </c>
      <c r="U2442" s="130"/>
      <c r="V2442" s="138"/>
      <c r="W2442" s="130"/>
      <c r="X2442" s="29"/>
      <c r="Y2442" s="139">
        <f>ROUND(Tabla1[[#This Row],[VALOR UNITARIO SEGUIMIENTO FINANCIERO
2024]]*Tabla1[[#This Row],[MET AFECTADA PORLA GLOSA
RECURSOS 2024]]*Tabla1[[#This Row],[Porcentaje de Glosa]],0)</f>
        <v>0</v>
      </c>
      <c r="Z2442" s="51">
        <f>ROUND(Tabla1[[#This Row],[VALOR UNITARIO SEGUIMIENTO FINANCIERO
2025]]*Tabla1[[#This Row],[META AFECTADA PORLA GLOSA
RECURSOS 2025]]*Tabla1[[#This Row],[Porcentaje de Glosa]],0)</f>
        <v>0</v>
      </c>
      <c r="AA2442" s="51">
        <f>ROUND(Tabla1[[#This Row],[VALOR DE LA GLOSA 2024]]+Tabla1[[#This Row],[VALOR DE LA GLOSA 2025]],0)</f>
        <v>0</v>
      </c>
      <c r="AB2442" s="56"/>
      <c r="AC2442" s="130"/>
      <c r="AD2442" s="140"/>
      <c r="AE2442" s="130"/>
      <c r="AF2442" s="140">
        <f>ROUND(Tabla1[[#This Row],[VALOR TOTAL DE LA GLOSA]]-Tabla1[[#This Row],[Valor soportado por la Subred]],0)</f>
        <v>0</v>
      </c>
      <c r="AG2442" s="130"/>
      <c r="AH2442" s="130"/>
      <c r="AI2442" s="140">
        <f>ROUND(Tabla1[[#This Row],[VALOR GLOSA DEFINITIVA]]-Tabla1[[#This Row],[VALOR LEVANTADO EN LIQUIDACION]],0)</f>
        <v>0</v>
      </c>
    </row>
    <row r="2443" spans="2:35" s="32" customFormat="1" ht="87.6" hidden="1" customHeight="1" x14ac:dyDescent="0.25">
      <c r="B2443" s="131"/>
      <c r="C2443" s="132"/>
      <c r="D2443" s="131"/>
      <c r="E2443" s="133" t="str">
        <f>+Tabla1[[#This Row],[CODIGO ACTIVIDAD EN PPP Y LINEAMIENTO]]&amp;Tabla1[[#This Row],[ENTORNO/COMPONENTE]]</f>
        <v/>
      </c>
      <c r="F2443" s="134">
        <f>+VLOOKUP(Tabla1[[#This Row],[Columna1]],IG!$D$3:$L$1908,3,FALSE)</f>
        <v>0</v>
      </c>
      <c r="G2443" s="134">
        <f>+VLOOKUP(Tabla1[[#This Row],[Columna1]],IG!$D$3:$W$1908,4,FALSE)</f>
        <v>0</v>
      </c>
      <c r="H2443" s="134">
        <f>+VLOOKUP(Tabla1[[#This Row],[Columna1]],IG!$D$3:$W$1908,5,FALSE)</f>
        <v>0</v>
      </c>
      <c r="I2443" s="134">
        <f>+VLOOKUP(Tabla1[[#This Row],[Columna1]],IG!$D$3:$W$1908,6,FALSE)</f>
        <v>0</v>
      </c>
      <c r="J2443" s="134">
        <f>+VLOOKUP(Tabla1[[#This Row],[Columna1]],IG!$D$3:$W$1908,7,FALSE)</f>
        <v>0</v>
      </c>
      <c r="K2443" s="130"/>
      <c r="L2443" s="131"/>
      <c r="M2443" s="133" t="str">
        <f>+Tabla1[[#This Row],[Columna1]]&amp;Tabla1[[#This Row],[LOCALIDAD]]&amp;Tabla1[[#This Row],[MES]]</f>
        <v/>
      </c>
      <c r="N2443" s="29"/>
      <c r="O2443" s="135">
        <f>+VLOOKUP(Tabla1[[#This Row],[concatenar]],IG!$M$3:$W$1908,2,FALSE)</f>
        <v>0</v>
      </c>
      <c r="P2443" s="50">
        <f>+VLOOKUP(Tabla1[[#This Row],[concatenar]],IG!$M$3:$W$1908,3,FALSE)</f>
        <v>0</v>
      </c>
      <c r="Q2443" s="103">
        <f>+VLOOKUP(Tabla1[[#This Row],[concatenar]],IG!$M$3:$W$1908,8,FALSE)</f>
        <v>0</v>
      </c>
      <c r="R2443" s="97">
        <f>+VLOOKUP(Tabla1[[#This Row],[concatenar]],IG!$M$3:$W$1908,9,FALSE)</f>
        <v>0</v>
      </c>
      <c r="S2443" s="136">
        <f>+VLOOKUP(Tabla1[[#This Row],[concatenar]],IG!$M$3:$W$1908,10,FALSE)</f>
        <v>0</v>
      </c>
      <c r="T2443" s="137">
        <f>+VLOOKUP(Tabla1[[#This Row],[concatenar]],IG!$M$3:$W$1908,11,FALSE)</f>
        <v>0</v>
      </c>
      <c r="U2443" s="130"/>
      <c r="V2443" s="138"/>
      <c r="W2443" s="130"/>
      <c r="X2443" s="29"/>
      <c r="Y2443" s="139">
        <f>ROUND(Tabla1[[#This Row],[VALOR UNITARIO SEGUIMIENTO FINANCIERO
2024]]*Tabla1[[#This Row],[MET AFECTADA PORLA GLOSA
RECURSOS 2024]]*Tabla1[[#This Row],[Porcentaje de Glosa]],0)</f>
        <v>0</v>
      </c>
      <c r="Z2443" s="51">
        <f>ROUND(Tabla1[[#This Row],[VALOR UNITARIO SEGUIMIENTO FINANCIERO
2025]]*Tabla1[[#This Row],[META AFECTADA PORLA GLOSA
RECURSOS 2025]]*Tabla1[[#This Row],[Porcentaje de Glosa]],0)</f>
        <v>0</v>
      </c>
      <c r="AA2443" s="51">
        <f>ROUND(Tabla1[[#This Row],[VALOR DE LA GLOSA 2024]]+Tabla1[[#This Row],[VALOR DE LA GLOSA 2025]],0)</f>
        <v>0</v>
      </c>
      <c r="AB2443" s="56"/>
      <c r="AC2443" s="130"/>
      <c r="AD2443" s="140"/>
      <c r="AE2443" s="130"/>
      <c r="AF2443" s="140">
        <f>ROUND(Tabla1[[#This Row],[VALOR TOTAL DE LA GLOSA]]-Tabla1[[#This Row],[Valor soportado por la Subred]],0)</f>
        <v>0</v>
      </c>
      <c r="AG2443" s="130"/>
      <c r="AH2443" s="130"/>
      <c r="AI2443" s="140">
        <f>ROUND(Tabla1[[#This Row],[VALOR GLOSA DEFINITIVA]]-Tabla1[[#This Row],[VALOR LEVANTADO EN LIQUIDACION]],0)</f>
        <v>0</v>
      </c>
    </row>
    <row r="2444" spans="2:35" s="32" customFormat="1" ht="87.6" hidden="1" customHeight="1" x14ac:dyDescent="0.25">
      <c r="B2444" s="131"/>
      <c r="C2444" s="132"/>
      <c r="D2444" s="131"/>
      <c r="E2444" s="133" t="str">
        <f>+Tabla1[[#This Row],[CODIGO ACTIVIDAD EN PPP Y LINEAMIENTO]]&amp;Tabla1[[#This Row],[ENTORNO/COMPONENTE]]</f>
        <v/>
      </c>
      <c r="F2444" s="134">
        <f>+VLOOKUP(Tabla1[[#This Row],[Columna1]],IG!$D$3:$L$1908,3,FALSE)</f>
        <v>0</v>
      </c>
      <c r="G2444" s="134">
        <f>+VLOOKUP(Tabla1[[#This Row],[Columna1]],IG!$D$3:$W$1908,4,FALSE)</f>
        <v>0</v>
      </c>
      <c r="H2444" s="134">
        <f>+VLOOKUP(Tabla1[[#This Row],[Columna1]],IG!$D$3:$W$1908,5,FALSE)</f>
        <v>0</v>
      </c>
      <c r="I2444" s="134">
        <f>+VLOOKUP(Tabla1[[#This Row],[Columna1]],IG!$D$3:$W$1908,6,FALSE)</f>
        <v>0</v>
      </c>
      <c r="J2444" s="134">
        <f>+VLOOKUP(Tabla1[[#This Row],[Columna1]],IG!$D$3:$W$1908,7,FALSE)</f>
        <v>0</v>
      </c>
      <c r="K2444" s="130"/>
      <c r="L2444" s="131"/>
      <c r="M2444" s="133" t="str">
        <f>+Tabla1[[#This Row],[Columna1]]&amp;Tabla1[[#This Row],[LOCALIDAD]]&amp;Tabla1[[#This Row],[MES]]</f>
        <v/>
      </c>
      <c r="N2444" s="29"/>
      <c r="O2444" s="135">
        <f>+VLOOKUP(Tabla1[[#This Row],[concatenar]],IG!$M$3:$W$1908,2,FALSE)</f>
        <v>0</v>
      </c>
      <c r="P2444" s="50">
        <f>+VLOOKUP(Tabla1[[#This Row],[concatenar]],IG!$M$3:$W$1908,3,FALSE)</f>
        <v>0</v>
      </c>
      <c r="Q2444" s="103">
        <f>+VLOOKUP(Tabla1[[#This Row],[concatenar]],IG!$M$3:$W$1908,8,FALSE)</f>
        <v>0</v>
      </c>
      <c r="R2444" s="97">
        <f>+VLOOKUP(Tabla1[[#This Row],[concatenar]],IG!$M$3:$W$1908,9,FALSE)</f>
        <v>0</v>
      </c>
      <c r="S2444" s="136">
        <f>+VLOOKUP(Tabla1[[#This Row],[concatenar]],IG!$M$3:$W$1908,10,FALSE)</f>
        <v>0</v>
      </c>
      <c r="T2444" s="137">
        <f>+VLOOKUP(Tabla1[[#This Row],[concatenar]],IG!$M$3:$W$1908,11,FALSE)</f>
        <v>0</v>
      </c>
      <c r="U2444" s="130"/>
      <c r="V2444" s="138"/>
      <c r="W2444" s="130"/>
      <c r="X2444" s="29"/>
      <c r="Y2444" s="139">
        <f>ROUND(Tabla1[[#This Row],[VALOR UNITARIO SEGUIMIENTO FINANCIERO
2024]]*Tabla1[[#This Row],[MET AFECTADA PORLA GLOSA
RECURSOS 2024]]*Tabla1[[#This Row],[Porcentaje de Glosa]],0)</f>
        <v>0</v>
      </c>
      <c r="Z2444" s="51">
        <f>ROUND(Tabla1[[#This Row],[VALOR UNITARIO SEGUIMIENTO FINANCIERO
2025]]*Tabla1[[#This Row],[META AFECTADA PORLA GLOSA
RECURSOS 2025]]*Tabla1[[#This Row],[Porcentaje de Glosa]],0)</f>
        <v>0</v>
      </c>
      <c r="AA2444" s="51">
        <f>ROUND(Tabla1[[#This Row],[VALOR DE LA GLOSA 2024]]+Tabla1[[#This Row],[VALOR DE LA GLOSA 2025]],0)</f>
        <v>0</v>
      </c>
      <c r="AB2444" s="56"/>
      <c r="AC2444" s="130"/>
      <c r="AD2444" s="140"/>
      <c r="AE2444" s="130"/>
      <c r="AF2444" s="140">
        <f>ROUND(Tabla1[[#This Row],[VALOR TOTAL DE LA GLOSA]]-Tabla1[[#This Row],[Valor soportado por la Subred]],0)</f>
        <v>0</v>
      </c>
      <c r="AG2444" s="130"/>
      <c r="AH2444" s="130"/>
      <c r="AI2444" s="140">
        <f>ROUND(Tabla1[[#This Row],[VALOR GLOSA DEFINITIVA]]-Tabla1[[#This Row],[VALOR LEVANTADO EN LIQUIDACION]],0)</f>
        <v>0</v>
      </c>
    </row>
    <row r="2445" spans="2:35" s="32" customFormat="1" ht="87.6" hidden="1" customHeight="1" x14ac:dyDescent="0.25">
      <c r="B2445" s="131"/>
      <c r="C2445" s="132"/>
      <c r="D2445" s="131"/>
      <c r="E2445" s="133" t="str">
        <f>+Tabla1[[#This Row],[CODIGO ACTIVIDAD EN PPP Y LINEAMIENTO]]&amp;Tabla1[[#This Row],[ENTORNO/COMPONENTE]]</f>
        <v/>
      </c>
      <c r="F2445" s="134">
        <f>+VLOOKUP(Tabla1[[#This Row],[Columna1]],IG!$D$3:$L$1908,3,FALSE)</f>
        <v>0</v>
      </c>
      <c r="G2445" s="134">
        <f>+VLOOKUP(Tabla1[[#This Row],[Columna1]],IG!$D$3:$W$1908,4,FALSE)</f>
        <v>0</v>
      </c>
      <c r="H2445" s="134">
        <f>+VLOOKUP(Tabla1[[#This Row],[Columna1]],IG!$D$3:$W$1908,5,FALSE)</f>
        <v>0</v>
      </c>
      <c r="I2445" s="134">
        <f>+VLOOKUP(Tabla1[[#This Row],[Columna1]],IG!$D$3:$W$1908,6,FALSE)</f>
        <v>0</v>
      </c>
      <c r="J2445" s="134">
        <f>+VLOOKUP(Tabla1[[#This Row],[Columna1]],IG!$D$3:$W$1908,7,FALSE)</f>
        <v>0</v>
      </c>
      <c r="K2445" s="130"/>
      <c r="L2445" s="131"/>
      <c r="M2445" s="133" t="str">
        <f>+Tabla1[[#This Row],[Columna1]]&amp;Tabla1[[#This Row],[LOCALIDAD]]&amp;Tabla1[[#This Row],[MES]]</f>
        <v/>
      </c>
      <c r="N2445" s="29"/>
      <c r="O2445" s="135">
        <f>+VLOOKUP(Tabla1[[#This Row],[concatenar]],IG!$M$3:$W$1908,2,FALSE)</f>
        <v>0</v>
      </c>
      <c r="P2445" s="50">
        <f>+VLOOKUP(Tabla1[[#This Row],[concatenar]],IG!$M$3:$W$1908,3,FALSE)</f>
        <v>0</v>
      </c>
      <c r="Q2445" s="103">
        <f>+VLOOKUP(Tabla1[[#This Row],[concatenar]],IG!$M$3:$W$1908,8,FALSE)</f>
        <v>0</v>
      </c>
      <c r="R2445" s="97">
        <f>+VLOOKUP(Tabla1[[#This Row],[concatenar]],IG!$M$3:$W$1908,9,FALSE)</f>
        <v>0</v>
      </c>
      <c r="S2445" s="136">
        <f>+VLOOKUP(Tabla1[[#This Row],[concatenar]],IG!$M$3:$W$1908,10,FALSE)</f>
        <v>0</v>
      </c>
      <c r="T2445" s="137">
        <f>+VLOOKUP(Tabla1[[#This Row],[concatenar]],IG!$M$3:$W$1908,11,FALSE)</f>
        <v>0</v>
      </c>
      <c r="U2445" s="130"/>
      <c r="V2445" s="138"/>
      <c r="W2445" s="130"/>
      <c r="X2445" s="29"/>
      <c r="Y2445" s="139">
        <f>ROUND(Tabla1[[#This Row],[VALOR UNITARIO SEGUIMIENTO FINANCIERO
2024]]*Tabla1[[#This Row],[MET AFECTADA PORLA GLOSA
RECURSOS 2024]]*Tabla1[[#This Row],[Porcentaje de Glosa]],0)</f>
        <v>0</v>
      </c>
      <c r="Z2445" s="51">
        <f>ROUND(Tabla1[[#This Row],[VALOR UNITARIO SEGUIMIENTO FINANCIERO
2025]]*Tabla1[[#This Row],[META AFECTADA PORLA GLOSA
RECURSOS 2025]]*Tabla1[[#This Row],[Porcentaje de Glosa]],0)</f>
        <v>0</v>
      </c>
      <c r="AA2445" s="51">
        <f>ROUND(Tabla1[[#This Row],[VALOR DE LA GLOSA 2024]]+Tabla1[[#This Row],[VALOR DE LA GLOSA 2025]],0)</f>
        <v>0</v>
      </c>
      <c r="AB2445" s="56"/>
      <c r="AC2445" s="130"/>
      <c r="AD2445" s="140"/>
      <c r="AE2445" s="130"/>
      <c r="AF2445" s="140">
        <f>ROUND(Tabla1[[#This Row],[VALOR TOTAL DE LA GLOSA]]-Tabla1[[#This Row],[Valor soportado por la Subred]],0)</f>
        <v>0</v>
      </c>
      <c r="AG2445" s="130"/>
      <c r="AH2445" s="130"/>
      <c r="AI2445" s="140">
        <f>ROUND(Tabla1[[#This Row],[VALOR GLOSA DEFINITIVA]]-Tabla1[[#This Row],[VALOR LEVANTADO EN LIQUIDACION]],0)</f>
        <v>0</v>
      </c>
    </row>
    <row r="2446" spans="2:35" s="32" customFormat="1" ht="87.6" hidden="1" customHeight="1" x14ac:dyDescent="0.25">
      <c r="B2446" s="131"/>
      <c r="C2446" s="132"/>
      <c r="D2446" s="131"/>
      <c r="E2446" s="133" t="str">
        <f>+Tabla1[[#This Row],[CODIGO ACTIVIDAD EN PPP Y LINEAMIENTO]]&amp;Tabla1[[#This Row],[ENTORNO/COMPONENTE]]</f>
        <v/>
      </c>
      <c r="F2446" s="134">
        <f>+VLOOKUP(Tabla1[[#This Row],[Columna1]],IG!$D$3:$L$1908,3,FALSE)</f>
        <v>0</v>
      </c>
      <c r="G2446" s="134">
        <f>+VLOOKUP(Tabla1[[#This Row],[Columna1]],IG!$D$3:$W$1908,4,FALSE)</f>
        <v>0</v>
      </c>
      <c r="H2446" s="134">
        <f>+VLOOKUP(Tabla1[[#This Row],[Columna1]],IG!$D$3:$W$1908,5,FALSE)</f>
        <v>0</v>
      </c>
      <c r="I2446" s="134">
        <f>+VLOOKUP(Tabla1[[#This Row],[Columna1]],IG!$D$3:$W$1908,6,FALSE)</f>
        <v>0</v>
      </c>
      <c r="J2446" s="134">
        <f>+VLOOKUP(Tabla1[[#This Row],[Columna1]],IG!$D$3:$W$1908,7,FALSE)</f>
        <v>0</v>
      </c>
      <c r="K2446" s="130"/>
      <c r="L2446" s="131"/>
      <c r="M2446" s="133" t="str">
        <f>+Tabla1[[#This Row],[Columna1]]&amp;Tabla1[[#This Row],[LOCALIDAD]]&amp;Tabla1[[#This Row],[MES]]</f>
        <v/>
      </c>
      <c r="N2446" s="29"/>
      <c r="O2446" s="135">
        <f>+VLOOKUP(Tabla1[[#This Row],[concatenar]],IG!$M$3:$W$1908,2,FALSE)</f>
        <v>0</v>
      </c>
      <c r="P2446" s="50">
        <f>+VLOOKUP(Tabla1[[#This Row],[concatenar]],IG!$M$3:$W$1908,3,FALSE)</f>
        <v>0</v>
      </c>
      <c r="Q2446" s="103">
        <f>+VLOOKUP(Tabla1[[#This Row],[concatenar]],IG!$M$3:$W$1908,8,FALSE)</f>
        <v>0</v>
      </c>
      <c r="R2446" s="97">
        <f>+VLOOKUP(Tabla1[[#This Row],[concatenar]],IG!$M$3:$W$1908,9,FALSE)</f>
        <v>0</v>
      </c>
      <c r="S2446" s="136">
        <f>+VLOOKUP(Tabla1[[#This Row],[concatenar]],IG!$M$3:$W$1908,10,FALSE)</f>
        <v>0</v>
      </c>
      <c r="T2446" s="137">
        <f>+VLOOKUP(Tabla1[[#This Row],[concatenar]],IG!$M$3:$W$1908,11,FALSE)</f>
        <v>0</v>
      </c>
      <c r="U2446" s="130"/>
      <c r="V2446" s="138"/>
      <c r="W2446" s="130"/>
      <c r="X2446" s="29"/>
      <c r="Y2446" s="139">
        <f>ROUND(Tabla1[[#This Row],[VALOR UNITARIO SEGUIMIENTO FINANCIERO
2024]]*Tabla1[[#This Row],[MET AFECTADA PORLA GLOSA
RECURSOS 2024]]*Tabla1[[#This Row],[Porcentaje de Glosa]],0)</f>
        <v>0</v>
      </c>
      <c r="Z2446" s="51">
        <f>ROUND(Tabla1[[#This Row],[VALOR UNITARIO SEGUIMIENTO FINANCIERO
2025]]*Tabla1[[#This Row],[META AFECTADA PORLA GLOSA
RECURSOS 2025]]*Tabla1[[#This Row],[Porcentaje de Glosa]],0)</f>
        <v>0</v>
      </c>
      <c r="AA2446" s="51">
        <f>ROUND(Tabla1[[#This Row],[VALOR DE LA GLOSA 2024]]+Tabla1[[#This Row],[VALOR DE LA GLOSA 2025]],0)</f>
        <v>0</v>
      </c>
      <c r="AB2446" s="56"/>
      <c r="AC2446" s="130"/>
      <c r="AD2446" s="140"/>
      <c r="AE2446" s="130"/>
      <c r="AF2446" s="140">
        <f>ROUND(Tabla1[[#This Row],[VALOR TOTAL DE LA GLOSA]]-Tabla1[[#This Row],[Valor soportado por la Subred]],0)</f>
        <v>0</v>
      </c>
      <c r="AG2446" s="130"/>
      <c r="AH2446" s="130"/>
      <c r="AI2446" s="140">
        <f>ROUND(Tabla1[[#This Row],[VALOR GLOSA DEFINITIVA]]-Tabla1[[#This Row],[VALOR LEVANTADO EN LIQUIDACION]],0)</f>
        <v>0</v>
      </c>
    </row>
    <row r="2447" spans="2:35" s="32" customFormat="1" ht="87.6" hidden="1" customHeight="1" x14ac:dyDescent="0.25">
      <c r="B2447" s="131"/>
      <c r="C2447" s="132"/>
      <c r="D2447" s="131"/>
      <c r="E2447" s="133" t="str">
        <f>+Tabla1[[#This Row],[CODIGO ACTIVIDAD EN PPP Y LINEAMIENTO]]&amp;Tabla1[[#This Row],[ENTORNO/COMPONENTE]]</f>
        <v/>
      </c>
      <c r="F2447" s="134">
        <f>+VLOOKUP(Tabla1[[#This Row],[Columna1]],IG!$D$3:$L$1908,3,FALSE)</f>
        <v>0</v>
      </c>
      <c r="G2447" s="134">
        <f>+VLOOKUP(Tabla1[[#This Row],[Columna1]],IG!$D$3:$W$1908,4,FALSE)</f>
        <v>0</v>
      </c>
      <c r="H2447" s="134">
        <f>+VLOOKUP(Tabla1[[#This Row],[Columna1]],IG!$D$3:$W$1908,5,FALSE)</f>
        <v>0</v>
      </c>
      <c r="I2447" s="134">
        <f>+VLOOKUP(Tabla1[[#This Row],[Columna1]],IG!$D$3:$W$1908,6,FALSE)</f>
        <v>0</v>
      </c>
      <c r="J2447" s="134">
        <f>+VLOOKUP(Tabla1[[#This Row],[Columna1]],IG!$D$3:$W$1908,7,FALSE)</f>
        <v>0</v>
      </c>
      <c r="K2447" s="130"/>
      <c r="L2447" s="131"/>
      <c r="M2447" s="133" t="str">
        <f>+Tabla1[[#This Row],[Columna1]]&amp;Tabla1[[#This Row],[LOCALIDAD]]&amp;Tabla1[[#This Row],[MES]]</f>
        <v/>
      </c>
      <c r="N2447" s="29"/>
      <c r="O2447" s="135">
        <f>+VLOOKUP(Tabla1[[#This Row],[concatenar]],IG!$M$3:$W$1908,2,FALSE)</f>
        <v>0</v>
      </c>
      <c r="P2447" s="50">
        <f>+VLOOKUP(Tabla1[[#This Row],[concatenar]],IG!$M$3:$W$1908,3,FALSE)</f>
        <v>0</v>
      </c>
      <c r="Q2447" s="103">
        <f>+VLOOKUP(Tabla1[[#This Row],[concatenar]],IG!$M$3:$W$1908,8,FALSE)</f>
        <v>0</v>
      </c>
      <c r="R2447" s="97">
        <f>+VLOOKUP(Tabla1[[#This Row],[concatenar]],IG!$M$3:$W$1908,9,FALSE)</f>
        <v>0</v>
      </c>
      <c r="S2447" s="136">
        <f>+VLOOKUP(Tabla1[[#This Row],[concatenar]],IG!$M$3:$W$1908,10,FALSE)</f>
        <v>0</v>
      </c>
      <c r="T2447" s="137">
        <f>+VLOOKUP(Tabla1[[#This Row],[concatenar]],IG!$M$3:$W$1908,11,FALSE)</f>
        <v>0</v>
      </c>
      <c r="U2447" s="130"/>
      <c r="V2447" s="138"/>
      <c r="W2447" s="130"/>
      <c r="X2447" s="29"/>
      <c r="Y2447" s="139">
        <f>ROUND(Tabla1[[#This Row],[VALOR UNITARIO SEGUIMIENTO FINANCIERO
2024]]*Tabla1[[#This Row],[MET AFECTADA PORLA GLOSA
RECURSOS 2024]]*Tabla1[[#This Row],[Porcentaje de Glosa]],0)</f>
        <v>0</v>
      </c>
      <c r="Z2447" s="51">
        <f>ROUND(Tabla1[[#This Row],[VALOR UNITARIO SEGUIMIENTO FINANCIERO
2025]]*Tabla1[[#This Row],[META AFECTADA PORLA GLOSA
RECURSOS 2025]]*Tabla1[[#This Row],[Porcentaje de Glosa]],0)</f>
        <v>0</v>
      </c>
      <c r="AA2447" s="51">
        <f>ROUND(Tabla1[[#This Row],[VALOR DE LA GLOSA 2024]]+Tabla1[[#This Row],[VALOR DE LA GLOSA 2025]],0)</f>
        <v>0</v>
      </c>
      <c r="AB2447" s="56"/>
      <c r="AC2447" s="130"/>
      <c r="AD2447" s="140"/>
      <c r="AE2447" s="130"/>
      <c r="AF2447" s="140">
        <f>ROUND(Tabla1[[#This Row],[VALOR TOTAL DE LA GLOSA]]-Tabla1[[#This Row],[Valor soportado por la Subred]],0)</f>
        <v>0</v>
      </c>
      <c r="AG2447" s="130"/>
      <c r="AH2447" s="130"/>
      <c r="AI2447" s="140">
        <f>ROUND(Tabla1[[#This Row],[VALOR GLOSA DEFINITIVA]]-Tabla1[[#This Row],[VALOR LEVANTADO EN LIQUIDACION]],0)</f>
        <v>0</v>
      </c>
    </row>
    <row r="2448" spans="2:35" s="32" customFormat="1" ht="87.6" hidden="1" customHeight="1" x14ac:dyDescent="0.25">
      <c r="B2448" s="131"/>
      <c r="C2448" s="132"/>
      <c r="D2448" s="131"/>
      <c r="E2448" s="133" t="str">
        <f>+Tabla1[[#This Row],[CODIGO ACTIVIDAD EN PPP Y LINEAMIENTO]]&amp;Tabla1[[#This Row],[ENTORNO/COMPONENTE]]</f>
        <v/>
      </c>
      <c r="F2448" s="134">
        <f>+VLOOKUP(Tabla1[[#This Row],[Columna1]],IG!$D$3:$L$1908,3,FALSE)</f>
        <v>0</v>
      </c>
      <c r="G2448" s="134">
        <f>+VLOOKUP(Tabla1[[#This Row],[Columna1]],IG!$D$3:$W$1908,4,FALSE)</f>
        <v>0</v>
      </c>
      <c r="H2448" s="134">
        <f>+VLOOKUP(Tabla1[[#This Row],[Columna1]],IG!$D$3:$W$1908,5,FALSE)</f>
        <v>0</v>
      </c>
      <c r="I2448" s="134">
        <f>+VLOOKUP(Tabla1[[#This Row],[Columna1]],IG!$D$3:$W$1908,6,FALSE)</f>
        <v>0</v>
      </c>
      <c r="J2448" s="134">
        <f>+VLOOKUP(Tabla1[[#This Row],[Columna1]],IG!$D$3:$W$1908,7,FALSE)</f>
        <v>0</v>
      </c>
      <c r="K2448" s="130"/>
      <c r="L2448" s="131"/>
      <c r="M2448" s="133" t="str">
        <f>+Tabla1[[#This Row],[Columna1]]&amp;Tabla1[[#This Row],[LOCALIDAD]]&amp;Tabla1[[#This Row],[MES]]</f>
        <v/>
      </c>
      <c r="N2448" s="29"/>
      <c r="O2448" s="135">
        <f>+VLOOKUP(Tabla1[[#This Row],[concatenar]],IG!$M$3:$W$1908,2,FALSE)</f>
        <v>0</v>
      </c>
      <c r="P2448" s="50">
        <f>+VLOOKUP(Tabla1[[#This Row],[concatenar]],IG!$M$3:$W$1908,3,FALSE)</f>
        <v>0</v>
      </c>
      <c r="Q2448" s="103">
        <f>+VLOOKUP(Tabla1[[#This Row],[concatenar]],IG!$M$3:$W$1908,8,FALSE)</f>
        <v>0</v>
      </c>
      <c r="R2448" s="97">
        <f>+VLOOKUP(Tabla1[[#This Row],[concatenar]],IG!$M$3:$W$1908,9,FALSE)</f>
        <v>0</v>
      </c>
      <c r="S2448" s="136">
        <f>+VLOOKUP(Tabla1[[#This Row],[concatenar]],IG!$M$3:$W$1908,10,FALSE)</f>
        <v>0</v>
      </c>
      <c r="T2448" s="137">
        <f>+VLOOKUP(Tabla1[[#This Row],[concatenar]],IG!$M$3:$W$1908,11,FALSE)</f>
        <v>0</v>
      </c>
      <c r="U2448" s="130"/>
      <c r="V2448" s="138"/>
      <c r="W2448" s="130"/>
      <c r="X2448" s="29"/>
      <c r="Y2448" s="139">
        <f>ROUND(Tabla1[[#This Row],[VALOR UNITARIO SEGUIMIENTO FINANCIERO
2024]]*Tabla1[[#This Row],[MET AFECTADA PORLA GLOSA
RECURSOS 2024]]*Tabla1[[#This Row],[Porcentaje de Glosa]],0)</f>
        <v>0</v>
      </c>
      <c r="Z2448" s="51">
        <f>ROUND(Tabla1[[#This Row],[VALOR UNITARIO SEGUIMIENTO FINANCIERO
2025]]*Tabla1[[#This Row],[META AFECTADA PORLA GLOSA
RECURSOS 2025]]*Tabla1[[#This Row],[Porcentaje de Glosa]],0)</f>
        <v>0</v>
      </c>
      <c r="AA2448" s="51">
        <f>ROUND(Tabla1[[#This Row],[VALOR DE LA GLOSA 2024]]+Tabla1[[#This Row],[VALOR DE LA GLOSA 2025]],0)</f>
        <v>0</v>
      </c>
      <c r="AB2448" s="56"/>
      <c r="AC2448" s="130"/>
      <c r="AD2448" s="140"/>
      <c r="AE2448" s="130"/>
      <c r="AF2448" s="140">
        <f>ROUND(Tabla1[[#This Row],[VALOR TOTAL DE LA GLOSA]]-Tabla1[[#This Row],[Valor soportado por la Subred]],0)</f>
        <v>0</v>
      </c>
      <c r="AG2448" s="130"/>
      <c r="AH2448" s="130"/>
      <c r="AI2448" s="140">
        <f>ROUND(Tabla1[[#This Row],[VALOR GLOSA DEFINITIVA]]-Tabla1[[#This Row],[VALOR LEVANTADO EN LIQUIDACION]],0)</f>
        <v>0</v>
      </c>
    </row>
    <row r="2449" spans="2:35" s="32" customFormat="1" ht="87.6" hidden="1" customHeight="1" x14ac:dyDescent="0.25">
      <c r="B2449" s="131"/>
      <c r="C2449" s="132"/>
      <c r="D2449" s="131"/>
      <c r="E2449" s="133" t="str">
        <f>+Tabla1[[#This Row],[CODIGO ACTIVIDAD EN PPP Y LINEAMIENTO]]&amp;Tabla1[[#This Row],[ENTORNO/COMPONENTE]]</f>
        <v/>
      </c>
      <c r="F2449" s="134">
        <f>+VLOOKUP(Tabla1[[#This Row],[Columna1]],IG!$D$3:$L$1908,3,FALSE)</f>
        <v>0</v>
      </c>
      <c r="G2449" s="134">
        <f>+VLOOKUP(Tabla1[[#This Row],[Columna1]],IG!$D$3:$W$1908,4,FALSE)</f>
        <v>0</v>
      </c>
      <c r="H2449" s="134">
        <f>+VLOOKUP(Tabla1[[#This Row],[Columna1]],IG!$D$3:$W$1908,5,FALSE)</f>
        <v>0</v>
      </c>
      <c r="I2449" s="134">
        <f>+VLOOKUP(Tabla1[[#This Row],[Columna1]],IG!$D$3:$W$1908,6,FALSE)</f>
        <v>0</v>
      </c>
      <c r="J2449" s="134">
        <f>+VLOOKUP(Tabla1[[#This Row],[Columna1]],IG!$D$3:$W$1908,7,FALSE)</f>
        <v>0</v>
      </c>
      <c r="K2449" s="130"/>
      <c r="L2449" s="131"/>
      <c r="M2449" s="133" t="str">
        <f>+Tabla1[[#This Row],[Columna1]]&amp;Tabla1[[#This Row],[LOCALIDAD]]&amp;Tabla1[[#This Row],[MES]]</f>
        <v/>
      </c>
      <c r="N2449" s="29"/>
      <c r="O2449" s="135">
        <f>+VLOOKUP(Tabla1[[#This Row],[concatenar]],IG!$M$3:$W$1908,2,FALSE)</f>
        <v>0</v>
      </c>
      <c r="P2449" s="50">
        <f>+VLOOKUP(Tabla1[[#This Row],[concatenar]],IG!$M$3:$W$1908,3,FALSE)</f>
        <v>0</v>
      </c>
      <c r="Q2449" s="103">
        <f>+VLOOKUP(Tabla1[[#This Row],[concatenar]],IG!$M$3:$W$1908,8,FALSE)</f>
        <v>0</v>
      </c>
      <c r="R2449" s="97">
        <f>+VLOOKUP(Tabla1[[#This Row],[concatenar]],IG!$M$3:$W$1908,9,FALSE)</f>
        <v>0</v>
      </c>
      <c r="S2449" s="136">
        <f>+VLOOKUP(Tabla1[[#This Row],[concatenar]],IG!$M$3:$W$1908,10,FALSE)</f>
        <v>0</v>
      </c>
      <c r="T2449" s="137">
        <f>+VLOOKUP(Tabla1[[#This Row],[concatenar]],IG!$M$3:$W$1908,11,FALSE)</f>
        <v>0</v>
      </c>
      <c r="U2449" s="130"/>
      <c r="V2449" s="138"/>
      <c r="W2449" s="130"/>
      <c r="X2449" s="29"/>
      <c r="Y2449" s="139">
        <f>ROUND(Tabla1[[#This Row],[VALOR UNITARIO SEGUIMIENTO FINANCIERO
2024]]*Tabla1[[#This Row],[MET AFECTADA PORLA GLOSA
RECURSOS 2024]]*Tabla1[[#This Row],[Porcentaje de Glosa]],0)</f>
        <v>0</v>
      </c>
      <c r="Z2449" s="51">
        <f>ROUND(Tabla1[[#This Row],[VALOR UNITARIO SEGUIMIENTO FINANCIERO
2025]]*Tabla1[[#This Row],[META AFECTADA PORLA GLOSA
RECURSOS 2025]]*Tabla1[[#This Row],[Porcentaje de Glosa]],0)</f>
        <v>0</v>
      </c>
      <c r="AA2449" s="51">
        <f>ROUND(Tabla1[[#This Row],[VALOR DE LA GLOSA 2024]]+Tabla1[[#This Row],[VALOR DE LA GLOSA 2025]],0)</f>
        <v>0</v>
      </c>
      <c r="AB2449" s="56"/>
      <c r="AC2449" s="130"/>
      <c r="AD2449" s="140"/>
      <c r="AE2449" s="130"/>
      <c r="AF2449" s="140">
        <f>ROUND(Tabla1[[#This Row],[VALOR TOTAL DE LA GLOSA]]-Tabla1[[#This Row],[Valor soportado por la Subred]],0)</f>
        <v>0</v>
      </c>
      <c r="AG2449" s="130"/>
      <c r="AH2449" s="130"/>
      <c r="AI2449" s="140">
        <f>ROUND(Tabla1[[#This Row],[VALOR GLOSA DEFINITIVA]]-Tabla1[[#This Row],[VALOR LEVANTADO EN LIQUIDACION]],0)</f>
        <v>0</v>
      </c>
    </row>
    <row r="2450" spans="2:35" s="32" customFormat="1" ht="87.6" hidden="1" customHeight="1" x14ac:dyDescent="0.25">
      <c r="B2450" s="131"/>
      <c r="C2450" s="132"/>
      <c r="D2450" s="131"/>
      <c r="E2450" s="133" t="str">
        <f>+Tabla1[[#This Row],[CODIGO ACTIVIDAD EN PPP Y LINEAMIENTO]]&amp;Tabla1[[#This Row],[ENTORNO/COMPONENTE]]</f>
        <v/>
      </c>
      <c r="F2450" s="134">
        <f>+VLOOKUP(Tabla1[[#This Row],[Columna1]],IG!$D$3:$L$1908,3,FALSE)</f>
        <v>0</v>
      </c>
      <c r="G2450" s="134">
        <f>+VLOOKUP(Tabla1[[#This Row],[Columna1]],IG!$D$3:$W$1908,4,FALSE)</f>
        <v>0</v>
      </c>
      <c r="H2450" s="134">
        <f>+VLOOKUP(Tabla1[[#This Row],[Columna1]],IG!$D$3:$W$1908,5,FALSE)</f>
        <v>0</v>
      </c>
      <c r="I2450" s="134">
        <f>+VLOOKUP(Tabla1[[#This Row],[Columna1]],IG!$D$3:$W$1908,6,FALSE)</f>
        <v>0</v>
      </c>
      <c r="J2450" s="134">
        <f>+VLOOKUP(Tabla1[[#This Row],[Columna1]],IG!$D$3:$W$1908,7,FALSE)</f>
        <v>0</v>
      </c>
      <c r="K2450" s="130"/>
      <c r="L2450" s="131"/>
      <c r="M2450" s="133" t="str">
        <f>+Tabla1[[#This Row],[Columna1]]&amp;Tabla1[[#This Row],[LOCALIDAD]]&amp;Tabla1[[#This Row],[MES]]</f>
        <v/>
      </c>
      <c r="N2450" s="29"/>
      <c r="O2450" s="135">
        <f>+VLOOKUP(Tabla1[[#This Row],[concatenar]],IG!$M$3:$W$1908,2,FALSE)</f>
        <v>0</v>
      </c>
      <c r="P2450" s="50">
        <f>+VLOOKUP(Tabla1[[#This Row],[concatenar]],IG!$M$3:$W$1908,3,FALSE)</f>
        <v>0</v>
      </c>
      <c r="Q2450" s="103">
        <f>+VLOOKUP(Tabla1[[#This Row],[concatenar]],IG!$M$3:$W$1908,8,FALSE)</f>
        <v>0</v>
      </c>
      <c r="R2450" s="97">
        <f>+VLOOKUP(Tabla1[[#This Row],[concatenar]],IG!$M$3:$W$1908,9,FALSE)</f>
        <v>0</v>
      </c>
      <c r="S2450" s="136">
        <f>+VLOOKUP(Tabla1[[#This Row],[concatenar]],IG!$M$3:$W$1908,10,FALSE)</f>
        <v>0</v>
      </c>
      <c r="T2450" s="137">
        <f>+VLOOKUP(Tabla1[[#This Row],[concatenar]],IG!$M$3:$W$1908,11,FALSE)</f>
        <v>0</v>
      </c>
      <c r="U2450" s="130"/>
      <c r="V2450" s="138"/>
      <c r="W2450" s="130"/>
      <c r="X2450" s="29"/>
      <c r="Y2450" s="139">
        <f>ROUND(Tabla1[[#This Row],[VALOR UNITARIO SEGUIMIENTO FINANCIERO
2024]]*Tabla1[[#This Row],[MET AFECTADA PORLA GLOSA
RECURSOS 2024]]*Tabla1[[#This Row],[Porcentaje de Glosa]],0)</f>
        <v>0</v>
      </c>
      <c r="Z2450" s="51">
        <f>ROUND(Tabla1[[#This Row],[VALOR UNITARIO SEGUIMIENTO FINANCIERO
2025]]*Tabla1[[#This Row],[META AFECTADA PORLA GLOSA
RECURSOS 2025]]*Tabla1[[#This Row],[Porcentaje de Glosa]],0)</f>
        <v>0</v>
      </c>
      <c r="AA2450" s="51">
        <f>ROUND(Tabla1[[#This Row],[VALOR DE LA GLOSA 2024]]+Tabla1[[#This Row],[VALOR DE LA GLOSA 2025]],0)</f>
        <v>0</v>
      </c>
      <c r="AB2450" s="56"/>
      <c r="AC2450" s="130"/>
      <c r="AD2450" s="140"/>
      <c r="AE2450" s="130"/>
      <c r="AF2450" s="140">
        <f>ROUND(Tabla1[[#This Row],[VALOR TOTAL DE LA GLOSA]]-Tabla1[[#This Row],[Valor soportado por la Subred]],0)</f>
        <v>0</v>
      </c>
      <c r="AG2450" s="130"/>
      <c r="AH2450" s="130"/>
      <c r="AI2450" s="140">
        <f>ROUND(Tabla1[[#This Row],[VALOR GLOSA DEFINITIVA]]-Tabla1[[#This Row],[VALOR LEVANTADO EN LIQUIDACION]],0)</f>
        <v>0</v>
      </c>
    </row>
    <row r="2451" spans="2:35" s="32" customFormat="1" ht="87.6" hidden="1" customHeight="1" x14ac:dyDescent="0.25">
      <c r="B2451" s="131"/>
      <c r="C2451" s="132"/>
      <c r="D2451" s="131"/>
      <c r="E2451" s="133" t="str">
        <f>+Tabla1[[#This Row],[CODIGO ACTIVIDAD EN PPP Y LINEAMIENTO]]&amp;Tabla1[[#This Row],[ENTORNO/COMPONENTE]]</f>
        <v/>
      </c>
      <c r="F2451" s="134">
        <f>+VLOOKUP(Tabla1[[#This Row],[Columna1]],IG!$D$3:$L$1908,3,FALSE)</f>
        <v>0</v>
      </c>
      <c r="G2451" s="134">
        <f>+VLOOKUP(Tabla1[[#This Row],[Columna1]],IG!$D$3:$W$1908,4,FALSE)</f>
        <v>0</v>
      </c>
      <c r="H2451" s="134">
        <f>+VLOOKUP(Tabla1[[#This Row],[Columna1]],IG!$D$3:$W$1908,5,FALSE)</f>
        <v>0</v>
      </c>
      <c r="I2451" s="134">
        <f>+VLOOKUP(Tabla1[[#This Row],[Columna1]],IG!$D$3:$W$1908,6,FALSE)</f>
        <v>0</v>
      </c>
      <c r="J2451" s="134">
        <f>+VLOOKUP(Tabla1[[#This Row],[Columna1]],IG!$D$3:$W$1908,7,FALSE)</f>
        <v>0</v>
      </c>
      <c r="K2451" s="130"/>
      <c r="L2451" s="131"/>
      <c r="M2451" s="133" t="str">
        <f>+Tabla1[[#This Row],[Columna1]]&amp;Tabla1[[#This Row],[LOCALIDAD]]&amp;Tabla1[[#This Row],[MES]]</f>
        <v/>
      </c>
      <c r="N2451" s="29"/>
      <c r="O2451" s="135">
        <f>+VLOOKUP(Tabla1[[#This Row],[concatenar]],IG!$M$3:$W$1908,2,FALSE)</f>
        <v>0</v>
      </c>
      <c r="P2451" s="50">
        <f>+VLOOKUP(Tabla1[[#This Row],[concatenar]],IG!$M$3:$W$1908,3,FALSE)</f>
        <v>0</v>
      </c>
      <c r="Q2451" s="103">
        <f>+VLOOKUP(Tabla1[[#This Row],[concatenar]],IG!$M$3:$W$1908,8,FALSE)</f>
        <v>0</v>
      </c>
      <c r="R2451" s="97">
        <f>+VLOOKUP(Tabla1[[#This Row],[concatenar]],IG!$M$3:$W$1908,9,FALSE)</f>
        <v>0</v>
      </c>
      <c r="S2451" s="136">
        <f>+VLOOKUP(Tabla1[[#This Row],[concatenar]],IG!$M$3:$W$1908,10,FALSE)</f>
        <v>0</v>
      </c>
      <c r="T2451" s="137">
        <f>+VLOOKUP(Tabla1[[#This Row],[concatenar]],IG!$M$3:$W$1908,11,FALSE)</f>
        <v>0</v>
      </c>
      <c r="U2451" s="130"/>
      <c r="V2451" s="138"/>
      <c r="W2451" s="130"/>
      <c r="X2451" s="29"/>
      <c r="Y2451" s="139">
        <f>ROUND(Tabla1[[#This Row],[VALOR UNITARIO SEGUIMIENTO FINANCIERO
2024]]*Tabla1[[#This Row],[MET AFECTADA PORLA GLOSA
RECURSOS 2024]]*Tabla1[[#This Row],[Porcentaje de Glosa]],0)</f>
        <v>0</v>
      </c>
      <c r="Z2451" s="51">
        <f>ROUND(Tabla1[[#This Row],[VALOR UNITARIO SEGUIMIENTO FINANCIERO
2025]]*Tabla1[[#This Row],[META AFECTADA PORLA GLOSA
RECURSOS 2025]]*Tabla1[[#This Row],[Porcentaje de Glosa]],0)</f>
        <v>0</v>
      </c>
      <c r="AA2451" s="51">
        <f>ROUND(Tabla1[[#This Row],[VALOR DE LA GLOSA 2024]]+Tabla1[[#This Row],[VALOR DE LA GLOSA 2025]],0)</f>
        <v>0</v>
      </c>
      <c r="AB2451" s="56"/>
      <c r="AC2451" s="130"/>
      <c r="AD2451" s="140"/>
      <c r="AE2451" s="130"/>
      <c r="AF2451" s="140">
        <f>ROUND(Tabla1[[#This Row],[VALOR TOTAL DE LA GLOSA]]-Tabla1[[#This Row],[Valor soportado por la Subred]],0)</f>
        <v>0</v>
      </c>
      <c r="AG2451" s="130"/>
      <c r="AH2451" s="130"/>
      <c r="AI2451" s="140">
        <f>ROUND(Tabla1[[#This Row],[VALOR GLOSA DEFINITIVA]]-Tabla1[[#This Row],[VALOR LEVANTADO EN LIQUIDACION]],0)</f>
        <v>0</v>
      </c>
    </row>
    <row r="2452" spans="2:35" s="32" customFormat="1" ht="87.6" hidden="1" customHeight="1" x14ac:dyDescent="0.25">
      <c r="B2452" s="131"/>
      <c r="C2452" s="132"/>
      <c r="D2452" s="131"/>
      <c r="E2452" s="133" t="str">
        <f>+Tabla1[[#This Row],[CODIGO ACTIVIDAD EN PPP Y LINEAMIENTO]]&amp;Tabla1[[#This Row],[ENTORNO/COMPONENTE]]</f>
        <v/>
      </c>
      <c r="F2452" s="134">
        <f>+VLOOKUP(Tabla1[[#This Row],[Columna1]],IG!$D$3:$L$1908,3,FALSE)</f>
        <v>0</v>
      </c>
      <c r="G2452" s="134">
        <f>+VLOOKUP(Tabla1[[#This Row],[Columna1]],IG!$D$3:$W$1908,4,FALSE)</f>
        <v>0</v>
      </c>
      <c r="H2452" s="134">
        <f>+VLOOKUP(Tabla1[[#This Row],[Columna1]],IG!$D$3:$W$1908,5,FALSE)</f>
        <v>0</v>
      </c>
      <c r="I2452" s="134">
        <f>+VLOOKUP(Tabla1[[#This Row],[Columna1]],IG!$D$3:$W$1908,6,FALSE)</f>
        <v>0</v>
      </c>
      <c r="J2452" s="134">
        <f>+VLOOKUP(Tabla1[[#This Row],[Columna1]],IG!$D$3:$W$1908,7,FALSE)</f>
        <v>0</v>
      </c>
      <c r="K2452" s="130"/>
      <c r="L2452" s="131"/>
      <c r="M2452" s="133" t="str">
        <f>+Tabla1[[#This Row],[Columna1]]&amp;Tabla1[[#This Row],[LOCALIDAD]]&amp;Tabla1[[#This Row],[MES]]</f>
        <v/>
      </c>
      <c r="N2452" s="29"/>
      <c r="O2452" s="135">
        <f>+VLOOKUP(Tabla1[[#This Row],[concatenar]],IG!$M$3:$W$1908,2,FALSE)</f>
        <v>0</v>
      </c>
      <c r="P2452" s="50">
        <f>+VLOOKUP(Tabla1[[#This Row],[concatenar]],IG!$M$3:$W$1908,3,FALSE)</f>
        <v>0</v>
      </c>
      <c r="Q2452" s="103">
        <f>+VLOOKUP(Tabla1[[#This Row],[concatenar]],IG!$M$3:$W$1908,8,FALSE)</f>
        <v>0</v>
      </c>
      <c r="R2452" s="97">
        <f>+VLOOKUP(Tabla1[[#This Row],[concatenar]],IG!$M$3:$W$1908,9,FALSE)</f>
        <v>0</v>
      </c>
      <c r="S2452" s="136">
        <f>+VLOOKUP(Tabla1[[#This Row],[concatenar]],IG!$M$3:$W$1908,10,FALSE)</f>
        <v>0</v>
      </c>
      <c r="T2452" s="137">
        <f>+VLOOKUP(Tabla1[[#This Row],[concatenar]],IG!$M$3:$W$1908,11,FALSE)</f>
        <v>0</v>
      </c>
      <c r="U2452" s="130"/>
      <c r="V2452" s="138"/>
      <c r="W2452" s="130"/>
      <c r="X2452" s="29"/>
      <c r="Y2452" s="139">
        <f>ROUND(Tabla1[[#This Row],[VALOR UNITARIO SEGUIMIENTO FINANCIERO
2024]]*Tabla1[[#This Row],[MET AFECTADA PORLA GLOSA
RECURSOS 2024]]*Tabla1[[#This Row],[Porcentaje de Glosa]],0)</f>
        <v>0</v>
      </c>
      <c r="Z2452" s="51">
        <f>ROUND(Tabla1[[#This Row],[VALOR UNITARIO SEGUIMIENTO FINANCIERO
2025]]*Tabla1[[#This Row],[META AFECTADA PORLA GLOSA
RECURSOS 2025]]*Tabla1[[#This Row],[Porcentaje de Glosa]],0)</f>
        <v>0</v>
      </c>
      <c r="AA2452" s="51">
        <f>ROUND(Tabla1[[#This Row],[VALOR DE LA GLOSA 2024]]+Tabla1[[#This Row],[VALOR DE LA GLOSA 2025]],0)</f>
        <v>0</v>
      </c>
      <c r="AB2452" s="56"/>
      <c r="AC2452" s="130"/>
      <c r="AD2452" s="140"/>
      <c r="AE2452" s="130"/>
      <c r="AF2452" s="140">
        <f>ROUND(Tabla1[[#This Row],[VALOR TOTAL DE LA GLOSA]]-Tabla1[[#This Row],[Valor soportado por la Subred]],0)</f>
        <v>0</v>
      </c>
      <c r="AG2452" s="130"/>
      <c r="AH2452" s="130"/>
      <c r="AI2452" s="140">
        <f>ROUND(Tabla1[[#This Row],[VALOR GLOSA DEFINITIVA]]-Tabla1[[#This Row],[VALOR LEVANTADO EN LIQUIDACION]],0)</f>
        <v>0</v>
      </c>
    </row>
    <row r="2453" spans="2:35" s="32" customFormat="1" ht="87.6" hidden="1" customHeight="1" x14ac:dyDescent="0.25">
      <c r="B2453" s="131"/>
      <c r="C2453" s="132"/>
      <c r="D2453" s="131"/>
      <c r="E2453" s="133" t="str">
        <f>+Tabla1[[#This Row],[CODIGO ACTIVIDAD EN PPP Y LINEAMIENTO]]&amp;Tabla1[[#This Row],[ENTORNO/COMPONENTE]]</f>
        <v/>
      </c>
      <c r="F2453" s="134">
        <f>+VLOOKUP(Tabla1[[#This Row],[Columna1]],IG!$D$3:$L$1908,3,FALSE)</f>
        <v>0</v>
      </c>
      <c r="G2453" s="134">
        <f>+VLOOKUP(Tabla1[[#This Row],[Columna1]],IG!$D$3:$W$1908,4,FALSE)</f>
        <v>0</v>
      </c>
      <c r="H2453" s="134">
        <f>+VLOOKUP(Tabla1[[#This Row],[Columna1]],IG!$D$3:$W$1908,5,FALSE)</f>
        <v>0</v>
      </c>
      <c r="I2453" s="134">
        <f>+VLOOKUP(Tabla1[[#This Row],[Columna1]],IG!$D$3:$W$1908,6,FALSE)</f>
        <v>0</v>
      </c>
      <c r="J2453" s="134">
        <f>+VLOOKUP(Tabla1[[#This Row],[Columna1]],IG!$D$3:$W$1908,7,FALSE)</f>
        <v>0</v>
      </c>
      <c r="K2453" s="130"/>
      <c r="L2453" s="131"/>
      <c r="M2453" s="133" t="str">
        <f>+Tabla1[[#This Row],[Columna1]]&amp;Tabla1[[#This Row],[LOCALIDAD]]&amp;Tabla1[[#This Row],[MES]]</f>
        <v/>
      </c>
      <c r="N2453" s="29"/>
      <c r="O2453" s="135">
        <f>+VLOOKUP(Tabla1[[#This Row],[concatenar]],IG!$M$3:$W$1908,2,FALSE)</f>
        <v>0</v>
      </c>
      <c r="P2453" s="50">
        <f>+VLOOKUP(Tabla1[[#This Row],[concatenar]],IG!$M$3:$W$1908,3,FALSE)</f>
        <v>0</v>
      </c>
      <c r="Q2453" s="103">
        <f>+VLOOKUP(Tabla1[[#This Row],[concatenar]],IG!$M$3:$W$1908,8,FALSE)</f>
        <v>0</v>
      </c>
      <c r="R2453" s="97">
        <f>+VLOOKUP(Tabla1[[#This Row],[concatenar]],IG!$M$3:$W$1908,9,FALSE)</f>
        <v>0</v>
      </c>
      <c r="S2453" s="136">
        <f>+VLOOKUP(Tabla1[[#This Row],[concatenar]],IG!$M$3:$W$1908,10,FALSE)</f>
        <v>0</v>
      </c>
      <c r="T2453" s="137">
        <f>+VLOOKUP(Tabla1[[#This Row],[concatenar]],IG!$M$3:$W$1908,11,FALSE)</f>
        <v>0</v>
      </c>
      <c r="U2453" s="130"/>
      <c r="V2453" s="138"/>
      <c r="W2453" s="130"/>
      <c r="X2453" s="29"/>
      <c r="Y2453" s="139">
        <f>ROUND(Tabla1[[#This Row],[VALOR UNITARIO SEGUIMIENTO FINANCIERO
2024]]*Tabla1[[#This Row],[MET AFECTADA PORLA GLOSA
RECURSOS 2024]]*Tabla1[[#This Row],[Porcentaje de Glosa]],0)</f>
        <v>0</v>
      </c>
      <c r="Z2453" s="51">
        <f>ROUND(Tabla1[[#This Row],[VALOR UNITARIO SEGUIMIENTO FINANCIERO
2025]]*Tabla1[[#This Row],[META AFECTADA PORLA GLOSA
RECURSOS 2025]]*Tabla1[[#This Row],[Porcentaje de Glosa]],0)</f>
        <v>0</v>
      </c>
      <c r="AA2453" s="51">
        <f>ROUND(Tabla1[[#This Row],[VALOR DE LA GLOSA 2024]]+Tabla1[[#This Row],[VALOR DE LA GLOSA 2025]],0)</f>
        <v>0</v>
      </c>
      <c r="AB2453" s="56"/>
      <c r="AC2453" s="130"/>
      <c r="AD2453" s="140"/>
      <c r="AE2453" s="130"/>
      <c r="AF2453" s="140">
        <f>ROUND(Tabla1[[#This Row],[VALOR TOTAL DE LA GLOSA]]-Tabla1[[#This Row],[Valor soportado por la Subred]],0)</f>
        <v>0</v>
      </c>
      <c r="AG2453" s="130"/>
      <c r="AH2453" s="130"/>
      <c r="AI2453" s="140">
        <f>ROUND(Tabla1[[#This Row],[VALOR GLOSA DEFINITIVA]]-Tabla1[[#This Row],[VALOR LEVANTADO EN LIQUIDACION]],0)</f>
        <v>0</v>
      </c>
    </row>
    <row r="2454" spans="2:35" s="32" customFormat="1" ht="87.6" hidden="1" customHeight="1" x14ac:dyDescent="0.25">
      <c r="B2454" s="131"/>
      <c r="C2454" s="132"/>
      <c r="D2454" s="131"/>
      <c r="E2454" s="133" t="str">
        <f>+Tabla1[[#This Row],[CODIGO ACTIVIDAD EN PPP Y LINEAMIENTO]]&amp;Tabla1[[#This Row],[ENTORNO/COMPONENTE]]</f>
        <v/>
      </c>
      <c r="F2454" s="134">
        <f>+VLOOKUP(Tabla1[[#This Row],[Columna1]],IG!$D$3:$L$1908,3,FALSE)</f>
        <v>0</v>
      </c>
      <c r="G2454" s="134">
        <f>+VLOOKUP(Tabla1[[#This Row],[Columna1]],IG!$D$3:$W$1908,4,FALSE)</f>
        <v>0</v>
      </c>
      <c r="H2454" s="134">
        <f>+VLOOKUP(Tabla1[[#This Row],[Columna1]],IG!$D$3:$W$1908,5,FALSE)</f>
        <v>0</v>
      </c>
      <c r="I2454" s="134">
        <f>+VLOOKUP(Tabla1[[#This Row],[Columna1]],IG!$D$3:$W$1908,6,FALSE)</f>
        <v>0</v>
      </c>
      <c r="J2454" s="134">
        <f>+VLOOKUP(Tabla1[[#This Row],[Columna1]],IG!$D$3:$W$1908,7,FALSE)</f>
        <v>0</v>
      </c>
      <c r="K2454" s="130"/>
      <c r="L2454" s="131"/>
      <c r="M2454" s="133" t="str">
        <f>+Tabla1[[#This Row],[Columna1]]&amp;Tabla1[[#This Row],[LOCALIDAD]]&amp;Tabla1[[#This Row],[MES]]</f>
        <v/>
      </c>
      <c r="N2454" s="29"/>
      <c r="O2454" s="135">
        <f>+VLOOKUP(Tabla1[[#This Row],[concatenar]],IG!$M$3:$W$1908,2,FALSE)</f>
        <v>0</v>
      </c>
      <c r="P2454" s="50">
        <f>+VLOOKUP(Tabla1[[#This Row],[concatenar]],IG!$M$3:$W$1908,3,FALSE)</f>
        <v>0</v>
      </c>
      <c r="Q2454" s="103">
        <f>+VLOOKUP(Tabla1[[#This Row],[concatenar]],IG!$M$3:$W$1908,8,FALSE)</f>
        <v>0</v>
      </c>
      <c r="R2454" s="97">
        <f>+VLOOKUP(Tabla1[[#This Row],[concatenar]],IG!$M$3:$W$1908,9,FALSE)</f>
        <v>0</v>
      </c>
      <c r="S2454" s="136">
        <f>+VLOOKUP(Tabla1[[#This Row],[concatenar]],IG!$M$3:$W$1908,10,FALSE)</f>
        <v>0</v>
      </c>
      <c r="T2454" s="137">
        <f>+VLOOKUP(Tabla1[[#This Row],[concatenar]],IG!$M$3:$W$1908,11,FALSE)</f>
        <v>0</v>
      </c>
      <c r="U2454" s="130"/>
      <c r="V2454" s="138"/>
      <c r="W2454" s="130"/>
      <c r="X2454" s="29"/>
      <c r="Y2454" s="139">
        <f>ROUND(Tabla1[[#This Row],[VALOR UNITARIO SEGUIMIENTO FINANCIERO
2024]]*Tabla1[[#This Row],[MET AFECTADA PORLA GLOSA
RECURSOS 2024]]*Tabla1[[#This Row],[Porcentaje de Glosa]],0)</f>
        <v>0</v>
      </c>
      <c r="Z2454" s="51">
        <f>ROUND(Tabla1[[#This Row],[VALOR UNITARIO SEGUIMIENTO FINANCIERO
2025]]*Tabla1[[#This Row],[META AFECTADA PORLA GLOSA
RECURSOS 2025]]*Tabla1[[#This Row],[Porcentaje de Glosa]],0)</f>
        <v>0</v>
      </c>
      <c r="AA2454" s="51">
        <f>ROUND(Tabla1[[#This Row],[VALOR DE LA GLOSA 2024]]+Tabla1[[#This Row],[VALOR DE LA GLOSA 2025]],0)</f>
        <v>0</v>
      </c>
      <c r="AB2454" s="56"/>
      <c r="AC2454" s="130"/>
      <c r="AD2454" s="140"/>
      <c r="AE2454" s="130"/>
      <c r="AF2454" s="140">
        <f>ROUND(Tabla1[[#This Row],[VALOR TOTAL DE LA GLOSA]]-Tabla1[[#This Row],[Valor soportado por la Subred]],0)</f>
        <v>0</v>
      </c>
      <c r="AG2454" s="130"/>
      <c r="AH2454" s="130"/>
      <c r="AI2454" s="140">
        <f>ROUND(Tabla1[[#This Row],[VALOR GLOSA DEFINITIVA]]-Tabla1[[#This Row],[VALOR LEVANTADO EN LIQUIDACION]],0)</f>
        <v>0</v>
      </c>
    </row>
    <row r="2455" spans="2:35" s="32" customFormat="1" ht="87.6" hidden="1" customHeight="1" x14ac:dyDescent="0.25">
      <c r="B2455" s="131"/>
      <c r="C2455" s="132"/>
      <c r="D2455" s="131"/>
      <c r="E2455" s="133" t="str">
        <f>+Tabla1[[#This Row],[CODIGO ACTIVIDAD EN PPP Y LINEAMIENTO]]&amp;Tabla1[[#This Row],[ENTORNO/COMPONENTE]]</f>
        <v/>
      </c>
      <c r="F2455" s="134">
        <f>+VLOOKUP(Tabla1[[#This Row],[Columna1]],IG!$D$3:$L$1908,3,FALSE)</f>
        <v>0</v>
      </c>
      <c r="G2455" s="134">
        <f>+VLOOKUP(Tabla1[[#This Row],[Columna1]],IG!$D$3:$W$1908,4,FALSE)</f>
        <v>0</v>
      </c>
      <c r="H2455" s="134">
        <f>+VLOOKUP(Tabla1[[#This Row],[Columna1]],IG!$D$3:$W$1908,5,FALSE)</f>
        <v>0</v>
      </c>
      <c r="I2455" s="134">
        <f>+VLOOKUP(Tabla1[[#This Row],[Columna1]],IG!$D$3:$W$1908,6,FALSE)</f>
        <v>0</v>
      </c>
      <c r="J2455" s="134">
        <f>+VLOOKUP(Tabla1[[#This Row],[Columna1]],IG!$D$3:$W$1908,7,FALSE)</f>
        <v>0</v>
      </c>
      <c r="K2455" s="130"/>
      <c r="L2455" s="131"/>
      <c r="M2455" s="133" t="str">
        <f>+Tabla1[[#This Row],[Columna1]]&amp;Tabla1[[#This Row],[LOCALIDAD]]&amp;Tabla1[[#This Row],[MES]]</f>
        <v/>
      </c>
      <c r="N2455" s="29"/>
      <c r="O2455" s="135">
        <f>+VLOOKUP(Tabla1[[#This Row],[concatenar]],IG!$M$3:$W$1908,2,FALSE)</f>
        <v>0</v>
      </c>
      <c r="P2455" s="50">
        <f>+VLOOKUP(Tabla1[[#This Row],[concatenar]],IG!$M$3:$W$1908,3,FALSE)</f>
        <v>0</v>
      </c>
      <c r="Q2455" s="103">
        <f>+VLOOKUP(Tabla1[[#This Row],[concatenar]],IG!$M$3:$W$1908,8,FALSE)</f>
        <v>0</v>
      </c>
      <c r="R2455" s="97">
        <f>+VLOOKUP(Tabla1[[#This Row],[concatenar]],IG!$M$3:$W$1908,9,FALSE)</f>
        <v>0</v>
      </c>
      <c r="S2455" s="136">
        <f>+VLOOKUP(Tabla1[[#This Row],[concatenar]],IG!$M$3:$W$1908,10,FALSE)</f>
        <v>0</v>
      </c>
      <c r="T2455" s="137">
        <f>+VLOOKUP(Tabla1[[#This Row],[concatenar]],IG!$M$3:$W$1908,11,FALSE)</f>
        <v>0</v>
      </c>
      <c r="U2455" s="130"/>
      <c r="V2455" s="138"/>
      <c r="W2455" s="130"/>
      <c r="X2455" s="29"/>
      <c r="Y2455" s="139">
        <f>ROUND(Tabla1[[#This Row],[VALOR UNITARIO SEGUIMIENTO FINANCIERO
2024]]*Tabla1[[#This Row],[MET AFECTADA PORLA GLOSA
RECURSOS 2024]]*Tabla1[[#This Row],[Porcentaje de Glosa]],0)</f>
        <v>0</v>
      </c>
      <c r="Z2455" s="51">
        <f>ROUND(Tabla1[[#This Row],[VALOR UNITARIO SEGUIMIENTO FINANCIERO
2025]]*Tabla1[[#This Row],[META AFECTADA PORLA GLOSA
RECURSOS 2025]]*Tabla1[[#This Row],[Porcentaje de Glosa]],0)</f>
        <v>0</v>
      </c>
      <c r="AA2455" s="51">
        <f>ROUND(Tabla1[[#This Row],[VALOR DE LA GLOSA 2024]]+Tabla1[[#This Row],[VALOR DE LA GLOSA 2025]],0)</f>
        <v>0</v>
      </c>
      <c r="AB2455" s="56"/>
      <c r="AC2455" s="130"/>
      <c r="AD2455" s="140"/>
      <c r="AE2455" s="130"/>
      <c r="AF2455" s="140">
        <f>ROUND(Tabla1[[#This Row],[VALOR TOTAL DE LA GLOSA]]-Tabla1[[#This Row],[Valor soportado por la Subred]],0)</f>
        <v>0</v>
      </c>
      <c r="AG2455" s="130"/>
      <c r="AH2455" s="130"/>
      <c r="AI2455" s="140">
        <f>ROUND(Tabla1[[#This Row],[VALOR GLOSA DEFINITIVA]]-Tabla1[[#This Row],[VALOR LEVANTADO EN LIQUIDACION]],0)</f>
        <v>0</v>
      </c>
    </row>
    <row r="2456" spans="2:35" s="32" customFormat="1" ht="87.6" hidden="1" customHeight="1" x14ac:dyDescent="0.25">
      <c r="B2456" s="131"/>
      <c r="C2456" s="132"/>
      <c r="D2456" s="131"/>
      <c r="E2456" s="133" t="str">
        <f>+Tabla1[[#This Row],[CODIGO ACTIVIDAD EN PPP Y LINEAMIENTO]]&amp;Tabla1[[#This Row],[ENTORNO/COMPONENTE]]</f>
        <v/>
      </c>
      <c r="F2456" s="134">
        <f>+VLOOKUP(Tabla1[[#This Row],[Columna1]],IG!$D$3:$L$1908,3,FALSE)</f>
        <v>0</v>
      </c>
      <c r="G2456" s="134">
        <f>+VLOOKUP(Tabla1[[#This Row],[Columna1]],IG!$D$3:$W$1908,4,FALSE)</f>
        <v>0</v>
      </c>
      <c r="H2456" s="134">
        <f>+VLOOKUP(Tabla1[[#This Row],[Columna1]],IG!$D$3:$W$1908,5,FALSE)</f>
        <v>0</v>
      </c>
      <c r="I2456" s="134">
        <f>+VLOOKUP(Tabla1[[#This Row],[Columna1]],IG!$D$3:$W$1908,6,FALSE)</f>
        <v>0</v>
      </c>
      <c r="J2456" s="134">
        <f>+VLOOKUP(Tabla1[[#This Row],[Columna1]],IG!$D$3:$W$1908,7,FALSE)</f>
        <v>0</v>
      </c>
      <c r="K2456" s="130"/>
      <c r="L2456" s="131"/>
      <c r="M2456" s="133" t="str">
        <f>+Tabla1[[#This Row],[Columna1]]&amp;Tabla1[[#This Row],[LOCALIDAD]]&amp;Tabla1[[#This Row],[MES]]</f>
        <v/>
      </c>
      <c r="N2456" s="29"/>
      <c r="O2456" s="135">
        <f>+VLOOKUP(Tabla1[[#This Row],[concatenar]],IG!$M$3:$W$1908,2,FALSE)</f>
        <v>0</v>
      </c>
      <c r="P2456" s="50">
        <f>+VLOOKUP(Tabla1[[#This Row],[concatenar]],IG!$M$3:$W$1908,3,FALSE)</f>
        <v>0</v>
      </c>
      <c r="Q2456" s="103">
        <f>+VLOOKUP(Tabla1[[#This Row],[concatenar]],IG!$M$3:$W$1908,8,FALSE)</f>
        <v>0</v>
      </c>
      <c r="R2456" s="97">
        <f>+VLOOKUP(Tabla1[[#This Row],[concatenar]],IG!$M$3:$W$1908,9,FALSE)</f>
        <v>0</v>
      </c>
      <c r="S2456" s="136">
        <f>+VLOOKUP(Tabla1[[#This Row],[concatenar]],IG!$M$3:$W$1908,10,FALSE)</f>
        <v>0</v>
      </c>
      <c r="T2456" s="137">
        <f>+VLOOKUP(Tabla1[[#This Row],[concatenar]],IG!$M$3:$W$1908,11,FALSE)</f>
        <v>0</v>
      </c>
      <c r="U2456" s="130"/>
      <c r="V2456" s="138"/>
      <c r="W2456" s="130"/>
      <c r="X2456" s="29"/>
      <c r="Y2456" s="139">
        <f>ROUND(Tabla1[[#This Row],[VALOR UNITARIO SEGUIMIENTO FINANCIERO
2024]]*Tabla1[[#This Row],[MET AFECTADA PORLA GLOSA
RECURSOS 2024]]*Tabla1[[#This Row],[Porcentaje de Glosa]],0)</f>
        <v>0</v>
      </c>
      <c r="Z2456" s="51">
        <f>ROUND(Tabla1[[#This Row],[VALOR UNITARIO SEGUIMIENTO FINANCIERO
2025]]*Tabla1[[#This Row],[META AFECTADA PORLA GLOSA
RECURSOS 2025]]*Tabla1[[#This Row],[Porcentaje de Glosa]],0)</f>
        <v>0</v>
      </c>
      <c r="AA2456" s="51">
        <f>ROUND(Tabla1[[#This Row],[VALOR DE LA GLOSA 2024]]+Tabla1[[#This Row],[VALOR DE LA GLOSA 2025]],0)</f>
        <v>0</v>
      </c>
      <c r="AB2456" s="56"/>
      <c r="AC2456" s="130"/>
      <c r="AD2456" s="140"/>
      <c r="AE2456" s="130"/>
      <c r="AF2456" s="140">
        <f>ROUND(Tabla1[[#This Row],[VALOR TOTAL DE LA GLOSA]]-Tabla1[[#This Row],[Valor soportado por la Subred]],0)</f>
        <v>0</v>
      </c>
      <c r="AG2456" s="130"/>
      <c r="AH2456" s="130"/>
      <c r="AI2456" s="140">
        <f>ROUND(Tabla1[[#This Row],[VALOR GLOSA DEFINITIVA]]-Tabla1[[#This Row],[VALOR LEVANTADO EN LIQUIDACION]],0)</f>
        <v>0</v>
      </c>
    </row>
    <row r="2457" spans="2:35" s="32" customFormat="1" ht="87.6" hidden="1" customHeight="1" x14ac:dyDescent="0.25">
      <c r="B2457" s="131"/>
      <c r="C2457" s="132"/>
      <c r="D2457" s="131"/>
      <c r="E2457" s="133" t="str">
        <f>+Tabla1[[#This Row],[CODIGO ACTIVIDAD EN PPP Y LINEAMIENTO]]&amp;Tabla1[[#This Row],[ENTORNO/COMPONENTE]]</f>
        <v/>
      </c>
      <c r="F2457" s="134">
        <f>+VLOOKUP(Tabla1[[#This Row],[Columna1]],IG!$D$3:$L$1908,3,FALSE)</f>
        <v>0</v>
      </c>
      <c r="G2457" s="134">
        <f>+VLOOKUP(Tabla1[[#This Row],[Columna1]],IG!$D$3:$W$1908,4,FALSE)</f>
        <v>0</v>
      </c>
      <c r="H2457" s="134">
        <f>+VLOOKUP(Tabla1[[#This Row],[Columna1]],IG!$D$3:$W$1908,5,FALSE)</f>
        <v>0</v>
      </c>
      <c r="I2457" s="134">
        <f>+VLOOKUP(Tabla1[[#This Row],[Columna1]],IG!$D$3:$W$1908,6,FALSE)</f>
        <v>0</v>
      </c>
      <c r="J2457" s="134">
        <f>+VLOOKUP(Tabla1[[#This Row],[Columna1]],IG!$D$3:$W$1908,7,FALSE)</f>
        <v>0</v>
      </c>
      <c r="K2457" s="130"/>
      <c r="L2457" s="131"/>
      <c r="M2457" s="133" t="str">
        <f>+Tabla1[[#This Row],[Columna1]]&amp;Tabla1[[#This Row],[LOCALIDAD]]&amp;Tabla1[[#This Row],[MES]]</f>
        <v/>
      </c>
      <c r="N2457" s="29"/>
      <c r="O2457" s="135">
        <f>+VLOOKUP(Tabla1[[#This Row],[concatenar]],IG!$M$3:$W$1908,2,FALSE)</f>
        <v>0</v>
      </c>
      <c r="P2457" s="50">
        <f>+VLOOKUP(Tabla1[[#This Row],[concatenar]],IG!$M$3:$W$1908,3,FALSE)</f>
        <v>0</v>
      </c>
      <c r="Q2457" s="103">
        <f>+VLOOKUP(Tabla1[[#This Row],[concatenar]],IG!$M$3:$W$1908,8,FALSE)</f>
        <v>0</v>
      </c>
      <c r="R2457" s="97">
        <f>+VLOOKUP(Tabla1[[#This Row],[concatenar]],IG!$M$3:$W$1908,9,FALSE)</f>
        <v>0</v>
      </c>
      <c r="S2457" s="136">
        <f>+VLOOKUP(Tabla1[[#This Row],[concatenar]],IG!$M$3:$W$1908,10,FALSE)</f>
        <v>0</v>
      </c>
      <c r="T2457" s="137">
        <f>+VLOOKUP(Tabla1[[#This Row],[concatenar]],IG!$M$3:$W$1908,11,FALSE)</f>
        <v>0</v>
      </c>
      <c r="U2457" s="130"/>
      <c r="V2457" s="138"/>
      <c r="W2457" s="130"/>
      <c r="X2457" s="29"/>
      <c r="Y2457" s="139">
        <f>ROUND(Tabla1[[#This Row],[VALOR UNITARIO SEGUIMIENTO FINANCIERO
2024]]*Tabla1[[#This Row],[MET AFECTADA PORLA GLOSA
RECURSOS 2024]]*Tabla1[[#This Row],[Porcentaje de Glosa]],0)</f>
        <v>0</v>
      </c>
      <c r="Z2457" s="51">
        <f>ROUND(Tabla1[[#This Row],[VALOR UNITARIO SEGUIMIENTO FINANCIERO
2025]]*Tabla1[[#This Row],[META AFECTADA PORLA GLOSA
RECURSOS 2025]]*Tabla1[[#This Row],[Porcentaje de Glosa]],0)</f>
        <v>0</v>
      </c>
      <c r="AA2457" s="51">
        <f>ROUND(Tabla1[[#This Row],[VALOR DE LA GLOSA 2024]]+Tabla1[[#This Row],[VALOR DE LA GLOSA 2025]],0)</f>
        <v>0</v>
      </c>
      <c r="AB2457" s="56"/>
      <c r="AC2457" s="130"/>
      <c r="AD2457" s="140"/>
      <c r="AE2457" s="130"/>
      <c r="AF2457" s="140">
        <f>ROUND(Tabla1[[#This Row],[VALOR TOTAL DE LA GLOSA]]-Tabla1[[#This Row],[Valor soportado por la Subred]],0)</f>
        <v>0</v>
      </c>
      <c r="AG2457" s="130"/>
      <c r="AH2457" s="130"/>
      <c r="AI2457" s="140">
        <f>ROUND(Tabla1[[#This Row],[VALOR GLOSA DEFINITIVA]]-Tabla1[[#This Row],[VALOR LEVANTADO EN LIQUIDACION]],0)</f>
        <v>0</v>
      </c>
    </row>
    <row r="2458" spans="2:35" s="32" customFormat="1" ht="87.6" hidden="1" customHeight="1" x14ac:dyDescent="0.25">
      <c r="B2458" s="131"/>
      <c r="C2458" s="132"/>
      <c r="D2458" s="131"/>
      <c r="E2458" s="133" t="str">
        <f>+Tabla1[[#This Row],[CODIGO ACTIVIDAD EN PPP Y LINEAMIENTO]]&amp;Tabla1[[#This Row],[ENTORNO/COMPONENTE]]</f>
        <v/>
      </c>
      <c r="F2458" s="134">
        <f>+VLOOKUP(Tabla1[[#This Row],[Columna1]],IG!$D$3:$L$1908,3,FALSE)</f>
        <v>0</v>
      </c>
      <c r="G2458" s="134">
        <f>+VLOOKUP(Tabla1[[#This Row],[Columna1]],IG!$D$3:$W$1908,4,FALSE)</f>
        <v>0</v>
      </c>
      <c r="H2458" s="134">
        <f>+VLOOKUP(Tabla1[[#This Row],[Columna1]],IG!$D$3:$W$1908,5,FALSE)</f>
        <v>0</v>
      </c>
      <c r="I2458" s="134">
        <f>+VLOOKUP(Tabla1[[#This Row],[Columna1]],IG!$D$3:$W$1908,6,FALSE)</f>
        <v>0</v>
      </c>
      <c r="J2458" s="134">
        <f>+VLOOKUP(Tabla1[[#This Row],[Columna1]],IG!$D$3:$W$1908,7,FALSE)</f>
        <v>0</v>
      </c>
      <c r="K2458" s="130"/>
      <c r="L2458" s="131"/>
      <c r="M2458" s="133" t="str">
        <f>+Tabla1[[#This Row],[Columna1]]&amp;Tabla1[[#This Row],[LOCALIDAD]]&amp;Tabla1[[#This Row],[MES]]</f>
        <v/>
      </c>
      <c r="N2458" s="29"/>
      <c r="O2458" s="135">
        <f>+VLOOKUP(Tabla1[[#This Row],[concatenar]],IG!$M$3:$W$1908,2,FALSE)</f>
        <v>0</v>
      </c>
      <c r="P2458" s="50">
        <f>+VLOOKUP(Tabla1[[#This Row],[concatenar]],IG!$M$3:$W$1908,3,FALSE)</f>
        <v>0</v>
      </c>
      <c r="Q2458" s="103">
        <f>+VLOOKUP(Tabla1[[#This Row],[concatenar]],IG!$M$3:$W$1908,8,FALSE)</f>
        <v>0</v>
      </c>
      <c r="R2458" s="97">
        <f>+VLOOKUP(Tabla1[[#This Row],[concatenar]],IG!$M$3:$W$1908,9,FALSE)</f>
        <v>0</v>
      </c>
      <c r="S2458" s="136">
        <f>+VLOOKUP(Tabla1[[#This Row],[concatenar]],IG!$M$3:$W$1908,10,FALSE)</f>
        <v>0</v>
      </c>
      <c r="T2458" s="137">
        <f>+VLOOKUP(Tabla1[[#This Row],[concatenar]],IG!$M$3:$W$1908,11,FALSE)</f>
        <v>0</v>
      </c>
      <c r="U2458" s="130"/>
      <c r="V2458" s="138"/>
      <c r="W2458" s="130"/>
      <c r="X2458" s="29"/>
      <c r="Y2458" s="139">
        <f>ROUND(Tabla1[[#This Row],[VALOR UNITARIO SEGUIMIENTO FINANCIERO
2024]]*Tabla1[[#This Row],[MET AFECTADA PORLA GLOSA
RECURSOS 2024]]*Tabla1[[#This Row],[Porcentaje de Glosa]],0)</f>
        <v>0</v>
      </c>
      <c r="Z2458" s="51">
        <f>ROUND(Tabla1[[#This Row],[VALOR UNITARIO SEGUIMIENTO FINANCIERO
2025]]*Tabla1[[#This Row],[META AFECTADA PORLA GLOSA
RECURSOS 2025]]*Tabla1[[#This Row],[Porcentaje de Glosa]],0)</f>
        <v>0</v>
      </c>
      <c r="AA2458" s="51">
        <f>ROUND(Tabla1[[#This Row],[VALOR DE LA GLOSA 2024]]+Tabla1[[#This Row],[VALOR DE LA GLOSA 2025]],0)</f>
        <v>0</v>
      </c>
      <c r="AB2458" s="56"/>
      <c r="AC2458" s="130"/>
      <c r="AD2458" s="140"/>
      <c r="AE2458" s="130"/>
      <c r="AF2458" s="140">
        <f>ROUND(Tabla1[[#This Row],[VALOR TOTAL DE LA GLOSA]]-Tabla1[[#This Row],[Valor soportado por la Subred]],0)</f>
        <v>0</v>
      </c>
      <c r="AG2458" s="130"/>
      <c r="AH2458" s="130"/>
      <c r="AI2458" s="140">
        <f>ROUND(Tabla1[[#This Row],[VALOR GLOSA DEFINITIVA]]-Tabla1[[#This Row],[VALOR LEVANTADO EN LIQUIDACION]],0)</f>
        <v>0</v>
      </c>
    </row>
    <row r="2459" spans="2:35" s="32" customFormat="1" ht="87.6" hidden="1" customHeight="1" x14ac:dyDescent="0.25">
      <c r="B2459" s="131"/>
      <c r="C2459" s="132"/>
      <c r="D2459" s="131"/>
      <c r="E2459" s="133" t="str">
        <f>+Tabla1[[#This Row],[CODIGO ACTIVIDAD EN PPP Y LINEAMIENTO]]&amp;Tabla1[[#This Row],[ENTORNO/COMPONENTE]]</f>
        <v/>
      </c>
      <c r="F2459" s="134">
        <f>+VLOOKUP(Tabla1[[#This Row],[Columna1]],IG!$D$3:$L$1908,3,FALSE)</f>
        <v>0</v>
      </c>
      <c r="G2459" s="134">
        <f>+VLOOKUP(Tabla1[[#This Row],[Columna1]],IG!$D$3:$W$1908,4,FALSE)</f>
        <v>0</v>
      </c>
      <c r="H2459" s="134">
        <f>+VLOOKUP(Tabla1[[#This Row],[Columna1]],IG!$D$3:$W$1908,5,FALSE)</f>
        <v>0</v>
      </c>
      <c r="I2459" s="134">
        <f>+VLOOKUP(Tabla1[[#This Row],[Columna1]],IG!$D$3:$W$1908,6,FALSE)</f>
        <v>0</v>
      </c>
      <c r="J2459" s="134">
        <f>+VLOOKUP(Tabla1[[#This Row],[Columna1]],IG!$D$3:$W$1908,7,FALSE)</f>
        <v>0</v>
      </c>
      <c r="K2459" s="130"/>
      <c r="L2459" s="131"/>
      <c r="M2459" s="133" t="str">
        <f>+Tabla1[[#This Row],[Columna1]]&amp;Tabla1[[#This Row],[LOCALIDAD]]&amp;Tabla1[[#This Row],[MES]]</f>
        <v/>
      </c>
      <c r="N2459" s="29"/>
      <c r="O2459" s="135">
        <f>+VLOOKUP(Tabla1[[#This Row],[concatenar]],IG!$M$3:$W$1908,2,FALSE)</f>
        <v>0</v>
      </c>
      <c r="P2459" s="50">
        <f>+VLOOKUP(Tabla1[[#This Row],[concatenar]],IG!$M$3:$W$1908,3,FALSE)</f>
        <v>0</v>
      </c>
      <c r="Q2459" s="103">
        <f>+VLOOKUP(Tabla1[[#This Row],[concatenar]],IG!$M$3:$W$1908,8,FALSE)</f>
        <v>0</v>
      </c>
      <c r="R2459" s="97">
        <f>+VLOOKUP(Tabla1[[#This Row],[concatenar]],IG!$M$3:$W$1908,9,FALSE)</f>
        <v>0</v>
      </c>
      <c r="S2459" s="136">
        <f>+VLOOKUP(Tabla1[[#This Row],[concatenar]],IG!$M$3:$W$1908,10,FALSE)</f>
        <v>0</v>
      </c>
      <c r="T2459" s="137">
        <f>+VLOOKUP(Tabla1[[#This Row],[concatenar]],IG!$M$3:$W$1908,11,FALSE)</f>
        <v>0</v>
      </c>
      <c r="U2459" s="130"/>
      <c r="V2459" s="138"/>
      <c r="W2459" s="130"/>
      <c r="X2459" s="29"/>
      <c r="Y2459" s="139">
        <f>ROUND(Tabla1[[#This Row],[VALOR UNITARIO SEGUIMIENTO FINANCIERO
2024]]*Tabla1[[#This Row],[MET AFECTADA PORLA GLOSA
RECURSOS 2024]]*Tabla1[[#This Row],[Porcentaje de Glosa]],0)</f>
        <v>0</v>
      </c>
      <c r="Z2459" s="51">
        <f>ROUND(Tabla1[[#This Row],[VALOR UNITARIO SEGUIMIENTO FINANCIERO
2025]]*Tabla1[[#This Row],[META AFECTADA PORLA GLOSA
RECURSOS 2025]]*Tabla1[[#This Row],[Porcentaje de Glosa]],0)</f>
        <v>0</v>
      </c>
      <c r="AA2459" s="51">
        <f>ROUND(Tabla1[[#This Row],[VALOR DE LA GLOSA 2024]]+Tabla1[[#This Row],[VALOR DE LA GLOSA 2025]],0)</f>
        <v>0</v>
      </c>
      <c r="AB2459" s="56"/>
      <c r="AC2459" s="130"/>
      <c r="AD2459" s="140"/>
      <c r="AE2459" s="130"/>
      <c r="AF2459" s="140">
        <f>ROUND(Tabla1[[#This Row],[VALOR TOTAL DE LA GLOSA]]-Tabla1[[#This Row],[Valor soportado por la Subred]],0)</f>
        <v>0</v>
      </c>
      <c r="AG2459" s="130"/>
      <c r="AH2459" s="130"/>
      <c r="AI2459" s="140">
        <f>ROUND(Tabla1[[#This Row],[VALOR GLOSA DEFINITIVA]]-Tabla1[[#This Row],[VALOR LEVANTADO EN LIQUIDACION]],0)</f>
        <v>0</v>
      </c>
    </row>
    <row r="2460" spans="2:35" s="32" customFormat="1" ht="87.6" hidden="1" customHeight="1" x14ac:dyDescent="0.25">
      <c r="B2460" s="131"/>
      <c r="C2460" s="132"/>
      <c r="D2460" s="131"/>
      <c r="E2460" s="133" t="str">
        <f>+Tabla1[[#This Row],[CODIGO ACTIVIDAD EN PPP Y LINEAMIENTO]]&amp;Tabla1[[#This Row],[ENTORNO/COMPONENTE]]</f>
        <v/>
      </c>
      <c r="F2460" s="134">
        <f>+VLOOKUP(Tabla1[[#This Row],[Columna1]],IG!$D$3:$L$1908,3,FALSE)</f>
        <v>0</v>
      </c>
      <c r="G2460" s="134">
        <f>+VLOOKUP(Tabla1[[#This Row],[Columna1]],IG!$D$3:$W$1908,4,FALSE)</f>
        <v>0</v>
      </c>
      <c r="H2460" s="134">
        <f>+VLOOKUP(Tabla1[[#This Row],[Columna1]],IG!$D$3:$W$1908,5,FALSE)</f>
        <v>0</v>
      </c>
      <c r="I2460" s="134">
        <f>+VLOOKUP(Tabla1[[#This Row],[Columna1]],IG!$D$3:$W$1908,6,FALSE)</f>
        <v>0</v>
      </c>
      <c r="J2460" s="134">
        <f>+VLOOKUP(Tabla1[[#This Row],[Columna1]],IG!$D$3:$W$1908,7,FALSE)</f>
        <v>0</v>
      </c>
      <c r="K2460" s="130"/>
      <c r="L2460" s="131"/>
      <c r="M2460" s="133" t="str">
        <f>+Tabla1[[#This Row],[Columna1]]&amp;Tabla1[[#This Row],[LOCALIDAD]]&amp;Tabla1[[#This Row],[MES]]</f>
        <v/>
      </c>
      <c r="N2460" s="29"/>
      <c r="O2460" s="135">
        <f>+VLOOKUP(Tabla1[[#This Row],[concatenar]],IG!$M$3:$W$1908,2,FALSE)</f>
        <v>0</v>
      </c>
      <c r="P2460" s="50">
        <f>+VLOOKUP(Tabla1[[#This Row],[concatenar]],IG!$M$3:$W$1908,3,FALSE)</f>
        <v>0</v>
      </c>
      <c r="Q2460" s="103">
        <f>+VLOOKUP(Tabla1[[#This Row],[concatenar]],IG!$M$3:$W$1908,8,FALSE)</f>
        <v>0</v>
      </c>
      <c r="R2460" s="97">
        <f>+VLOOKUP(Tabla1[[#This Row],[concatenar]],IG!$M$3:$W$1908,9,FALSE)</f>
        <v>0</v>
      </c>
      <c r="S2460" s="136">
        <f>+VLOOKUP(Tabla1[[#This Row],[concatenar]],IG!$M$3:$W$1908,10,FALSE)</f>
        <v>0</v>
      </c>
      <c r="T2460" s="137">
        <f>+VLOOKUP(Tabla1[[#This Row],[concatenar]],IG!$M$3:$W$1908,11,FALSE)</f>
        <v>0</v>
      </c>
      <c r="U2460" s="130"/>
      <c r="V2460" s="138"/>
      <c r="W2460" s="130"/>
      <c r="X2460" s="29"/>
      <c r="Y2460" s="139">
        <f>ROUND(Tabla1[[#This Row],[VALOR UNITARIO SEGUIMIENTO FINANCIERO
2024]]*Tabla1[[#This Row],[MET AFECTADA PORLA GLOSA
RECURSOS 2024]]*Tabla1[[#This Row],[Porcentaje de Glosa]],0)</f>
        <v>0</v>
      </c>
      <c r="Z2460" s="51">
        <f>ROUND(Tabla1[[#This Row],[VALOR UNITARIO SEGUIMIENTO FINANCIERO
2025]]*Tabla1[[#This Row],[META AFECTADA PORLA GLOSA
RECURSOS 2025]]*Tabla1[[#This Row],[Porcentaje de Glosa]],0)</f>
        <v>0</v>
      </c>
      <c r="AA2460" s="51">
        <f>ROUND(Tabla1[[#This Row],[VALOR DE LA GLOSA 2024]]+Tabla1[[#This Row],[VALOR DE LA GLOSA 2025]],0)</f>
        <v>0</v>
      </c>
      <c r="AB2460" s="56"/>
      <c r="AC2460" s="130"/>
      <c r="AD2460" s="140"/>
      <c r="AE2460" s="130"/>
      <c r="AF2460" s="140">
        <f>ROUND(Tabla1[[#This Row],[VALOR TOTAL DE LA GLOSA]]-Tabla1[[#This Row],[Valor soportado por la Subred]],0)</f>
        <v>0</v>
      </c>
      <c r="AG2460" s="130"/>
      <c r="AH2460" s="130"/>
      <c r="AI2460" s="140">
        <f>ROUND(Tabla1[[#This Row],[VALOR GLOSA DEFINITIVA]]-Tabla1[[#This Row],[VALOR LEVANTADO EN LIQUIDACION]],0)</f>
        <v>0</v>
      </c>
    </row>
    <row r="2461" spans="2:35" s="32" customFormat="1" ht="87.6" hidden="1" customHeight="1" x14ac:dyDescent="0.25">
      <c r="B2461" s="131"/>
      <c r="C2461" s="132"/>
      <c r="D2461" s="131"/>
      <c r="E2461" s="133" t="str">
        <f>+Tabla1[[#This Row],[CODIGO ACTIVIDAD EN PPP Y LINEAMIENTO]]&amp;Tabla1[[#This Row],[ENTORNO/COMPONENTE]]</f>
        <v/>
      </c>
      <c r="F2461" s="134">
        <f>+VLOOKUP(Tabla1[[#This Row],[Columna1]],IG!$D$3:$L$1908,3,FALSE)</f>
        <v>0</v>
      </c>
      <c r="G2461" s="134">
        <f>+VLOOKUP(Tabla1[[#This Row],[Columna1]],IG!$D$3:$W$1908,4,FALSE)</f>
        <v>0</v>
      </c>
      <c r="H2461" s="134">
        <f>+VLOOKUP(Tabla1[[#This Row],[Columna1]],IG!$D$3:$W$1908,5,FALSE)</f>
        <v>0</v>
      </c>
      <c r="I2461" s="134">
        <f>+VLOOKUP(Tabla1[[#This Row],[Columna1]],IG!$D$3:$W$1908,6,FALSE)</f>
        <v>0</v>
      </c>
      <c r="J2461" s="134">
        <f>+VLOOKUP(Tabla1[[#This Row],[Columna1]],IG!$D$3:$W$1908,7,FALSE)</f>
        <v>0</v>
      </c>
      <c r="K2461" s="130"/>
      <c r="L2461" s="131"/>
      <c r="M2461" s="133" t="str">
        <f>+Tabla1[[#This Row],[Columna1]]&amp;Tabla1[[#This Row],[LOCALIDAD]]&amp;Tabla1[[#This Row],[MES]]</f>
        <v/>
      </c>
      <c r="N2461" s="29"/>
      <c r="O2461" s="135">
        <f>+VLOOKUP(Tabla1[[#This Row],[concatenar]],IG!$M$3:$W$1908,2,FALSE)</f>
        <v>0</v>
      </c>
      <c r="P2461" s="50">
        <f>+VLOOKUP(Tabla1[[#This Row],[concatenar]],IG!$M$3:$W$1908,3,FALSE)</f>
        <v>0</v>
      </c>
      <c r="Q2461" s="103">
        <f>+VLOOKUP(Tabla1[[#This Row],[concatenar]],IG!$M$3:$W$1908,8,FALSE)</f>
        <v>0</v>
      </c>
      <c r="R2461" s="97">
        <f>+VLOOKUP(Tabla1[[#This Row],[concatenar]],IG!$M$3:$W$1908,9,FALSE)</f>
        <v>0</v>
      </c>
      <c r="S2461" s="136">
        <f>+VLOOKUP(Tabla1[[#This Row],[concatenar]],IG!$M$3:$W$1908,10,FALSE)</f>
        <v>0</v>
      </c>
      <c r="T2461" s="137">
        <f>+VLOOKUP(Tabla1[[#This Row],[concatenar]],IG!$M$3:$W$1908,11,FALSE)</f>
        <v>0</v>
      </c>
      <c r="U2461" s="130"/>
      <c r="V2461" s="138"/>
      <c r="W2461" s="130"/>
      <c r="X2461" s="29"/>
      <c r="Y2461" s="139">
        <f>ROUND(Tabla1[[#This Row],[VALOR UNITARIO SEGUIMIENTO FINANCIERO
2024]]*Tabla1[[#This Row],[MET AFECTADA PORLA GLOSA
RECURSOS 2024]]*Tabla1[[#This Row],[Porcentaje de Glosa]],0)</f>
        <v>0</v>
      </c>
      <c r="Z2461" s="51">
        <f>ROUND(Tabla1[[#This Row],[VALOR UNITARIO SEGUIMIENTO FINANCIERO
2025]]*Tabla1[[#This Row],[META AFECTADA PORLA GLOSA
RECURSOS 2025]]*Tabla1[[#This Row],[Porcentaje de Glosa]],0)</f>
        <v>0</v>
      </c>
      <c r="AA2461" s="51">
        <f>ROUND(Tabla1[[#This Row],[VALOR DE LA GLOSA 2024]]+Tabla1[[#This Row],[VALOR DE LA GLOSA 2025]],0)</f>
        <v>0</v>
      </c>
      <c r="AB2461" s="56"/>
      <c r="AC2461" s="130"/>
      <c r="AD2461" s="140"/>
      <c r="AE2461" s="130"/>
      <c r="AF2461" s="140">
        <f>ROUND(Tabla1[[#This Row],[VALOR TOTAL DE LA GLOSA]]-Tabla1[[#This Row],[Valor soportado por la Subred]],0)</f>
        <v>0</v>
      </c>
      <c r="AG2461" s="130"/>
      <c r="AH2461" s="130"/>
      <c r="AI2461" s="140">
        <f>ROUND(Tabla1[[#This Row],[VALOR GLOSA DEFINITIVA]]-Tabla1[[#This Row],[VALOR LEVANTADO EN LIQUIDACION]],0)</f>
        <v>0</v>
      </c>
    </row>
    <row r="2462" spans="2:35" s="32" customFormat="1" ht="87.6" hidden="1" customHeight="1" x14ac:dyDescent="0.25">
      <c r="B2462" s="131"/>
      <c r="C2462" s="132"/>
      <c r="D2462" s="131"/>
      <c r="E2462" s="133" t="str">
        <f>+Tabla1[[#This Row],[CODIGO ACTIVIDAD EN PPP Y LINEAMIENTO]]&amp;Tabla1[[#This Row],[ENTORNO/COMPONENTE]]</f>
        <v/>
      </c>
      <c r="F2462" s="134">
        <f>+VLOOKUP(Tabla1[[#This Row],[Columna1]],IG!$D$3:$L$1908,3,FALSE)</f>
        <v>0</v>
      </c>
      <c r="G2462" s="134">
        <f>+VLOOKUP(Tabla1[[#This Row],[Columna1]],IG!$D$3:$W$1908,4,FALSE)</f>
        <v>0</v>
      </c>
      <c r="H2462" s="134">
        <f>+VLOOKUP(Tabla1[[#This Row],[Columna1]],IG!$D$3:$W$1908,5,FALSE)</f>
        <v>0</v>
      </c>
      <c r="I2462" s="134">
        <f>+VLOOKUP(Tabla1[[#This Row],[Columna1]],IG!$D$3:$W$1908,6,FALSE)</f>
        <v>0</v>
      </c>
      <c r="J2462" s="134">
        <f>+VLOOKUP(Tabla1[[#This Row],[Columna1]],IG!$D$3:$W$1908,7,FALSE)</f>
        <v>0</v>
      </c>
      <c r="K2462" s="130"/>
      <c r="L2462" s="131"/>
      <c r="M2462" s="133" t="str">
        <f>+Tabla1[[#This Row],[Columna1]]&amp;Tabla1[[#This Row],[LOCALIDAD]]&amp;Tabla1[[#This Row],[MES]]</f>
        <v/>
      </c>
      <c r="N2462" s="29"/>
      <c r="O2462" s="135">
        <f>+VLOOKUP(Tabla1[[#This Row],[concatenar]],IG!$M$3:$W$1908,2,FALSE)</f>
        <v>0</v>
      </c>
      <c r="P2462" s="50">
        <f>+VLOOKUP(Tabla1[[#This Row],[concatenar]],IG!$M$3:$W$1908,3,FALSE)</f>
        <v>0</v>
      </c>
      <c r="Q2462" s="103">
        <f>+VLOOKUP(Tabla1[[#This Row],[concatenar]],IG!$M$3:$W$1908,8,FALSE)</f>
        <v>0</v>
      </c>
      <c r="R2462" s="97">
        <f>+VLOOKUP(Tabla1[[#This Row],[concatenar]],IG!$M$3:$W$1908,9,FALSE)</f>
        <v>0</v>
      </c>
      <c r="S2462" s="136">
        <f>+VLOOKUP(Tabla1[[#This Row],[concatenar]],IG!$M$3:$W$1908,10,FALSE)</f>
        <v>0</v>
      </c>
      <c r="T2462" s="137">
        <f>+VLOOKUP(Tabla1[[#This Row],[concatenar]],IG!$M$3:$W$1908,11,FALSE)</f>
        <v>0</v>
      </c>
      <c r="U2462" s="130"/>
      <c r="V2462" s="138"/>
      <c r="W2462" s="130"/>
      <c r="X2462" s="29"/>
      <c r="Y2462" s="139">
        <f>ROUND(Tabla1[[#This Row],[VALOR UNITARIO SEGUIMIENTO FINANCIERO
2024]]*Tabla1[[#This Row],[MET AFECTADA PORLA GLOSA
RECURSOS 2024]]*Tabla1[[#This Row],[Porcentaje de Glosa]],0)</f>
        <v>0</v>
      </c>
      <c r="Z2462" s="51">
        <f>ROUND(Tabla1[[#This Row],[VALOR UNITARIO SEGUIMIENTO FINANCIERO
2025]]*Tabla1[[#This Row],[META AFECTADA PORLA GLOSA
RECURSOS 2025]]*Tabla1[[#This Row],[Porcentaje de Glosa]],0)</f>
        <v>0</v>
      </c>
      <c r="AA2462" s="51">
        <f>ROUND(Tabla1[[#This Row],[VALOR DE LA GLOSA 2024]]+Tabla1[[#This Row],[VALOR DE LA GLOSA 2025]],0)</f>
        <v>0</v>
      </c>
      <c r="AB2462" s="56"/>
      <c r="AC2462" s="130"/>
      <c r="AD2462" s="140"/>
      <c r="AE2462" s="130"/>
      <c r="AF2462" s="140">
        <f>ROUND(Tabla1[[#This Row],[VALOR TOTAL DE LA GLOSA]]-Tabla1[[#This Row],[Valor soportado por la Subred]],0)</f>
        <v>0</v>
      </c>
      <c r="AG2462" s="130"/>
      <c r="AH2462" s="130"/>
      <c r="AI2462" s="140">
        <f>ROUND(Tabla1[[#This Row],[VALOR GLOSA DEFINITIVA]]-Tabla1[[#This Row],[VALOR LEVANTADO EN LIQUIDACION]],0)</f>
        <v>0</v>
      </c>
    </row>
    <row r="2463" spans="2:35" s="32" customFormat="1" ht="87.6" hidden="1" customHeight="1" x14ac:dyDescent="0.25">
      <c r="B2463" s="131"/>
      <c r="C2463" s="132"/>
      <c r="D2463" s="131"/>
      <c r="E2463" s="133" t="str">
        <f>+Tabla1[[#This Row],[CODIGO ACTIVIDAD EN PPP Y LINEAMIENTO]]&amp;Tabla1[[#This Row],[ENTORNO/COMPONENTE]]</f>
        <v/>
      </c>
      <c r="F2463" s="134">
        <f>+VLOOKUP(Tabla1[[#This Row],[Columna1]],IG!$D$3:$L$1908,3,FALSE)</f>
        <v>0</v>
      </c>
      <c r="G2463" s="134">
        <f>+VLOOKUP(Tabla1[[#This Row],[Columna1]],IG!$D$3:$W$1908,4,FALSE)</f>
        <v>0</v>
      </c>
      <c r="H2463" s="134">
        <f>+VLOOKUP(Tabla1[[#This Row],[Columna1]],IG!$D$3:$W$1908,5,FALSE)</f>
        <v>0</v>
      </c>
      <c r="I2463" s="134">
        <f>+VLOOKUP(Tabla1[[#This Row],[Columna1]],IG!$D$3:$W$1908,6,FALSE)</f>
        <v>0</v>
      </c>
      <c r="J2463" s="134">
        <f>+VLOOKUP(Tabla1[[#This Row],[Columna1]],IG!$D$3:$W$1908,7,FALSE)</f>
        <v>0</v>
      </c>
      <c r="K2463" s="130"/>
      <c r="L2463" s="131"/>
      <c r="M2463" s="133" t="str">
        <f>+Tabla1[[#This Row],[Columna1]]&amp;Tabla1[[#This Row],[LOCALIDAD]]&amp;Tabla1[[#This Row],[MES]]</f>
        <v/>
      </c>
      <c r="N2463" s="29"/>
      <c r="O2463" s="135">
        <f>+VLOOKUP(Tabla1[[#This Row],[concatenar]],IG!$M$3:$W$1908,2,FALSE)</f>
        <v>0</v>
      </c>
      <c r="P2463" s="50">
        <f>+VLOOKUP(Tabla1[[#This Row],[concatenar]],IG!$M$3:$W$1908,3,FALSE)</f>
        <v>0</v>
      </c>
      <c r="Q2463" s="103">
        <f>+VLOOKUP(Tabla1[[#This Row],[concatenar]],IG!$M$3:$W$1908,8,FALSE)</f>
        <v>0</v>
      </c>
      <c r="R2463" s="97">
        <f>+VLOOKUP(Tabla1[[#This Row],[concatenar]],IG!$M$3:$W$1908,9,FALSE)</f>
        <v>0</v>
      </c>
      <c r="S2463" s="136">
        <f>+VLOOKUP(Tabla1[[#This Row],[concatenar]],IG!$M$3:$W$1908,10,FALSE)</f>
        <v>0</v>
      </c>
      <c r="T2463" s="137">
        <f>+VLOOKUP(Tabla1[[#This Row],[concatenar]],IG!$M$3:$W$1908,11,FALSE)</f>
        <v>0</v>
      </c>
      <c r="U2463" s="130"/>
      <c r="V2463" s="138"/>
      <c r="W2463" s="130"/>
      <c r="X2463" s="29"/>
      <c r="Y2463" s="139">
        <f>ROUND(Tabla1[[#This Row],[VALOR UNITARIO SEGUIMIENTO FINANCIERO
2024]]*Tabla1[[#This Row],[MET AFECTADA PORLA GLOSA
RECURSOS 2024]]*Tabla1[[#This Row],[Porcentaje de Glosa]],0)</f>
        <v>0</v>
      </c>
      <c r="Z2463" s="51">
        <f>ROUND(Tabla1[[#This Row],[VALOR UNITARIO SEGUIMIENTO FINANCIERO
2025]]*Tabla1[[#This Row],[META AFECTADA PORLA GLOSA
RECURSOS 2025]]*Tabla1[[#This Row],[Porcentaje de Glosa]],0)</f>
        <v>0</v>
      </c>
      <c r="AA2463" s="51">
        <f>ROUND(Tabla1[[#This Row],[VALOR DE LA GLOSA 2024]]+Tabla1[[#This Row],[VALOR DE LA GLOSA 2025]],0)</f>
        <v>0</v>
      </c>
      <c r="AB2463" s="56"/>
      <c r="AC2463" s="130"/>
      <c r="AD2463" s="140"/>
      <c r="AE2463" s="130"/>
      <c r="AF2463" s="140">
        <f>ROUND(Tabla1[[#This Row],[VALOR TOTAL DE LA GLOSA]]-Tabla1[[#This Row],[Valor soportado por la Subred]],0)</f>
        <v>0</v>
      </c>
      <c r="AG2463" s="130"/>
      <c r="AH2463" s="130"/>
      <c r="AI2463" s="140">
        <f>ROUND(Tabla1[[#This Row],[VALOR GLOSA DEFINITIVA]]-Tabla1[[#This Row],[VALOR LEVANTADO EN LIQUIDACION]],0)</f>
        <v>0</v>
      </c>
    </row>
    <row r="2464" spans="2:35" s="32" customFormat="1" ht="87.6" hidden="1" customHeight="1" x14ac:dyDescent="0.25">
      <c r="B2464" s="131"/>
      <c r="C2464" s="132"/>
      <c r="D2464" s="131"/>
      <c r="E2464" s="133" t="str">
        <f>+Tabla1[[#This Row],[CODIGO ACTIVIDAD EN PPP Y LINEAMIENTO]]&amp;Tabla1[[#This Row],[ENTORNO/COMPONENTE]]</f>
        <v/>
      </c>
      <c r="F2464" s="134">
        <f>+VLOOKUP(Tabla1[[#This Row],[Columna1]],IG!$D$3:$L$1908,3,FALSE)</f>
        <v>0</v>
      </c>
      <c r="G2464" s="134">
        <f>+VLOOKUP(Tabla1[[#This Row],[Columna1]],IG!$D$3:$W$1908,4,FALSE)</f>
        <v>0</v>
      </c>
      <c r="H2464" s="134">
        <f>+VLOOKUP(Tabla1[[#This Row],[Columna1]],IG!$D$3:$W$1908,5,FALSE)</f>
        <v>0</v>
      </c>
      <c r="I2464" s="134">
        <f>+VLOOKUP(Tabla1[[#This Row],[Columna1]],IG!$D$3:$W$1908,6,FALSE)</f>
        <v>0</v>
      </c>
      <c r="J2464" s="134">
        <f>+VLOOKUP(Tabla1[[#This Row],[Columna1]],IG!$D$3:$W$1908,7,FALSE)</f>
        <v>0</v>
      </c>
      <c r="K2464" s="130"/>
      <c r="L2464" s="131"/>
      <c r="M2464" s="133" t="str">
        <f>+Tabla1[[#This Row],[Columna1]]&amp;Tabla1[[#This Row],[LOCALIDAD]]&amp;Tabla1[[#This Row],[MES]]</f>
        <v/>
      </c>
      <c r="N2464" s="29"/>
      <c r="O2464" s="135">
        <f>+VLOOKUP(Tabla1[[#This Row],[concatenar]],IG!$M$3:$W$1908,2,FALSE)</f>
        <v>0</v>
      </c>
      <c r="P2464" s="50">
        <f>+VLOOKUP(Tabla1[[#This Row],[concatenar]],IG!$M$3:$W$1908,3,FALSE)</f>
        <v>0</v>
      </c>
      <c r="Q2464" s="103">
        <f>+VLOOKUP(Tabla1[[#This Row],[concatenar]],IG!$M$3:$W$1908,8,FALSE)</f>
        <v>0</v>
      </c>
      <c r="R2464" s="97">
        <f>+VLOOKUP(Tabla1[[#This Row],[concatenar]],IG!$M$3:$W$1908,9,FALSE)</f>
        <v>0</v>
      </c>
      <c r="S2464" s="136">
        <f>+VLOOKUP(Tabla1[[#This Row],[concatenar]],IG!$M$3:$W$1908,10,FALSE)</f>
        <v>0</v>
      </c>
      <c r="T2464" s="137">
        <f>+VLOOKUP(Tabla1[[#This Row],[concatenar]],IG!$M$3:$W$1908,11,FALSE)</f>
        <v>0</v>
      </c>
      <c r="U2464" s="130"/>
      <c r="V2464" s="138"/>
      <c r="W2464" s="130"/>
      <c r="X2464" s="29"/>
      <c r="Y2464" s="139">
        <f>ROUND(Tabla1[[#This Row],[VALOR UNITARIO SEGUIMIENTO FINANCIERO
2024]]*Tabla1[[#This Row],[MET AFECTADA PORLA GLOSA
RECURSOS 2024]]*Tabla1[[#This Row],[Porcentaje de Glosa]],0)</f>
        <v>0</v>
      </c>
      <c r="Z2464" s="51">
        <f>ROUND(Tabla1[[#This Row],[VALOR UNITARIO SEGUIMIENTO FINANCIERO
2025]]*Tabla1[[#This Row],[META AFECTADA PORLA GLOSA
RECURSOS 2025]]*Tabla1[[#This Row],[Porcentaje de Glosa]],0)</f>
        <v>0</v>
      </c>
      <c r="AA2464" s="51">
        <f>ROUND(Tabla1[[#This Row],[VALOR DE LA GLOSA 2024]]+Tabla1[[#This Row],[VALOR DE LA GLOSA 2025]],0)</f>
        <v>0</v>
      </c>
      <c r="AB2464" s="56"/>
      <c r="AC2464" s="130"/>
      <c r="AD2464" s="140"/>
      <c r="AE2464" s="130"/>
      <c r="AF2464" s="140">
        <f>ROUND(Tabla1[[#This Row],[VALOR TOTAL DE LA GLOSA]]-Tabla1[[#This Row],[Valor soportado por la Subred]],0)</f>
        <v>0</v>
      </c>
      <c r="AG2464" s="130"/>
      <c r="AH2464" s="130"/>
      <c r="AI2464" s="140">
        <f>ROUND(Tabla1[[#This Row],[VALOR GLOSA DEFINITIVA]]-Tabla1[[#This Row],[VALOR LEVANTADO EN LIQUIDACION]],0)</f>
        <v>0</v>
      </c>
    </row>
    <row r="2465" spans="2:35" s="32" customFormat="1" ht="87.6" hidden="1" customHeight="1" x14ac:dyDescent="0.25">
      <c r="B2465" s="131"/>
      <c r="C2465" s="132"/>
      <c r="D2465" s="131"/>
      <c r="E2465" s="133" t="str">
        <f>+Tabla1[[#This Row],[CODIGO ACTIVIDAD EN PPP Y LINEAMIENTO]]&amp;Tabla1[[#This Row],[ENTORNO/COMPONENTE]]</f>
        <v/>
      </c>
      <c r="F2465" s="134">
        <f>+VLOOKUP(Tabla1[[#This Row],[Columna1]],IG!$D$3:$L$1908,3,FALSE)</f>
        <v>0</v>
      </c>
      <c r="G2465" s="134">
        <f>+VLOOKUP(Tabla1[[#This Row],[Columna1]],IG!$D$3:$W$1908,4,FALSE)</f>
        <v>0</v>
      </c>
      <c r="H2465" s="134">
        <f>+VLOOKUP(Tabla1[[#This Row],[Columna1]],IG!$D$3:$W$1908,5,FALSE)</f>
        <v>0</v>
      </c>
      <c r="I2465" s="134">
        <f>+VLOOKUP(Tabla1[[#This Row],[Columna1]],IG!$D$3:$W$1908,6,FALSE)</f>
        <v>0</v>
      </c>
      <c r="J2465" s="134">
        <f>+VLOOKUP(Tabla1[[#This Row],[Columna1]],IG!$D$3:$W$1908,7,FALSE)</f>
        <v>0</v>
      </c>
      <c r="K2465" s="130"/>
      <c r="L2465" s="131"/>
      <c r="M2465" s="133" t="str">
        <f>+Tabla1[[#This Row],[Columna1]]&amp;Tabla1[[#This Row],[LOCALIDAD]]&amp;Tabla1[[#This Row],[MES]]</f>
        <v/>
      </c>
      <c r="N2465" s="29"/>
      <c r="O2465" s="135">
        <f>+VLOOKUP(Tabla1[[#This Row],[concatenar]],IG!$M$3:$W$1908,2,FALSE)</f>
        <v>0</v>
      </c>
      <c r="P2465" s="50">
        <f>+VLOOKUP(Tabla1[[#This Row],[concatenar]],IG!$M$3:$W$1908,3,FALSE)</f>
        <v>0</v>
      </c>
      <c r="Q2465" s="103">
        <f>+VLOOKUP(Tabla1[[#This Row],[concatenar]],IG!$M$3:$W$1908,8,FALSE)</f>
        <v>0</v>
      </c>
      <c r="R2465" s="97">
        <f>+VLOOKUP(Tabla1[[#This Row],[concatenar]],IG!$M$3:$W$1908,9,FALSE)</f>
        <v>0</v>
      </c>
      <c r="S2465" s="136">
        <f>+VLOOKUP(Tabla1[[#This Row],[concatenar]],IG!$M$3:$W$1908,10,FALSE)</f>
        <v>0</v>
      </c>
      <c r="T2465" s="137">
        <f>+VLOOKUP(Tabla1[[#This Row],[concatenar]],IG!$M$3:$W$1908,11,FALSE)</f>
        <v>0</v>
      </c>
      <c r="U2465" s="130"/>
      <c r="V2465" s="138"/>
      <c r="W2465" s="130"/>
      <c r="X2465" s="29"/>
      <c r="Y2465" s="139">
        <f>ROUND(Tabla1[[#This Row],[VALOR UNITARIO SEGUIMIENTO FINANCIERO
2024]]*Tabla1[[#This Row],[MET AFECTADA PORLA GLOSA
RECURSOS 2024]]*Tabla1[[#This Row],[Porcentaje de Glosa]],0)</f>
        <v>0</v>
      </c>
      <c r="Z2465" s="51">
        <f>ROUND(Tabla1[[#This Row],[VALOR UNITARIO SEGUIMIENTO FINANCIERO
2025]]*Tabla1[[#This Row],[META AFECTADA PORLA GLOSA
RECURSOS 2025]]*Tabla1[[#This Row],[Porcentaje de Glosa]],0)</f>
        <v>0</v>
      </c>
      <c r="AA2465" s="51">
        <f>ROUND(Tabla1[[#This Row],[VALOR DE LA GLOSA 2024]]+Tabla1[[#This Row],[VALOR DE LA GLOSA 2025]],0)</f>
        <v>0</v>
      </c>
      <c r="AB2465" s="56"/>
      <c r="AC2465" s="130"/>
      <c r="AD2465" s="140"/>
      <c r="AE2465" s="130"/>
      <c r="AF2465" s="140">
        <f>ROUND(Tabla1[[#This Row],[VALOR TOTAL DE LA GLOSA]]-Tabla1[[#This Row],[Valor soportado por la Subred]],0)</f>
        <v>0</v>
      </c>
      <c r="AG2465" s="130"/>
      <c r="AH2465" s="130"/>
      <c r="AI2465" s="140">
        <f>ROUND(Tabla1[[#This Row],[VALOR GLOSA DEFINITIVA]]-Tabla1[[#This Row],[VALOR LEVANTADO EN LIQUIDACION]],0)</f>
        <v>0</v>
      </c>
    </row>
    <row r="2466" spans="2:35" s="32" customFormat="1" ht="87.6" hidden="1" customHeight="1" x14ac:dyDescent="0.25">
      <c r="B2466" s="131"/>
      <c r="C2466" s="132"/>
      <c r="D2466" s="131"/>
      <c r="E2466" s="133" t="str">
        <f>+Tabla1[[#This Row],[CODIGO ACTIVIDAD EN PPP Y LINEAMIENTO]]&amp;Tabla1[[#This Row],[ENTORNO/COMPONENTE]]</f>
        <v/>
      </c>
      <c r="F2466" s="134">
        <f>+VLOOKUP(Tabla1[[#This Row],[Columna1]],IG!$D$3:$L$1908,3,FALSE)</f>
        <v>0</v>
      </c>
      <c r="G2466" s="134">
        <f>+VLOOKUP(Tabla1[[#This Row],[Columna1]],IG!$D$3:$W$1908,4,FALSE)</f>
        <v>0</v>
      </c>
      <c r="H2466" s="134">
        <f>+VLOOKUP(Tabla1[[#This Row],[Columna1]],IG!$D$3:$W$1908,5,FALSE)</f>
        <v>0</v>
      </c>
      <c r="I2466" s="134">
        <f>+VLOOKUP(Tabla1[[#This Row],[Columna1]],IG!$D$3:$W$1908,6,FALSE)</f>
        <v>0</v>
      </c>
      <c r="J2466" s="134">
        <f>+VLOOKUP(Tabla1[[#This Row],[Columna1]],IG!$D$3:$W$1908,7,FALSE)</f>
        <v>0</v>
      </c>
      <c r="K2466" s="130"/>
      <c r="L2466" s="131"/>
      <c r="M2466" s="133" t="str">
        <f>+Tabla1[[#This Row],[Columna1]]&amp;Tabla1[[#This Row],[LOCALIDAD]]&amp;Tabla1[[#This Row],[MES]]</f>
        <v/>
      </c>
      <c r="N2466" s="29"/>
      <c r="O2466" s="135">
        <f>+VLOOKUP(Tabla1[[#This Row],[concatenar]],IG!$M$3:$W$1908,2,FALSE)</f>
        <v>0</v>
      </c>
      <c r="P2466" s="50">
        <f>+VLOOKUP(Tabla1[[#This Row],[concatenar]],IG!$M$3:$W$1908,3,FALSE)</f>
        <v>0</v>
      </c>
      <c r="Q2466" s="103">
        <f>+VLOOKUP(Tabla1[[#This Row],[concatenar]],IG!$M$3:$W$1908,8,FALSE)</f>
        <v>0</v>
      </c>
      <c r="R2466" s="97">
        <f>+VLOOKUP(Tabla1[[#This Row],[concatenar]],IG!$M$3:$W$1908,9,FALSE)</f>
        <v>0</v>
      </c>
      <c r="S2466" s="136">
        <f>+VLOOKUP(Tabla1[[#This Row],[concatenar]],IG!$M$3:$W$1908,10,FALSE)</f>
        <v>0</v>
      </c>
      <c r="T2466" s="137">
        <f>+VLOOKUP(Tabla1[[#This Row],[concatenar]],IG!$M$3:$W$1908,11,FALSE)</f>
        <v>0</v>
      </c>
      <c r="U2466" s="130"/>
      <c r="V2466" s="138"/>
      <c r="W2466" s="130"/>
      <c r="X2466" s="29"/>
      <c r="Y2466" s="139">
        <f>ROUND(Tabla1[[#This Row],[VALOR UNITARIO SEGUIMIENTO FINANCIERO
2024]]*Tabla1[[#This Row],[MET AFECTADA PORLA GLOSA
RECURSOS 2024]]*Tabla1[[#This Row],[Porcentaje de Glosa]],0)</f>
        <v>0</v>
      </c>
      <c r="Z2466" s="51">
        <f>ROUND(Tabla1[[#This Row],[VALOR UNITARIO SEGUIMIENTO FINANCIERO
2025]]*Tabla1[[#This Row],[META AFECTADA PORLA GLOSA
RECURSOS 2025]]*Tabla1[[#This Row],[Porcentaje de Glosa]],0)</f>
        <v>0</v>
      </c>
      <c r="AA2466" s="51">
        <f>ROUND(Tabla1[[#This Row],[VALOR DE LA GLOSA 2024]]+Tabla1[[#This Row],[VALOR DE LA GLOSA 2025]],0)</f>
        <v>0</v>
      </c>
      <c r="AB2466" s="56"/>
      <c r="AC2466" s="130"/>
      <c r="AD2466" s="140"/>
      <c r="AE2466" s="130"/>
      <c r="AF2466" s="140">
        <f>ROUND(Tabla1[[#This Row],[VALOR TOTAL DE LA GLOSA]]-Tabla1[[#This Row],[Valor soportado por la Subred]],0)</f>
        <v>0</v>
      </c>
      <c r="AG2466" s="130"/>
      <c r="AH2466" s="130"/>
      <c r="AI2466" s="140">
        <f>ROUND(Tabla1[[#This Row],[VALOR GLOSA DEFINITIVA]]-Tabla1[[#This Row],[VALOR LEVANTADO EN LIQUIDACION]],0)</f>
        <v>0</v>
      </c>
    </row>
    <row r="2467" spans="2:35" s="32" customFormat="1" ht="87.6" hidden="1" customHeight="1" x14ac:dyDescent="0.25">
      <c r="B2467" s="131"/>
      <c r="C2467" s="132"/>
      <c r="D2467" s="131"/>
      <c r="E2467" s="133" t="str">
        <f>+Tabla1[[#This Row],[CODIGO ACTIVIDAD EN PPP Y LINEAMIENTO]]&amp;Tabla1[[#This Row],[ENTORNO/COMPONENTE]]</f>
        <v/>
      </c>
      <c r="F2467" s="134">
        <f>+VLOOKUP(Tabla1[[#This Row],[Columna1]],IG!$D$3:$L$1908,3,FALSE)</f>
        <v>0</v>
      </c>
      <c r="G2467" s="134">
        <f>+VLOOKUP(Tabla1[[#This Row],[Columna1]],IG!$D$3:$W$1908,4,FALSE)</f>
        <v>0</v>
      </c>
      <c r="H2467" s="134">
        <f>+VLOOKUP(Tabla1[[#This Row],[Columna1]],IG!$D$3:$W$1908,5,FALSE)</f>
        <v>0</v>
      </c>
      <c r="I2467" s="134">
        <f>+VLOOKUP(Tabla1[[#This Row],[Columna1]],IG!$D$3:$W$1908,6,FALSE)</f>
        <v>0</v>
      </c>
      <c r="J2467" s="134">
        <f>+VLOOKUP(Tabla1[[#This Row],[Columna1]],IG!$D$3:$W$1908,7,FALSE)</f>
        <v>0</v>
      </c>
      <c r="K2467" s="130"/>
      <c r="L2467" s="131"/>
      <c r="M2467" s="133" t="str">
        <f>+Tabla1[[#This Row],[Columna1]]&amp;Tabla1[[#This Row],[LOCALIDAD]]&amp;Tabla1[[#This Row],[MES]]</f>
        <v/>
      </c>
      <c r="N2467" s="29"/>
      <c r="O2467" s="135">
        <f>+VLOOKUP(Tabla1[[#This Row],[concatenar]],IG!$M$3:$W$1908,2,FALSE)</f>
        <v>0</v>
      </c>
      <c r="P2467" s="50">
        <f>+VLOOKUP(Tabla1[[#This Row],[concatenar]],IG!$M$3:$W$1908,3,FALSE)</f>
        <v>0</v>
      </c>
      <c r="Q2467" s="103">
        <f>+VLOOKUP(Tabla1[[#This Row],[concatenar]],IG!$M$3:$W$1908,8,FALSE)</f>
        <v>0</v>
      </c>
      <c r="R2467" s="97">
        <f>+VLOOKUP(Tabla1[[#This Row],[concatenar]],IG!$M$3:$W$1908,9,FALSE)</f>
        <v>0</v>
      </c>
      <c r="S2467" s="136">
        <f>+VLOOKUP(Tabla1[[#This Row],[concatenar]],IG!$M$3:$W$1908,10,FALSE)</f>
        <v>0</v>
      </c>
      <c r="T2467" s="137">
        <f>+VLOOKUP(Tabla1[[#This Row],[concatenar]],IG!$M$3:$W$1908,11,FALSE)</f>
        <v>0</v>
      </c>
      <c r="U2467" s="130"/>
      <c r="V2467" s="138"/>
      <c r="W2467" s="130"/>
      <c r="X2467" s="29"/>
      <c r="Y2467" s="139">
        <f>ROUND(Tabla1[[#This Row],[VALOR UNITARIO SEGUIMIENTO FINANCIERO
2024]]*Tabla1[[#This Row],[MET AFECTADA PORLA GLOSA
RECURSOS 2024]]*Tabla1[[#This Row],[Porcentaje de Glosa]],0)</f>
        <v>0</v>
      </c>
      <c r="Z2467" s="51">
        <f>ROUND(Tabla1[[#This Row],[VALOR UNITARIO SEGUIMIENTO FINANCIERO
2025]]*Tabla1[[#This Row],[META AFECTADA PORLA GLOSA
RECURSOS 2025]]*Tabla1[[#This Row],[Porcentaje de Glosa]],0)</f>
        <v>0</v>
      </c>
      <c r="AA2467" s="51">
        <f>ROUND(Tabla1[[#This Row],[VALOR DE LA GLOSA 2024]]+Tabla1[[#This Row],[VALOR DE LA GLOSA 2025]],0)</f>
        <v>0</v>
      </c>
      <c r="AB2467" s="56"/>
      <c r="AC2467" s="130"/>
      <c r="AD2467" s="140"/>
      <c r="AE2467" s="130"/>
      <c r="AF2467" s="140">
        <f>ROUND(Tabla1[[#This Row],[VALOR TOTAL DE LA GLOSA]]-Tabla1[[#This Row],[Valor soportado por la Subred]],0)</f>
        <v>0</v>
      </c>
      <c r="AG2467" s="130"/>
      <c r="AH2467" s="130"/>
      <c r="AI2467" s="140">
        <f>ROUND(Tabla1[[#This Row],[VALOR GLOSA DEFINITIVA]]-Tabla1[[#This Row],[VALOR LEVANTADO EN LIQUIDACION]],0)</f>
        <v>0</v>
      </c>
    </row>
    <row r="2468" spans="2:35" s="32" customFormat="1" ht="87.6" hidden="1" customHeight="1" x14ac:dyDescent="0.25">
      <c r="B2468" s="131"/>
      <c r="C2468" s="132"/>
      <c r="D2468" s="131"/>
      <c r="E2468" s="133" t="str">
        <f>+Tabla1[[#This Row],[CODIGO ACTIVIDAD EN PPP Y LINEAMIENTO]]&amp;Tabla1[[#This Row],[ENTORNO/COMPONENTE]]</f>
        <v/>
      </c>
      <c r="F2468" s="134">
        <f>+VLOOKUP(Tabla1[[#This Row],[Columna1]],IG!$D$3:$L$1908,3,FALSE)</f>
        <v>0</v>
      </c>
      <c r="G2468" s="134">
        <f>+VLOOKUP(Tabla1[[#This Row],[Columna1]],IG!$D$3:$W$1908,4,FALSE)</f>
        <v>0</v>
      </c>
      <c r="H2468" s="134">
        <f>+VLOOKUP(Tabla1[[#This Row],[Columna1]],IG!$D$3:$W$1908,5,FALSE)</f>
        <v>0</v>
      </c>
      <c r="I2468" s="134">
        <f>+VLOOKUP(Tabla1[[#This Row],[Columna1]],IG!$D$3:$W$1908,6,FALSE)</f>
        <v>0</v>
      </c>
      <c r="J2468" s="134">
        <f>+VLOOKUP(Tabla1[[#This Row],[Columna1]],IG!$D$3:$W$1908,7,FALSE)</f>
        <v>0</v>
      </c>
      <c r="K2468" s="130"/>
      <c r="L2468" s="131"/>
      <c r="M2468" s="133" t="str">
        <f>+Tabla1[[#This Row],[Columna1]]&amp;Tabla1[[#This Row],[LOCALIDAD]]&amp;Tabla1[[#This Row],[MES]]</f>
        <v/>
      </c>
      <c r="N2468" s="29"/>
      <c r="O2468" s="135">
        <f>+VLOOKUP(Tabla1[[#This Row],[concatenar]],IG!$M$3:$W$1908,2,FALSE)</f>
        <v>0</v>
      </c>
      <c r="P2468" s="50">
        <f>+VLOOKUP(Tabla1[[#This Row],[concatenar]],IG!$M$3:$W$1908,3,FALSE)</f>
        <v>0</v>
      </c>
      <c r="Q2468" s="103">
        <f>+VLOOKUP(Tabla1[[#This Row],[concatenar]],IG!$M$3:$W$1908,8,FALSE)</f>
        <v>0</v>
      </c>
      <c r="R2468" s="97">
        <f>+VLOOKUP(Tabla1[[#This Row],[concatenar]],IG!$M$3:$W$1908,9,FALSE)</f>
        <v>0</v>
      </c>
      <c r="S2468" s="136">
        <f>+VLOOKUP(Tabla1[[#This Row],[concatenar]],IG!$M$3:$W$1908,10,FALSE)</f>
        <v>0</v>
      </c>
      <c r="T2468" s="137">
        <f>+VLOOKUP(Tabla1[[#This Row],[concatenar]],IG!$M$3:$W$1908,11,FALSE)</f>
        <v>0</v>
      </c>
      <c r="U2468" s="130"/>
      <c r="V2468" s="138"/>
      <c r="W2468" s="130"/>
      <c r="X2468" s="29"/>
      <c r="Y2468" s="139">
        <f>ROUND(Tabla1[[#This Row],[VALOR UNITARIO SEGUIMIENTO FINANCIERO
2024]]*Tabla1[[#This Row],[MET AFECTADA PORLA GLOSA
RECURSOS 2024]]*Tabla1[[#This Row],[Porcentaje de Glosa]],0)</f>
        <v>0</v>
      </c>
      <c r="Z2468" s="51">
        <f>ROUND(Tabla1[[#This Row],[VALOR UNITARIO SEGUIMIENTO FINANCIERO
2025]]*Tabla1[[#This Row],[META AFECTADA PORLA GLOSA
RECURSOS 2025]]*Tabla1[[#This Row],[Porcentaje de Glosa]],0)</f>
        <v>0</v>
      </c>
      <c r="AA2468" s="51">
        <f>ROUND(Tabla1[[#This Row],[VALOR DE LA GLOSA 2024]]+Tabla1[[#This Row],[VALOR DE LA GLOSA 2025]],0)</f>
        <v>0</v>
      </c>
      <c r="AB2468" s="56"/>
      <c r="AC2468" s="130"/>
      <c r="AD2468" s="140"/>
      <c r="AE2468" s="130"/>
      <c r="AF2468" s="140">
        <f>ROUND(Tabla1[[#This Row],[VALOR TOTAL DE LA GLOSA]]-Tabla1[[#This Row],[Valor soportado por la Subred]],0)</f>
        <v>0</v>
      </c>
      <c r="AG2468" s="130"/>
      <c r="AH2468" s="130"/>
      <c r="AI2468" s="140">
        <f>ROUND(Tabla1[[#This Row],[VALOR GLOSA DEFINITIVA]]-Tabla1[[#This Row],[VALOR LEVANTADO EN LIQUIDACION]],0)</f>
        <v>0</v>
      </c>
    </row>
    <row r="2469" spans="2:35" s="32" customFormat="1" ht="87.6" hidden="1" customHeight="1" x14ac:dyDescent="0.25">
      <c r="B2469" s="131"/>
      <c r="C2469" s="132"/>
      <c r="D2469" s="131"/>
      <c r="E2469" s="133" t="str">
        <f>+Tabla1[[#This Row],[CODIGO ACTIVIDAD EN PPP Y LINEAMIENTO]]&amp;Tabla1[[#This Row],[ENTORNO/COMPONENTE]]</f>
        <v/>
      </c>
      <c r="F2469" s="134">
        <f>+VLOOKUP(Tabla1[[#This Row],[Columna1]],IG!$D$3:$L$1908,3,FALSE)</f>
        <v>0</v>
      </c>
      <c r="G2469" s="134">
        <f>+VLOOKUP(Tabla1[[#This Row],[Columna1]],IG!$D$3:$W$1908,4,FALSE)</f>
        <v>0</v>
      </c>
      <c r="H2469" s="134">
        <f>+VLOOKUP(Tabla1[[#This Row],[Columna1]],IG!$D$3:$W$1908,5,FALSE)</f>
        <v>0</v>
      </c>
      <c r="I2469" s="134">
        <f>+VLOOKUP(Tabla1[[#This Row],[Columna1]],IG!$D$3:$W$1908,6,FALSE)</f>
        <v>0</v>
      </c>
      <c r="J2469" s="134">
        <f>+VLOOKUP(Tabla1[[#This Row],[Columna1]],IG!$D$3:$W$1908,7,FALSE)</f>
        <v>0</v>
      </c>
      <c r="K2469" s="130"/>
      <c r="L2469" s="131"/>
      <c r="M2469" s="133" t="str">
        <f>+Tabla1[[#This Row],[Columna1]]&amp;Tabla1[[#This Row],[LOCALIDAD]]&amp;Tabla1[[#This Row],[MES]]</f>
        <v/>
      </c>
      <c r="N2469" s="29"/>
      <c r="O2469" s="135">
        <f>+VLOOKUP(Tabla1[[#This Row],[concatenar]],IG!$M$3:$W$1908,2,FALSE)</f>
        <v>0</v>
      </c>
      <c r="P2469" s="50">
        <f>+VLOOKUP(Tabla1[[#This Row],[concatenar]],IG!$M$3:$W$1908,3,FALSE)</f>
        <v>0</v>
      </c>
      <c r="Q2469" s="103">
        <f>+VLOOKUP(Tabla1[[#This Row],[concatenar]],IG!$M$3:$W$1908,8,FALSE)</f>
        <v>0</v>
      </c>
      <c r="R2469" s="97">
        <f>+VLOOKUP(Tabla1[[#This Row],[concatenar]],IG!$M$3:$W$1908,9,FALSE)</f>
        <v>0</v>
      </c>
      <c r="S2469" s="136">
        <f>+VLOOKUP(Tabla1[[#This Row],[concatenar]],IG!$M$3:$W$1908,10,FALSE)</f>
        <v>0</v>
      </c>
      <c r="T2469" s="137">
        <f>+VLOOKUP(Tabla1[[#This Row],[concatenar]],IG!$M$3:$W$1908,11,FALSE)</f>
        <v>0</v>
      </c>
      <c r="U2469" s="130"/>
      <c r="V2469" s="138"/>
      <c r="W2469" s="130"/>
      <c r="X2469" s="29"/>
      <c r="Y2469" s="139">
        <f>ROUND(Tabla1[[#This Row],[VALOR UNITARIO SEGUIMIENTO FINANCIERO
2024]]*Tabla1[[#This Row],[MET AFECTADA PORLA GLOSA
RECURSOS 2024]]*Tabla1[[#This Row],[Porcentaje de Glosa]],0)</f>
        <v>0</v>
      </c>
      <c r="Z2469" s="51">
        <f>ROUND(Tabla1[[#This Row],[VALOR UNITARIO SEGUIMIENTO FINANCIERO
2025]]*Tabla1[[#This Row],[META AFECTADA PORLA GLOSA
RECURSOS 2025]]*Tabla1[[#This Row],[Porcentaje de Glosa]],0)</f>
        <v>0</v>
      </c>
      <c r="AA2469" s="51">
        <f>ROUND(Tabla1[[#This Row],[VALOR DE LA GLOSA 2024]]+Tabla1[[#This Row],[VALOR DE LA GLOSA 2025]],0)</f>
        <v>0</v>
      </c>
      <c r="AB2469" s="56"/>
      <c r="AC2469" s="130"/>
      <c r="AD2469" s="140"/>
      <c r="AE2469" s="130"/>
      <c r="AF2469" s="140">
        <f>ROUND(Tabla1[[#This Row],[VALOR TOTAL DE LA GLOSA]]-Tabla1[[#This Row],[Valor soportado por la Subred]],0)</f>
        <v>0</v>
      </c>
      <c r="AG2469" s="130"/>
      <c r="AH2469" s="130"/>
      <c r="AI2469" s="140">
        <f>ROUND(Tabla1[[#This Row],[VALOR GLOSA DEFINITIVA]]-Tabla1[[#This Row],[VALOR LEVANTADO EN LIQUIDACION]],0)</f>
        <v>0</v>
      </c>
    </row>
    <row r="2470" spans="2:35" s="32" customFormat="1" ht="87.6" hidden="1" customHeight="1" x14ac:dyDescent="0.25">
      <c r="B2470" s="131"/>
      <c r="C2470" s="132"/>
      <c r="D2470" s="131"/>
      <c r="E2470" s="133" t="str">
        <f>+Tabla1[[#This Row],[CODIGO ACTIVIDAD EN PPP Y LINEAMIENTO]]&amp;Tabla1[[#This Row],[ENTORNO/COMPONENTE]]</f>
        <v/>
      </c>
      <c r="F2470" s="134">
        <f>+VLOOKUP(Tabla1[[#This Row],[Columna1]],IG!$D$3:$L$1908,3,FALSE)</f>
        <v>0</v>
      </c>
      <c r="G2470" s="134">
        <f>+VLOOKUP(Tabla1[[#This Row],[Columna1]],IG!$D$3:$W$1908,4,FALSE)</f>
        <v>0</v>
      </c>
      <c r="H2470" s="134">
        <f>+VLOOKUP(Tabla1[[#This Row],[Columna1]],IG!$D$3:$W$1908,5,FALSE)</f>
        <v>0</v>
      </c>
      <c r="I2470" s="134">
        <f>+VLOOKUP(Tabla1[[#This Row],[Columna1]],IG!$D$3:$W$1908,6,FALSE)</f>
        <v>0</v>
      </c>
      <c r="J2470" s="134">
        <f>+VLOOKUP(Tabla1[[#This Row],[Columna1]],IG!$D$3:$W$1908,7,FALSE)</f>
        <v>0</v>
      </c>
      <c r="K2470" s="130"/>
      <c r="L2470" s="131"/>
      <c r="M2470" s="133" t="str">
        <f>+Tabla1[[#This Row],[Columna1]]&amp;Tabla1[[#This Row],[LOCALIDAD]]&amp;Tabla1[[#This Row],[MES]]</f>
        <v/>
      </c>
      <c r="N2470" s="29"/>
      <c r="O2470" s="135">
        <f>+VLOOKUP(Tabla1[[#This Row],[concatenar]],IG!$M$3:$W$1908,2,FALSE)</f>
        <v>0</v>
      </c>
      <c r="P2470" s="50">
        <f>+VLOOKUP(Tabla1[[#This Row],[concatenar]],IG!$M$3:$W$1908,3,FALSE)</f>
        <v>0</v>
      </c>
      <c r="Q2470" s="103">
        <f>+VLOOKUP(Tabla1[[#This Row],[concatenar]],IG!$M$3:$W$1908,8,FALSE)</f>
        <v>0</v>
      </c>
      <c r="R2470" s="97">
        <f>+VLOOKUP(Tabla1[[#This Row],[concatenar]],IG!$M$3:$W$1908,9,FALSE)</f>
        <v>0</v>
      </c>
      <c r="S2470" s="136">
        <f>+VLOOKUP(Tabla1[[#This Row],[concatenar]],IG!$M$3:$W$1908,10,FALSE)</f>
        <v>0</v>
      </c>
      <c r="T2470" s="137">
        <f>+VLOOKUP(Tabla1[[#This Row],[concatenar]],IG!$M$3:$W$1908,11,FALSE)</f>
        <v>0</v>
      </c>
      <c r="U2470" s="130"/>
      <c r="V2470" s="138"/>
      <c r="W2470" s="130"/>
      <c r="X2470" s="29"/>
      <c r="Y2470" s="139">
        <f>ROUND(Tabla1[[#This Row],[VALOR UNITARIO SEGUIMIENTO FINANCIERO
2024]]*Tabla1[[#This Row],[MET AFECTADA PORLA GLOSA
RECURSOS 2024]]*Tabla1[[#This Row],[Porcentaje de Glosa]],0)</f>
        <v>0</v>
      </c>
      <c r="Z2470" s="51">
        <f>ROUND(Tabla1[[#This Row],[VALOR UNITARIO SEGUIMIENTO FINANCIERO
2025]]*Tabla1[[#This Row],[META AFECTADA PORLA GLOSA
RECURSOS 2025]]*Tabla1[[#This Row],[Porcentaje de Glosa]],0)</f>
        <v>0</v>
      </c>
      <c r="AA2470" s="51">
        <f>ROUND(Tabla1[[#This Row],[VALOR DE LA GLOSA 2024]]+Tabla1[[#This Row],[VALOR DE LA GLOSA 2025]],0)</f>
        <v>0</v>
      </c>
      <c r="AB2470" s="56"/>
      <c r="AC2470" s="130"/>
      <c r="AD2470" s="140"/>
      <c r="AE2470" s="130"/>
      <c r="AF2470" s="140">
        <f>ROUND(Tabla1[[#This Row],[VALOR TOTAL DE LA GLOSA]]-Tabla1[[#This Row],[Valor soportado por la Subred]],0)</f>
        <v>0</v>
      </c>
      <c r="AG2470" s="130"/>
      <c r="AH2470" s="130"/>
      <c r="AI2470" s="140">
        <f>ROUND(Tabla1[[#This Row],[VALOR GLOSA DEFINITIVA]]-Tabla1[[#This Row],[VALOR LEVANTADO EN LIQUIDACION]],0)</f>
        <v>0</v>
      </c>
    </row>
    <row r="2471" spans="2:35" s="32" customFormat="1" ht="87.6" hidden="1" customHeight="1" x14ac:dyDescent="0.25">
      <c r="B2471" s="131"/>
      <c r="C2471" s="132"/>
      <c r="D2471" s="131"/>
      <c r="E2471" s="133" t="str">
        <f>+Tabla1[[#This Row],[CODIGO ACTIVIDAD EN PPP Y LINEAMIENTO]]&amp;Tabla1[[#This Row],[ENTORNO/COMPONENTE]]</f>
        <v/>
      </c>
      <c r="F2471" s="134">
        <f>+VLOOKUP(Tabla1[[#This Row],[Columna1]],IG!$D$3:$L$1908,3,FALSE)</f>
        <v>0</v>
      </c>
      <c r="G2471" s="134">
        <f>+VLOOKUP(Tabla1[[#This Row],[Columna1]],IG!$D$3:$W$1908,4,FALSE)</f>
        <v>0</v>
      </c>
      <c r="H2471" s="134">
        <f>+VLOOKUP(Tabla1[[#This Row],[Columna1]],IG!$D$3:$W$1908,5,FALSE)</f>
        <v>0</v>
      </c>
      <c r="I2471" s="134">
        <f>+VLOOKUP(Tabla1[[#This Row],[Columna1]],IG!$D$3:$W$1908,6,FALSE)</f>
        <v>0</v>
      </c>
      <c r="J2471" s="134">
        <f>+VLOOKUP(Tabla1[[#This Row],[Columna1]],IG!$D$3:$W$1908,7,FALSE)</f>
        <v>0</v>
      </c>
      <c r="K2471" s="130"/>
      <c r="L2471" s="131"/>
      <c r="M2471" s="133" t="str">
        <f>+Tabla1[[#This Row],[Columna1]]&amp;Tabla1[[#This Row],[LOCALIDAD]]&amp;Tabla1[[#This Row],[MES]]</f>
        <v/>
      </c>
      <c r="N2471" s="29"/>
      <c r="O2471" s="135">
        <f>+VLOOKUP(Tabla1[[#This Row],[concatenar]],IG!$M$3:$W$1908,2,FALSE)</f>
        <v>0</v>
      </c>
      <c r="P2471" s="50">
        <f>+VLOOKUP(Tabla1[[#This Row],[concatenar]],IG!$M$3:$W$1908,3,FALSE)</f>
        <v>0</v>
      </c>
      <c r="Q2471" s="103">
        <f>+VLOOKUP(Tabla1[[#This Row],[concatenar]],IG!$M$3:$W$1908,8,FALSE)</f>
        <v>0</v>
      </c>
      <c r="R2471" s="97">
        <f>+VLOOKUP(Tabla1[[#This Row],[concatenar]],IG!$M$3:$W$1908,9,FALSE)</f>
        <v>0</v>
      </c>
      <c r="S2471" s="136">
        <f>+VLOOKUP(Tabla1[[#This Row],[concatenar]],IG!$M$3:$W$1908,10,FALSE)</f>
        <v>0</v>
      </c>
      <c r="T2471" s="137">
        <f>+VLOOKUP(Tabla1[[#This Row],[concatenar]],IG!$M$3:$W$1908,11,FALSE)</f>
        <v>0</v>
      </c>
      <c r="U2471" s="130"/>
      <c r="V2471" s="138"/>
      <c r="W2471" s="130"/>
      <c r="X2471" s="29"/>
      <c r="Y2471" s="139">
        <f>ROUND(Tabla1[[#This Row],[VALOR UNITARIO SEGUIMIENTO FINANCIERO
2024]]*Tabla1[[#This Row],[MET AFECTADA PORLA GLOSA
RECURSOS 2024]]*Tabla1[[#This Row],[Porcentaje de Glosa]],0)</f>
        <v>0</v>
      </c>
      <c r="Z2471" s="51">
        <f>ROUND(Tabla1[[#This Row],[VALOR UNITARIO SEGUIMIENTO FINANCIERO
2025]]*Tabla1[[#This Row],[META AFECTADA PORLA GLOSA
RECURSOS 2025]]*Tabla1[[#This Row],[Porcentaje de Glosa]],0)</f>
        <v>0</v>
      </c>
      <c r="AA2471" s="51">
        <f>ROUND(Tabla1[[#This Row],[VALOR DE LA GLOSA 2024]]+Tabla1[[#This Row],[VALOR DE LA GLOSA 2025]],0)</f>
        <v>0</v>
      </c>
      <c r="AB2471" s="56"/>
      <c r="AC2471" s="130"/>
      <c r="AD2471" s="140"/>
      <c r="AE2471" s="130"/>
      <c r="AF2471" s="140">
        <f>ROUND(Tabla1[[#This Row],[VALOR TOTAL DE LA GLOSA]]-Tabla1[[#This Row],[Valor soportado por la Subred]],0)</f>
        <v>0</v>
      </c>
      <c r="AG2471" s="130"/>
      <c r="AH2471" s="130"/>
      <c r="AI2471" s="140">
        <f>ROUND(Tabla1[[#This Row],[VALOR GLOSA DEFINITIVA]]-Tabla1[[#This Row],[VALOR LEVANTADO EN LIQUIDACION]],0)</f>
        <v>0</v>
      </c>
    </row>
    <row r="2472" spans="2:35" s="32" customFormat="1" ht="87.6" hidden="1" customHeight="1" x14ac:dyDescent="0.25">
      <c r="B2472" s="131"/>
      <c r="C2472" s="132"/>
      <c r="D2472" s="131"/>
      <c r="E2472" s="133" t="str">
        <f>+Tabla1[[#This Row],[CODIGO ACTIVIDAD EN PPP Y LINEAMIENTO]]&amp;Tabla1[[#This Row],[ENTORNO/COMPONENTE]]</f>
        <v/>
      </c>
      <c r="F2472" s="134">
        <f>+VLOOKUP(Tabla1[[#This Row],[Columna1]],IG!$D$3:$L$1908,3,FALSE)</f>
        <v>0</v>
      </c>
      <c r="G2472" s="134">
        <f>+VLOOKUP(Tabla1[[#This Row],[Columna1]],IG!$D$3:$W$1908,4,FALSE)</f>
        <v>0</v>
      </c>
      <c r="H2472" s="134">
        <f>+VLOOKUP(Tabla1[[#This Row],[Columna1]],IG!$D$3:$W$1908,5,FALSE)</f>
        <v>0</v>
      </c>
      <c r="I2472" s="134">
        <f>+VLOOKUP(Tabla1[[#This Row],[Columna1]],IG!$D$3:$W$1908,6,FALSE)</f>
        <v>0</v>
      </c>
      <c r="J2472" s="134">
        <f>+VLOOKUP(Tabla1[[#This Row],[Columna1]],IG!$D$3:$W$1908,7,FALSE)</f>
        <v>0</v>
      </c>
      <c r="K2472" s="130"/>
      <c r="L2472" s="131"/>
      <c r="M2472" s="133" t="str">
        <f>+Tabla1[[#This Row],[Columna1]]&amp;Tabla1[[#This Row],[LOCALIDAD]]&amp;Tabla1[[#This Row],[MES]]</f>
        <v/>
      </c>
      <c r="N2472" s="29"/>
      <c r="O2472" s="135">
        <f>+VLOOKUP(Tabla1[[#This Row],[concatenar]],IG!$M$3:$W$1908,2,FALSE)</f>
        <v>0</v>
      </c>
      <c r="P2472" s="50">
        <f>+VLOOKUP(Tabla1[[#This Row],[concatenar]],IG!$M$3:$W$1908,3,FALSE)</f>
        <v>0</v>
      </c>
      <c r="Q2472" s="103">
        <f>+VLOOKUP(Tabla1[[#This Row],[concatenar]],IG!$M$3:$W$1908,8,FALSE)</f>
        <v>0</v>
      </c>
      <c r="R2472" s="97">
        <f>+VLOOKUP(Tabla1[[#This Row],[concatenar]],IG!$M$3:$W$1908,9,FALSE)</f>
        <v>0</v>
      </c>
      <c r="S2472" s="136">
        <f>+VLOOKUP(Tabla1[[#This Row],[concatenar]],IG!$M$3:$W$1908,10,FALSE)</f>
        <v>0</v>
      </c>
      <c r="T2472" s="137">
        <f>+VLOOKUP(Tabla1[[#This Row],[concatenar]],IG!$M$3:$W$1908,11,FALSE)</f>
        <v>0</v>
      </c>
      <c r="U2472" s="130"/>
      <c r="V2472" s="138"/>
      <c r="W2472" s="130"/>
      <c r="X2472" s="29"/>
      <c r="Y2472" s="139">
        <f>ROUND(Tabla1[[#This Row],[VALOR UNITARIO SEGUIMIENTO FINANCIERO
2024]]*Tabla1[[#This Row],[MET AFECTADA PORLA GLOSA
RECURSOS 2024]]*Tabla1[[#This Row],[Porcentaje de Glosa]],0)</f>
        <v>0</v>
      </c>
      <c r="Z2472" s="51">
        <f>ROUND(Tabla1[[#This Row],[VALOR UNITARIO SEGUIMIENTO FINANCIERO
2025]]*Tabla1[[#This Row],[META AFECTADA PORLA GLOSA
RECURSOS 2025]]*Tabla1[[#This Row],[Porcentaje de Glosa]],0)</f>
        <v>0</v>
      </c>
      <c r="AA2472" s="51">
        <f>ROUND(Tabla1[[#This Row],[VALOR DE LA GLOSA 2024]]+Tabla1[[#This Row],[VALOR DE LA GLOSA 2025]],0)</f>
        <v>0</v>
      </c>
      <c r="AB2472" s="56"/>
      <c r="AC2472" s="130"/>
      <c r="AD2472" s="140"/>
      <c r="AE2472" s="130"/>
      <c r="AF2472" s="140">
        <f>ROUND(Tabla1[[#This Row],[VALOR TOTAL DE LA GLOSA]]-Tabla1[[#This Row],[Valor soportado por la Subred]],0)</f>
        <v>0</v>
      </c>
      <c r="AG2472" s="130"/>
      <c r="AH2472" s="130"/>
      <c r="AI2472" s="140">
        <f>ROUND(Tabla1[[#This Row],[VALOR GLOSA DEFINITIVA]]-Tabla1[[#This Row],[VALOR LEVANTADO EN LIQUIDACION]],0)</f>
        <v>0</v>
      </c>
    </row>
    <row r="2473" spans="2:35" s="32" customFormat="1" ht="87.6" hidden="1" customHeight="1" x14ac:dyDescent="0.25">
      <c r="B2473" s="131"/>
      <c r="C2473" s="132"/>
      <c r="D2473" s="131"/>
      <c r="E2473" s="133" t="str">
        <f>+Tabla1[[#This Row],[CODIGO ACTIVIDAD EN PPP Y LINEAMIENTO]]&amp;Tabla1[[#This Row],[ENTORNO/COMPONENTE]]</f>
        <v/>
      </c>
      <c r="F2473" s="134">
        <f>+VLOOKUP(Tabla1[[#This Row],[Columna1]],IG!$D$3:$L$1908,3,FALSE)</f>
        <v>0</v>
      </c>
      <c r="G2473" s="134">
        <f>+VLOOKUP(Tabla1[[#This Row],[Columna1]],IG!$D$3:$W$1908,4,FALSE)</f>
        <v>0</v>
      </c>
      <c r="H2473" s="134">
        <f>+VLOOKUP(Tabla1[[#This Row],[Columna1]],IG!$D$3:$W$1908,5,FALSE)</f>
        <v>0</v>
      </c>
      <c r="I2473" s="134">
        <f>+VLOOKUP(Tabla1[[#This Row],[Columna1]],IG!$D$3:$W$1908,6,FALSE)</f>
        <v>0</v>
      </c>
      <c r="J2473" s="134">
        <f>+VLOOKUP(Tabla1[[#This Row],[Columna1]],IG!$D$3:$W$1908,7,FALSE)</f>
        <v>0</v>
      </c>
      <c r="K2473" s="130"/>
      <c r="L2473" s="131"/>
      <c r="M2473" s="133" t="str">
        <f>+Tabla1[[#This Row],[Columna1]]&amp;Tabla1[[#This Row],[LOCALIDAD]]&amp;Tabla1[[#This Row],[MES]]</f>
        <v/>
      </c>
      <c r="N2473" s="29"/>
      <c r="O2473" s="135">
        <f>+VLOOKUP(Tabla1[[#This Row],[concatenar]],IG!$M$3:$W$1908,2,FALSE)</f>
        <v>0</v>
      </c>
      <c r="P2473" s="50">
        <f>+VLOOKUP(Tabla1[[#This Row],[concatenar]],IG!$M$3:$W$1908,3,FALSE)</f>
        <v>0</v>
      </c>
      <c r="Q2473" s="103">
        <f>+VLOOKUP(Tabla1[[#This Row],[concatenar]],IG!$M$3:$W$1908,8,FALSE)</f>
        <v>0</v>
      </c>
      <c r="R2473" s="97">
        <f>+VLOOKUP(Tabla1[[#This Row],[concatenar]],IG!$M$3:$W$1908,9,FALSE)</f>
        <v>0</v>
      </c>
      <c r="S2473" s="136">
        <f>+VLOOKUP(Tabla1[[#This Row],[concatenar]],IG!$M$3:$W$1908,10,FALSE)</f>
        <v>0</v>
      </c>
      <c r="T2473" s="137">
        <f>+VLOOKUP(Tabla1[[#This Row],[concatenar]],IG!$M$3:$W$1908,11,FALSE)</f>
        <v>0</v>
      </c>
      <c r="U2473" s="130"/>
      <c r="V2473" s="138"/>
      <c r="W2473" s="130"/>
      <c r="X2473" s="29"/>
      <c r="Y2473" s="139">
        <f>ROUND(Tabla1[[#This Row],[VALOR UNITARIO SEGUIMIENTO FINANCIERO
2024]]*Tabla1[[#This Row],[MET AFECTADA PORLA GLOSA
RECURSOS 2024]]*Tabla1[[#This Row],[Porcentaje de Glosa]],0)</f>
        <v>0</v>
      </c>
      <c r="Z2473" s="51">
        <f>ROUND(Tabla1[[#This Row],[VALOR UNITARIO SEGUIMIENTO FINANCIERO
2025]]*Tabla1[[#This Row],[META AFECTADA PORLA GLOSA
RECURSOS 2025]]*Tabla1[[#This Row],[Porcentaje de Glosa]],0)</f>
        <v>0</v>
      </c>
      <c r="AA2473" s="51">
        <f>ROUND(Tabla1[[#This Row],[VALOR DE LA GLOSA 2024]]+Tabla1[[#This Row],[VALOR DE LA GLOSA 2025]],0)</f>
        <v>0</v>
      </c>
      <c r="AB2473" s="56"/>
      <c r="AC2473" s="130"/>
      <c r="AD2473" s="140"/>
      <c r="AE2473" s="130"/>
      <c r="AF2473" s="140">
        <f>ROUND(Tabla1[[#This Row],[VALOR TOTAL DE LA GLOSA]]-Tabla1[[#This Row],[Valor soportado por la Subred]],0)</f>
        <v>0</v>
      </c>
      <c r="AG2473" s="130"/>
      <c r="AH2473" s="130"/>
      <c r="AI2473" s="140">
        <f>ROUND(Tabla1[[#This Row],[VALOR GLOSA DEFINITIVA]]-Tabla1[[#This Row],[VALOR LEVANTADO EN LIQUIDACION]],0)</f>
        <v>0</v>
      </c>
    </row>
    <row r="2474" spans="2:35" s="32" customFormat="1" ht="87.6" hidden="1" customHeight="1" x14ac:dyDescent="0.25">
      <c r="B2474" s="131"/>
      <c r="C2474" s="132"/>
      <c r="D2474" s="131"/>
      <c r="E2474" s="133" t="str">
        <f>+Tabla1[[#This Row],[CODIGO ACTIVIDAD EN PPP Y LINEAMIENTO]]&amp;Tabla1[[#This Row],[ENTORNO/COMPONENTE]]</f>
        <v/>
      </c>
      <c r="F2474" s="134">
        <f>+VLOOKUP(Tabla1[[#This Row],[Columna1]],IG!$D$3:$L$1908,3,FALSE)</f>
        <v>0</v>
      </c>
      <c r="G2474" s="134">
        <f>+VLOOKUP(Tabla1[[#This Row],[Columna1]],IG!$D$3:$W$1908,4,FALSE)</f>
        <v>0</v>
      </c>
      <c r="H2474" s="134">
        <f>+VLOOKUP(Tabla1[[#This Row],[Columna1]],IG!$D$3:$W$1908,5,FALSE)</f>
        <v>0</v>
      </c>
      <c r="I2474" s="134">
        <f>+VLOOKUP(Tabla1[[#This Row],[Columna1]],IG!$D$3:$W$1908,6,FALSE)</f>
        <v>0</v>
      </c>
      <c r="J2474" s="134">
        <f>+VLOOKUP(Tabla1[[#This Row],[Columna1]],IG!$D$3:$W$1908,7,FALSE)</f>
        <v>0</v>
      </c>
      <c r="K2474" s="130"/>
      <c r="L2474" s="131"/>
      <c r="M2474" s="133" t="str">
        <f>+Tabla1[[#This Row],[Columna1]]&amp;Tabla1[[#This Row],[LOCALIDAD]]&amp;Tabla1[[#This Row],[MES]]</f>
        <v/>
      </c>
      <c r="N2474" s="29"/>
      <c r="O2474" s="135">
        <f>+VLOOKUP(Tabla1[[#This Row],[concatenar]],IG!$M$3:$W$1908,2,FALSE)</f>
        <v>0</v>
      </c>
      <c r="P2474" s="50">
        <f>+VLOOKUP(Tabla1[[#This Row],[concatenar]],IG!$M$3:$W$1908,3,FALSE)</f>
        <v>0</v>
      </c>
      <c r="Q2474" s="103">
        <f>+VLOOKUP(Tabla1[[#This Row],[concatenar]],IG!$M$3:$W$1908,8,FALSE)</f>
        <v>0</v>
      </c>
      <c r="R2474" s="97">
        <f>+VLOOKUP(Tabla1[[#This Row],[concatenar]],IG!$M$3:$W$1908,9,FALSE)</f>
        <v>0</v>
      </c>
      <c r="S2474" s="136">
        <f>+VLOOKUP(Tabla1[[#This Row],[concatenar]],IG!$M$3:$W$1908,10,FALSE)</f>
        <v>0</v>
      </c>
      <c r="T2474" s="137">
        <f>+VLOOKUP(Tabla1[[#This Row],[concatenar]],IG!$M$3:$W$1908,11,FALSE)</f>
        <v>0</v>
      </c>
      <c r="U2474" s="130"/>
      <c r="V2474" s="138"/>
      <c r="W2474" s="130"/>
      <c r="X2474" s="29"/>
      <c r="Y2474" s="139">
        <f>ROUND(Tabla1[[#This Row],[VALOR UNITARIO SEGUIMIENTO FINANCIERO
2024]]*Tabla1[[#This Row],[MET AFECTADA PORLA GLOSA
RECURSOS 2024]]*Tabla1[[#This Row],[Porcentaje de Glosa]],0)</f>
        <v>0</v>
      </c>
      <c r="Z2474" s="51">
        <f>ROUND(Tabla1[[#This Row],[VALOR UNITARIO SEGUIMIENTO FINANCIERO
2025]]*Tabla1[[#This Row],[META AFECTADA PORLA GLOSA
RECURSOS 2025]]*Tabla1[[#This Row],[Porcentaje de Glosa]],0)</f>
        <v>0</v>
      </c>
      <c r="AA2474" s="51">
        <f>ROUND(Tabla1[[#This Row],[VALOR DE LA GLOSA 2024]]+Tabla1[[#This Row],[VALOR DE LA GLOSA 2025]],0)</f>
        <v>0</v>
      </c>
      <c r="AB2474" s="56"/>
      <c r="AC2474" s="130"/>
      <c r="AD2474" s="140"/>
      <c r="AE2474" s="130"/>
      <c r="AF2474" s="140">
        <f>ROUND(Tabla1[[#This Row],[VALOR TOTAL DE LA GLOSA]]-Tabla1[[#This Row],[Valor soportado por la Subred]],0)</f>
        <v>0</v>
      </c>
      <c r="AG2474" s="130"/>
      <c r="AH2474" s="130"/>
      <c r="AI2474" s="140">
        <f>ROUND(Tabla1[[#This Row],[VALOR GLOSA DEFINITIVA]]-Tabla1[[#This Row],[VALOR LEVANTADO EN LIQUIDACION]],0)</f>
        <v>0</v>
      </c>
    </row>
    <row r="2475" spans="2:35" s="32" customFormat="1" ht="87.6" hidden="1" customHeight="1" x14ac:dyDescent="0.25">
      <c r="B2475" s="131"/>
      <c r="C2475" s="132"/>
      <c r="D2475" s="131"/>
      <c r="E2475" s="133" t="str">
        <f>+Tabla1[[#This Row],[CODIGO ACTIVIDAD EN PPP Y LINEAMIENTO]]&amp;Tabla1[[#This Row],[ENTORNO/COMPONENTE]]</f>
        <v/>
      </c>
      <c r="F2475" s="134">
        <f>+VLOOKUP(Tabla1[[#This Row],[Columna1]],IG!$D$3:$L$1908,3,FALSE)</f>
        <v>0</v>
      </c>
      <c r="G2475" s="134">
        <f>+VLOOKUP(Tabla1[[#This Row],[Columna1]],IG!$D$3:$W$1908,4,FALSE)</f>
        <v>0</v>
      </c>
      <c r="H2475" s="134">
        <f>+VLOOKUP(Tabla1[[#This Row],[Columna1]],IG!$D$3:$W$1908,5,FALSE)</f>
        <v>0</v>
      </c>
      <c r="I2475" s="134">
        <f>+VLOOKUP(Tabla1[[#This Row],[Columna1]],IG!$D$3:$W$1908,6,FALSE)</f>
        <v>0</v>
      </c>
      <c r="J2475" s="134">
        <f>+VLOOKUP(Tabla1[[#This Row],[Columna1]],IG!$D$3:$W$1908,7,FALSE)</f>
        <v>0</v>
      </c>
      <c r="K2475" s="130"/>
      <c r="L2475" s="131"/>
      <c r="M2475" s="133" t="str">
        <f>+Tabla1[[#This Row],[Columna1]]&amp;Tabla1[[#This Row],[LOCALIDAD]]&amp;Tabla1[[#This Row],[MES]]</f>
        <v/>
      </c>
      <c r="N2475" s="29"/>
      <c r="O2475" s="135">
        <f>+VLOOKUP(Tabla1[[#This Row],[concatenar]],IG!$M$3:$W$1908,2,FALSE)</f>
        <v>0</v>
      </c>
      <c r="P2475" s="50">
        <f>+VLOOKUP(Tabla1[[#This Row],[concatenar]],IG!$M$3:$W$1908,3,FALSE)</f>
        <v>0</v>
      </c>
      <c r="Q2475" s="103">
        <f>+VLOOKUP(Tabla1[[#This Row],[concatenar]],IG!$M$3:$W$1908,8,FALSE)</f>
        <v>0</v>
      </c>
      <c r="R2475" s="97">
        <f>+VLOOKUP(Tabla1[[#This Row],[concatenar]],IG!$M$3:$W$1908,9,FALSE)</f>
        <v>0</v>
      </c>
      <c r="S2475" s="136">
        <f>+VLOOKUP(Tabla1[[#This Row],[concatenar]],IG!$M$3:$W$1908,10,FALSE)</f>
        <v>0</v>
      </c>
      <c r="T2475" s="137">
        <f>+VLOOKUP(Tabla1[[#This Row],[concatenar]],IG!$M$3:$W$1908,11,FALSE)</f>
        <v>0</v>
      </c>
      <c r="U2475" s="130"/>
      <c r="V2475" s="138"/>
      <c r="W2475" s="130"/>
      <c r="X2475" s="29"/>
      <c r="Y2475" s="139">
        <f>ROUND(Tabla1[[#This Row],[VALOR UNITARIO SEGUIMIENTO FINANCIERO
2024]]*Tabla1[[#This Row],[MET AFECTADA PORLA GLOSA
RECURSOS 2024]]*Tabla1[[#This Row],[Porcentaje de Glosa]],0)</f>
        <v>0</v>
      </c>
      <c r="Z2475" s="51">
        <f>ROUND(Tabla1[[#This Row],[VALOR UNITARIO SEGUIMIENTO FINANCIERO
2025]]*Tabla1[[#This Row],[META AFECTADA PORLA GLOSA
RECURSOS 2025]]*Tabla1[[#This Row],[Porcentaje de Glosa]],0)</f>
        <v>0</v>
      </c>
      <c r="AA2475" s="51">
        <f>ROUND(Tabla1[[#This Row],[VALOR DE LA GLOSA 2024]]+Tabla1[[#This Row],[VALOR DE LA GLOSA 2025]],0)</f>
        <v>0</v>
      </c>
      <c r="AB2475" s="56"/>
      <c r="AC2475" s="130"/>
      <c r="AD2475" s="140"/>
      <c r="AE2475" s="130"/>
      <c r="AF2475" s="140">
        <f>ROUND(Tabla1[[#This Row],[VALOR TOTAL DE LA GLOSA]]-Tabla1[[#This Row],[Valor soportado por la Subred]],0)</f>
        <v>0</v>
      </c>
      <c r="AG2475" s="130"/>
      <c r="AH2475" s="130"/>
      <c r="AI2475" s="140">
        <f>ROUND(Tabla1[[#This Row],[VALOR GLOSA DEFINITIVA]]-Tabla1[[#This Row],[VALOR LEVANTADO EN LIQUIDACION]],0)</f>
        <v>0</v>
      </c>
    </row>
    <row r="2476" spans="2:35" s="32" customFormat="1" ht="87.6" hidden="1" customHeight="1" x14ac:dyDescent="0.25">
      <c r="B2476" s="131"/>
      <c r="C2476" s="132"/>
      <c r="D2476" s="131"/>
      <c r="E2476" s="133" t="str">
        <f>+Tabla1[[#This Row],[CODIGO ACTIVIDAD EN PPP Y LINEAMIENTO]]&amp;Tabla1[[#This Row],[ENTORNO/COMPONENTE]]</f>
        <v/>
      </c>
      <c r="F2476" s="134">
        <f>+VLOOKUP(Tabla1[[#This Row],[Columna1]],IG!$D$3:$L$1908,3,FALSE)</f>
        <v>0</v>
      </c>
      <c r="G2476" s="134">
        <f>+VLOOKUP(Tabla1[[#This Row],[Columna1]],IG!$D$3:$W$1908,4,FALSE)</f>
        <v>0</v>
      </c>
      <c r="H2476" s="134">
        <f>+VLOOKUP(Tabla1[[#This Row],[Columna1]],IG!$D$3:$W$1908,5,FALSE)</f>
        <v>0</v>
      </c>
      <c r="I2476" s="134">
        <f>+VLOOKUP(Tabla1[[#This Row],[Columna1]],IG!$D$3:$W$1908,6,FALSE)</f>
        <v>0</v>
      </c>
      <c r="J2476" s="134">
        <f>+VLOOKUP(Tabla1[[#This Row],[Columna1]],IG!$D$3:$W$1908,7,FALSE)</f>
        <v>0</v>
      </c>
      <c r="K2476" s="130"/>
      <c r="L2476" s="131"/>
      <c r="M2476" s="133" t="str">
        <f>+Tabla1[[#This Row],[Columna1]]&amp;Tabla1[[#This Row],[LOCALIDAD]]&amp;Tabla1[[#This Row],[MES]]</f>
        <v/>
      </c>
      <c r="N2476" s="29"/>
      <c r="O2476" s="135">
        <f>+VLOOKUP(Tabla1[[#This Row],[concatenar]],IG!$M$3:$W$1908,2,FALSE)</f>
        <v>0</v>
      </c>
      <c r="P2476" s="50">
        <f>+VLOOKUP(Tabla1[[#This Row],[concatenar]],IG!$M$3:$W$1908,3,FALSE)</f>
        <v>0</v>
      </c>
      <c r="Q2476" s="103">
        <f>+VLOOKUP(Tabla1[[#This Row],[concatenar]],IG!$M$3:$W$1908,8,FALSE)</f>
        <v>0</v>
      </c>
      <c r="R2476" s="97">
        <f>+VLOOKUP(Tabla1[[#This Row],[concatenar]],IG!$M$3:$W$1908,9,FALSE)</f>
        <v>0</v>
      </c>
      <c r="S2476" s="136">
        <f>+VLOOKUP(Tabla1[[#This Row],[concatenar]],IG!$M$3:$W$1908,10,FALSE)</f>
        <v>0</v>
      </c>
      <c r="T2476" s="137">
        <f>+VLOOKUP(Tabla1[[#This Row],[concatenar]],IG!$M$3:$W$1908,11,FALSE)</f>
        <v>0</v>
      </c>
      <c r="U2476" s="130"/>
      <c r="V2476" s="138"/>
      <c r="W2476" s="130"/>
      <c r="X2476" s="29"/>
      <c r="Y2476" s="139">
        <f>ROUND(Tabla1[[#This Row],[VALOR UNITARIO SEGUIMIENTO FINANCIERO
2024]]*Tabla1[[#This Row],[MET AFECTADA PORLA GLOSA
RECURSOS 2024]]*Tabla1[[#This Row],[Porcentaje de Glosa]],0)</f>
        <v>0</v>
      </c>
      <c r="Z2476" s="51">
        <f>ROUND(Tabla1[[#This Row],[VALOR UNITARIO SEGUIMIENTO FINANCIERO
2025]]*Tabla1[[#This Row],[META AFECTADA PORLA GLOSA
RECURSOS 2025]]*Tabla1[[#This Row],[Porcentaje de Glosa]],0)</f>
        <v>0</v>
      </c>
      <c r="AA2476" s="51">
        <f>ROUND(Tabla1[[#This Row],[VALOR DE LA GLOSA 2024]]+Tabla1[[#This Row],[VALOR DE LA GLOSA 2025]],0)</f>
        <v>0</v>
      </c>
      <c r="AB2476" s="56"/>
      <c r="AC2476" s="130"/>
      <c r="AD2476" s="140"/>
      <c r="AE2476" s="130"/>
      <c r="AF2476" s="140">
        <f>ROUND(Tabla1[[#This Row],[VALOR TOTAL DE LA GLOSA]]-Tabla1[[#This Row],[Valor soportado por la Subred]],0)</f>
        <v>0</v>
      </c>
      <c r="AG2476" s="130"/>
      <c r="AH2476" s="130"/>
      <c r="AI2476" s="140">
        <f>ROUND(Tabla1[[#This Row],[VALOR GLOSA DEFINITIVA]]-Tabla1[[#This Row],[VALOR LEVANTADO EN LIQUIDACION]],0)</f>
        <v>0</v>
      </c>
    </row>
    <row r="2477" spans="2:35" s="32" customFormat="1" ht="87.6" hidden="1" customHeight="1" x14ac:dyDescent="0.25">
      <c r="B2477" s="131"/>
      <c r="C2477" s="132"/>
      <c r="D2477" s="131"/>
      <c r="E2477" s="133" t="str">
        <f>+Tabla1[[#This Row],[CODIGO ACTIVIDAD EN PPP Y LINEAMIENTO]]&amp;Tabla1[[#This Row],[ENTORNO/COMPONENTE]]</f>
        <v/>
      </c>
      <c r="F2477" s="134">
        <f>+VLOOKUP(Tabla1[[#This Row],[Columna1]],IG!$D$3:$L$1908,3,FALSE)</f>
        <v>0</v>
      </c>
      <c r="G2477" s="134">
        <f>+VLOOKUP(Tabla1[[#This Row],[Columna1]],IG!$D$3:$W$1908,4,FALSE)</f>
        <v>0</v>
      </c>
      <c r="H2477" s="134">
        <f>+VLOOKUP(Tabla1[[#This Row],[Columna1]],IG!$D$3:$W$1908,5,FALSE)</f>
        <v>0</v>
      </c>
      <c r="I2477" s="134">
        <f>+VLOOKUP(Tabla1[[#This Row],[Columna1]],IG!$D$3:$W$1908,6,FALSE)</f>
        <v>0</v>
      </c>
      <c r="J2477" s="134">
        <f>+VLOOKUP(Tabla1[[#This Row],[Columna1]],IG!$D$3:$W$1908,7,FALSE)</f>
        <v>0</v>
      </c>
      <c r="K2477" s="130"/>
      <c r="L2477" s="131"/>
      <c r="M2477" s="133" t="str">
        <f>+Tabla1[[#This Row],[Columna1]]&amp;Tabla1[[#This Row],[LOCALIDAD]]&amp;Tabla1[[#This Row],[MES]]</f>
        <v/>
      </c>
      <c r="N2477" s="29"/>
      <c r="O2477" s="135">
        <f>+VLOOKUP(Tabla1[[#This Row],[concatenar]],IG!$M$3:$W$1908,2,FALSE)</f>
        <v>0</v>
      </c>
      <c r="P2477" s="50">
        <f>+VLOOKUP(Tabla1[[#This Row],[concatenar]],IG!$M$3:$W$1908,3,FALSE)</f>
        <v>0</v>
      </c>
      <c r="Q2477" s="103">
        <f>+VLOOKUP(Tabla1[[#This Row],[concatenar]],IG!$M$3:$W$1908,8,FALSE)</f>
        <v>0</v>
      </c>
      <c r="R2477" s="97">
        <f>+VLOOKUP(Tabla1[[#This Row],[concatenar]],IG!$M$3:$W$1908,9,FALSE)</f>
        <v>0</v>
      </c>
      <c r="S2477" s="136">
        <f>+VLOOKUP(Tabla1[[#This Row],[concatenar]],IG!$M$3:$W$1908,10,FALSE)</f>
        <v>0</v>
      </c>
      <c r="T2477" s="137">
        <f>+VLOOKUP(Tabla1[[#This Row],[concatenar]],IG!$M$3:$W$1908,11,FALSE)</f>
        <v>0</v>
      </c>
      <c r="U2477" s="130"/>
      <c r="V2477" s="138"/>
      <c r="W2477" s="130"/>
      <c r="X2477" s="29"/>
      <c r="Y2477" s="139">
        <f>ROUND(Tabla1[[#This Row],[VALOR UNITARIO SEGUIMIENTO FINANCIERO
2024]]*Tabla1[[#This Row],[MET AFECTADA PORLA GLOSA
RECURSOS 2024]]*Tabla1[[#This Row],[Porcentaje de Glosa]],0)</f>
        <v>0</v>
      </c>
      <c r="Z2477" s="51">
        <f>ROUND(Tabla1[[#This Row],[VALOR UNITARIO SEGUIMIENTO FINANCIERO
2025]]*Tabla1[[#This Row],[META AFECTADA PORLA GLOSA
RECURSOS 2025]]*Tabla1[[#This Row],[Porcentaje de Glosa]],0)</f>
        <v>0</v>
      </c>
      <c r="AA2477" s="51">
        <f>ROUND(Tabla1[[#This Row],[VALOR DE LA GLOSA 2024]]+Tabla1[[#This Row],[VALOR DE LA GLOSA 2025]],0)</f>
        <v>0</v>
      </c>
      <c r="AB2477" s="56"/>
      <c r="AC2477" s="130"/>
      <c r="AD2477" s="140"/>
      <c r="AE2477" s="130"/>
      <c r="AF2477" s="140">
        <f>ROUND(Tabla1[[#This Row],[VALOR TOTAL DE LA GLOSA]]-Tabla1[[#This Row],[Valor soportado por la Subred]],0)</f>
        <v>0</v>
      </c>
      <c r="AG2477" s="130"/>
      <c r="AH2477" s="130"/>
      <c r="AI2477" s="140">
        <f>ROUND(Tabla1[[#This Row],[VALOR GLOSA DEFINITIVA]]-Tabla1[[#This Row],[VALOR LEVANTADO EN LIQUIDACION]],0)</f>
        <v>0</v>
      </c>
    </row>
    <row r="2478" spans="2:35" s="32" customFormat="1" ht="87.6" hidden="1" customHeight="1" x14ac:dyDescent="0.25">
      <c r="B2478" s="131"/>
      <c r="C2478" s="132"/>
      <c r="D2478" s="131"/>
      <c r="E2478" s="133" t="str">
        <f>+Tabla1[[#This Row],[CODIGO ACTIVIDAD EN PPP Y LINEAMIENTO]]&amp;Tabla1[[#This Row],[ENTORNO/COMPONENTE]]</f>
        <v/>
      </c>
      <c r="F2478" s="134">
        <f>+VLOOKUP(Tabla1[[#This Row],[Columna1]],IG!$D$3:$L$1908,3,FALSE)</f>
        <v>0</v>
      </c>
      <c r="G2478" s="134">
        <f>+VLOOKUP(Tabla1[[#This Row],[Columna1]],IG!$D$3:$W$1908,4,FALSE)</f>
        <v>0</v>
      </c>
      <c r="H2478" s="134">
        <f>+VLOOKUP(Tabla1[[#This Row],[Columna1]],IG!$D$3:$W$1908,5,FALSE)</f>
        <v>0</v>
      </c>
      <c r="I2478" s="134">
        <f>+VLOOKUP(Tabla1[[#This Row],[Columna1]],IG!$D$3:$W$1908,6,FALSE)</f>
        <v>0</v>
      </c>
      <c r="J2478" s="134">
        <f>+VLOOKUP(Tabla1[[#This Row],[Columna1]],IG!$D$3:$W$1908,7,FALSE)</f>
        <v>0</v>
      </c>
      <c r="K2478" s="130"/>
      <c r="L2478" s="131"/>
      <c r="M2478" s="133" t="str">
        <f>+Tabla1[[#This Row],[Columna1]]&amp;Tabla1[[#This Row],[LOCALIDAD]]&amp;Tabla1[[#This Row],[MES]]</f>
        <v/>
      </c>
      <c r="N2478" s="29"/>
      <c r="O2478" s="135">
        <f>+VLOOKUP(Tabla1[[#This Row],[concatenar]],IG!$M$3:$W$1908,2,FALSE)</f>
        <v>0</v>
      </c>
      <c r="P2478" s="50">
        <f>+VLOOKUP(Tabla1[[#This Row],[concatenar]],IG!$M$3:$W$1908,3,FALSE)</f>
        <v>0</v>
      </c>
      <c r="Q2478" s="103">
        <f>+VLOOKUP(Tabla1[[#This Row],[concatenar]],IG!$M$3:$W$1908,8,FALSE)</f>
        <v>0</v>
      </c>
      <c r="R2478" s="97">
        <f>+VLOOKUP(Tabla1[[#This Row],[concatenar]],IG!$M$3:$W$1908,9,FALSE)</f>
        <v>0</v>
      </c>
      <c r="S2478" s="136">
        <f>+VLOOKUP(Tabla1[[#This Row],[concatenar]],IG!$M$3:$W$1908,10,FALSE)</f>
        <v>0</v>
      </c>
      <c r="T2478" s="137">
        <f>+VLOOKUP(Tabla1[[#This Row],[concatenar]],IG!$M$3:$W$1908,11,FALSE)</f>
        <v>0</v>
      </c>
      <c r="U2478" s="130"/>
      <c r="V2478" s="138"/>
      <c r="W2478" s="130"/>
      <c r="X2478" s="29"/>
      <c r="Y2478" s="139">
        <f>ROUND(Tabla1[[#This Row],[VALOR UNITARIO SEGUIMIENTO FINANCIERO
2024]]*Tabla1[[#This Row],[MET AFECTADA PORLA GLOSA
RECURSOS 2024]]*Tabla1[[#This Row],[Porcentaje de Glosa]],0)</f>
        <v>0</v>
      </c>
      <c r="Z2478" s="51">
        <f>ROUND(Tabla1[[#This Row],[VALOR UNITARIO SEGUIMIENTO FINANCIERO
2025]]*Tabla1[[#This Row],[META AFECTADA PORLA GLOSA
RECURSOS 2025]]*Tabla1[[#This Row],[Porcentaje de Glosa]],0)</f>
        <v>0</v>
      </c>
      <c r="AA2478" s="51">
        <f>ROUND(Tabla1[[#This Row],[VALOR DE LA GLOSA 2024]]+Tabla1[[#This Row],[VALOR DE LA GLOSA 2025]],0)</f>
        <v>0</v>
      </c>
      <c r="AB2478" s="56"/>
      <c r="AC2478" s="130"/>
      <c r="AD2478" s="140"/>
      <c r="AE2478" s="130"/>
      <c r="AF2478" s="140">
        <f>ROUND(Tabla1[[#This Row],[VALOR TOTAL DE LA GLOSA]]-Tabla1[[#This Row],[Valor soportado por la Subred]],0)</f>
        <v>0</v>
      </c>
      <c r="AG2478" s="130"/>
      <c r="AH2478" s="130"/>
      <c r="AI2478" s="140">
        <f>ROUND(Tabla1[[#This Row],[VALOR GLOSA DEFINITIVA]]-Tabla1[[#This Row],[VALOR LEVANTADO EN LIQUIDACION]],0)</f>
        <v>0</v>
      </c>
    </row>
    <row r="2479" spans="2:35" s="32" customFormat="1" ht="87.6" hidden="1" customHeight="1" x14ac:dyDescent="0.25">
      <c r="B2479" s="131"/>
      <c r="C2479" s="132"/>
      <c r="D2479" s="131"/>
      <c r="E2479" s="133" t="str">
        <f>+Tabla1[[#This Row],[CODIGO ACTIVIDAD EN PPP Y LINEAMIENTO]]&amp;Tabla1[[#This Row],[ENTORNO/COMPONENTE]]</f>
        <v/>
      </c>
      <c r="F2479" s="134">
        <f>+VLOOKUP(Tabla1[[#This Row],[Columna1]],IG!$D$3:$L$1908,3,FALSE)</f>
        <v>0</v>
      </c>
      <c r="G2479" s="134">
        <f>+VLOOKUP(Tabla1[[#This Row],[Columna1]],IG!$D$3:$W$1908,4,FALSE)</f>
        <v>0</v>
      </c>
      <c r="H2479" s="134">
        <f>+VLOOKUP(Tabla1[[#This Row],[Columna1]],IG!$D$3:$W$1908,5,FALSE)</f>
        <v>0</v>
      </c>
      <c r="I2479" s="134">
        <f>+VLOOKUP(Tabla1[[#This Row],[Columna1]],IG!$D$3:$W$1908,6,FALSE)</f>
        <v>0</v>
      </c>
      <c r="J2479" s="134">
        <f>+VLOOKUP(Tabla1[[#This Row],[Columna1]],IG!$D$3:$W$1908,7,FALSE)</f>
        <v>0</v>
      </c>
      <c r="K2479" s="130"/>
      <c r="L2479" s="131"/>
      <c r="M2479" s="133" t="str">
        <f>+Tabla1[[#This Row],[Columna1]]&amp;Tabla1[[#This Row],[LOCALIDAD]]&amp;Tabla1[[#This Row],[MES]]</f>
        <v/>
      </c>
      <c r="N2479" s="29"/>
      <c r="O2479" s="135">
        <f>+VLOOKUP(Tabla1[[#This Row],[concatenar]],IG!$M$3:$W$1908,2,FALSE)</f>
        <v>0</v>
      </c>
      <c r="P2479" s="50">
        <f>+VLOOKUP(Tabla1[[#This Row],[concatenar]],IG!$M$3:$W$1908,3,FALSE)</f>
        <v>0</v>
      </c>
      <c r="Q2479" s="103">
        <f>+VLOOKUP(Tabla1[[#This Row],[concatenar]],IG!$M$3:$W$1908,8,FALSE)</f>
        <v>0</v>
      </c>
      <c r="R2479" s="97">
        <f>+VLOOKUP(Tabla1[[#This Row],[concatenar]],IG!$M$3:$W$1908,9,FALSE)</f>
        <v>0</v>
      </c>
      <c r="S2479" s="136">
        <f>+VLOOKUP(Tabla1[[#This Row],[concatenar]],IG!$M$3:$W$1908,10,FALSE)</f>
        <v>0</v>
      </c>
      <c r="T2479" s="137">
        <f>+VLOOKUP(Tabla1[[#This Row],[concatenar]],IG!$M$3:$W$1908,11,FALSE)</f>
        <v>0</v>
      </c>
      <c r="U2479" s="130"/>
      <c r="V2479" s="138"/>
      <c r="W2479" s="130"/>
      <c r="X2479" s="29"/>
      <c r="Y2479" s="139">
        <f>ROUND(Tabla1[[#This Row],[VALOR UNITARIO SEGUIMIENTO FINANCIERO
2024]]*Tabla1[[#This Row],[MET AFECTADA PORLA GLOSA
RECURSOS 2024]]*Tabla1[[#This Row],[Porcentaje de Glosa]],0)</f>
        <v>0</v>
      </c>
      <c r="Z2479" s="51">
        <f>ROUND(Tabla1[[#This Row],[VALOR UNITARIO SEGUIMIENTO FINANCIERO
2025]]*Tabla1[[#This Row],[META AFECTADA PORLA GLOSA
RECURSOS 2025]]*Tabla1[[#This Row],[Porcentaje de Glosa]],0)</f>
        <v>0</v>
      </c>
      <c r="AA2479" s="51">
        <f>ROUND(Tabla1[[#This Row],[VALOR DE LA GLOSA 2024]]+Tabla1[[#This Row],[VALOR DE LA GLOSA 2025]],0)</f>
        <v>0</v>
      </c>
      <c r="AB2479" s="56"/>
      <c r="AC2479" s="130"/>
      <c r="AD2479" s="140"/>
      <c r="AE2479" s="130"/>
      <c r="AF2479" s="140">
        <f>ROUND(Tabla1[[#This Row],[VALOR TOTAL DE LA GLOSA]]-Tabla1[[#This Row],[Valor soportado por la Subred]],0)</f>
        <v>0</v>
      </c>
      <c r="AG2479" s="130"/>
      <c r="AH2479" s="130"/>
      <c r="AI2479" s="140">
        <f>ROUND(Tabla1[[#This Row],[VALOR GLOSA DEFINITIVA]]-Tabla1[[#This Row],[VALOR LEVANTADO EN LIQUIDACION]],0)</f>
        <v>0</v>
      </c>
    </row>
    <row r="2480" spans="2:35" s="32" customFormat="1" ht="87.6" hidden="1" customHeight="1" x14ac:dyDescent="0.25">
      <c r="B2480" s="131"/>
      <c r="C2480" s="132"/>
      <c r="D2480" s="131"/>
      <c r="E2480" s="133" t="str">
        <f>+Tabla1[[#This Row],[CODIGO ACTIVIDAD EN PPP Y LINEAMIENTO]]&amp;Tabla1[[#This Row],[ENTORNO/COMPONENTE]]</f>
        <v/>
      </c>
      <c r="F2480" s="134">
        <f>+VLOOKUP(Tabla1[[#This Row],[Columna1]],IG!$D$3:$L$1908,3,FALSE)</f>
        <v>0</v>
      </c>
      <c r="G2480" s="134">
        <f>+VLOOKUP(Tabla1[[#This Row],[Columna1]],IG!$D$3:$W$1908,4,FALSE)</f>
        <v>0</v>
      </c>
      <c r="H2480" s="134">
        <f>+VLOOKUP(Tabla1[[#This Row],[Columna1]],IG!$D$3:$W$1908,5,FALSE)</f>
        <v>0</v>
      </c>
      <c r="I2480" s="134">
        <f>+VLOOKUP(Tabla1[[#This Row],[Columna1]],IG!$D$3:$W$1908,6,FALSE)</f>
        <v>0</v>
      </c>
      <c r="J2480" s="134">
        <f>+VLOOKUP(Tabla1[[#This Row],[Columna1]],IG!$D$3:$W$1908,7,FALSE)</f>
        <v>0</v>
      </c>
      <c r="K2480" s="130"/>
      <c r="L2480" s="131"/>
      <c r="M2480" s="133" t="str">
        <f>+Tabla1[[#This Row],[Columna1]]&amp;Tabla1[[#This Row],[LOCALIDAD]]&amp;Tabla1[[#This Row],[MES]]</f>
        <v/>
      </c>
      <c r="N2480" s="29"/>
      <c r="O2480" s="135">
        <f>+VLOOKUP(Tabla1[[#This Row],[concatenar]],IG!$M$3:$W$1908,2,FALSE)</f>
        <v>0</v>
      </c>
      <c r="P2480" s="50">
        <f>+VLOOKUP(Tabla1[[#This Row],[concatenar]],IG!$M$3:$W$1908,3,FALSE)</f>
        <v>0</v>
      </c>
      <c r="Q2480" s="103">
        <f>+VLOOKUP(Tabla1[[#This Row],[concatenar]],IG!$M$3:$W$1908,8,FALSE)</f>
        <v>0</v>
      </c>
      <c r="R2480" s="97">
        <f>+VLOOKUP(Tabla1[[#This Row],[concatenar]],IG!$M$3:$W$1908,9,FALSE)</f>
        <v>0</v>
      </c>
      <c r="S2480" s="136">
        <f>+VLOOKUP(Tabla1[[#This Row],[concatenar]],IG!$M$3:$W$1908,10,FALSE)</f>
        <v>0</v>
      </c>
      <c r="T2480" s="137">
        <f>+VLOOKUP(Tabla1[[#This Row],[concatenar]],IG!$M$3:$W$1908,11,FALSE)</f>
        <v>0</v>
      </c>
      <c r="U2480" s="130"/>
      <c r="V2480" s="138"/>
      <c r="W2480" s="130"/>
      <c r="X2480" s="29"/>
      <c r="Y2480" s="139">
        <f>ROUND(Tabla1[[#This Row],[VALOR UNITARIO SEGUIMIENTO FINANCIERO
2024]]*Tabla1[[#This Row],[MET AFECTADA PORLA GLOSA
RECURSOS 2024]]*Tabla1[[#This Row],[Porcentaje de Glosa]],0)</f>
        <v>0</v>
      </c>
      <c r="Z2480" s="51">
        <f>ROUND(Tabla1[[#This Row],[VALOR UNITARIO SEGUIMIENTO FINANCIERO
2025]]*Tabla1[[#This Row],[META AFECTADA PORLA GLOSA
RECURSOS 2025]]*Tabla1[[#This Row],[Porcentaje de Glosa]],0)</f>
        <v>0</v>
      </c>
      <c r="AA2480" s="51">
        <f>ROUND(Tabla1[[#This Row],[VALOR DE LA GLOSA 2024]]+Tabla1[[#This Row],[VALOR DE LA GLOSA 2025]],0)</f>
        <v>0</v>
      </c>
      <c r="AB2480" s="56"/>
      <c r="AC2480" s="130"/>
      <c r="AD2480" s="140"/>
      <c r="AE2480" s="130"/>
      <c r="AF2480" s="140">
        <f>ROUND(Tabla1[[#This Row],[VALOR TOTAL DE LA GLOSA]]-Tabla1[[#This Row],[Valor soportado por la Subred]],0)</f>
        <v>0</v>
      </c>
      <c r="AG2480" s="130"/>
      <c r="AH2480" s="130"/>
      <c r="AI2480" s="140">
        <f>ROUND(Tabla1[[#This Row],[VALOR GLOSA DEFINITIVA]]-Tabla1[[#This Row],[VALOR LEVANTADO EN LIQUIDACION]],0)</f>
        <v>0</v>
      </c>
    </row>
    <row r="2481" spans="2:35" s="32" customFormat="1" ht="87.6" hidden="1" customHeight="1" x14ac:dyDescent="0.25">
      <c r="B2481" s="131"/>
      <c r="C2481" s="132"/>
      <c r="D2481" s="131"/>
      <c r="E2481" s="133" t="str">
        <f>+Tabla1[[#This Row],[CODIGO ACTIVIDAD EN PPP Y LINEAMIENTO]]&amp;Tabla1[[#This Row],[ENTORNO/COMPONENTE]]</f>
        <v/>
      </c>
      <c r="F2481" s="134">
        <f>+VLOOKUP(Tabla1[[#This Row],[Columna1]],IG!$D$3:$L$1908,3,FALSE)</f>
        <v>0</v>
      </c>
      <c r="G2481" s="134">
        <f>+VLOOKUP(Tabla1[[#This Row],[Columna1]],IG!$D$3:$W$1908,4,FALSE)</f>
        <v>0</v>
      </c>
      <c r="H2481" s="134">
        <f>+VLOOKUP(Tabla1[[#This Row],[Columna1]],IG!$D$3:$W$1908,5,FALSE)</f>
        <v>0</v>
      </c>
      <c r="I2481" s="134">
        <f>+VLOOKUP(Tabla1[[#This Row],[Columna1]],IG!$D$3:$W$1908,6,FALSE)</f>
        <v>0</v>
      </c>
      <c r="J2481" s="134">
        <f>+VLOOKUP(Tabla1[[#This Row],[Columna1]],IG!$D$3:$W$1908,7,FALSE)</f>
        <v>0</v>
      </c>
      <c r="K2481" s="130"/>
      <c r="L2481" s="131"/>
      <c r="M2481" s="133" t="str">
        <f>+Tabla1[[#This Row],[Columna1]]&amp;Tabla1[[#This Row],[LOCALIDAD]]&amp;Tabla1[[#This Row],[MES]]</f>
        <v/>
      </c>
      <c r="N2481" s="29"/>
      <c r="O2481" s="135">
        <f>+VLOOKUP(Tabla1[[#This Row],[concatenar]],IG!$M$3:$W$1908,2,FALSE)</f>
        <v>0</v>
      </c>
      <c r="P2481" s="50">
        <f>+VLOOKUP(Tabla1[[#This Row],[concatenar]],IG!$M$3:$W$1908,3,FALSE)</f>
        <v>0</v>
      </c>
      <c r="Q2481" s="103">
        <f>+VLOOKUP(Tabla1[[#This Row],[concatenar]],IG!$M$3:$W$1908,8,FALSE)</f>
        <v>0</v>
      </c>
      <c r="R2481" s="97">
        <f>+VLOOKUP(Tabla1[[#This Row],[concatenar]],IG!$M$3:$W$1908,9,FALSE)</f>
        <v>0</v>
      </c>
      <c r="S2481" s="136">
        <f>+VLOOKUP(Tabla1[[#This Row],[concatenar]],IG!$M$3:$W$1908,10,FALSE)</f>
        <v>0</v>
      </c>
      <c r="T2481" s="137">
        <f>+VLOOKUP(Tabla1[[#This Row],[concatenar]],IG!$M$3:$W$1908,11,FALSE)</f>
        <v>0</v>
      </c>
      <c r="U2481" s="130"/>
      <c r="V2481" s="138"/>
      <c r="W2481" s="130"/>
      <c r="X2481" s="29"/>
      <c r="Y2481" s="139">
        <f>ROUND(Tabla1[[#This Row],[VALOR UNITARIO SEGUIMIENTO FINANCIERO
2024]]*Tabla1[[#This Row],[MET AFECTADA PORLA GLOSA
RECURSOS 2024]]*Tabla1[[#This Row],[Porcentaje de Glosa]],0)</f>
        <v>0</v>
      </c>
      <c r="Z2481" s="51">
        <f>ROUND(Tabla1[[#This Row],[VALOR UNITARIO SEGUIMIENTO FINANCIERO
2025]]*Tabla1[[#This Row],[META AFECTADA PORLA GLOSA
RECURSOS 2025]]*Tabla1[[#This Row],[Porcentaje de Glosa]],0)</f>
        <v>0</v>
      </c>
      <c r="AA2481" s="51">
        <f>ROUND(Tabla1[[#This Row],[VALOR DE LA GLOSA 2024]]+Tabla1[[#This Row],[VALOR DE LA GLOSA 2025]],0)</f>
        <v>0</v>
      </c>
      <c r="AB2481" s="56"/>
      <c r="AC2481" s="130"/>
      <c r="AD2481" s="140"/>
      <c r="AE2481" s="130"/>
      <c r="AF2481" s="140">
        <f>ROUND(Tabla1[[#This Row],[VALOR TOTAL DE LA GLOSA]]-Tabla1[[#This Row],[Valor soportado por la Subred]],0)</f>
        <v>0</v>
      </c>
      <c r="AG2481" s="130"/>
      <c r="AH2481" s="130"/>
      <c r="AI2481" s="140">
        <f>ROUND(Tabla1[[#This Row],[VALOR GLOSA DEFINITIVA]]-Tabla1[[#This Row],[VALOR LEVANTADO EN LIQUIDACION]],0)</f>
        <v>0</v>
      </c>
    </row>
    <row r="2482" spans="2:35" s="32" customFormat="1" ht="87.6" hidden="1" customHeight="1" x14ac:dyDescent="0.25">
      <c r="B2482" s="131"/>
      <c r="C2482" s="132"/>
      <c r="D2482" s="131"/>
      <c r="E2482" s="133" t="str">
        <f>+Tabla1[[#This Row],[CODIGO ACTIVIDAD EN PPP Y LINEAMIENTO]]&amp;Tabla1[[#This Row],[ENTORNO/COMPONENTE]]</f>
        <v/>
      </c>
      <c r="F2482" s="134">
        <f>+VLOOKUP(Tabla1[[#This Row],[Columna1]],IG!$D$3:$L$1908,3,FALSE)</f>
        <v>0</v>
      </c>
      <c r="G2482" s="134">
        <f>+VLOOKUP(Tabla1[[#This Row],[Columna1]],IG!$D$3:$W$1908,4,FALSE)</f>
        <v>0</v>
      </c>
      <c r="H2482" s="134">
        <f>+VLOOKUP(Tabla1[[#This Row],[Columna1]],IG!$D$3:$W$1908,5,FALSE)</f>
        <v>0</v>
      </c>
      <c r="I2482" s="134">
        <f>+VLOOKUP(Tabla1[[#This Row],[Columna1]],IG!$D$3:$W$1908,6,FALSE)</f>
        <v>0</v>
      </c>
      <c r="J2482" s="134">
        <f>+VLOOKUP(Tabla1[[#This Row],[Columna1]],IG!$D$3:$W$1908,7,FALSE)</f>
        <v>0</v>
      </c>
      <c r="K2482" s="130"/>
      <c r="L2482" s="131"/>
      <c r="M2482" s="133" t="str">
        <f>+Tabla1[[#This Row],[Columna1]]&amp;Tabla1[[#This Row],[LOCALIDAD]]&amp;Tabla1[[#This Row],[MES]]</f>
        <v/>
      </c>
      <c r="N2482" s="29"/>
      <c r="O2482" s="135">
        <f>+VLOOKUP(Tabla1[[#This Row],[concatenar]],IG!$M$3:$W$1908,2,FALSE)</f>
        <v>0</v>
      </c>
      <c r="P2482" s="50">
        <f>+VLOOKUP(Tabla1[[#This Row],[concatenar]],IG!$M$3:$W$1908,3,FALSE)</f>
        <v>0</v>
      </c>
      <c r="Q2482" s="103">
        <f>+VLOOKUP(Tabla1[[#This Row],[concatenar]],IG!$M$3:$W$1908,8,FALSE)</f>
        <v>0</v>
      </c>
      <c r="R2482" s="97">
        <f>+VLOOKUP(Tabla1[[#This Row],[concatenar]],IG!$M$3:$W$1908,9,FALSE)</f>
        <v>0</v>
      </c>
      <c r="S2482" s="136">
        <f>+VLOOKUP(Tabla1[[#This Row],[concatenar]],IG!$M$3:$W$1908,10,FALSE)</f>
        <v>0</v>
      </c>
      <c r="T2482" s="137">
        <f>+VLOOKUP(Tabla1[[#This Row],[concatenar]],IG!$M$3:$W$1908,11,FALSE)</f>
        <v>0</v>
      </c>
      <c r="U2482" s="130"/>
      <c r="V2482" s="138"/>
      <c r="W2482" s="130"/>
      <c r="X2482" s="29"/>
      <c r="Y2482" s="139">
        <f>ROUND(Tabla1[[#This Row],[VALOR UNITARIO SEGUIMIENTO FINANCIERO
2024]]*Tabla1[[#This Row],[MET AFECTADA PORLA GLOSA
RECURSOS 2024]]*Tabla1[[#This Row],[Porcentaje de Glosa]],0)</f>
        <v>0</v>
      </c>
      <c r="Z2482" s="51">
        <f>ROUND(Tabla1[[#This Row],[VALOR UNITARIO SEGUIMIENTO FINANCIERO
2025]]*Tabla1[[#This Row],[META AFECTADA PORLA GLOSA
RECURSOS 2025]]*Tabla1[[#This Row],[Porcentaje de Glosa]],0)</f>
        <v>0</v>
      </c>
      <c r="AA2482" s="51">
        <f>ROUND(Tabla1[[#This Row],[VALOR DE LA GLOSA 2024]]+Tabla1[[#This Row],[VALOR DE LA GLOSA 2025]],0)</f>
        <v>0</v>
      </c>
      <c r="AB2482" s="56"/>
      <c r="AC2482" s="130"/>
      <c r="AD2482" s="140"/>
      <c r="AE2482" s="130"/>
      <c r="AF2482" s="140">
        <f>ROUND(Tabla1[[#This Row],[VALOR TOTAL DE LA GLOSA]]-Tabla1[[#This Row],[Valor soportado por la Subred]],0)</f>
        <v>0</v>
      </c>
      <c r="AG2482" s="130"/>
      <c r="AH2482" s="130"/>
      <c r="AI2482" s="140">
        <f>ROUND(Tabla1[[#This Row],[VALOR GLOSA DEFINITIVA]]-Tabla1[[#This Row],[VALOR LEVANTADO EN LIQUIDACION]],0)</f>
        <v>0</v>
      </c>
    </row>
    <row r="2483" spans="2:35" s="32" customFormat="1" ht="87.6" hidden="1" customHeight="1" x14ac:dyDescent="0.25">
      <c r="B2483" s="131"/>
      <c r="C2483" s="132"/>
      <c r="D2483" s="131"/>
      <c r="E2483" s="133" t="str">
        <f>+Tabla1[[#This Row],[CODIGO ACTIVIDAD EN PPP Y LINEAMIENTO]]&amp;Tabla1[[#This Row],[ENTORNO/COMPONENTE]]</f>
        <v/>
      </c>
      <c r="F2483" s="134">
        <f>+VLOOKUP(Tabla1[[#This Row],[Columna1]],IG!$D$3:$L$1908,3,FALSE)</f>
        <v>0</v>
      </c>
      <c r="G2483" s="134">
        <f>+VLOOKUP(Tabla1[[#This Row],[Columna1]],IG!$D$3:$W$1908,4,FALSE)</f>
        <v>0</v>
      </c>
      <c r="H2483" s="134">
        <f>+VLOOKUP(Tabla1[[#This Row],[Columna1]],IG!$D$3:$W$1908,5,FALSE)</f>
        <v>0</v>
      </c>
      <c r="I2483" s="134">
        <f>+VLOOKUP(Tabla1[[#This Row],[Columna1]],IG!$D$3:$W$1908,6,FALSE)</f>
        <v>0</v>
      </c>
      <c r="J2483" s="134">
        <f>+VLOOKUP(Tabla1[[#This Row],[Columna1]],IG!$D$3:$W$1908,7,FALSE)</f>
        <v>0</v>
      </c>
      <c r="K2483" s="130"/>
      <c r="L2483" s="131"/>
      <c r="M2483" s="133" t="str">
        <f>+Tabla1[[#This Row],[Columna1]]&amp;Tabla1[[#This Row],[LOCALIDAD]]&amp;Tabla1[[#This Row],[MES]]</f>
        <v/>
      </c>
      <c r="N2483" s="29"/>
      <c r="O2483" s="135">
        <f>+VLOOKUP(Tabla1[[#This Row],[concatenar]],IG!$M$3:$W$1908,2,FALSE)</f>
        <v>0</v>
      </c>
      <c r="P2483" s="50">
        <f>+VLOOKUP(Tabla1[[#This Row],[concatenar]],IG!$M$3:$W$1908,3,FALSE)</f>
        <v>0</v>
      </c>
      <c r="Q2483" s="103">
        <f>+VLOOKUP(Tabla1[[#This Row],[concatenar]],IG!$M$3:$W$1908,8,FALSE)</f>
        <v>0</v>
      </c>
      <c r="R2483" s="97">
        <f>+VLOOKUP(Tabla1[[#This Row],[concatenar]],IG!$M$3:$W$1908,9,FALSE)</f>
        <v>0</v>
      </c>
      <c r="S2483" s="136">
        <f>+VLOOKUP(Tabla1[[#This Row],[concatenar]],IG!$M$3:$W$1908,10,FALSE)</f>
        <v>0</v>
      </c>
      <c r="T2483" s="137">
        <f>+VLOOKUP(Tabla1[[#This Row],[concatenar]],IG!$M$3:$W$1908,11,FALSE)</f>
        <v>0</v>
      </c>
      <c r="U2483" s="130"/>
      <c r="V2483" s="138"/>
      <c r="W2483" s="130"/>
      <c r="X2483" s="29"/>
      <c r="Y2483" s="139">
        <f>ROUND(Tabla1[[#This Row],[VALOR UNITARIO SEGUIMIENTO FINANCIERO
2024]]*Tabla1[[#This Row],[MET AFECTADA PORLA GLOSA
RECURSOS 2024]]*Tabla1[[#This Row],[Porcentaje de Glosa]],0)</f>
        <v>0</v>
      </c>
      <c r="Z2483" s="51">
        <f>ROUND(Tabla1[[#This Row],[VALOR UNITARIO SEGUIMIENTO FINANCIERO
2025]]*Tabla1[[#This Row],[META AFECTADA PORLA GLOSA
RECURSOS 2025]]*Tabla1[[#This Row],[Porcentaje de Glosa]],0)</f>
        <v>0</v>
      </c>
      <c r="AA2483" s="51">
        <f>ROUND(Tabla1[[#This Row],[VALOR DE LA GLOSA 2024]]+Tabla1[[#This Row],[VALOR DE LA GLOSA 2025]],0)</f>
        <v>0</v>
      </c>
      <c r="AB2483" s="56"/>
      <c r="AC2483" s="130"/>
      <c r="AD2483" s="140"/>
      <c r="AE2483" s="130"/>
      <c r="AF2483" s="140">
        <f>ROUND(Tabla1[[#This Row],[VALOR TOTAL DE LA GLOSA]]-Tabla1[[#This Row],[Valor soportado por la Subred]],0)</f>
        <v>0</v>
      </c>
      <c r="AG2483" s="130"/>
      <c r="AH2483" s="130"/>
      <c r="AI2483" s="140">
        <f>ROUND(Tabla1[[#This Row],[VALOR GLOSA DEFINITIVA]]-Tabla1[[#This Row],[VALOR LEVANTADO EN LIQUIDACION]],0)</f>
        <v>0</v>
      </c>
    </row>
    <row r="2484" spans="2:35" s="32" customFormat="1" ht="87.6" hidden="1" customHeight="1" x14ac:dyDescent="0.25">
      <c r="B2484" s="131"/>
      <c r="C2484" s="132"/>
      <c r="D2484" s="131"/>
      <c r="E2484" s="133" t="str">
        <f>+Tabla1[[#This Row],[CODIGO ACTIVIDAD EN PPP Y LINEAMIENTO]]&amp;Tabla1[[#This Row],[ENTORNO/COMPONENTE]]</f>
        <v/>
      </c>
      <c r="F2484" s="134">
        <f>+VLOOKUP(Tabla1[[#This Row],[Columna1]],IG!$D$3:$L$1908,3,FALSE)</f>
        <v>0</v>
      </c>
      <c r="G2484" s="134">
        <f>+VLOOKUP(Tabla1[[#This Row],[Columna1]],IG!$D$3:$W$1908,4,FALSE)</f>
        <v>0</v>
      </c>
      <c r="H2484" s="134">
        <f>+VLOOKUP(Tabla1[[#This Row],[Columna1]],IG!$D$3:$W$1908,5,FALSE)</f>
        <v>0</v>
      </c>
      <c r="I2484" s="134">
        <f>+VLOOKUP(Tabla1[[#This Row],[Columna1]],IG!$D$3:$W$1908,6,FALSE)</f>
        <v>0</v>
      </c>
      <c r="J2484" s="134">
        <f>+VLOOKUP(Tabla1[[#This Row],[Columna1]],IG!$D$3:$W$1908,7,FALSE)</f>
        <v>0</v>
      </c>
      <c r="K2484" s="130"/>
      <c r="L2484" s="131"/>
      <c r="M2484" s="133" t="str">
        <f>+Tabla1[[#This Row],[Columna1]]&amp;Tabla1[[#This Row],[LOCALIDAD]]&amp;Tabla1[[#This Row],[MES]]</f>
        <v/>
      </c>
      <c r="N2484" s="29"/>
      <c r="O2484" s="135">
        <f>+VLOOKUP(Tabla1[[#This Row],[concatenar]],IG!$M$3:$W$1908,2,FALSE)</f>
        <v>0</v>
      </c>
      <c r="P2484" s="50">
        <f>+VLOOKUP(Tabla1[[#This Row],[concatenar]],IG!$M$3:$W$1908,3,FALSE)</f>
        <v>0</v>
      </c>
      <c r="Q2484" s="103">
        <f>+VLOOKUP(Tabla1[[#This Row],[concatenar]],IG!$M$3:$W$1908,8,FALSE)</f>
        <v>0</v>
      </c>
      <c r="R2484" s="97">
        <f>+VLOOKUP(Tabla1[[#This Row],[concatenar]],IG!$M$3:$W$1908,9,FALSE)</f>
        <v>0</v>
      </c>
      <c r="S2484" s="136">
        <f>+VLOOKUP(Tabla1[[#This Row],[concatenar]],IG!$M$3:$W$1908,10,FALSE)</f>
        <v>0</v>
      </c>
      <c r="T2484" s="137">
        <f>+VLOOKUP(Tabla1[[#This Row],[concatenar]],IG!$M$3:$W$1908,11,FALSE)</f>
        <v>0</v>
      </c>
      <c r="U2484" s="130"/>
      <c r="V2484" s="138"/>
      <c r="W2484" s="130"/>
      <c r="X2484" s="29"/>
      <c r="Y2484" s="139">
        <f>ROUND(Tabla1[[#This Row],[VALOR UNITARIO SEGUIMIENTO FINANCIERO
2024]]*Tabla1[[#This Row],[MET AFECTADA PORLA GLOSA
RECURSOS 2024]]*Tabla1[[#This Row],[Porcentaje de Glosa]],0)</f>
        <v>0</v>
      </c>
      <c r="Z2484" s="51">
        <f>ROUND(Tabla1[[#This Row],[VALOR UNITARIO SEGUIMIENTO FINANCIERO
2025]]*Tabla1[[#This Row],[META AFECTADA PORLA GLOSA
RECURSOS 2025]]*Tabla1[[#This Row],[Porcentaje de Glosa]],0)</f>
        <v>0</v>
      </c>
      <c r="AA2484" s="51">
        <f>ROUND(Tabla1[[#This Row],[VALOR DE LA GLOSA 2024]]+Tabla1[[#This Row],[VALOR DE LA GLOSA 2025]],0)</f>
        <v>0</v>
      </c>
      <c r="AB2484" s="56"/>
      <c r="AC2484" s="130"/>
      <c r="AD2484" s="140"/>
      <c r="AE2484" s="130"/>
      <c r="AF2484" s="140">
        <f>ROUND(Tabla1[[#This Row],[VALOR TOTAL DE LA GLOSA]]-Tabla1[[#This Row],[Valor soportado por la Subred]],0)</f>
        <v>0</v>
      </c>
      <c r="AG2484" s="130"/>
      <c r="AH2484" s="130"/>
      <c r="AI2484" s="140">
        <f>ROUND(Tabla1[[#This Row],[VALOR GLOSA DEFINITIVA]]-Tabla1[[#This Row],[VALOR LEVANTADO EN LIQUIDACION]],0)</f>
        <v>0</v>
      </c>
    </row>
    <row r="2485" spans="2:35" s="32" customFormat="1" ht="87.6" hidden="1" customHeight="1" x14ac:dyDescent="0.25">
      <c r="B2485" s="131"/>
      <c r="C2485" s="132"/>
      <c r="D2485" s="131"/>
      <c r="E2485" s="133" t="str">
        <f>+Tabla1[[#This Row],[CODIGO ACTIVIDAD EN PPP Y LINEAMIENTO]]&amp;Tabla1[[#This Row],[ENTORNO/COMPONENTE]]</f>
        <v/>
      </c>
      <c r="F2485" s="134">
        <f>+VLOOKUP(Tabla1[[#This Row],[Columna1]],IG!$D$3:$L$1908,3,FALSE)</f>
        <v>0</v>
      </c>
      <c r="G2485" s="134">
        <f>+VLOOKUP(Tabla1[[#This Row],[Columna1]],IG!$D$3:$W$1908,4,FALSE)</f>
        <v>0</v>
      </c>
      <c r="H2485" s="134">
        <f>+VLOOKUP(Tabla1[[#This Row],[Columna1]],IG!$D$3:$W$1908,5,FALSE)</f>
        <v>0</v>
      </c>
      <c r="I2485" s="134">
        <f>+VLOOKUP(Tabla1[[#This Row],[Columna1]],IG!$D$3:$W$1908,6,FALSE)</f>
        <v>0</v>
      </c>
      <c r="J2485" s="134">
        <f>+VLOOKUP(Tabla1[[#This Row],[Columna1]],IG!$D$3:$W$1908,7,FALSE)</f>
        <v>0</v>
      </c>
      <c r="K2485" s="130"/>
      <c r="L2485" s="131"/>
      <c r="M2485" s="133" t="str">
        <f>+Tabla1[[#This Row],[Columna1]]&amp;Tabla1[[#This Row],[LOCALIDAD]]&amp;Tabla1[[#This Row],[MES]]</f>
        <v/>
      </c>
      <c r="N2485" s="29"/>
      <c r="O2485" s="135">
        <f>+VLOOKUP(Tabla1[[#This Row],[concatenar]],IG!$M$3:$W$1908,2,FALSE)</f>
        <v>0</v>
      </c>
      <c r="P2485" s="50">
        <f>+VLOOKUP(Tabla1[[#This Row],[concatenar]],IG!$M$3:$W$1908,3,FALSE)</f>
        <v>0</v>
      </c>
      <c r="Q2485" s="103">
        <f>+VLOOKUP(Tabla1[[#This Row],[concatenar]],IG!$M$3:$W$1908,8,FALSE)</f>
        <v>0</v>
      </c>
      <c r="R2485" s="97">
        <f>+VLOOKUP(Tabla1[[#This Row],[concatenar]],IG!$M$3:$W$1908,9,FALSE)</f>
        <v>0</v>
      </c>
      <c r="S2485" s="136">
        <f>+VLOOKUP(Tabla1[[#This Row],[concatenar]],IG!$M$3:$W$1908,10,FALSE)</f>
        <v>0</v>
      </c>
      <c r="T2485" s="137">
        <f>+VLOOKUP(Tabla1[[#This Row],[concatenar]],IG!$M$3:$W$1908,11,FALSE)</f>
        <v>0</v>
      </c>
      <c r="U2485" s="130"/>
      <c r="V2485" s="138"/>
      <c r="W2485" s="130"/>
      <c r="X2485" s="29"/>
      <c r="Y2485" s="139">
        <f>ROUND(Tabla1[[#This Row],[VALOR UNITARIO SEGUIMIENTO FINANCIERO
2024]]*Tabla1[[#This Row],[MET AFECTADA PORLA GLOSA
RECURSOS 2024]]*Tabla1[[#This Row],[Porcentaje de Glosa]],0)</f>
        <v>0</v>
      </c>
      <c r="Z2485" s="51">
        <f>ROUND(Tabla1[[#This Row],[VALOR UNITARIO SEGUIMIENTO FINANCIERO
2025]]*Tabla1[[#This Row],[META AFECTADA PORLA GLOSA
RECURSOS 2025]]*Tabla1[[#This Row],[Porcentaje de Glosa]],0)</f>
        <v>0</v>
      </c>
      <c r="AA2485" s="51">
        <f>ROUND(Tabla1[[#This Row],[VALOR DE LA GLOSA 2024]]+Tabla1[[#This Row],[VALOR DE LA GLOSA 2025]],0)</f>
        <v>0</v>
      </c>
      <c r="AB2485" s="56"/>
      <c r="AC2485" s="130"/>
      <c r="AD2485" s="140"/>
      <c r="AE2485" s="130"/>
      <c r="AF2485" s="140">
        <f>ROUND(Tabla1[[#This Row],[VALOR TOTAL DE LA GLOSA]]-Tabla1[[#This Row],[Valor soportado por la Subred]],0)</f>
        <v>0</v>
      </c>
      <c r="AG2485" s="130"/>
      <c r="AH2485" s="130"/>
      <c r="AI2485" s="140">
        <f>ROUND(Tabla1[[#This Row],[VALOR GLOSA DEFINITIVA]]-Tabla1[[#This Row],[VALOR LEVANTADO EN LIQUIDACION]],0)</f>
        <v>0</v>
      </c>
    </row>
    <row r="2486" spans="2:35" s="32" customFormat="1" ht="87.6" hidden="1" customHeight="1" x14ac:dyDescent="0.25">
      <c r="B2486" s="131"/>
      <c r="C2486" s="132"/>
      <c r="D2486" s="131"/>
      <c r="E2486" s="133" t="str">
        <f>+Tabla1[[#This Row],[CODIGO ACTIVIDAD EN PPP Y LINEAMIENTO]]&amp;Tabla1[[#This Row],[ENTORNO/COMPONENTE]]</f>
        <v/>
      </c>
      <c r="F2486" s="134">
        <f>+VLOOKUP(Tabla1[[#This Row],[Columna1]],IG!$D$3:$L$1908,3,FALSE)</f>
        <v>0</v>
      </c>
      <c r="G2486" s="134">
        <f>+VLOOKUP(Tabla1[[#This Row],[Columna1]],IG!$D$3:$W$1908,4,FALSE)</f>
        <v>0</v>
      </c>
      <c r="H2486" s="134">
        <f>+VLOOKUP(Tabla1[[#This Row],[Columna1]],IG!$D$3:$W$1908,5,FALSE)</f>
        <v>0</v>
      </c>
      <c r="I2486" s="134">
        <f>+VLOOKUP(Tabla1[[#This Row],[Columna1]],IG!$D$3:$W$1908,6,FALSE)</f>
        <v>0</v>
      </c>
      <c r="J2486" s="134">
        <f>+VLOOKUP(Tabla1[[#This Row],[Columna1]],IG!$D$3:$W$1908,7,FALSE)</f>
        <v>0</v>
      </c>
      <c r="K2486" s="130"/>
      <c r="L2486" s="131"/>
      <c r="M2486" s="133" t="str">
        <f>+Tabla1[[#This Row],[Columna1]]&amp;Tabla1[[#This Row],[LOCALIDAD]]&amp;Tabla1[[#This Row],[MES]]</f>
        <v/>
      </c>
      <c r="N2486" s="29"/>
      <c r="O2486" s="135">
        <f>+VLOOKUP(Tabla1[[#This Row],[concatenar]],IG!$M$3:$W$1908,2,FALSE)</f>
        <v>0</v>
      </c>
      <c r="P2486" s="50">
        <f>+VLOOKUP(Tabla1[[#This Row],[concatenar]],IG!$M$3:$W$1908,3,FALSE)</f>
        <v>0</v>
      </c>
      <c r="Q2486" s="103">
        <f>+VLOOKUP(Tabla1[[#This Row],[concatenar]],IG!$M$3:$W$1908,8,FALSE)</f>
        <v>0</v>
      </c>
      <c r="R2486" s="97">
        <f>+VLOOKUP(Tabla1[[#This Row],[concatenar]],IG!$M$3:$W$1908,9,FALSE)</f>
        <v>0</v>
      </c>
      <c r="S2486" s="136">
        <f>+VLOOKUP(Tabla1[[#This Row],[concatenar]],IG!$M$3:$W$1908,10,FALSE)</f>
        <v>0</v>
      </c>
      <c r="T2486" s="137">
        <f>+VLOOKUP(Tabla1[[#This Row],[concatenar]],IG!$M$3:$W$1908,11,FALSE)</f>
        <v>0</v>
      </c>
      <c r="U2486" s="130"/>
      <c r="V2486" s="138"/>
      <c r="W2486" s="130"/>
      <c r="X2486" s="29"/>
      <c r="Y2486" s="139">
        <f>ROUND(Tabla1[[#This Row],[VALOR UNITARIO SEGUIMIENTO FINANCIERO
2024]]*Tabla1[[#This Row],[MET AFECTADA PORLA GLOSA
RECURSOS 2024]]*Tabla1[[#This Row],[Porcentaje de Glosa]],0)</f>
        <v>0</v>
      </c>
      <c r="Z2486" s="51">
        <f>ROUND(Tabla1[[#This Row],[VALOR UNITARIO SEGUIMIENTO FINANCIERO
2025]]*Tabla1[[#This Row],[META AFECTADA PORLA GLOSA
RECURSOS 2025]]*Tabla1[[#This Row],[Porcentaje de Glosa]],0)</f>
        <v>0</v>
      </c>
      <c r="AA2486" s="51">
        <f>ROUND(Tabla1[[#This Row],[VALOR DE LA GLOSA 2024]]+Tabla1[[#This Row],[VALOR DE LA GLOSA 2025]],0)</f>
        <v>0</v>
      </c>
      <c r="AB2486" s="56"/>
      <c r="AC2486" s="130"/>
      <c r="AD2486" s="140"/>
      <c r="AE2486" s="130"/>
      <c r="AF2486" s="140">
        <f>ROUND(Tabla1[[#This Row],[VALOR TOTAL DE LA GLOSA]]-Tabla1[[#This Row],[Valor soportado por la Subred]],0)</f>
        <v>0</v>
      </c>
      <c r="AG2486" s="130"/>
      <c r="AH2486" s="130"/>
      <c r="AI2486" s="140">
        <f>ROUND(Tabla1[[#This Row],[VALOR GLOSA DEFINITIVA]]-Tabla1[[#This Row],[VALOR LEVANTADO EN LIQUIDACION]],0)</f>
        <v>0</v>
      </c>
    </row>
    <row r="2487" spans="2:35" s="32" customFormat="1" ht="87.6" hidden="1" customHeight="1" x14ac:dyDescent="0.25">
      <c r="B2487" s="131"/>
      <c r="C2487" s="132"/>
      <c r="D2487" s="131"/>
      <c r="E2487" s="133" t="str">
        <f>+Tabla1[[#This Row],[CODIGO ACTIVIDAD EN PPP Y LINEAMIENTO]]&amp;Tabla1[[#This Row],[ENTORNO/COMPONENTE]]</f>
        <v/>
      </c>
      <c r="F2487" s="134">
        <f>+VLOOKUP(Tabla1[[#This Row],[Columna1]],IG!$D$3:$L$1908,3,FALSE)</f>
        <v>0</v>
      </c>
      <c r="G2487" s="134">
        <f>+VLOOKUP(Tabla1[[#This Row],[Columna1]],IG!$D$3:$W$1908,4,FALSE)</f>
        <v>0</v>
      </c>
      <c r="H2487" s="134">
        <f>+VLOOKUP(Tabla1[[#This Row],[Columna1]],IG!$D$3:$W$1908,5,FALSE)</f>
        <v>0</v>
      </c>
      <c r="I2487" s="134">
        <f>+VLOOKUP(Tabla1[[#This Row],[Columna1]],IG!$D$3:$W$1908,6,FALSE)</f>
        <v>0</v>
      </c>
      <c r="J2487" s="134">
        <f>+VLOOKUP(Tabla1[[#This Row],[Columna1]],IG!$D$3:$W$1908,7,FALSE)</f>
        <v>0</v>
      </c>
      <c r="K2487" s="130"/>
      <c r="L2487" s="131"/>
      <c r="M2487" s="133" t="str">
        <f>+Tabla1[[#This Row],[Columna1]]&amp;Tabla1[[#This Row],[LOCALIDAD]]&amp;Tabla1[[#This Row],[MES]]</f>
        <v/>
      </c>
      <c r="N2487" s="29"/>
      <c r="O2487" s="135">
        <f>+VLOOKUP(Tabla1[[#This Row],[concatenar]],IG!$M$3:$W$1908,2,FALSE)</f>
        <v>0</v>
      </c>
      <c r="P2487" s="50">
        <f>+VLOOKUP(Tabla1[[#This Row],[concatenar]],IG!$M$3:$W$1908,3,FALSE)</f>
        <v>0</v>
      </c>
      <c r="Q2487" s="103">
        <f>+VLOOKUP(Tabla1[[#This Row],[concatenar]],IG!$M$3:$W$1908,8,FALSE)</f>
        <v>0</v>
      </c>
      <c r="R2487" s="97">
        <f>+VLOOKUP(Tabla1[[#This Row],[concatenar]],IG!$M$3:$W$1908,9,FALSE)</f>
        <v>0</v>
      </c>
      <c r="S2487" s="136">
        <f>+VLOOKUP(Tabla1[[#This Row],[concatenar]],IG!$M$3:$W$1908,10,FALSE)</f>
        <v>0</v>
      </c>
      <c r="T2487" s="137">
        <f>+VLOOKUP(Tabla1[[#This Row],[concatenar]],IG!$M$3:$W$1908,11,FALSE)</f>
        <v>0</v>
      </c>
      <c r="U2487" s="130"/>
      <c r="V2487" s="138"/>
      <c r="W2487" s="130"/>
      <c r="X2487" s="29"/>
      <c r="Y2487" s="139">
        <f>ROUND(Tabla1[[#This Row],[VALOR UNITARIO SEGUIMIENTO FINANCIERO
2024]]*Tabla1[[#This Row],[MET AFECTADA PORLA GLOSA
RECURSOS 2024]]*Tabla1[[#This Row],[Porcentaje de Glosa]],0)</f>
        <v>0</v>
      </c>
      <c r="Z2487" s="51">
        <f>ROUND(Tabla1[[#This Row],[VALOR UNITARIO SEGUIMIENTO FINANCIERO
2025]]*Tabla1[[#This Row],[META AFECTADA PORLA GLOSA
RECURSOS 2025]]*Tabla1[[#This Row],[Porcentaje de Glosa]],0)</f>
        <v>0</v>
      </c>
      <c r="AA2487" s="51">
        <f>ROUND(Tabla1[[#This Row],[VALOR DE LA GLOSA 2024]]+Tabla1[[#This Row],[VALOR DE LA GLOSA 2025]],0)</f>
        <v>0</v>
      </c>
      <c r="AB2487" s="56"/>
      <c r="AC2487" s="130"/>
      <c r="AD2487" s="140"/>
      <c r="AE2487" s="130"/>
      <c r="AF2487" s="140">
        <f>ROUND(Tabla1[[#This Row],[VALOR TOTAL DE LA GLOSA]]-Tabla1[[#This Row],[Valor soportado por la Subred]],0)</f>
        <v>0</v>
      </c>
      <c r="AG2487" s="130"/>
      <c r="AH2487" s="130"/>
      <c r="AI2487" s="140">
        <f>ROUND(Tabla1[[#This Row],[VALOR GLOSA DEFINITIVA]]-Tabla1[[#This Row],[VALOR LEVANTADO EN LIQUIDACION]],0)</f>
        <v>0</v>
      </c>
    </row>
    <row r="2488" spans="2:35" s="32" customFormat="1" ht="87.6" hidden="1" customHeight="1" x14ac:dyDescent="0.25">
      <c r="B2488" s="131"/>
      <c r="C2488" s="132"/>
      <c r="D2488" s="131"/>
      <c r="E2488" s="133" t="str">
        <f>+Tabla1[[#This Row],[CODIGO ACTIVIDAD EN PPP Y LINEAMIENTO]]&amp;Tabla1[[#This Row],[ENTORNO/COMPONENTE]]</f>
        <v/>
      </c>
      <c r="F2488" s="134">
        <f>+VLOOKUP(Tabla1[[#This Row],[Columna1]],IG!$D$3:$L$1908,3,FALSE)</f>
        <v>0</v>
      </c>
      <c r="G2488" s="134">
        <f>+VLOOKUP(Tabla1[[#This Row],[Columna1]],IG!$D$3:$W$1908,4,FALSE)</f>
        <v>0</v>
      </c>
      <c r="H2488" s="134">
        <f>+VLOOKUP(Tabla1[[#This Row],[Columna1]],IG!$D$3:$W$1908,5,FALSE)</f>
        <v>0</v>
      </c>
      <c r="I2488" s="134">
        <f>+VLOOKUP(Tabla1[[#This Row],[Columna1]],IG!$D$3:$W$1908,6,FALSE)</f>
        <v>0</v>
      </c>
      <c r="J2488" s="134">
        <f>+VLOOKUP(Tabla1[[#This Row],[Columna1]],IG!$D$3:$W$1908,7,FALSE)</f>
        <v>0</v>
      </c>
      <c r="K2488" s="130"/>
      <c r="L2488" s="131"/>
      <c r="M2488" s="133" t="str">
        <f>+Tabla1[[#This Row],[Columna1]]&amp;Tabla1[[#This Row],[LOCALIDAD]]&amp;Tabla1[[#This Row],[MES]]</f>
        <v/>
      </c>
      <c r="N2488" s="29"/>
      <c r="O2488" s="135">
        <f>+VLOOKUP(Tabla1[[#This Row],[concatenar]],IG!$M$3:$W$1908,2,FALSE)</f>
        <v>0</v>
      </c>
      <c r="P2488" s="50">
        <f>+VLOOKUP(Tabla1[[#This Row],[concatenar]],IG!$M$3:$W$1908,3,FALSE)</f>
        <v>0</v>
      </c>
      <c r="Q2488" s="103">
        <f>+VLOOKUP(Tabla1[[#This Row],[concatenar]],IG!$M$3:$W$1908,8,FALSE)</f>
        <v>0</v>
      </c>
      <c r="R2488" s="97">
        <f>+VLOOKUP(Tabla1[[#This Row],[concatenar]],IG!$M$3:$W$1908,9,FALSE)</f>
        <v>0</v>
      </c>
      <c r="S2488" s="136">
        <f>+VLOOKUP(Tabla1[[#This Row],[concatenar]],IG!$M$3:$W$1908,10,FALSE)</f>
        <v>0</v>
      </c>
      <c r="T2488" s="137">
        <f>+VLOOKUP(Tabla1[[#This Row],[concatenar]],IG!$M$3:$W$1908,11,FALSE)</f>
        <v>0</v>
      </c>
      <c r="U2488" s="130"/>
      <c r="V2488" s="138"/>
      <c r="W2488" s="130"/>
      <c r="X2488" s="29"/>
      <c r="Y2488" s="139">
        <f>ROUND(Tabla1[[#This Row],[VALOR UNITARIO SEGUIMIENTO FINANCIERO
2024]]*Tabla1[[#This Row],[MET AFECTADA PORLA GLOSA
RECURSOS 2024]]*Tabla1[[#This Row],[Porcentaje de Glosa]],0)</f>
        <v>0</v>
      </c>
      <c r="Z2488" s="51">
        <f>ROUND(Tabla1[[#This Row],[VALOR UNITARIO SEGUIMIENTO FINANCIERO
2025]]*Tabla1[[#This Row],[META AFECTADA PORLA GLOSA
RECURSOS 2025]]*Tabla1[[#This Row],[Porcentaje de Glosa]],0)</f>
        <v>0</v>
      </c>
      <c r="AA2488" s="51">
        <f>ROUND(Tabla1[[#This Row],[VALOR DE LA GLOSA 2024]]+Tabla1[[#This Row],[VALOR DE LA GLOSA 2025]],0)</f>
        <v>0</v>
      </c>
      <c r="AB2488" s="56"/>
      <c r="AC2488" s="130"/>
      <c r="AD2488" s="140"/>
      <c r="AE2488" s="130"/>
      <c r="AF2488" s="140">
        <f>ROUND(Tabla1[[#This Row],[VALOR TOTAL DE LA GLOSA]]-Tabla1[[#This Row],[Valor soportado por la Subred]],0)</f>
        <v>0</v>
      </c>
      <c r="AG2488" s="130"/>
      <c r="AH2488" s="130"/>
      <c r="AI2488" s="140">
        <f>ROUND(Tabla1[[#This Row],[VALOR GLOSA DEFINITIVA]]-Tabla1[[#This Row],[VALOR LEVANTADO EN LIQUIDACION]],0)</f>
        <v>0</v>
      </c>
    </row>
    <row r="2489" spans="2:35" s="32" customFormat="1" ht="87.6" hidden="1" customHeight="1" x14ac:dyDescent="0.25">
      <c r="B2489" s="131"/>
      <c r="C2489" s="132"/>
      <c r="D2489" s="131"/>
      <c r="E2489" s="133" t="str">
        <f>+Tabla1[[#This Row],[CODIGO ACTIVIDAD EN PPP Y LINEAMIENTO]]&amp;Tabla1[[#This Row],[ENTORNO/COMPONENTE]]</f>
        <v/>
      </c>
      <c r="F2489" s="134">
        <f>+VLOOKUP(Tabla1[[#This Row],[Columna1]],IG!$D$3:$L$1908,3,FALSE)</f>
        <v>0</v>
      </c>
      <c r="G2489" s="134">
        <f>+VLOOKUP(Tabla1[[#This Row],[Columna1]],IG!$D$3:$W$1908,4,FALSE)</f>
        <v>0</v>
      </c>
      <c r="H2489" s="134">
        <f>+VLOOKUP(Tabla1[[#This Row],[Columna1]],IG!$D$3:$W$1908,5,FALSE)</f>
        <v>0</v>
      </c>
      <c r="I2489" s="134">
        <f>+VLOOKUP(Tabla1[[#This Row],[Columna1]],IG!$D$3:$W$1908,6,FALSE)</f>
        <v>0</v>
      </c>
      <c r="J2489" s="134">
        <f>+VLOOKUP(Tabla1[[#This Row],[Columna1]],IG!$D$3:$W$1908,7,FALSE)</f>
        <v>0</v>
      </c>
      <c r="K2489" s="130"/>
      <c r="L2489" s="131"/>
      <c r="M2489" s="133" t="str">
        <f>+Tabla1[[#This Row],[Columna1]]&amp;Tabla1[[#This Row],[LOCALIDAD]]&amp;Tabla1[[#This Row],[MES]]</f>
        <v/>
      </c>
      <c r="N2489" s="29"/>
      <c r="O2489" s="135">
        <f>+VLOOKUP(Tabla1[[#This Row],[concatenar]],IG!$M$3:$W$1908,2,FALSE)</f>
        <v>0</v>
      </c>
      <c r="P2489" s="50">
        <f>+VLOOKUP(Tabla1[[#This Row],[concatenar]],IG!$M$3:$W$1908,3,FALSE)</f>
        <v>0</v>
      </c>
      <c r="Q2489" s="103">
        <f>+VLOOKUP(Tabla1[[#This Row],[concatenar]],IG!$M$3:$W$1908,8,FALSE)</f>
        <v>0</v>
      </c>
      <c r="R2489" s="97">
        <f>+VLOOKUP(Tabla1[[#This Row],[concatenar]],IG!$M$3:$W$1908,9,FALSE)</f>
        <v>0</v>
      </c>
      <c r="S2489" s="136">
        <f>+VLOOKUP(Tabla1[[#This Row],[concatenar]],IG!$M$3:$W$1908,10,FALSE)</f>
        <v>0</v>
      </c>
      <c r="T2489" s="137">
        <f>+VLOOKUP(Tabla1[[#This Row],[concatenar]],IG!$M$3:$W$1908,11,FALSE)</f>
        <v>0</v>
      </c>
      <c r="U2489" s="130"/>
      <c r="V2489" s="138"/>
      <c r="W2489" s="130"/>
      <c r="X2489" s="29"/>
      <c r="Y2489" s="139">
        <f>ROUND(Tabla1[[#This Row],[VALOR UNITARIO SEGUIMIENTO FINANCIERO
2024]]*Tabla1[[#This Row],[MET AFECTADA PORLA GLOSA
RECURSOS 2024]]*Tabla1[[#This Row],[Porcentaje de Glosa]],0)</f>
        <v>0</v>
      </c>
      <c r="Z2489" s="51">
        <f>ROUND(Tabla1[[#This Row],[VALOR UNITARIO SEGUIMIENTO FINANCIERO
2025]]*Tabla1[[#This Row],[META AFECTADA PORLA GLOSA
RECURSOS 2025]]*Tabla1[[#This Row],[Porcentaje de Glosa]],0)</f>
        <v>0</v>
      </c>
      <c r="AA2489" s="51">
        <f>ROUND(Tabla1[[#This Row],[VALOR DE LA GLOSA 2024]]+Tabla1[[#This Row],[VALOR DE LA GLOSA 2025]],0)</f>
        <v>0</v>
      </c>
      <c r="AB2489" s="56"/>
      <c r="AC2489" s="130"/>
      <c r="AD2489" s="140"/>
      <c r="AE2489" s="130"/>
      <c r="AF2489" s="140">
        <f>ROUND(Tabla1[[#This Row],[VALOR TOTAL DE LA GLOSA]]-Tabla1[[#This Row],[Valor soportado por la Subred]],0)</f>
        <v>0</v>
      </c>
      <c r="AG2489" s="130"/>
      <c r="AH2489" s="130"/>
      <c r="AI2489" s="140">
        <f>ROUND(Tabla1[[#This Row],[VALOR GLOSA DEFINITIVA]]-Tabla1[[#This Row],[VALOR LEVANTADO EN LIQUIDACION]],0)</f>
        <v>0</v>
      </c>
    </row>
    <row r="2490" spans="2:35" s="32" customFormat="1" ht="87.6" hidden="1" customHeight="1" x14ac:dyDescent="0.25">
      <c r="B2490" s="131"/>
      <c r="C2490" s="132"/>
      <c r="D2490" s="131"/>
      <c r="E2490" s="133" t="str">
        <f>+Tabla1[[#This Row],[CODIGO ACTIVIDAD EN PPP Y LINEAMIENTO]]&amp;Tabla1[[#This Row],[ENTORNO/COMPONENTE]]</f>
        <v/>
      </c>
      <c r="F2490" s="134">
        <f>+VLOOKUP(Tabla1[[#This Row],[Columna1]],IG!$D$3:$L$1908,3,FALSE)</f>
        <v>0</v>
      </c>
      <c r="G2490" s="134">
        <f>+VLOOKUP(Tabla1[[#This Row],[Columna1]],IG!$D$3:$W$1908,4,FALSE)</f>
        <v>0</v>
      </c>
      <c r="H2490" s="134">
        <f>+VLOOKUP(Tabla1[[#This Row],[Columna1]],IG!$D$3:$W$1908,5,FALSE)</f>
        <v>0</v>
      </c>
      <c r="I2490" s="134">
        <f>+VLOOKUP(Tabla1[[#This Row],[Columna1]],IG!$D$3:$W$1908,6,FALSE)</f>
        <v>0</v>
      </c>
      <c r="J2490" s="134">
        <f>+VLOOKUP(Tabla1[[#This Row],[Columna1]],IG!$D$3:$W$1908,7,FALSE)</f>
        <v>0</v>
      </c>
      <c r="K2490" s="130"/>
      <c r="L2490" s="131"/>
      <c r="M2490" s="133" t="str">
        <f>+Tabla1[[#This Row],[Columna1]]&amp;Tabla1[[#This Row],[LOCALIDAD]]&amp;Tabla1[[#This Row],[MES]]</f>
        <v/>
      </c>
      <c r="N2490" s="29"/>
      <c r="O2490" s="135">
        <f>+VLOOKUP(Tabla1[[#This Row],[concatenar]],IG!$M$3:$W$1908,2,FALSE)</f>
        <v>0</v>
      </c>
      <c r="P2490" s="50">
        <f>+VLOOKUP(Tabla1[[#This Row],[concatenar]],IG!$M$3:$W$1908,3,FALSE)</f>
        <v>0</v>
      </c>
      <c r="Q2490" s="103">
        <f>+VLOOKUP(Tabla1[[#This Row],[concatenar]],IG!$M$3:$W$1908,8,FALSE)</f>
        <v>0</v>
      </c>
      <c r="R2490" s="97">
        <f>+VLOOKUP(Tabla1[[#This Row],[concatenar]],IG!$M$3:$W$1908,9,FALSE)</f>
        <v>0</v>
      </c>
      <c r="S2490" s="136">
        <f>+VLOOKUP(Tabla1[[#This Row],[concatenar]],IG!$M$3:$W$1908,10,FALSE)</f>
        <v>0</v>
      </c>
      <c r="T2490" s="137">
        <f>+VLOOKUP(Tabla1[[#This Row],[concatenar]],IG!$M$3:$W$1908,11,FALSE)</f>
        <v>0</v>
      </c>
      <c r="U2490" s="130"/>
      <c r="V2490" s="138"/>
      <c r="W2490" s="130"/>
      <c r="X2490" s="29"/>
      <c r="Y2490" s="139">
        <f>ROUND(Tabla1[[#This Row],[VALOR UNITARIO SEGUIMIENTO FINANCIERO
2024]]*Tabla1[[#This Row],[MET AFECTADA PORLA GLOSA
RECURSOS 2024]]*Tabla1[[#This Row],[Porcentaje de Glosa]],0)</f>
        <v>0</v>
      </c>
      <c r="Z2490" s="51">
        <f>ROUND(Tabla1[[#This Row],[VALOR UNITARIO SEGUIMIENTO FINANCIERO
2025]]*Tabla1[[#This Row],[META AFECTADA PORLA GLOSA
RECURSOS 2025]]*Tabla1[[#This Row],[Porcentaje de Glosa]],0)</f>
        <v>0</v>
      </c>
      <c r="AA2490" s="51">
        <f>ROUND(Tabla1[[#This Row],[VALOR DE LA GLOSA 2024]]+Tabla1[[#This Row],[VALOR DE LA GLOSA 2025]],0)</f>
        <v>0</v>
      </c>
      <c r="AB2490" s="56"/>
      <c r="AC2490" s="130"/>
      <c r="AD2490" s="140"/>
      <c r="AE2490" s="130"/>
      <c r="AF2490" s="140">
        <f>ROUND(Tabla1[[#This Row],[VALOR TOTAL DE LA GLOSA]]-Tabla1[[#This Row],[Valor soportado por la Subred]],0)</f>
        <v>0</v>
      </c>
      <c r="AG2490" s="130"/>
      <c r="AH2490" s="130"/>
      <c r="AI2490" s="140">
        <f>ROUND(Tabla1[[#This Row],[VALOR GLOSA DEFINITIVA]]-Tabla1[[#This Row],[VALOR LEVANTADO EN LIQUIDACION]],0)</f>
        <v>0</v>
      </c>
    </row>
    <row r="2491" spans="2:35" s="32" customFormat="1" ht="87.6" hidden="1" customHeight="1" x14ac:dyDescent="0.25">
      <c r="B2491" s="131"/>
      <c r="C2491" s="132"/>
      <c r="D2491" s="131"/>
      <c r="E2491" s="133" t="str">
        <f>+Tabla1[[#This Row],[CODIGO ACTIVIDAD EN PPP Y LINEAMIENTO]]&amp;Tabla1[[#This Row],[ENTORNO/COMPONENTE]]</f>
        <v/>
      </c>
      <c r="F2491" s="134">
        <f>+VLOOKUP(Tabla1[[#This Row],[Columna1]],IG!$D$3:$L$1908,3,FALSE)</f>
        <v>0</v>
      </c>
      <c r="G2491" s="134">
        <f>+VLOOKUP(Tabla1[[#This Row],[Columna1]],IG!$D$3:$W$1908,4,FALSE)</f>
        <v>0</v>
      </c>
      <c r="H2491" s="134">
        <f>+VLOOKUP(Tabla1[[#This Row],[Columna1]],IG!$D$3:$W$1908,5,FALSE)</f>
        <v>0</v>
      </c>
      <c r="I2491" s="134">
        <f>+VLOOKUP(Tabla1[[#This Row],[Columna1]],IG!$D$3:$W$1908,6,FALSE)</f>
        <v>0</v>
      </c>
      <c r="J2491" s="134">
        <f>+VLOOKUP(Tabla1[[#This Row],[Columna1]],IG!$D$3:$W$1908,7,FALSE)</f>
        <v>0</v>
      </c>
      <c r="K2491" s="130"/>
      <c r="L2491" s="131"/>
      <c r="M2491" s="133" t="str">
        <f>+Tabla1[[#This Row],[Columna1]]&amp;Tabla1[[#This Row],[LOCALIDAD]]&amp;Tabla1[[#This Row],[MES]]</f>
        <v/>
      </c>
      <c r="N2491" s="29"/>
      <c r="O2491" s="135">
        <f>+VLOOKUP(Tabla1[[#This Row],[concatenar]],IG!$M$3:$W$1908,2,FALSE)</f>
        <v>0</v>
      </c>
      <c r="P2491" s="50">
        <f>+VLOOKUP(Tabla1[[#This Row],[concatenar]],IG!$M$3:$W$1908,3,FALSE)</f>
        <v>0</v>
      </c>
      <c r="Q2491" s="103">
        <f>+VLOOKUP(Tabla1[[#This Row],[concatenar]],IG!$M$3:$W$1908,8,FALSE)</f>
        <v>0</v>
      </c>
      <c r="R2491" s="97">
        <f>+VLOOKUP(Tabla1[[#This Row],[concatenar]],IG!$M$3:$W$1908,9,FALSE)</f>
        <v>0</v>
      </c>
      <c r="S2491" s="136">
        <f>+VLOOKUP(Tabla1[[#This Row],[concatenar]],IG!$M$3:$W$1908,10,FALSE)</f>
        <v>0</v>
      </c>
      <c r="T2491" s="137">
        <f>+VLOOKUP(Tabla1[[#This Row],[concatenar]],IG!$M$3:$W$1908,11,FALSE)</f>
        <v>0</v>
      </c>
      <c r="U2491" s="130"/>
      <c r="V2491" s="138"/>
      <c r="W2491" s="130"/>
      <c r="X2491" s="29"/>
      <c r="Y2491" s="139">
        <f>ROUND(Tabla1[[#This Row],[VALOR UNITARIO SEGUIMIENTO FINANCIERO
2024]]*Tabla1[[#This Row],[MET AFECTADA PORLA GLOSA
RECURSOS 2024]]*Tabla1[[#This Row],[Porcentaje de Glosa]],0)</f>
        <v>0</v>
      </c>
      <c r="Z2491" s="51">
        <f>ROUND(Tabla1[[#This Row],[VALOR UNITARIO SEGUIMIENTO FINANCIERO
2025]]*Tabla1[[#This Row],[META AFECTADA PORLA GLOSA
RECURSOS 2025]]*Tabla1[[#This Row],[Porcentaje de Glosa]],0)</f>
        <v>0</v>
      </c>
      <c r="AA2491" s="51">
        <f>ROUND(Tabla1[[#This Row],[VALOR DE LA GLOSA 2024]]+Tabla1[[#This Row],[VALOR DE LA GLOSA 2025]],0)</f>
        <v>0</v>
      </c>
      <c r="AB2491" s="56"/>
      <c r="AC2491" s="130"/>
      <c r="AD2491" s="140"/>
      <c r="AE2491" s="130"/>
      <c r="AF2491" s="140">
        <f>ROUND(Tabla1[[#This Row],[VALOR TOTAL DE LA GLOSA]]-Tabla1[[#This Row],[Valor soportado por la Subred]],0)</f>
        <v>0</v>
      </c>
      <c r="AG2491" s="130"/>
      <c r="AH2491" s="130"/>
      <c r="AI2491" s="140">
        <f>ROUND(Tabla1[[#This Row],[VALOR GLOSA DEFINITIVA]]-Tabla1[[#This Row],[VALOR LEVANTADO EN LIQUIDACION]],0)</f>
        <v>0</v>
      </c>
    </row>
    <row r="2492" spans="2:35" s="32" customFormat="1" ht="87.6" hidden="1" customHeight="1" x14ac:dyDescent="0.25">
      <c r="B2492" s="131"/>
      <c r="C2492" s="132"/>
      <c r="D2492" s="131"/>
      <c r="E2492" s="133" t="str">
        <f>+Tabla1[[#This Row],[CODIGO ACTIVIDAD EN PPP Y LINEAMIENTO]]&amp;Tabla1[[#This Row],[ENTORNO/COMPONENTE]]</f>
        <v/>
      </c>
      <c r="F2492" s="134">
        <f>+VLOOKUP(Tabla1[[#This Row],[Columna1]],IG!$D$3:$L$1908,3,FALSE)</f>
        <v>0</v>
      </c>
      <c r="G2492" s="134">
        <f>+VLOOKUP(Tabla1[[#This Row],[Columna1]],IG!$D$3:$W$1908,4,FALSE)</f>
        <v>0</v>
      </c>
      <c r="H2492" s="134">
        <f>+VLOOKUP(Tabla1[[#This Row],[Columna1]],IG!$D$3:$W$1908,5,FALSE)</f>
        <v>0</v>
      </c>
      <c r="I2492" s="134">
        <f>+VLOOKUP(Tabla1[[#This Row],[Columna1]],IG!$D$3:$W$1908,6,FALSE)</f>
        <v>0</v>
      </c>
      <c r="J2492" s="134">
        <f>+VLOOKUP(Tabla1[[#This Row],[Columna1]],IG!$D$3:$W$1908,7,FALSE)</f>
        <v>0</v>
      </c>
      <c r="K2492" s="130"/>
      <c r="L2492" s="131"/>
      <c r="M2492" s="133" t="str">
        <f>+Tabla1[[#This Row],[Columna1]]&amp;Tabla1[[#This Row],[LOCALIDAD]]&amp;Tabla1[[#This Row],[MES]]</f>
        <v/>
      </c>
      <c r="N2492" s="29"/>
      <c r="O2492" s="135">
        <f>+VLOOKUP(Tabla1[[#This Row],[concatenar]],IG!$M$3:$W$1908,2,FALSE)</f>
        <v>0</v>
      </c>
      <c r="P2492" s="50">
        <f>+VLOOKUP(Tabla1[[#This Row],[concatenar]],IG!$M$3:$W$1908,3,FALSE)</f>
        <v>0</v>
      </c>
      <c r="Q2492" s="103">
        <f>+VLOOKUP(Tabla1[[#This Row],[concatenar]],IG!$M$3:$W$1908,8,FALSE)</f>
        <v>0</v>
      </c>
      <c r="R2492" s="97">
        <f>+VLOOKUP(Tabla1[[#This Row],[concatenar]],IG!$M$3:$W$1908,9,FALSE)</f>
        <v>0</v>
      </c>
      <c r="S2492" s="136">
        <f>+VLOOKUP(Tabla1[[#This Row],[concatenar]],IG!$M$3:$W$1908,10,FALSE)</f>
        <v>0</v>
      </c>
      <c r="T2492" s="137">
        <f>+VLOOKUP(Tabla1[[#This Row],[concatenar]],IG!$M$3:$W$1908,11,FALSE)</f>
        <v>0</v>
      </c>
      <c r="U2492" s="130"/>
      <c r="V2492" s="138"/>
      <c r="W2492" s="130"/>
      <c r="X2492" s="29"/>
      <c r="Y2492" s="139">
        <f>ROUND(Tabla1[[#This Row],[VALOR UNITARIO SEGUIMIENTO FINANCIERO
2024]]*Tabla1[[#This Row],[MET AFECTADA PORLA GLOSA
RECURSOS 2024]]*Tabla1[[#This Row],[Porcentaje de Glosa]],0)</f>
        <v>0</v>
      </c>
      <c r="Z2492" s="51">
        <f>ROUND(Tabla1[[#This Row],[VALOR UNITARIO SEGUIMIENTO FINANCIERO
2025]]*Tabla1[[#This Row],[META AFECTADA PORLA GLOSA
RECURSOS 2025]]*Tabla1[[#This Row],[Porcentaje de Glosa]],0)</f>
        <v>0</v>
      </c>
      <c r="AA2492" s="51">
        <f>ROUND(Tabla1[[#This Row],[VALOR DE LA GLOSA 2024]]+Tabla1[[#This Row],[VALOR DE LA GLOSA 2025]],0)</f>
        <v>0</v>
      </c>
      <c r="AB2492" s="56"/>
      <c r="AC2492" s="130"/>
      <c r="AD2492" s="140"/>
      <c r="AE2492" s="130"/>
      <c r="AF2492" s="140">
        <f>ROUND(Tabla1[[#This Row],[VALOR TOTAL DE LA GLOSA]]-Tabla1[[#This Row],[Valor soportado por la Subred]],0)</f>
        <v>0</v>
      </c>
      <c r="AG2492" s="130"/>
      <c r="AH2492" s="130"/>
      <c r="AI2492" s="140">
        <f>ROUND(Tabla1[[#This Row],[VALOR GLOSA DEFINITIVA]]-Tabla1[[#This Row],[VALOR LEVANTADO EN LIQUIDACION]],0)</f>
        <v>0</v>
      </c>
    </row>
    <row r="2493" spans="2:35" s="32" customFormat="1" ht="87.6" hidden="1" customHeight="1" x14ac:dyDescent="0.25">
      <c r="B2493" s="131"/>
      <c r="C2493" s="132"/>
      <c r="D2493" s="131"/>
      <c r="E2493" s="133" t="str">
        <f>+Tabla1[[#This Row],[CODIGO ACTIVIDAD EN PPP Y LINEAMIENTO]]&amp;Tabla1[[#This Row],[ENTORNO/COMPONENTE]]</f>
        <v/>
      </c>
      <c r="F2493" s="134">
        <f>+VLOOKUP(Tabla1[[#This Row],[Columna1]],IG!$D$3:$L$1908,3,FALSE)</f>
        <v>0</v>
      </c>
      <c r="G2493" s="134">
        <f>+VLOOKUP(Tabla1[[#This Row],[Columna1]],IG!$D$3:$W$1908,4,FALSE)</f>
        <v>0</v>
      </c>
      <c r="H2493" s="134">
        <f>+VLOOKUP(Tabla1[[#This Row],[Columna1]],IG!$D$3:$W$1908,5,FALSE)</f>
        <v>0</v>
      </c>
      <c r="I2493" s="134">
        <f>+VLOOKUP(Tabla1[[#This Row],[Columna1]],IG!$D$3:$W$1908,6,FALSE)</f>
        <v>0</v>
      </c>
      <c r="J2493" s="134">
        <f>+VLOOKUP(Tabla1[[#This Row],[Columna1]],IG!$D$3:$W$1908,7,FALSE)</f>
        <v>0</v>
      </c>
      <c r="K2493" s="130"/>
      <c r="L2493" s="131"/>
      <c r="M2493" s="133" t="str">
        <f>+Tabla1[[#This Row],[Columna1]]&amp;Tabla1[[#This Row],[LOCALIDAD]]&amp;Tabla1[[#This Row],[MES]]</f>
        <v/>
      </c>
      <c r="N2493" s="29"/>
      <c r="O2493" s="135">
        <f>+VLOOKUP(Tabla1[[#This Row],[concatenar]],IG!$M$3:$W$1908,2,FALSE)</f>
        <v>0</v>
      </c>
      <c r="P2493" s="50">
        <f>+VLOOKUP(Tabla1[[#This Row],[concatenar]],IG!$M$3:$W$1908,3,FALSE)</f>
        <v>0</v>
      </c>
      <c r="Q2493" s="103">
        <f>+VLOOKUP(Tabla1[[#This Row],[concatenar]],IG!$M$3:$W$1908,8,FALSE)</f>
        <v>0</v>
      </c>
      <c r="R2493" s="97">
        <f>+VLOOKUP(Tabla1[[#This Row],[concatenar]],IG!$M$3:$W$1908,9,FALSE)</f>
        <v>0</v>
      </c>
      <c r="S2493" s="136">
        <f>+VLOOKUP(Tabla1[[#This Row],[concatenar]],IG!$M$3:$W$1908,10,FALSE)</f>
        <v>0</v>
      </c>
      <c r="T2493" s="137">
        <f>+VLOOKUP(Tabla1[[#This Row],[concatenar]],IG!$M$3:$W$1908,11,FALSE)</f>
        <v>0</v>
      </c>
      <c r="U2493" s="130"/>
      <c r="V2493" s="138"/>
      <c r="W2493" s="130"/>
      <c r="X2493" s="29"/>
      <c r="Y2493" s="139">
        <f>ROUND(Tabla1[[#This Row],[VALOR UNITARIO SEGUIMIENTO FINANCIERO
2024]]*Tabla1[[#This Row],[MET AFECTADA PORLA GLOSA
RECURSOS 2024]]*Tabla1[[#This Row],[Porcentaje de Glosa]],0)</f>
        <v>0</v>
      </c>
      <c r="Z2493" s="51">
        <f>ROUND(Tabla1[[#This Row],[VALOR UNITARIO SEGUIMIENTO FINANCIERO
2025]]*Tabla1[[#This Row],[META AFECTADA PORLA GLOSA
RECURSOS 2025]]*Tabla1[[#This Row],[Porcentaje de Glosa]],0)</f>
        <v>0</v>
      </c>
      <c r="AA2493" s="51">
        <f>ROUND(Tabla1[[#This Row],[VALOR DE LA GLOSA 2024]]+Tabla1[[#This Row],[VALOR DE LA GLOSA 2025]],0)</f>
        <v>0</v>
      </c>
      <c r="AB2493" s="56"/>
      <c r="AC2493" s="130"/>
      <c r="AD2493" s="140"/>
      <c r="AE2493" s="130"/>
      <c r="AF2493" s="140">
        <f>ROUND(Tabla1[[#This Row],[VALOR TOTAL DE LA GLOSA]]-Tabla1[[#This Row],[Valor soportado por la Subred]],0)</f>
        <v>0</v>
      </c>
      <c r="AG2493" s="130"/>
      <c r="AH2493" s="130"/>
      <c r="AI2493" s="140">
        <f>ROUND(Tabla1[[#This Row],[VALOR GLOSA DEFINITIVA]]-Tabla1[[#This Row],[VALOR LEVANTADO EN LIQUIDACION]],0)</f>
        <v>0</v>
      </c>
    </row>
    <row r="2494" spans="2:35" s="32" customFormat="1" ht="87.6" hidden="1" customHeight="1" x14ac:dyDescent="0.25">
      <c r="B2494" s="131"/>
      <c r="C2494" s="132"/>
      <c r="D2494" s="131"/>
      <c r="E2494" s="133" t="str">
        <f>+Tabla1[[#This Row],[CODIGO ACTIVIDAD EN PPP Y LINEAMIENTO]]&amp;Tabla1[[#This Row],[ENTORNO/COMPONENTE]]</f>
        <v/>
      </c>
      <c r="F2494" s="134">
        <f>+VLOOKUP(Tabla1[[#This Row],[Columna1]],IG!$D$3:$L$1908,3,FALSE)</f>
        <v>0</v>
      </c>
      <c r="G2494" s="134">
        <f>+VLOOKUP(Tabla1[[#This Row],[Columna1]],IG!$D$3:$W$1908,4,FALSE)</f>
        <v>0</v>
      </c>
      <c r="H2494" s="134">
        <f>+VLOOKUP(Tabla1[[#This Row],[Columna1]],IG!$D$3:$W$1908,5,FALSE)</f>
        <v>0</v>
      </c>
      <c r="I2494" s="134">
        <f>+VLOOKUP(Tabla1[[#This Row],[Columna1]],IG!$D$3:$W$1908,6,FALSE)</f>
        <v>0</v>
      </c>
      <c r="J2494" s="134">
        <f>+VLOOKUP(Tabla1[[#This Row],[Columna1]],IG!$D$3:$W$1908,7,FALSE)</f>
        <v>0</v>
      </c>
      <c r="K2494" s="130"/>
      <c r="L2494" s="131"/>
      <c r="M2494" s="133" t="str">
        <f>+Tabla1[[#This Row],[Columna1]]&amp;Tabla1[[#This Row],[LOCALIDAD]]&amp;Tabla1[[#This Row],[MES]]</f>
        <v/>
      </c>
      <c r="N2494" s="29"/>
      <c r="O2494" s="135">
        <f>+VLOOKUP(Tabla1[[#This Row],[concatenar]],IG!$M$3:$W$1908,2,FALSE)</f>
        <v>0</v>
      </c>
      <c r="P2494" s="50">
        <f>+VLOOKUP(Tabla1[[#This Row],[concatenar]],IG!$M$3:$W$1908,3,FALSE)</f>
        <v>0</v>
      </c>
      <c r="Q2494" s="103">
        <f>+VLOOKUP(Tabla1[[#This Row],[concatenar]],IG!$M$3:$W$1908,8,FALSE)</f>
        <v>0</v>
      </c>
      <c r="R2494" s="97">
        <f>+VLOOKUP(Tabla1[[#This Row],[concatenar]],IG!$M$3:$W$1908,9,FALSE)</f>
        <v>0</v>
      </c>
      <c r="S2494" s="136">
        <f>+VLOOKUP(Tabla1[[#This Row],[concatenar]],IG!$M$3:$W$1908,10,FALSE)</f>
        <v>0</v>
      </c>
      <c r="T2494" s="137">
        <f>+VLOOKUP(Tabla1[[#This Row],[concatenar]],IG!$M$3:$W$1908,11,FALSE)</f>
        <v>0</v>
      </c>
      <c r="U2494" s="130"/>
      <c r="V2494" s="138"/>
      <c r="W2494" s="130"/>
      <c r="X2494" s="29"/>
      <c r="Y2494" s="139">
        <f>ROUND(Tabla1[[#This Row],[VALOR UNITARIO SEGUIMIENTO FINANCIERO
2024]]*Tabla1[[#This Row],[MET AFECTADA PORLA GLOSA
RECURSOS 2024]]*Tabla1[[#This Row],[Porcentaje de Glosa]],0)</f>
        <v>0</v>
      </c>
      <c r="Z2494" s="51">
        <f>ROUND(Tabla1[[#This Row],[VALOR UNITARIO SEGUIMIENTO FINANCIERO
2025]]*Tabla1[[#This Row],[META AFECTADA PORLA GLOSA
RECURSOS 2025]]*Tabla1[[#This Row],[Porcentaje de Glosa]],0)</f>
        <v>0</v>
      </c>
      <c r="AA2494" s="51">
        <f>ROUND(Tabla1[[#This Row],[VALOR DE LA GLOSA 2024]]+Tabla1[[#This Row],[VALOR DE LA GLOSA 2025]],0)</f>
        <v>0</v>
      </c>
      <c r="AB2494" s="56"/>
      <c r="AC2494" s="130"/>
      <c r="AD2494" s="140"/>
      <c r="AE2494" s="130"/>
      <c r="AF2494" s="140">
        <f>ROUND(Tabla1[[#This Row],[VALOR TOTAL DE LA GLOSA]]-Tabla1[[#This Row],[Valor soportado por la Subred]],0)</f>
        <v>0</v>
      </c>
      <c r="AG2494" s="130"/>
      <c r="AH2494" s="130"/>
      <c r="AI2494" s="140">
        <f>ROUND(Tabla1[[#This Row],[VALOR GLOSA DEFINITIVA]]-Tabla1[[#This Row],[VALOR LEVANTADO EN LIQUIDACION]],0)</f>
        <v>0</v>
      </c>
    </row>
    <row r="2495" spans="2:35" s="32" customFormat="1" ht="87.6" hidden="1" customHeight="1" x14ac:dyDescent="0.25">
      <c r="B2495" s="131"/>
      <c r="C2495" s="132"/>
      <c r="D2495" s="131"/>
      <c r="E2495" s="133" t="str">
        <f>+Tabla1[[#This Row],[CODIGO ACTIVIDAD EN PPP Y LINEAMIENTO]]&amp;Tabla1[[#This Row],[ENTORNO/COMPONENTE]]</f>
        <v/>
      </c>
      <c r="F2495" s="134">
        <f>+VLOOKUP(Tabla1[[#This Row],[Columna1]],IG!$D$3:$L$1908,3,FALSE)</f>
        <v>0</v>
      </c>
      <c r="G2495" s="134">
        <f>+VLOOKUP(Tabla1[[#This Row],[Columna1]],IG!$D$3:$W$1908,4,FALSE)</f>
        <v>0</v>
      </c>
      <c r="H2495" s="134">
        <f>+VLOOKUP(Tabla1[[#This Row],[Columna1]],IG!$D$3:$W$1908,5,FALSE)</f>
        <v>0</v>
      </c>
      <c r="I2495" s="134">
        <f>+VLOOKUP(Tabla1[[#This Row],[Columna1]],IG!$D$3:$W$1908,6,FALSE)</f>
        <v>0</v>
      </c>
      <c r="J2495" s="134">
        <f>+VLOOKUP(Tabla1[[#This Row],[Columna1]],IG!$D$3:$W$1908,7,FALSE)</f>
        <v>0</v>
      </c>
      <c r="K2495" s="130"/>
      <c r="L2495" s="131"/>
      <c r="M2495" s="133" t="str">
        <f>+Tabla1[[#This Row],[Columna1]]&amp;Tabla1[[#This Row],[LOCALIDAD]]&amp;Tabla1[[#This Row],[MES]]</f>
        <v/>
      </c>
      <c r="N2495" s="29"/>
      <c r="O2495" s="135">
        <f>+VLOOKUP(Tabla1[[#This Row],[concatenar]],IG!$M$3:$W$1908,2,FALSE)</f>
        <v>0</v>
      </c>
      <c r="P2495" s="50">
        <f>+VLOOKUP(Tabla1[[#This Row],[concatenar]],IG!$M$3:$W$1908,3,FALSE)</f>
        <v>0</v>
      </c>
      <c r="Q2495" s="103">
        <f>+VLOOKUP(Tabla1[[#This Row],[concatenar]],IG!$M$3:$W$1908,8,FALSE)</f>
        <v>0</v>
      </c>
      <c r="R2495" s="97">
        <f>+VLOOKUP(Tabla1[[#This Row],[concatenar]],IG!$M$3:$W$1908,9,FALSE)</f>
        <v>0</v>
      </c>
      <c r="S2495" s="136">
        <f>+VLOOKUP(Tabla1[[#This Row],[concatenar]],IG!$M$3:$W$1908,10,FALSE)</f>
        <v>0</v>
      </c>
      <c r="T2495" s="137">
        <f>+VLOOKUP(Tabla1[[#This Row],[concatenar]],IG!$M$3:$W$1908,11,FALSE)</f>
        <v>0</v>
      </c>
      <c r="U2495" s="130"/>
      <c r="V2495" s="138"/>
      <c r="W2495" s="130"/>
      <c r="X2495" s="29"/>
      <c r="Y2495" s="139">
        <f>ROUND(Tabla1[[#This Row],[VALOR UNITARIO SEGUIMIENTO FINANCIERO
2024]]*Tabla1[[#This Row],[MET AFECTADA PORLA GLOSA
RECURSOS 2024]]*Tabla1[[#This Row],[Porcentaje de Glosa]],0)</f>
        <v>0</v>
      </c>
      <c r="Z2495" s="51">
        <f>ROUND(Tabla1[[#This Row],[VALOR UNITARIO SEGUIMIENTO FINANCIERO
2025]]*Tabla1[[#This Row],[META AFECTADA PORLA GLOSA
RECURSOS 2025]]*Tabla1[[#This Row],[Porcentaje de Glosa]],0)</f>
        <v>0</v>
      </c>
      <c r="AA2495" s="51">
        <f>ROUND(Tabla1[[#This Row],[VALOR DE LA GLOSA 2024]]+Tabla1[[#This Row],[VALOR DE LA GLOSA 2025]],0)</f>
        <v>0</v>
      </c>
      <c r="AB2495" s="56"/>
      <c r="AC2495" s="130"/>
      <c r="AD2495" s="140"/>
      <c r="AE2495" s="130"/>
      <c r="AF2495" s="140">
        <f>ROUND(Tabla1[[#This Row],[VALOR TOTAL DE LA GLOSA]]-Tabla1[[#This Row],[Valor soportado por la Subred]],0)</f>
        <v>0</v>
      </c>
      <c r="AG2495" s="130"/>
      <c r="AH2495" s="130"/>
      <c r="AI2495" s="140">
        <f>ROUND(Tabla1[[#This Row],[VALOR GLOSA DEFINITIVA]]-Tabla1[[#This Row],[VALOR LEVANTADO EN LIQUIDACION]],0)</f>
        <v>0</v>
      </c>
    </row>
    <row r="2496" spans="2:35" s="32" customFormat="1" ht="87.6" hidden="1" customHeight="1" x14ac:dyDescent="0.25">
      <c r="B2496" s="131"/>
      <c r="C2496" s="132"/>
      <c r="D2496" s="131"/>
      <c r="E2496" s="133" t="str">
        <f>+Tabla1[[#This Row],[CODIGO ACTIVIDAD EN PPP Y LINEAMIENTO]]&amp;Tabla1[[#This Row],[ENTORNO/COMPONENTE]]</f>
        <v/>
      </c>
      <c r="F2496" s="134">
        <f>+VLOOKUP(Tabla1[[#This Row],[Columna1]],IG!$D$3:$L$1908,3,FALSE)</f>
        <v>0</v>
      </c>
      <c r="G2496" s="134">
        <f>+VLOOKUP(Tabla1[[#This Row],[Columna1]],IG!$D$3:$W$1908,4,FALSE)</f>
        <v>0</v>
      </c>
      <c r="H2496" s="134">
        <f>+VLOOKUP(Tabla1[[#This Row],[Columna1]],IG!$D$3:$W$1908,5,FALSE)</f>
        <v>0</v>
      </c>
      <c r="I2496" s="134">
        <f>+VLOOKUP(Tabla1[[#This Row],[Columna1]],IG!$D$3:$W$1908,6,FALSE)</f>
        <v>0</v>
      </c>
      <c r="J2496" s="134">
        <f>+VLOOKUP(Tabla1[[#This Row],[Columna1]],IG!$D$3:$W$1908,7,FALSE)</f>
        <v>0</v>
      </c>
      <c r="K2496" s="130"/>
      <c r="L2496" s="131"/>
      <c r="M2496" s="133" t="str">
        <f>+Tabla1[[#This Row],[Columna1]]&amp;Tabla1[[#This Row],[LOCALIDAD]]&amp;Tabla1[[#This Row],[MES]]</f>
        <v/>
      </c>
      <c r="N2496" s="29"/>
      <c r="O2496" s="135">
        <f>+VLOOKUP(Tabla1[[#This Row],[concatenar]],IG!$M$3:$W$1908,2,FALSE)</f>
        <v>0</v>
      </c>
      <c r="P2496" s="50">
        <f>+VLOOKUP(Tabla1[[#This Row],[concatenar]],IG!$M$3:$W$1908,3,FALSE)</f>
        <v>0</v>
      </c>
      <c r="Q2496" s="103">
        <f>+VLOOKUP(Tabla1[[#This Row],[concatenar]],IG!$M$3:$W$1908,8,FALSE)</f>
        <v>0</v>
      </c>
      <c r="R2496" s="97">
        <f>+VLOOKUP(Tabla1[[#This Row],[concatenar]],IG!$M$3:$W$1908,9,FALSE)</f>
        <v>0</v>
      </c>
      <c r="S2496" s="136">
        <f>+VLOOKUP(Tabla1[[#This Row],[concatenar]],IG!$M$3:$W$1908,10,FALSE)</f>
        <v>0</v>
      </c>
      <c r="T2496" s="137">
        <f>+VLOOKUP(Tabla1[[#This Row],[concatenar]],IG!$M$3:$W$1908,11,FALSE)</f>
        <v>0</v>
      </c>
      <c r="U2496" s="130"/>
      <c r="V2496" s="138"/>
      <c r="W2496" s="130"/>
      <c r="X2496" s="29"/>
      <c r="Y2496" s="139">
        <f>ROUND(Tabla1[[#This Row],[VALOR UNITARIO SEGUIMIENTO FINANCIERO
2024]]*Tabla1[[#This Row],[MET AFECTADA PORLA GLOSA
RECURSOS 2024]]*Tabla1[[#This Row],[Porcentaje de Glosa]],0)</f>
        <v>0</v>
      </c>
      <c r="Z2496" s="51">
        <f>ROUND(Tabla1[[#This Row],[VALOR UNITARIO SEGUIMIENTO FINANCIERO
2025]]*Tabla1[[#This Row],[META AFECTADA PORLA GLOSA
RECURSOS 2025]]*Tabla1[[#This Row],[Porcentaje de Glosa]],0)</f>
        <v>0</v>
      </c>
      <c r="AA2496" s="51">
        <f>ROUND(Tabla1[[#This Row],[VALOR DE LA GLOSA 2024]]+Tabla1[[#This Row],[VALOR DE LA GLOSA 2025]],0)</f>
        <v>0</v>
      </c>
      <c r="AB2496" s="56"/>
      <c r="AC2496" s="130"/>
      <c r="AD2496" s="140"/>
      <c r="AE2496" s="130"/>
      <c r="AF2496" s="140">
        <f>ROUND(Tabla1[[#This Row],[VALOR TOTAL DE LA GLOSA]]-Tabla1[[#This Row],[Valor soportado por la Subred]],0)</f>
        <v>0</v>
      </c>
      <c r="AG2496" s="130"/>
      <c r="AH2496" s="130"/>
      <c r="AI2496" s="140">
        <f>ROUND(Tabla1[[#This Row],[VALOR GLOSA DEFINITIVA]]-Tabla1[[#This Row],[VALOR LEVANTADO EN LIQUIDACION]],0)</f>
        <v>0</v>
      </c>
    </row>
    <row r="2497" spans="2:35" s="32" customFormat="1" ht="87.6" hidden="1" customHeight="1" x14ac:dyDescent="0.25">
      <c r="B2497" s="131"/>
      <c r="C2497" s="132"/>
      <c r="D2497" s="131"/>
      <c r="E2497" s="133" t="str">
        <f>+Tabla1[[#This Row],[CODIGO ACTIVIDAD EN PPP Y LINEAMIENTO]]&amp;Tabla1[[#This Row],[ENTORNO/COMPONENTE]]</f>
        <v/>
      </c>
      <c r="F2497" s="134">
        <f>+VLOOKUP(Tabla1[[#This Row],[Columna1]],IG!$D$3:$L$1908,3,FALSE)</f>
        <v>0</v>
      </c>
      <c r="G2497" s="134">
        <f>+VLOOKUP(Tabla1[[#This Row],[Columna1]],IG!$D$3:$W$1908,4,FALSE)</f>
        <v>0</v>
      </c>
      <c r="H2497" s="134">
        <f>+VLOOKUP(Tabla1[[#This Row],[Columna1]],IG!$D$3:$W$1908,5,FALSE)</f>
        <v>0</v>
      </c>
      <c r="I2497" s="134">
        <f>+VLOOKUP(Tabla1[[#This Row],[Columna1]],IG!$D$3:$W$1908,6,FALSE)</f>
        <v>0</v>
      </c>
      <c r="J2497" s="134">
        <f>+VLOOKUP(Tabla1[[#This Row],[Columna1]],IG!$D$3:$W$1908,7,FALSE)</f>
        <v>0</v>
      </c>
      <c r="K2497" s="130"/>
      <c r="L2497" s="131"/>
      <c r="M2497" s="133" t="str">
        <f>+Tabla1[[#This Row],[Columna1]]&amp;Tabla1[[#This Row],[LOCALIDAD]]&amp;Tabla1[[#This Row],[MES]]</f>
        <v/>
      </c>
      <c r="N2497" s="29"/>
      <c r="O2497" s="135">
        <f>+VLOOKUP(Tabla1[[#This Row],[concatenar]],IG!$M$3:$W$1908,2,FALSE)</f>
        <v>0</v>
      </c>
      <c r="P2497" s="50">
        <f>+VLOOKUP(Tabla1[[#This Row],[concatenar]],IG!$M$3:$W$1908,3,FALSE)</f>
        <v>0</v>
      </c>
      <c r="Q2497" s="103">
        <f>+VLOOKUP(Tabla1[[#This Row],[concatenar]],IG!$M$3:$W$1908,8,FALSE)</f>
        <v>0</v>
      </c>
      <c r="R2497" s="97">
        <f>+VLOOKUP(Tabla1[[#This Row],[concatenar]],IG!$M$3:$W$1908,9,FALSE)</f>
        <v>0</v>
      </c>
      <c r="S2497" s="136">
        <f>+VLOOKUP(Tabla1[[#This Row],[concatenar]],IG!$M$3:$W$1908,10,FALSE)</f>
        <v>0</v>
      </c>
      <c r="T2497" s="137">
        <f>+VLOOKUP(Tabla1[[#This Row],[concatenar]],IG!$M$3:$W$1908,11,FALSE)</f>
        <v>0</v>
      </c>
      <c r="U2497" s="130"/>
      <c r="V2497" s="138"/>
      <c r="W2497" s="130"/>
      <c r="X2497" s="29"/>
      <c r="Y2497" s="139">
        <f>ROUND(Tabla1[[#This Row],[VALOR UNITARIO SEGUIMIENTO FINANCIERO
2024]]*Tabla1[[#This Row],[MET AFECTADA PORLA GLOSA
RECURSOS 2024]]*Tabla1[[#This Row],[Porcentaje de Glosa]],0)</f>
        <v>0</v>
      </c>
      <c r="Z2497" s="51">
        <f>ROUND(Tabla1[[#This Row],[VALOR UNITARIO SEGUIMIENTO FINANCIERO
2025]]*Tabla1[[#This Row],[META AFECTADA PORLA GLOSA
RECURSOS 2025]]*Tabla1[[#This Row],[Porcentaje de Glosa]],0)</f>
        <v>0</v>
      </c>
      <c r="AA2497" s="51">
        <f>ROUND(Tabla1[[#This Row],[VALOR DE LA GLOSA 2024]]+Tabla1[[#This Row],[VALOR DE LA GLOSA 2025]],0)</f>
        <v>0</v>
      </c>
      <c r="AB2497" s="56"/>
      <c r="AC2497" s="130"/>
      <c r="AD2497" s="140"/>
      <c r="AE2497" s="130"/>
      <c r="AF2497" s="140">
        <f>ROUND(Tabla1[[#This Row],[VALOR TOTAL DE LA GLOSA]]-Tabla1[[#This Row],[Valor soportado por la Subred]],0)</f>
        <v>0</v>
      </c>
      <c r="AG2497" s="130"/>
      <c r="AH2497" s="130"/>
      <c r="AI2497" s="140">
        <f>ROUND(Tabla1[[#This Row],[VALOR GLOSA DEFINITIVA]]-Tabla1[[#This Row],[VALOR LEVANTADO EN LIQUIDACION]],0)</f>
        <v>0</v>
      </c>
    </row>
    <row r="2498" spans="2:35" s="32" customFormat="1" ht="87.6" hidden="1" customHeight="1" x14ac:dyDescent="0.25">
      <c r="B2498" s="131"/>
      <c r="C2498" s="132"/>
      <c r="D2498" s="131"/>
      <c r="E2498" s="133" t="str">
        <f>+Tabla1[[#This Row],[CODIGO ACTIVIDAD EN PPP Y LINEAMIENTO]]&amp;Tabla1[[#This Row],[ENTORNO/COMPONENTE]]</f>
        <v/>
      </c>
      <c r="F2498" s="134">
        <f>+VLOOKUP(Tabla1[[#This Row],[Columna1]],IG!$D$3:$L$1908,3,FALSE)</f>
        <v>0</v>
      </c>
      <c r="G2498" s="134">
        <f>+VLOOKUP(Tabla1[[#This Row],[Columna1]],IG!$D$3:$W$1908,4,FALSE)</f>
        <v>0</v>
      </c>
      <c r="H2498" s="134">
        <f>+VLOOKUP(Tabla1[[#This Row],[Columna1]],IG!$D$3:$W$1908,5,FALSE)</f>
        <v>0</v>
      </c>
      <c r="I2498" s="134">
        <f>+VLOOKUP(Tabla1[[#This Row],[Columna1]],IG!$D$3:$W$1908,6,FALSE)</f>
        <v>0</v>
      </c>
      <c r="J2498" s="134">
        <f>+VLOOKUP(Tabla1[[#This Row],[Columna1]],IG!$D$3:$W$1908,7,FALSE)</f>
        <v>0</v>
      </c>
      <c r="K2498" s="130"/>
      <c r="L2498" s="131"/>
      <c r="M2498" s="133" t="str">
        <f>+Tabla1[[#This Row],[Columna1]]&amp;Tabla1[[#This Row],[LOCALIDAD]]&amp;Tabla1[[#This Row],[MES]]</f>
        <v/>
      </c>
      <c r="N2498" s="29"/>
      <c r="O2498" s="135">
        <f>+VLOOKUP(Tabla1[[#This Row],[concatenar]],IG!$M$3:$W$1908,2,FALSE)</f>
        <v>0</v>
      </c>
      <c r="P2498" s="50">
        <f>+VLOOKUP(Tabla1[[#This Row],[concatenar]],IG!$M$3:$W$1908,3,FALSE)</f>
        <v>0</v>
      </c>
      <c r="Q2498" s="103">
        <f>+VLOOKUP(Tabla1[[#This Row],[concatenar]],IG!$M$3:$W$1908,8,FALSE)</f>
        <v>0</v>
      </c>
      <c r="R2498" s="97">
        <f>+VLOOKUP(Tabla1[[#This Row],[concatenar]],IG!$M$3:$W$1908,9,FALSE)</f>
        <v>0</v>
      </c>
      <c r="S2498" s="136">
        <f>+VLOOKUP(Tabla1[[#This Row],[concatenar]],IG!$M$3:$W$1908,10,FALSE)</f>
        <v>0</v>
      </c>
      <c r="T2498" s="137">
        <f>+VLOOKUP(Tabla1[[#This Row],[concatenar]],IG!$M$3:$W$1908,11,FALSE)</f>
        <v>0</v>
      </c>
      <c r="U2498" s="130"/>
      <c r="V2498" s="138"/>
      <c r="W2498" s="130"/>
      <c r="X2498" s="29"/>
      <c r="Y2498" s="139">
        <f>ROUND(Tabla1[[#This Row],[VALOR UNITARIO SEGUIMIENTO FINANCIERO
2024]]*Tabla1[[#This Row],[MET AFECTADA PORLA GLOSA
RECURSOS 2024]]*Tabla1[[#This Row],[Porcentaje de Glosa]],0)</f>
        <v>0</v>
      </c>
      <c r="Z2498" s="51">
        <f>ROUND(Tabla1[[#This Row],[VALOR UNITARIO SEGUIMIENTO FINANCIERO
2025]]*Tabla1[[#This Row],[META AFECTADA PORLA GLOSA
RECURSOS 2025]]*Tabla1[[#This Row],[Porcentaje de Glosa]],0)</f>
        <v>0</v>
      </c>
      <c r="AA2498" s="51">
        <f>ROUND(Tabla1[[#This Row],[VALOR DE LA GLOSA 2024]]+Tabla1[[#This Row],[VALOR DE LA GLOSA 2025]],0)</f>
        <v>0</v>
      </c>
      <c r="AB2498" s="56"/>
      <c r="AC2498" s="130"/>
      <c r="AD2498" s="140"/>
      <c r="AE2498" s="130"/>
      <c r="AF2498" s="140">
        <f>ROUND(Tabla1[[#This Row],[VALOR TOTAL DE LA GLOSA]]-Tabla1[[#This Row],[Valor soportado por la Subred]],0)</f>
        <v>0</v>
      </c>
      <c r="AG2498" s="130"/>
      <c r="AH2498" s="130"/>
      <c r="AI2498" s="140">
        <f>ROUND(Tabla1[[#This Row],[VALOR GLOSA DEFINITIVA]]-Tabla1[[#This Row],[VALOR LEVANTADO EN LIQUIDACION]],0)</f>
        <v>0</v>
      </c>
    </row>
    <row r="2499" spans="2:35" s="32" customFormat="1" ht="87.6" hidden="1" customHeight="1" x14ac:dyDescent="0.25">
      <c r="B2499" s="131"/>
      <c r="C2499" s="132"/>
      <c r="D2499" s="131"/>
      <c r="E2499" s="133" t="str">
        <f>+Tabla1[[#This Row],[CODIGO ACTIVIDAD EN PPP Y LINEAMIENTO]]&amp;Tabla1[[#This Row],[ENTORNO/COMPONENTE]]</f>
        <v/>
      </c>
      <c r="F2499" s="134">
        <f>+VLOOKUP(Tabla1[[#This Row],[Columna1]],IG!$D$3:$L$1908,3,FALSE)</f>
        <v>0</v>
      </c>
      <c r="G2499" s="134">
        <f>+VLOOKUP(Tabla1[[#This Row],[Columna1]],IG!$D$3:$W$1908,4,FALSE)</f>
        <v>0</v>
      </c>
      <c r="H2499" s="134">
        <f>+VLOOKUP(Tabla1[[#This Row],[Columna1]],IG!$D$3:$W$1908,5,FALSE)</f>
        <v>0</v>
      </c>
      <c r="I2499" s="134">
        <f>+VLOOKUP(Tabla1[[#This Row],[Columna1]],IG!$D$3:$W$1908,6,FALSE)</f>
        <v>0</v>
      </c>
      <c r="J2499" s="134">
        <f>+VLOOKUP(Tabla1[[#This Row],[Columna1]],IG!$D$3:$W$1908,7,FALSE)</f>
        <v>0</v>
      </c>
      <c r="K2499" s="130"/>
      <c r="L2499" s="131"/>
      <c r="M2499" s="133" t="str">
        <f>+Tabla1[[#This Row],[Columna1]]&amp;Tabla1[[#This Row],[LOCALIDAD]]&amp;Tabla1[[#This Row],[MES]]</f>
        <v/>
      </c>
      <c r="N2499" s="29"/>
      <c r="O2499" s="135">
        <f>+VLOOKUP(Tabla1[[#This Row],[concatenar]],IG!$M$3:$W$1908,2,FALSE)</f>
        <v>0</v>
      </c>
      <c r="P2499" s="50">
        <f>+VLOOKUP(Tabla1[[#This Row],[concatenar]],IG!$M$3:$W$1908,3,FALSE)</f>
        <v>0</v>
      </c>
      <c r="Q2499" s="103">
        <f>+VLOOKUP(Tabla1[[#This Row],[concatenar]],IG!$M$3:$W$1908,8,FALSE)</f>
        <v>0</v>
      </c>
      <c r="R2499" s="97">
        <f>+VLOOKUP(Tabla1[[#This Row],[concatenar]],IG!$M$3:$W$1908,9,FALSE)</f>
        <v>0</v>
      </c>
      <c r="S2499" s="136">
        <f>+VLOOKUP(Tabla1[[#This Row],[concatenar]],IG!$M$3:$W$1908,10,FALSE)</f>
        <v>0</v>
      </c>
      <c r="T2499" s="137">
        <f>+VLOOKUP(Tabla1[[#This Row],[concatenar]],IG!$M$3:$W$1908,11,FALSE)</f>
        <v>0</v>
      </c>
      <c r="U2499" s="130"/>
      <c r="V2499" s="138"/>
      <c r="W2499" s="130"/>
      <c r="X2499" s="29"/>
      <c r="Y2499" s="139">
        <f>ROUND(Tabla1[[#This Row],[VALOR UNITARIO SEGUIMIENTO FINANCIERO
2024]]*Tabla1[[#This Row],[MET AFECTADA PORLA GLOSA
RECURSOS 2024]]*Tabla1[[#This Row],[Porcentaje de Glosa]],0)</f>
        <v>0</v>
      </c>
      <c r="Z2499" s="51">
        <f>ROUND(Tabla1[[#This Row],[VALOR UNITARIO SEGUIMIENTO FINANCIERO
2025]]*Tabla1[[#This Row],[META AFECTADA PORLA GLOSA
RECURSOS 2025]]*Tabla1[[#This Row],[Porcentaje de Glosa]],0)</f>
        <v>0</v>
      </c>
      <c r="AA2499" s="51">
        <f>ROUND(Tabla1[[#This Row],[VALOR DE LA GLOSA 2024]]+Tabla1[[#This Row],[VALOR DE LA GLOSA 2025]],0)</f>
        <v>0</v>
      </c>
      <c r="AB2499" s="56"/>
      <c r="AC2499" s="130"/>
      <c r="AD2499" s="140"/>
      <c r="AE2499" s="130"/>
      <c r="AF2499" s="140">
        <f>ROUND(Tabla1[[#This Row],[VALOR TOTAL DE LA GLOSA]]-Tabla1[[#This Row],[Valor soportado por la Subred]],0)</f>
        <v>0</v>
      </c>
      <c r="AG2499" s="130"/>
      <c r="AH2499" s="130"/>
      <c r="AI2499" s="140">
        <f>ROUND(Tabla1[[#This Row],[VALOR GLOSA DEFINITIVA]]-Tabla1[[#This Row],[VALOR LEVANTADO EN LIQUIDACION]],0)</f>
        <v>0</v>
      </c>
    </row>
    <row r="2500" spans="2:35" s="32" customFormat="1" ht="87.6" hidden="1" customHeight="1" x14ac:dyDescent="0.25">
      <c r="B2500" s="131"/>
      <c r="C2500" s="132"/>
      <c r="D2500" s="131"/>
      <c r="E2500" s="133" t="str">
        <f>+Tabla1[[#This Row],[CODIGO ACTIVIDAD EN PPP Y LINEAMIENTO]]&amp;Tabla1[[#This Row],[ENTORNO/COMPONENTE]]</f>
        <v/>
      </c>
      <c r="F2500" s="134">
        <f>+VLOOKUP(Tabla1[[#This Row],[Columna1]],IG!$D$3:$L$1908,3,FALSE)</f>
        <v>0</v>
      </c>
      <c r="G2500" s="134">
        <f>+VLOOKUP(Tabla1[[#This Row],[Columna1]],IG!$D$3:$W$1908,4,FALSE)</f>
        <v>0</v>
      </c>
      <c r="H2500" s="134">
        <f>+VLOOKUP(Tabla1[[#This Row],[Columna1]],IG!$D$3:$W$1908,5,FALSE)</f>
        <v>0</v>
      </c>
      <c r="I2500" s="134">
        <f>+VLOOKUP(Tabla1[[#This Row],[Columna1]],IG!$D$3:$W$1908,6,FALSE)</f>
        <v>0</v>
      </c>
      <c r="J2500" s="134">
        <f>+VLOOKUP(Tabla1[[#This Row],[Columna1]],IG!$D$3:$W$1908,7,FALSE)</f>
        <v>0</v>
      </c>
      <c r="K2500" s="130"/>
      <c r="L2500" s="131"/>
      <c r="M2500" s="133" t="str">
        <f>+Tabla1[[#This Row],[Columna1]]&amp;Tabla1[[#This Row],[LOCALIDAD]]&amp;Tabla1[[#This Row],[MES]]</f>
        <v/>
      </c>
      <c r="N2500" s="29"/>
      <c r="O2500" s="135">
        <f>+VLOOKUP(Tabla1[[#This Row],[concatenar]],IG!$M$3:$W$1908,2,FALSE)</f>
        <v>0</v>
      </c>
      <c r="P2500" s="50">
        <f>+VLOOKUP(Tabla1[[#This Row],[concatenar]],IG!$M$3:$W$1908,3,FALSE)</f>
        <v>0</v>
      </c>
      <c r="Q2500" s="103">
        <f>+VLOOKUP(Tabla1[[#This Row],[concatenar]],IG!$M$3:$W$1908,8,FALSE)</f>
        <v>0</v>
      </c>
      <c r="R2500" s="97">
        <f>+VLOOKUP(Tabla1[[#This Row],[concatenar]],IG!$M$3:$W$1908,9,FALSE)</f>
        <v>0</v>
      </c>
      <c r="S2500" s="136">
        <f>+VLOOKUP(Tabla1[[#This Row],[concatenar]],IG!$M$3:$W$1908,10,FALSE)</f>
        <v>0</v>
      </c>
      <c r="T2500" s="137">
        <f>+VLOOKUP(Tabla1[[#This Row],[concatenar]],IG!$M$3:$W$1908,11,FALSE)</f>
        <v>0</v>
      </c>
      <c r="U2500" s="130"/>
      <c r="V2500" s="138"/>
      <c r="W2500" s="130"/>
      <c r="X2500" s="29"/>
      <c r="Y2500" s="139">
        <f>ROUND(Tabla1[[#This Row],[VALOR UNITARIO SEGUIMIENTO FINANCIERO
2024]]*Tabla1[[#This Row],[MET AFECTADA PORLA GLOSA
RECURSOS 2024]]*Tabla1[[#This Row],[Porcentaje de Glosa]],0)</f>
        <v>0</v>
      </c>
      <c r="Z2500" s="51">
        <f>ROUND(Tabla1[[#This Row],[VALOR UNITARIO SEGUIMIENTO FINANCIERO
2025]]*Tabla1[[#This Row],[META AFECTADA PORLA GLOSA
RECURSOS 2025]]*Tabla1[[#This Row],[Porcentaje de Glosa]],0)</f>
        <v>0</v>
      </c>
      <c r="AA2500" s="51">
        <f>ROUND(Tabla1[[#This Row],[VALOR DE LA GLOSA 2024]]+Tabla1[[#This Row],[VALOR DE LA GLOSA 2025]],0)</f>
        <v>0</v>
      </c>
      <c r="AB2500" s="56"/>
      <c r="AC2500" s="130"/>
      <c r="AD2500" s="140"/>
      <c r="AE2500" s="130"/>
      <c r="AF2500" s="140">
        <f>ROUND(Tabla1[[#This Row],[VALOR TOTAL DE LA GLOSA]]-Tabla1[[#This Row],[Valor soportado por la Subred]],0)</f>
        <v>0</v>
      </c>
      <c r="AG2500" s="130"/>
      <c r="AH2500" s="130"/>
      <c r="AI2500" s="140">
        <f>ROUND(Tabla1[[#This Row],[VALOR GLOSA DEFINITIVA]]-Tabla1[[#This Row],[VALOR LEVANTADO EN LIQUIDACION]],0)</f>
        <v>0</v>
      </c>
    </row>
    <row r="2501" spans="2:35" s="32" customFormat="1" ht="87.6" hidden="1" customHeight="1" x14ac:dyDescent="0.25">
      <c r="B2501" s="131"/>
      <c r="C2501" s="132"/>
      <c r="D2501" s="131"/>
      <c r="E2501" s="133" t="str">
        <f>+Tabla1[[#This Row],[CODIGO ACTIVIDAD EN PPP Y LINEAMIENTO]]&amp;Tabla1[[#This Row],[ENTORNO/COMPONENTE]]</f>
        <v/>
      </c>
      <c r="F2501" s="134">
        <f>+VLOOKUP(Tabla1[[#This Row],[Columna1]],IG!$D$3:$L$1908,3,FALSE)</f>
        <v>0</v>
      </c>
      <c r="G2501" s="134">
        <f>+VLOOKUP(Tabla1[[#This Row],[Columna1]],IG!$D$3:$W$1908,4,FALSE)</f>
        <v>0</v>
      </c>
      <c r="H2501" s="134">
        <f>+VLOOKUP(Tabla1[[#This Row],[Columna1]],IG!$D$3:$W$1908,5,FALSE)</f>
        <v>0</v>
      </c>
      <c r="I2501" s="134">
        <f>+VLOOKUP(Tabla1[[#This Row],[Columna1]],IG!$D$3:$W$1908,6,FALSE)</f>
        <v>0</v>
      </c>
      <c r="J2501" s="134">
        <f>+VLOOKUP(Tabla1[[#This Row],[Columna1]],IG!$D$3:$W$1908,7,FALSE)</f>
        <v>0</v>
      </c>
      <c r="K2501" s="130"/>
      <c r="L2501" s="131"/>
      <c r="M2501" s="133" t="str">
        <f>+Tabla1[[#This Row],[Columna1]]&amp;Tabla1[[#This Row],[LOCALIDAD]]&amp;Tabla1[[#This Row],[MES]]</f>
        <v/>
      </c>
      <c r="N2501" s="29"/>
      <c r="O2501" s="135">
        <f>+VLOOKUP(Tabla1[[#This Row],[concatenar]],IG!$M$3:$W$1908,2,FALSE)</f>
        <v>0</v>
      </c>
      <c r="P2501" s="50">
        <f>+VLOOKUP(Tabla1[[#This Row],[concatenar]],IG!$M$3:$W$1908,3,FALSE)</f>
        <v>0</v>
      </c>
      <c r="Q2501" s="103">
        <f>+VLOOKUP(Tabla1[[#This Row],[concatenar]],IG!$M$3:$W$1908,8,FALSE)</f>
        <v>0</v>
      </c>
      <c r="R2501" s="97">
        <f>+VLOOKUP(Tabla1[[#This Row],[concatenar]],IG!$M$3:$W$1908,9,FALSE)</f>
        <v>0</v>
      </c>
      <c r="S2501" s="136">
        <f>+VLOOKUP(Tabla1[[#This Row],[concatenar]],IG!$M$3:$W$1908,10,FALSE)</f>
        <v>0</v>
      </c>
      <c r="T2501" s="137">
        <f>+VLOOKUP(Tabla1[[#This Row],[concatenar]],IG!$M$3:$W$1908,11,FALSE)</f>
        <v>0</v>
      </c>
      <c r="U2501" s="130"/>
      <c r="V2501" s="138"/>
      <c r="W2501" s="130"/>
      <c r="X2501" s="29"/>
      <c r="Y2501" s="139">
        <f>ROUND(Tabla1[[#This Row],[VALOR UNITARIO SEGUIMIENTO FINANCIERO
2024]]*Tabla1[[#This Row],[MET AFECTADA PORLA GLOSA
RECURSOS 2024]]*Tabla1[[#This Row],[Porcentaje de Glosa]],0)</f>
        <v>0</v>
      </c>
      <c r="Z2501" s="51">
        <f>ROUND(Tabla1[[#This Row],[VALOR UNITARIO SEGUIMIENTO FINANCIERO
2025]]*Tabla1[[#This Row],[META AFECTADA PORLA GLOSA
RECURSOS 2025]]*Tabla1[[#This Row],[Porcentaje de Glosa]],0)</f>
        <v>0</v>
      </c>
      <c r="AA2501" s="51">
        <f>ROUND(Tabla1[[#This Row],[VALOR DE LA GLOSA 2024]]+Tabla1[[#This Row],[VALOR DE LA GLOSA 2025]],0)</f>
        <v>0</v>
      </c>
      <c r="AB2501" s="56"/>
      <c r="AC2501" s="130"/>
      <c r="AD2501" s="140"/>
      <c r="AE2501" s="130"/>
      <c r="AF2501" s="140">
        <f>ROUND(Tabla1[[#This Row],[VALOR TOTAL DE LA GLOSA]]-Tabla1[[#This Row],[Valor soportado por la Subred]],0)</f>
        <v>0</v>
      </c>
      <c r="AG2501" s="130"/>
      <c r="AH2501" s="130"/>
      <c r="AI2501" s="140">
        <f>ROUND(Tabla1[[#This Row],[VALOR GLOSA DEFINITIVA]]-Tabla1[[#This Row],[VALOR LEVANTADO EN LIQUIDACION]],0)</f>
        <v>0</v>
      </c>
    </row>
    <row r="2502" spans="2:35" s="32" customFormat="1" ht="87.6" hidden="1" customHeight="1" x14ac:dyDescent="0.25">
      <c r="B2502" s="131"/>
      <c r="C2502" s="132"/>
      <c r="D2502" s="131"/>
      <c r="E2502" s="133" t="str">
        <f>+Tabla1[[#This Row],[CODIGO ACTIVIDAD EN PPP Y LINEAMIENTO]]&amp;Tabla1[[#This Row],[ENTORNO/COMPONENTE]]</f>
        <v/>
      </c>
      <c r="F2502" s="134">
        <f>+VLOOKUP(Tabla1[[#This Row],[Columna1]],IG!$D$3:$L$1908,3,FALSE)</f>
        <v>0</v>
      </c>
      <c r="G2502" s="134">
        <f>+VLOOKUP(Tabla1[[#This Row],[Columna1]],IG!$D$3:$W$1908,4,FALSE)</f>
        <v>0</v>
      </c>
      <c r="H2502" s="134">
        <f>+VLOOKUP(Tabla1[[#This Row],[Columna1]],IG!$D$3:$W$1908,5,FALSE)</f>
        <v>0</v>
      </c>
      <c r="I2502" s="134">
        <f>+VLOOKUP(Tabla1[[#This Row],[Columna1]],IG!$D$3:$W$1908,6,FALSE)</f>
        <v>0</v>
      </c>
      <c r="J2502" s="134">
        <f>+VLOOKUP(Tabla1[[#This Row],[Columna1]],IG!$D$3:$W$1908,7,FALSE)</f>
        <v>0</v>
      </c>
      <c r="K2502" s="130"/>
      <c r="L2502" s="131"/>
      <c r="M2502" s="133" t="str">
        <f>+Tabla1[[#This Row],[Columna1]]&amp;Tabla1[[#This Row],[LOCALIDAD]]&amp;Tabla1[[#This Row],[MES]]</f>
        <v/>
      </c>
      <c r="N2502" s="29"/>
      <c r="O2502" s="135">
        <f>+VLOOKUP(Tabla1[[#This Row],[concatenar]],IG!$M$3:$W$1908,2,FALSE)</f>
        <v>0</v>
      </c>
      <c r="P2502" s="50">
        <f>+VLOOKUP(Tabla1[[#This Row],[concatenar]],IG!$M$3:$W$1908,3,FALSE)</f>
        <v>0</v>
      </c>
      <c r="Q2502" s="103">
        <f>+VLOOKUP(Tabla1[[#This Row],[concatenar]],IG!$M$3:$W$1908,8,FALSE)</f>
        <v>0</v>
      </c>
      <c r="R2502" s="97">
        <f>+VLOOKUP(Tabla1[[#This Row],[concatenar]],IG!$M$3:$W$1908,9,FALSE)</f>
        <v>0</v>
      </c>
      <c r="S2502" s="136">
        <f>+VLOOKUP(Tabla1[[#This Row],[concatenar]],IG!$M$3:$W$1908,10,FALSE)</f>
        <v>0</v>
      </c>
      <c r="T2502" s="137">
        <f>+VLOOKUP(Tabla1[[#This Row],[concatenar]],IG!$M$3:$W$1908,11,FALSE)</f>
        <v>0</v>
      </c>
      <c r="U2502" s="130"/>
      <c r="V2502" s="138"/>
      <c r="W2502" s="130"/>
      <c r="X2502" s="29"/>
      <c r="Y2502" s="139">
        <f>ROUND(Tabla1[[#This Row],[VALOR UNITARIO SEGUIMIENTO FINANCIERO
2024]]*Tabla1[[#This Row],[MET AFECTADA PORLA GLOSA
RECURSOS 2024]]*Tabla1[[#This Row],[Porcentaje de Glosa]],0)</f>
        <v>0</v>
      </c>
      <c r="Z2502" s="51">
        <f>ROUND(Tabla1[[#This Row],[VALOR UNITARIO SEGUIMIENTO FINANCIERO
2025]]*Tabla1[[#This Row],[META AFECTADA PORLA GLOSA
RECURSOS 2025]]*Tabla1[[#This Row],[Porcentaje de Glosa]],0)</f>
        <v>0</v>
      </c>
      <c r="AA2502" s="51">
        <f>ROUND(Tabla1[[#This Row],[VALOR DE LA GLOSA 2024]]+Tabla1[[#This Row],[VALOR DE LA GLOSA 2025]],0)</f>
        <v>0</v>
      </c>
      <c r="AB2502" s="56"/>
      <c r="AC2502" s="130"/>
      <c r="AD2502" s="140"/>
      <c r="AE2502" s="130"/>
      <c r="AF2502" s="140">
        <f>ROUND(Tabla1[[#This Row],[VALOR TOTAL DE LA GLOSA]]-Tabla1[[#This Row],[Valor soportado por la Subred]],0)</f>
        <v>0</v>
      </c>
      <c r="AG2502" s="130"/>
      <c r="AH2502" s="130"/>
      <c r="AI2502" s="140">
        <f>ROUND(Tabla1[[#This Row],[VALOR GLOSA DEFINITIVA]]-Tabla1[[#This Row],[VALOR LEVANTADO EN LIQUIDACION]],0)</f>
        <v>0</v>
      </c>
    </row>
    <row r="2503" spans="2:35" s="32" customFormat="1" ht="87.6" hidden="1" customHeight="1" x14ac:dyDescent="0.25">
      <c r="B2503" s="131"/>
      <c r="C2503" s="132"/>
      <c r="D2503" s="131"/>
      <c r="E2503" s="133" t="str">
        <f>+Tabla1[[#This Row],[CODIGO ACTIVIDAD EN PPP Y LINEAMIENTO]]&amp;Tabla1[[#This Row],[ENTORNO/COMPONENTE]]</f>
        <v/>
      </c>
      <c r="F2503" s="134">
        <f>+VLOOKUP(Tabla1[[#This Row],[Columna1]],IG!$D$3:$L$1908,3,FALSE)</f>
        <v>0</v>
      </c>
      <c r="G2503" s="134">
        <f>+VLOOKUP(Tabla1[[#This Row],[Columna1]],IG!$D$3:$W$1908,4,FALSE)</f>
        <v>0</v>
      </c>
      <c r="H2503" s="134">
        <f>+VLOOKUP(Tabla1[[#This Row],[Columna1]],IG!$D$3:$W$1908,5,FALSE)</f>
        <v>0</v>
      </c>
      <c r="I2503" s="134">
        <f>+VLOOKUP(Tabla1[[#This Row],[Columna1]],IG!$D$3:$W$1908,6,FALSE)</f>
        <v>0</v>
      </c>
      <c r="J2503" s="134">
        <f>+VLOOKUP(Tabla1[[#This Row],[Columna1]],IG!$D$3:$W$1908,7,FALSE)</f>
        <v>0</v>
      </c>
      <c r="K2503" s="130"/>
      <c r="L2503" s="131"/>
      <c r="M2503" s="133" t="str">
        <f>+Tabla1[[#This Row],[Columna1]]&amp;Tabla1[[#This Row],[LOCALIDAD]]&amp;Tabla1[[#This Row],[MES]]</f>
        <v/>
      </c>
      <c r="N2503" s="29"/>
      <c r="O2503" s="135">
        <f>+VLOOKUP(Tabla1[[#This Row],[concatenar]],IG!$M$3:$W$1908,2,FALSE)</f>
        <v>0</v>
      </c>
      <c r="P2503" s="50">
        <f>+VLOOKUP(Tabla1[[#This Row],[concatenar]],IG!$M$3:$W$1908,3,FALSE)</f>
        <v>0</v>
      </c>
      <c r="Q2503" s="103">
        <f>+VLOOKUP(Tabla1[[#This Row],[concatenar]],IG!$M$3:$W$1908,8,FALSE)</f>
        <v>0</v>
      </c>
      <c r="R2503" s="97">
        <f>+VLOOKUP(Tabla1[[#This Row],[concatenar]],IG!$M$3:$W$1908,9,FALSE)</f>
        <v>0</v>
      </c>
      <c r="S2503" s="136">
        <f>+VLOOKUP(Tabla1[[#This Row],[concatenar]],IG!$M$3:$W$1908,10,FALSE)</f>
        <v>0</v>
      </c>
      <c r="T2503" s="137">
        <f>+VLOOKUP(Tabla1[[#This Row],[concatenar]],IG!$M$3:$W$1908,11,FALSE)</f>
        <v>0</v>
      </c>
      <c r="U2503" s="130"/>
      <c r="V2503" s="138"/>
      <c r="W2503" s="130"/>
      <c r="X2503" s="29"/>
      <c r="Y2503" s="139">
        <f>ROUND(Tabla1[[#This Row],[VALOR UNITARIO SEGUIMIENTO FINANCIERO
2024]]*Tabla1[[#This Row],[MET AFECTADA PORLA GLOSA
RECURSOS 2024]]*Tabla1[[#This Row],[Porcentaje de Glosa]],0)</f>
        <v>0</v>
      </c>
      <c r="Z2503" s="51">
        <f>ROUND(Tabla1[[#This Row],[VALOR UNITARIO SEGUIMIENTO FINANCIERO
2025]]*Tabla1[[#This Row],[META AFECTADA PORLA GLOSA
RECURSOS 2025]]*Tabla1[[#This Row],[Porcentaje de Glosa]],0)</f>
        <v>0</v>
      </c>
      <c r="AA2503" s="51">
        <f>ROUND(Tabla1[[#This Row],[VALOR DE LA GLOSA 2024]]+Tabla1[[#This Row],[VALOR DE LA GLOSA 2025]],0)</f>
        <v>0</v>
      </c>
      <c r="AB2503" s="56"/>
      <c r="AC2503" s="130"/>
      <c r="AD2503" s="140"/>
      <c r="AE2503" s="130"/>
      <c r="AF2503" s="140">
        <f>ROUND(Tabla1[[#This Row],[VALOR TOTAL DE LA GLOSA]]-Tabla1[[#This Row],[Valor soportado por la Subred]],0)</f>
        <v>0</v>
      </c>
      <c r="AG2503" s="130"/>
      <c r="AH2503" s="130"/>
      <c r="AI2503" s="140">
        <f>ROUND(Tabla1[[#This Row],[VALOR GLOSA DEFINITIVA]]-Tabla1[[#This Row],[VALOR LEVANTADO EN LIQUIDACION]],0)</f>
        <v>0</v>
      </c>
    </row>
    <row r="2504" spans="2:35" s="32" customFormat="1" ht="87.6" hidden="1" customHeight="1" x14ac:dyDescent="0.25">
      <c r="B2504" s="131"/>
      <c r="C2504" s="132"/>
      <c r="D2504" s="131"/>
      <c r="E2504" s="133" t="str">
        <f>+Tabla1[[#This Row],[CODIGO ACTIVIDAD EN PPP Y LINEAMIENTO]]&amp;Tabla1[[#This Row],[ENTORNO/COMPONENTE]]</f>
        <v/>
      </c>
      <c r="F2504" s="134">
        <f>+VLOOKUP(Tabla1[[#This Row],[Columna1]],IG!$D$3:$L$1908,3,FALSE)</f>
        <v>0</v>
      </c>
      <c r="G2504" s="134">
        <f>+VLOOKUP(Tabla1[[#This Row],[Columna1]],IG!$D$3:$W$1908,4,FALSE)</f>
        <v>0</v>
      </c>
      <c r="H2504" s="134">
        <f>+VLOOKUP(Tabla1[[#This Row],[Columna1]],IG!$D$3:$W$1908,5,FALSE)</f>
        <v>0</v>
      </c>
      <c r="I2504" s="134">
        <f>+VLOOKUP(Tabla1[[#This Row],[Columna1]],IG!$D$3:$W$1908,6,FALSE)</f>
        <v>0</v>
      </c>
      <c r="J2504" s="134">
        <f>+VLOOKUP(Tabla1[[#This Row],[Columna1]],IG!$D$3:$W$1908,7,FALSE)</f>
        <v>0</v>
      </c>
      <c r="K2504" s="130"/>
      <c r="L2504" s="131"/>
      <c r="M2504" s="133" t="str">
        <f>+Tabla1[[#This Row],[Columna1]]&amp;Tabla1[[#This Row],[LOCALIDAD]]&amp;Tabla1[[#This Row],[MES]]</f>
        <v/>
      </c>
      <c r="N2504" s="29"/>
      <c r="O2504" s="135">
        <f>+VLOOKUP(Tabla1[[#This Row],[concatenar]],IG!$M$3:$W$1908,2,FALSE)</f>
        <v>0</v>
      </c>
      <c r="P2504" s="50">
        <f>+VLOOKUP(Tabla1[[#This Row],[concatenar]],IG!$M$3:$W$1908,3,FALSE)</f>
        <v>0</v>
      </c>
      <c r="Q2504" s="103">
        <f>+VLOOKUP(Tabla1[[#This Row],[concatenar]],IG!$M$3:$W$1908,8,FALSE)</f>
        <v>0</v>
      </c>
      <c r="R2504" s="97">
        <f>+VLOOKUP(Tabla1[[#This Row],[concatenar]],IG!$M$3:$W$1908,9,FALSE)</f>
        <v>0</v>
      </c>
      <c r="S2504" s="136">
        <f>+VLOOKUP(Tabla1[[#This Row],[concatenar]],IG!$M$3:$W$1908,10,FALSE)</f>
        <v>0</v>
      </c>
      <c r="T2504" s="137">
        <f>+VLOOKUP(Tabla1[[#This Row],[concatenar]],IG!$M$3:$W$1908,11,FALSE)</f>
        <v>0</v>
      </c>
      <c r="U2504" s="130"/>
      <c r="V2504" s="138"/>
      <c r="W2504" s="130"/>
      <c r="X2504" s="29"/>
      <c r="Y2504" s="139">
        <f>ROUND(Tabla1[[#This Row],[VALOR UNITARIO SEGUIMIENTO FINANCIERO
2024]]*Tabla1[[#This Row],[MET AFECTADA PORLA GLOSA
RECURSOS 2024]]*Tabla1[[#This Row],[Porcentaje de Glosa]],0)</f>
        <v>0</v>
      </c>
      <c r="Z2504" s="51">
        <f>ROUND(Tabla1[[#This Row],[VALOR UNITARIO SEGUIMIENTO FINANCIERO
2025]]*Tabla1[[#This Row],[META AFECTADA PORLA GLOSA
RECURSOS 2025]]*Tabla1[[#This Row],[Porcentaje de Glosa]],0)</f>
        <v>0</v>
      </c>
      <c r="AA2504" s="51">
        <f>ROUND(Tabla1[[#This Row],[VALOR DE LA GLOSA 2024]]+Tabla1[[#This Row],[VALOR DE LA GLOSA 2025]],0)</f>
        <v>0</v>
      </c>
      <c r="AB2504" s="56"/>
      <c r="AC2504" s="130"/>
      <c r="AD2504" s="140"/>
      <c r="AE2504" s="130"/>
      <c r="AF2504" s="140">
        <f>ROUND(Tabla1[[#This Row],[VALOR TOTAL DE LA GLOSA]]-Tabla1[[#This Row],[Valor soportado por la Subred]],0)</f>
        <v>0</v>
      </c>
      <c r="AG2504" s="130"/>
      <c r="AH2504" s="130"/>
      <c r="AI2504" s="140">
        <f>ROUND(Tabla1[[#This Row],[VALOR GLOSA DEFINITIVA]]-Tabla1[[#This Row],[VALOR LEVANTADO EN LIQUIDACION]],0)</f>
        <v>0</v>
      </c>
    </row>
    <row r="2505" spans="2:35" s="32" customFormat="1" ht="87.6" hidden="1" customHeight="1" x14ac:dyDescent="0.25">
      <c r="B2505" s="131"/>
      <c r="C2505" s="132"/>
      <c r="D2505" s="131"/>
      <c r="E2505" s="133" t="str">
        <f>+Tabla1[[#This Row],[CODIGO ACTIVIDAD EN PPP Y LINEAMIENTO]]&amp;Tabla1[[#This Row],[ENTORNO/COMPONENTE]]</f>
        <v/>
      </c>
      <c r="F2505" s="134">
        <f>+VLOOKUP(Tabla1[[#This Row],[Columna1]],IG!$D$3:$L$1908,3,FALSE)</f>
        <v>0</v>
      </c>
      <c r="G2505" s="134">
        <f>+VLOOKUP(Tabla1[[#This Row],[Columna1]],IG!$D$3:$W$1908,4,FALSE)</f>
        <v>0</v>
      </c>
      <c r="H2505" s="134">
        <f>+VLOOKUP(Tabla1[[#This Row],[Columna1]],IG!$D$3:$W$1908,5,FALSE)</f>
        <v>0</v>
      </c>
      <c r="I2505" s="134">
        <f>+VLOOKUP(Tabla1[[#This Row],[Columna1]],IG!$D$3:$W$1908,6,FALSE)</f>
        <v>0</v>
      </c>
      <c r="J2505" s="134">
        <f>+VLOOKUP(Tabla1[[#This Row],[Columna1]],IG!$D$3:$W$1908,7,FALSE)</f>
        <v>0</v>
      </c>
      <c r="K2505" s="130"/>
      <c r="L2505" s="131"/>
      <c r="M2505" s="133" t="str">
        <f>+Tabla1[[#This Row],[Columna1]]&amp;Tabla1[[#This Row],[LOCALIDAD]]&amp;Tabla1[[#This Row],[MES]]</f>
        <v/>
      </c>
      <c r="N2505" s="29"/>
      <c r="O2505" s="135">
        <f>+VLOOKUP(Tabla1[[#This Row],[concatenar]],IG!$M$3:$W$1908,2,FALSE)</f>
        <v>0</v>
      </c>
      <c r="P2505" s="50">
        <f>+VLOOKUP(Tabla1[[#This Row],[concatenar]],IG!$M$3:$W$1908,3,FALSE)</f>
        <v>0</v>
      </c>
      <c r="Q2505" s="103">
        <f>+VLOOKUP(Tabla1[[#This Row],[concatenar]],IG!$M$3:$W$1908,8,FALSE)</f>
        <v>0</v>
      </c>
      <c r="R2505" s="97">
        <f>+VLOOKUP(Tabla1[[#This Row],[concatenar]],IG!$M$3:$W$1908,9,FALSE)</f>
        <v>0</v>
      </c>
      <c r="S2505" s="136">
        <f>+VLOOKUP(Tabla1[[#This Row],[concatenar]],IG!$M$3:$W$1908,10,FALSE)</f>
        <v>0</v>
      </c>
      <c r="T2505" s="137">
        <f>+VLOOKUP(Tabla1[[#This Row],[concatenar]],IG!$M$3:$W$1908,11,FALSE)</f>
        <v>0</v>
      </c>
      <c r="U2505" s="130"/>
      <c r="V2505" s="138"/>
      <c r="W2505" s="130"/>
      <c r="X2505" s="29"/>
      <c r="Y2505" s="139">
        <f>ROUND(Tabla1[[#This Row],[VALOR UNITARIO SEGUIMIENTO FINANCIERO
2024]]*Tabla1[[#This Row],[MET AFECTADA PORLA GLOSA
RECURSOS 2024]]*Tabla1[[#This Row],[Porcentaje de Glosa]],0)</f>
        <v>0</v>
      </c>
      <c r="Z2505" s="51">
        <f>ROUND(Tabla1[[#This Row],[VALOR UNITARIO SEGUIMIENTO FINANCIERO
2025]]*Tabla1[[#This Row],[META AFECTADA PORLA GLOSA
RECURSOS 2025]]*Tabla1[[#This Row],[Porcentaje de Glosa]],0)</f>
        <v>0</v>
      </c>
      <c r="AA2505" s="51">
        <f>ROUND(Tabla1[[#This Row],[VALOR DE LA GLOSA 2024]]+Tabla1[[#This Row],[VALOR DE LA GLOSA 2025]],0)</f>
        <v>0</v>
      </c>
      <c r="AB2505" s="56"/>
      <c r="AC2505" s="130"/>
      <c r="AD2505" s="140"/>
      <c r="AE2505" s="130"/>
      <c r="AF2505" s="140">
        <f>ROUND(Tabla1[[#This Row],[VALOR TOTAL DE LA GLOSA]]-Tabla1[[#This Row],[Valor soportado por la Subred]],0)</f>
        <v>0</v>
      </c>
      <c r="AG2505" s="130"/>
      <c r="AH2505" s="130"/>
      <c r="AI2505" s="140">
        <f>ROUND(Tabla1[[#This Row],[VALOR GLOSA DEFINITIVA]]-Tabla1[[#This Row],[VALOR LEVANTADO EN LIQUIDACION]],0)</f>
        <v>0</v>
      </c>
    </row>
    <row r="2506" spans="2:35" s="32" customFormat="1" ht="87.6" hidden="1" customHeight="1" x14ac:dyDescent="0.25">
      <c r="B2506" s="131"/>
      <c r="C2506" s="132"/>
      <c r="D2506" s="131"/>
      <c r="E2506" s="133" t="str">
        <f>+Tabla1[[#This Row],[CODIGO ACTIVIDAD EN PPP Y LINEAMIENTO]]&amp;Tabla1[[#This Row],[ENTORNO/COMPONENTE]]</f>
        <v/>
      </c>
      <c r="F2506" s="134">
        <f>+VLOOKUP(Tabla1[[#This Row],[Columna1]],IG!$D$3:$L$1908,3,FALSE)</f>
        <v>0</v>
      </c>
      <c r="G2506" s="134">
        <f>+VLOOKUP(Tabla1[[#This Row],[Columna1]],IG!$D$3:$W$1908,4,FALSE)</f>
        <v>0</v>
      </c>
      <c r="H2506" s="134">
        <f>+VLOOKUP(Tabla1[[#This Row],[Columna1]],IG!$D$3:$W$1908,5,FALSE)</f>
        <v>0</v>
      </c>
      <c r="I2506" s="134">
        <f>+VLOOKUP(Tabla1[[#This Row],[Columna1]],IG!$D$3:$W$1908,6,FALSE)</f>
        <v>0</v>
      </c>
      <c r="J2506" s="134">
        <f>+VLOOKUP(Tabla1[[#This Row],[Columna1]],IG!$D$3:$W$1908,7,FALSE)</f>
        <v>0</v>
      </c>
      <c r="K2506" s="130"/>
      <c r="L2506" s="131"/>
      <c r="M2506" s="133" t="str">
        <f>+Tabla1[[#This Row],[Columna1]]&amp;Tabla1[[#This Row],[LOCALIDAD]]&amp;Tabla1[[#This Row],[MES]]</f>
        <v/>
      </c>
      <c r="N2506" s="29"/>
      <c r="O2506" s="135">
        <f>+VLOOKUP(Tabla1[[#This Row],[concatenar]],IG!$M$3:$W$1908,2,FALSE)</f>
        <v>0</v>
      </c>
      <c r="P2506" s="50">
        <f>+VLOOKUP(Tabla1[[#This Row],[concatenar]],IG!$M$3:$W$1908,3,FALSE)</f>
        <v>0</v>
      </c>
      <c r="Q2506" s="103">
        <f>+VLOOKUP(Tabla1[[#This Row],[concatenar]],IG!$M$3:$W$1908,8,FALSE)</f>
        <v>0</v>
      </c>
      <c r="R2506" s="97">
        <f>+VLOOKUP(Tabla1[[#This Row],[concatenar]],IG!$M$3:$W$1908,9,FALSE)</f>
        <v>0</v>
      </c>
      <c r="S2506" s="136">
        <f>+VLOOKUP(Tabla1[[#This Row],[concatenar]],IG!$M$3:$W$1908,10,FALSE)</f>
        <v>0</v>
      </c>
      <c r="T2506" s="137">
        <f>+VLOOKUP(Tabla1[[#This Row],[concatenar]],IG!$M$3:$W$1908,11,FALSE)</f>
        <v>0</v>
      </c>
      <c r="U2506" s="130"/>
      <c r="V2506" s="138"/>
      <c r="W2506" s="130"/>
      <c r="X2506" s="29"/>
      <c r="Y2506" s="139">
        <f>ROUND(Tabla1[[#This Row],[VALOR UNITARIO SEGUIMIENTO FINANCIERO
2024]]*Tabla1[[#This Row],[MET AFECTADA PORLA GLOSA
RECURSOS 2024]]*Tabla1[[#This Row],[Porcentaje de Glosa]],0)</f>
        <v>0</v>
      </c>
      <c r="Z2506" s="51">
        <f>ROUND(Tabla1[[#This Row],[VALOR UNITARIO SEGUIMIENTO FINANCIERO
2025]]*Tabla1[[#This Row],[META AFECTADA PORLA GLOSA
RECURSOS 2025]]*Tabla1[[#This Row],[Porcentaje de Glosa]],0)</f>
        <v>0</v>
      </c>
      <c r="AA2506" s="51">
        <f>ROUND(Tabla1[[#This Row],[VALOR DE LA GLOSA 2024]]+Tabla1[[#This Row],[VALOR DE LA GLOSA 2025]],0)</f>
        <v>0</v>
      </c>
      <c r="AB2506" s="56"/>
      <c r="AC2506" s="130"/>
      <c r="AD2506" s="140"/>
      <c r="AE2506" s="130"/>
      <c r="AF2506" s="140">
        <f>ROUND(Tabla1[[#This Row],[VALOR TOTAL DE LA GLOSA]]-Tabla1[[#This Row],[Valor soportado por la Subred]],0)</f>
        <v>0</v>
      </c>
      <c r="AG2506" s="130"/>
      <c r="AH2506" s="130"/>
      <c r="AI2506" s="140">
        <f>ROUND(Tabla1[[#This Row],[VALOR GLOSA DEFINITIVA]]-Tabla1[[#This Row],[VALOR LEVANTADO EN LIQUIDACION]],0)</f>
        <v>0</v>
      </c>
    </row>
    <row r="2507" spans="2:35" s="32" customFormat="1" ht="87.6" hidden="1" customHeight="1" x14ac:dyDescent="0.25">
      <c r="B2507" s="131"/>
      <c r="C2507" s="132"/>
      <c r="D2507" s="131"/>
      <c r="E2507" s="133" t="str">
        <f>+Tabla1[[#This Row],[CODIGO ACTIVIDAD EN PPP Y LINEAMIENTO]]&amp;Tabla1[[#This Row],[ENTORNO/COMPONENTE]]</f>
        <v/>
      </c>
      <c r="F2507" s="134">
        <f>+VLOOKUP(Tabla1[[#This Row],[Columna1]],IG!$D$3:$L$1908,3,FALSE)</f>
        <v>0</v>
      </c>
      <c r="G2507" s="134">
        <f>+VLOOKUP(Tabla1[[#This Row],[Columna1]],IG!$D$3:$W$1908,4,FALSE)</f>
        <v>0</v>
      </c>
      <c r="H2507" s="134">
        <f>+VLOOKUP(Tabla1[[#This Row],[Columna1]],IG!$D$3:$W$1908,5,FALSE)</f>
        <v>0</v>
      </c>
      <c r="I2507" s="134">
        <f>+VLOOKUP(Tabla1[[#This Row],[Columna1]],IG!$D$3:$W$1908,6,FALSE)</f>
        <v>0</v>
      </c>
      <c r="J2507" s="134">
        <f>+VLOOKUP(Tabla1[[#This Row],[Columna1]],IG!$D$3:$W$1908,7,FALSE)</f>
        <v>0</v>
      </c>
      <c r="K2507" s="130"/>
      <c r="L2507" s="131"/>
      <c r="M2507" s="133" t="str">
        <f>+Tabla1[[#This Row],[Columna1]]&amp;Tabla1[[#This Row],[LOCALIDAD]]&amp;Tabla1[[#This Row],[MES]]</f>
        <v/>
      </c>
      <c r="N2507" s="29"/>
      <c r="O2507" s="135">
        <f>+VLOOKUP(Tabla1[[#This Row],[concatenar]],IG!$M$3:$W$1908,2,FALSE)</f>
        <v>0</v>
      </c>
      <c r="P2507" s="50">
        <f>+VLOOKUP(Tabla1[[#This Row],[concatenar]],IG!$M$3:$W$1908,3,FALSE)</f>
        <v>0</v>
      </c>
      <c r="Q2507" s="103">
        <f>+VLOOKUP(Tabla1[[#This Row],[concatenar]],IG!$M$3:$W$1908,8,FALSE)</f>
        <v>0</v>
      </c>
      <c r="R2507" s="97">
        <f>+VLOOKUP(Tabla1[[#This Row],[concatenar]],IG!$M$3:$W$1908,9,FALSE)</f>
        <v>0</v>
      </c>
      <c r="S2507" s="136">
        <f>+VLOOKUP(Tabla1[[#This Row],[concatenar]],IG!$M$3:$W$1908,10,FALSE)</f>
        <v>0</v>
      </c>
      <c r="T2507" s="137">
        <f>+VLOOKUP(Tabla1[[#This Row],[concatenar]],IG!$M$3:$W$1908,11,FALSE)</f>
        <v>0</v>
      </c>
      <c r="U2507" s="130"/>
      <c r="V2507" s="138"/>
      <c r="W2507" s="130"/>
      <c r="X2507" s="29"/>
      <c r="Y2507" s="139">
        <f>ROUND(Tabla1[[#This Row],[VALOR UNITARIO SEGUIMIENTO FINANCIERO
2024]]*Tabla1[[#This Row],[MET AFECTADA PORLA GLOSA
RECURSOS 2024]]*Tabla1[[#This Row],[Porcentaje de Glosa]],0)</f>
        <v>0</v>
      </c>
      <c r="Z2507" s="51">
        <f>ROUND(Tabla1[[#This Row],[VALOR UNITARIO SEGUIMIENTO FINANCIERO
2025]]*Tabla1[[#This Row],[META AFECTADA PORLA GLOSA
RECURSOS 2025]]*Tabla1[[#This Row],[Porcentaje de Glosa]],0)</f>
        <v>0</v>
      </c>
      <c r="AA2507" s="51">
        <f>ROUND(Tabla1[[#This Row],[VALOR DE LA GLOSA 2024]]+Tabla1[[#This Row],[VALOR DE LA GLOSA 2025]],0)</f>
        <v>0</v>
      </c>
      <c r="AB2507" s="56"/>
      <c r="AC2507" s="130"/>
      <c r="AD2507" s="140"/>
      <c r="AE2507" s="130"/>
      <c r="AF2507" s="140">
        <f>ROUND(Tabla1[[#This Row],[VALOR TOTAL DE LA GLOSA]]-Tabla1[[#This Row],[Valor soportado por la Subred]],0)</f>
        <v>0</v>
      </c>
      <c r="AG2507" s="130"/>
      <c r="AH2507" s="130"/>
      <c r="AI2507" s="140">
        <f>ROUND(Tabla1[[#This Row],[VALOR GLOSA DEFINITIVA]]-Tabla1[[#This Row],[VALOR LEVANTADO EN LIQUIDACION]],0)</f>
        <v>0</v>
      </c>
    </row>
    <row r="2508" spans="2:35" s="32" customFormat="1" ht="87.6" hidden="1" customHeight="1" x14ac:dyDescent="0.25">
      <c r="B2508" s="131"/>
      <c r="C2508" s="132"/>
      <c r="D2508" s="131"/>
      <c r="E2508" s="133" t="str">
        <f>+Tabla1[[#This Row],[CODIGO ACTIVIDAD EN PPP Y LINEAMIENTO]]&amp;Tabla1[[#This Row],[ENTORNO/COMPONENTE]]</f>
        <v/>
      </c>
      <c r="F2508" s="134">
        <f>+VLOOKUP(Tabla1[[#This Row],[Columna1]],IG!$D$3:$L$1908,3,FALSE)</f>
        <v>0</v>
      </c>
      <c r="G2508" s="134">
        <f>+VLOOKUP(Tabla1[[#This Row],[Columna1]],IG!$D$3:$W$1908,4,FALSE)</f>
        <v>0</v>
      </c>
      <c r="H2508" s="134">
        <f>+VLOOKUP(Tabla1[[#This Row],[Columna1]],IG!$D$3:$W$1908,5,FALSE)</f>
        <v>0</v>
      </c>
      <c r="I2508" s="134">
        <f>+VLOOKUP(Tabla1[[#This Row],[Columna1]],IG!$D$3:$W$1908,6,FALSE)</f>
        <v>0</v>
      </c>
      <c r="J2508" s="134">
        <f>+VLOOKUP(Tabla1[[#This Row],[Columna1]],IG!$D$3:$W$1908,7,FALSE)</f>
        <v>0</v>
      </c>
      <c r="K2508" s="130"/>
      <c r="L2508" s="131"/>
      <c r="M2508" s="133" t="str">
        <f>+Tabla1[[#This Row],[Columna1]]&amp;Tabla1[[#This Row],[LOCALIDAD]]&amp;Tabla1[[#This Row],[MES]]</f>
        <v/>
      </c>
      <c r="N2508" s="29"/>
      <c r="O2508" s="135">
        <f>+VLOOKUP(Tabla1[[#This Row],[concatenar]],IG!$M$3:$W$1908,2,FALSE)</f>
        <v>0</v>
      </c>
      <c r="P2508" s="50">
        <f>+VLOOKUP(Tabla1[[#This Row],[concatenar]],IG!$M$3:$W$1908,3,FALSE)</f>
        <v>0</v>
      </c>
      <c r="Q2508" s="103">
        <f>+VLOOKUP(Tabla1[[#This Row],[concatenar]],IG!$M$3:$W$1908,8,FALSE)</f>
        <v>0</v>
      </c>
      <c r="R2508" s="97">
        <f>+VLOOKUP(Tabla1[[#This Row],[concatenar]],IG!$M$3:$W$1908,9,FALSE)</f>
        <v>0</v>
      </c>
      <c r="S2508" s="136">
        <f>+VLOOKUP(Tabla1[[#This Row],[concatenar]],IG!$M$3:$W$1908,10,FALSE)</f>
        <v>0</v>
      </c>
      <c r="T2508" s="137">
        <f>+VLOOKUP(Tabla1[[#This Row],[concatenar]],IG!$M$3:$W$1908,11,FALSE)</f>
        <v>0</v>
      </c>
      <c r="U2508" s="130"/>
      <c r="V2508" s="138"/>
      <c r="W2508" s="130"/>
      <c r="X2508" s="29"/>
      <c r="Y2508" s="139">
        <f>ROUND(Tabla1[[#This Row],[VALOR UNITARIO SEGUIMIENTO FINANCIERO
2024]]*Tabla1[[#This Row],[MET AFECTADA PORLA GLOSA
RECURSOS 2024]]*Tabla1[[#This Row],[Porcentaje de Glosa]],0)</f>
        <v>0</v>
      </c>
      <c r="Z2508" s="51">
        <f>ROUND(Tabla1[[#This Row],[VALOR UNITARIO SEGUIMIENTO FINANCIERO
2025]]*Tabla1[[#This Row],[META AFECTADA PORLA GLOSA
RECURSOS 2025]]*Tabla1[[#This Row],[Porcentaje de Glosa]],0)</f>
        <v>0</v>
      </c>
      <c r="AA2508" s="51">
        <f>ROUND(Tabla1[[#This Row],[VALOR DE LA GLOSA 2024]]+Tabla1[[#This Row],[VALOR DE LA GLOSA 2025]],0)</f>
        <v>0</v>
      </c>
      <c r="AB2508" s="56"/>
      <c r="AC2508" s="130"/>
      <c r="AD2508" s="140"/>
      <c r="AE2508" s="130"/>
      <c r="AF2508" s="140">
        <f>ROUND(Tabla1[[#This Row],[VALOR TOTAL DE LA GLOSA]]-Tabla1[[#This Row],[Valor soportado por la Subred]],0)</f>
        <v>0</v>
      </c>
      <c r="AG2508" s="130"/>
      <c r="AH2508" s="130"/>
      <c r="AI2508" s="140">
        <f>ROUND(Tabla1[[#This Row],[VALOR GLOSA DEFINITIVA]]-Tabla1[[#This Row],[VALOR LEVANTADO EN LIQUIDACION]],0)</f>
        <v>0</v>
      </c>
    </row>
    <row r="2509" spans="2:35" s="32" customFormat="1" ht="87.6" hidden="1" customHeight="1" x14ac:dyDescent="0.25">
      <c r="B2509" s="131"/>
      <c r="C2509" s="132"/>
      <c r="D2509" s="131"/>
      <c r="E2509" s="133" t="str">
        <f>+Tabla1[[#This Row],[CODIGO ACTIVIDAD EN PPP Y LINEAMIENTO]]&amp;Tabla1[[#This Row],[ENTORNO/COMPONENTE]]</f>
        <v/>
      </c>
      <c r="F2509" s="134">
        <f>+VLOOKUP(Tabla1[[#This Row],[Columna1]],IG!$D$3:$L$1908,3,FALSE)</f>
        <v>0</v>
      </c>
      <c r="G2509" s="134">
        <f>+VLOOKUP(Tabla1[[#This Row],[Columna1]],IG!$D$3:$W$1908,4,FALSE)</f>
        <v>0</v>
      </c>
      <c r="H2509" s="134">
        <f>+VLOOKUP(Tabla1[[#This Row],[Columna1]],IG!$D$3:$W$1908,5,FALSE)</f>
        <v>0</v>
      </c>
      <c r="I2509" s="134">
        <f>+VLOOKUP(Tabla1[[#This Row],[Columna1]],IG!$D$3:$W$1908,6,FALSE)</f>
        <v>0</v>
      </c>
      <c r="J2509" s="134">
        <f>+VLOOKUP(Tabla1[[#This Row],[Columna1]],IG!$D$3:$W$1908,7,FALSE)</f>
        <v>0</v>
      </c>
      <c r="K2509" s="130"/>
      <c r="L2509" s="131"/>
      <c r="M2509" s="133" t="str">
        <f>+Tabla1[[#This Row],[Columna1]]&amp;Tabla1[[#This Row],[LOCALIDAD]]&amp;Tabla1[[#This Row],[MES]]</f>
        <v/>
      </c>
      <c r="N2509" s="29"/>
      <c r="O2509" s="135">
        <f>+VLOOKUP(Tabla1[[#This Row],[concatenar]],IG!$M$3:$W$1908,2,FALSE)</f>
        <v>0</v>
      </c>
      <c r="P2509" s="50">
        <f>+VLOOKUP(Tabla1[[#This Row],[concatenar]],IG!$M$3:$W$1908,3,FALSE)</f>
        <v>0</v>
      </c>
      <c r="Q2509" s="103">
        <f>+VLOOKUP(Tabla1[[#This Row],[concatenar]],IG!$M$3:$W$1908,8,FALSE)</f>
        <v>0</v>
      </c>
      <c r="R2509" s="97">
        <f>+VLOOKUP(Tabla1[[#This Row],[concatenar]],IG!$M$3:$W$1908,9,FALSE)</f>
        <v>0</v>
      </c>
      <c r="S2509" s="136">
        <f>+VLOOKUP(Tabla1[[#This Row],[concatenar]],IG!$M$3:$W$1908,10,FALSE)</f>
        <v>0</v>
      </c>
      <c r="T2509" s="137">
        <f>+VLOOKUP(Tabla1[[#This Row],[concatenar]],IG!$M$3:$W$1908,11,FALSE)</f>
        <v>0</v>
      </c>
      <c r="U2509" s="130"/>
      <c r="V2509" s="138"/>
      <c r="W2509" s="130"/>
      <c r="X2509" s="29"/>
      <c r="Y2509" s="139">
        <f>ROUND(Tabla1[[#This Row],[VALOR UNITARIO SEGUIMIENTO FINANCIERO
2024]]*Tabla1[[#This Row],[MET AFECTADA PORLA GLOSA
RECURSOS 2024]]*Tabla1[[#This Row],[Porcentaje de Glosa]],0)</f>
        <v>0</v>
      </c>
      <c r="Z2509" s="51">
        <f>ROUND(Tabla1[[#This Row],[VALOR UNITARIO SEGUIMIENTO FINANCIERO
2025]]*Tabla1[[#This Row],[META AFECTADA PORLA GLOSA
RECURSOS 2025]]*Tabla1[[#This Row],[Porcentaje de Glosa]],0)</f>
        <v>0</v>
      </c>
      <c r="AA2509" s="51">
        <f>ROUND(Tabla1[[#This Row],[VALOR DE LA GLOSA 2024]]+Tabla1[[#This Row],[VALOR DE LA GLOSA 2025]],0)</f>
        <v>0</v>
      </c>
      <c r="AB2509" s="56"/>
      <c r="AC2509" s="130"/>
      <c r="AD2509" s="140"/>
      <c r="AE2509" s="130"/>
      <c r="AF2509" s="140">
        <f>ROUND(Tabla1[[#This Row],[VALOR TOTAL DE LA GLOSA]]-Tabla1[[#This Row],[Valor soportado por la Subred]],0)</f>
        <v>0</v>
      </c>
      <c r="AG2509" s="130"/>
      <c r="AH2509" s="130"/>
      <c r="AI2509" s="140">
        <f>ROUND(Tabla1[[#This Row],[VALOR GLOSA DEFINITIVA]]-Tabla1[[#This Row],[VALOR LEVANTADO EN LIQUIDACION]],0)</f>
        <v>0</v>
      </c>
    </row>
    <row r="2510" spans="2:35" s="32" customFormat="1" ht="87.6" hidden="1" customHeight="1" x14ac:dyDescent="0.25">
      <c r="B2510" s="131"/>
      <c r="C2510" s="132"/>
      <c r="D2510" s="131"/>
      <c r="E2510" s="133" t="str">
        <f>+Tabla1[[#This Row],[CODIGO ACTIVIDAD EN PPP Y LINEAMIENTO]]&amp;Tabla1[[#This Row],[ENTORNO/COMPONENTE]]</f>
        <v/>
      </c>
      <c r="F2510" s="134">
        <f>+VLOOKUP(Tabla1[[#This Row],[Columna1]],IG!$D$3:$L$1908,3,FALSE)</f>
        <v>0</v>
      </c>
      <c r="G2510" s="134">
        <f>+VLOOKUP(Tabla1[[#This Row],[Columna1]],IG!$D$3:$W$1908,4,FALSE)</f>
        <v>0</v>
      </c>
      <c r="H2510" s="134">
        <f>+VLOOKUP(Tabla1[[#This Row],[Columna1]],IG!$D$3:$W$1908,5,FALSE)</f>
        <v>0</v>
      </c>
      <c r="I2510" s="134">
        <f>+VLOOKUP(Tabla1[[#This Row],[Columna1]],IG!$D$3:$W$1908,6,FALSE)</f>
        <v>0</v>
      </c>
      <c r="J2510" s="134">
        <f>+VLOOKUP(Tabla1[[#This Row],[Columna1]],IG!$D$3:$W$1908,7,FALSE)</f>
        <v>0</v>
      </c>
      <c r="K2510" s="130"/>
      <c r="L2510" s="131"/>
      <c r="M2510" s="133" t="str">
        <f>+Tabla1[[#This Row],[Columna1]]&amp;Tabla1[[#This Row],[LOCALIDAD]]&amp;Tabla1[[#This Row],[MES]]</f>
        <v/>
      </c>
      <c r="N2510" s="29"/>
      <c r="O2510" s="135">
        <f>+VLOOKUP(Tabla1[[#This Row],[concatenar]],IG!$M$3:$W$1908,2,FALSE)</f>
        <v>0</v>
      </c>
      <c r="P2510" s="50">
        <f>+VLOOKUP(Tabla1[[#This Row],[concatenar]],IG!$M$3:$W$1908,3,FALSE)</f>
        <v>0</v>
      </c>
      <c r="Q2510" s="103">
        <f>+VLOOKUP(Tabla1[[#This Row],[concatenar]],IG!$M$3:$W$1908,8,FALSE)</f>
        <v>0</v>
      </c>
      <c r="R2510" s="97">
        <f>+VLOOKUP(Tabla1[[#This Row],[concatenar]],IG!$M$3:$W$1908,9,FALSE)</f>
        <v>0</v>
      </c>
      <c r="S2510" s="136">
        <f>+VLOOKUP(Tabla1[[#This Row],[concatenar]],IG!$M$3:$W$1908,10,FALSE)</f>
        <v>0</v>
      </c>
      <c r="T2510" s="137">
        <f>+VLOOKUP(Tabla1[[#This Row],[concatenar]],IG!$M$3:$W$1908,11,FALSE)</f>
        <v>0</v>
      </c>
      <c r="U2510" s="130"/>
      <c r="V2510" s="138"/>
      <c r="W2510" s="130"/>
      <c r="X2510" s="29"/>
      <c r="Y2510" s="139">
        <f>ROUND(Tabla1[[#This Row],[VALOR UNITARIO SEGUIMIENTO FINANCIERO
2024]]*Tabla1[[#This Row],[MET AFECTADA PORLA GLOSA
RECURSOS 2024]]*Tabla1[[#This Row],[Porcentaje de Glosa]],0)</f>
        <v>0</v>
      </c>
      <c r="Z2510" s="51">
        <f>ROUND(Tabla1[[#This Row],[VALOR UNITARIO SEGUIMIENTO FINANCIERO
2025]]*Tabla1[[#This Row],[META AFECTADA PORLA GLOSA
RECURSOS 2025]]*Tabla1[[#This Row],[Porcentaje de Glosa]],0)</f>
        <v>0</v>
      </c>
      <c r="AA2510" s="51">
        <f>ROUND(Tabla1[[#This Row],[VALOR DE LA GLOSA 2024]]+Tabla1[[#This Row],[VALOR DE LA GLOSA 2025]],0)</f>
        <v>0</v>
      </c>
      <c r="AB2510" s="56"/>
      <c r="AC2510" s="130"/>
      <c r="AD2510" s="140"/>
      <c r="AE2510" s="130"/>
      <c r="AF2510" s="140">
        <f>ROUND(Tabla1[[#This Row],[VALOR TOTAL DE LA GLOSA]]-Tabla1[[#This Row],[Valor soportado por la Subred]],0)</f>
        <v>0</v>
      </c>
      <c r="AG2510" s="130"/>
      <c r="AH2510" s="130"/>
      <c r="AI2510" s="140">
        <f>ROUND(Tabla1[[#This Row],[VALOR GLOSA DEFINITIVA]]-Tabla1[[#This Row],[VALOR LEVANTADO EN LIQUIDACION]],0)</f>
        <v>0</v>
      </c>
    </row>
    <row r="2511" spans="2:35" s="32" customFormat="1" ht="87.6" hidden="1" customHeight="1" x14ac:dyDescent="0.25">
      <c r="B2511" s="131"/>
      <c r="C2511" s="132"/>
      <c r="D2511" s="131"/>
      <c r="E2511" s="133" t="str">
        <f>+Tabla1[[#This Row],[CODIGO ACTIVIDAD EN PPP Y LINEAMIENTO]]&amp;Tabla1[[#This Row],[ENTORNO/COMPONENTE]]</f>
        <v/>
      </c>
      <c r="F2511" s="134">
        <f>+VLOOKUP(Tabla1[[#This Row],[Columna1]],IG!$D$3:$L$1908,3,FALSE)</f>
        <v>0</v>
      </c>
      <c r="G2511" s="134">
        <f>+VLOOKUP(Tabla1[[#This Row],[Columna1]],IG!$D$3:$W$1908,4,FALSE)</f>
        <v>0</v>
      </c>
      <c r="H2511" s="134">
        <f>+VLOOKUP(Tabla1[[#This Row],[Columna1]],IG!$D$3:$W$1908,5,FALSE)</f>
        <v>0</v>
      </c>
      <c r="I2511" s="134">
        <f>+VLOOKUP(Tabla1[[#This Row],[Columna1]],IG!$D$3:$W$1908,6,FALSE)</f>
        <v>0</v>
      </c>
      <c r="J2511" s="134">
        <f>+VLOOKUP(Tabla1[[#This Row],[Columna1]],IG!$D$3:$W$1908,7,FALSE)</f>
        <v>0</v>
      </c>
      <c r="K2511" s="130"/>
      <c r="L2511" s="131"/>
      <c r="M2511" s="133" t="str">
        <f>+Tabla1[[#This Row],[Columna1]]&amp;Tabla1[[#This Row],[LOCALIDAD]]&amp;Tabla1[[#This Row],[MES]]</f>
        <v/>
      </c>
      <c r="N2511" s="29"/>
      <c r="O2511" s="135">
        <f>+VLOOKUP(Tabla1[[#This Row],[concatenar]],IG!$M$3:$W$1908,2,FALSE)</f>
        <v>0</v>
      </c>
      <c r="P2511" s="50">
        <f>+VLOOKUP(Tabla1[[#This Row],[concatenar]],IG!$M$3:$W$1908,3,FALSE)</f>
        <v>0</v>
      </c>
      <c r="Q2511" s="103">
        <f>+VLOOKUP(Tabla1[[#This Row],[concatenar]],IG!$M$3:$W$1908,8,FALSE)</f>
        <v>0</v>
      </c>
      <c r="R2511" s="97">
        <f>+VLOOKUP(Tabla1[[#This Row],[concatenar]],IG!$M$3:$W$1908,9,FALSE)</f>
        <v>0</v>
      </c>
      <c r="S2511" s="136">
        <f>+VLOOKUP(Tabla1[[#This Row],[concatenar]],IG!$M$3:$W$1908,10,FALSE)</f>
        <v>0</v>
      </c>
      <c r="T2511" s="137">
        <f>+VLOOKUP(Tabla1[[#This Row],[concatenar]],IG!$M$3:$W$1908,11,FALSE)</f>
        <v>0</v>
      </c>
      <c r="U2511" s="130"/>
      <c r="V2511" s="138"/>
      <c r="W2511" s="130"/>
      <c r="X2511" s="29"/>
      <c r="Y2511" s="139">
        <f>ROUND(Tabla1[[#This Row],[VALOR UNITARIO SEGUIMIENTO FINANCIERO
2024]]*Tabla1[[#This Row],[MET AFECTADA PORLA GLOSA
RECURSOS 2024]]*Tabla1[[#This Row],[Porcentaje de Glosa]],0)</f>
        <v>0</v>
      </c>
      <c r="Z2511" s="51">
        <f>ROUND(Tabla1[[#This Row],[VALOR UNITARIO SEGUIMIENTO FINANCIERO
2025]]*Tabla1[[#This Row],[META AFECTADA PORLA GLOSA
RECURSOS 2025]]*Tabla1[[#This Row],[Porcentaje de Glosa]],0)</f>
        <v>0</v>
      </c>
      <c r="AA2511" s="51">
        <f>ROUND(Tabla1[[#This Row],[VALOR DE LA GLOSA 2024]]+Tabla1[[#This Row],[VALOR DE LA GLOSA 2025]],0)</f>
        <v>0</v>
      </c>
      <c r="AB2511" s="56"/>
      <c r="AC2511" s="130"/>
      <c r="AD2511" s="140"/>
      <c r="AE2511" s="130"/>
      <c r="AF2511" s="140">
        <f>ROUND(Tabla1[[#This Row],[VALOR TOTAL DE LA GLOSA]]-Tabla1[[#This Row],[Valor soportado por la Subred]],0)</f>
        <v>0</v>
      </c>
      <c r="AG2511" s="130"/>
      <c r="AH2511" s="130"/>
      <c r="AI2511" s="140">
        <f>ROUND(Tabla1[[#This Row],[VALOR GLOSA DEFINITIVA]]-Tabla1[[#This Row],[VALOR LEVANTADO EN LIQUIDACION]],0)</f>
        <v>0</v>
      </c>
    </row>
    <row r="2512" spans="2:35" s="32" customFormat="1" ht="87.6" hidden="1" customHeight="1" x14ac:dyDescent="0.25">
      <c r="B2512" s="131"/>
      <c r="C2512" s="132"/>
      <c r="D2512" s="131"/>
      <c r="E2512" s="133" t="str">
        <f>+Tabla1[[#This Row],[CODIGO ACTIVIDAD EN PPP Y LINEAMIENTO]]&amp;Tabla1[[#This Row],[ENTORNO/COMPONENTE]]</f>
        <v/>
      </c>
      <c r="F2512" s="134">
        <f>+VLOOKUP(Tabla1[[#This Row],[Columna1]],IG!$D$3:$L$1908,3,FALSE)</f>
        <v>0</v>
      </c>
      <c r="G2512" s="134">
        <f>+VLOOKUP(Tabla1[[#This Row],[Columna1]],IG!$D$3:$W$1908,4,FALSE)</f>
        <v>0</v>
      </c>
      <c r="H2512" s="134">
        <f>+VLOOKUP(Tabla1[[#This Row],[Columna1]],IG!$D$3:$W$1908,5,FALSE)</f>
        <v>0</v>
      </c>
      <c r="I2512" s="134">
        <f>+VLOOKUP(Tabla1[[#This Row],[Columna1]],IG!$D$3:$W$1908,6,FALSE)</f>
        <v>0</v>
      </c>
      <c r="J2512" s="134">
        <f>+VLOOKUP(Tabla1[[#This Row],[Columna1]],IG!$D$3:$W$1908,7,FALSE)</f>
        <v>0</v>
      </c>
      <c r="K2512" s="130"/>
      <c r="L2512" s="131"/>
      <c r="M2512" s="133" t="str">
        <f>+Tabla1[[#This Row],[Columna1]]&amp;Tabla1[[#This Row],[LOCALIDAD]]&amp;Tabla1[[#This Row],[MES]]</f>
        <v/>
      </c>
      <c r="N2512" s="29"/>
      <c r="O2512" s="135">
        <f>+VLOOKUP(Tabla1[[#This Row],[concatenar]],IG!$M$3:$W$1908,2,FALSE)</f>
        <v>0</v>
      </c>
      <c r="P2512" s="50">
        <f>+VLOOKUP(Tabla1[[#This Row],[concatenar]],IG!$M$3:$W$1908,3,FALSE)</f>
        <v>0</v>
      </c>
      <c r="Q2512" s="103">
        <f>+VLOOKUP(Tabla1[[#This Row],[concatenar]],IG!$M$3:$W$1908,8,FALSE)</f>
        <v>0</v>
      </c>
      <c r="R2512" s="97">
        <f>+VLOOKUP(Tabla1[[#This Row],[concatenar]],IG!$M$3:$W$1908,9,FALSE)</f>
        <v>0</v>
      </c>
      <c r="S2512" s="136">
        <f>+VLOOKUP(Tabla1[[#This Row],[concatenar]],IG!$M$3:$W$1908,10,FALSE)</f>
        <v>0</v>
      </c>
      <c r="T2512" s="137">
        <f>+VLOOKUP(Tabla1[[#This Row],[concatenar]],IG!$M$3:$W$1908,11,FALSE)</f>
        <v>0</v>
      </c>
      <c r="U2512" s="130"/>
      <c r="V2512" s="138"/>
      <c r="W2512" s="130"/>
      <c r="X2512" s="29"/>
      <c r="Y2512" s="139">
        <f>ROUND(Tabla1[[#This Row],[VALOR UNITARIO SEGUIMIENTO FINANCIERO
2024]]*Tabla1[[#This Row],[MET AFECTADA PORLA GLOSA
RECURSOS 2024]]*Tabla1[[#This Row],[Porcentaje de Glosa]],0)</f>
        <v>0</v>
      </c>
      <c r="Z2512" s="51">
        <f>ROUND(Tabla1[[#This Row],[VALOR UNITARIO SEGUIMIENTO FINANCIERO
2025]]*Tabla1[[#This Row],[META AFECTADA PORLA GLOSA
RECURSOS 2025]]*Tabla1[[#This Row],[Porcentaje de Glosa]],0)</f>
        <v>0</v>
      </c>
      <c r="AA2512" s="51">
        <f>ROUND(Tabla1[[#This Row],[VALOR DE LA GLOSA 2024]]+Tabla1[[#This Row],[VALOR DE LA GLOSA 2025]],0)</f>
        <v>0</v>
      </c>
      <c r="AB2512" s="56"/>
      <c r="AC2512" s="130"/>
      <c r="AD2512" s="140"/>
      <c r="AE2512" s="130"/>
      <c r="AF2512" s="140">
        <f>ROUND(Tabla1[[#This Row],[VALOR TOTAL DE LA GLOSA]]-Tabla1[[#This Row],[Valor soportado por la Subred]],0)</f>
        <v>0</v>
      </c>
      <c r="AG2512" s="130"/>
      <c r="AH2512" s="130"/>
      <c r="AI2512" s="140">
        <f>ROUND(Tabla1[[#This Row],[VALOR GLOSA DEFINITIVA]]-Tabla1[[#This Row],[VALOR LEVANTADO EN LIQUIDACION]],0)</f>
        <v>0</v>
      </c>
    </row>
    <row r="2513" spans="2:35" s="32" customFormat="1" ht="87.6" hidden="1" customHeight="1" x14ac:dyDescent="0.25">
      <c r="B2513" s="131"/>
      <c r="C2513" s="132"/>
      <c r="D2513" s="131"/>
      <c r="E2513" s="133" t="str">
        <f>+Tabla1[[#This Row],[CODIGO ACTIVIDAD EN PPP Y LINEAMIENTO]]&amp;Tabla1[[#This Row],[ENTORNO/COMPONENTE]]</f>
        <v/>
      </c>
      <c r="F2513" s="134">
        <f>+VLOOKUP(Tabla1[[#This Row],[Columna1]],IG!$D$3:$L$1908,3,FALSE)</f>
        <v>0</v>
      </c>
      <c r="G2513" s="134">
        <f>+VLOOKUP(Tabla1[[#This Row],[Columna1]],IG!$D$3:$W$1908,4,FALSE)</f>
        <v>0</v>
      </c>
      <c r="H2513" s="134">
        <f>+VLOOKUP(Tabla1[[#This Row],[Columna1]],IG!$D$3:$W$1908,5,FALSE)</f>
        <v>0</v>
      </c>
      <c r="I2513" s="134">
        <f>+VLOOKUP(Tabla1[[#This Row],[Columna1]],IG!$D$3:$W$1908,6,FALSE)</f>
        <v>0</v>
      </c>
      <c r="J2513" s="134">
        <f>+VLOOKUP(Tabla1[[#This Row],[Columna1]],IG!$D$3:$W$1908,7,FALSE)</f>
        <v>0</v>
      </c>
      <c r="K2513" s="130"/>
      <c r="L2513" s="131"/>
      <c r="M2513" s="133" t="str">
        <f>+Tabla1[[#This Row],[Columna1]]&amp;Tabla1[[#This Row],[LOCALIDAD]]&amp;Tabla1[[#This Row],[MES]]</f>
        <v/>
      </c>
      <c r="N2513" s="29"/>
      <c r="O2513" s="135">
        <f>+VLOOKUP(Tabla1[[#This Row],[concatenar]],IG!$M$3:$W$1908,2,FALSE)</f>
        <v>0</v>
      </c>
      <c r="P2513" s="50">
        <f>+VLOOKUP(Tabla1[[#This Row],[concatenar]],IG!$M$3:$W$1908,3,FALSE)</f>
        <v>0</v>
      </c>
      <c r="Q2513" s="103">
        <f>+VLOOKUP(Tabla1[[#This Row],[concatenar]],IG!$M$3:$W$1908,8,FALSE)</f>
        <v>0</v>
      </c>
      <c r="R2513" s="97">
        <f>+VLOOKUP(Tabla1[[#This Row],[concatenar]],IG!$M$3:$W$1908,9,FALSE)</f>
        <v>0</v>
      </c>
      <c r="S2513" s="136">
        <f>+VLOOKUP(Tabla1[[#This Row],[concatenar]],IG!$M$3:$W$1908,10,FALSE)</f>
        <v>0</v>
      </c>
      <c r="T2513" s="137">
        <f>+VLOOKUP(Tabla1[[#This Row],[concatenar]],IG!$M$3:$W$1908,11,FALSE)</f>
        <v>0</v>
      </c>
      <c r="U2513" s="130"/>
      <c r="V2513" s="138"/>
      <c r="W2513" s="130"/>
      <c r="X2513" s="29"/>
      <c r="Y2513" s="139">
        <f>ROUND(Tabla1[[#This Row],[VALOR UNITARIO SEGUIMIENTO FINANCIERO
2024]]*Tabla1[[#This Row],[MET AFECTADA PORLA GLOSA
RECURSOS 2024]]*Tabla1[[#This Row],[Porcentaje de Glosa]],0)</f>
        <v>0</v>
      </c>
      <c r="Z2513" s="51">
        <f>ROUND(Tabla1[[#This Row],[VALOR UNITARIO SEGUIMIENTO FINANCIERO
2025]]*Tabla1[[#This Row],[META AFECTADA PORLA GLOSA
RECURSOS 2025]]*Tabla1[[#This Row],[Porcentaje de Glosa]],0)</f>
        <v>0</v>
      </c>
      <c r="AA2513" s="51">
        <f>ROUND(Tabla1[[#This Row],[VALOR DE LA GLOSA 2024]]+Tabla1[[#This Row],[VALOR DE LA GLOSA 2025]],0)</f>
        <v>0</v>
      </c>
      <c r="AB2513" s="56"/>
      <c r="AC2513" s="130"/>
      <c r="AD2513" s="140"/>
      <c r="AE2513" s="130"/>
      <c r="AF2513" s="140">
        <f>ROUND(Tabla1[[#This Row],[VALOR TOTAL DE LA GLOSA]]-Tabla1[[#This Row],[Valor soportado por la Subred]],0)</f>
        <v>0</v>
      </c>
      <c r="AG2513" s="130"/>
      <c r="AH2513" s="130"/>
      <c r="AI2513" s="140">
        <f>ROUND(Tabla1[[#This Row],[VALOR GLOSA DEFINITIVA]]-Tabla1[[#This Row],[VALOR LEVANTADO EN LIQUIDACION]],0)</f>
        <v>0</v>
      </c>
    </row>
    <row r="2514" spans="2:35" s="32" customFormat="1" ht="87.6" hidden="1" customHeight="1" x14ac:dyDescent="0.25">
      <c r="B2514" s="131"/>
      <c r="C2514" s="132"/>
      <c r="D2514" s="131"/>
      <c r="E2514" s="133" t="str">
        <f>+Tabla1[[#This Row],[CODIGO ACTIVIDAD EN PPP Y LINEAMIENTO]]&amp;Tabla1[[#This Row],[ENTORNO/COMPONENTE]]</f>
        <v/>
      </c>
      <c r="F2514" s="134">
        <f>+VLOOKUP(Tabla1[[#This Row],[Columna1]],IG!$D$3:$L$1908,3,FALSE)</f>
        <v>0</v>
      </c>
      <c r="G2514" s="134">
        <f>+VLOOKUP(Tabla1[[#This Row],[Columna1]],IG!$D$3:$W$1908,4,FALSE)</f>
        <v>0</v>
      </c>
      <c r="H2514" s="134">
        <f>+VLOOKUP(Tabla1[[#This Row],[Columna1]],IG!$D$3:$W$1908,5,FALSE)</f>
        <v>0</v>
      </c>
      <c r="I2514" s="134">
        <f>+VLOOKUP(Tabla1[[#This Row],[Columna1]],IG!$D$3:$W$1908,6,FALSE)</f>
        <v>0</v>
      </c>
      <c r="J2514" s="134">
        <f>+VLOOKUP(Tabla1[[#This Row],[Columna1]],IG!$D$3:$W$1908,7,FALSE)</f>
        <v>0</v>
      </c>
      <c r="K2514" s="130"/>
      <c r="L2514" s="131"/>
      <c r="M2514" s="133" t="str">
        <f>+Tabla1[[#This Row],[Columna1]]&amp;Tabla1[[#This Row],[LOCALIDAD]]&amp;Tabla1[[#This Row],[MES]]</f>
        <v/>
      </c>
      <c r="N2514" s="29"/>
      <c r="O2514" s="135">
        <f>+VLOOKUP(Tabla1[[#This Row],[concatenar]],IG!$M$3:$W$1908,2,FALSE)</f>
        <v>0</v>
      </c>
      <c r="P2514" s="50">
        <f>+VLOOKUP(Tabla1[[#This Row],[concatenar]],IG!$M$3:$W$1908,3,FALSE)</f>
        <v>0</v>
      </c>
      <c r="Q2514" s="103">
        <f>+VLOOKUP(Tabla1[[#This Row],[concatenar]],IG!$M$3:$W$1908,8,FALSE)</f>
        <v>0</v>
      </c>
      <c r="R2514" s="97">
        <f>+VLOOKUP(Tabla1[[#This Row],[concatenar]],IG!$M$3:$W$1908,9,FALSE)</f>
        <v>0</v>
      </c>
      <c r="S2514" s="136">
        <f>+VLOOKUP(Tabla1[[#This Row],[concatenar]],IG!$M$3:$W$1908,10,FALSE)</f>
        <v>0</v>
      </c>
      <c r="T2514" s="137">
        <f>+VLOOKUP(Tabla1[[#This Row],[concatenar]],IG!$M$3:$W$1908,11,FALSE)</f>
        <v>0</v>
      </c>
      <c r="U2514" s="130"/>
      <c r="V2514" s="138"/>
      <c r="W2514" s="130"/>
      <c r="X2514" s="29"/>
      <c r="Y2514" s="139">
        <f>ROUND(Tabla1[[#This Row],[VALOR UNITARIO SEGUIMIENTO FINANCIERO
2024]]*Tabla1[[#This Row],[MET AFECTADA PORLA GLOSA
RECURSOS 2024]]*Tabla1[[#This Row],[Porcentaje de Glosa]],0)</f>
        <v>0</v>
      </c>
      <c r="Z2514" s="51">
        <f>ROUND(Tabla1[[#This Row],[VALOR UNITARIO SEGUIMIENTO FINANCIERO
2025]]*Tabla1[[#This Row],[META AFECTADA PORLA GLOSA
RECURSOS 2025]]*Tabla1[[#This Row],[Porcentaje de Glosa]],0)</f>
        <v>0</v>
      </c>
      <c r="AA2514" s="51">
        <f>ROUND(Tabla1[[#This Row],[VALOR DE LA GLOSA 2024]]+Tabla1[[#This Row],[VALOR DE LA GLOSA 2025]],0)</f>
        <v>0</v>
      </c>
      <c r="AB2514" s="56"/>
      <c r="AC2514" s="130"/>
      <c r="AD2514" s="140"/>
      <c r="AE2514" s="130"/>
      <c r="AF2514" s="140">
        <f>ROUND(Tabla1[[#This Row],[VALOR TOTAL DE LA GLOSA]]-Tabla1[[#This Row],[Valor soportado por la Subred]],0)</f>
        <v>0</v>
      </c>
      <c r="AG2514" s="130"/>
      <c r="AH2514" s="130"/>
      <c r="AI2514" s="140">
        <f>ROUND(Tabla1[[#This Row],[VALOR GLOSA DEFINITIVA]]-Tabla1[[#This Row],[VALOR LEVANTADO EN LIQUIDACION]],0)</f>
        <v>0</v>
      </c>
    </row>
    <row r="2515" spans="2:35" s="32" customFormat="1" ht="87.6" hidden="1" customHeight="1" x14ac:dyDescent="0.25">
      <c r="B2515" s="131"/>
      <c r="C2515" s="132"/>
      <c r="D2515" s="131"/>
      <c r="E2515" s="133" t="str">
        <f>+Tabla1[[#This Row],[CODIGO ACTIVIDAD EN PPP Y LINEAMIENTO]]&amp;Tabla1[[#This Row],[ENTORNO/COMPONENTE]]</f>
        <v/>
      </c>
      <c r="F2515" s="134">
        <f>+VLOOKUP(Tabla1[[#This Row],[Columna1]],IG!$D$3:$L$1908,3,FALSE)</f>
        <v>0</v>
      </c>
      <c r="G2515" s="134">
        <f>+VLOOKUP(Tabla1[[#This Row],[Columna1]],IG!$D$3:$W$1908,4,FALSE)</f>
        <v>0</v>
      </c>
      <c r="H2515" s="134">
        <f>+VLOOKUP(Tabla1[[#This Row],[Columna1]],IG!$D$3:$W$1908,5,FALSE)</f>
        <v>0</v>
      </c>
      <c r="I2515" s="134">
        <f>+VLOOKUP(Tabla1[[#This Row],[Columna1]],IG!$D$3:$W$1908,6,FALSE)</f>
        <v>0</v>
      </c>
      <c r="J2515" s="134">
        <f>+VLOOKUP(Tabla1[[#This Row],[Columna1]],IG!$D$3:$W$1908,7,FALSE)</f>
        <v>0</v>
      </c>
      <c r="K2515" s="130"/>
      <c r="L2515" s="131"/>
      <c r="M2515" s="133" t="str">
        <f>+Tabla1[[#This Row],[Columna1]]&amp;Tabla1[[#This Row],[LOCALIDAD]]&amp;Tabla1[[#This Row],[MES]]</f>
        <v/>
      </c>
      <c r="N2515" s="29"/>
      <c r="O2515" s="135">
        <f>+VLOOKUP(Tabla1[[#This Row],[concatenar]],IG!$M$3:$W$1908,2,FALSE)</f>
        <v>0</v>
      </c>
      <c r="P2515" s="50">
        <f>+VLOOKUP(Tabla1[[#This Row],[concatenar]],IG!$M$3:$W$1908,3,FALSE)</f>
        <v>0</v>
      </c>
      <c r="Q2515" s="103">
        <f>+VLOOKUP(Tabla1[[#This Row],[concatenar]],IG!$M$3:$W$1908,8,FALSE)</f>
        <v>0</v>
      </c>
      <c r="R2515" s="97">
        <f>+VLOOKUP(Tabla1[[#This Row],[concatenar]],IG!$M$3:$W$1908,9,FALSE)</f>
        <v>0</v>
      </c>
      <c r="S2515" s="136">
        <f>+VLOOKUP(Tabla1[[#This Row],[concatenar]],IG!$M$3:$W$1908,10,FALSE)</f>
        <v>0</v>
      </c>
      <c r="T2515" s="137">
        <f>+VLOOKUP(Tabla1[[#This Row],[concatenar]],IG!$M$3:$W$1908,11,FALSE)</f>
        <v>0</v>
      </c>
      <c r="U2515" s="130"/>
      <c r="V2515" s="138"/>
      <c r="W2515" s="130"/>
      <c r="X2515" s="29"/>
      <c r="Y2515" s="139">
        <f>ROUND(Tabla1[[#This Row],[VALOR UNITARIO SEGUIMIENTO FINANCIERO
2024]]*Tabla1[[#This Row],[MET AFECTADA PORLA GLOSA
RECURSOS 2024]]*Tabla1[[#This Row],[Porcentaje de Glosa]],0)</f>
        <v>0</v>
      </c>
      <c r="Z2515" s="51">
        <f>ROUND(Tabla1[[#This Row],[VALOR UNITARIO SEGUIMIENTO FINANCIERO
2025]]*Tabla1[[#This Row],[META AFECTADA PORLA GLOSA
RECURSOS 2025]]*Tabla1[[#This Row],[Porcentaje de Glosa]],0)</f>
        <v>0</v>
      </c>
      <c r="AA2515" s="51">
        <f>ROUND(Tabla1[[#This Row],[VALOR DE LA GLOSA 2024]]+Tabla1[[#This Row],[VALOR DE LA GLOSA 2025]],0)</f>
        <v>0</v>
      </c>
      <c r="AB2515" s="56"/>
      <c r="AC2515" s="130"/>
      <c r="AD2515" s="140"/>
      <c r="AE2515" s="130"/>
      <c r="AF2515" s="140">
        <f>ROUND(Tabla1[[#This Row],[VALOR TOTAL DE LA GLOSA]]-Tabla1[[#This Row],[Valor soportado por la Subred]],0)</f>
        <v>0</v>
      </c>
      <c r="AG2515" s="130"/>
      <c r="AH2515" s="130"/>
      <c r="AI2515" s="140">
        <f>ROUND(Tabla1[[#This Row],[VALOR GLOSA DEFINITIVA]]-Tabla1[[#This Row],[VALOR LEVANTADO EN LIQUIDACION]],0)</f>
        <v>0</v>
      </c>
    </row>
    <row r="2516" spans="2:35" s="32" customFormat="1" ht="87.6" hidden="1" customHeight="1" x14ac:dyDescent="0.25">
      <c r="B2516" s="131"/>
      <c r="C2516" s="132"/>
      <c r="D2516" s="131"/>
      <c r="E2516" s="133" t="str">
        <f>+Tabla1[[#This Row],[CODIGO ACTIVIDAD EN PPP Y LINEAMIENTO]]&amp;Tabla1[[#This Row],[ENTORNO/COMPONENTE]]</f>
        <v/>
      </c>
      <c r="F2516" s="134">
        <f>+VLOOKUP(Tabla1[[#This Row],[Columna1]],IG!$D$3:$L$1908,3,FALSE)</f>
        <v>0</v>
      </c>
      <c r="G2516" s="134">
        <f>+VLOOKUP(Tabla1[[#This Row],[Columna1]],IG!$D$3:$W$1908,4,FALSE)</f>
        <v>0</v>
      </c>
      <c r="H2516" s="134">
        <f>+VLOOKUP(Tabla1[[#This Row],[Columna1]],IG!$D$3:$W$1908,5,FALSE)</f>
        <v>0</v>
      </c>
      <c r="I2516" s="134">
        <f>+VLOOKUP(Tabla1[[#This Row],[Columna1]],IG!$D$3:$W$1908,6,FALSE)</f>
        <v>0</v>
      </c>
      <c r="J2516" s="134">
        <f>+VLOOKUP(Tabla1[[#This Row],[Columna1]],IG!$D$3:$W$1908,7,FALSE)</f>
        <v>0</v>
      </c>
      <c r="K2516" s="130"/>
      <c r="L2516" s="131"/>
      <c r="M2516" s="133" t="str">
        <f>+Tabla1[[#This Row],[Columna1]]&amp;Tabla1[[#This Row],[LOCALIDAD]]&amp;Tabla1[[#This Row],[MES]]</f>
        <v/>
      </c>
      <c r="N2516" s="29"/>
      <c r="O2516" s="135">
        <f>+VLOOKUP(Tabla1[[#This Row],[concatenar]],IG!$M$3:$W$1908,2,FALSE)</f>
        <v>0</v>
      </c>
      <c r="P2516" s="50">
        <f>+VLOOKUP(Tabla1[[#This Row],[concatenar]],IG!$M$3:$W$1908,3,FALSE)</f>
        <v>0</v>
      </c>
      <c r="Q2516" s="103">
        <f>+VLOOKUP(Tabla1[[#This Row],[concatenar]],IG!$M$3:$W$1908,8,FALSE)</f>
        <v>0</v>
      </c>
      <c r="R2516" s="97">
        <f>+VLOOKUP(Tabla1[[#This Row],[concatenar]],IG!$M$3:$W$1908,9,FALSE)</f>
        <v>0</v>
      </c>
      <c r="S2516" s="136">
        <f>+VLOOKUP(Tabla1[[#This Row],[concatenar]],IG!$M$3:$W$1908,10,FALSE)</f>
        <v>0</v>
      </c>
      <c r="T2516" s="137">
        <f>+VLOOKUP(Tabla1[[#This Row],[concatenar]],IG!$M$3:$W$1908,11,FALSE)</f>
        <v>0</v>
      </c>
      <c r="U2516" s="130"/>
      <c r="V2516" s="138"/>
      <c r="W2516" s="130"/>
      <c r="X2516" s="29"/>
      <c r="Y2516" s="139">
        <f>ROUND(Tabla1[[#This Row],[VALOR UNITARIO SEGUIMIENTO FINANCIERO
2024]]*Tabla1[[#This Row],[MET AFECTADA PORLA GLOSA
RECURSOS 2024]]*Tabla1[[#This Row],[Porcentaje de Glosa]],0)</f>
        <v>0</v>
      </c>
      <c r="Z2516" s="51">
        <f>ROUND(Tabla1[[#This Row],[VALOR UNITARIO SEGUIMIENTO FINANCIERO
2025]]*Tabla1[[#This Row],[META AFECTADA PORLA GLOSA
RECURSOS 2025]]*Tabla1[[#This Row],[Porcentaje de Glosa]],0)</f>
        <v>0</v>
      </c>
      <c r="AA2516" s="51">
        <f>ROUND(Tabla1[[#This Row],[VALOR DE LA GLOSA 2024]]+Tabla1[[#This Row],[VALOR DE LA GLOSA 2025]],0)</f>
        <v>0</v>
      </c>
      <c r="AB2516" s="56"/>
      <c r="AC2516" s="130"/>
      <c r="AD2516" s="140"/>
      <c r="AE2516" s="130"/>
      <c r="AF2516" s="140">
        <f>ROUND(Tabla1[[#This Row],[VALOR TOTAL DE LA GLOSA]]-Tabla1[[#This Row],[Valor soportado por la Subred]],0)</f>
        <v>0</v>
      </c>
      <c r="AG2516" s="130"/>
      <c r="AH2516" s="130"/>
      <c r="AI2516" s="140">
        <f>ROUND(Tabla1[[#This Row],[VALOR GLOSA DEFINITIVA]]-Tabla1[[#This Row],[VALOR LEVANTADO EN LIQUIDACION]],0)</f>
        <v>0</v>
      </c>
    </row>
    <row r="2517" spans="2:35" s="32" customFormat="1" ht="87.6" hidden="1" customHeight="1" x14ac:dyDescent="0.25">
      <c r="B2517" s="131"/>
      <c r="C2517" s="132"/>
      <c r="D2517" s="131"/>
      <c r="E2517" s="133" t="str">
        <f>+Tabla1[[#This Row],[CODIGO ACTIVIDAD EN PPP Y LINEAMIENTO]]&amp;Tabla1[[#This Row],[ENTORNO/COMPONENTE]]</f>
        <v/>
      </c>
      <c r="F2517" s="134">
        <f>+VLOOKUP(Tabla1[[#This Row],[Columna1]],IG!$D$3:$L$1908,3,FALSE)</f>
        <v>0</v>
      </c>
      <c r="G2517" s="134">
        <f>+VLOOKUP(Tabla1[[#This Row],[Columna1]],IG!$D$3:$W$1908,4,FALSE)</f>
        <v>0</v>
      </c>
      <c r="H2517" s="134">
        <f>+VLOOKUP(Tabla1[[#This Row],[Columna1]],IG!$D$3:$W$1908,5,FALSE)</f>
        <v>0</v>
      </c>
      <c r="I2517" s="134">
        <f>+VLOOKUP(Tabla1[[#This Row],[Columna1]],IG!$D$3:$W$1908,6,FALSE)</f>
        <v>0</v>
      </c>
      <c r="J2517" s="134">
        <f>+VLOOKUP(Tabla1[[#This Row],[Columna1]],IG!$D$3:$W$1908,7,FALSE)</f>
        <v>0</v>
      </c>
      <c r="K2517" s="130"/>
      <c r="L2517" s="131"/>
      <c r="M2517" s="133" t="str">
        <f>+Tabla1[[#This Row],[Columna1]]&amp;Tabla1[[#This Row],[LOCALIDAD]]&amp;Tabla1[[#This Row],[MES]]</f>
        <v/>
      </c>
      <c r="N2517" s="29"/>
      <c r="O2517" s="135">
        <f>+VLOOKUP(Tabla1[[#This Row],[concatenar]],IG!$M$3:$W$1908,2,FALSE)</f>
        <v>0</v>
      </c>
      <c r="P2517" s="50">
        <f>+VLOOKUP(Tabla1[[#This Row],[concatenar]],IG!$M$3:$W$1908,3,FALSE)</f>
        <v>0</v>
      </c>
      <c r="Q2517" s="103">
        <f>+VLOOKUP(Tabla1[[#This Row],[concatenar]],IG!$M$3:$W$1908,8,FALSE)</f>
        <v>0</v>
      </c>
      <c r="R2517" s="97">
        <f>+VLOOKUP(Tabla1[[#This Row],[concatenar]],IG!$M$3:$W$1908,9,FALSE)</f>
        <v>0</v>
      </c>
      <c r="S2517" s="136">
        <f>+VLOOKUP(Tabla1[[#This Row],[concatenar]],IG!$M$3:$W$1908,10,FALSE)</f>
        <v>0</v>
      </c>
      <c r="T2517" s="137">
        <f>+VLOOKUP(Tabla1[[#This Row],[concatenar]],IG!$M$3:$W$1908,11,FALSE)</f>
        <v>0</v>
      </c>
      <c r="U2517" s="130"/>
      <c r="V2517" s="138"/>
      <c r="W2517" s="130"/>
      <c r="X2517" s="29"/>
      <c r="Y2517" s="139">
        <f>ROUND(Tabla1[[#This Row],[VALOR UNITARIO SEGUIMIENTO FINANCIERO
2024]]*Tabla1[[#This Row],[MET AFECTADA PORLA GLOSA
RECURSOS 2024]]*Tabla1[[#This Row],[Porcentaje de Glosa]],0)</f>
        <v>0</v>
      </c>
      <c r="Z2517" s="51">
        <f>ROUND(Tabla1[[#This Row],[VALOR UNITARIO SEGUIMIENTO FINANCIERO
2025]]*Tabla1[[#This Row],[META AFECTADA PORLA GLOSA
RECURSOS 2025]]*Tabla1[[#This Row],[Porcentaje de Glosa]],0)</f>
        <v>0</v>
      </c>
      <c r="AA2517" s="51">
        <f>ROUND(Tabla1[[#This Row],[VALOR DE LA GLOSA 2024]]+Tabla1[[#This Row],[VALOR DE LA GLOSA 2025]],0)</f>
        <v>0</v>
      </c>
      <c r="AB2517" s="56"/>
      <c r="AC2517" s="130"/>
      <c r="AD2517" s="140"/>
      <c r="AE2517" s="130"/>
      <c r="AF2517" s="140">
        <f>ROUND(Tabla1[[#This Row],[VALOR TOTAL DE LA GLOSA]]-Tabla1[[#This Row],[Valor soportado por la Subred]],0)</f>
        <v>0</v>
      </c>
      <c r="AG2517" s="130"/>
      <c r="AH2517" s="130"/>
      <c r="AI2517" s="140">
        <f>ROUND(Tabla1[[#This Row],[VALOR GLOSA DEFINITIVA]]-Tabla1[[#This Row],[VALOR LEVANTADO EN LIQUIDACION]],0)</f>
        <v>0</v>
      </c>
    </row>
    <row r="2518" spans="2:35" s="32" customFormat="1" ht="87.6" hidden="1" customHeight="1" x14ac:dyDescent="0.25">
      <c r="B2518" s="131"/>
      <c r="C2518" s="132"/>
      <c r="D2518" s="131"/>
      <c r="E2518" s="133" t="str">
        <f>+Tabla1[[#This Row],[CODIGO ACTIVIDAD EN PPP Y LINEAMIENTO]]&amp;Tabla1[[#This Row],[ENTORNO/COMPONENTE]]</f>
        <v/>
      </c>
      <c r="F2518" s="134">
        <f>+VLOOKUP(Tabla1[[#This Row],[Columna1]],IG!$D$3:$L$1908,3,FALSE)</f>
        <v>0</v>
      </c>
      <c r="G2518" s="134">
        <f>+VLOOKUP(Tabla1[[#This Row],[Columna1]],IG!$D$3:$W$1908,4,FALSE)</f>
        <v>0</v>
      </c>
      <c r="H2518" s="134">
        <f>+VLOOKUP(Tabla1[[#This Row],[Columna1]],IG!$D$3:$W$1908,5,FALSE)</f>
        <v>0</v>
      </c>
      <c r="I2518" s="134">
        <f>+VLOOKUP(Tabla1[[#This Row],[Columna1]],IG!$D$3:$W$1908,6,FALSE)</f>
        <v>0</v>
      </c>
      <c r="J2518" s="134">
        <f>+VLOOKUP(Tabla1[[#This Row],[Columna1]],IG!$D$3:$W$1908,7,FALSE)</f>
        <v>0</v>
      </c>
      <c r="K2518" s="130"/>
      <c r="L2518" s="131"/>
      <c r="M2518" s="133" t="str">
        <f>+Tabla1[[#This Row],[Columna1]]&amp;Tabla1[[#This Row],[LOCALIDAD]]&amp;Tabla1[[#This Row],[MES]]</f>
        <v/>
      </c>
      <c r="N2518" s="29"/>
      <c r="O2518" s="135">
        <f>+VLOOKUP(Tabla1[[#This Row],[concatenar]],IG!$M$3:$W$1908,2,FALSE)</f>
        <v>0</v>
      </c>
      <c r="P2518" s="50">
        <f>+VLOOKUP(Tabla1[[#This Row],[concatenar]],IG!$M$3:$W$1908,3,FALSE)</f>
        <v>0</v>
      </c>
      <c r="Q2518" s="103">
        <f>+VLOOKUP(Tabla1[[#This Row],[concatenar]],IG!$M$3:$W$1908,8,FALSE)</f>
        <v>0</v>
      </c>
      <c r="R2518" s="97">
        <f>+VLOOKUP(Tabla1[[#This Row],[concatenar]],IG!$M$3:$W$1908,9,FALSE)</f>
        <v>0</v>
      </c>
      <c r="S2518" s="136">
        <f>+VLOOKUP(Tabla1[[#This Row],[concatenar]],IG!$M$3:$W$1908,10,FALSE)</f>
        <v>0</v>
      </c>
      <c r="T2518" s="137">
        <f>+VLOOKUP(Tabla1[[#This Row],[concatenar]],IG!$M$3:$W$1908,11,FALSE)</f>
        <v>0</v>
      </c>
      <c r="U2518" s="130"/>
      <c r="V2518" s="138"/>
      <c r="W2518" s="130"/>
      <c r="X2518" s="29"/>
      <c r="Y2518" s="139">
        <f>ROUND(Tabla1[[#This Row],[VALOR UNITARIO SEGUIMIENTO FINANCIERO
2024]]*Tabla1[[#This Row],[MET AFECTADA PORLA GLOSA
RECURSOS 2024]]*Tabla1[[#This Row],[Porcentaje de Glosa]],0)</f>
        <v>0</v>
      </c>
      <c r="Z2518" s="51">
        <f>ROUND(Tabla1[[#This Row],[VALOR UNITARIO SEGUIMIENTO FINANCIERO
2025]]*Tabla1[[#This Row],[META AFECTADA PORLA GLOSA
RECURSOS 2025]]*Tabla1[[#This Row],[Porcentaje de Glosa]],0)</f>
        <v>0</v>
      </c>
      <c r="AA2518" s="51">
        <f>ROUND(Tabla1[[#This Row],[VALOR DE LA GLOSA 2024]]+Tabla1[[#This Row],[VALOR DE LA GLOSA 2025]],0)</f>
        <v>0</v>
      </c>
      <c r="AB2518" s="56"/>
      <c r="AC2518" s="130"/>
      <c r="AD2518" s="140"/>
      <c r="AE2518" s="130"/>
      <c r="AF2518" s="140">
        <f>ROUND(Tabla1[[#This Row],[VALOR TOTAL DE LA GLOSA]]-Tabla1[[#This Row],[Valor soportado por la Subred]],0)</f>
        <v>0</v>
      </c>
      <c r="AG2518" s="130"/>
      <c r="AH2518" s="130"/>
      <c r="AI2518" s="140">
        <f>ROUND(Tabla1[[#This Row],[VALOR GLOSA DEFINITIVA]]-Tabla1[[#This Row],[VALOR LEVANTADO EN LIQUIDACION]],0)</f>
        <v>0</v>
      </c>
    </row>
    <row r="2519" spans="2:35" s="32" customFormat="1" ht="87.6" hidden="1" customHeight="1" x14ac:dyDescent="0.25">
      <c r="B2519" s="131"/>
      <c r="C2519" s="132"/>
      <c r="D2519" s="131"/>
      <c r="E2519" s="133" t="str">
        <f>+Tabla1[[#This Row],[CODIGO ACTIVIDAD EN PPP Y LINEAMIENTO]]&amp;Tabla1[[#This Row],[ENTORNO/COMPONENTE]]</f>
        <v/>
      </c>
      <c r="F2519" s="134">
        <f>+VLOOKUP(Tabla1[[#This Row],[Columna1]],IG!$D$3:$L$1908,3,FALSE)</f>
        <v>0</v>
      </c>
      <c r="G2519" s="134">
        <f>+VLOOKUP(Tabla1[[#This Row],[Columna1]],IG!$D$3:$W$1908,4,FALSE)</f>
        <v>0</v>
      </c>
      <c r="H2519" s="134">
        <f>+VLOOKUP(Tabla1[[#This Row],[Columna1]],IG!$D$3:$W$1908,5,FALSE)</f>
        <v>0</v>
      </c>
      <c r="I2519" s="134">
        <f>+VLOOKUP(Tabla1[[#This Row],[Columna1]],IG!$D$3:$W$1908,6,FALSE)</f>
        <v>0</v>
      </c>
      <c r="J2519" s="134">
        <f>+VLOOKUP(Tabla1[[#This Row],[Columna1]],IG!$D$3:$W$1908,7,FALSE)</f>
        <v>0</v>
      </c>
      <c r="K2519" s="130"/>
      <c r="L2519" s="131"/>
      <c r="M2519" s="133" t="str">
        <f>+Tabla1[[#This Row],[Columna1]]&amp;Tabla1[[#This Row],[LOCALIDAD]]&amp;Tabla1[[#This Row],[MES]]</f>
        <v/>
      </c>
      <c r="N2519" s="29"/>
      <c r="O2519" s="135">
        <f>+VLOOKUP(Tabla1[[#This Row],[concatenar]],IG!$M$3:$W$1908,2,FALSE)</f>
        <v>0</v>
      </c>
      <c r="P2519" s="50">
        <f>+VLOOKUP(Tabla1[[#This Row],[concatenar]],IG!$M$3:$W$1908,3,FALSE)</f>
        <v>0</v>
      </c>
      <c r="Q2519" s="103">
        <f>+VLOOKUP(Tabla1[[#This Row],[concatenar]],IG!$M$3:$W$1908,8,FALSE)</f>
        <v>0</v>
      </c>
      <c r="R2519" s="97">
        <f>+VLOOKUP(Tabla1[[#This Row],[concatenar]],IG!$M$3:$W$1908,9,FALSE)</f>
        <v>0</v>
      </c>
      <c r="S2519" s="136">
        <f>+VLOOKUP(Tabla1[[#This Row],[concatenar]],IG!$M$3:$W$1908,10,FALSE)</f>
        <v>0</v>
      </c>
      <c r="T2519" s="137">
        <f>+VLOOKUP(Tabla1[[#This Row],[concatenar]],IG!$M$3:$W$1908,11,FALSE)</f>
        <v>0</v>
      </c>
      <c r="U2519" s="130"/>
      <c r="V2519" s="138"/>
      <c r="W2519" s="130"/>
      <c r="X2519" s="29"/>
      <c r="Y2519" s="139">
        <f>ROUND(Tabla1[[#This Row],[VALOR UNITARIO SEGUIMIENTO FINANCIERO
2024]]*Tabla1[[#This Row],[MET AFECTADA PORLA GLOSA
RECURSOS 2024]]*Tabla1[[#This Row],[Porcentaje de Glosa]],0)</f>
        <v>0</v>
      </c>
      <c r="Z2519" s="51">
        <f>ROUND(Tabla1[[#This Row],[VALOR UNITARIO SEGUIMIENTO FINANCIERO
2025]]*Tabla1[[#This Row],[META AFECTADA PORLA GLOSA
RECURSOS 2025]]*Tabla1[[#This Row],[Porcentaje de Glosa]],0)</f>
        <v>0</v>
      </c>
      <c r="AA2519" s="51">
        <f>ROUND(Tabla1[[#This Row],[VALOR DE LA GLOSA 2024]]+Tabla1[[#This Row],[VALOR DE LA GLOSA 2025]],0)</f>
        <v>0</v>
      </c>
      <c r="AB2519" s="56"/>
      <c r="AC2519" s="130"/>
      <c r="AD2519" s="140"/>
      <c r="AE2519" s="130"/>
      <c r="AF2519" s="140">
        <f>ROUND(Tabla1[[#This Row],[VALOR TOTAL DE LA GLOSA]]-Tabla1[[#This Row],[Valor soportado por la Subred]],0)</f>
        <v>0</v>
      </c>
      <c r="AG2519" s="130"/>
      <c r="AH2519" s="130"/>
      <c r="AI2519" s="140">
        <f>ROUND(Tabla1[[#This Row],[VALOR GLOSA DEFINITIVA]]-Tabla1[[#This Row],[VALOR LEVANTADO EN LIQUIDACION]],0)</f>
        <v>0</v>
      </c>
    </row>
    <row r="2520" spans="2:35" s="32" customFormat="1" ht="87.6" hidden="1" customHeight="1" x14ac:dyDescent="0.25">
      <c r="B2520" s="131"/>
      <c r="C2520" s="132"/>
      <c r="D2520" s="131"/>
      <c r="E2520" s="133" t="str">
        <f>+Tabla1[[#This Row],[CODIGO ACTIVIDAD EN PPP Y LINEAMIENTO]]&amp;Tabla1[[#This Row],[ENTORNO/COMPONENTE]]</f>
        <v/>
      </c>
      <c r="F2520" s="134">
        <f>+VLOOKUP(Tabla1[[#This Row],[Columna1]],IG!$D$3:$L$1908,3,FALSE)</f>
        <v>0</v>
      </c>
      <c r="G2520" s="134">
        <f>+VLOOKUP(Tabla1[[#This Row],[Columna1]],IG!$D$3:$W$1908,4,FALSE)</f>
        <v>0</v>
      </c>
      <c r="H2520" s="134">
        <f>+VLOOKUP(Tabla1[[#This Row],[Columna1]],IG!$D$3:$W$1908,5,FALSE)</f>
        <v>0</v>
      </c>
      <c r="I2520" s="134">
        <f>+VLOOKUP(Tabla1[[#This Row],[Columna1]],IG!$D$3:$W$1908,6,FALSE)</f>
        <v>0</v>
      </c>
      <c r="J2520" s="134">
        <f>+VLOOKUP(Tabla1[[#This Row],[Columna1]],IG!$D$3:$W$1908,7,FALSE)</f>
        <v>0</v>
      </c>
      <c r="K2520" s="130"/>
      <c r="L2520" s="131"/>
      <c r="M2520" s="133" t="str">
        <f>+Tabla1[[#This Row],[Columna1]]&amp;Tabla1[[#This Row],[LOCALIDAD]]&amp;Tabla1[[#This Row],[MES]]</f>
        <v/>
      </c>
      <c r="N2520" s="29"/>
      <c r="O2520" s="135">
        <f>+VLOOKUP(Tabla1[[#This Row],[concatenar]],IG!$M$3:$W$1908,2,FALSE)</f>
        <v>0</v>
      </c>
      <c r="P2520" s="50">
        <f>+VLOOKUP(Tabla1[[#This Row],[concatenar]],IG!$M$3:$W$1908,3,FALSE)</f>
        <v>0</v>
      </c>
      <c r="Q2520" s="103">
        <f>+VLOOKUP(Tabla1[[#This Row],[concatenar]],IG!$M$3:$W$1908,8,FALSE)</f>
        <v>0</v>
      </c>
      <c r="R2520" s="97">
        <f>+VLOOKUP(Tabla1[[#This Row],[concatenar]],IG!$M$3:$W$1908,9,FALSE)</f>
        <v>0</v>
      </c>
      <c r="S2520" s="136">
        <f>+VLOOKUP(Tabla1[[#This Row],[concatenar]],IG!$M$3:$W$1908,10,FALSE)</f>
        <v>0</v>
      </c>
      <c r="T2520" s="137">
        <f>+VLOOKUP(Tabla1[[#This Row],[concatenar]],IG!$M$3:$W$1908,11,FALSE)</f>
        <v>0</v>
      </c>
      <c r="U2520" s="130"/>
      <c r="V2520" s="138"/>
      <c r="W2520" s="130"/>
      <c r="X2520" s="29"/>
      <c r="Y2520" s="139">
        <f>ROUND(Tabla1[[#This Row],[VALOR UNITARIO SEGUIMIENTO FINANCIERO
2024]]*Tabla1[[#This Row],[MET AFECTADA PORLA GLOSA
RECURSOS 2024]]*Tabla1[[#This Row],[Porcentaje de Glosa]],0)</f>
        <v>0</v>
      </c>
      <c r="Z2520" s="51">
        <f>ROUND(Tabla1[[#This Row],[VALOR UNITARIO SEGUIMIENTO FINANCIERO
2025]]*Tabla1[[#This Row],[META AFECTADA PORLA GLOSA
RECURSOS 2025]]*Tabla1[[#This Row],[Porcentaje de Glosa]],0)</f>
        <v>0</v>
      </c>
      <c r="AA2520" s="51">
        <f>ROUND(Tabla1[[#This Row],[VALOR DE LA GLOSA 2024]]+Tabla1[[#This Row],[VALOR DE LA GLOSA 2025]],0)</f>
        <v>0</v>
      </c>
      <c r="AB2520" s="56"/>
      <c r="AC2520" s="130"/>
      <c r="AD2520" s="140"/>
      <c r="AE2520" s="130"/>
      <c r="AF2520" s="140">
        <f>ROUND(Tabla1[[#This Row],[VALOR TOTAL DE LA GLOSA]]-Tabla1[[#This Row],[Valor soportado por la Subred]],0)</f>
        <v>0</v>
      </c>
      <c r="AG2520" s="130"/>
      <c r="AH2520" s="130"/>
      <c r="AI2520" s="140">
        <f>ROUND(Tabla1[[#This Row],[VALOR GLOSA DEFINITIVA]]-Tabla1[[#This Row],[VALOR LEVANTADO EN LIQUIDACION]],0)</f>
        <v>0</v>
      </c>
    </row>
    <row r="2521" spans="2:35" s="32" customFormat="1" ht="87.6" hidden="1" customHeight="1" x14ac:dyDescent="0.25">
      <c r="B2521" s="131"/>
      <c r="C2521" s="132"/>
      <c r="D2521" s="131"/>
      <c r="E2521" s="133" t="str">
        <f>+Tabla1[[#This Row],[CODIGO ACTIVIDAD EN PPP Y LINEAMIENTO]]&amp;Tabla1[[#This Row],[ENTORNO/COMPONENTE]]</f>
        <v/>
      </c>
      <c r="F2521" s="134">
        <f>+VLOOKUP(Tabla1[[#This Row],[Columna1]],IG!$D$3:$L$1908,3,FALSE)</f>
        <v>0</v>
      </c>
      <c r="G2521" s="134">
        <f>+VLOOKUP(Tabla1[[#This Row],[Columna1]],IG!$D$3:$W$1908,4,FALSE)</f>
        <v>0</v>
      </c>
      <c r="H2521" s="134">
        <f>+VLOOKUP(Tabla1[[#This Row],[Columna1]],IG!$D$3:$W$1908,5,FALSE)</f>
        <v>0</v>
      </c>
      <c r="I2521" s="134">
        <f>+VLOOKUP(Tabla1[[#This Row],[Columna1]],IG!$D$3:$W$1908,6,FALSE)</f>
        <v>0</v>
      </c>
      <c r="J2521" s="134">
        <f>+VLOOKUP(Tabla1[[#This Row],[Columna1]],IG!$D$3:$W$1908,7,FALSE)</f>
        <v>0</v>
      </c>
      <c r="K2521" s="130"/>
      <c r="L2521" s="131"/>
      <c r="M2521" s="133" t="str">
        <f>+Tabla1[[#This Row],[Columna1]]&amp;Tabla1[[#This Row],[LOCALIDAD]]&amp;Tabla1[[#This Row],[MES]]</f>
        <v/>
      </c>
      <c r="N2521" s="29"/>
      <c r="O2521" s="135">
        <f>+VLOOKUP(Tabla1[[#This Row],[concatenar]],IG!$M$3:$W$1908,2,FALSE)</f>
        <v>0</v>
      </c>
      <c r="P2521" s="50">
        <f>+VLOOKUP(Tabla1[[#This Row],[concatenar]],IG!$M$3:$W$1908,3,FALSE)</f>
        <v>0</v>
      </c>
      <c r="Q2521" s="103">
        <f>+VLOOKUP(Tabla1[[#This Row],[concatenar]],IG!$M$3:$W$1908,8,FALSE)</f>
        <v>0</v>
      </c>
      <c r="R2521" s="97">
        <f>+VLOOKUP(Tabla1[[#This Row],[concatenar]],IG!$M$3:$W$1908,9,FALSE)</f>
        <v>0</v>
      </c>
      <c r="S2521" s="136">
        <f>+VLOOKUP(Tabla1[[#This Row],[concatenar]],IG!$M$3:$W$1908,10,FALSE)</f>
        <v>0</v>
      </c>
      <c r="T2521" s="137">
        <f>+VLOOKUP(Tabla1[[#This Row],[concatenar]],IG!$M$3:$W$1908,11,FALSE)</f>
        <v>0</v>
      </c>
      <c r="U2521" s="130"/>
      <c r="V2521" s="138"/>
      <c r="W2521" s="130"/>
      <c r="X2521" s="29"/>
      <c r="Y2521" s="139">
        <f>ROUND(Tabla1[[#This Row],[VALOR UNITARIO SEGUIMIENTO FINANCIERO
2024]]*Tabla1[[#This Row],[MET AFECTADA PORLA GLOSA
RECURSOS 2024]]*Tabla1[[#This Row],[Porcentaje de Glosa]],0)</f>
        <v>0</v>
      </c>
      <c r="Z2521" s="51">
        <f>ROUND(Tabla1[[#This Row],[VALOR UNITARIO SEGUIMIENTO FINANCIERO
2025]]*Tabla1[[#This Row],[META AFECTADA PORLA GLOSA
RECURSOS 2025]]*Tabla1[[#This Row],[Porcentaje de Glosa]],0)</f>
        <v>0</v>
      </c>
      <c r="AA2521" s="51">
        <f>ROUND(Tabla1[[#This Row],[VALOR DE LA GLOSA 2024]]+Tabla1[[#This Row],[VALOR DE LA GLOSA 2025]],0)</f>
        <v>0</v>
      </c>
      <c r="AB2521" s="56"/>
      <c r="AC2521" s="130"/>
      <c r="AD2521" s="140"/>
      <c r="AE2521" s="130"/>
      <c r="AF2521" s="140">
        <f>ROUND(Tabla1[[#This Row],[VALOR TOTAL DE LA GLOSA]]-Tabla1[[#This Row],[Valor soportado por la Subred]],0)</f>
        <v>0</v>
      </c>
      <c r="AG2521" s="130"/>
      <c r="AH2521" s="130"/>
      <c r="AI2521" s="140">
        <f>ROUND(Tabla1[[#This Row],[VALOR GLOSA DEFINITIVA]]-Tabla1[[#This Row],[VALOR LEVANTADO EN LIQUIDACION]],0)</f>
        <v>0</v>
      </c>
    </row>
    <row r="2522" spans="2:35" s="32" customFormat="1" ht="87.6" hidden="1" customHeight="1" x14ac:dyDescent="0.25">
      <c r="B2522" s="131"/>
      <c r="C2522" s="132"/>
      <c r="D2522" s="131"/>
      <c r="E2522" s="133" t="str">
        <f>+Tabla1[[#This Row],[CODIGO ACTIVIDAD EN PPP Y LINEAMIENTO]]&amp;Tabla1[[#This Row],[ENTORNO/COMPONENTE]]</f>
        <v/>
      </c>
      <c r="F2522" s="134">
        <f>+VLOOKUP(Tabla1[[#This Row],[Columna1]],IG!$D$3:$L$1908,3,FALSE)</f>
        <v>0</v>
      </c>
      <c r="G2522" s="134">
        <f>+VLOOKUP(Tabla1[[#This Row],[Columna1]],IG!$D$3:$W$1908,4,FALSE)</f>
        <v>0</v>
      </c>
      <c r="H2522" s="134">
        <f>+VLOOKUP(Tabla1[[#This Row],[Columna1]],IG!$D$3:$W$1908,5,FALSE)</f>
        <v>0</v>
      </c>
      <c r="I2522" s="134">
        <f>+VLOOKUP(Tabla1[[#This Row],[Columna1]],IG!$D$3:$W$1908,6,FALSE)</f>
        <v>0</v>
      </c>
      <c r="J2522" s="134">
        <f>+VLOOKUP(Tabla1[[#This Row],[Columna1]],IG!$D$3:$W$1908,7,FALSE)</f>
        <v>0</v>
      </c>
      <c r="K2522" s="130"/>
      <c r="L2522" s="131"/>
      <c r="M2522" s="133" t="str">
        <f>+Tabla1[[#This Row],[Columna1]]&amp;Tabla1[[#This Row],[LOCALIDAD]]&amp;Tabla1[[#This Row],[MES]]</f>
        <v/>
      </c>
      <c r="N2522" s="29"/>
      <c r="O2522" s="135">
        <f>+VLOOKUP(Tabla1[[#This Row],[concatenar]],IG!$M$3:$W$1908,2,FALSE)</f>
        <v>0</v>
      </c>
      <c r="P2522" s="50">
        <f>+VLOOKUP(Tabla1[[#This Row],[concatenar]],IG!$M$3:$W$1908,3,FALSE)</f>
        <v>0</v>
      </c>
      <c r="Q2522" s="103">
        <f>+VLOOKUP(Tabla1[[#This Row],[concatenar]],IG!$M$3:$W$1908,8,FALSE)</f>
        <v>0</v>
      </c>
      <c r="R2522" s="97">
        <f>+VLOOKUP(Tabla1[[#This Row],[concatenar]],IG!$M$3:$W$1908,9,FALSE)</f>
        <v>0</v>
      </c>
      <c r="S2522" s="136">
        <f>+VLOOKUP(Tabla1[[#This Row],[concatenar]],IG!$M$3:$W$1908,10,FALSE)</f>
        <v>0</v>
      </c>
      <c r="T2522" s="137">
        <f>+VLOOKUP(Tabla1[[#This Row],[concatenar]],IG!$M$3:$W$1908,11,FALSE)</f>
        <v>0</v>
      </c>
      <c r="U2522" s="130"/>
      <c r="V2522" s="138"/>
      <c r="W2522" s="130"/>
      <c r="X2522" s="29"/>
      <c r="Y2522" s="139">
        <f>ROUND(Tabla1[[#This Row],[VALOR UNITARIO SEGUIMIENTO FINANCIERO
2024]]*Tabla1[[#This Row],[MET AFECTADA PORLA GLOSA
RECURSOS 2024]]*Tabla1[[#This Row],[Porcentaje de Glosa]],0)</f>
        <v>0</v>
      </c>
      <c r="Z2522" s="51">
        <f>ROUND(Tabla1[[#This Row],[VALOR UNITARIO SEGUIMIENTO FINANCIERO
2025]]*Tabla1[[#This Row],[META AFECTADA PORLA GLOSA
RECURSOS 2025]]*Tabla1[[#This Row],[Porcentaje de Glosa]],0)</f>
        <v>0</v>
      </c>
      <c r="AA2522" s="51">
        <f>ROUND(Tabla1[[#This Row],[VALOR DE LA GLOSA 2024]]+Tabla1[[#This Row],[VALOR DE LA GLOSA 2025]],0)</f>
        <v>0</v>
      </c>
      <c r="AB2522" s="56"/>
      <c r="AC2522" s="130"/>
      <c r="AD2522" s="140"/>
      <c r="AE2522" s="130"/>
      <c r="AF2522" s="140">
        <f>ROUND(Tabla1[[#This Row],[VALOR TOTAL DE LA GLOSA]]-Tabla1[[#This Row],[Valor soportado por la Subred]],0)</f>
        <v>0</v>
      </c>
      <c r="AG2522" s="130"/>
      <c r="AH2522" s="130"/>
      <c r="AI2522" s="140">
        <f>ROUND(Tabla1[[#This Row],[VALOR GLOSA DEFINITIVA]]-Tabla1[[#This Row],[VALOR LEVANTADO EN LIQUIDACION]],0)</f>
        <v>0</v>
      </c>
    </row>
    <row r="2523" spans="2:35" s="32" customFormat="1" ht="87.6" hidden="1" customHeight="1" x14ac:dyDescent="0.25">
      <c r="B2523" s="131"/>
      <c r="C2523" s="132"/>
      <c r="D2523" s="131"/>
      <c r="E2523" s="133" t="str">
        <f>+Tabla1[[#This Row],[CODIGO ACTIVIDAD EN PPP Y LINEAMIENTO]]&amp;Tabla1[[#This Row],[ENTORNO/COMPONENTE]]</f>
        <v/>
      </c>
      <c r="F2523" s="134">
        <f>+VLOOKUP(Tabla1[[#This Row],[Columna1]],IG!$D$3:$L$1908,3,FALSE)</f>
        <v>0</v>
      </c>
      <c r="G2523" s="134">
        <f>+VLOOKUP(Tabla1[[#This Row],[Columna1]],IG!$D$3:$W$1908,4,FALSE)</f>
        <v>0</v>
      </c>
      <c r="H2523" s="134">
        <f>+VLOOKUP(Tabla1[[#This Row],[Columna1]],IG!$D$3:$W$1908,5,FALSE)</f>
        <v>0</v>
      </c>
      <c r="I2523" s="134">
        <f>+VLOOKUP(Tabla1[[#This Row],[Columna1]],IG!$D$3:$W$1908,6,FALSE)</f>
        <v>0</v>
      </c>
      <c r="J2523" s="134">
        <f>+VLOOKUP(Tabla1[[#This Row],[Columna1]],IG!$D$3:$W$1908,7,FALSE)</f>
        <v>0</v>
      </c>
      <c r="K2523" s="130"/>
      <c r="L2523" s="131"/>
      <c r="M2523" s="133" t="str">
        <f>+Tabla1[[#This Row],[Columna1]]&amp;Tabla1[[#This Row],[LOCALIDAD]]&amp;Tabla1[[#This Row],[MES]]</f>
        <v/>
      </c>
      <c r="N2523" s="29"/>
      <c r="O2523" s="135">
        <f>+VLOOKUP(Tabla1[[#This Row],[concatenar]],IG!$M$3:$W$1908,2,FALSE)</f>
        <v>0</v>
      </c>
      <c r="P2523" s="50">
        <f>+VLOOKUP(Tabla1[[#This Row],[concatenar]],IG!$M$3:$W$1908,3,FALSE)</f>
        <v>0</v>
      </c>
      <c r="Q2523" s="103">
        <f>+VLOOKUP(Tabla1[[#This Row],[concatenar]],IG!$M$3:$W$1908,8,FALSE)</f>
        <v>0</v>
      </c>
      <c r="R2523" s="97">
        <f>+VLOOKUP(Tabla1[[#This Row],[concatenar]],IG!$M$3:$W$1908,9,FALSE)</f>
        <v>0</v>
      </c>
      <c r="S2523" s="136">
        <f>+VLOOKUP(Tabla1[[#This Row],[concatenar]],IG!$M$3:$W$1908,10,FALSE)</f>
        <v>0</v>
      </c>
      <c r="T2523" s="137">
        <f>+VLOOKUP(Tabla1[[#This Row],[concatenar]],IG!$M$3:$W$1908,11,FALSE)</f>
        <v>0</v>
      </c>
      <c r="U2523" s="130"/>
      <c r="V2523" s="138"/>
      <c r="W2523" s="130"/>
      <c r="X2523" s="29"/>
      <c r="Y2523" s="139">
        <f>ROUND(Tabla1[[#This Row],[VALOR UNITARIO SEGUIMIENTO FINANCIERO
2024]]*Tabla1[[#This Row],[MET AFECTADA PORLA GLOSA
RECURSOS 2024]]*Tabla1[[#This Row],[Porcentaje de Glosa]],0)</f>
        <v>0</v>
      </c>
      <c r="Z2523" s="51">
        <f>ROUND(Tabla1[[#This Row],[VALOR UNITARIO SEGUIMIENTO FINANCIERO
2025]]*Tabla1[[#This Row],[META AFECTADA PORLA GLOSA
RECURSOS 2025]]*Tabla1[[#This Row],[Porcentaje de Glosa]],0)</f>
        <v>0</v>
      </c>
      <c r="AA2523" s="51">
        <f>ROUND(Tabla1[[#This Row],[VALOR DE LA GLOSA 2024]]+Tabla1[[#This Row],[VALOR DE LA GLOSA 2025]],0)</f>
        <v>0</v>
      </c>
      <c r="AB2523" s="56"/>
      <c r="AC2523" s="130"/>
      <c r="AD2523" s="140"/>
      <c r="AE2523" s="130"/>
      <c r="AF2523" s="140">
        <f>ROUND(Tabla1[[#This Row],[VALOR TOTAL DE LA GLOSA]]-Tabla1[[#This Row],[Valor soportado por la Subred]],0)</f>
        <v>0</v>
      </c>
      <c r="AG2523" s="130"/>
      <c r="AH2523" s="130"/>
      <c r="AI2523" s="140">
        <f>ROUND(Tabla1[[#This Row],[VALOR GLOSA DEFINITIVA]]-Tabla1[[#This Row],[VALOR LEVANTADO EN LIQUIDACION]],0)</f>
        <v>0</v>
      </c>
    </row>
    <row r="2524" spans="2:35" s="32" customFormat="1" ht="87.6" hidden="1" customHeight="1" x14ac:dyDescent="0.25">
      <c r="B2524" s="131"/>
      <c r="C2524" s="132"/>
      <c r="D2524" s="131"/>
      <c r="E2524" s="133" t="str">
        <f>+Tabla1[[#This Row],[CODIGO ACTIVIDAD EN PPP Y LINEAMIENTO]]&amp;Tabla1[[#This Row],[ENTORNO/COMPONENTE]]</f>
        <v/>
      </c>
      <c r="F2524" s="134">
        <f>+VLOOKUP(Tabla1[[#This Row],[Columna1]],IG!$D$3:$L$1908,3,FALSE)</f>
        <v>0</v>
      </c>
      <c r="G2524" s="134">
        <f>+VLOOKUP(Tabla1[[#This Row],[Columna1]],IG!$D$3:$W$1908,4,FALSE)</f>
        <v>0</v>
      </c>
      <c r="H2524" s="134">
        <f>+VLOOKUP(Tabla1[[#This Row],[Columna1]],IG!$D$3:$W$1908,5,FALSE)</f>
        <v>0</v>
      </c>
      <c r="I2524" s="134">
        <f>+VLOOKUP(Tabla1[[#This Row],[Columna1]],IG!$D$3:$W$1908,6,FALSE)</f>
        <v>0</v>
      </c>
      <c r="J2524" s="134">
        <f>+VLOOKUP(Tabla1[[#This Row],[Columna1]],IG!$D$3:$W$1908,7,FALSE)</f>
        <v>0</v>
      </c>
      <c r="K2524" s="130"/>
      <c r="L2524" s="131"/>
      <c r="M2524" s="133" t="str">
        <f>+Tabla1[[#This Row],[Columna1]]&amp;Tabla1[[#This Row],[LOCALIDAD]]&amp;Tabla1[[#This Row],[MES]]</f>
        <v/>
      </c>
      <c r="N2524" s="29"/>
      <c r="O2524" s="135">
        <f>+VLOOKUP(Tabla1[[#This Row],[concatenar]],IG!$M$3:$W$1908,2,FALSE)</f>
        <v>0</v>
      </c>
      <c r="P2524" s="50">
        <f>+VLOOKUP(Tabla1[[#This Row],[concatenar]],IG!$M$3:$W$1908,3,FALSE)</f>
        <v>0</v>
      </c>
      <c r="Q2524" s="103">
        <f>+VLOOKUP(Tabla1[[#This Row],[concatenar]],IG!$M$3:$W$1908,8,FALSE)</f>
        <v>0</v>
      </c>
      <c r="R2524" s="97">
        <f>+VLOOKUP(Tabla1[[#This Row],[concatenar]],IG!$M$3:$W$1908,9,FALSE)</f>
        <v>0</v>
      </c>
      <c r="S2524" s="136">
        <f>+VLOOKUP(Tabla1[[#This Row],[concatenar]],IG!$M$3:$W$1908,10,FALSE)</f>
        <v>0</v>
      </c>
      <c r="T2524" s="137">
        <f>+VLOOKUP(Tabla1[[#This Row],[concatenar]],IG!$M$3:$W$1908,11,FALSE)</f>
        <v>0</v>
      </c>
      <c r="U2524" s="130"/>
      <c r="V2524" s="138"/>
      <c r="W2524" s="130"/>
      <c r="X2524" s="29"/>
      <c r="Y2524" s="139">
        <f>ROUND(Tabla1[[#This Row],[VALOR UNITARIO SEGUIMIENTO FINANCIERO
2024]]*Tabla1[[#This Row],[MET AFECTADA PORLA GLOSA
RECURSOS 2024]]*Tabla1[[#This Row],[Porcentaje de Glosa]],0)</f>
        <v>0</v>
      </c>
      <c r="Z2524" s="51">
        <f>ROUND(Tabla1[[#This Row],[VALOR UNITARIO SEGUIMIENTO FINANCIERO
2025]]*Tabla1[[#This Row],[META AFECTADA PORLA GLOSA
RECURSOS 2025]]*Tabla1[[#This Row],[Porcentaje de Glosa]],0)</f>
        <v>0</v>
      </c>
      <c r="AA2524" s="51">
        <f>ROUND(Tabla1[[#This Row],[VALOR DE LA GLOSA 2024]]+Tabla1[[#This Row],[VALOR DE LA GLOSA 2025]],0)</f>
        <v>0</v>
      </c>
      <c r="AB2524" s="56"/>
      <c r="AC2524" s="130"/>
      <c r="AD2524" s="140"/>
      <c r="AE2524" s="130"/>
      <c r="AF2524" s="140">
        <f>ROUND(Tabla1[[#This Row],[VALOR TOTAL DE LA GLOSA]]-Tabla1[[#This Row],[Valor soportado por la Subred]],0)</f>
        <v>0</v>
      </c>
      <c r="AG2524" s="130"/>
      <c r="AH2524" s="130"/>
      <c r="AI2524" s="140">
        <f>ROUND(Tabla1[[#This Row],[VALOR GLOSA DEFINITIVA]]-Tabla1[[#This Row],[VALOR LEVANTADO EN LIQUIDACION]],0)</f>
        <v>0</v>
      </c>
    </row>
    <row r="2525" spans="2:35" s="32" customFormat="1" ht="87.6" hidden="1" customHeight="1" x14ac:dyDescent="0.25">
      <c r="B2525" s="131"/>
      <c r="C2525" s="132"/>
      <c r="D2525" s="131"/>
      <c r="E2525" s="133" t="str">
        <f>+Tabla1[[#This Row],[CODIGO ACTIVIDAD EN PPP Y LINEAMIENTO]]&amp;Tabla1[[#This Row],[ENTORNO/COMPONENTE]]</f>
        <v/>
      </c>
      <c r="F2525" s="134">
        <f>+VLOOKUP(Tabla1[[#This Row],[Columna1]],IG!$D$3:$L$1908,3,FALSE)</f>
        <v>0</v>
      </c>
      <c r="G2525" s="134">
        <f>+VLOOKUP(Tabla1[[#This Row],[Columna1]],IG!$D$3:$W$1908,4,FALSE)</f>
        <v>0</v>
      </c>
      <c r="H2525" s="134">
        <f>+VLOOKUP(Tabla1[[#This Row],[Columna1]],IG!$D$3:$W$1908,5,FALSE)</f>
        <v>0</v>
      </c>
      <c r="I2525" s="134">
        <f>+VLOOKUP(Tabla1[[#This Row],[Columna1]],IG!$D$3:$W$1908,6,FALSE)</f>
        <v>0</v>
      </c>
      <c r="J2525" s="134">
        <f>+VLOOKUP(Tabla1[[#This Row],[Columna1]],IG!$D$3:$W$1908,7,FALSE)</f>
        <v>0</v>
      </c>
      <c r="K2525" s="130"/>
      <c r="L2525" s="131"/>
      <c r="M2525" s="133" t="str">
        <f>+Tabla1[[#This Row],[Columna1]]&amp;Tabla1[[#This Row],[LOCALIDAD]]&amp;Tabla1[[#This Row],[MES]]</f>
        <v/>
      </c>
      <c r="N2525" s="29"/>
      <c r="O2525" s="135">
        <f>+VLOOKUP(Tabla1[[#This Row],[concatenar]],IG!$M$3:$W$1908,2,FALSE)</f>
        <v>0</v>
      </c>
      <c r="P2525" s="50">
        <f>+VLOOKUP(Tabla1[[#This Row],[concatenar]],IG!$M$3:$W$1908,3,FALSE)</f>
        <v>0</v>
      </c>
      <c r="Q2525" s="103">
        <f>+VLOOKUP(Tabla1[[#This Row],[concatenar]],IG!$M$3:$W$1908,8,FALSE)</f>
        <v>0</v>
      </c>
      <c r="R2525" s="97">
        <f>+VLOOKUP(Tabla1[[#This Row],[concatenar]],IG!$M$3:$W$1908,9,FALSE)</f>
        <v>0</v>
      </c>
      <c r="S2525" s="136">
        <f>+VLOOKUP(Tabla1[[#This Row],[concatenar]],IG!$M$3:$W$1908,10,FALSE)</f>
        <v>0</v>
      </c>
      <c r="T2525" s="137">
        <f>+VLOOKUP(Tabla1[[#This Row],[concatenar]],IG!$M$3:$W$1908,11,FALSE)</f>
        <v>0</v>
      </c>
      <c r="U2525" s="130"/>
      <c r="V2525" s="138"/>
      <c r="W2525" s="130"/>
      <c r="X2525" s="29"/>
      <c r="Y2525" s="139">
        <f>ROUND(Tabla1[[#This Row],[VALOR UNITARIO SEGUIMIENTO FINANCIERO
2024]]*Tabla1[[#This Row],[MET AFECTADA PORLA GLOSA
RECURSOS 2024]]*Tabla1[[#This Row],[Porcentaje de Glosa]],0)</f>
        <v>0</v>
      </c>
      <c r="Z2525" s="51">
        <f>ROUND(Tabla1[[#This Row],[VALOR UNITARIO SEGUIMIENTO FINANCIERO
2025]]*Tabla1[[#This Row],[META AFECTADA PORLA GLOSA
RECURSOS 2025]]*Tabla1[[#This Row],[Porcentaje de Glosa]],0)</f>
        <v>0</v>
      </c>
      <c r="AA2525" s="51">
        <f>ROUND(Tabla1[[#This Row],[VALOR DE LA GLOSA 2024]]+Tabla1[[#This Row],[VALOR DE LA GLOSA 2025]],0)</f>
        <v>0</v>
      </c>
      <c r="AB2525" s="56"/>
      <c r="AC2525" s="130"/>
      <c r="AD2525" s="140"/>
      <c r="AE2525" s="130"/>
      <c r="AF2525" s="140">
        <f>ROUND(Tabla1[[#This Row],[VALOR TOTAL DE LA GLOSA]]-Tabla1[[#This Row],[Valor soportado por la Subred]],0)</f>
        <v>0</v>
      </c>
      <c r="AG2525" s="130"/>
      <c r="AH2525" s="130"/>
      <c r="AI2525" s="140">
        <f>ROUND(Tabla1[[#This Row],[VALOR GLOSA DEFINITIVA]]-Tabla1[[#This Row],[VALOR LEVANTADO EN LIQUIDACION]],0)</f>
        <v>0</v>
      </c>
    </row>
    <row r="2526" spans="2:35" s="32" customFormat="1" ht="87.6" hidden="1" customHeight="1" x14ac:dyDescent="0.25">
      <c r="B2526" s="131"/>
      <c r="C2526" s="132"/>
      <c r="D2526" s="131"/>
      <c r="E2526" s="133" t="str">
        <f>+Tabla1[[#This Row],[CODIGO ACTIVIDAD EN PPP Y LINEAMIENTO]]&amp;Tabla1[[#This Row],[ENTORNO/COMPONENTE]]</f>
        <v/>
      </c>
      <c r="F2526" s="134">
        <f>+VLOOKUP(Tabla1[[#This Row],[Columna1]],IG!$D$3:$L$1908,3,FALSE)</f>
        <v>0</v>
      </c>
      <c r="G2526" s="134">
        <f>+VLOOKUP(Tabla1[[#This Row],[Columna1]],IG!$D$3:$W$1908,4,FALSE)</f>
        <v>0</v>
      </c>
      <c r="H2526" s="134">
        <f>+VLOOKUP(Tabla1[[#This Row],[Columna1]],IG!$D$3:$W$1908,5,FALSE)</f>
        <v>0</v>
      </c>
      <c r="I2526" s="134">
        <f>+VLOOKUP(Tabla1[[#This Row],[Columna1]],IG!$D$3:$W$1908,6,FALSE)</f>
        <v>0</v>
      </c>
      <c r="J2526" s="134">
        <f>+VLOOKUP(Tabla1[[#This Row],[Columna1]],IG!$D$3:$W$1908,7,FALSE)</f>
        <v>0</v>
      </c>
      <c r="K2526" s="130"/>
      <c r="L2526" s="131"/>
      <c r="M2526" s="133" t="str">
        <f>+Tabla1[[#This Row],[Columna1]]&amp;Tabla1[[#This Row],[LOCALIDAD]]&amp;Tabla1[[#This Row],[MES]]</f>
        <v/>
      </c>
      <c r="N2526" s="29"/>
      <c r="O2526" s="135">
        <f>+VLOOKUP(Tabla1[[#This Row],[concatenar]],IG!$M$3:$W$1908,2,FALSE)</f>
        <v>0</v>
      </c>
      <c r="P2526" s="50">
        <f>+VLOOKUP(Tabla1[[#This Row],[concatenar]],IG!$M$3:$W$1908,3,FALSE)</f>
        <v>0</v>
      </c>
      <c r="Q2526" s="103">
        <f>+VLOOKUP(Tabla1[[#This Row],[concatenar]],IG!$M$3:$W$1908,8,FALSE)</f>
        <v>0</v>
      </c>
      <c r="R2526" s="97">
        <f>+VLOOKUP(Tabla1[[#This Row],[concatenar]],IG!$M$3:$W$1908,9,FALSE)</f>
        <v>0</v>
      </c>
      <c r="S2526" s="136">
        <f>+VLOOKUP(Tabla1[[#This Row],[concatenar]],IG!$M$3:$W$1908,10,FALSE)</f>
        <v>0</v>
      </c>
      <c r="T2526" s="137">
        <f>+VLOOKUP(Tabla1[[#This Row],[concatenar]],IG!$M$3:$W$1908,11,FALSE)</f>
        <v>0</v>
      </c>
      <c r="U2526" s="130"/>
      <c r="V2526" s="138"/>
      <c r="W2526" s="130"/>
      <c r="X2526" s="29"/>
      <c r="Y2526" s="139">
        <f>ROUND(Tabla1[[#This Row],[VALOR UNITARIO SEGUIMIENTO FINANCIERO
2024]]*Tabla1[[#This Row],[MET AFECTADA PORLA GLOSA
RECURSOS 2024]]*Tabla1[[#This Row],[Porcentaje de Glosa]],0)</f>
        <v>0</v>
      </c>
      <c r="Z2526" s="51">
        <f>ROUND(Tabla1[[#This Row],[VALOR UNITARIO SEGUIMIENTO FINANCIERO
2025]]*Tabla1[[#This Row],[META AFECTADA PORLA GLOSA
RECURSOS 2025]]*Tabla1[[#This Row],[Porcentaje de Glosa]],0)</f>
        <v>0</v>
      </c>
      <c r="AA2526" s="51">
        <f>ROUND(Tabla1[[#This Row],[VALOR DE LA GLOSA 2024]]+Tabla1[[#This Row],[VALOR DE LA GLOSA 2025]],0)</f>
        <v>0</v>
      </c>
      <c r="AB2526" s="56"/>
      <c r="AC2526" s="130"/>
      <c r="AD2526" s="140"/>
      <c r="AE2526" s="130"/>
      <c r="AF2526" s="140">
        <f>ROUND(Tabla1[[#This Row],[VALOR TOTAL DE LA GLOSA]]-Tabla1[[#This Row],[Valor soportado por la Subred]],0)</f>
        <v>0</v>
      </c>
      <c r="AG2526" s="130"/>
      <c r="AH2526" s="130"/>
      <c r="AI2526" s="140">
        <f>ROUND(Tabla1[[#This Row],[VALOR GLOSA DEFINITIVA]]-Tabla1[[#This Row],[VALOR LEVANTADO EN LIQUIDACION]],0)</f>
        <v>0</v>
      </c>
    </row>
    <row r="2527" spans="2:35" s="32" customFormat="1" ht="87.6" hidden="1" customHeight="1" x14ac:dyDescent="0.25">
      <c r="B2527" s="131"/>
      <c r="C2527" s="132"/>
      <c r="D2527" s="131"/>
      <c r="E2527" s="133" t="str">
        <f>+Tabla1[[#This Row],[CODIGO ACTIVIDAD EN PPP Y LINEAMIENTO]]&amp;Tabla1[[#This Row],[ENTORNO/COMPONENTE]]</f>
        <v/>
      </c>
      <c r="F2527" s="134">
        <f>+VLOOKUP(Tabla1[[#This Row],[Columna1]],IG!$D$3:$L$1908,3,FALSE)</f>
        <v>0</v>
      </c>
      <c r="G2527" s="134">
        <f>+VLOOKUP(Tabla1[[#This Row],[Columna1]],IG!$D$3:$W$1908,4,FALSE)</f>
        <v>0</v>
      </c>
      <c r="H2527" s="134">
        <f>+VLOOKUP(Tabla1[[#This Row],[Columna1]],IG!$D$3:$W$1908,5,FALSE)</f>
        <v>0</v>
      </c>
      <c r="I2527" s="134">
        <f>+VLOOKUP(Tabla1[[#This Row],[Columna1]],IG!$D$3:$W$1908,6,FALSE)</f>
        <v>0</v>
      </c>
      <c r="J2527" s="134">
        <f>+VLOOKUP(Tabla1[[#This Row],[Columna1]],IG!$D$3:$W$1908,7,FALSE)</f>
        <v>0</v>
      </c>
      <c r="K2527" s="130"/>
      <c r="L2527" s="131"/>
      <c r="M2527" s="133" t="str">
        <f>+Tabla1[[#This Row],[Columna1]]&amp;Tabla1[[#This Row],[LOCALIDAD]]&amp;Tabla1[[#This Row],[MES]]</f>
        <v/>
      </c>
      <c r="N2527" s="29"/>
      <c r="O2527" s="135">
        <f>+VLOOKUP(Tabla1[[#This Row],[concatenar]],IG!$M$3:$W$1908,2,FALSE)</f>
        <v>0</v>
      </c>
      <c r="P2527" s="50">
        <f>+VLOOKUP(Tabla1[[#This Row],[concatenar]],IG!$M$3:$W$1908,3,FALSE)</f>
        <v>0</v>
      </c>
      <c r="Q2527" s="103">
        <f>+VLOOKUP(Tabla1[[#This Row],[concatenar]],IG!$M$3:$W$1908,8,FALSE)</f>
        <v>0</v>
      </c>
      <c r="R2527" s="97">
        <f>+VLOOKUP(Tabla1[[#This Row],[concatenar]],IG!$M$3:$W$1908,9,FALSE)</f>
        <v>0</v>
      </c>
      <c r="S2527" s="136">
        <f>+VLOOKUP(Tabla1[[#This Row],[concatenar]],IG!$M$3:$W$1908,10,FALSE)</f>
        <v>0</v>
      </c>
      <c r="T2527" s="137">
        <f>+VLOOKUP(Tabla1[[#This Row],[concatenar]],IG!$M$3:$W$1908,11,FALSE)</f>
        <v>0</v>
      </c>
      <c r="U2527" s="130"/>
      <c r="V2527" s="138"/>
      <c r="W2527" s="130"/>
      <c r="X2527" s="29"/>
      <c r="Y2527" s="139">
        <f>ROUND(Tabla1[[#This Row],[VALOR UNITARIO SEGUIMIENTO FINANCIERO
2024]]*Tabla1[[#This Row],[MET AFECTADA PORLA GLOSA
RECURSOS 2024]]*Tabla1[[#This Row],[Porcentaje de Glosa]],0)</f>
        <v>0</v>
      </c>
      <c r="Z2527" s="51">
        <f>ROUND(Tabla1[[#This Row],[VALOR UNITARIO SEGUIMIENTO FINANCIERO
2025]]*Tabla1[[#This Row],[META AFECTADA PORLA GLOSA
RECURSOS 2025]]*Tabla1[[#This Row],[Porcentaje de Glosa]],0)</f>
        <v>0</v>
      </c>
      <c r="AA2527" s="51">
        <f>ROUND(Tabla1[[#This Row],[VALOR DE LA GLOSA 2024]]+Tabla1[[#This Row],[VALOR DE LA GLOSA 2025]],0)</f>
        <v>0</v>
      </c>
      <c r="AB2527" s="56"/>
      <c r="AC2527" s="130"/>
      <c r="AD2527" s="140"/>
      <c r="AE2527" s="130"/>
      <c r="AF2527" s="140">
        <f>ROUND(Tabla1[[#This Row],[VALOR TOTAL DE LA GLOSA]]-Tabla1[[#This Row],[Valor soportado por la Subred]],0)</f>
        <v>0</v>
      </c>
      <c r="AG2527" s="130"/>
      <c r="AH2527" s="130"/>
      <c r="AI2527" s="140">
        <f>ROUND(Tabla1[[#This Row],[VALOR GLOSA DEFINITIVA]]-Tabla1[[#This Row],[VALOR LEVANTADO EN LIQUIDACION]],0)</f>
        <v>0</v>
      </c>
    </row>
    <row r="2528" spans="2:35" s="32" customFormat="1" ht="87.6" hidden="1" customHeight="1" x14ac:dyDescent="0.25">
      <c r="B2528" s="131"/>
      <c r="C2528" s="132"/>
      <c r="D2528" s="131"/>
      <c r="E2528" s="133" t="str">
        <f>+Tabla1[[#This Row],[CODIGO ACTIVIDAD EN PPP Y LINEAMIENTO]]&amp;Tabla1[[#This Row],[ENTORNO/COMPONENTE]]</f>
        <v/>
      </c>
      <c r="F2528" s="134">
        <f>+VLOOKUP(Tabla1[[#This Row],[Columna1]],IG!$D$3:$L$1908,3,FALSE)</f>
        <v>0</v>
      </c>
      <c r="G2528" s="134">
        <f>+VLOOKUP(Tabla1[[#This Row],[Columna1]],IG!$D$3:$W$1908,4,FALSE)</f>
        <v>0</v>
      </c>
      <c r="H2528" s="134">
        <f>+VLOOKUP(Tabla1[[#This Row],[Columna1]],IG!$D$3:$W$1908,5,FALSE)</f>
        <v>0</v>
      </c>
      <c r="I2528" s="134">
        <f>+VLOOKUP(Tabla1[[#This Row],[Columna1]],IG!$D$3:$W$1908,6,FALSE)</f>
        <v>0</v>
      </c>
      <c r="J2528" s="134">
        <f>+VLOOKUP(Tabla1[[#This Row],[Columna1]],IG!$D$3:$W$1908,7,FALSE)</f>
        <v>0</v>
      </c>
      <c r="K2528" s="130"/>
      <c r="L2528" s="131"/>
      <c r="M2528" s="133" t="str">
        <f>+Tabla1[[#This Row],[Columna1]]&amp;Tabla1[[#This Row],[LOCALIDAD]]&amp;Tabla1[[#This Row],[MES]]</f>
        <v/>
      </c>
      <c r="N2528" s="29"/>
      <c r="O2528" s="135">
        <f>+VLOOKUP(Tabla1[[#This Row],[concatenar]],IG!$M$3:$W$1908,2,FALSE)</f>
        <v>0</v>
      </c>
      <c r="P2528" s="50">
        <f>+VLOOKUP(Tabla1[[#This Row],[concatenar]],IG!$M$3:$W$1908,3,FALSE)</f>
        <v>0</v>
      </c>
      <c r="Q2528" s="103">
        <f>+VLOOKUP(Tabla1[[#This Row],[concatenar]],IG!$M$3:$W$1908,8,FALSE)</f>
        <v>0</v>
      </c>
      <c r="R2528" s="97">
        <f>+VLOOKUP(Tabla1[[#This Row],[concatenar]],IG!$M$3:$W$1908,9,FALSE)</f>
        <v>0</v>
      </c>
      <c r="S2528" s="136">
        <f>+VLOOKUP(Tabla1[[#This Row],[concatenar]],IG!$M$3:$W$1908,10,FALSE)</f>
        <v>0</v>
      </c>
      <c r="T2528" s="137">
        <f>+VLOOKUP(Tabla1[[#This Row],[concatenar]],IG!$M$3:$W$1908,11,FALSE)</f>
        <v>0</v>
      </c>
      <c r="U2528" s="130"/>
      <c r="V2528" s="138"/>
      <c r="W2528" s="130"/>
      <c r="X2528" s="29"/>
      <c r="Y2528" s="139">
        <f>ROUND(Tabla1[[#This Row],[VALOR UNITARIO SEGUIMIENTO FINANCIERO
2024]]*Tabla1[[#This Row],[MET AFECTADA PORLA GLOSA
RECURSOS 2024]]*Tabla1[[#This Row],[Porcentaje de Glosa]],0)</f>
        <v>0</v>
      </c>
      <c r="Z2528" s="51">
        <f>ROUND(Tabla1[[#This Row],[VALOR UNITARIO SEGUIMIENTO FINANCIERO
2025]]*Tabla1[[#This Row],[META AFECTADA PORLA GLOSA
RECURSOS 2025]]*Tabla1[[#This Row],[Porcentaje de Glosa]],0)</f>
        <v>0</v>
      </c>
      <c r="AA2528" s="51">
        <f>ROUND(Tabla1[[#This Row],[VALOR DE LA GLOSA 2024]]+Tabla1[[#This Row],[VALOR DE LA GLOSA 2025]],0)</f>
        <v>0</v>
      </c>
      <c r="AB2528" s="56"/>
      <c r="AC2528" s="130"/>
      <c r="AD2528" s="140"/>
      <c r="AE2528" s="130"/>
      <c r="AF2528" s="140">
        <f>ROUND(Tabla1[[#This Row],[VALOR TOTAL DE LA GLOSA]]-Tabla1[[#This Row],[Valor soportado por la Subred]],0)</f>
        <v>0</v>
      </c>
      <c r="AG2528" s="130"/>
      <c r="AH2528" s="130"/>
      <c r="AI2528" s="140">
        <f>ROUND(Tabla1[[#This Row],[VALOR GLOSA DEFINITIVA]]-Tabla1[[#This Row],[VALOR LEVANTADO EN LIQUIDACION]],0)</f>
        <v>0</v>
      </c>
    </row>
    <row r="2529" spans="2:35" s="32" customFormat="1" ht="87.6" hidden="1" customHeight="1" x14ac:dyDescent="0.25">
      <c r="B2529" s="131"/>
      <c r="C2529" s="132"/>
      <c r="D2529" s="131"/>
      <c r="E2529" s="133" t="str">
        <f>+Tabla1[[#This Row],[CODIGO ACTIVIDAD EN PPP Y LINEAMIENTO]]&amp;Tabla1[[#This Row],[ENTORNO/COMPONENTE]]</f>
        <v/>
      </c>
      <c r="F2529" s="134">
        <f>+VLOOKUP(Tabla1[[#This Row],[Columna1]],IG!$D$3:$L$1908,3,FALSE)</f>
        <v>0</v>
      </c>
      <c r="G2529" s="134">
        <f>+VLOOKUP(Tabla1[[#This Row],[Columna1]],IG!$D$3:$W$1908,4,FALSE)</f>
        <v>0</v>
      </c>
      <c r="H2529" s="134">
        <f>+VLOOKUP(Tabla1[[#This Row],[Columna1]],IG!$D$3:$W$1908,5,FALSE)</f>
        <v>0</v>
      </c>
      <c r="I2529" s="134">
        <f>+VLOOKUP(Tabla1[[#This Row],[Columna1]],IG!$D$3:$W$1908,6,FALSE)</f>
        <v>0</v>
      </c>
      <c r="J2529" s="134">
        <f>+VLOOKUP(Tabla1[[#This Row],[Columna1]],IG!$D$3:$W$1908,7,FALSE)</f>
        <v>0</v>
      </c>
      <c r="K2529" s="130"/>
      <c r="L2529" s="131"/>
      <c r="M2529" s="133" t="str">
        <f>+Tabla1[[#This Row],[Columna1]]&amp;Tabla1[[#This Row],[LOCALIDAD]]&amp;Tabla1[[#This Row],[MES]]</f>
        <v/>
      </c>
      <c r="N2529" s="29"/>
      <c r="O2529" s="135">
        <f>+VLOOKUP(Tabla1[[#This Row],[concatenar]],IG!$M$3:$W$1908,2,FALSE)</f>
        <v>0</v>
      </c>
      <c r="P2529" s="50">
        <f>+VLOOKUP(Tabla1[[#This Row],[concatenar]],IG!$M$3:$W$1908,3,FALSE)</f>
        <v>0</v>
      </c>
      <c r="Q2529" s="103">
        <f>+VLOOKUP(Tabla1[[#This Row],[concatenar]],IG!$M$3:$W$1908,8,FALSE)</f>
        <v>0</v>
      </c>
      <c r="R2529" s="97">
        <f>+VLOOKUP(Tabla1[[#This Row],[concatenar]],IG!$M$3:$W$1908,9,FALSE)</f>
        <v>0</v>
      </c>
      <c r="S2529" s="136">
        <f>+VLOOKUP(Tabla1[[#This Row],[concatenar]],IG!$M$3:$W$1908,10,FALSE)</f>
        <v>0</v>
      </c>
      <c r="T2529" s="137">
        <f>+VLOOKUP(Tabla1[[#This Row],[concatenar]],IG!$M$3:$W$1908,11,FALSE)</f>
        <v>0</v>
      </c>
      <c r="U2529" s="130"/>
      <c r="V2529" s="138"/>
      <c r="W2529" s="130"/>
      <c r="X2529" s="29"/>
      <c r="Y2529" s="139">
        <f>ROUND(Tabla1[[#This Row],[VALOR UNITARIO SEGUIMIENTO FINANCIERO
2024]]*Tabla1[[#This Row],[MET AFECTADA PORLA GLOSA
RECURSOS 2024]]*Tabla1[[#This Row],[Porcentaje de Glosa]],0)</f>
        <v>0</v>
      </c>
      <c r="Z2529" s="51">
        <f>ROUND(Tabla1[[#This Row],[VALOR UNITARIO SEGUIMIENTO FINANCIERO
2025]]*Tabla1[[#This Row],[META AFECTADA PORLA GLOSA
RECURSOS 2025]]*Tabla1[[#This Row],[Porcentaje de Glosa]],0)</f>
        <v>0</v>
      </c>
      <c r="AA2529" s="51">
        <f>ROUND(Tabla1[[#This Row],[VALOR DE LA GLOSA 2024]]+Tabla1[[#This Row],[VALOR DE LA GLOSA 2025]],0)</f>
        <v>0</v>
      </c>
      <c r="AB2529" s="56"/>
      <c r="AC2529" s="130"/>
      <c r="AD2529" s="140"/>
      <c r="AE2529" s="130"/>
      <c r="AF2529" s="140">
        <f>ROUND(Tabla1[[#This Row],[VALOR TOTAL DE LA GLOSA]]-Tabla1[[#This Row],[Valor soportado por la Subred]],0)</f>
        <v>0</v>
      </c>
      <c r="AG2529" s="130"/>
      <c r="AH2529" s="130"/>
      <c r="AI2529" s="140">
        <f>ROUND(Tabla1[[#This Row],[VALOR GLOSA DEFINITIVA]]-Tabla1[[#This Row],[VALOR LEVANTADO EN LIQUIDACION]],0)</f>
        <v>0</v>
      </c>
    </row>
    <row r="2530" spans="2:35" s="32" customFormat="1" ht="87.6" hidden="1" customHeight="1" x14ac:dyDescent="0.25">
      <c r="B2530" s="131"/>
      <c r="C2530" s="132"/>
      <c r="D2530" s="131"/>
      <c r="E2530" s="133" t="str">
        <f>+Tabla1[[#This Row],[CODIGO ACTIVIDAD EN PPP Y LINEAMIENTO]]&amp;Tabla1[[#This Row],[ENTORNO/COMPONENTE]]</f>
        <v/>
      </c>
      <c r="F2530" s="134">
        <f>+VLOOKUP(Tabla1[[#This Row],[Columna1]],IG!$D$3:$L$1908,3,FALSE)</f>
        <v>0</v>
      </c>
      <c r="G2530" s="134">
        <f>+VLOOKUP(Tabla1[[#This Row],[Columna1]],IG!$D$3:$W$1908,4,FALSE)</f>
        <v>0</v>
      </c>
      <c r="H2530" s="134">
        <f>+VLOOKUP(Tabla1[[#This Row],[Columna1]],IG!$D$3:$W$1908,5,FALSE)</f>
        <v>0</v>
      </c>
      <c r="I2530" s="134">
        <f>+VLOOKUP(Tabla1[[#This Row],[Columna1]],IG!$D$3:$W$1908,6,FALSE)</f>
        <v>0</v>
      </c>
      <c r="J2530" s="134">
        <f>+VLOOKUP(Tabla1[[#This Row],[Columna1]],IG!$D$3:$W$1908,7,FALSE)</f>
        <v>0</v>
      </c>
      <c r="K2530" s="130"/>
      <c r="L2530" s="131"/>
      <c r="M2530" s="133" t="str">
        <f>+Tabla1[[#This Row],[Columna1]]&amp;Tabla1[[#This Row],[LOCALIDAD]]&amp;Tabla1[[#This Row],[MES]]</f>
        <v/>
      </c>
      <c r="N2530" s="29"/>
      <c r="O2530" s="135">
        <f>+VLOOKUP(Tabla1[[#This Row],[concatenar]],IG!$M$3:$W$1908,2,FALSE)</f>
        <v>0</v>
      </c>
      <c r="P2530" s="50">
        <f>+VLOOKUP(Tabla1[[#This Row],[concatenar]],IG!$M$3:$W$1908,3,FALSE)</f>
        <v>0</v>
      </c>
      <c r="Q2530" s="103">
        <f>+VLOOKUP(Tabla1[[#This Row],[concatenar]],IG!$M$3:$W$1908,8,FALSE)</f>
        <v>0</v>
      </c>
      <c r="R2530" s="97">
        <f>+VLOOKUP(Tabla1[[#This Row],[concatenar]],IG!$M$3:$W$1908,9,FALSE)</f>
        <v>0</v>
      </c>
      <c r="S2530" s="136">
        <f>+VLOOKUP(Tabla1[[#This Row],[concatenar]],IG!$M$3:$W$1908,10,FALSE)</f>
        <v>0</v>
      </c>
      <c r="T2530" s="137">
        <f>+VLOOKUP(Tabla1[[#This Row],[concatenar]],IG!$M$3:$W$1908,11,FALSE)</f>
        <v>0</v>
      </c>
      <c r="U2530" s="130"/>
      <c r="V2530" s="138"/>
      <c r="W2530" s="130"/>
      <c r="X2530" s="29"/>
      <c r="Y2530" s="139">
        <f>ROUND(Tabla1[[#This Row],[VALOR UNITARIO SEGUIMIENTO FINANCIERO
2024]]*Tabla1[[#This Row],[MET AFECTADA PORLA GLOSA
RECURSOS 2024]]*Tabla1[[#This Row],[Porcentaje de Glosa]],0)</f>
        <v>0</v>
      </c>
      <c r="Z2530" s="51">
        <f>ROUND(Tabla1[[#This Row],[VALOR UNITARIO SEGUIMIENTO FINANCIERO
2025]]*Tabla1[[#This Row],[META AFECTADA PORLA GLOSA
RECURSOS 2025]]*Tabla1[[#This Row],[Porcentaje de Glosa]],0)</f>
        <v>0</v>
      </c>
      <c r="AA2530" s="51">
        <f>ROUND(Tabla1[[#This Row],[VALOR DE LA GLOSA 2024]]+Tabla1[[#This Row],[VALOR DE LA GLOSA 2025]],0)</f>
        <v>0</v>
      </c>
      <c r="AB2530" s="56"/>
      <c r="AC2530" s="130"/>
      <c r="AD2530" s="140"/>
      <c r="AE2530" s="130"/>
      <c r="AF2530" s="140">
        <f>ROUND(Tabla1[[#This Row],[VALOR TOTAL DE LA GLOSA]]-Tabla1[[#This Row],[Valor soportado por la Subred]],0)</f>
        <v>0</v>
      </c>
      <c r="AG2530" s="130"/>
      <c r="AH2530" s="130"/>
      <c r="AI2530" s="140">
        <f>ROUND(Tabla1[[#This Row],[VALOR GLOSA DEFINITIVA]]-Tabla1[[#This Row],[VALOR LEVANTADO EN LIQUIDACION]],0)</f>
        <v>0</v>
      </c>
    </row>
    <row r="2531" spans="2:35" s="32" customFormat="1" ht="87.6" hidden="1" customHeight="1" x14ac:dyDescent="0.25">
      <c r="B2531" s="131"/>
      <c r="C2531" s="132"/>
      <c r="D2531" s="131"/>
      <c r="E2531" s="133" t="str">
        <f>+Tabla1[[#This Row],[CODIGO ACTIVIDAD EN PPP Y LINEAMIENTO]]&amp;Tabla1[[#This Row],[ENTORNO/COMPONENTE]]</f>
        <v/>
      </c>
      <c r="F2531" s="134">
        <f>+VLOOKUP(Tabla1[[#This Row],[Columna1]],IG!$D$3:$L$1908,3,FALSE)</f>
        <v>0</v>
      </c>
      <c r="G2531" s="134">
        <f>+VLOOKUP(Tabla1[[#This Row],[Columna1]],IG!$D$3:$W$1908,4,FALSE)</f>
        <v>0</v>
      </c>
      <c r="H2531" s="134">
        <f>+VLOOKUP(Tabla1[[#This Row],[Columna1]],IG!$D$3:$W$1908,5,FALSE)</f>
        <v>0</v>
      </c>
      <c r="I2531" s="134">
        <f>+VLOOKUP(Tabla1[[#This Row],[Columna1]],IG!$D$3:$W$1908,6,FALSE)</f>
        <v>0</v>
      </c>
      <c r="J2531" s="134">
        <f>+VLOOKUP(Tabla1[[#This Row],[Columna1]],IG!$D$3:$W$1908,7,FALSE)</f>
        <v>0</v>
      </c>
      <c r="K2531" s="130"/>
      <c r="L2531" s="131"/>
      <c r="M2531" s="133" t="str">
        <f>+Tabla1[[#This Row],[Columna1]]&amp;Tabla1[[#This Row],[LOCALIDAD]]&amp;Tabla1[[#This Row],[MES]]</f>
        <v/>
      </c>
      <c r="N2531" s="29"/>
      <c r="O2531" s="135">
        <f>+VLOOKUP(Tabla1[[#This Row],[concatenar]],IG!$M$3:$W$1908,2,FALSE)</f>
        <v>0</v>
      </c>
      <c r="P2531" s="50">
        <f>+VLOOKUP(Tabla1[[#This Row],[concatenar]],IG!$M$3:$W$1908,3,FALSE)</f>
        <v>0</v>
      </c>
      <c r="Q2531" s="103">
        <f>+VLOOKUP(Tabla1[[#This Row],[concatenar]],IG!$M$3:$W$1908,8,FALSE)</f>
        <v>0</v>
      </c>
      <c r="R2531" s="97">
        <f>+VLOOKUP(Tabla1[[#This Row],[concatenar]],IG!$M$3:$W$1908,9,FALSE)</f>
        <v>0</v>
      </c>
      <c r="S2531" s="136">
        <f>+VLOOKUP(Tabla1[[#This Row],[concatenar]],IG!$M$3:$W$1908,10,FALSE)</f>
        <v>0</v>
      </c>
      <c r="T2531" s="137">
        <f>+VLOOKUP(Tabla1[[#This Row],[concatenar]],IG!$M$3:$W$1908,11,FALSE)</f>
        <v>0</v>
      </c>
      <c r="U2531" s="130"/>
      <c r="V2531" s="138"/>
      <c r="W2531" s="130"/>
      <c r="X2531" s="29"/>
      <c r="Y2531" s="139">
        <f>ROUND(Tabla1[[#This Row],[VALOR UNITARIO SEGUIMIENTO FINANCIERO
2024]]*Tabla1[[#This Row],[MET AFECTADA PORLA GLOSA
RECURSOS 2024]]*Tabla1[[#This Row],[Porcentaje de Glosa]],0)</f>
        <v>0</v>
      </c>
      <c r="Z2531" s="51">
        <f>ROUND(Tabla1[[#This Row],[VALOR UNITARIO SEGUIMIENTO FINANCIERO
2025]]*Tabla1[[#This Row],[META AFECTADA PORLA GLOSA
RECURSOS 2025]]*Tabla1[[#This Row],[Porcentaje de Glosa]],0)</f>
        <v>0</v>
      </c>
      <c r="AA2531" s="51">
        <f>ROUND(Tabla1[[#This Row],[VALOR DE LA GLOSA 2024]]+Tabla1[[#This Row],[VALOR DE LA GLOSA 2025]],0)</f>
        <v>0</v>
      </c>
      <c r="AB2531" s="56"/>
      <c r="AC2531" s="130"/>
      <c r="AD2531" s="140"/>
      <c r="AE2531" s="130"/>
      <c r="AF2531" s="140">
        <f>ROUND(Tabla1[[#This Row],[VALOR TOTAL DE LA GLOSA]]-Tabla1[[#This Row],[Valor soportado por la Subred]],0)</f>
        <v>0</v>
      </c>
      <c r="AG2531" s="130"/>
      <c r="AH2531" s="130"/>
      <c r="AI2531" s="140">
        <f>ROUND(Tabla1[[#This Row],[VALOR GLOSA DEFINITIVA]]-Tabla1[[#This Row],[VALOR LEVANTADO EN LIQUIDACION]],0)</f>
        <v>0</v>
      </c>
    </row>
    <row r="2532" spans="2:35" s="32" customFormat="1" ht="87.6" hidden="1" customHeight="1" x14ac:dyDescent="0.25">
      <c r="B2532" s="131"/>
      <c r="C2532" s="132"/>
      <c r="D2532" s="131"/>
      <c r="E2532" s="133" t="str">
        <f>+Tabla1[[#This Row],[CODIGO ACTIVIDAD EN PPP Y LINEAMIENTO]]&amp;Tabla1[[#This Row],[ENTORNO/COMPONENTE]]</f>
        <v/>
      </c>
      <c r="F2532" s="134">
        <f>+VLOOKUP(Tabla1[[#This Row],[Columna1]],IG!$D$3:$L$1908,3,FALSE)</f>
        <v>0</v>
      </c>
      <c r="G2532" s="134">
        <f>+VLOOKUP(Tabla1[[#This Row],[Columna1]],IG!$D$3:$W$1908,4,FALSE)</f>
        <v>0</v>
      </c>
      <c r="H2532" s="134">
        <f>+VLOOKUP(Tabla1[[#This Row],[Columna1]],IG!$D$3:$W$1908,5,FALSE)</f>
        <v>0</v>
      </c>
      <c r="I2532" s="134">
        <f>+VLOOKUP(Tabla1[[#This Row],[Columna1]],IG!$D$3:$W$1908,6,FALSE)</f>
        <v>0</v>
      </c>
      <c r="J2532" s="134">
        <f>+VLOOKUP(Tabla1[[#This Row],[Columna1]],IG!$D$3:$W$1908,7,FALSE)</f>
        <v>0</v>
      </c>
      <c r="K2532" s="130"/>
      <c r="L2532" s="131"/>
      <c r="M2532" s="133" t="str">
        <f>+Tabla1[[#This Row],[Columna1]]&amp;Tabla1[[#This Row],[LOCALIDAD]]&amp;Tabla1[[#This Row],[MES]]</f>
        <v/>
      </c>
      <c r="N2532" s="29"/>
      <c r="O2532" s="135">
        <f>+VLOOKUP(Tabla1[[#This Row],[concatenar]],IG!$M$3:$W$1908,2,FALSE)</f>
        <v>0</v>
      </c>
      <c r="P2532" s="50">
        <f>+VLOOKUP(Tabla1[[#This Row],[concatenar]],IG!$M$3:$W$1908,3,FALSE)</f>
        <v>0</v>
      </c>
      <c r="Q2532" s="103">
        <f>+VLOOKUP(Tabla1[[#This Row],[concatenar]],IG!$M$3:$W$1908,8,FALSE)</f>
        <v>0</v>
      </c>
      <c r="R2532" s="97">
        <f>+VLOOKUP(Tabla1[[#This Row],[concatenar]],IG!$M$3:$W$1908,9,FALSE)</f>
        <v>0</v>
      </c>
      <c r="S2532" s="136">
        <f>+VLOOKUP(Tabla1[[#This Row],[concatenar]],IG!$M$3:$W$1908,10,FALSE)</f>
        <v>0</v>
      </c>
      <c r="T2532" s="137">
        <f>+VLOOKUP(Tabla1[[#This Row],[concatenar]],IG!$M$3:$W$1908,11,FALSE)</f>
        <v>0</v>
      </c>
      <c r="U2532" s="130"/>
      <c r="V2532" s="138"/>
      <c r="W2532" s="130"/>
      <c r="X2532" s="29"/>
      <c r="Y2532" s="139">
        <f>ROUND(Tabla1[[#This Row],[VALOR UNITARIO SEGUIMIENTO FINANCIERO
2024]]*Tabla1[[#This Row],[MET AFECTADA PORLA GLOSA
RECURSOS 2024]]*Tabla1[[#This Row],[Porcentaje de Glosa]],0)</f>
        <v>0</v>
      </c>
      <c r="Z2532" s="51">
        <f>ROUND(Tabla1[[#This Row],[VALOR UNITARIO SEGUIMIENTO FINANCIERO
2025]]*Tabla1[[#This Row],[META AFECTADA PORLA GLOSA
RECURSOS 2025]]*Tabla1[[#This Row],[Porcentaje de Glosa]],0)</f>
        <v>0</v>
      </c>
      <c r="AA2532" s="51">
        <f>ROUND(Tabla1[[#This Row],[VALOR DE LA GLOSA 2024]]+Tabla1[[#This Row],[VALOR DE LA GLOSA 2025]],0)</f>
        <v>0</v>
      </c>
      <c r="AB2532" s="56"/>
      <c r="AC2532" s="130"/>
      <c r="AD2532" s="140"/>
      <c r="AE2532" s="130"/>
      <c r="AF2532" s="140">
        <f>ROUND(Tabla1[[#This Row],[VALOR TOTAL DE LA GLOSA]]-Tabla1[[#This Row],[Valor soportado por la Subred]],0)</f>
        <v>0</v>
      </c>
      <c r="AG2532" s="130"/>
      <c r="AH2532" s="130"/>
      <c r="AI2532" s="140">
        <f>ROUND(Tabla1[[#This Row],[VALOR GLOSA DEFINITIVA]]-Tabla1[[#This Row],[VALOR LEVANTADO EN LIQUIDACION]],0)</f>
        <v>0</v>
      </c>
    </row>
    <row r="2533" spans="2:35" s="32" customFormat="1" ht="87.6" hidden="1" customHeight="1" x14ac:dyDescent="0.25">
      <c r="B2533" s="131"/>
      <c r="C2533" s="132"/>
      <c r="D2533" s="131"/>
      <c r="E2533" s="133" t="str">
        <f>+Tabla1[[#This Row],[CODIGO ACTIVIDAD EN PPP Y LINEAMIENTO]]&amp;Tabla1[[#This Row],[ENTORNO/COMPONENTE]]</f>
        <v/>
      </c>
      <c r="F2533" s="134">
        <f>+VLOOKUP(Tabla1[[#This Row],[Columna1]],IG!$D$3:$L$1908,3,FALSE)</f>
        <v>0</v>
      </c>
      <c r="G2533" s="134">
        <f>+VLOOKUP(Tabla1[[#This Row],[Columna1]],IG!$D$3:$W$1908,4,FALSE)</f>
        <v>0</v>
      </c>
      <c r="H2533" s="134">
        <f>+VLOOKUP(Tabla1[[#This Row],[Columna1]],IG!$D$3:$W$1908,5,FALSE)</f>
        <v>0</v>
      </c>
      <c r="I2533" s="134">
        <f>+VLOOKUP(Tabla1[[#This Row],[Columna1]],IG!$D$3:$W$1908,6,FALSE)</f>
        <v>0</v>
      </c>
      <c r="J2533" s="134">
        <f>+VLOOKUP(Tabla1[[#This Row],[Columna1]],IG!$D$3:$W$1908,7,FALSE)</f>
        <v>0</v>
      </c>
      <c r="K2533" s="130"/>
      <c r="L2533" s="131"/>
      <c r="M2533" s="133" t="str">
        <f>+Tabla1[[#This Row],[Columna1]]&amp;Tabla1[[#This Row],[LOCALIDAD]]&amp;Tabla1[[#This Row],[MES]]</f>
        <v/>
      </c>
      <c r="N2533" s="29"/>
      <c r="O2533" s="135">
        <f>+VLOOKUP(Tabla1[[#This Row],[concatenar]],IG!$M$3:$W$1908,2,FALSE)</f>
        <v>0</v>
      </c>
      <c r="P2533" s="50">
        <f>+VLOOKUP(Tabla1[[#This Row],[concatenar]],IG!$M$3:$W$1908,3,FALSE)</f>
        <v>0</v>
      </c>
      <c r="Q2533" s="103">
        <f>+VLOOKUP(Tabla1[[#This Row],[concatenar]],IG!$M$3:$W$1908,8,FALSE)</f>
        <v>0</v>
      </c>
      <c r="R2533" s="97">
        <f>+VLOOKUP(Tabla1[[#This Row],[concatenar]],IG!$M$3:$W$1908,9,FALSE)</f>
        <v>0</v>
      </c>
      <c r="S2533" s="136">
        <f>+VLOOKUP(Tabla1[[#This Row],[concatenar]],IG!$M$3:$W$1908,10,FALSE)</f>
        <v>0</v>
      </c>
      <c r="T2533" s="137">
        <f>+VLOOKUP(Tabla1[[#This Row],[concatenar]],IG!$M$3:$W$1908,11,FALSE)</f>
        <v>0</v>
      </c>
      <c r="U2533" s="130"/>
      <c r="V2533" s="138"/>
      <c r="W2533" s="130"/>
      <c r="X2533" s="29"/>
      <c r="Y2533" s="139">
        <f>ROUND(Tabla1[[#This Row],[VALOR UNITARIO SEGUIMIENTO FINANCIERO
2024]]*Tabla1[[#This Row],[MET AFECTADA PORLA GLOSA
RECURSOS 2024]]*Tabla1[[#This Row],[Porcentaje de Glosa]],0)</f>
        <v>0</v>
      </c>
      <c r="Z2533" s="51">
        <f>ROUND(Tabla1[[#This Row],[VALOR UNITARIO SEGUIMIENTO FINANCIERO
2025]]*Tabla1[[#This Row],[META AFECTADA PORLA GLOSA
RECURSOS 2025]]*Tabla1[[#This Row],[Porcentaje de Glosa]],0)</f>
        <v>0</v>
      </c>
      <c r="AA2533" s="51">
        <f>ROUND(Tabla1[[#This Row],[VALOR DE LA GLOSA 2024]]+Tabla1[[#This Row],[VALOR DE LA GLOSA 2025]],0)</f>
        <v>0</v>
      </c>
      <c r="AB2533" s="56"/>
      <c r="AC2533" s="130"/>
      <c r="AD2533" s="140"/>
      <c r="AE2533" s="130"/>
      <c r="AF2533" s="140">
        <f>ROUND(Tabla1[[#This Row],[VALOR TOTAL DE LA GLOSA]]-Tabla1[[#This Row],[Valor soportado por la Subred]],0)</f>
        <v>0</v>
      </c>
      <c r="AG2533" s="130"/>
      <c r="AH2533" s="130"/>
      <c r="AI2533" s="140">
        <f>ROUND(Tabla1[[#This Row],[VALOR GLOSA DEFINITIVA]]-Tabla1[[#This Row],[VALOR LEVANTADO EN LIQUIDACION]],0)</f>
        <v>0</v>
      </c>
    </row>
    <row r="2534" spans="2:35" s="32" customFormat="1" ht="87.6" hidden="1" customHeight="1" x14ac:dyDescent="0.25">
      <c r="B2534" s="131"/>
      <c r="C2534" s="132"/>
      <c r="D2534" s="131"/>
      <c r="E2534" s="133" t="str">
        <f>+Tabla1[[#This Row],[CODIGO ACTIVIDAD EN PPP Y LINEAMIENTO]]&amp;Tabla1[[#This Row],[ENTORNO/COMPONENTE]]</f>
        <v/>
      </c>
      <c r="F2534" s="134">
        <f>+VLOOKUP(Tabla1[[#This Row],[Columna1]],IG!$D$3:$L$1908,3,FALSE)</f>
        <v>0</v>
      </c>
      <c r="G2534" s="134">
        <f>+VLOOKUP(Tabla1[[#This Row],[Columna1]],IG!$D$3:$W$1908,4,FALSE)</f>
        <v>0</v>
      </c>
      <c r="H2534" s="134">
        <f>+VLOOKUP(Tabla1[[#This Row],[Columna1]],IG!$D$3:$W$1908,5,FALSE)</f>
        <v>0</v>
      </c>
      <c r="I2534" s="134">
        <f>+VLOOKUP(Tabla1[[#This Row],[Columna1]],IG!$D$3:$W$1908,6,FALSE)</f>
        <v>0</v>
      </c>
      <c r="J2534" s="134">
        <f>+VLOOKUP(Tabla1[[#This Row],[Columna1]],IG!$D$3:$W$1908,7,FALSE)</f>
        <v>0</v>
      </c>
      <c r="K2534" s="130"/>
      <c r="L2534" s="131"/>
      <c r="M2534" s="133" t="str">
        <f>+Tabla1[[#This Row],[Columna1]]&amp;Tabla1[[#This Row],[LOCALIDAD]]&amp;Tabla1[[#This Row],[MES]]</f>
        <v/>
      </c>
      <c r="N2534" s="29"/>
      <c r="O2534" s="135">
        <f>+VLOOKUP(Tabla1[[#This Row],[concatenar]],IG!$M$3:$W$1908,2,FALSE)</f>
        <v>0</v>
      </c>
      <c r="P2534" s="50">
        <f>+VLOOKUP(Tabla1[[#This Row],[concatenar]],IG!$M$3:$W$1908,3,FALSE)</f>
        <v>0</v>
      </c>
      <c r="Q2534" s="103">
        <f>+VLOOKUP(Tabla1[[#This Row],[concatenar]],IG!$M$3:$W$1908,8,FALSE)</f>
        <v>0</v>
      </c>
      <c r="R2534" s="97">
        <f>+VLOOKUP(Tabla1[[#This Row],[concatenar]],IG!$M$3:$W$1908,9,FALSE)</f>
        <v>0</v>
      </c>
      <c r="S2534" s="136">
        <f>+VLOOKUP(Tabla1[[#This Row],[concatenar]],IG!$M$3:$W$1908,10,FALSE)</f>
        <v>0</v>
      </c>
      <c r="T2534" s="137">
        <f>+VLOOKUP(Tabla1[[#This Row],[concatenar]],IG!$M$3:$W$1908,11,FALSE)</f>
        <v>0</v>
      </c>
      <c r="U2534" s="130"/>
      <c r="V2534" s="138"/>
      <c r="W2534" s="130"/>
      <c r="X2534" s="29"/>
      <c r="Y2534" s="139">
        <f>ROUND(Tabla1[[#This Row],[VALOR UNITARIO SEGUIMIENTO FINANCIERO
2024]]*Tabla1[[#This Row],[MET AFECTADA PORLA GLOSA
RECURSOS 2024]]*Tabla1[[#This Row],[Porcentaje de Glosa]],0)</f>
        <v>0</v>
      </c>
      <c r="Z2534" s="51">
        <f>ROUND(Tabla1[[#This Row],[VALOR UNITARIO SEGUIMIENTO FINANCIERO
2025]]*Tabla1[[#This Row],[META AFECTADA PORLA GLOSA
RECURSOS 2025]]*Tabla1[[#This Row],[Porcentaje de Glosa]],0)</f>
        <v>0</v>
      </c>
      <c r="AA2534" s="51">
        <f>ROUND(Tabla1[[#This Row],[VALOR DE LA GLOSA 2024]]+Tabla1[[#This Row],[VALOR DE LA GLOSA 2025]],0)</f>
        <v>0</v>
      </c>
      <c r="AB2534" s="56"/>
      <c r="AC2534" s="130"/>
      <c r="AD2534" s="140"/>
      <c r="AE2534" s="130"/>
      <c r="AF2534" s="140">
        <f>ROUND(Tabla1[[#This Row],[VALOR TOTAL DE LA GLOSA]]-Tabla1[[#This Row],[Valor soportado por la Subred]],0)</f>
        <v>0</v>
      </c>
      <c r="AG2534" s="130"/>
      <c r="AH2534" s="130"/>
      <c r="AI2534" s="140">
        <f>ROUND(Tabla1[[#This Row],[VALOR GLOSA DEFINITIVA]]-Tabla1[[#This Row],[VALOR LEVANTADO EN LIQUIDACION]],0)</f>
        <v>0</v>
      </c>
    </row>
    <row r="2535" spans="2:35" s="32" customFormat="1" ht="87.6" hidden="1" customHeight="1" x14ac:dyDescent="0.25">
      <c r="B2535" s="131"/>
      <c r="C2535" s="132"/>
      <c r="D2535" s="131"/>
      <c r="E2535" s="133" t="str">
        <f>+Tabla1[[#This Row],[CODIGO ACTIVIDAD EN PPP Y LINEAMIENTO]]&amp;Tabla1[[#This Row],[ENTORNO/COMPONENTE]]</f>
        <v/>
      </c>
      <c r="F2535" s="134">
        <f>+VLOOKUP(Tabla1[[#This Row],[Columna1]],IG!$D$3:$L$1908,3,FALSE)</f>
        <v>0</v>
      </c>
      <c r="G2535" s="134">
        <f>+VLOOKUP(Tabla1[[#This Row],[Columna1]],IG!$D$3:$W$1908,4,FALSE)</f>
        <v>0</v>
      </c>
      <c r="H2535" s="134">
        <f>+VLOOKUP(Tabla1[[#This Row],[Columna1]],IG!$D$3:$W$1908,5,FALSE)</f>
        <v>0</v>
      </c>
      <c r="I2535" s="134">
        <f>+VLOOKUP(Tabla1[[#This Row],[Columna1]],IG!$D$3:$W$1908,6,FALSE)</f>
        <v>0</v>
      </c>
      <c r="J2535" s="134">
        <f>+VLOOKUP(Tabla1[[#This Row],[Columna1]],IG!$D$3:$W$1908,7,FALSE)</f>
        <v>0</v>
      </c>
      <c r="K2535" s="130"/>
      <c r="L2535" s="131"/>
      <c r="M2535" s="133" t="str">
        <f>+Tabla1[[#This Row],[Columna1]]&amp;Tabla1[[#This Row],[LOCALIDAD]]&amp;Tabla1[[#This Row],[MES]]</f>
        <v/>
      </c>
      <c r="N2535" s="29"/>
      <c r="O2535" s="135">
        <f>+VLOOKUP(Tabla1[[#This Row],[concatenar]],IG!$M$3:$W$1908,2,FALSE)</f>
        <v>0</v>
      </c>
      <c r="P2535" s="50">
        <f>+VLOOKUP(Tabla1[[#This Row],[concatenar]],IG!$M$3:$W$1908,3,FALSE)</f>
        <v>0</v>
      </c>
      <c r="Q2535" s="103">
        <f>+VLOOKUP(Tabla1[[#This Row],[concatenar]],IG!$M$3:$W$1908,8,FALSE)</f>
        <v>0</v>
      </c>
      <c r="R2535" s="97">
        <f>+VLOOKUP(Tabla1[[#This Row],[concatenar]],IG!$M$3:$W$1908,9,FALSE)</f>
        <v>0</v>
      </c>
      <c r="S2535" s="136">
        <f>+VLOOKUP(Tabla1[[#This Row],[concatenar]],IG!$M$3:$W$1908,10,FALSE)</f>
        <v>0</v>
      </c>
      <c r="T2535" s="137">
        <f>+VLOOKUP(Tabla1[[#This Row],[concatenar]],IG!$M$3:$W$1908,11,FALSE)</f>
        <v>0</v>
      </c>
      <c r="U2535" s="130"/>
      <c r="V2535" s="138"/>
      <c r="W2535" s="130"/>
      <c r="X2535" s="29"/>
      <c r="Y2535" s="139">
        <f>ROUND(Tabla1[[#This Row],[VALOR UNITARIO SEGUIMIENTO FINANCIERO
2024]]*Tabla1[[#This Row],[MET AFECTADA PORLA GLOSA
RECURSOS 2024]]*Tabla1[[#This Row],[Porcentaje de Glosa]],0)</f>
        <v>0</v>
      </c>
      <c r="Z2535" s="51">
        <f>ROUND(Tabla1[[#This Row],[VALOR UNITARIO SEGUIMIENTO FINANCIERO
2025]]*Tabla1[[#This Row],[META AFECTADA PORLA GLOSA
RECURSOS 2025]]*Tabla1[[#This Row],[Porcentaje de Glosa]],0)</f>
        <v>0</v>
      </c>
      <c r="AA2535" s="51">
        <f>ROUND(Tabla1[[#This Row],[VALOR DE LA GLOSA 2024]]+Tabla1[[#This Row],[VALOR DE LA GLOSA 2025]],0)</f>
        <v>0</v>
      </c>
      <c r="AB2535" s="56"/>
      <c r="AC2535" s="130"/>
      <c r="AD2535" s="140"/>
      <c r="AE2535" s="130"/>
      <c r="AF2535" s="140">
        <f>ROUND(Tabla1[[#This Row],[VALOR TOTAL DE LA GLOSA]]-Tabla1[[#This Row],[Valor soportado por la Subred]],0)</f>
        <v>0</v>
      </c>
      <c r="AG2535" s="130"/>
      <c r="AH2535" s="130"/>
      <c r="AI2535" s="140">
        <f>ROUND(Tabla1[[#This Row],[VALOR GLOSA DEFINITIVA]]-Tabla1[[#This Row],[VALOR LEVANTADO EN LIQUIDACION]],0)</f>
        <v>0</v>
      </c>
    </row>
    <row r="2536" spans="2:35" s="32" customFormat="1" ht="87.6" hidden="1" customHeight="1" x14ac:dyDescent="0.25">
      <c r="B2536" s="131"/>
      <c r="C2536" s="132"/>
      <c r="D2536" s="131"/>
      <c r="E2536" s="133" t="str">
        <f>+Tabla1[[#This Row],[CODIGO ACTIVIDAD EN PPP Y LINEAMIENTO]]&amp;Tabla1[[#This Row],[ENTORNO/COMPONENTE]]</f>
        <v/>
      </c>
      <c r="F2536" s="134">
        <f>+VLOOKUP(Tabla1[[#This Row],[Columna1]],IG!$D$3:$L$1908,3,FALSE)</f>
        <v>0</v>
      </c>
      <c r="G2536" s="134">
        <f>+VLOOKUP(Tabla1[[#This Row],[Columna1]],IG!$D$3:$W$1908,4,FALSE)</f>
        <v>0</v>
      </c>
      <c r="H2536" s="134">
        <f>+VLOOKUP(Tabla1[[#This Row],[Columna1]],IG!$D$3:$W$1908,5,FALSE)</f>
        <v>0</v>
      </c>
      <c r="I2536" s="134">
        <f>+VLOOKUP(Tabla1[[#This Row],[Columna1]],IG!$D$3:$W$1908,6,FALSE)</f>
        <v>0</v>
      </c>
      <c r="J2536" s="134">
        <f>+VLOOKUP(Tabla1[[#This Row],[Columna1]],IG!$D$3:$W$1908,7,FALSE)</f>
        <v>0</v>
      </c>
      <c r="K2536" s="130"/>
      <c r="L2536" s="131"/>
      <c r="M2536" s="133" t="str">
        <f>+Tabla1[[#This Row],[Columna1]]&amp;Tabla1[[#This Row],[LOCALIDAD]]&amp;Tabla1[[#This Row],[MES]]</f>
        <v/>
      </c>
      <c r="N2536" s="29"/>
      <c r="O2536" s="135">
        <f>+VLOOKUP(Tabla1[[#This Row],[concatenar]],IG!$M$3:$W$1908,2,FALSE)</f>
        <v>0</v>
      </c>
      <c r="P2536" s="50">
        <f>+VLOOKUP(Tabla1[[#This Row],[concatenar]],IG!$M$3:$W$1908,3,FALSE)</f>
        <v>0</v>
      </c>
      <c r="Q2536" s="103">
        <f>+VLOOKUP(Tabla1[[#This Row],[concatenar]],IG!$M$3:$W$1908,8,FALSE)</f>
        <v>0</v>
      </c>
      <c r="R2536" s="97">
        <f>+VLOOKUP(Tabla1[[#This Row],[concatenar]],IG!$M$3:$W$1908,9,FALSE)</f>
        <v>0</v>
      </c>
      <c r="S2536" s="136">
        <f>+VLOOKUP(Tabla1[[#This Row],[concatenar]],IG!$M$3:$W$1908,10,FALSE)</f>
        <v>0</v>
      </c>
      <c r="T2536" s="137">
        <f>+VLOOKUP(Tabla1[[#This Row],[concatenar]],IG!$M$3:$W$1908,11,FALSE)</f>
        <v>0</v>
      </c>
      <c r="U2536" s="130"/>
      <c r="V2536" s="138"/>
      <c r="W2536" s="130"/>
      <c r="X2536" s="29"/>
      <c r="Y2536" s="139">
        <f>ROUND(Tabla1[[#This Row],[VALOR UNITARIO SEGUIMIENTO FINANCIERO
2024]]*Tabla1[[#This Row],[MET AFECTADA PORLA GLOSA
RECURSOS 2024]]*Tabla1[[#This Row],[Porcentaje de Glosa]],0)</f>
        <v>0</v>
      </c>
      <c r="Z2536" s="51">
        <f>ROUND(Tabla1[[#This Row],[VALOR UNITARIO SEGUIMIENTO FINANCIERO
2025]]*Tabla1[[#This Row],[META AFECTADA PORLA GLOSA
RECURSOS 2025]]*Tabla1[[#This Row],[Porcentaje de Glosa]],0)</f>
        <v>0</v>
      </c>
      <c r="AA2536" s="51">
        <f>ROUND(Tabla1[[#This Row],[VALOR DE LA GLOSA 2024]]+Tabla1[[#This Row],[VALOR DE LA GLOSA 2025]],0)</f>
        <v>0</v>
      </c>
      <c r="AB2536" s="56"/>
      <c r="AC2536" s="130"/>
      <c r="AD2536" s="140"/>
      <c r="AE2536" s="130"/>
      <c r="AF2536" s="140">
        <f>ROUND(Tabla1[[#This Row],[VALOR TOTAL DE LA GLOSA]]-Tabla1[[#This Row],[Valor soportado por la Subred]],0)</f>
        <v>0</v>
      </c>
      <c r="AG2536" s="130"/>
      <c r="AH2536" s="130"/>
      <c r="AI2536" s="140">
        <f>ROUND(Tabla1[[#This Row],[VALOR GLOSA DEFINITIVA]]-Tabla1[[#This Row],[VALOR LEVANTADO EN LIQUIDACION]],0)</f>
        <v>0</v>
      </c>
    </row>
    <row r="2537" spans="2:35" s="32" customFormat="1" ht="87.6" hidden="1" customHeight="1" x14ac:dyDescent="0.25">
      <c r="B2537" s="131"/>
      <c r="C2537" s="132"/>
      <c r="D2537" s="131"/>
      <c r="E2537" s="133" t="str">
        <f>+Tabla1[[#This Row],[CODIGO ACTIVIDAD EN PPP Y LINEAMIENTO]]&amp;Tabla1[[#This Row],[ENTORNO/COMPONENTE]]</f>
        <v/>
      </c>
      <c r="F2537" s="134">
        <f>+VLOOKUP(Tabla1[[#This Row],[Columna1]],IG!$D$3:$L$1908,3,FALSE)</f>
        <v>0</v>
      </c>
      <c r="G2537" s="134">
        <f>+VLOOKUP(Tabla1[[#This Row],[Columna1]],IG!$D$3:$W$1908,4,FALSE)</f>
        <v>0</v>
      </c>
      <c r="H2537" s="134">
        <f>+VLOOKUP(Tabla1[[#This Row],[Columna1]],IG!$D$3:$W$1908,5,FALSE)</f>
        <v>0</v>
      </c>
      <c r="I2537" s="134">
        <f>+VLOOKUP(Tabla1[[#This Row],[Columna1]],IG!$D$3:$W$1908,6,FALSE)</f>
        <v>0</v>
      </c>
      <c r="J2537" s="134">
        <f>+VLOOKUP(Tabla1[[#This Row],[Columna1]],IG!$D$3:$W$1908,7,FALSE)</f>
        <v>0</v>
      </c>
      <c r="K2537" s="130"/>
      <c r="L2537" s="131"/>
      <c r="M2537" s="133" t="str">
        <f>+Tabla1[[#This Row],[Columna1]]&amp;Tabla1[[#This Row],[LOCALIDAD]]&amp;Tabla1[[#This Row],[MES]]</f>
        <v/>
      </c>
      <c r="N2537" s="29"/>
      <c r="O2537" s="135">
        <f>+VLOOKUP(Tabla1[[#This Row],[concatenar]],IG!$M$3:$W$1908,2,FALSE)</f>
        <v>0</v>
      </c>
      <c r="P2537" s="50">
        <f>+VLOOKUP(Tabla1[[#This Row],[concatenar]],IG!$M$3:$W$1908,3,FALSE)</f>
        <v>0</v>
      </c>
      <c r="Q2537" s="103">
        <f>+VLOOKUP(Tabla1[[#This Row],[concatenar]],IG!$M$3:$W$1908,8,FALSE)</f>
        <v>0</v>
      </c>
      <c r="R2537" s="97">
        <f>+VLOOKUP(Tabla1[[#This Row],[concatenar]],IG!$M$3:$W$1908,9,FALSE)</f>
        <v>0</v>
      </c>
      <c r="S2537" s="136">
        <f>+VLOOKUP(Tabla1[[#This Row],[concatenar]],IG!$M$3:$W$1908,10,FALSE)</f>
        <v>0</v>
      </c>
      <c r="T2537" s="137">
        <f>+VLOOKUP(Tabla1[[#This Row],[concatenar]],IG!$M$3:$W$1908,11,FALSE)</f>
        <v>0</v>
      </c>
      <c r="U2537" s="130"/>
      <c r="V2537" s="138"/>
      <c r="W2537" s="130"/>
      <c r="X2537" s="29"/>
      <c r="Y2537" s="139">
        <f>ROUND(Tabla1[[#This Row],[VALOR UNITARIO SEGUIMIENTO FINANCIERO
2024]]*Tabla1[[#This Row],[MET AFECTADA PORLA GLOSA
RECURSOS 2024]]*Tabla1[[#This Row],[Porcentaje de Glosa]],0)</f>
        <v>0</v>
      </c>
      <c r="Z2537" s="51">
        <f>ROUND(Tabla1[[#This Row],[VALOR UNITARIO SEGUIMIENTO FINANCIERO
2025]]*Tabla1[[#This Row],[META AFECTADA PORLA GLOSA
RECURSOS 2025]]*Tabla1[[#This Row],[Porcentaje de Glosa]],0)</f>
        <v>0</v>
      </c>
      <c r="AA2537" s="51">
        <f>ROUND(Tabla1[[#This Row],[VALOR DE LA GLOSA 2024]]+Tabla1[[#This Row],[VALOR DE LA GLOSA 2025]],0)</f>
        <v>0</v>
      </c>
      <c r="AB2537" s="56"/>
      <c r="AC2537" s="130"/>
      <c r="AD2537" s="140"/>
      <c r="AE2537" s="130"/>
      <c r="AF2537" s="140">
        <f>ROUND(Tabla1[[#This Row],[VALOR TOTAL DE LA GLOSA]]-Tabla1[[#This Row],[Valor soportado por la Subred]],0)</f>
        <v>0</v>
      </c>
      <c r="AG2537" s="130"/>
      <c r="AH2537" s="130"/>
      <c r="AI2537" s="140">
        <f>ROUND(Tabla1[[#This Row],[VALOR GLOSA DEFINITIVA]]-Tabla1[[#This Row],[VALOR LEVANTADO EN LIQUIDACION]],0)</f>
        <v>0</v>
      </c>
    </row>
    <row r="2538" spans="2:35" s="32" customFormat="1" ht="87.6" hidden="1" customHeight="1" x14ac:dyDescent="0.25">
      <c r="B2538" s="131"/>
      <c r="C2538" s="132"/>
      <c r="D2538" s="131"/>
      <c r="E2538" s="133" t="str">
        <f>+Tabla1[[#This Row],[CODIGO ACTIVIDAD EN PPP Y LINEAMIENTO]]&amp;Tabla1[[#This Row],[ENTORNO/COMPONENTE]]</f>
        <v/>
      </c>
      <c r="F2538" s="134">
        <f>+VLOOKUP(Tabla1[[#This Row],[Columna1]],IG!$D$3:$L$1908,3,FALSE)</f>
        <v>0</v>
      </c>
      <c r="G2538" s="134">
        <f>+VLOOKUP(Tabla1[[#This Row],[Columna1]],IG!$D$3:$W$1908,4,FALSE)</f>
        <v>0</v>
      </c>
      <c r="H2538" s="134">
        <f>+VLOOKUP(Tabla1[[#This Row],[Columna1]],IG!$D$3:$W$1908,5,FALSE)</f>
        <v>0</v>
      </c>
      <c r="I2538" s="134">
        <f>+VLOOKUP(Tabla1[[#This Row],[Columna1]],IG!$D$3:$W$1908,6,FALSE)</f>
        <v>0</v>
      </c>
      <c r="J2538" s="134">
        <f>+VLOOKUP(Tabla1[[#This Row],[Columna1]],IG!$D$3:$W$1908,7,FALSE)</f>
        <v>0</v>
      </c>
      <c r="K2538" s="130"/>
      <c r="L2538" s="131"/>
      <c r="M2538" s="133" t="str">
        <f>+Tabla1[[#This Row],[Columna1]]&amp;Tabla1[[#This Row],[LOCALIDAD]]&amp;Tabla1[[#This Row],[MES]]</f>
        <v/>
      </c>
      <c r="N2538" s="29"/>
      <c r="O2538" s="135">
        <f>+VLOOKUP(Tabla1[[#This Row],[concatenar]],IG!$M$3:$W$1908,2,FALSE)</f>
        <v>0</v>
      </c>
      <c r="P2538" s="50">
        <f>+VLOOKUP(Tabla1[[#This Row],[concatenar]],IG!$M$3:$W$1908,3,FALSE)</f>
        <v>0</v>
      </c>
      <c r="Q2538" s="103">
        <f>+VLOOKUP(Tabla1[[#This Row],[concatenar]],IG!$M$3:$W$1908,8,FALSE)</f>
        <v>0</v>
      </c>
      <c r="R2538" s="97">
        <f>+VLOOKUP(Tabla1[[#This Row],[concatenar]],IG!$M$3:$W$1908,9,FALSE)</f>
        <v>0</v>
      </c>
      <c r="S2538" s="136">
        <f>+VLOOKUP(Tabla1[[#This Row],[concatenar]],IG!$M$3:$W$1908,10,FALSE)</f>
        <v>0</v>
      </c>
      <c r="T2538" s="137">
        <f>+VLOOKUP(Tabla1[[#This Row],[concatenar]],IG!$M$3:$W$1908,11,FALSE)</f>
        <v>0</v>
      </c>
      <c r="U2538" s="130"/>
      <c r="V2538" s="138"/>
      <c r="W2538" s="130"/>
      <c r="X2538" s="29"/>
      <c r="Y2538" s="139">
        <f>ROUND(Tabla1[[#This Row],[VALOR UNITARIO SEGUIMIENTO FINANCIERO
2024]]*Tabla1[[#This Row],[MET AFECTADA PORLA GLOSA
RECURSOS 2024]]*Tabla1[[#This Row],[Porcentaje de Glosa]],0)</f>
        <v>0</v>
      </c>
      <c r="Z2538" s="51">
        <f>ROUND(Tabla1[[#This Row],[VALOR UNITARIO SEGUIMIENTO FINANCIERO
2025]]*Tabla1[[#This Row],[META AFECTADA PORLA GLOSA
RECURSOS 2025]]*Tabla1[[#This Row],[Porcentaje de Glosa]],0)</f>
        <v>0</v>
      </c>
      <c r="AA2538" s="51">
        <f>ROUND(Tabla1[[#This Row],[VALOR DE LA GLOSA 2024]]+Tabla1[[#This Row],[VALOR DE LA GLOSA 2025]],0)</f>
        <v>0</v>
      </c>
      <c r="AB2538" s="56"/>
      <c r="AC2538" s="130"/>
      <c r="AD2538" s="140"/>
      <c r="AE2538" s="130"/>
      <c r="AF2538" s="140">
        <f>ROUND(Tabla1[[#This Row],[VALOR TOTAL DE LA GLOSA]]-Tabla1[[#This Row],[Valor soportado por la Subred]],0)</f>
        <v>0</v>
      </c>
      <c r="AG2538" s="130"/>
      <c r="AH2538" s="130"/>
      <c r="AI2538" s="140">
        <f>ROUND(Tabla1[[#This Row],[VALOR GLOSA DEFINITIVA]]-Tabla1[[#This Row],[VALOR LEVANTADO EN LIQUIDACION]],0)</f>
        <v>0</v>
      </c>
    </row>
    <row r="2539" spans="2:35" s="32" customFormat="1" ht="87.6" hidden="1" customHeight="1" x14ac:dyDescent="0.25">
      <c r="B2539" s="131"/>
      <c r="C2539" s="132"/>
      <c r="D2539" s="131"/>
      <c r="E2539" s="133" t="str">
        <f>+Tabla1[[#This Row],[CODIGO ACTIVIDAD EN PPP Y LINEAMIENTO]]&amp;Tabla1[[#This Row],[ENTORNO/COMPONENTE]]</f>
        <v/>
      </c>
      <c r="F2539" s="134">
        <f>+VLOOKUP(Tabla1[[#This Row],[Columna1]],IG!$D$3:$L$1908,3,FALSE)</f>
        <v>0</v>
      </c>
      <c r="G2539" s="134">
        <f>+VLOOKUP(Tabla1[[#This Row],[Columna1]],IG!$D$3:$W$1908,4,FALSE)</f>
        <v>0</v>
      </c>
      <c r="H2539" s="134">
        <f>+VLOOKUP(Tabla1[[#This Row],[Columna1]],IG!$D$3:$W$1908,5,FALSE)</f>
        <v>0</v>
      </c>
      <c r="I2539" s="134">
        <f>+VLOOKUP(Tabla1[[#This Row],[Columna1]],IG!$D$3:$W$1908,6,FALSE)</f>
        <v>0</v>
      </c>
      <c r="J2539" s="134">
        <f>+VLOOKUP(Tabla1[[#This Row],[Columna1]],IG!$D$3:$W$1908,7,FALSE)</f>
        <v>0</v>
      </c>
      <c r="K2539" s="130"/>
      <c r="L2539" s="131"/>
      <c r="M2539" s="133" t="str">
        <f>+Tabla1[[#This Row],[Columna1]]&amp;Tabla1[[#This Row],[LOCALIDAD]]&amp;Tabla1[[#This Row],[MES]]</f>
        <v/>
      </c>
      <c r="N2539" s="29"/>
      <c r="O2539" s="135">
        <f>+VLOOKUP(Tabla1[[#This Row],[concatenar]],IG!$M$3:$W$1908,2,FALSE)</f>
        <v>0</v>
      </c>
      <c r="P2539" s="50">
        <f>+VLOOKUP(Tabla1[[#This Row],[concatenar]],IG!$M$3:$W$1908,3,FALSE)</f>
        <v>0</v>
      </c>
      <c r="Q2539" s="103">
        <f>+VLOOKUP(Tabla1[[#This Row],[concatenar]],IG!$M$3:$W$1908,8,FALSE)</f>
        <v>0</v>
      </c>
      <c r="R2539" s="97">
        <f>+VLOOKUP(Tabla1[[#This Row],[concatenar]],IG!$M$3:$W$1908,9,FALSE)</f>
        <v>0</v>
      </c>
      <c r="S2539" s="136">
        <f>+VLOOKUP(Tabla1[[#This Row],[concatenar]],IG!$M$3:$W$1908,10,FALSE)</f>
        <v>0</v>
      </c>
      <c r="T2539" s="137">
        <f>+VLOOKUP(Tabla1[[#This Row],[concatenar]],IG!$M$3:$W$1908,11,FALSE)</f>
        <v>0</v>
      </c>
      <c r="U2539" s="130"/>
      <c r="V2539" s="138"/>
      <c r="W2539" s="130"/>
      <c r="X2539" s="29"/>
      <c r="Y2539" s="139">
        <f>ROUND(Tabla1[[#This Row],[VALOR UNITARIO SEGUIMIENTO FINANCIERO
2024]]*Tabla1[[#This Row],[MET AFECTADA PORLA GLOSA
RECURSOS 2024]]*Tabla1[[#This Row],[Porcentaje de Glosa]],0)</f>
        <v>0</v>
      </c>
      <c r="Z2539" s="51">
        <f>ROUND(Tabla1[[#This Row],[VALOR UNITARIO SEGUIMIENTO FINANCIERO
2025]]*Tabla1[[#This Row],[META AFECTADA PORLA GLOSA
RECURSOS 2025]]*Tabla1[[#This Row],[Porcentaje de Glosa]],0)</f>
        <v>0</v>
      </c>
      <c r="AA2539" s="51">
        <f>ROUND(Tabla1[[#This Row],[VALOR DE LA GLOSA 2024]]+Tabla1[[#This Row],[VALOR DE LA GLOSA 2025]],0)</f>
        <v>0</v>
      </c>
      <c r="AB2539" s="56"/>
      <c r="AC2539" s="130"/>
      <c r="AD2539" s="140"/>
      <c r="AE2539" s="130"/>
      <c r="AF2539" s="140">
        <f>ROUND(Tabla1[[#This Row],[VALOR TOTAL DE LA GLOSA]]-Tabla1[[#This Row],[Valor soportado por la Subred]],0)</f>
        <v>0</v>
      </c>
      <c r="AG2539" s="130"/>
      <c r="AH2539" s="130"/>
      <c r="AI2539" s="140">
        <f>ROUND(Tabla1[[#This Row],[VALOR GLOSA DEFINITIVA]]-Tabla1[[#This Row],[VALOR LEVANTADO EN LIQUIDACION]],0)</f>
        <v>0</v>
      </c>
    </row>
    <row r="2540" spans="2:35" s="32" customFormat="1" ht="87.6" hidden="1" customHeight="1" x14ac:dyDescent="0.25">
      <c r="B2540" s="131"/>
      <c r="C2540" s="132"/>
      <c r="D2540" s="131"/>
      <c r="E2540" s="133" t="str">
        <f>+Tabla1[[#This Row],[CODIGO ACTIVIDAD EN PPP Y LINEAMIENTO]]&amp;Tabla1[[#This Row],[ENTORNO/COMPONENTE]]</f>
        <v/>
      </c>
      <c r="F2540" s="134">
        <f>+VLOOKUP(Tabla1[[#This Row],[Columna1]],IG!$D$3:$L$1908,3,FALSE)</f>
        <v>0</v>
      </c>
      <c r="G2540" s="134">
        <f>+VLOOKUP(Tabla1[[#This Row],[Columna1]],IG!$D$3:$W$1908,4,FALSE)</f>
        <v>0</v>
      </c>
      <c r="H2540" s="134">
        <f>+VLOOKUP(Tabla1[[#This Row],[Columna1]],IG!$D$3:$W$1908,5,FALSE)</f>
        <v>0</v>
      </c>
      <c r="I2540" s="134">
        <f>+VLOOKUP(Tabla1[[#This Row],[Columna1]],IG!$D$3:$W$1908,6,FALSE)</f>
        <v>0</v>
      </c>
      <c r="J2540" s="134">
        <f>+VLOOKUP(Tabla1[[#This Row],[Columna1]],IG!$D$3:$W$1908,7,FALSE)</f>
        <v>0</v>
      </c>
      <c r="K2540" s="130"/>
      <c r="L2540" s="131"/>
      <c r="M2540" s="133" t="str">
        <f>+Tabla1[[#This Row],[Columna1]]&amp;Tabla1[[#This Row],[LOCALIDAD]]&amp;Tabla1[[#This Row],[MES]]</f>
        <v/>
      </c>
      <c r="N2540" s="29"/>
      <c r="O2540" s="135">
        <f>+VLOOKUP(Tabla1[[#This Row],[concatenar]],IG!$M$3:$W$1908,2,FALSE)</f>
        <v>0</v>
      </c>
      <c r="P2540" s="50">
        <f>+VLOOKUP(Tabla1[[#This Row],[concatenar]],IG!$M$3:$W$1908,3,FALSE)</f>
        <v>0</v>
      </c>
      <c r="Q2540" s="103">
        <f>+VLOOKUP(Tabla1[[#This Row],[concatenar]],IG!$M$3:$W$1908,8,FALSE)</f>
        <v>0</v>
      </c>
      <c r="R2540" s="97">
        <f>+VLOOKUP(Tabla1[[#This Row],[concatenar]],IG!$M$3:$W$1908,9,FALSE)</f>
        <v>0</v>
      </c>
      <c r="S2540" s="136">
        <f>+VLOOKUP(Tabla1[[#This Row],[concatenar]],IG!$M$3:$W$1908,10,FALSE)</f>
        <v>0</v>
      </c>
      <c r="T2540" s="137">
        <f>+VLOOKUP(Tabla1[[#This Row],[concatenar]],IG!$M$3:$W$1908,11,FALSE)</f>
        <v>0</v>
      </c>
      <c r="U2540" s="130"/>
      <c r="V2540" s="138"/>
      <c r="W2540" s="130"/>
      <c r="X2540" s="29"/>
      <c r="Y2540" s="139">
        <f>ROUND(Tabla1[[#This Row],[VALOR UNITARIO SEGUIMIENTO FINANCIERO
2024]]*Tabla1[[#This Row],[MET AFECTADA PORLA GLOSA
RECURSOS 2024]]*Tabla1[[#This Row],[Porcentaje de Glosa]],0)</f>
        <v>0</v>
      </c>
      <c r="Z2540" s="51">
        <f>ROUND(Tabla1[[#This Row],[VALOR UNITARIO SEGUIMIENTO FINANCIERO
2025]]*Tabla1[[#This Row],[META AFECTADA PORLA GLOSA
RECURSOS 2025]]*Tabla1[[#This Row],[Porcentaje de Glosa]],0)</f>
        <v>0</v>
      </c>
      <c r="AA2540" s="51">
        <f>ROUND(Tabla1[[#This Row],[VALOR DE LA GLOSA 2024]]+Tabla1[[#This Row],[VALOR DE LA GLOSA 2025]],0)</f>
        <v>0</v>
      </c>
      <c r="AB2540" s="56"/>
      <c r="AC2540" s="130"/>
      <c r="AD2540" s="140"/>
      <c r="AE2540" s="130"/>
      <c r="AF2540" s="140">
        <f>ROUND(Tabla1[[#This Row],[VALOR TOTAL DE LA GLOSA]]-Tabla1[[#This Row],[Valor soportado por la Subred]],0)</f>
        <v>0</v>
      </c>
      <c r="AG2540" s="130"/>
      <c r="AH2540" s="130"/>
      <c r="AI2540" s="140">
        <f>ROUND(Tabla1[[#This Row],[VALOR GLOSA DEFINITIVA]]-Tabla1[[#This Row],[VALOR LEVANTADO EN LIQUIDACION]],0)</f>
        <v>0</v>
      </c>
    </row>
    <row r="2541" spans="2:35" s="32" customFormat="1" ht="87.6" hidden="1" customHeight="1" x14ac:dyDescent="0.25">
      <c r="B2541" s="131"/>
      <c r="C2541" s="132"/>
      <c r="D2541" s="131"/>
      <c r="E2541" s="133" t="str">
        <f>+Tabla1[[#This Row],[CODIGO ACTIVIDAD EN PPP Y LINEAMIENTO]]&amp;Tabla1[[#This Row],[ENTORNO/COMPONENTE]]</f>
        <v/>
      </c>
      <c r="F2541" s="134">
        <f>+VLOOKUP(Tabla1[[#This Row],[Columna1]],IG!$D$3:$L$1908,3,FALSE)</f>
        <v>0</v>
      </c>
      <c r="G2541" s="134">
        <f>+VLOOKUP(Tabla1[[#This Row],[Columna1]],IG!$D$3:$W$1908,4,FALSE)</f>
        <v>0</v>
      </c>
      <c r="H2541" s="134">
        <f>+VLOOKUP(Tabla1[[#This Row],[Columna1]],IG!$D$3:$W$1908,5,FALSE)</f>
        <v>0</v>
      </c>
      <c r="I2541" s="134">
        <f>+VLOOKUP(Tabla1[[#This Row],[Columna1]],IG!$D$3:$W$1908,6,FALSE)</f>
        <v>0</v>
      </c>
      <c r="J2541" s="134">
        <f>+VLOOKUP(Tabla1[[#This Row],[Columna1]],IG!$D$3:$W$1908,7,FALSE)</f>
        <v>0</v>
      </c>
      <c r="K2541" s="130"/>
      <c r="L2541" s="131"/>
      <c r="M2541" s="133" t="str">
        <f>+Tabla1[[#This Row],[Columna1]]&amp;Tabla1[[#This Row],[LOCALIDAD]]&amp;Tabla1[[#This Row],[MES]]</f>
        <v/>
      </c>
      <c r="N2541" s="29"/>
      <c r="O2541" s="135">
        <f>+VLOOKUP(Tabla1[[#This Row],[concatenar]],IG!$M$3:$W$1908,2,FALSE)</f>
        <v>0</v>
      </c>
      <c r="P2541" s="50">
        <f>+VLOOKUP(Tabla1[[#This Row],[concatenar]],IG!$M$3:$W$1908,3,FALSE)</f>
        <v>0</v>
      </c>
      <c r="Q2541" s="103">
        <f>+VLOOKUP(Tabla1[[#This Row],[concatenar]],IG!$M$3:$W$1908,8,FALSE)</f>
        <v>0</v>
      </c>
      <c r="R2541" s="97">
        <f>+VLOOKUP(Tabla1[[#This Row],[concatenar]],IG!$M$3:$W$1908,9,FALSE)</f>
        <v>0</v>
      </c>
      <c r="S2541" s="136">
        <f>+VLOOKUP(Tabla1[[#This Row],[concatenar]],IG!$M$3:$W$1908,10,FALSE)</f>
        <v>0</v>
      </c>
      <c r="T2541" s="137">
        <f>+VLOOKUP(Tabla1[[#This Row],[concatenar]],IG!$M$3:$W$1908,11,FALSE)</f>
        <v>0</v>
      </c>
      <c r="U2541" s="130"/>
      <c r="V2541" s="138"/>
      <c r="W2541" s="130"/>
      <c r="X2541" s="29"/>
      <c r="Y2541" s="139">
        <f>ROUND(Tabla1[[#This Row],[VALOR UNITARIO SEGUIMIENTO FINANCIERO
2024]]*Tabla1[[#This Row],[MET AFECTADA PORLA GLOSA
RECURSOS 2024]]*Tabla1[[#This Row],[Porcentaje de Glosa]],0)</f>
        <v>0</v>
      </c>
      <c r="Z2541" s="51">
        <f>ROUND(Tabla1[[#This Row],[VALOR UNITARIO SEGUIMIENTO FINANCIERO
2025]]*Tabla1[[#This Row],[META AFECTADA PORLA GLOSA
RECURSOS 2025]]*Tabla1[[#This Row],[Porcentaje de Glosa]],0)</f>
        <v>0</v>
      </c>
      <c r="AA2541" s="51">
        <f>ROUND(Tabla1[[#This Row],[VALOR DE LA GLOSA 2024]]+Tabla1[[#This Row],[VALOR DE LA GLOSA 2025]],0)</f>
        <v>0</v>
      </c>
      <c r="AB2541" s="56"/>
      <c r="AC2541" s="130"/>
      <c r="AD2541" s="140"/>
      <c r="AE2541" s="130"/>
      <c r="AF2541" s="140">
        <f>ROUND(Tabla1[[#This Row],[VALOR TOTAL DE LA GLOSA]]-Tabla1[[#This Row],[Valor soportado por la Subred]],0)</f>
        <v>0</v>
      </c>
      <c r="AG2541" s="130"/>
      <c r="AH2541" s="130"/>
      <c r="AI2541" s="140">
        <f>ROUND(Tabla1[[#This Row],[VALOR GLOSA DEFINITIVA]]-Tabla1[[#This Row],[VALOR LEVANTADO EN LIQUIDACION]],0)</f>
        <v>0</v>
      </c>
    </row>
    <row r="2542" spans="2:35" s="32" customFormat="1" ht="87.6" hidden="1" customHeight="1" x14ac:dyDescent="0.25">
      <c r="B2542" s="131"/>
      <c r="C2542" s="132"/>
      <c r="D2542" s="131"/>
      <c r="E2542" s="133" t="str">
        <f>+Tabla1[[#This Row],[CODIGO ACTIVIDAD EN PPP Y LINEAMIENTO]]&amp;Tabla1[[#This Row],[ENTORNO/COMPONENTE]]</f>
        <v/>
      </c>
      <c r="F2542" s="134">
        <f>+VLOOKUP(Tabla1[[#This Row],[Columna1]],IG!$D$3:$L$1908,3,FALSE)</f>
        <v>0</v>
      </c>
      <c r="G2542" s="134">
        <f>+VLOOKUP(Tabla1[[#This Row],[Columna1]],IG!$D$3:$W$1908,4,FALSE)</f>
        <v>0</v>
      </c>
      <c r="H2542" s="134">
        <f>+VLOOKUP(Tabla1[[#This Row],[Columna1]],IG!$D$3:$W$1908,5,FALSE)</f>
        <v>0</v>
      </c>
      <c r="I2542" s="134">
        <f>+VLOOKUP(Tabla1[[#This Row],[Columna1]],IG!$D$3:$W$1908,6,FALSE)</f>
        <v>0</v>
      </c>
      <c r="J2542" s="134">
        <f>+VLOOKUP(Tabla1[[#This Row],[Columna1]],IG!$D$3:$W$1908,7,FALSE)</f>
        <v>0</v>
      </c>
      <c r="K2542" s="130"/>
      <c r="L2542" s="131"/>
      <c r="M2542" s="133" t="str">
        <f>+Tabla1[[#This Row],[Columna1]]&amp;Tabla1[[#This Row],[LOCALIDAD]]&amp;Tabla1[[#This Row],[MES]]</f>
        <v/>
      </c>
      <c r="N2542" s="29"/>
      <c r="O2542" s="135">
        <f>+VLOOKUP(Tabla1[[#This Row],[concatenar]],IG!$M$3:$W$1908,2,FALSE)</f>
        <v>0</v>
      </c>
      <c r="P2542" s="50">
        <f>+VLOOKUP(Tabla1[[#This Row],[concatenar]],IG!$M$3:$W$1908,3,FALSE)</f>
        <v>0</v>
      </c>
      <c r="Q2542" s="103">
        <f>+VLOOKUP(Tabla1[[#This Row],[concatenar]],IG!$M$3:$W$1908,8,FALSE)</f>
        <v>0</v>
      </c>
      <c r="R2542" s="97">
        <f>+VLOOKUP(Tabla1[[#This Row],[concatenar]],IG!$M$3:$W$1908,9,FALSE)</f>
        <v>0</v>
      </c>
      <c r="S2542" s="136">
        <f>+VLOOKUP(Tabla1[[#This Row],[concatenar]],IG!$M$3:$W$1908,10,FALSE)</f>
        <v>0</v>
      </c>
      <c r="T2542" s="137">
        <f>+VLOOKUP(Tabla1[[#This Row],[concatenar]],IG!$M$3:$W$1908,11,FALSE)</f>
        <v>0</v>
      </c>
      <c r="U2542" s="130"/>
      <c r="V2542" s="138"/>
      <c r="W2542" s="130"/>
      <c r="X2542" s="29"/>
      <c r="Y2542" s="139">
        <f>ROUND(Tabla1[[#This Row],[VALOR UNITARIO SEGUIMIENTO FINANCIERO
2024]]*Tabla1[[#This Row],[MET AFECTADA PORLA GLOSA
RECURSOS 2024]]*Tabla1[[#This Row],[Porcentaje de Glosa]],0)</f>
        <v>0</v>
      </c>
      <c r="Z2542" s="51">
        <f>ROUND(Tabla1[[#This Row],[VALOR UNITARIO SEGUIMIENTO FINANCIERO
2025]]*Tabla1[[#This Row],[META AFECTADA PORLA GLOSA
RECURSOS 2025]]*Tabla1[[#This Row],[Porcentaje de Glosa]],0)</f>
        <v>0</v>
      </c>
      <c r="AA2542" s="51">
        <f>ROUND(Tabla1[[#This Row],[VALOR DE LA GLOSA 2024]]+Tabla1[[#This Row],[VALOR DE LA GLOSA 2025]],0)</f>
        <v>0</v>
      </c>
      <c r="AB2542" s="56"/>
      <c r="AC2542" s="130"/>
      <c r="AD2542" s="140"/>
      <c r="AE2542" s="130"/>
      <c r="AF2542" s="140">
        <f>ROUND(Tabla1[[#This Row],[VALOR TOTAL DE LA GLOSA]]-Tabla1[[#This Row],[Valor soportado por la Subred]],0)</f>
        <v>0</v>
      </c>
      <c r="AG2542" s="130"/>
      <c r="AH2542" s="130"/>
      <c r="AI2542" s="140">
        <f>ROUND(Tabla1[[#This Row],[VALOR GLOSA DEFINITIVA]]-Tabla1[[#This Row],[VALOR LEVANTADO EN LIQUIDACION]],0)</f>
        <v>0</v>
      </c>
    </row>
    <row r="2543" spans="2:35" s="32" customFormat="1" ht="87.6" hidden="1" customHeight="1" x14ac:dyDescent="0.25">
      <c r="B2543" s="131"/>
      <c r="C2543" s="132"/>
      <c r="D2543" s="131"/>
      <c r="E2543" s="133" t="str">
        <f>+Tabla1[[#This Row],[CODIGO ACTIVIDAD EN PPP Y LINEAMIENTO]]&amp;Tabla1[[#This Row],[ENTORNO/COMPONENTE]]</f>
        <v/>
      </c>
      <c r="F2543" s="134">
        <f>+VLOOKUP(Tabla1[[#This Row],[Columna1]],IG!$D$3:$L$1908,3,FALSE)</f>
        <v>0</v>
      </c>
      <c r="G2543" s="134">
        <f>+VLOOKUP(Tabla1[[#This Row],[Columna1]],IG!$D$3:$W$1908,4,FALSE)</f>
        <v>0</v>
      </c>
      <c r="H2543" s="134">
        <f>+VLOOKUP(Tabla1[[#This Row],[Columna1]],IG!$D$3:$W$1908,5,FALSE)</f>
        <v>0</v>
      </c>
      <c r="I2543" s="134">
        <f>+VLOOKUP(Tabla1[[#This Row],[Columna1]],IG!$D$3:$W$1908,6,FALSE)</f>
        <v>0</v>
      </c>
      <c r="J2543" s="134">
        <f>+VLOOKUP(Tabla1[[#This Row],[Columna1]],IG!$D$3:$W$1908,7,FALSE)</f>
        <v>0</v>
      </c>
      <c r="K2543" s="130"/>
      <c r="L2543" s="131"/>
      <c r="M2543" s="133" t="str">
        <f>+Tabla1[[#This Row],[Columna1]]&amp;Tabla1[[#This Row],[LOCALIDAD]]&amp;Tabla1[[#This Row],[MES]]</f>
        <v/>
      </c>
      <c r="N2543" s="29"/>
      <c r="O2543" s="135">
        <f>+VLOOKUP(Tabla1[[#This Row],[concatenar]],IG!$M$3:$W$1908,2,FALSE)</f>
        <v>0</v>
      </c>
      <c r="P2543" s="50">
        <f>+VLOOKUP(Tabla1[[#This Row],[concatenar]],IG!$M$3:$W$1908,3,FALSE)</f>
        <v>0</v>
      </c>
      <c r="Q2543" s="103">
        <f>+VLOOKUP(Tabla1[[#This Row],[concatenar]],IG!$M$3:$W$1908,8,FALSE)</f>
        <v>0</v>
      </c>
      <c r="R2543" s="97">
        <f>+VLOOKUP(Tabla1[[#This Row],[concatenar]],IG!$M$3:$W$1908,9,FALSE)</f>
        <v>0</v>
      </c>
      <c r="S2543" s="136">
        <f>+VLOOKUP(Tabla1[[#This Row],[concatenar]],IG!$M$3:$W$1908,10,FALSE)</f>
        <v>0</v>
      </c>
      <c r="T2543" s="137">
        <f>+VLOOKUP(Tabla1[[#This Row],[concatenar]],IG!$M$3:$W$1908,11,FALSE)</f>
        <v>0</v>
      </c>
      <c r="U2543" s="130"/>
      <c r="V2543" s="138"/>
      <c r="W2543" s="130"/>
      <c r="X2543" s="29"/>
      <c r="Y2543" s="139">
        <f>ROUND(Tabla1[[#This Row],[VALOR UNITARIO SEGUIMIENTO FINANCIERO
2024]]*Tabla1[[#This Row],[MET AFECTADA PORLA GLOSA
RECURSOS 2024]]*Tabla1[[#This Row],[Porcentaje de Glosa]],0)</f>
        <v>0</v>
      </c>
      <c r="Z2543" s="51">
        <f>ROUND(Tabla1[[#This Row],[VALOR UNITARIO SEGUIMIENTO FINANCIERO
2025]]*Tabla1[[#This Row],[META AFECTADA PORLA GLOSA
RECURSOS 2025]]*Tabla1[[#This Row],[Porcentaje de Glosa]],0)</f>
        <v>0</v>
      </c>
      <c r="AA2543" s="51">
        <f>ROUND(Tabla1[[#This Row],[VALOR DE LA GLOSA 2024]]+Tabla1[[#This Row],[VALOR DE LA GLOSA 2025]],0)</f>
        <v>0</v>
      </c>
      <c r="AB2543" s="56"/>
      <c r="AC2543" s="130"/>
      <c r="AD2543" s="140"/>
      <c r="AE2543" s="130"/>
      <c r="AF2543" s="140">
        <f>ROUND(Tabla1[[#This Row],[VALOR TOTAL DE LA GLOSA]]-Tabla1[[#This Row],[Valor soportado por la Subred]],0)</f>
        <v>0</v>
      </c>
      <c r="AG2543" s="130"/>
      <c r="AH2543" s="130"/>
      <c r="AI2543" s="140">
        <f>ROUND(Tabla1[[#This Row],[VALOR GLOSA DEFINITIVA]]-Tabla1[[#This Row],[VALOR LEVANTADO EN LIQUIDACION]],0)</f>
        <v>0</v>
      </c>
    </row>
    <row r="2544" spans="2:35" s="32" customFormat="1" ht="87.6" hidden="1" customHeight="1" x14ac:dyDescent="0.25">
      <c r="B2544" s="131"/>
      <c r="C2544" s="132"/>
      <c r="D2544" s="131"/>
      <c r="E2544" s="133" t="str">
        <f>+Tabla1[[#This Row],[CODIGO ACTIVIDAD EN PPP Y LINEAMIENTO]]&amp;Tabla1[[#This Row],[ENTORNO/COMPONENTE]]</f>
        <v/>
      </c>
      <c r="F2544" s="134">
        <f>+VLOOKUP(Tabla1[[#This Row],[Columna1]],IG!$D$3:$L$1908,3,FALSE)</f>
        <v>0</v>
      </c>
      <c r="G2544" s="134">
        <f>+VLOOKUP(Tabla1[[#This Row],[Columna1]],IG!$D$3:$W$1908,4,FALSE)</f>
        <v>0</v>
      </c>
      <c r="H2544" s="134">
        <f>+VLOOKUP(Tabla1[[#This Row],[Columna1]],IG!$D$3:$W$1908,5,FALSE)</f>
        <v>0</v>
      </c>
      <c r="I2544" s="134">
        <f>+VLOOKUP(Tabla1[[#This Row],[Columna1]],IG!$D$3:$W$1908,6,FALSE)</f>
        <v>0</v>
      </c>
      <c r="J2544" s="134">
        <f>+VLOOKUP(Tabla1[[#This Row],[Columna1]],IG!$D$3:$W$1908,7,FALSE)</f>
        <v>0</v>
      </c>
      <c r="K2544" s="130"/>
      <c r="L2544" s="131"/>
      <c r="M2544" s="133" t="str">
        <f>+Tabla1[[#This Row],[Columna1]]&amp;Tabla1[[#This Row],[LOCALIDAD]]&amp;Tabla1[[#This Row],[MES]]</f>
        <v/>
      </c>
      <c r="N2544" s="29"/>
      <c r="O2544" s="135">
        <f>+VLOOKUP(Tabla1[[#This Row],[concatenar]],IG!$M$3:$W$1908,2,FALSE)</f>
        <v>0</v>
      </c>
      <c r="P2544" s="50">
        <f>+VLOOKUP(Tabla1[[#This Row],[concatenar]],IG!$M$3:$W$1908,3,FALSE)</f>
        <v>0</v>
      </c>
      <c r="Q2544" s="103">
        <f>+VLOOKUP(Tabla1[[#This Row],[concatenar]],IG!$M$3:$W$1908,8,FALSE)</f>
        <v>0</v>
      </c>
      <c r="R2544" s="97">
        <f>+VLOOKUP(Tabla1[[#This Row],[concatenar]],IG!$M$3:$W$1908,9,FALSE)</f>
        <v>0</v>
      </c>
      <c r="S2544" s="136">
        <f>+VLOOKUP(Tabla1[[#This Row],[concatenar]],IG!$M$3:$W$1908,10,FALSE)</f>
        <v>0</v>
      </c>
      <c r="T2544" s="137">
        <f>+VLOOKUP(Tabla1[[#This Row],[concatenar]],IG!$M$3:$W$1908,11,FALSE)</f>
        <v>0</v>
      </c>
      <c r="U2544" s="130"/>
      <c r="V2544" s="138"/>
      <c r="W2544" s="130"/>
      <c r="X2544" s="29"/>
      <c r="Y2544" s="139">
        <f>ROUND(Tabla1[[#This Row],[VALOR UNITARIO SEGUIMIENTO FINANCIERO
2024]]*Tabla1[[#This Row],[MET AFECTADA PORLA GLOSA
RECURSOS 2024]]*Tabla1[[#This Row],[Porcentaje de Glosa]],0)</f>
        <v>0</v>
      </c>
      <c r="Z2544" s="51">
        <f>ROUND(Tabla1[[#This Row],[VALOR UNITARIO SEGUIMIENTO FINANCIERO
2025]]*Tabla1[[#This Row],[META AFECTADA PORLA GLOSA
RECURSOS 2025]]*Tabla1[[#This Row],[Porcentaje de Glosa]],0)</f>
        <v>0</v>
      </c>
      <c r="AA2544" s="51">
        <f>ROUND(Tabla1[[#This Row],[VALOR DE LA GLOSA 2024]]+Tabla1[[#This Row],[VALOR DE LA GLOSA 2025]],0)</f>
        <v>0</v>
      </c>
      <c r="AB2544" s="56"/>
      <c r="AC2544" s="130"/>
      <c r="AD2544" s="140"/>
      <c r="AE2544" s="130"/>
      <c r="AF2544" s="140">
        <f>ROUND(Tabla1[[#This Row],[VALOR TOTAL DE LA GLOSA]]-Tabla1[[#This Row],[Valor soportado por la Subred]],0)</f>
        <v>0</v>
      </c>
      <c r="AG2544" s="130"/>
      <c r="AH2544" s="130"/>
      <c r="AI2544" s="140">
        <f>ROUND(Tabla1[[#This Row],[VALOR GLOSA DEFINITIVA]]-Tabla1[[#This Row],[VALOR LEVANTADO EN LIQUIDACION]],0)</f>
        <v>0</v>
      </c>
    </row>
    <row r="2545" spans="2:35" s="32" customFormat="1" ht="87.6" hidden="1" customHeight="1" x14ac:dyDescent="0.25">
      <c r="B2545" s="131"/>
      <c r="C2545" s="132"/>
      <c r="D2545" s="131"/>
      <c r="E2545" s="133" t="str">
        <f>+Tabla1[[#This Row],[CODIGO ACTIVIDAD EN PPP Y LINEAMIENTO]]&amp;Tabla1[[#This Row],[ENTORNO/COMPONENTE]]</f>
        <v/>
      </c>
      <c r="F2545" s="134">
        <f>+VLOOKUP(Tabla1[[#This Row],[Columna1]],IG!$D$3:$L$1908,3,FALSE)</f>
        <v>0</v>
      </c>
      <c r="G2545" s="134">
        <f>+VLOOKUP(Tabla1[[#This Row],[Columna1]],IG!$D$3:$W$1908,4,FALSE)</f>
        <v>0</v>
      </c>
      <c r="H2545" s="134">
        <f>+VLOOKUP(Tabla1[[#This Row],[Columna1]],IG!$D$3:$W$1908,5,FALSE)</f>
        <v>0</v>
      </c>
      <c r="I2545" s="134">
        <f>+VLOOKUP(Tabla1[[#This Row],[Columna1]],IG!$D$3:$W$1908,6,FALSE)</f>
        <v>0</v>
      </c>
      <c r="J2545" s="134">
        <f>+VLOOKUP(Tabla1[[#This Row],[Columna1]],IG!$D$3:$W$1908,7,FALSE)</f>
        <v>0</v>
      </c>
      <c r="K2545" s="130"/>
      <c r="L2545" s="131"/>
      <c r="M2545" s="133" t="str">
        <f>+Tabla1[[#This Row],[Columna1]]&amp;Tabla1[[#This Row],[LOCALIDAD]]&amp;Tabla1[[#This Row],[MES]]</f>
        <v/>
      </c>
      <c r="N2545" s="29"/>
      <c r="O2545" s="135">
        <f>+VLOOKUP(Tabla1[[#This Row],[concatenar]],IG!$M$3:$W$1908,2,FALSE)</f>
        <v>0</v>
      </c>
      <c r="P2545" s="50">
        <f>+VLOOKUP(Tabla1[[#This Row],[concatenar]],IG!$M$3:$W$1908,3,FALSE)</f>
        <v>0</v>
      </c>
      <c r="Q2545" s="103">
        <f>+VLOOKUP(Tabla1[[#This Row],[concatenar]],IG!$M$3:$W$1908,8,FALSE)</f>
        <v>0</v>
      </c>
      <c r="R2545" s="97">
        <f>+VLOOKUP(Tabla1[[#This Row],[concatenar]],IG!$M$3:$W$1908,9,FALSE)</f>
        <v>0</v>
      </c>
      <c r="S2545" s="136">
        <f>+VLOOKUP(Tabla1[[#This Row],[concatenar]],IG!$M$3:$W$1908,10,FALSE)</f>
        <v>0</v>
      </c>
      <c r="T2545" s="137">
        <f>+VLOOKUP(Tabla1[[#This Row],[concatenar]],IG!$M$3:$W$1908,11,FALSE)</f>
        <v>0</v>
      </c>
      <c r="U2545" s="130"/>
      <c r="V2545" s="138"/>
      <c r="W2545" s="130"/>
      <c r="X2545" s="29"/>
      <c r="Y2545" s="139">
        <f>ROUND(Tabla1[[#This Row],[VALOR UNITARIO SEGUIMIENTO FINANCIERO
2024]]*Tabla1[[#This Row],[MET AFECTADA PORLA GLOSA
RECURSOS 2024]]*Tabla1[[#This Row],[Porcentaje de Glosa]],0)</f>
        <v>0</v>
      </c>
      <c r="Z2545" s="51">
        <f>ROUND(Tabla1[[#This Row],[VALOR UNITARIO SEGUIMIENTO FINANCIERO
2025]]*Tabla1[[#This Row],[META AFECTADA PORLA GLOSA
RECURSOS 2025]]*Tabla1[[#This Row],[Porcentaje de Glosa]],0)</f>
        <v>0</v>
      </c>
      <c r="AA2545" s="51">
        <f>ROUND(Tabla1[[#This Row],[VALOR DE LA GLOSA 2024]]+Tabla1[[#This Row],[VALOR DE LA GLOSA 2025]],0)</f>
        <v>0</v>
      </c>
      <c r="AB2545" s="56"/>
      <c r="AC2545" s="130"/>
      <c r="AD2545" s="140"/>
      <c r="AE2545" s="130"/>
      <c r="AF2545" s="140">
        <f>ROUND(Tabla1[[#This Row],[VALOR TOTAL DE LA GLOSA]]-Tabla1[[#This Row],[Valor soportado por la Subred]],0)</f>
        <v>0</v>
      </c>
      <c r="AG2545" s="130"/>
      <c r="AH2545" s="130"/>
      <c r="AI2545" s="140">
        <f>ROUND(Tabla1[[#This Row],[VALOR GLOSA DEFINITIVA]]-Tabla1[[#This Row],[VALOR LEVANTADO EN LIQUIDACION]],0)</f>
        <v>0</v>
      </c>
    </row>
    <row r="2546" spans="2:35" s="32" customFormat="1" ht="87.6" hidden="1" customHeight="1" x14ac:dyDescent="0.25">
      <c r="B2546" s="131"/>
      <c r="C2546" s="132"/>
      <c r="D2546" s="131"/>
      <c r="E2546" s="133" t="str">
        <f>+Tabla1[[#This Row],[CODIGO ACTIVIDAD EN PPP Y LINEAMIENTO]]&amp;Tabla1[[#This Row],[ENTORNO/COMPONENTE]]</f>
        <v/>
      </c>
      <c r="F2546" s="134">
        <f>+VLOOKUP(Tabla1[[#This Row],[Columna1]],IG!$D$3:$L$1908,3,FALSE)</f>
        <v>0</v>
      </c>
      <c r="G2546" s="134">
        <f>+VLOOKUP(Tabla1[[#This Row],[Columna1]],IG!$D$3:$W$1908,4,FALSE)</f>
        <v>0</v>
      </c>
      <c r="H2546" s="134">
        <f>+VLOOKUP(Tabla1[[#This Row],[Columna1]],IG!$D$3:$W$1908,5,FALSE)</f>
        <v>0</v>
      </c>
      <c r="I2546" s="134">
        <f>+VLOOKUP(Tabla1[[#This Row],[Columna1]],IG!$D$3:$W$1908,6,FALSE)</f>
        <v>0</v>
      </c>
      <c r="J2546" s="134">
        <f>+VLOOKUP(Tabla1[[#This Row],[Columna1]],IG!$D$3:$W$1908,7,FALSE)</f>
        <v>0</v>
      </c>
      <c r="K2546" s="130"/>
      <c r="L2546" s="131"/>
      <c r="M2546" s="133" t="str">
        <f>+Tabla1[[#This Row],[Columna1]]&amp;Tabla1[[#This Row],[LOCALIDAD]]&amp;Tabla1[[#This Row],[MES]]</f>
        <v/>
      </c>
      <c r="N2546" s="29"/>
      <c r="O2546" s="135">
        <f>+VLOOKUP(Tabla1[[#This Row],[concatenar]],IG!$M$3:$W$1908,2,FALSE)</f>
        <v>0</v>
      </c>
      <c r="P2546" s="50">
        <f>+VLOOKUP(Tabla1[[#This Row],[concatenar]],IG!$M$3:$W$1908,3,FALSE)</f>
        <v>0</v>
      </c>
      <c r="Q2546" s="103">
        <f>+VLOOKUP(Tabla1[[#This Row],[concatenar]],IG!$M$3:$W$1908,8,FALSE)</f>
        <v>0</v>
      </c>
      <c r="R2546" s="97">
        <f>+VLOOKUP(Tabla1[[#This Row],[concatenar]],IG!$M$3:$W$1908,9,FALSE)</f>
        <v>0</v>
      </c>
      <c r="S2546" s="136">
        <f>+VLOOKUP(Tabla1[[#This Row],[concatenar]],IG!$M$3:$W$1908,10,FALSE)</f>
        <v>0</v>
      </c>
      <c r="T2546" s="137">
        <f>+VLOOKUP(Tabla1[[#This Row],[concatenar]],IG!$M$3:$W$1908,11,FALSE)</f>
        <v>0</v>
      </c>
      <c r="U2546" s="130"/>
      <c r="V2546" s="138"/>
      <c r="W2546" s="130"/>
      <c r="X2546" s="29"/>
      <c r="Y2546" s="139">
        <f>ROUND(Tabla1[[#This Row],[VALOR UNITARIO SEGUIMIENTO FINANCIERO
2024]]*Tabla1[[#This Row],[MET AFECTADA PORLA GLOSA
RECURSOS 2024]]*Tabla1[[#This Row],[Porcentaje de Glosa]],0)</f>
        <v>0</v>
      </c>
      <c r="Z2546" s="51">
        <f>ROUND(Tabla1[[#This Row],[VALOR UNITARIO SEGUIMIENTO FINANCIERO
2025]]*Tabla1[[#This Row],[META AFECTADA PORLA GLOSA
RECURSOS 2025]]*Tabla1[[#This Row],[Porcentaje de Glosa]],0)</f>
        <v>0</v>
      </c>
      <c r="AA2546" s="51">
        <f>ROUND(Tabla1[[#This Row],[VALOR DE LA GLOSA 2024]]+Tabla1[[#This Row],[VALOR DE LA GLOSA 2025]],0)</f>
        <v>0</v>
      </c>
      <c r="AB2546" s="56"/>
      <c r="AC2546" s="130"/>
      <c r="AD2546" s="140"/>
      <c r="AE2546" s="130"/>
      <c r="AF2546" s="140">
        <f>ROUND(Tabla1[[#This Row],[VALOR TOTAL DE LA GLOSA]]-Tabla1[[#This Row],[Valor soportado por la Subred]],0)</f>
        <v>0</v>
      </c>
      <c r="AG2546" s="130"/>
      <c r="AH2546" s="130"/>
      <c r="AI2546" s="140">
        <f>ROUND(Tabla1[[#This Row],[VALOR GLOSA DEFINITIVA]]-Tabla1[[#This Row],[VALOR LEVANTADO EN LIQUIDACION]],0)</f>
        <v>0</v>
      </c>
    </row>
    <row r="2547" spans="2:35" s="32" customFormat="1" ht="87.6" hidden="1" customHeight="1" x14ac:dyDescent="0.25">
      <c r="B2547" s="131"/>
      <c r="C2547" s="132"/>
      <c r="D2547" s="131"/>
      <c r="E2547" s="133" t="str">
        <f>+Tabla1[[#This Row],[CODIGO ACTIVIDAD EN PPP Y LINEAMIENTO]]&amp;Tabla1[[#This Row],[ENTORNO/COMPONENTE]]</f>
        <v/>
      </c>
      <c r="F2547" s="134">
        <f>+VLOOKUP(Tabla1[[#This Row],[Columna1]],IG!$D$3:$L$1908,3,FALSE)</f>
        <v>0</v>
      </c>
      <c r="G2547" s="134">
        <f>+VLOOKUP(Tabla1[[#This Row],[Columna1]],IG!$D$3:$W$1908,4,FALSE)</f>
        <v>0</v>
      </c>
      <c r="H2547" s="134">
        <f>+VLOOKUP(Tabla1[[#This Row],[Columna1]],IG!$D$3:$W$1908,5,FALSE)</f>
        <v>0</v>
      </c>
      <c r="I2547" s="134">
        <f>+VLOOKUP(Tabla1[[#This Row],[Columna1]],IG!$D$3:$W$1908,6,FALSE)</f>
        <v>0</v>
      </c>
      <c r="J2547" s="134">
        <f>+VLOOKUP(Tabla1[[#This Row],[Columna1]],IG!$D$3:$W$1908,7,FALSE)</f>
        <v>0</v>
      </c>
      <c r="K2547" s="130"/>
      <c r="L2547" s="131"/>
      <c r="M2547" s="133" t="str">
        <f>+Tabla1[[#This Row],[Columna1]]&amp;Tabla1[[#This Row],[LOCALIDAD]]&amp;Tabla1[[#This Row],[MES]]</f>
        <v/>
      </c>
      <c r="N2547" s="29"/>
      <c r="O2547" s="135">
        <f>+VLOOKUP(Tabla1[[#This Row],[concatenar]],IG!$M$3:$W$1908,2,FALSE)</f>
        <v>0</v>
      </c>
      <c r="P2547" s="50">
        <f>+VLOOKUP(Tabla1[[#This Row],[concatenar]],IG!$M$3:$W$1908,3,FALSE)</f>
        <v>0</v>
      </c>
      <c r="Q2547" s="103">
        <f>+VLOOKUP(Tabla1[[#This Row],[concatenar]],IG!$M$3:$W$1908,8,FALSE)</f>
        <v>0</v>
      </c>
      <c r="R2547" s="97">
        <f>+VLOOKUP(Tabla1[[#This Row],[concatenar]],IG!$M$3:$W$1908,9,FALSE)</f>
        <v>0</v>
      </c>
      <c r="S2547" s="136">
        <f>+VLOOKUP(Tabla1[[#This Row],[concatenar]],IG!$M$3:$W$1908,10,FALSE)</f>
        <v>0</v>
      </c>
      <c r="T2547" s="137">
        <f>+VLOOKUP(Tabla1[[#This Row],[concatenar]],IG!$M$3:$W$1908,11,FALSE)</f>
        <v>0</v>
      </c>
      <c r="U2547" s="130"/>
      <c r="V2547" s="138"/>
      <c r="W2547" s="130"/>
      <c r="X2547" s="29"/>
      <c r="Y2547" s="139">
        <f>ROUND(Tabla1[[#This Row],[VALOR UNITARIO SEGUIMIENTO FINANCIERO
2024]]*Tabla1[[#This Row],[MET AFECTADA PORLA GLOSA
RECURSOS 2024]]*Tabla1[[#This Row],[Porcentaje de Glosa]],0)</f>
        <v>0</v>
      </c>
      <c r="Z2547" s="51">
        <f>ROUND(Tabla1[[#This Row],[VALOR UNITARIO SEGUIMIENTO FINANCIERO
2025]]*Tabla1[[#This Row],[META AFECTADA PORLA GLOSA
RECURSOS 2025]]*Tabla1[[#This Row],[Porcentaje de Glosa]],0)</f>
        <v>0</v>
      </c>
      <c r="AA2547" s="51">
        <f>ROUND(Tabla1[[#This Row],[VALOR DE LA GLOSA 2024]]+Tabla1[[#This Row],[VALOR DE LA GLOSA 2025]],0)</f>
        <v>0</v>
      </c>
      <c r="AB2547" s="56"/>
      <c r="AC2547" s="130"/>
      <c r="AD2547" s="140"/>
      <c r="AE2547" s="130"/>
      <c r="AF2547" s="140">
        <f>ROUND(Tabla1[[#This Row],[VALOR TOTAL DE LA GLOSA]]-Tabla1[[#This Row],[Valor soportado por la Subred]],0)</f>
        <v>0</v>
      </c>
      <c r="AG2547" s="130"/>
      <c r="AH2547" s="130"/>
      <c r="AI2547" s="140">
        <f>ROUND(Tabla1[[#This Row],[VALOR GLOSA DEFINITIVA]]-Tabla1[[#This Row],[VALOR LEVANTADO EN LIQUIDACION]],0)</f>
        <v>0</v>
      </c>
    </row>
    <row r="2548" spans="2:35" s="32" customFormat="1" ht="87.6" hidden="1" customHeight="1" x14ac:dyDescent="0.25">
      <c r="B2548" s="131"/>
      <c r="C2548" s="132"/>
      <c r="D2548" s="131"/>
      <c r="E2548" s="133" t="str">
        <f>+Tabla1[[#This Row],[CODIGO ACTIVIDAD EN PPP Y LINEAMIENTO]]&amp;Tabla1[[#This Row],[ENTORNO/COMPONENTE]]</f>
        <v/>
      </c>
      <c r="F2548" s="134">
        <f>+VLOOKUP(Tabla1[[#This Row],[Columna1]],IG!$D$3:$L$1908,3,FALSE)</f>
        <v>0</v>
      </c>
      <c r="G2548" s="134">
        <f>+VLOOKUP(Tabla1[[#This Row],[Columna1]],IG!$D$3:$W$1908,4,FALSE)</f>
        <v>0</v>
      </c>
      <c r="H2548" s="134">
        <f>+VLOOKUP(Tabla1[[#This Row],[Columna1]],IG!$D$3:$W$1908,5,FALSE)</f>
        <v>0</v>
      </c>
      <c r="I2548" s="134">
        <f>+VLOOKUP(Tabla1[[#This Row],[Columna1]],IG!$D$3:$W$1908,6,FALSE)</f>
        <v>0</v>
      </c>
      <c r="J2548" s="134">
        <f>+VLOOKUP(Tabla1[[#This Row],[Columna1]],IG!$D$3:$W$1908,7,FALSE)</f>
        <v>0</v>
      </c>
      <c r="K2548" s="130"/>
      <c r="L2548" s="131"/>
      <c r="M2548" s="133" t="str">
        <f>+Tabla1[[#This Row],[Columna1]]&amp;Tabla1[[#This Row],[LOCALIDAD]]&amp;Tabla1[[#This Row],[MES]]</f>
        <v/>
      </c>
      <c r="N2548" s="29"/>
      <c r="O2548" s="135">
        <f>+VLOOKUP(Tabla1[[#This Row],[concatenar]],IG!$M$3:$W$1908,2,FALSE)</f>
        <v>0</v>
      </c>
      <c r="P2548" s="50">
        <f>+VLOOKUP(Tabla1[[#This Row],[concatenar]],IG!$M$3:$W$1908,3,FALSE)</f>
        <v>0</v>
      </c>
      <c r="Q2548" s="103">
        <f>+VLOOKUP(Tabla1[[#This Row],[concatenar]],IG!$M$3:$W$1908,8,FALSE)</f>
        <v>0</v>
      </c>
      <c r="R2548" s="97">
        <f>+VLOOKUP(Tabla1[[#This Row],[concatenar]],IG!$M$3:$W$1908,9,FALSE)</f>
        <v>0</v>
      </c>
      <c r="S2548" s="136">
        <f>+VLOOKUP(Tabla1[[#This Row],[concatenar]],IG!$M$3:$W$1908,10,FALSE)</f>
        <v>0</v>
      </c>
      <c r="T2548" s="137">
        <f>+VLOOKUP(Tabla1[[#This Row],[concatenar]],IG!$M$3:$W$1908,11,FALSE)</f>
        <v>0</v>
      </c>
      <c r="U2548" s="130"/>
      <c r="V2548" s="138"/>
      <c r="W2548" s="130"/>
      <c r="X2548" s="29"/>
      <c r="Y2548" s="139">
        <f>ROUND(Tabla1[[#This Row],[VALOR UNITARIO SEGUIMIENTO FINANCIERO
2024]]*Tabla1[[#This Row],[MET AFECTADA PORLA GLOSA
RECURSOS 2024]]*Tabla1[[#This Row],[Porcentaje de Glosa]],0)</f>
        <v>0</v>
      </c>
      <c r="Z2548" s="51">
        <f>ROUND(Tabla1[[#This Row],[VALOR UNITARIO SEGUIMIENTO FINANCIERO
2025]]*Tabla1[[#This Row],[META AFECTADA PORLA GLOSA
RECURSOS 2025]]*Tabla1[[#This Row],[Porcentaje de Glosa]],0)</f>
        <v>0</v>
      </c>
      <c r="AA2548" s="51">
        <f>ROUND(Tabla1[[#This Row],[VALOR DE LA GLOSA 2024]]+Tabla1[[#This Row],[VALOR DE LA GLOSA 2025]],0)</f>
        <v>0</v>
      </c>
      <c r="AB2548" s="56"/>
      <c r="AC2548" s="130"/>
      <c r="AD2548" s="140"/>
      <c r="AE2548" s="130"/>
      <c r="AF2548" s="140">
        <f>ROUND(Tabla1[[#This Row],[VALOR TOTAL DE LA GLOSA]]-Tabla1[[#This Row],[Valor soportado por la Subred]],0)</f>
        <v>0</v>
      </c>
      <c r="AG2548" s="130"/>
      <c r="AH2548" s="130"/>
      <c r="AI2548" s="140">
        <f>ROUND(Tabla1[[#This Row],[VALOR GLOSA DEFINITIVA]]-Tabla1[[#This Row],[VALOR LEVANTADO EN LIQUIDACION]],0)</f>
        <v>0</v>
      </c>
    </row>
    <row r="2549" spans="2:35" s="32" customFormat="1" ht="87.6" hidden="1" customHeight="1" x14ac:dyDescent="0.25">
      <c r="B2549" s="131"/>
      <c r="C2549" s="132"/>
      <c r="D2549" s="131"/>
      <c r="E2549" s="133" t="str">
        <f>+Tabla1[[#This Row],[CODIGO ACTIVIDAD EN PPP Y LINEAMIENTO]]&amp;Tabla1[[#This Row],[ENTORNO/COMPONENTE]]</f>
        <v/>
      </c>
      <c r="F2549" s="134">
        <f>+VLOOKUP(Tabla1[[#This Row],[Columna1]],IG!$D$3:$L$1908,3,FALSE)</f>
        <v>0</v>
      </c>
      <c r="G2549" s="134">
        <f>+VLOOKUP(Tabla1[[#This Row],[Columna1]],IG!$D$3:$W$1908,4,FALSE)</f>
        <v>0</v>
      </c>
      <c r="H2549" s="134">
        <f>+VLOOKUP(Tabla1[[#This Row],[Columna1]],IG!$D$3:$W$1908,5,FALSE)</f>
        <v>0</v>
      </c>
      <c r="I2549" s="134">
        <f>+VLOOKUP(Tabla1[[#This Row],[Columna1]],IG!$D$3:$W$1908,6,FALSE)</f>
        <v>0</v>
      </c>
      <c r="J2549" s="134">
        <f>+VLOOKUP(Tabla1[[#This Row],[Columna1]],IG!$D$3:$W$1908,7,FALSE)</f>
        <v>0</v>
      </c>
      <c r="K2549" s="130"/>
      <c r="L2549" s="131"/>
      <c r="M2549" s="133" t="str">
        <f>+Tabla1[[#This Row],[Columna1]]&amp;Tabla1[[#This Row],[LOCALIDAD]]&amp;Tabla1[[#This Row],[MES]]</f>
        <v/>
      </c>
      <c r="N2549" s="29"/>
      <c r="O2549" s="135">
        <f>+VLOOKUP(Tabla1[[#This Row],[concatenar]],IG!$M$3:$W$1908,2,FALSE)</f>
        <v>0</v>
      </c>
      <c r="P2549" s="50">
        <f>+VLOOKUP(Tabla1[[#This Row],[concatenar]],IG!$M$3:$W$1908,3,FALSE)</f>
        <v>0</v>
      </c>
      <c r="Q2549" s="103">
        <f>+VLOOKUP(Tabla1[[#This Row],[concatenar]],IG!$M$3:$W$1908,8,FALSE)</f>
        <v>0</v>
      </c>
      <c r="R2549" s="97">
        <f>+VLOOKUP(Tabla1[[#This Row],[concatenar]],IG!$M$3:$W$1908,9,FALSE)</f>
        <v>0</v>
      </c>
      <c r="S2549" s="136">
        <f>+VLOOKUP(Tabla1[[#This Row],[concatenar]],IG!$M$3:$W$1908,10,FALSE)</f>
        <v>0</v>
      </c>
      <c r="T2549" s="137">
        <f>+VLOOKUP(Tabla1[[#This Row],[concatenar]],IG!$M$3:$W$1908,11,FALSE)</f>
        <v>0</v>
      </c>
      <c r="U2549" s="130"/>
      <c r="V2549" s="138"/>
      <c r="W2549" s="130"/>
      <c r="X2549" s="29"/>
      <c r="Y2549" s="139">
        <f>ROUND(Tabla1[[#This Row],[VALOR UNITARIO SEGUIMIENTO FINANCIERO
2024]]*Tabla1[[#This Row],[MET AFECTADA PORLA GLOSA
RECURSOS 2024]]*Tabla1[[#This Row],[Porcentaje de Glosa]],0)</f>
        <v>0</v>
      </c>
      <c r="Z2549" s="51">
        <f>ROUND(Tabla1[[#This Row],[VALOR UNITARIO SEGUIMIENTO FINANCIERO
2025]]*Tabla1[[#This Row],[META AFECTADA PORLA GLOSA
RECURSOS 2025]]*Tabla1[[#This Row],[Porcentaje de Glosa]],0)</f>
        <v>0</v>
      </c>
      <c r="AA2549" s="51">
        <f>ROUND(Tabla1[[#This Row],[VALOR DE LA GLOSA 2024]]+Tabla1[[#This Row],[VALOR DE LA GLOSA 2025]],0)</f>
        <v>0</v>
      </c>
      <c r="AB2549" s="56"/>
      <c r="AC2549" s="130"/>
      <c r="AD2549" s="140"/>
      <c r="AE2549" s="130"/>
      <c r="AF2549" s="140">
        <f>ROUND(Tabla1[[#This Row],[VALOR TOTAL DE LA GLOSA]]-Tabla1[[#This Row],[Valor soportado por la Subred]],0)</f>
        <v>0</v>
      </c>
      <c r="AG2549" s="130"/>
      <c r="AH2549" s="130"/>
      <c r="AI2549" s="140">
        <f>ROUND(Tabla1[[#This Row],[VALOR GLOSA DEFINITIVA]]-Tabla1[[#This Row],[VALOR LEVANTADO EN LIQUIDACION]],0)</f>
        <v>0</v>
      </c>
    </row>
    <row r="2550" spans="2:35" s="32" customFormat="1" ht="87.6" hidden="1" customHeight="1" x14ac:dyDescent="0.25">
      <c r="B2550" s="131"/>
      <c r="C2550" s="132"/>
      <c r="D2550" s="131"/>
      <c r="E2550" s="133" t="str">
        <f>+Tabla1[[#This Row],[CODIGO ACTIVIDAD EN PPP Y LINEAMIENTO]]&amp;Tabla1[[#This Row],[ENTORNO/COMPONENTE]]</f>
        <v/>
      </c>
      <c r="F2550" s="134">
        <f>+VLOOKUP(Tabla1[[#This Row],[Columna1]],IG!$D$3:$L$1908,3,FALSE)</f>
        <v>0</v>
      </c>
      <c r="G2550" s="134">
        <f>+VLOOKUP(Tabla1[[#This Row],[Columna1]],IG!$D$3:$W$1908,4,FALSE)</f>
        <v>0</v>
      </c>
      <c r="H2550" s="134">
        <f>+VLOOKUP(Tabla1[[#This Row],[Columna1]],IG!$D$3:$W$1908,5,FALSE)</f>
        <v>0</v>
      </c>
      <c r="I2550" s="134">
        <f>+VLOOKUP(Tabla1[[#This Row],[Columna1]],IG!$D$3:$W$1908,6,FALSE)</f>
        <v>0</v>
      </c>
      <c r="J2550" s="134">
        <f>+VLOOKUP(Tabla1[[#This Row],[Columna1]],IG!$D$3:$W$1908,7,FALSE)</f>
        <v>0</v>
      </c>
      <c r="K2550" s="130"/>
      <c r="L2550" s="131"/>
      <c r="M2550" s="133" t="str">
        <f>+Tabla1[[#This Row],[Columna1]]&amp;Tabla1[[#This Row],[LOCALIDAD]]&amp;Tabla1[[#This Row],[MES]]</f>
        <v/>
      </c>
      <c r="N2550" s="29"/>
      <c r="O2550" s="135">
        <f>+VLOOKUP(Tabla1[[#This Row],[concatenar]],IG!$M$3:$W$1908,2,FALSE)</f>
        <v>0</v>
      </c>
      <c r="P2550" s="50">
        <f>+VLOOKUP(Tabla1[[#This Row],[concatenar]],IG!$M$3:$W$1908,3,FALSE)</f>
        <v>0</v>
      </c>
      <c r="Q2550" s="103">
        <f>+VLOOKUP(Tabla1[[#This Row],[concatenar]],IG!$M$3:$W$1908,8,FALSE)</f>
        <v>0</v>
      </c>
      <c r="R2550" s="97">
        <f>+VLOOKUP(Tabla1[[#This Row],[concatenar]],IG!$M$3:$W$1908,9,FALSE)</f>
        <v>0</v>
      </c>
      <c r="S2550" s="136">
        <f>+VLOOKUP(Tabla1[[#This Row],[concatenar]],IG!$M$3:$W$1908,10,FALSE)</f>
        <v>0</v>
      </c>
      <c r="T2550" s="137">
        <f>+VLOOKUP(Tabla1[[#This Row],[concatenar]],IG!$M$3:$W$1908,11,FALSE)</f>
        <v>0</v>
      </c>
      <c r="U2550" s="130"/>
      <c r="V2550" s="138"/>
      <c r="W2550" s="130"/>
      <c r="X2550" s="29"/>
      <c r="Y2550" s="139">
        <f>ROUND(Tabla1[[#This Row],[VALOR UNITARIO SEGUIMIENTO FINANCIERO
2024]]*Tabla1[[#This Row],[MET AFECTADA PORLA GLOSA
RECURSOS 2024]]*Tabla1[[#This Row],[Porcentaje de Glosa]],0)</f>
        <v>0</v>
      </c>
      <c r="Z2550" s="51">
        <f>ROUND(Tabla1[[#This Row],[VALOR UNITARIO SEGUIMIENTO FINANCIERO
2025]]*Tabla1[[#This Row],[META AFECTADA PORLA GLOSA
RECURSOS 2025]]*Tabla1[[#This Row],[Porcentaje de Glosa]],0)</f>
        <v>0</v>
      </c>
      <c r="AA2550" s="51">
        <f>ROUND(Tabla1[[#This Row],[VALOR DE LA GLOSA 2024]]+Tabla1[[#This Row],[VALOR DE LA GLOSA 2025]],0)</f>
        <v>0</v>
      </c>
      <c r="AB2550" s="56"/>
      <c r="AC2550" s="130"/>
      <c r="AD2550" s="140"/>
      <c r="AE2550" s="130"/>
      <c r="AF2550" s="140">
        <f>ROUND(Tabla1[[#This Row],[VALOR TOTAL DE LA GLOSA]]-Tabla1[[#This Row],[Valor soportado por la Subred]],0)</f>
        <v>0</v>
      </c>
      <c r="AG2550" s="130"/>
      <c r="AH2550" s="130"/>
      <c r="AI2550" s="140">
        <f>ROUND(Tabla1[[#This Row],[VALOR GLOSA DEFINITIVA]]-Tabla1[[#This Row],[VALOR LEVANTADO EN LIQUIDACION]],0)</f>
        <v>0</v>
      </c>
    </row>
    <row r="2551" spans="2:35" s="32" customFormat="1" ht="87.6" hidden="1" customHeight="1" x14ac:dyDescent="0.25">
      <c r="B2551" s="131"/>
      <c r="C2551" s="132"/>
      <c r="D2551" s="131"/>
      <c r="E2551" s="133" t="str">
        <f>+Tabla1[[#This Row],[CODIGO ACTIVIDAD EN PPP Y LINEAMIENTO]]&amp;Tabla1[[#This Row],[ENTORNO/COMPONENTE]]</f>
        <v/>
      </c>
      <c r="F2551" s="134">
        <f>+VLOOKUP(Tabla1[[#This Row],[Columna1]],IG!$D$3:$L$1908,3,FALSE)</f>
        <v>0</v>
      </c>
      <c r="G2551" s="134">
        <f>+VLOOKUP(Tabla1[[#This Row],[Columna1]],IG!$D$3:$W$1908,4,FALSE)</f>
        <v>0</v>
      </c>
      <c r="H2551" s="134">
        <f>+VLOOKUP(Tabla1[[#This Row],[Columna1]],IG!$D$3:$W$1908,5,FALSE)</f>
        <v>0</v>
      </c>
      <c r="I2551" s="134">
        <f>+VLOOKUP(Tabla1[[#This Row],[Columna1]],IG!$D$3:$W$1908,6,FALSE)</f>
        <v>0</v>
      </c>
      <c r="J2551" s="134">
        <f>+VLOOKUP(Tabla1[[#This Row],[Columna1]],IG!$D$3:$W$1908,7,FALSE)</f>
        <v>0</v>
      </c>
      <c r="K2551" s="130"/>
      <c r="L2551" s="131"/>
      <c r="M2551" s="133" t="str">
        <f>+Tabla1[[#This Row],[Columna1]]&amp;Tabla1[[#This Row],[LOCALIDAD]]&amp;Tabla1[[#This Row],[MES]]</f>
        <v/>
      </c>
      <c r="N2551" s="29"/>
      <c r="O2551" s="135">
        <f>+VLOOKUP(Tabla1[[#This Row],[concatenar]],IG!$M$3:$W$1908,2,FALSE)</f>
        <v>0</v>
      </c>
      <c r="P2551" s="50">
        <f>+VLOOKUP(Tabla1[[#This Row],[concatenar]],IG!$M$3:$W$1908,3,FALSE)</f>
        <v>0</v>
      </c>
      <c r="Q2551" s="103">
        <f>+VLOOKUP(Tabla1[[#This Row],[concatenar]],IG!$M$3:$W$1908,8,FALSE)</f>
        <v>0</v>
      </c>
      <c r="R2551" s="97">
        <f>+VLOOKUP(Tabla1[[#This Row],[concatenar]],IG!$M$3:$W$1908,9,FALSE)</f>
        <v>0</v>
      </c>
      <c r="S2551" s="136">
        <f>+VLOOKUP(Tabla1[[#This Row],[concatenar]],IG!$M$3:$W$1908,10,FALSE)</f>
        <v>0</v>
      </c>
      <c r="T2551" s="137">
        <f>+VLOOKUP(Tabla1[[#This Row],[concatenar]],IG!$M$3:$W$1908,11,FALSE)</f>
        <v>0</v>
      </c>
      <c r="U2551" s="130"/>
      <c r="V2551" s="138"/>
      <c r="W2551" s="130"/>
      <c r="X2551" s="29"/>
      <c r="Y2551" s="139">
        <f>ROUND(Tabla1[[#This Row],[VALOR UNITARIO SEGUIMIENTO FINANCIERO
2024]]*Tabla1[[#This Row],[MET AFECTADA PORLA GLOSA
RECURSOS 2024]]*Tabla1[[#This Row],[Porcentaje de Glosa]],0)</f>
        <v>0</v>
      </c>
      <c r="Z2551" s="51">
        <f>ROUND(Tabla1[[#This Row],[VALOR UNITARIO SEGUIMIENTO FINANCIERO
2025]]*Tabla1[[#This Row],[META AFECTADA PORLA GLOSA
RECURSOS 2025]]*Tabla1[[#This Row],[Porcentaje de Glosa]],0)</f>
        <v>0</v>
      </c>
      <c r="AA2551" s="51">
        <f>ROUND(Tabla1[[#This Row],[VALOR DE LA GLOSA 2024]]+Tabla1[[#This Row],[VALOR DE LA GLOSA 2025]],0)</f>
        <v>0</v>
      </c>
      <c r="AB2551" s="56"/>
      <c r="AC2551" s="130"/>
      <c r="AD2551" s="140"/>
      <c r="AE2551" s="130"/>
      <c r="AF2551" s="140">
        <f>ROUND(Tabla1[[#This Row],[VALOR TOTAL DE LA GLOSA]]-Tabla1[[#This Row],[Valor soportado por la Subred]],0)</f>
        <v>0</v>
      </c>
      <c r="AG2551" s="130"/>
      <c r="AH2551" s="130"/>
      <c r="AI2551" s="140">
        <f>ROUND(Tabla1[[#This Row],[VALOR GLOSA DEFINITIVA]]-Tabla1[[#This Row],[VALOR LEVANTADO EN LIQUIDACION]],0)</f>
        <v>0</v>
      </c>
    </row>
    <row r="2552" spans="2:35" s="32" customFormat="1" ht="87.6" hidden="1" customHeight="1" x14ac:dyDescent="0.25">
      <c r="B2552" s="131"/>
      <c r="C2552" s="132"/>
      <c r="D2552" s="131"/>
      <c r="E2552" s="133" t="str">
        <f>+Tabla1[[#This Row],[CODIGO ACTIVIDAD EN PPP Y LINEAMIENTO]]&amp;Tabla1[[#This Row],[ENTORNO/COMPONENTE]]</f>
        <v/>
      </c>
      <c r="F2552" s="134">
        <f>+VLOOKUP(Tabla1[[#This Row],[Columna1]],IG!$D$3:$L$1908,3,FALSE)</f>
        <v>0</v>
      </c>
      <c r="G2552" s="134">
        <f>+VLOOKUP(Tabla1[[#This Row],[Columna1]],IG!$D$3:$W$1908,4,FALSE)</f>
        <v>0</v>
      </c>
      <c r="H2552" s="134">
        <f>+VLOOKUP(Tabla1[[#This Row],[Columna1]],IG!$D$3:$W$1908,5,FALSE)</f>
        <v>0</v>
      </c>
      <c r="I2552" s="134">
        <f>+VLOOKUP(Tabla1[[#This Row],[Columna1]],IG!$D$3:$W$1908,6,FALSE)</f>
        <v>0</v>
      </c>
      <c r="J2552" s="134">
        <f>+VLOOKUP(Tabla1[[#This Row],[Columna1]],IG!$D$3:$W$1908,7,FALSE)</f>
        <v>0</v>
      </c>
      <c r="K2552" s="130"/>
      <c r="L2552" s="131"/>
      <c r="M2552" s="133" t="str">
        <f>+Tabla1[[#This Row],[Columna1]]&amp;Tabla1[[#This Row],[LOCALIDAD]]&amp;Tabla1[[#This Row],[MES]]</f>
        <v/>
      </c>
      <c r="N2552" s="29"/>
      <c r="O2552" s="135">
        <f>+VLOOKUP(Tabla1[[#This Row],[concatenar]],IG!$M$3:$W$1908,2,FALSE)</f>
        <v>0</v>
      </c>
      <c r="P2552" s="50">
        <f>+VLOOKUP(Tabla1[[#This Row],[concatenar]],IG!$M$3:$W$1908,3,FALSE)</f>
        <v>0</v>
      </c>
      <c r="Q2552" s="103">
        <f>+VLOOKUP(Tabla1[[#This Row],[concatenar]],IG!$M$3:$W$1908,8,FALSE)</f>
        <v>0</v>
      </c>
      <c r="R2552" s="97">
        <f>+VLOOKUP(Tabla1[[#This Row],[concatenar]],IG!$M$3:$W$1908,9,FALSE)</f>
        <v>0</v>
      </c>
      <c r="S2552" s="136">
        <f>+VLOOKUP(Tabla1[[#This Row],[concatenar]],IG!$M$3:$W$1908,10,FALSE)</f>
        <v>0</v>
      </c>
      <c r="T2552" s="137">
        <f>+VLOOKUP(Tabla1[[#This Row],[concatenar]],IG!$M$3:$W$1908,11,FALSE)</f>
        <v>0</v>
      </c>
      <c r="U2552" s="130"/>
      <c r="V2552" s="138"/>
      <c r="W2552" s="130"/>
      <c r="X2552" s="29"/>
      <c r="Y2552" s="139">
        <f>ROUND(Tabla1[[#This Row],[VALOR UNITARIO SEGUIMIENTO FINANCIERO
2024]]*Tabla1[[#This Row],[MET AFECTADA PORLA GLOSA
RECURSOS 2024]]*Tabla1[[#This Row],[Porcentaje de Glosa]],0)</f>
        <v>0</v>
      </c>
      <c r="Z2552" s="51">
        <f>ROUND(Tabla1[[#This Row],[VALOR UNITARIO SEGUIMIENTO FINANCIERO
2025]]*Tabla1[[#This Row],[META AFECTADA PORLA GLOSA
RECURSOS 2025]]*Tabla1[[#This Row],[Porcentaje de Glosa]],0)</f>
        <v>0</v>
      </c>
      <c r="AA2552" s="51">
        <f>ROUND(Tabla1[[#This Row],[VALOR DE LA GLOSA 2024]]+Tabla1[[#This Row],[VALOR DE LA GLOSA 2025]],0)</f>
        <v>0</v>
      </c>
      <c r="AB2552" s="56"/>
      <c r="AC2552" s="130"/>
      <c r="AD2552" s="140"/>
      <c r="AE2552" s="130"/>
      <c r="AF2552" s="140">
        <f>ROUND(Tabla1[[#This Row],[VALOR TOTAL DE LA GLOSA]]-Tabla1[[#This Row],[Valor soportado por la Subred]],0)</f>
        <v>0</v>
      </c>
      <c r="AG2552" s="130"/>
      <c r="AH2552" s="130"/>
      <c r="AI2552" s="140">
        <f>ROUND(Tabla1[[#This Row],[VALOR GLOSA DEFINITIVA]]-Tabla1[[#This Row],[VALOR LEVANTADO EN LIQUIDACION]],0)</f>
        <v>0</v>
      </c>
    </row>
    <row r="2553" spans="2:35" s="32" customFormat="1" ht="87.6" hidden="1" customHeight="1" x14ac:dyDescent="0.25">
      <c r="B2553" s="131"/>
      <c r="C2553" s="132"/>
      <c r="D2553" s="131"/>
      <c r="E2553" s="133" t="str">
        <f>+Tabla1[[#This Row],[CODIGO ACTIVIDAD EN PPP Y LINEAMIENTO]]&amp;Tabla1[[#This Row],[ENTORNO/COMPONENTE]]</f>
        <v/>
      </c>
      <c r="F2553" s="134">
        <f>+VLOOKUP(Tabla1[[#This Row],[Columna1]],IG!$D$3:$L$1908,3,FALSE)</f>
        <v>0</v>
      </c>
      <c r="G2553" s="134">
        <f>+VLOOKUP(Tabla1[[#This Row],[Columna1]],IG!$D$3:$W$1908,4,FALSE)</f>
        <v>0</v>
      </c>
      <c r="H2553" s="134">
        <f>+VLOOKUP(Tabla1[[#This Row],[Columna1]],IG!$D$3:$W$1908,5,FALSE)</f>
        <v>0</v>
      </c>
      <c r="I2553" s="134">
        <f>+VLOOKUP(Tabla1[[#This Row],[Columna1]],IG!$D$3:$W$1908,6,FALSE)</f>
        <v>0</v>
      </c>
      <c r="J2553" s="134">
        <f>+VLOOKUP(Tabla1[[#This Row],[Columna1]],IG!$D$3:$W$1908,7,FALSE)</f>
        <v>0</v>
      </c>
      <c r="K2553" s="130"/>
      <c r="L2553" s="131"/>
      <c r="M2553" s="133" t="str">
        <f>+Tabla1[[#This Row],[Columna1]]&amp;Tabla1[[#This Row],[LOCALIDAD]]&amp;Tabla1[[#This Row],[MES]]</f>
        <v/>
      </c>
      <c r="N2553" s="29"/>
      <c r="O2553" s="135">
        <f>+VLOOKUP(Tabla1[[#This Row],[concatenar]],IG!$M$3:$W$1908,2,FALSE)</f>
        <v>0</v>
      </c>
      <c r="P2553" s="50">
        <f>+VLOOKUP(Tabla1[[#This Row],[concatenar]],IG!$M$3:$W$1908,3,FALSE)</f>
        <v>0</v>
      </c>
      <c r="Q2553" s="103">
        <f>+VLOOKUP(Tabla1[[#This Row],[concatenar]],IG!$M$3:$W$1908,8,FALSE)</f>
        <v>0</v>
      </c>
      <c r="R2553" s="97">
        <f>+VLOOKUP(Tabla1[[#This Row],[concatenar]],IG!$M$3:$W$1908,9,FALSE)</f>
        <v>0</v>
      </c>
      <c r="S2553" s="136">
        <f>+VLOOKUP(Tabla1[[#This Row],[concatenar]],IG!$M$3:$W$1908,10,FALSE)</f>
        <v>0</v>
      </c>
      <c r="T2553" s="137">
        <f>+VLOOKUP(Tabla1[[#This Row],[concatenar]],IG!$M$3:$W$1908,11,FALSE)</f>
        <v>0</v>
      </c>
      <c r="U2553" s="130"/>
      <c r="V2553" s="138"/>
      <c r="W2553" s="130"/>
      <c r="X2553" s="29"/>
      <c r="Y2553" s="139">
        <f>ROUND(Tabla1[[#This Row],[VALOR UNITARIO SEGUIMIENTO FINANCIERO
2024]]*Tabla1[[#This Row],[MET AFECTADA PORLA GLOSA
RECURSOS 2024]]*Tabla1[[#This Row],[Porcentaje de Glosa]],0)</f>
        <v>0</v>
      </c>
      <c r="Z2553" s="51">
        <f>ROUND(Tabla1[[#This Row],[VALOR UNITARIO SEGUIMIENTO FINANCIERO
2025]]*Tabla1[[#This Row],[META AFECTADA PORLA GLOSA
RECURSOS 2025]]*Tabla1[[#This Row],[Porcentaje de Glosa]],0)</f>
        <v>0</v>
      </c>
      <c r="AA2553" s="51">
        <f>ROUND(Tabla1[[#This Row],[VALOR DE LA GLOSA 2024]]+Tabla1[[#This Row],[VALOR DE LA GLOSA 2025]],0)</f>
        <v>0</v>
      </c>
      <c r="AB2553" s="56"/>
      <c r="AC2553" s="130"/>
      <c r="AD2553" s="140"/>
      <c r="AE2553" s="130"/>
      <c r="AF2553" s="140">
        <f>ROUND(Tabla1[[#This Row],[VALOR TOTAL DE LA GLOSA]]-Tabla1[[#This Row],[Valor soportado por la Subred]],0)</f>
        <v>0</v>
      </c>
      <c r="AG2553" s="130"/>
      <c r="AH2553" s="130"/>
      <c r="AI2553" s="140">
        <f>ROUND(Tabla1[[#This Row],[VALOR GLOSA DEFINITIVA]]-Tabla1[[#This Row],[VALOR LEVANTADO EN LIQUIDACION]],0)</f>
        <v>0</v>
      </c>
    </row>
    <row r="2554" spans="2:35" s="32" customFormat="1" ht="87.6" hidden="1" customHeight="1" x14ac:dyDescent="0.25">
      <c r="B2554" s="131"/>
      <c r="C2554" s="132"/>
      <c r="D2554" s="131"/>
      <c r="E2554" s="133" t="str">
        <f>+Tabla1[[#This Row],[CODIGO ACTIVIDAD EN PPP Y LINEAMIENTO]]&amp;Tabla1[[#This Row],[ENTORNO/COMPONENTE]]</f>
        <v/>
      </c>
      <c r="F2554" s="134">
        <f>+VLOOKUP(Tabla1[[#This Row],[Columna1]],IG!$D$3:$L$1908,3,FALSE)</f>
        <v>0</v>
      </c>
      <c r="G2554" s="134">
        <f>+VLOOKUP(Tabla1[[#This Row],[Columna1]],IG!$D$3:$W$1908,4,FALSE)</f>
        <v>0</v>
      </c>
      <c r="H2554" s="134">
        <f>+VLOOKUP(Tabla1[[#This Row],[Columna1]],IG!$D$3:$W$1908,5,FALSE)</f>
        <v>0</v>
      </c>
      <c r="I2554" s="134">
        <f>+VLOOKUP(Tabla1[[#This Row],[Columna1]],IG!$D$3:$W$1908,6,FALSE)</f>
        <v>0</v>
      </c>
      <c r="J2554" s="134">
        <f>+VLOOKUP(Tabla1[[#This Row],[Columna1]],IG!$D$3:$W$1908,7,FALSE)</f>
        <v>0</v>
      </c>
      <c r="K2554" s="130"/>
      <c r="L2554" s="131"/>
      <c r="M2554" s="133" t="str">
        <f>+Tabla1[[#This Row],[Columna1]]&amp;Tabla1[[#This Row],[LOCALIDAD]]&amp;Tabla1[[#This Row],[MES]]</f>
        <v/>
      </c>
      <c r="N2554" s="29"/>
      <c r="O2554" s="135">
        <f>+VLOOKUP(Tabla1[[#This Row],[concatenar]],IG!$M$3:$W$1908,2,FALSE)</f>
        <v>0</v>
      </c>
      <c r="P2554" s="50">
        <f>+VLOOKUP(Tabla1[[#This Row],[concatenar]],IG!$M$3:$W$1908,3,FALSE)</f>
        <v>0</v>
      </c>
      <c r="Q2554" s="103">
        <f>+VLOOKUP(Tabla1[[#This Row],[concatenar]],IG!$M$3:$W$1908,8,FALSE)</f>
        <v>0</v>
      </c>
      <c r="R2554" s="97">
        <f>+VLOOKUP(Tabla1[[#This Row],[concatenar]],IG!$M$3:$W$1908,9,FALSE)</f>
        <v>0</v>
      </c>
      <c r="S2554" s="136">
        <f>+VLOOKUP(Tabla1[[#This Row],[concatenar]],IG!$M$3:$W$1908,10,FALSE)</f>
        <v>0</v>
      </c>
      <c r="T2554" s="137">
        <f>+VLOOKUP(Tabla1[[#This Row],[concatenar]],IG!$M$3:$W$1908,11,FALSE)</f>
        <v>0</v>
      </c>
      <c r="U2554" s="130"/>
      <c r="V2554" s="138"/>
      <c r="W2554" s="130"/>
      <c r="X2554" s="29"/>
      <c r="Y2554" s="139">
        <f>ROUND(Tabla1[[#This Row],[VALOR UNITARIO SEGUIMIENTO FINANCIERO
2024]]*Tabla1[[#This Row],[MET AFECTADA PORLA GLOSA
RECURSOS 2024]]*Tabla1[[#This Row],[Porcentaje de Glosa]],0)</f>
        <v>0</v>
      </c>
      <c r="Z2554" s="51">
        <f>ROUND(Tabla1[[#This Row],[VALOR UNITARIO SEGUIMIENTO FINANCIERO
2025]]*Tabla1[[#This Row],[META AFECTADA PORLA GLOSA
RECURSOS 2025]]*Tabla1[[#This Row],[Porcentaje de Glosa]],0)</f>
        <v>0</v>
      </c>
      <c r="AA2554" s="51">
        <f>ROUND(Tabla1[[#This Row],[VALOR DE LA GLOSA 2024]]+Tabla1[[#This Row],[VALOR DE LA GLOSA 2025]],0)</f>
        <v>0</v>
      </c>
      <c r="AB2554" s="56"/>
      <c r="AC2554" s="130"/>
      <c r="AD2554" s="140"/>
      <c r="AE2554" s="130"/>
      <c r="AF2554" s="140">
        <f>ROUND(Tabla1[[#This Row],[VALOR TOTAL DE LA GLOSA]]-Tabla1[[#This Row],[Valor soportado por la Subred]],0)</f>
        <v>0</v>
      </c>
      <c r="AG2554" s="130"/>
      <c r="AH2554" s="130"/>
      <c r="AI2554" s="140">
        <f>ROUND(Tabla1[[#This Row],[VALOR GLOSA DEFINITIVA]]-Tabla1[[#This Row],[VALOR LEVANTADO EN LIQUIDACION]],0)</f>
        <v>0</v>
      </c>
    </row>
    <row r="2555" spans="2:35" s="32" customFormat="1" ht="87.6" hidden="1" customHeight="1" x14ac:dyDescent="0.25">
      <c r="B2555" s="131"/>
      <c r="C2555" s="132"/>
      <c r="D2555" s="131"/>
      <c r="E2555" s="133" t="str">
        <f>+Tabla1[[#This Row],[CODIGO ACTIVIDAD EN PPP Y LINEAMIENTO]]&amp;Tabla1[[#This Row],[ENTORNO/COMPONENTE]]</f>
        <v/>
      </c>
      <c r="F2555" s="134">
        <f>+VLOOKUP(Tabla1[[#This Row],[Columna1]],IG!$D$3:$L$1908,3,FALSE)</f>
        <v>0</v>
      </c>
      <c r="G2555" s="134">
        <f>+VLOOKUP(Tabla1[[#This Row],[Columna1]],IG!$D$3:$W$1908,4,FALSE)</f>
        <v>0</v>
      </c>
      <c r="H2555" s="134">
        <f>+VLOOKUP(Tabla1[[#This Row],[Columna1]],IG!$D$3:$W$1908,5,FALSE)</f>
        <v>0</v>
      </c>
      <c r="I2555" s="134">
        <f>+VLOOKUP(Tabla1[[#This Row],[Columna1]],IG!$D$3:$W$1908,6,FALSE)</f>
        <v>0</v>
      </c>
      <c r="J2555" s="134">
        <f>+VLOOKUP(Tabla1[[#This Row],[Columna1]],IG!$D$3:$W$1908,7,FALSE)</f>
        <v>0</v>
      </c>
      <c r="K2555" s="130"/>
      <c r="L2555" s="131"/>
      <c r="M2555" s="133" t="str">
        <f>+Tabla1[[#This Row],[Columna1]]&amp;Tabla1[[#This Row],[LOCALIDAD]]&amp;Tabla1[[#This Row],[MES]]</f>
        <v/>
      </c>
      <c r="N2555" s="29"/>
      <c r="O2555" s="135">
        <f>+VLOOKUP(Tabla1[[#This Row],[concatenar]],IG!$M$3:$W$1908,2,FALSE)</f>
        <v>0</v>
      </c>
      <c r="P2555" s="50">
        <f>+VLOOKUP(Tabla1[[#This Row],[concatenar]],IG!$M$3:$W$1908,3,FALSE)</f>
        <v>0</v>
      </c>
      <c r="Q2555" s="103">
        <f>+VLOOKUP(Tabla1[[#This Row],[concatenar]],IG!$M$3:$W$1908,8,FALSE)</f>
        <v>0</v>
      </c>
      <c r="R2555" s="97">
        <f>+VLOOKUP(Tabla1[[#This Row],[concatenar]],IG!$M$3:$W$1908,9,FALSE)</f>
        <v>0</v>
      </c>
      <c r="S2555" s="136">
        <f>+VLOOKUP(Tabla1[[#This Row],[concatenar]],IG!$M$3:$W$1908,10,FALSE)</f>
        <v>0</v>
      </c>
      <c r="T2555" s="137">
        <f>+VLOOKUP(Tabla1[[#This Row],[concatenar]],IG!$M$3:$W$1908,11,FALSE)</f>
        <v>0</v>
      </c>
      <c r="U2555" s="130"/>
      <c r="V2555" s="138"/>
      <c r="W2555" s="130"/>
      <c r="X2555" s="29"/>
      <c r="Y2555" s="139">
        <f>ROUND(Tabla1[[#This Row],[VALOR UNITARIO SEGUIMIENTO FINANCIERO
2024]]*Tabla1[[#This Row],[MET AFECTADA PORLA GLOSA
RECURSOS 2024]]*Tabla1[[#This Row],[Porcentaje de Glosa]],0)</f>
        <v>0</v>
      </c>
      <c r="Z2555" s="51">
        <f>ROUND(Tabla1[[#This Row],[VALOR UNITARIO SEGUIMIENTO FINANCIERO
2025]]*Tabla1[[#This Row],[META AFECTADA PORLA GLOSA
RECURSOS 2025]]*Tabla1[[#This Row],[Porcentaje de Glosa]],0)</f>
        <v>0</v>
      </c>
      <c r="AA2555" s="51">
        <f>ROUND(Tabla1[[#This Row],[VALOR DE LA GLOSA 2024]]+Tabla1[[#This Row],[VALOR DE LA GLOSA 2025]],0)</f>
        <v>0</v>
      </c>
      <c r="AB2555" s="56"/>
      <c r="AC2555" s="130"/>
      <c r="AD2555" s="140"/>
      <c r="AE2555" s="130"/>
      <c r="AF2555" s="140">
        <f>ROUND(Tabla1[[#This Row],[VALOR TOTAL DE LA GLOSA]]-Tabla1[[#This Row],[Valor soportado por la Subred]],0)</f>
        <v>0</v>
      </c>
      <c r="AG2555" s="130"/>
      <c r="AH2555" s="130"/>
      <c r="AI2555" s="140">
        <f>ROUND(Tabla1[[#This Row],[VALOR GLOSA DEFINITIVA]]-Tabla1[[#This Row],[VALOR LEVANTADO EN LIQUIDACION]],0)</f>
        <v>0</v>
      </c>
    </row>
    <row r="2556" spans="2:35" s="32" customFormat="1" ht="87.6" hidden="1" customHeight="1" x14ac:dyDescent="0.25">
      <c r="B2556" s="131"/>
      <c r="C2556" s="132"/>
      <c r="D2556" s="131"/>
      <c r="E2556" s="133" t="str">
        <f>+Tabla1[[#This Row],[CODIGO ACTIVIDAD EN PPP Y LINEAMIENTO]]&amp;Tabla1[[#This Row],[ENTORNO/COMPONENTE]]</f>
        <v/>
      </c>
      <c r="F2556" s="134">
        <f>+VLOOKUP(Tabla1[[#This Row],[Columna1]],IG!$D$3:$L$1908,3,FALSE)</f>
        <v>0</v>
      </c>
      <c r="G2556" s="134">
        <f>+VLOOKUP(Tabla1[[#This Row],[Columna1]],IG!$D$3:$W$1908,4,FALSE)</f>
        <v>0</v>
      </c>
      <c r="H2556" s="134">
        <f>+VLOOKUP(Tabla1[[#This Row],[Columna1]],IG!$D$3:$W$1908,5,FALSE)</f>
        <v>0</v>
      </c>
      <c r="I2556" s="134">
        <f>+VLOOKUP(Tabla1[[#This Row],[Columna1]],IG!$D$3:$W$1908,6,FALSE)</f>
        <v>0</v>
      </c>
      <c r="J2556" s="134">
        <f>+VLOOKUP(Tabla1[[#This Row],[Columna1]],IG!$D$3:$W$1908,7,FALSE)</f>
        <v>0</v>
      </c>
      <c r="K2556" s="130"/>
      <c r="L2556" s="131"/>
      <c r="M2556" s="133" t="str">
        <f>+Tabla1[[#This Row],[Columna1]]&amp;Tabla1[[#This Row],[LOCALIDAD]]&amp;Tabla1[[#This Row],[MES]]</f>
        <v/>
      </c>
      <c r="N2556" s="29"/>
      <c r="O2556" s="135">
        <f>+VLOOKUP(Tabla1[[#This Row],[concatenar]],IG!$M$3:$W$1908,2,FALSE)</f>
        <v>0</v>
      </c>
      <c r="P2556" s="50">
        <f>+VLOOKUP(Tabla1[[#This Row],[concatenar]],IG!$M$3:$W$1908,3,FALSE)</f>
        <v>0</v>
      </c>
      <c r="Q2556" s="103">
        <f>+VLOOKUP(Tabla1[[#This Row],[concatenar]],IG!$M$3:$W$1908,8,FALSE)</f>
        <v>0</v>
      </c>
      <c r="R2556" s="97">
        <f>+VLOOKUP(Tabla1[[#This Row],[concatenar]],IG!$M$3:$W$1908,9,FALSE)</f>
        <v>0</v>
      </c>
      <c r="S2556" s="136">
        <f>+VLOOKUP(Tabla1[[#This Row],[concatenar]],IG!$M$3:$W$1908,10,FALSE)</f>
        <v>0</v>
      </c>
      <c r="T2556" s="137">
        <f>+VLOOKUP(Tabla1[[#This Row],[concatenar]],IG!$M$3:$W$1908,11,FALSE)</f>
        <v>0</v>
      </c>
      <c r="U2556" s="130"/>
      <c r="V2556" s="138"/>
      <c r="W2556" s="130"/>
      <c r="X2556" s="29"/>
      <c r="Y2556" s="139">
        <f>ROUND(Tabla1[[#This Row],[VALOR UNITARIO SEGUIMIENTO FINANCIERO
2024]]*Tabla1[[#This Row],[MET AFECTADA PORLA GLOSA
RECURSOS 2024]]*Tabla1[[#This Row],[Porcentaje de Glosa]],0)</f>
        <v>0</v>
      </c>
      <c r="Z2556" s="51">
        <f>ROUND(Tabla1[[#This Row],[VALOR UNITARIO SEGUIMIENTO FINANCIERO
2025]]*Tabla1[[#This Row],[META AFECTADA PORLA GLOSA
RECURSOS 2025]]*Tabla1[[#This Row],[Porcentaje de Glosa]],0)</f>
        <v>0</v>
      </c>
      <c r="AA2556" s="51">
        <f>ROUND(Tabla1[[#This Row],[VALOR DE LA GLOSA 2024]]+Tabla1[[#This Row],[VALOR DE LA GLOSA 2025]],0)</f>
        <v>0</v>
      </c>
      <c r="AB2556" s="56"/>
      <c r="AC2556" s="130"/>
      <c r="AD2556" s="140"/>
      <c r="AE2556" s="130"/>
      <c r="AF2556" s="140">
        <f>ROUND(Tabla1[[#This Row],[VALOR TOTAL DE LA GLOSA]]-Tabla1[[#This Row],[Valor soportado por la Subred]],0)</f>
        <v>0</v>
      </c>
      <c r="AG2556" s="130"/>
      <c r="AH2556" s="130"/>
      <c r="AI2556" s="140">
        <f>ROUND(Tabla1[[#This Row],[VALOR GLOSA DEFINITIVA]]-Tabla1[[#This Row],[VALOR LEVANTADO EN LIQUIDACION]],0)</f>
        <v>0</v>
      </c>
    </row>
    <row r="2557" spans="2:35" s="32" customFormat="1" ht="87.6" hidden="1" customHeight="1" x14ac:dyDescent="0.25">
      <c r="B2557" s="131"/>
      <c r="C2557" s="132"/>
      <c r="D2557" s="131"/>
      <c r="E2557" s="133" t="str">
        <f>+Tabla1[[#This Row],[CODIGO ACTIVIDAD EN PPP Y LINEAMIENTO]]&amp;Tabla1[[#This Row],[ENTORNO/COMPONENTE]]</f>
        <v/>
      </c>
      <c r="F2557" s="134">
        <f>+VLOOKUP(Tabla1[[#This Row],[Columna1]],IG!$D$3:$L$1908,3,FALSE)</f>
        <v>0</v>
      </c>
      <c r="G2557" s="134">
        <f>+VLOOKUP(Tabla1[[#This Row],[Columna1]],IG!$D$3:$W$1908,4,FALSE)</f>
        <v>0</v>
      </c>
      <c r="H2557" s="134">
        <f>+VLOOKUP(Tabla1[[#This Row],[Columna1]],IG!$D$3:$W$1908,5,FALSE)</f>
        <v>0</v>
      </c>
      <c r="I2557" s="134">
        <f>+VLOOKUP(Tabla1[[#This Row],[Columna1]],IG!$D$3:$W$1908,6,FALSE)</f>
        <v>0</v>
      </c>
      <c r="J2557" s="134">
        <f>+VLOOKUP(Tabla1[[#This Row],[Columna1]],IG!$D$3:$W$1908,7,FALSE)</f>
        <v>0</v>
      </c>
      <c r="K2557" s="130"/>
      <c r="L2557" s="131"/>
      <c r="M2557" s="133" t="str">
        <f>+Tabla1[[#This Row],[Columna1]]&amp;Tabla1[[#This Row],[LOCALIDAD]]&amp;Tabla1[[#This Row],[MES]]</f>
        <v/>
      </c>
      <c r="N2557" s="29"/>
      <c r="O2557" s="135">
        <f>+VLOOKUP(Tabla1[[#This Row],[concatenar]],IG!$M$3:$W$1908,2,FALSE)</f>
        <v>0</v>
      </c>
      <c r="P2557" s="50">
        <f>+VLOOKUP(Tabla1[[#This Row],[concatenar]],IG!$M$3:$W$1908,3,FALSE)</f>
        <v>0</v>
      </c>
      <c r="Q2557" s="103">
        <f>+VLOOKUP(Tabla1[[#This Row],[concatenar]],IG!$M$3:$W$1908,8,FALSE)</f>
        <v>0</v>
      </c>
      <c r="R2557" s="97">
        <f>+VLOOKUP(Tabla1[[#This Row],[concatenar]],IG!$M$3:$W$1908,9,FALSE)</f>
        <v>0</v>
      </c>
      <c r="S2557" s="136">
        <f>+VLOOKUP(Tabla1[[#This Row],[concatenar]],IG!$M$3:$W$1908,10,FALSE)</f>
        <v>0</v>
      </c>
      <c r="T2557" s="137">
        <f>+VLOOKUP(Tabla1[[#This Row],[concatenar]],IG!$M$3:$W$1908,11,FALSE)</f>
        <v>0</v>
      </c>
      <c r="U2557" s="130"/>
      <c r="V2557" s="138"/>
      <c r="W2557" s="130"/>
      <c r="X2557" s="29"/>
      <c r="Y2557" s="139">
        <f>ROUND(Tabla1[[#This Row],[VALOR UNITARIO SEGUIMIENTO FINANCIERO
2024]]*Tabla1[[#This Row],[MET AFECTADA PORLA GLOSA
RECURSOS 2024]]*Tabla1[[#This Row],[Porcentaje de Glosa]],0)</f>
        <v>0</v>
      </c>
      <c r="Z2557" s="51">
        <f>ROUND(Tabla1[[#This Row],[VALOR UNITARIO SEGUIMIENTO FINANCIERO
2025]]*Tabla1[[#This Row],[META AFECTADA PORLA GLOSA
RECURSOS 2025]]*Tabla1[[#This Row],[Porcentaje de Glosa]],0)</f>
        <v>0</v>
      </c>
      <c r="AA2557" s="51">
        <f>ROUND(Tabla1[[#This Row],[VALOR DE LA GLOSA 2024]]+Tabla1[[#This Row],[VALOR DE LA GLOSA 2025]],0)</f>
        <v>0</v>
      </c>
      <c r="AB2557" s="56"/>
      <c r="AC2557" s="130"/>
      <c r="AD2557" s="140"/>
      <c r="AE2557" s="130"/>
      <c r="AF2557" s="140">
        <f>ROUND(Tabla1[[#This Row],[VALOR TOTAL DE LA GLOSA]]-Tabla1[[#This Row],[Valor soportado por la Subred]],0)</f>
        <v>0</v>
      </c>
      <c r="AG2557" s="130"/>
      <c r="AH2557" s="130"/>
      <c r="AI2557" s="140">
        <f>ROUND(Tabla1[[#This Row],[VALOR GLOSA DEFINITIVA]]-Tabla1[[#This Row],[VALOR LEVANTADO EN LIQUIDACION]],0)</f>
        <v>0</v>
      </c>
    </row>
    <row r="2558" spans="2:35" s="32" customFormat="1" ht="87.6" hidden="1" customHeight="1" x14ac:dyDescent="0.25">
      <c r="B2558" s="131"/>
      <c r="C2558" s="132"/>
      <c r="D2558" s="131"/>
      <c r="E2558" s="133" t="str">
        <f>+Tabla1[[#This Row],[CODIGO ACTIVIDAD EN PPP Y LINEAMIENTO]]&amp;Tabla1[[#This Row],[ENTORNO/COMPONENTE]]</f>
        <v/>
      </c>
      <c r="F2558" s="134">
        <f>+VLOOKUP(Tabla1[[#This Row],[Columna1]],IG!$D$3:$L$1908,3,FALSE)</f>
        <v>0</v>
      </c>
      <c r="G2558" s="134">
        <f>+VLOOKUP(Tabla1[[#This Row],[Columna1]],IG!$D$3:$W$1908,4,FALSE)</f>
        <v>0</v>
      </c>
      <c r="H2558" s="134">
        <f>+VLOOKUP(Tabla1[[#This Row],[Columna1]],IG!$D$3:$W$1908,5,FALSE)</f>
        <v>0</v>
      </c>
      <c r="I2558" s="134">
        <f>+VLOOKUP(Tabla1[[#This Row],[Columna1]],IG!$D$3:$W$1908,6,FALSE)</f>
        <v>0</v>
      </c>
      <c r="J2558" s="134">
        <f>+VLOOKUP(Tabla1[[#This Row],[Columna1]],IG!$D$3:$W$1908,7,FALSE)</f>
        <v>0</v>
      </c>
      <c r="K2558" s="130"/>
      <c r="L2558" s="131"/>
      <c r="M2558" s="133" t="str">
        <f>+Tabla1[[#This Row],[Columna1]]&amp;Tabla1[[#This Row],[LOCALIDAD]]&amp;Tabla1[[#This Row],[MES]]</f>
        <v/>
      </c>
      <c r="N2558" s="29"/>
      <c r="O2558" s="135">
        <f>+VLOOKUP(Tabla1[[#This Row],[concatenar]],IG!$M$3:$W$1908,2,FALSE)</f>
        <v>0</v>
      </c>
      <c r="P2558" s="50">
        <f>+VLOOKUP(Tabla1[[#This Row],[concatenar]],IG!$M$3:$W$1908,3,FALSE)</f>
        <v>0</v>
      </c>
      <c r="Q2558" s="103">
        <f>+VLOOKUP(Tabla1[[#This Row],[concatenar]],IG!$M$3:$W$1908,8,FALSE)</f>
        <v>0</v>
      </c>
      <c r="R2558" s="97">
        <f>+VLOOKUP(Tabla1[[#This Row],[concatenar]],IG!$M$3:$W$1908,9,FALSE)</f>
        <v>0</v>
      </c>
      <c r="S2558" s="136">
        <f>+VLOOKUP(Tabla1[[#This Row],[concatenar]],IG!$M$3:$W$1908,10,FALSE)</f>
        <v>0</v>
      </c>
      <c r="T2558" s="137">
        <f>+VLOOKUP(Tabla1[[#This Row],[concatenar]],IG!$M$3:$W$1908,11,FALSE)</f>
        <v>0</v>
      </c>
      <c r="U2558" s="130"/>
      <c r="V2558" s="138"/>
      <c r="W2558" s="130"/>
      <c r="X2558" s="29"/>
      <c r="Y2558" s="139">
        <f>ROUND(Tabla1[[#This Row],[VALOR UNITARIO SEGUIMIENTO FINANCIERO
2024]]*Tabla1[[#This Row],[MET AFECTADA PORLA GLOSA
RECURSOS 2024]]*Tabla1[[#This Row],[Porcentaje de Glosa]],0)</f>
        <v>0</v>
      </c>
      <c r="Z2558" s="51">
        <f>ROUND(Tabla1[[#This Row],[VALOR UNITARIO SEGUIMIENTO FINANCIERO
2025]]*Tabla1[[#This Row],[META AFECTADA PORLA GLOSA
RECURSOS 2025]]*Tabla1[[#This Row],[Porcentaje de Glosa]],0)</f>
        <v>0</v>
      </c>
      <c r="AA2558" s="51">
        <f>ROUND(Tabla1[[#This Row],[VALOR DE LA GLOSA 2024]]+Tabla1[[#This Row],[VALOR DE LA GLOSA 2025]],0)</f>
        <v>0</v>
      </c>
      <c r="AB2558" s="56"/>
      <c r="AC2558" s="130"/>
      <c r="AD2558" s="140"/>
      <c r="AE2558" s="130"/>
      <c r="AF2558" s="140">
        <f>ROUND(Tabla1[[#This Row],[VALOR TOTAL DE LA GLOSA]]-Tabla1[[#This Row],[Valor soportado por la Subred]],0)</f>
        <v>0</v>
      </c>
      <c r="AG2558" s="130"/>
      <c r="AH2558" s="130"/>
      <c r="AI2558" s="140">
        <f>ROUND(Tabla1[[#This Row],[VALOR GLOSA DEFINITIVA]]-Tabla1[[#This Row],[VALOR LEVANTADO EN LIQUIDACION]],0)</f>
        <v>0</v>
      </c>
    </row>
    <row r="2559" spans="2:35" s="32" customFormat="1" ht="87.6" hidden="1" customHeight="1" x14ac:dyDescent="0.25">
      <c r="B2559" s="131"/>
      <c r="C2559" s="132"/>
      <c r="D2559" s="131"/>
      <c r="E2559" s="133" t="str">
        <f>+Tabla1[[#This Row],[CODIGO ACTIVIDAD EN PPP Y LINEAMIENTO]]&amp;Tabla1[[#This Row],[ENTORNO/COMPONENTE]]</f>
        <v/>
      </c>
      <c r="F2559" s="134">
        <f>+VLOOKUP(Tabla1[[#This Row],[Columna1]],IG!$D$3:$L$1908,3,FALSE)</f>
        <v>0</v>
      </c>
      <c r="G2559" s="134">
        <f>+VLOOKUP(Tabla1[[#This Row],[Columna1]],IG!$D$3:$W$1908,4,FALSE)</f>
        <v>0</v>
      </c>
      <c r="H2559" s="134">
        <f>+VLOOKUP(Tabla1[[#This Row],[Columna1]],IG!$D$3:$W$1908,5,FALSE)</f>
        <v>0</v>
      </c>
      <c r="I2559" s="134">
        <f>+VLOOKUP(Tabla1[[#This Row],[Columna1]],IG!$D$3:$W$1908,6,FALSE)</f>
        <v>0</v>
      </c>
      <c r="J2559" s="134">
        <f>+VLOOKUP(Tabla1[[#This Row],[Columna1]],IG!$D$3:$W$1908,7,FALSE)</f>
        <v>0</v>
      </c>
      <c r="K2559" s="130"/>
      <c r="L2559" s="131"/>
      <c r="M2559" s="133" t="str">
        <f>+Tabla1[[#This Row],[Columna1]]&amp;Tabla1[[#This Row],[LOCALIDAD]]&amp;Tabla1[[#This Row],[MES]]</f>
        <v/>
      </c>
      <c r="N2559" s="29"/>
      <c r="O2559" s="135">
        <f>+VLOOKUP(Tabla1[[#This Row],[concatenar]],IG!$M$3:$W$1908,2,FALSE)</f>
        <v>0</v>
      </c>
      <c r="P2559" s="50">
        <f>+VLOOKUP(Tabla1[[#This Row],[concatenar]],IG!$M$3:$W$1908,3,FALSE)</f>
        <v>0</v>
      </c>
      <c r="Q2559" s="103">
        <f>+VLOOKUP(Tabla1[[#This Row],[concatenar]],IG!$M$3:$W$1908,8,FALSE)</f>
        <v>0</v>
      </c>
      <c r="R2559" s="97">
        <f>+VLOOKUP(Tabla1[[#This Row],[concatenar]],IG!$M$3:$W$1908,9,FALSE)</f>
        <v>0</v>
      </c>
      <c r="S2559" s="136">
        <f>+VLOOKUP(Tabla1[[#This Row],[concatenar]],IG!$M$3:$W$1908,10,FALSE)</f>
        <v>0</v>
      </c>
      <c r="T2559" s="137">
        <f>+VLOOKUP(Tabla1[[#This Row],[concatenar]],IG!$M$3:$W$1908,11,FALSE)</f>
        <v>0</v>
      </c>
      <c r="U2559" s="130"/>
      <c r="V2559" s="138"/>
      <c r="W2559" s="130"/>
      <c r="X2559" s="29"/>
      <c r="Y2559" s="139">
        <f>ROUND(Tabla1[[#This Row],[VALOR UNITARIO SEGUIMIENTO FINANCIERO
2024]]*Tabla1[[#This Row],[MET AFECTADA PORLA GLOSA
RECURSOS 2024]]*Tabla1[[#This Row],[Porcentaje de Glosa]],0)</f>
        <v>0</v>
      </c>
      <c r="Z2559" s="51">
        <f>ROUND(Tabla1[[#This Row],[VALOR UNITARIO SEGUIMIENTO FINANCIERO
2025]]*Tabla1[[#This Row],[META AFECTADA PORLA GLOSA
RECURSOS 2025]]*Tabla1[[#This Row],[Porcentaje de Glosa]],0)</f>
        <v>0</v>
      </c>
      <c r="AA2559" s="51">
        <f>ROUND(Tabla1[[#This Row],[VALOR DE LA GLOSA 2024]]+Tabla1[[#This Row],[VALOR DE LA GLOSA 2025]],0)</f>
        <v>0</v>
      </c>
      <c r="AB2559" s="56"/>
      <c r="AC2559" s="130"/>
      <c r="AD2559" s="140"/>
      <c r="AE2559" s="130"/>
      <c r="AF2559" s="140">
        <f>ROUND(Tabla1[[#This Row],[VALOR TOTAL DE LA GLOSA]]-Tabla1[[#This Row],[Valor soportado por la Subred]],0)</f>
        <v>0</v>
      </c>
      <c r="AG2559" s="130"/>
      <c r="AH2559" s="130"/>
      <c r="AI2559" s="140">
        <f>ROUND(Tabla1[[#This Row],[VALOR GLOSA DEFINITIVA]]-Tabla1[[#This Row],[VALOR LEVANTADO EN LIQUIDACION]],0)</f>
        <v>0</v>
      </c>
    </row>
    <row r="2560" spans="2:35" s="32" customFormat="1" ht="87.6" hidden="1" customHeight="1" x14ac:dyDescent="0.25">
      <c r="B2560" s="131"/>
      <c r="C2560" s="132"/>
      <c r="D2560" s="131"/>
      <c r="E2560" s="133" t="str">
        <f>+Tabla1[[#This Row],[CODIGO ACTIVIDAD EN PPP Y LINEAMIENTO]]&amp;Tabla1[[#This Row],[ENTORNO/COMPONENTE]]</f>
        <v/>
      </c>
      <c r="F2560" s="134">
        <f>+VLOOKUP(Tabla1[[#This Row],[Columna1]],IG!$D$3:$L$1908,3,FALSE)</f>
        <v>0</v>
      </c>
      <c r="G2560" s="134">
        <f>+VLOOKUP(Tabla1[[#This Row],[Columna1]],IG!$D$3:$W$1908,4,FALSE)</f>
        <v>0</v>
      </c>
      <c r="H2560" s="134">
        <f>+VLOOKUP(Tabla1[[#This Row],[Columna1]],IG!$D$3:$W$1908,5,FALSE)</f>
        <v>0</v>
      </c>
      <c r="I2560" s="134">
        <f>+VLOOKUP(Tabla1[[#This Row],[Columna1]],IG!$D$3:$W$1908,6,FALSE)</f>
        <v>0</v>
      </c>
      <c r="J2560" s="134">
        <f>+VLOOKUP(Tabla1[[#This Row],[Columna1]],IG!$D$3:$W$1908,7,FALSE)</f>
        <v>0</v>
      </c>
      <c r="K2560" s="130"/>
      <c r="L2560" s="131"/>
      <c r="M2560" s="133" t="str">
        <f>+Tabla1[[#This Row],[Columna1]]&amp;Tabla1[[#This Row],[LOCALIDAD]]&amp;Tabla1[[#This Row],[MES]]</f>
        <v/>
      </c>
      <c r="N2560" s="29"/>
      <c r="O2560" s="135">
        <f>+VLOOKUP(Tabla1[[#This Row],[concatenar]],IG!$M$3:$W$1908,2,FALSE)</f>
        <v>0</v>
      </c>
      <c r="P2560" s="50">
        <f>+VLOOKUP(Tabla1[[#This Row],[concatenar]],IG!$M$3:$W$1908,3,FALSE)</f>
        <v>0</v>
      </c>
      <c r="Q2560" s="103">
        <f>+VLOOKUP(Tabla1[[#This Row],[concatenar]],IG!$M$3:$W$1908,8,FALSE)</f>
        <v>0</v>
      </c>
      <c r="R2560" s="97">
        <f>+VLOOKUP(Tabla1[[#This Row],[concatenar]],IG!$M$3:$W$1908,9,FALSE)</f>
        <v>0</v>
      </c>
      <c r="S2560" s="136">
        <f>+VLOOKUP(Tabla1[[#This Row],[concatenar]],IG!$M$3:$W$1908,10,FALSE)</f>
        <v>0</v>
      </c>
      <c r="T2560" s="137">
        <f>+VLOOKUP(Tabla1[[#This Row],[concatenar]],IG!$M$3:$W$1908,11,FALSE)</f>
        <v>0</v>
      </c>
      <c r="U2560" s="130"/>
      <c r="V2560" s="138"/>
      <c r="W2560" s="130"/>
      <c r="X2560" s="29"/>
      <c r="Y2560" s="139">
        <f>ROUND(Tabla1[[#This Row],[VALOR UNITARIO SEGUIMIENTO FINANCIERO
2024]]*Tabla1[[#This Row],[MET AFECTADA PORLA GLOSA
RECURSOS 2024]]*Tabla1[[#This Row],[Porcentaje de Glosa]],0)</f>
        <v>0</v>
      </c>
      <c r="Z2560" s="51">
        <f>ROUND(Tabla1[[#This Row],[VALOR UNITARIO SEGUIMIENTO FINANCIERO
2025]]*Tabla1[[#This Row],[META AFECTADA PORLA GLOSA
RECURSOS 2025]]*Tabla1[[#This Row],[Porcentaje de Glosa]],0)</f>
        <v>0</v>
      </c>
      <c r="AA2560" s="51">
        <f>ROUND(Tabla1[[#This Row],[VALOR DE LA GLOSA 2024]]+Tabla1[[#This Row],[VALOR DE LA GLOSA 2025]],0)</f>
        <v>0</v>
      </c>
      <c r="AB2560" s="56"/>
      <c r="AC2560" s="130"/>
      <c r="AD2560" s="140"/>
      <c r="AE2560" s="130"/>
      <c r="AF2560" s="140">
        <f>ROUND(Tabla1[[#This Row],[VALOR TOTAL DE LA GLOSA]]-Tabla1[[#This Row],[Valor soportado por la Subred]],0)</f>
        <v>0</v>
      </c>
      <c r="AG2560" s="130"/>
      <c r="AH2560" s="130"/>
      <c r="AI2560" s="140">
        <f>ROUND(Tabla1[[#This Row],[VALOR GLOSA DEFINITIVA]]-Tabla1[[#This Row],[VALOR LEVANTADO EN LIQUIDACION]],0)</f>
        <v>0</v>
      </c>
    </row>
    <row r="2561" spans="2:35" s="32" customFormat="1" ht="87.6" hidden="1" customHeight="1" x14ac:dyDescent="0.25">
      <c r="B2561" s="131"/>
      <c r="C2561" s="132"/>
      <c r="D2561" s="131"/>
      <c r="E2561" s="133" t="str">
        <f>+Tabla1[[#This Row],[CODIGO ACTIVIDAD EN PPP Y LINEAMIENTO]]&amp;Tabla1[[#This Row],[ENTORNO/COMPONENTE]]</f>
        <v/>
      </c>
      <c r="F2561" s="134">
        <f>+VLOOKUP(Tabla1[[#This Row],[Columna1]],IG!$D$3:$L$1908,3,FALSE)</f>
        <v>0</v>
      </c>
      <c r="G2561" s="134">
        <f>+VLOOKUP(Tabla1[[#This Row],[Columna1]],IG!$D$3:$W$1908,4,FALSE)</f>
        <v>0</v>
      </c>
      <c r="H2561" s="134">
        <f>+VLOOKUP(Tabla1[[#This Row],[Columna1]],IG!$D$3:$W$1908,5,FALSE)</f>
        <v>0</v>
      </c>
      <c r="I2561" s="134">
        <f>+VLOOKUP(Tabla1[[#This Row],[Columna1]],IG!$D$3:$W$1908,6,FALSE)</f>
        <v>0</v>
      </c>
      <c r="J2561" s="134">
        <f>+VLOOKUP(Tabla1[[#This Row],[Columna1]],IG!$D$3:$W$1908,7,FALSE)</f>
        <v>0</v>
      </c>
      <c r="K2561" s="130"/>
      <c r="L2561" s="131"/>
      <c r="M2561" s="133" t="str">
        <f>+Tabla1[[#This Row],[Columna1]]&amp;Tabla1[[#This Row],[LOCALIDAD]]&amp;Tabla1[[#This Row],[MES]]</f>
        <v/>
      </c>
      <c r="N2561" s="29"/>
      <c r="O2561" s="135">
        <f>+VLOOKUP(Tabla1[[#This Row],[concatenar]],IG!$M$3:$W$1908,2,FALSE)</f>
        <v>0</v>
      </c>
      <c r="P2561" s="50">
        <f>+VLOOKUP(Tabla1[[#This Row],[concatenar]],IG!$M$3:$W$1908,3,FALSE)</f>
        <v>0</v>
      </c>
      <c r="Q2561" s="103">
        <f>+VLOOKUP(Tabla1[[#This Row],[concatenar]],IG!$M$3:$W$1908,8,FALSE)</f>
        <v>0</v>
      </c>
      <c r="R2561" s="97">
        <f>+VLOOKUP(Tabla1[[#This Row],[concatenar]],IG!$M$3:$W$1908,9,FALSE)</f>
        <v>0</v>
      </c>
      <c r="S2561" s="136">
        <f>+VLOOKUP(Tabla1[[#This Row],[concatenar]],IG!$M$3:$W$1908,10,FALSE)</f>
        <v>0</v>
      </c>
      <c r="T2561" s="137">
        <f>+VLOOKUP(Tabla1[[#This Row],[concatenar]],IG!$M$3:$W$1908,11,FALSE)</f>
        <v>0</v>
      </c>
      <c r="U2561" s="130"/>
      <c r="V2561" s="138"/>
      <c r="W2561" s="130"/>
      <c r="X2561" s="29"/>
      <c r="Y2561" s="139">
        <f>ROUND(Tabla1[[#This Row],[VALOR UNITARIO SEGUIMIENTO FINANCIERO
2024]]*Tabla1[[#This Row],[MET AFECTADA PORLA GLOSA
RECURSOS 2024]]*Tabla1[[#This Row],[Porcentaje de Glosa]],0)</f>
        <v>0</v>
      </c>
      <c r="Z2561" s="51">
        <f>ROUND(Tabla1[[#This Row],[VALOR UNITARIO SEGUIMIENTO FINANCIERO
2025]]*Tabla1[[#This Row],[META AFECTADA PORLA GLOSA
RECURSOS 2025]]*Tabla1[[#This Row],[Porcentaje de Glosa]],0)</f>
        <v>0</v>
      </c>
      <c r="AA2561" s="51">
        <f>ROUND(Tabla1[[#This Row],[VALOR DE LA GLOSA 2024]]+Tabla1[[#This Row],[VALOR DE LA GLOSA 2025]],0)</f>
        <v>0</v>
      </c>
      <c r="AB2561" s="56"/>
      <c r="AC2561" s="130"/>
      <c r="AD2561" s="140"/>
      <c r="AE2561" s="130"/>
      <c r="AF2561" s="140">
        <f>ROUND(Tabla1[[#This Row],[VALOR TOTAL DE LA GLOSA]]-Tabla1[[#This Row],[Valor soportado por la Subred]],0)</f>
        <v>0</v>
      </c>
      <c r="AG2561" s="130"/>
      <c r="AH2561" s="130"/>
      <c r="AI2561" s="140">
        <f>ROUND(Tabla1[[#This Row],[VALOR GLOSA DEFINITIVA]]-Tabla1[[#This Row],[VALOR LEVANTADO EN LIQUIDACION]],0)</f>
        <v>0</v>
      </c>
    </row>
    <row r="2562" spans="2:35" s="32" customFormat="1" ht="87.6" hidden="1" customHeight="1" x14ac:dyDescent="0.25">
      <c r="B2562" s="131"/>
      <c r="C2562" s="132"/>
      <c r="D2562" s="131"/>
      <c r="E2562" s="133" t="str">
        <f>+Tabla1[[#This Row],[CODIGO ACTIVIDAD EN PPP Y LINEAMIENTO]]&amp;Tabla1[[#This Row],[ENTORNO/COMPONENTE]]</f>
        <v/>
      </c>
      <c r="F2562" s="134">
        <f>+VLOOKUP(Tabla1[[#This Row],[Columna1]],IG!$D$3:$L$1908,3,FALSE)</f>
        <v>0</v>
      </c>
      <c r="G2562" s="134">
        <f>+VLOOKUP(Tabla1[[#This Row],[Columna1]],IG!$D$3:$W$1908,4,FALSE)</f>
        <v>0</v>
      </c>
      <c r="H2562" s="134">
        <f>+VLOOKUP(Tabla1[[#This Row],[Columna1]],IG!$D$3:$W$1908,5,FALSE)</f>
        <v>0</v>
      </c>
      <c r="I2562" s="134">
        <f>+VLOOKUP(Tabla1[[#This Row],[Columna1]],IG!$D$3:$W$1908,6,FALSE)</f>
        <v>0</v>
      </c>
      <c r="J2562" s="134">
        <f>+VLOOKUP(Tabla1[[#This Row],[Columna1]],IG!$D$3:$W$1908,7,FALSE)</f>
        <v>0</v>
      </c>
      <c r="K2562" s="130"/>
      <c r="L2562" s="131"/>
      <c r="M2562" s="133" t="str">
        <f>+Tabla1[[#This Row],[Columna1]]&amp;Tabla1[[#This Row],[LOCALIDAD]]&amp;Tabla1[[#This Row],[MES]]</f>
        <v/>
      </c>
      <c r="N2562" s="29"/>
      <c r="O2562" s="135">
        <f>+VLOOKUP(Tabla1[[#This Row],[concatenar]],IG!$M$3:$W$1908,2,FALSE)</f>
        <v>0</v>
      </c>
      <c r="P2562" s="50">
        <f>+VLOOKUP(Tabla1[[#This Row],[concatenar]],IG!$M$3:$W$1908,3,FALSE)</f>
        <v>0</v>
      </c>
      <c r="Q2562" s="103">
        <f>+VLOOKUP(Tabla1[[#This Row],[concatenar]],IG!$M$3:$W$1908,8,FALSE)</f>
        <v>0</v>
      </c>
      <c r="R2562" s="97">
        <f>+VLOOKUP(Tabla1[[#This Row],[concatenar]],IG!$M$3:$W$1908,9,FALSE)</f>
        <v>0</v>
      </c>
      <c r="S2562" s="136">
        <f>+VLOOKUP(Tabla1[[#This Row],[concatenar]],IG!$M$3:$W$1908,10,FALSE)</f>
        <v>0</v>
      </c>
      <c r="T2562" s="137">
        <f>+VLOOKUP(Tabla1[[#This Row],[concatenar]],IG!$M$3:$W$1908,11,FALSE)</f>
        <v>0</v>
      </c>
      <c r="U2562" s="130"/>
      <c r="V2562" s="138"/>
      <c r="W2562" s="130"/>
      <c r="X2562" s="29"/>
      <c r="Y2562" s="139">
        <f>ROUND(Tabla1[[#This Row],[VALOR UNITARIO SEGUIMIENTO FINANCIERO
2024]]*Tabla1[[#This Row],[MET AFECTADA PORLA GLOSA
RECURSOS 2024]]*Tabla1[[#This Row],[Porcentaje de Glosa]],0)</f>
        <v>0</v>
      </c>
      <c r="Z2562" s="51">
        <f>ROUND(Tabla1[[#This Row],[VALOR UNITARIO SEGUIMIENTO FINANCIERO
2025]]*Tabla1[[#This Row],[META AFECTADA PORLA GLOSA
RECURSOS 2025]]*Tabla1[[#This Row],[Porcentaje de Glosa]],0)</f>
        <v>0</v>
      </c>
      <c r="AA2562" s="51">
        <f>ROUND(Tabla1[[#This Row],[VALOR DE LA GLOSA 2024]]+Tabla1[[#This Row],[VALOR DE LA GLOSA 2025]],0)</f>
        <v>0</v>
      </c>
      <c r="AB2562" s="56"/>
      <c r="AC2562" s="130"/>
      <c r="AD2562" s="140"/>
      <c r="AE2562" s="130"/>
      <c r="AF2562" s="140">
        <f>ROUND(Tabla1[[#This Row],[VALOR TOTAL DE LA GLOSA]]-Tabla1[[#This Row],[Valor soportado por la Subred]],0)</f>
        <v>0</v>
      </c>
      <c r="AG2562" s="130"/>
      <c r="AH2562" s="130"/>
      <c r="AI2562" s="140">
        <f>ROUND(Tabla1[[#This Row],[VALOR GLOSA DEFINITIVA]]-Tabla1[[#This Row],[VALOR LEVANTADO EN LIQUIDACION]],0)</f>
        <v>0</v>
      </c>
    </row>
    <row r="2563" spans="2:35" s="32" customFormat="1" ht="87.6" hidden="1" customHeight="1" x14ac:dyDescent="0.25">
      <c r="B2563" s="131"/>
      <c r="C2563" s="132"/>
      <c r="D2563" s="131"/>
      <c r="E2563" s="133" t="str">
        <f>+Tabla1[[#This Row],[CODIGO ACTIVIDAD EN PPP Y LINEAMIENTO]]&amp;Tabla1[[#This Row],[ENTORNO/COMPONENTE]]</f>
        <v/>
      </c>
      <c r="F2563" s="134">
        <f>+VLOOKUP(Tabla1[[#This Row],[Columna1]],IG!$D$3:$L$1908,3,FALSE)</f>
        <v>0</v>
      </c>
      <c r="G2563" s="134">
        <f>+VLOOKUP(Tabla1[[#This Row],[Columna1]],IG!$D$3:$W$1908,4,FALSE)</f>
        <v>0</v>
      </c>
      <c r="H2563" s="134">
        <f>+VLOOKUP(Tabla1[[#This Row],[Columna1]],IG!$D$3:$W$1908,5,FALSE)</f>
        <v>0</v>
      </c>
      <c r="I2563" s="134">
        <f>+VLOOKUP(Tabla1[[#This Row],[Columna1]],IG!$D$3:$W$1908,6,FALSE)</f>
        <v>0</v>
      </c>
      <c r="J2563" s="134">
        <f>+VLOOKUP(Tabla1[[#This Row],[Columna1]],IG!$D$3:$W$1908,7,FALSE)</f>
        <v>0</v>
      </c>
      <c r="K2563" s="130"/>
      <c r="L2563" s="131"/>
      <c r="M2563" s="133" t="str">
        <f>+Tabla1[[#This Row],[Columna1]]&amp;Tabla1[[#This Row],[LOCALIDAD]]&amp;Tabla1[[#This Row],[MES]]</f>
        <v/>
      </c>
      <c r="N2563" s="29"/>
      <c r="O2563" s="135">
        <f>+VLOOKUP(Tabla1[[#This Row],[concatenar]],IG!$M$3:$W$1908,2,FALSE)</f>
        <v>0</v>
      </c>
      <c r="P2563" s="50">
        <f>+VLOOKUP(Tabla1[[#This Row],[concatenar]],IG!$M$3:$W$1908,3,FALSE)</f>
        <v>0</v>
      </c>
      <c r="Q2563" s="103">
        <f>+VLOOKUP(Tabla1[[#This Row],[concatenar]],IG!$M$3:$W$1908,8,FALSE)</f>
        <v>0</v>
      </c>
      <c r="R2563" s="97">
        <f>+VLOOKUP(Tabla1[[#This Row],[concatenar]],IG!$M$3:$W$1908,9,FALSE)</f>
        <v>0</v>
      </c>
      <c r="S2563" s="136">
        <f>+VLOOKUP(Tabla1[[#This Row],[concatenar]],IG!$M$3:$W$1908,10,FALSE)</f>
        <v>0</v>
      </c>
      <c r="T2563" s="137">
        <f>+VLOOKUP(Tabla1[[#This Row],[concatenar]],IG!$M$3:$W$1908,11,FALSE)</f>
        <v>0</v>
      </c>
      <c r="U2563" s="130"/>
      <c r="V2563" s="138"/>
      <c r="W2563" s="130"/>
      <c r="X2563" s="29"/>
      <c r="Y2563" s="139">
        <f>ROUND(Tabla1[[#This Row],[VALOR UNITARIO SEGUIMIENTO FINANCIERO
2024]]*Tabla1[[#This Row],[MET AFECTADA PORLA GLOSA
RECURSOS 2024]]*Tabla1[[#This Row],[Porcentaje de Glosa]],0)</f>
        <v>0</v>
      </c>
      <c r="Z2563" s="51">
        <f>ROUND(Tabla1[[#This Row],[VALOR UNITARIO SEGUIMIENTO FINANCIERO
2025]]*Tabla1[[#This Row],[META AFECTADA PORLA GLOSA
RECURSOS 2025]]*Tabla1[[#This Row],[Porcentaje de Glosa]],0)</f>
        <v>0</v>
      </c>
      <c r="AA2563" s="51">
        <f>ROUND(Tabla1[[#This Row],[VALOR DE LA GLOSA 2024]]+Tabla1[[#This Row],[VALOR DE LA GLOSA 2025]],0)</f>
        <v>0</v>
      </c>
      <c r="AB2563" s="56"/>
      <c r="AC2563" s="130"/>
      <c r="AD2563" s="140"/>
      <c r="AE2563" s="130"/>
      <c r="AF2563" s="140">
        <f>ROUND(Tabla1[[#This Row],[VALOR TOTAL DE LA GLOSA]]-Tabla1[[#This Row],[Valor soportado por la Subred]],0)</f>
        <v>0</v>
      </c>
      <c r="AG2563" s="130"/>
      <c r="AH2563" s="130"/>
      <c r="AI2563" s="140">
        <f>ROUND(Tabla1[[#This Row],[VALOR GLOSA DEFINITIVA]]-Tabla1[[#This Row],[VALOR LEVANTADO EN LIQUIDACION]],0)</f>
        <v>0</v>
      </c>
    </row>
    <row r="2564" spans="2:35" s="32" customFormat="1" ht="87.6" hidden="1" customHeight="1" x14ac:dyDescent="0.25">
      <c r="B2564" s="131"/>
      <c r="C2564" s="132"/>
      <c r="D2564" s="131"/>
      <c r="E2564" s="133" t="str">
        <f>+Tabla1[[#This Row],[CODIGO ACTIVIDAD EN PPP Y LINEAMIENTO]]&amp;Tabla1[[#This Row],[ENTORNO/COMPONENTE]]</f>
        <v/>
      </c>
      <c r="F2564" s="134">
        <f>+VLOOKUP(Tabla1[[#This Row],[Columna1]],IG!$D$3:$L$1908,3,FALSE)</f>
        <v>0</v>
      </c>
      <c r="G2564" s="134">
        <f>+VLOOKUP(Tabla1[[#This Row],[Columna1]],IG!$D$3:$W$1908,4,FALSE)</f>
        <v>0</v>
      </c>
      <c r="H2564" s="134">
        <f>+VLOOKUP(Tabla1[[#This Row],[Columna1]],IG!$D$3:$W$1908,5,FALSE)</f>
        <v>0</v>
      </c>
      <c r="I2564" s="134">
        <f>+VLOOKUP(Tabla1[[#This Row],[Columna1]],IG!$D$3:$W$1908,6,FALSE)</f>
        <v>0</v>
      </c>
      <c r="J2564" s="134">
        <f>+VLOOKUP(Tabla1[[#This Row],[Columna1]],IG!$D$3:$W$1908,7,FALSE)</f>
        <v>0</v>
      </c>
      <c r="K2564" s="130"/>
      <c r="L2564" s="131"/>
      <c r="M2564" s="133" t="str">
        <f>+Tabla1[[#This Row],[Columna1]]&amp;Tabla1[[#This Row],[LOCALIDAD]]&amp;Tabla1[[#This Row],[MES]]</f>
        <v/>
      </c>
      <c r="N2564" s="29"/>
      <c r="O2564" s="135">
        <f>+VLOOKUP(Tabla1[[#This Row],[concatenar]],IG!$M$3:$W$1908,2,FALSE)</f>
        <v>0</v>
      </c>
      <c r="P2564" s="50">
        <f>+VLOOKUP(Tabla1[[#This Row],[concatenar]],IG!$M$3:$W$1908,3,FALSE)</f>
        <v>0</v>
      </c>
      <c r="Q2564" s="103">
        <f>+VLOOKUP(Tabla1[[#This Row],[concatenar]],IG!$M$3:$W$1908,8,FALSE)</f>
        <v>0</v>
      </c>
      <c r="R2564" s="97">
        <f>+VLOOKUP(Tabla1[[#This Row],[concatenar]],IG!$M$3:$W$1908,9,FALSE)</f>
        <v>0</v>
      </c>
      <c r="S2564" s="136">
        <f>+VLOOKUP(Tabla1[[#This Row],[concatenar]],IG!$M$3:$W$1908,10,FALSE)</f>
        <v>0</v>
      </c>
      <c r="T2564" s="137">
        <f>+VLOOKUP(Tabla1[[#This Row],[concatenar]],IG!$M$3:$W$1908,11,FALSE)</f>
        <v>0</v>
      </c>
      <c r="U2564" s="130"/>
      <c r="V2564" s="138"/>
      <c r="W2564" s="130"/>
      <c r="X2564" s="29"/>
      <c r="Y2564" s="139">
        <f>ROUND(Tabla1[[#This Row],[VALOR UNITARIO SEGUIMIENTO FINANCIERO
2024]]*Tabla1[[#This Row],[MET AFECTADA PORLA GLOSA
RECURSOS 2024]]*Tabla1[[#This Row],[Porcentaje de Glosa]],0)</f>
        <v>0</v>
      </c>
      <c r="Z2564" s="51">
        <f>ROUND(Tabla1[[#This Row],[VALOR UNITARIO SEGUIMIENTO FINANCIERO
2025]]*Tabla1[[#This Row],[META AFECTADA PORLA GLOSA
RECURSOS 2025]]*Tabla1[[#This Row],[Porcentaje de Glosa]],0)</f>
        <v>0</v>
      </c>
      <c r="AA2564" s="51">
        <f>ROUND(Tabla1[[#This Row],[VALOR DE LA GLOSA 2024]]+Tabla1[[#This Row],[VALOR DE LA GLOSA 2025]],0)</f>
        <v>0</v>
      </c>
      <c r="AB2564" s="56"/>
      <c r="AC2564" s="130"/>
      <c r="AD2564" s="140"/>
      <c r="AE2564" s="130"/>
      <c r="AF2564" s="140">
        <f>ROUND(Tabla1[[#This Row],[VALOR TOTAL DE LA GLOSA]]-Tabla1[[#This Row],[Valor soportado por la Subred]],0)</f>
        <v>0</v>
      </c>
      <c r="AG2564" s="130"/>
      <c r="AH2564" s="130"/>
      <c r="AI2564" s="140">
        <f>ROUND(Tabla1[[#This Row],[VALOR GLOSA DEFINITIVA]]-Tabla1[[#This Row],[VALOR LEVANTADO EN LIQUIDACION]],0)</f>
        <v>0</v>
      </c>
    </row>
    <row r="2565" spans="2:35" s="32" customFormat="1" ht="87.6" hidden="1" customHeight="1" x14ac:dyDescent="0.25">
      <c r="B2565" s="131"/>
      <c r="C2565" s="132"/>
      <c r="D2565" s="131"/>
      <c r="E2565" s="133" t="str">
        <f>+Tabla1[[#This Row],[CODIGO ACTIVIDAD EN PPP Y LINEAMIENTO]]&amp;Tabla1[[#This Row],[ENTORNO/COMPONENTE]]</f>
        <v/>
      </c>
      <c r="F2565" s="134">
        <f>+VLOOKUP(Tabla1[[#This Row],[Columna1]],IG!$D$3:$L$1908,3,FALSE)</f>
        <v>0</v>
      </c>
      <c r="G2565" s="134">
        <f>+VLOOKUP(Tabla1[[#This Row],[Columna1]],IG!$D$3:$W$1908,4,FALSE)</f>
        <v>0</v>
      </c>
      <c r="H2565" s="134">
        <f>+VLOOKUP(Tabla1[[#This Row],[Columna1]],IG!$D$3:$W$1908,5,FALSE)</f>
        <v>0</v>
      </c>
      <c r="I2565" s="134">
        <f>+VLOOKUP(Tabla1[[#This Row],[Columna1]],IG!$D$3:$W$1908,6,FALSE)</f>
        <v>0</v>
      </c>
      <c r="J2565" s="134">
        <f>+VLOOKUP(Tabla1[[#This Row],[Columna1]],IG!$D$3:$W$1908,7,FALSE)</f>
        <v>0</v>
      </c>
      <c r="K2565" s="130"/>
      <c r="L2565" s="131"/>
      <c r="M2565" s="133" t="str">
        <f>+Tabla1[[#This Row],[Columna1]]&amp;Tabla1[[#This Row],[LOCALIDAD]]&amp;Tabla1[[#This Row],[MES]]</f>
        <v/>
      </c>
      <c r="N2565" s="29"/>
      <c r="O2565" s="135">
        <f>+VLOOKUP(Tabla1[[#This Row],[concatenar]],IG!$M$3:$W$1908,2,FALSE)</f>
        <v>0</v>
      </c>
      <c r="P2565" s="50">
        <f>+VLOOKUP(Tabla1[[#This Row],[concatenar]],IG!$M$3:$W$1908,3,FALSE)</f>
        <v>0</v>
      </c>
      <c r="Q2565" s="103">
        <f>+VLOOKUP(Tabla1[[#This Row],[concatenar]],IG!$M$3:$W$1908,8,FALSE)</f>
        <v>0</v>
      </c>
      <c r="R2565" s="97">
        <f>+VLOOKUP(Tabla1[[#This Row],[concatenar]],IG!$M$3:$W$1908,9,FALSE)</f>
        <v>0</v>
      </c>
      <c r="S2565" s="136">
        <f>+VLOOKUP(Tabla1[[#This Row],[concatenar]],IG!$M$3:$W$1908,10,FALSE)</f>
        <v>0</v>
      </c>
      <c r="T2565" s="137">
        <f>+VLOOKUP(Tabla1[[#This Row],[concatenar]],IG!$M$3:$W$1908,11,FALSE)</f>
        <v>0</v>
      </c>
      <c r="U2565" s="130"/>
      <c r="V2565" s="138"/>
      <c r="W2565" s="130"/>
      <c r="X2565" s="29"/>
      <c r="Y2565" s="139">
        <f>ROUND(Tabla1[[#This Row],[VALOR UNITARIO SEGUIMIENTO FINANCIERO
2024]]*Tabla1[[#This Row],[MET AFECTADA PORLA GLOSA
RECURSOS 2024]]*Tabla1[[#This Row],[Porcentaje de Glosa]],0)</f>
        <v>0</v>
      </c>
      <c r="Z2565" s="51">
        <f>ROUND(Tabla1[[#This Row],[VALOR UNITARIO SEGUIMIENTO FINANCIERO
2025]]*Tabla1[[#This Row],[META AFECTADA PORLA GLOSA
RECURSOS 2025]]*Tabla1[[#This Row],[Porcentaje de Glosa]],0)</f>
        <v>0</v>
      </c>
      <c r="AA2565" s="51">
        <f>ROUND(Tabla1[[#This Row],[VALOR DE LA GLOSA 2024]]+Tabla1[[#This Row],[VALOR DE LA GLOSA 2025]],0)</f>
        <v>0</v>
      </c>
      <c r="AB2565" s="56"/>
      <c r="AC2565" s="130"/>
      <c r="AD2565" s="140"/>
      <c r="AE2565" s="130"/>
      <c r="AF2565" s="140">
        <f>ROUND(Tabla1[[#This Row],[VALOR TOTAL DE LA GLOSA]]-Tabla1[[#This Row],[Valor soportado por la Subred]],0)</f>
        <v>0</v>
      </c>
      <c r="AG2565" s="130"/>
      <c r="AH2565" s="130"/>
      <c r="AI2565" s="140">
        <f>ROUND(Tabla1[[#This Row],[VALOR GLOSA DEFINITIVA]]-Tabla1[[#This Row],[VALOR LEVANTADO EN LIQUIDACION]],0)</f>
        <v>0</v>
      </c>
    </row>
    <row r="2566" spans="2:35" s="32" customFormat="1" ht="87.6" hidden="1" customHeight="1" x14ac:dyDescent="0.25">
      <c r="B2566" s="131"/>
      <c r="C2566" s="132"/>
      <c r="D2566" s="131"/>
      <c r="E2566" s="133" t="str">
        <f>+Tabla1[[#This Row],[CODIGO ACTIVIDAD EN PPP Y LINEAMIENTO]]&amp;Tabla1[[#This Row],[ENTORNO/COMPONENTE]]</f>
        <v/>
      </c>
      <c r="F2566" s="134">
        <f>+VLOOKUP(Tabla1[[#This Row],[Columna1]],IG!$D$3:$L$1908,3,FALSE)</f>
        <v>0</v>
      </c>
      <c r="G2566" s="134">
        <f>+VLOOKUP(Tabla1[[#This Row],[Columna1]],IG!$D$3:$W$1908,4,FALSE)</f>
        <v>0</v>
      </c>
      <c r="H2566" s="134">
        <f>+VLOOKUP(Tabla1[[#This Row],[Columna1]],IG!$D$3:$W$1908,5,FALSE)</f>
        <v>0</v>
      </c>
      <c r="I2566" s="134">
        <f>+VLOOKUP(Tabla1[[#This Row],[Columna1]],IG!$D$3:$W$1908,6,FALSE)</f>
        <v>0</v>
      </c>
      <c r="J2566" s="134">
        <f>+VLOOKUP(Tabla1[[#This Row],[Columna1]],IG!$D$3:$W$1908,7,FALSE)</f>
        <v>0</v>
      </c>
      <c r="K2566" s="130"/>
      <c r="L2566" s="131"/>
      <c r="M2566" s="133" t="str">
        <f>+Tabla1[[#This Row],[Columna1]]&amp;Tabla1[[#This Row],[LOCALIDAD]]&amp;Tabla1[[#This Row],[MES]]</f>
        <v/>
      </c>
      <c r="N2566" s="29"/>
      <c r="O2566" s="135">
        <f>+VLOOKUP(Tabla1[[#This Row],[concatenar]],IG!$M$3:$W$1908,2,FALSE)</f>
        <v>0</v>
      </c>
      <c r="P2566" s="50">
        <f>+VLOOKUP(Tabla1[[#This Row],[concatenar]],IG!$M$3:$W$1908,3,FALSE)</f>
        <v>0</v>
      </c>
      <c r="Q2566" s="103">
        <f>+VLOOKUP(Tabla1[[#This Row],[concatenar]],IG!$M$3:$W$1908,8,FALSE)</f>
        <v>0</v>
      </c>
      <c r="R2566" s="97">
        <f>+VLOOKUP(Tabla1[[#This Row],[concatenar]],IG!$M$3:$W$1908,9,FALSE)</f>
        <v>0</v>
      </c>
      <c r="S2566" s="136">
        <f>+VLOOKUP(Tabla1[[#This Row],[concatenar]],IG!$M$3:$W$1908,10,FALSE)</f>
        <v>0</v>
      </c>
      <c r="T2566" s="137">
        <f>+VLOOKUP(Tabla1[[#This Row],[concatenar]],IG!$M$3:$W$1908,11,FALSE)</f>
        <v>0</v>
      </c>
      <c r="U2566" s="130"/>
      <c r="V2566" s="138"/>
      <c r="W2566" s="130"/>
      <c r="X2566" s="29"/>
      <c r="Y2566" s="139">
        <f>ROUND(Tabla1[[#This Row],[VALOR UNITARIO SEGUIMIENTO FINANCIERO
2024]]*Tabla1[[#This Row],[MET AFECTADA PORLA GLOSA
RECURSOS 2024]]*Tabla1[[#This Row],[Porcentaje de Glosa]],0)</f>
        <v>0</v>
      </c>
      <c r="Z2566" s="51">
        <f>ROUND(Tabla1[[#This Row],[VALOR UNITARIO SEGUIMIENTO FINANCIERO
2025]]*Tabla1[[#This Row],[META AFECTADA PORLA GLOSA
RECURSOS 2025]]*Tabla1[[#This Row],[Porcentaje de Glosa]],0)</f>
        <v>0</v>
      </c>
      <c r="AA2566" s="51">
        <f>ROUND(Tabla1[[#This Row],[VALOR DE LA GLOSA 2024]]+Tabla1[[#This Row],[VALOR DE LA GLOSA 2025]],0)</f>
        <v>0</v>
      </c>
      <c r="AB2566" s="56"/>
      <c r="AC2566" s="130"/>
      <c r="AD2566" s="140"/>
      <c r="AE2566" s="130"/>
      <c r="AF2566" s="140">
        <f>ROUND(Tabla1[[#This Row],[VALOR TOTAL DE LA GLOSA]]-Tabla1[[#This Row],[Valor soportado por la Subred]],0)</f>
        <v>0</v>
      </c>
      <c r="AG2566" s="130"/>
      <c r="AH2566" s="130"/>
      <c r="AI2566" s="140">
        <f>ROUND(Tabla1[[#This Row],[VALOR GLOSA DEFINITIVA]]-Tabla1[[#This Row],[VALOR LEVANTADO EN LIQUIDACION]],0)</f>
        <v>0</v>
      </c>
    </row>
    <row r="2567" spans="2:35" s="32" customFormat="1" ht="87.6" hidden="1" customHeight="1" x14ac:dyDescent="0.25">
      <c r="B2567" s="131"/>
      <c r="C2567" s="132"/>
      <c r="D2567" s="131"/>
      <c r="E2567" s="133" t="str">
        <f>+Tabla1[[#This Row],[CODIGO ACTIVIDAD EN PPP Y LINEAMIENTO]]&amp;Tabla1[[#This Row],[ENTORNO/COMPONENTE]]</f>
        <v/>
      </c>
      <c r="F2567" s="134">
        <f>+VLOOKUP(Tabla1[[#This Row],[Columna1]],IG!$D$3:$L$1908,3,FALSE)</f>
        <v>0</v>
      </c>
      <c r="G2567" s="134">
        <f>+VLOOKUP(Tabla1[[#This Row],[Columna1]],IG!$D$3:$W$1908,4,FALSE)</f>
        <v>0</v>
      </c>
      <c r="H2567" s="134">
        <f>+VLOOKUP(Tabla1[[#This Row],[Columna1]],IG!$D$3:$W$1908,5,FALSE)</f>
        <v>0</v>
      </c>
      <c r="I2567" s="134">
        <f>+VLOOKUP(Tabla1[[#This Row],[Columna1]],IG!$D$3:$W$1908,6,FALSE)</f>
        <v>0</v>
      </c>
      <c r="J2567" s="134">
        <f>+VLOOKUP(Tabla1[[#This Row],[Columna1]],IG!$D$3:$W$1908,7,FALSE)</f>
        <v>0</v>
      </c>
      <c r="K2567" s="130"/>
      <c r="L2567" s="131"/>
      <c r="M2567" s="133" t="str">
        <f>+Tabla1[[#This Row],[Columna1]]&amp;Tabla1[[#This Row],[LOCALIDAD]]&amp;Tabla1[[#This Row],[MES]]</f>
        <v/>
      </c>
      <c r="N2567" s="29"/>
      <c r="O2567" s="135">
        <f>+VLOOKUP(Tabla1[[#This Row],[concatenar]],IG!$M$3:$W$1908,2,FALSE)</f>
        <v>0</v>
      </c>
      <c r="P2567" s="50">
        <f>+VLOOKUP(Tabla1[[#This Row],[concatenar]],IG!$M$3:$W$1908,3,FALSE)</f>
        <v>0</v>
      </c>
      <c r="Q2567" s="103">
        <f>+VLOOKUP(Tabla1[[#This Row],[concatenar]],IG!$M$3:$W$1908,8,FALSE)</f>
        <v>0</v>
      </c>
      <c r="R2567" s="97">
        <f>+VLOOKUP(Tabla1[[#This Row],[concatenar]],IG!$M$3:$W$1908,9,FALSE)</f>
        <v>0</v>
      </c>
      <c r="S2567" s="136">
        <f>+VLOOKUP(Tabla1[[#This Row],[concatenar]],IG!$M$3:$W$1908,10,FALSE)</f>
        <v>0</v>
      </c>
      <c r="T2567" s="137">
        <f>+VLOOKUP(Tabla1[[#This Row],[concatenar]],IG!$M$3:$W$1908,11,FALSE)</f>
        <v>0</v>
      </c>
      <c r="U2567" s="130"/>
      <c r="V2567" s="138"/>
      <c r="W2567" s="130"/>
      <c r="X2567" s="29"/>
      <c r="Y2567" s="139">
        <f>ROUND(Tabla1[[#This Row],[VALOR UNITARIO SEGUIMIENTO FINANCIERO
2024]]*Tabla1[[#This Row],[MET AFECTADA PORLA GLOSA
RECURSOS 2024]]*Tabla1[[#This Row],[Porcentaje de Glosa]],0)</f>
        <v>0</v>
      </c>
      <c r="Z2567" s="51">
        <f>ROUND(Tabla1[[#This Row],[VALOR UNITARIO SEGUIMIENTO FINANCIERO
2025]]*Tabla1[[#This Row],[META AFECTADA PORLA GLOSA
RECURSOS 2025]]*Tabla1[[#This Row],[Porcentaje de Glosa]],0)</f>
        <v>0</v>
      </c>
      <c r="AA2567" s="51">
        <f>ROUND(Tabla1[[#This Row],[VALOR DE LA GLOSA 2024]]+Tabla1[[#This Row],[VALOR DE LA GLOSA 2025]],0)</f>
        <v>0</v>
      </c>
      <c r="AB2567" s="56"/>
      <c r="AC2567" s="130"/>
      <c r="AD2567" s="140"/>
      <c r="AE2567" s="130"/>
      <c r="AF2567" s="140">
        <f>ROUND(Tabla1[[#This Row],[VALOR TOTAL DE LA GLOSA]]-Tabla1[[#This Row],[Valor soportado por la Subred]],0)</f>
        <v>0</v>
      </c>
      <c r="AG2567" s="130"/>
      <c r="AH2567" s="130"/>
      <c r="AI2567" s="140">
        <f>ROUND(Tabla1[[#This Row],[VALOR GLOSA DEFINITIVA]]-Tabla1[[#This Row],[VALOR LEVANTADO EN LIQUIDACION]],0)</f>
        <v>0</v>
      </c>
    </row>
    <row r="2568" spans="2:35" s="32" customFormat="1" ht="87.6" hidden="1" customHeight="1" x14ac:dyDescent="0.25">
      <c r="B2568" s="131"/>
      <c r="C2568" s="132"/>
      <c r="D2568" s="131"/>
      <c r="E2568" s="133" t="str">
        <f>+Tabla1[[#This Row],[CODIGO ACTIVIDAD EN PPP Y LINEAMIENTO]]&amp;Tabla1[[#This Row],[ENTORNO/COMPONENTE]]</f>
        <v/>
      </c>
      <c r="F2568" s="134">
        <f>+VLOOKUP(Tabla1[[#This Row],[Columna1]],IG!$D$3:$L$1908,3,FALSE)</f>
        <v>0</v>
      </c>
      <c r="G2568" s="134">
        <f>+VLOOKUP(Tabla1[[#This Row],[Columna1]],IG!$D$3:$W$1908,4,FALSE)</f>
        <v>0</v>
      </c>
      <c r="H2568" s="134">
        <f>+VLOOKUP(Tabla1[[#This Row],[Columna1]],IG!$D$3:$W$1908,5,FALSE)</f>
        <v>0</v>
      </c>
      <c r="I2568" s="134">
        <f>+VLOOKUP(Tabla1[[#This Row],[Columna1]],IG!$D$3:$W$1908,6,FALSE)</f>
        <v>0</v>
      </c>
      <c r="J2568" s="134">
        <f>+VLOOKUP(Tabla1[[#This Row],[Columna1]],IG!$D$3:$W$1908,7,FALSE)</f>
        <v>0</v>
      </c>
      <c r="K2568" s="130"/>
      <c r="L2568" s="131"/>
      <c r="M2568" s="133" t="str">
        <f>+Tabla1[[#This Row],[Columna1]]&amp;Tabla1[[#This Row],[LOCALIDAD]]&amp;Tabla1[[#This Row],[MES]]</f>
        <v/>
      </c>
      <c r="N2568" s="29"/>
      <c r="O2568" s="135">
        <f>+VLOOKUP(Tabla1[[#This Row],[concatenar]],IG!$M$3:$W$1908,2,FALSE)</f>
        <v>0</v>
      </c>
      <c r="P2568" s="50">
        <f>+VLOOKUP(Tabla1[[#This Row],[concatenar]],IG!$M$3:$W$1908,3,FALSE)</f>
        <v>0</v>
      </c>
      <c r="Q2568" s="103">
        <f>+VLOOKUP(Tabla1[[#This Row],[concatenar]],IG!$M$3:$W$1908,8,FALSE)</f>
        <v>0</v>
      </c>
      <c r="R2568" s="97">
        <f>+VLOOKUP(Tabla1[[#This Row],[concatenar]],IG!$M$3:$W$1908,9,FALSE)</f>
        <v>0</v>
      </c>
      <c r="S2568" s="136">
        <f>+VLOOKUP(Tabla1[[#This Row],[concatenar]],IG!$M$3:$W$1908,10,FALSE)</f>
        <v>0</v>
      </c>
      <c r="T2568" s="137">
        <f>+VLOOKUP(Tabla1[[#This Row],[concatenar]],IG!$M$3:$W$1908,11,FALSE)</f>
        <v>0</v>
      </c>
      <c r="U2568" s="130"/>
      <c r="V2568" s="138"/>
      <c r="W2568" s="130"/>
      <c r="X2568" s="29"/>
      <c r="Y2568" s="139">
        <f>ROUND(Tabla1[[#This Row],[VALOR UNITARIO SEGUIMIENTO FINANCIERO
2024]]*Tabla1[[#This Row],[MET AFECTADA PORLA GLOSA
RECURSOS 2024]]*Tabla1[[#This Row],[Porcentaje de Glosa]],0)</f>
        <v>0</v>
      </c>
      <c r="Z2568" s="51">
        <f>ROUND(Tabla1[[#This Row],[VALOR UNITARIO SEGUIMIENTO FINANCIERO
2025]]*Tabla1[[#This Row],[META AFECTADA PORLA GLOSA
RECURSOS 2025]]*Tabla1[[#This Row],[Porcentaje de Glosa]],0)</f>
        <v>0</v>
      </c>
      <c r="AA2568" s="51">
        <f>ROUND(Tabla1[[#This Row],[VALOR DE LA GLOSA 2024]]+Tabla1[[#This Row],[VALOR DE LA GLOSA 2025]],0)</f>
        <v>0</v>
      </c>
      <c r="AB2568" s="56"/>
      <c r="AC2568" s="130"/>
      <c r="AD2568" s="140"/>
      <c r="AE2568" s="130"/>
      <c r="AF2568" s="140">
        <f>ROUND(Tabla1[[#This Row],[VALOR TOTAL DE LA GLOSA]]-Tabla1[[#This Row],[Valor soportado por la Subred]],0)</f>
        <v>0</v>
      </c>
      <c r="AG2568" s="130"/>
      <c r="AH2568" s="130"/>
      <c r="AI2568" s="140">
        <f>ROUND(Tabla1[[#This Row],[VALOR GLOSA DEFINITIVA]]-Tabla1[[#This Row],[VALOR LEVANTADO EN LIQUIDACION]],0)</f>
        <v>0</v>
      </c>
    </row>
    <row r="2569" spans="2:35" s="32" customFormat="1" ht="87.6" hidden="1" customHeight="1" x14ac:dyDescent="0.25">
      <c r="B2569" s="131"/>
      <c r="C2569" s="132"/>
      <c r="D2569" s="131"/>
      <c r="E2569" s="133" t="str">
        <f>+Tabla1[[#This Row],[CODIGO ACTIVIDAD EN PPP Y LINEAMIENTO]]&amp;Tabla1[[#This Row],[ENTORNO/COMPONENTE]]</f>
        <v/>
      </c>
      <c r="F2569" s="134">
        <f>+VLOOKUP(Tabla1[[#This Row],[Columna1]],IG!$D$3:$L$1908,3,FALSE)</f>
        <v>0</v>
      </c>
      <c r="G2569" s="134">
        <f>+VLOOKUP(Tabla1[[#This Row],[Columna1]],IG!$D$3:$W$1908,4,FALSE)</f>
        <v>0</v>
      </c>
      <c r="H2569" s="134">
        <f>+VLOOKUP(Tabla1[[#This Row],[Columna1]],IG!$D$3:$W$1908,5,FALSE)</f>
        <v>0</v>
      </c>
      <c r="I2569" s="134">
        <f>+VLOOKUP(Tabla1[[#This Row],[Columna1]],IG!$D$3:$W$1908,6,FALSE)</f>
        <v>0</v>
      </c>
      <c r="J2569" s="134">
        <f>+VLOOKUP(Tabla1[[#This Row],[Columna1]],IG!$D$3:$W$1908,7,FALSE)</f>
        <v>0</v>
      </c>
      <c r="K2569" s="130"/>
      <c r="L2569" s="131"/>
      <c r="M2569" s="133" t="str">
        <f>+Tabla1[[#This Row],[Columna1]]&amp;Tabla1[[#This Row],[LOCALIDAD]]&amp;Tabla1[[#This Row],[MES]]</f>
        <v/>
      </c>
      <c r="N2569" s="29"/>
      <c r="O2569" s="135">
        <f>+VLOOKUP(Tabla1[[#This Row],[concatenar]],IG!$M$3:$W$1908,2,FALSE)</f>
        <v>0</v>
      </c>
      <c r="P2569" s="50">
        <f>+VLOOKUP(Tabla1[[#This Row],[concatenar]],IG!$M$3:$W$1908,3,FALSE)</f>
        <v>0</v>
      </c>
      <c r="Q2569" s="103">
        <f>+VLOOKUP(Tabla1[[#This Row],[concatenar]],IG!$M$3:$W$1908,8,FALSE)</f>
        <v>0</v>
      </c>
      <c r="R2569" s="97">
        <f>+VLOOKUP(Tabla1[[#This Row],[concatenar]],IG!$M$3:$W$1908,9,FALSE)</f>
        <v>0</v>
      </c>
      <c r="S2569" s="136">
        <f>+VLOOKUP(Tabla1[[#This Row],[concatenar]],IG!$M$3:$W$1908,10,FALSE)</f>
        <v>0</v>
      </c>
      <c r="T2569" s="137">
        <f>+VLOOKUP(Tabla1[[#This Row],[concatenar]],IG!$M$3:$W$1908,11,FALSE)</f>
        <v>0</v>
      </c>
      <c r="U2569" s="130"/>
      <c r="V2569" s="138"/>
      <c r="W2569" s="130"/>
      <c r="X2569" s="29"/>
      <c r="Y2569" s="139">
        <f>ROUND(Tabla1[[#This Row],[VALOR UNITARIO SEGUIMIENTO FINANCIERO
2024]]*Tabla1[[#This Row],[MET AFECTADA PORLA GLOSA
RECURSOS 2024]]*Tabla1[[#This Row],[Porcentaje de Glosa]],0)</f>
        <v>0</v>
      </c>
      <c r="Z2569" s="51">
        <f>ROUND(Tabla1[[#This Row],[VALOR UNITARIO SEGUIMIENTO FINANCIERO
2025]]*Tabla1[[#This Row],[META AFECTADA PORLA GLOSA
RECURSOS 2025]]*Tabla1[[#This Row],[Porcentaje de Glosa]],0)</f>
        <v>0</v>
      </c>
      <c r="AA2569" s="51">
        <f>ROUND(Tabla1[[#This Row],[VALOR DE LA GLOSA 2024]]+Tabla1[[#This Row],[VALOR DE LA GLOSA 2025]],0)</f>
        <v>0</v>
      </c>
      <c r="AB2569" s="56"/>
      <c r="AC2569" s="130"/>
      <c r="AD2569" s="140"/>
      <c r="AE2569" s="130"/>
      <c r="AF2569" s="140">
        <f>ROUND(Tabla1[[#This Row],[VALOR TOTAL DE LA GLOSA]]-Tabla1[[#This Row],[Valor soportado por la Subred]],0)</f>
        <v>0</v>
      </c>
      <c r="AG2569" s="130"/>
      <c r="AH2569" s="130"/>
      <c r="AI2569" s="140">
        <f>ROUND(Tabla1[[#This Row],[VALOR GLOSA DEFINITIVA]]-Tabla1[[#This Row],[VALOR LEVANTADO EN LIQUIDACION]],0)</f>
        <v>0</v>
      </c>
    </row>
    <row r="2570" spans="2:35" s="32" customFormat="1" ht="87.6" hidden="1" customHeight="1" x14ac:dyDescent="0.25">
      <c r="B2570" s="131"/>
      <c r="C2570" s="132"/>
      <c r="D2570" s="131"/>
      <c r="E2570" s="133" t="str">
        <f>+Tabla1[[#This Row],[CODIGO ACTIVIDAD EN PPP Y LINEAMIENTO]]&amp;Tabla1[[#This Row],[ENTORNO/COMPONENTE]]</f>
        <v/>
      </c>
      <c r="F2570" s="134">
        <f>+VLOOKUP(Tabla1[[#This Row],[Columna1]],IG!$D$3:$L$1908,3,FALSE)</f>
        <v>0</v>
      </c>
      <c r="G2570" s="134">
        <f>+VLOOKUP(Tabla1[[#This Row],[Columna1]],IG!$D$3:$W$1908,4,FALSE)</f>
        <v>0</v>
      </c>
      <c r="H2570" s="134">
        <f>+VLOOKUP(Tabla1[[#This Row],[Columna1]],IG!$D$3:$W$1908,5,FALSE)</f>
        <v>0</v>
      </c>
      <c r="I2570" s="134">
        <f>+VLOOKUP(Tabla1[[#This Row],[Columna1]],IG!$D$3:$W$1908,6,FALSE)</f>
        <v>0</v>
      </c>
      <c r="J2570" s="134">
        <f>+VLOOKUP(Tabla1[[#This Row],[Columna1]],IG!$D$3:$W$1908,7,FALSE)</f>
        <v>0</v>
      </c>
      <c r="K2570" s="130"/>
      <c r="L2570" s="131"/>
      <c r="M2570" s="133" t="str">
        <f>+Tabla1[[#This Row],[Columna1]]&amp;Tabla1[[#This Row],[LOCALIDAD]]&amp;Tabla1[[#This Row],[MES]]</f>
        <v/>
      </c>
      <c r="N2570" s="29"/>
      <c r="O2570" s="135">
        <f>+VLOOKUP(Tabla1[[#This Row],[concatenar]],IG!$M$3:$W$1908,2,FALSE)</f>
        <v>0</v>
      </c>
      <c r="P2570" s="50">
        <f>+VLOOKUP(Tabla1[[#This Row],[concatenar]],IG!$M$3:$W$1908,3,FALSE)</f>
        <v>0</v>
      </c>
      <c r="Q2570" s="103">
        <f>+VLOOKUP(Tabla1[[#This Row],[concatenar]],IG!$M$3:$W$1908,8,FALSE)</f>
        <v>0</v>
      </c>
      <c r="R2570" s="97">
        <f>+VLOOKUP(Tabla1[[#This Row],[concatenar]],IG!$M$3:$W$1908,9,FALSE)</f>
        <v>0</v>
      </c>
      <c r="S2570" s="136">
        <f>+VLOOKUP(Tabla1[[#This Row],[concatenar]],IG!$M$3:$W$1908,10,FALSE)</f>
        <v>0</v>
      </c>
      <c r="T2570" s="137">
        <f>+VLOOKUP(Tabla1[[#This Row],[concatenar]],IG!$M$3:$W$1908,11,FALSE)</f>
        <v>0</v>
      </c>
      <c r="U2570" s="130"/>
      <c r="V2570" s="138"/>
      <c r="W2570" s="130"/>
      <c r="X2570" s="29"/>
      <c r="Y2570" s="139">
        <f>ROUND(Tabla1[[#This Row],[VALOR UNITARIO SEGUIMIENTO FINANCIERO
2024]]*Tabla1[[#This Row],[MET AFECTADA PORLA GLOSA
RECURSOS 2024]]*Tabla1[[#This Row],[Porcentaje de Glosa]],0)</f>
        <v>0</v>
      </c>
      <c r="Z2570" s="51">
        <f>ROUND(Tabla1[[#This Row],[VALOR UNITARIO SEGUIMIENTO FINANCIERO
2025]]*Tabla1[[#This Row],[META AFECTADA PORLA GLOSA
RECURSOS 2025]]*Tabla1[[#This Row],[Porcentaje de Glosa]],0)</f>
        <v>0</v>
      </c>
      <c r="AA2570" s="51">
        <f>ROUND(Tabla1[[#This Row],[VALOR DE LA GLOSA 2024]]+Tabla1[[#This Row],[VALOR DE LA GLOSA 2025]],0)</f>
        <v>0</v>
      </c>
      <c r="AB2570" s="56"/>
      <c r="AC2570" s="130"/>
      <c r="AD2570" s="140"/>
      <c r="AE2570" s="130"/>
      <c r="AF2570" s="140">
        <f>ROUND(Tabla1[[#This Row],[VALOR TOTAL DE LA GLOSA]]-Tabla1[[#This Row],[Valor soportado por la Subred]],0)</f>
        <v>0</v>
      </c>
      <c r="AG2570" s="130"/>
      <c r="AH2570" s="130"/>
      <c r="AI2570" s="140">
        <f>ROUND(Tabla1[[#This Row],[VALOR GLOSA DEFINITIVA]]-Tabla1[[#This Row],[VALOR LEVANTADO EN LIQUIDACION]],0)</f>
        <v>0</v>
      </c>
    </row>
    <row r="2571" spans="2:35" s="32" customFormat="1" ht="87.6" hidden="1" customHeight="1" x14ac:dyDescent="0.25">
      <c r="B2571" s="131"/>
      <c r="C2571" s="132"/>
      <c r="D2571" s="131"/>
      <c r="E2571" s="133" t="str">
        <f>+Tabla1[[#This Row],[CODIGO ACTIVIDAD EN PPP Y LINEAMIENTO]]&amp;Tabla1[[#This Row],[ENTORNO/COMPONENTE]]</f>
        <v/>
      </c>
      <c r="F2571" s="134">
        <f>+VLOOKUP(Tabla1[[#This Row],[Columna1]],IG!$D$3:$L$1908,3,FALSE)</f>
        <v>0</v>
      </c>
      <c r="G2571" s="134">
        <f>+VLOOKUP(Tabla1[[#This Row],[Columna1]],IG!$D$3:$W$1908,4,FALSE)</f>
        <v>0</v>
      </c>
      <c r="H2571" s="134">
        <f>+VLOOKUP(Tabla1[[#This Row],[Columna1]],IG!$D$3:$W$1908,5,FALSE)</f>
        <v>0</v>
      </c>
      <c r="I2571" s="134">
        <f>+VLOOKUP(Tabla1[[#This Row],[Columna1]],IG!$D$3:$W$1908,6,FALSE)</f>
        <v>0</v>
      </c>
      <c r="J2571" s="134">
        <f>+VLOOKUP(Tabla1[[#This Row],[Columna1]],IG!$D$3:$W$1908,7,FALSE)</f>
        <v>0</v>
      </c>
      <c r="K2571" s="130"/>
      <c r="L2571" s="131"/>
      <c r="M2571" s="133" t="str">
        <f>+Tabla1[[#This Row],[Columna1]]&amp;Tabla1[[#This Row],[LOCALIDAD]]&amp;Tabla1[[#This Row],[MES]]</f>
        <v/>
      </c>
      <c r="N2571" s="29"/>
      <c r="O2571" s="135">
        <f>+VLOOKUP(Tabla1[[#This Row],[concatenar]],IG!$M$3:$W$1908,2,FALSE)</f>
        <v>0</v>
      </c>
      <c r="P2571" s="50">
        <f>+VLOOKUP(Tabla1[[#This Row],[concatenar]],IG!$M$3:$W$1908,3,FALSE)</f>
        <v>0</v>
      </c>
      <c r="Q2571" s="103">
        <f>+VLOOKUP(Tabla1[[#This Row],[concatenar]],IG!$M$3:$W$1908,8,FALSE)</f>
        <v>0</v>
      </c>
      <c r="R2571" s="97">
        <f>+VLOOKUP(Tabla1[[#This Row],[concatenar]],IG!$M$3:$W$1908,9,FALSE)</f>
        <v>0</v>
      </c>
      <c r="S2571" s="136">
        <f>+VLOOKUP(Tabla1[[#This Row],[concatenar]],IG!$M$3:$W$1908,10,FALSE)</f>
        <v>0</v>
      </c>
      <c r="T2571" s="137">
        <f>+VLOOKUP(Tabla1[[#This Row],[concatenar]],IG!$M$3:$W$1908,11,FALSE)</f>
        <v>0</v>
      </c>
      <c r="U2571" s="130"/>
      <c r="V2571" s="138"/>
      <c r="W2571" s="130"/>
      <c r="X2571" s="29"/>
      <c r="Y2571" s="139">
        <f>ROUND(Tabla1[[#This Row],[VALOR UNITARIO SEGUIMIENTO FINANCIERO
2024]]*Tabla1[[#This Row],[MET AFECTADA PORLA GLOSA
RECURSOS 2024]]*Tabla1[[#This Row],[Porcentaje de Glosa]],0)</f>
        <v>0</v>
      </c>
      <c r="Z2571" s="51">
        <f>ROUND(Tabla1[[#This Row],[VALOR UNITARIO SEGUIMIENTO FINANCIERO
2025]]*Tabla1[[#This Row],[META AFECTADA PORLA GLOSA
RECURSOS 2025]]*Tabla1[[#This Row],[Porcentaje de Glosa]],0)</f>
        <v>0</v>
      </c>
      <c r="AA2571" s="51">
        <f>ROUND(Tabla1[[#This Row],[VALOR DE LA GLOSA 2024]]+Tabla1[[#This Row],[VALOR DE LA GLOSA 2025]],0)</f>
        <v>0</v>
      </c>
      <c r="AB2571" s="56"/>
      <c r="AC2571" s="130"/>
      <c r="AD2571" s="140"/>
      <c r="AE2571" s="130"/>
      <c r="AF2571" s="140">
        <f>ROUND(Tabla1[[#This Row],[VALOR TOTAL DE LA GLOSA]]-Tabla1[[#This Row],[Valor soportado por la Subred]],0)</f>
        <v>0</v>
      </c>
      <c r="AG2571" s="130"/>
      <c r="AH2571" s="130"/>
      <c r="AI2571" s="140">
        <f>ROUND(Tabla1[[#This Row],[VALOR GLOSA DEFINITIVA]]-Tabla1[[#This Row],[VALOR LEVANTADO EN LIQUIDACION]],0)</f>
        <v>0</v>
      </c>
    </row>
    <row r="2572" spans="2:35" s="32" customFormat="1" ht="87.6" hidden="1" customHeight="1" x14ac:dyDescent="0.25">
      <c r="B2572" s="131"/>
      <c r="C2572" s="132"/>
      <c r="D2572" s="131"/>
      <c r="E2572" s="133" t="str">
        <f>+Tabla1[[#This Row],[CODIGO ACTIVIDAD EN PPP Y LINEAMIENTO]]&amp;Tabla1[[#This Row],[ENTORNO/COMPONENTE]]</f>
        <v/>
      </c>
      <c r="F2572" s="134">
        <f>+VLOOKUP(Tabla1[[#This Row],[Columna1]],IG!$D$3:$L$1908,3,FALSE)</f>
        <v>0</v>
      </c>
      <c r="G2572" s="134">
        <f>+VLOOKUP(Tabla1[[#This Row],[Columna1]],IG!$D$3:$W$1908,4,FALSE)</f>
        <v>0</v>
      </c>
      <c r="H2572" s="134">
        <f>+VLOOKUP(Tabla1[[#This Row],[Columna1]],IG!$D$3:$W$1908,5,FALSE)</f>
        <v>0</v>
      </c>
      <c r="I2572" s="134">
        <f>+VLOOKUP(Tabla1[[#This Row],[Columna1]],IG!$D$3:$W$1908,6,FALSE)</f>
        <v>0</v>
      </c>
      <c r="J2572" s="134">
        <f>+VLOOKUP(Tabla1[[#This Row],[Columna1]],IG!$D$3:$W$1908,7,FALSE)</f>
        <v>0</v>
      </c>
      <c r="K2572" s="130"/>
      <c r="L2572" s="131"/>
      <c r="M2572" s="133" t="str">
        <f>+Tabla1[[#This Row],[Columna1]]&amp;Tabla1[[#This Row],[LOCALIDAD]]&amp;Tabla1[[#This Row],[MES]]</f>
        <v/>
      </c>
      <c r="N2572" s="29"/>
      <c r="O2572" s="135">
        <f>+VLOOKUP(Tabla1[[#This Row],[concatenar]],IG!$M$3:$W$1908,2,FALSE)</f>
        <v>0</v>
      </c>
      <c r="P2572" s="50">
        <f>+VLOOKUP(Tabla1[[#This Row],[concatenar]],IG!$M$3:$W$1908,3,FALSE)</f>
        <v>0</v>
      </c>
      <c r="Q2572" s="103">
        <f>+VLOOKUP(Tabla1[[#This Row],[concatenar]],IG!$M$3:$W$1908,8,FALSE)</f>
        <v>0</v>
      </c>
      <c r="R2572" s="97">
        <f>+VLOOKUP(Tabla1[[#This Row],[concatenar]],IG!$M$3:$W$1908,9,FALSE)</f>
        <v>0</v>
      </c>
      <c r="S2572" s="136">
        <f>+VLOOKUP(Tabla1[[#This Row],[concatenar]],IG!$M$3:$W$1908,10,FALSE)</f>
        <v>0</v>
      </c>
      <c r="T2572" s="137">
        <f>+VLOOKUP(Tabla1[[#This Row],[concatenar]],IG!$M$3:$W$1908,11,FALSE)</f>
        <v>0</v>
      </c>
      <c r="U2572" s="130"/>
      <c r="V2572" s="138"/>
      <c r="W2572" s="130"/>
      <c r="X2572" s="29"/>
      <c r="Y2572" s="139">
        <f>ROUND(Tabla1[[#This Row],[VALOR UNITARIO SEGUIMIENTO FINANCIERO
2024]]*Tabla1[[#This Row],[MET AFECTADA PORLA GLOSA
RECURSOS 2024]]*Tabla1[[#This Row],[Porcentaje de Glosa]],0)</f>
        <v>0</v>
      </c>
      <c r="Z2572" s="51">
        <f>ROUND(Tabla1[[#This Row],[VALOR UNITARIO SEGUIMIENTO FINANCIERO
2025]]*Tabla1[[#This Row],[META AFECTADA PORLA GLOSA
RECURSOS 2025]]*Tabla1[[#This Row],[Porcentaje de Glosa]],0)</f>
        <v>0</v>
      </c>
      <c r="AA2572" s="51">
        <f>ROUND(Tabla1[[#This Row],[VALOR DE LA GLOSA 2024]]+Tabla1[[#This Row],[VALOR DE LA GLOSA 2025]],0)</f>
        <v>0</v>
      </c>
      <c r="AB2572" s="56"/>
      <c r="AC2572" s="130"/>
      <c r="AD2572" s="140"/>
      <c r="AE2572" s="130"/>
      <c r="AF2572" s="140">
        <f>ROUND(Tabla1[[#This Row],[VALOR TOTAL DE LA GLOSA]]-Tabla1[[#This Row],[Valor soportado por la Subred]],0)</f>
        <v>0</v>
      </c>
      <c r="AG2572" s="130"/>
      <c r="AH2572" s="130"/>
      <c r="AI2572" s="140">
        <f>ROUND(Tabla1[[#This Row],[VALOR GLOSA DEFINITIVA]]-Tabla1[[#This Row],[VALOR LEVANTADO EN LIQUIDACION]],0)</f>
        <v>0</v>
      </c>
    </row>
    <row r="2573" spans="2:35" s="32" customFormat="1" ht="87.6" hidden="1" customHeight="1" x14ac:dyDescent="0.25">
      <c r="B2573" s="131"/>
      <c r="C2573" s="132"/>
      <c r="D2573" s="131"/>
      <c r="E2573" s="133" t="str">
        <f>+Tabla1[[#This Row],[CODIGO ACTIVIDAD EN PPP Y LINEAMIENTO]]&amp;Tabla1[[#This Row],[ENTORNO/COMPONENTE]]</f>
        <v/>
      </c>
      <c r="F2573" s="134">
        <f>+VLOOKUP(Tabla1[[#This Row],[Columna1]],IG!$D$3:$L$1908,3,FALSE)</f>
        <v>0</v>
      </c>
      <c r="G2573" s="134">
        <f>+VLOOKUP(Tabla1[[#This Row],[Columna1]],IG!$D$3:$W$1908,4,FALSE)</f>
        <v>0</v>
      </c>
      <c r="H2573" s="134">
        <f>+VLOOKUP(Tabla1[[#This Row],[Columna1]],IG!$D$3:$W$1908,5,FALSE)</f>
        <v>0</v>
      </c>
      <c r="I2573" s="134">
        <f>+VLOOKUP(Tabla1[[#This Row],[Columna1]],IG!$D$3:$W$1908,6,FALSE)</f>
        <v>0</v>
      </c>
      <c r="J2573" s="134">
        <f>+VLOOKUP(Tabla1[[#This Row],[Columna1]],IG!$D$3:$W$1908,7,FALSE)</f>
        <v>0</v>
      </c>
      <c r="K2573" s="130"/>
      <c r="L2573" s="131"/>
      <c r="M2573" s="133" t="str">
        <f>+Tabla1[[#This Row],[Columna1]]&amp;Tabla1[[#This Row],[LOCALIDAD]]&amp;Tabla1[[#This Row],[MES]]</f>
        <v/>
      </c>
      <c r="N2573" s="29"/>
      <c r="O2573" s="135">
        <f>+VLOOKUP(Tabla1[[#This Row],[concatenar]],IG!$M$3:$W$1908,2,FALSE)</f>
        <v>0</v>
      </c>
      <c r="P2573" s="50">
        <f>+VLOOKUP(Tabla1[[#This Row],[concatenar]],IG!$M$3:$W$1908,3,FALSE)</f>
        <v>0</v>
      </c>
      <c r="Q2573" s="103">
        <f>+VLOOKUP(Tabla1[[#This Row],[concatenar]],IG!$M$3:$W$1908,8,FALSE)</f>
        <v>0</v>
      </c>
      <c r="R2573" s="97">
        <f>+VLOOKUP(Tabla1[[#This Row],[concatenar]],IG!$M$3:$W$1908,9,FALSE)</f>
        <v>0</v>
      </c>
      <c r="S2573" s="136">
        <f>+VLOOKUP(Tabla1[[#This Row],[concatenar]],IG!$M$3:$W$1908,10,FALSE)</f>
        <v>0</v>
      </c>
      <c r="T2573" s="137">
        <f>+VLOOKUP(Tabla1[[#This Row],[concatenar]],IG!$M$3:$W$1908,11,FALSE)</f>
        <v>0</v>
      </c>
      <c r="U2573" s="130"/>
      <c r="V2573" s="138"/>
      <c r="W2573" s="130"/>
      <c r="X2573" s="29"/>
      <c r="Y2573" s="139">
        <f>ROUND(Tabla1[[#This Row],[VALOR UNITARIO SEGUIMIENTO FINANCIERO
2024]]*Tabla1[[#This Row],[MET AFECTADA PORLA GLOSA
RECURSOS 2024]]*Tabla1[[#This Row],[Porcentaje de Glosa]],0)</f>
        <v>0</v>
      </c>
      <c r="Z2573" s="51">
        <f>ROUND(Tabla1[[#This Row],[VALOR UNITARIO SEGUIMIENTO FINANCIERO
2025]]*Tabla1[[#This Row],[META AFECTADA PORLA GLOSA
RECURSOS 2025]]*Tabla1[[#This Row],[Porcentaje de Glosa]],0)</f>
        <v>0</v>
      </c>
      <c r="AA2573" s="51">
        <f>ROUND(Tabla1[[#This Row],[VALOR DE LA GLOSA 2024]]+Tabla1[[#This Row],[VALOR DE LA GLOSA 2025]],0)</f>
        <v>0</v>
      </c>
      <c r="AB2573" s="56"/>
      <c r="AC2573" s="130"/>
      <c r="AD2573" s="140"/>
      <c r="AE2573" s="130"/>
      <c r="AF2573" s="140">
        <f>ROUND(Tabla1[[#This Row],[VALOR TOTAL DE LA GLOSA]]-Tabla1[[#This Row],[Valor soportado por la Subred]],0)</f>
        <v>0</v>
      </c>
      <c r="AG2573" s="130"/>
      <c r="AH2573" s="130"/>
      <c r="AI2573" s="140">
        <f>ROUND(Tabla1[[#This Row],[VALOR GLOSA DEFINITIVA]]-Tabla1[[#This Row],[VALOR LEVANTADO EN LIQUIDACION]],0)</f>
        <v>0</v>
      </c>
    </row>
    <row r="2574" spans="2:35" s="32" customFormat="1" ht="87.6" hidden="1" customHeight="1" x14ac:dyDescent="0.25">
      <c r="B2574" s="131"/>
      <c r="C2574" s="132"/>
      <c r="D2574" s="131"/>
      <c r="E2574" s="133" t="str">
        <f>+Tabla1[[#This Row],[CODIGO ACTIVIDAD EN PPP Y LINEAMIENTO]]&amp;Tabla1[[#This Row],[ENTORNO/COMPONENTE]]</f>
        <v/>
      </c>
      <c r="F2574" s="134">
        <f>+VLOOKUP(Tabla1[[#This Row],[Columna1]],IG!$D$3:$L$1908,3,FALSE)</f>
        <v>0</v>
      </c>
      <c r="G2574" s="134">
        <f>+VLOOKUP(Tabla1[[#This Row],[Columna1]],IG!$D$3:$W$1908,4,FALSE)</f>
        <v>0</v>
      </c>
      <c r="H2574" s="134">
        <f>+VLOOKUP(Tabla1[[#This Row],[Columna1]],IG!$D$3:$W$1908,5,FALSE)</f>
        <v>0</v>
      </c>
      <c r="I2574" s="134">
        <f>+VLOOKUP(Tabla1[[#This Row],[Columna1]],IG!$D$3:$W$1908,6,FALSE)</f>
        <v>0</v>
      </c>
      <c r="J2574" s="134">
        <f>+VLOOKUP(Tabla1[[#This Row],[Columna1]],IG!$D$3:$W$1908,7,FALSE)</f>
        <v>0</v>
      </c>
      <c r="K2574" s="130"/>
      <c r="L2574" s="131"/>
      <c r="M2574" s="133" t="str">
        <f>+Tabla1[[#This Row],[Columna1]]&amp;Tabla1[[#This Row],[LOCALIDAD]]&amp;Tabla1[[#This Row],[MES]]</f>
        <v/>
      </c>
      <c r="N2574" s="29"/>
      <c r="O2574" s="135">
        <f>+VLOOKUP(Tabla1[[#This Row],[concatenar]],IG!$M$3:$W$1908,2,FALSE)</f>
        <v>0</v>
      </c>
      <c r="P2574" s="50">
        <f>+VLOOKUP(Tabla1[[#This Row],[concatenar]],IG!$M$3:$W$1908,3,FALSE)</f>
        <v>0</v>
      </c>
      <c r="Q2574" s="103">
        <f>+VLOOKUP(Tabla1[[#This Row],[concatenar]],IG!$M$3:$W$1908,8,FALSE)</f>
        <v>0</v>
      </c>
      <c r="R2574" s="97">
        <f>+VLOOKUP(Tabla1[[#This Row],[concatenar]],IG!$M$3:$W$1908,9,FALSE)</f>
        <v>0</v>
      </c>
      <c r="S2574" s="136">
        <f>+VLOOKUP(Tabla1[[#This Row],[concatenar]],IG!$M$3:$W$1908,10,FALSE)</f>
        <v>0</v>
      </c>
      <c r="T2574" s="137">
        <f>+VLOOKUP(Tabla1[[#This Row],[concatenar]],IG!$M$3:$W$1908,11,FALSE)</f>
        <v>0</v>
      </c>
      <c r="U2574" s="130"/>
      <c r="V2574" s="138"/>
      <c r="W2574" s="130"/>
      <c r="X2574" s="29"/>
      <c r="Y2574" s="139">
        <f>ROUND(Tabla1[[#This Row],[VALOR UNITARIO SEGUIMIENTO FINANCIERO
2024]]*Tabla1[[#This Row],[MET AFECTADA PORLA GLOSA
RECURSOS 2024]]*Tabla1[[#This Row],[Porcentaje de Glosa]],0)</f>
        <v>0</v>
      </c>
      <c r="Z2574" s="51">
        <f>ROUND(Tabla1[[#This Row],[VALOR UNITARIO SEGUIMIENTO FINANCIERO
2025]]*Tabla1[[#This Row],[META AFECTADA PORLA GLOSA
RECURSOS 2025]]*Tabla1[[#This Row],[Porcentaje de Glosa]],0)</f>
        <v>0</v>
      </c>
      <c r="AA2574" s="51">
        <f>ROUND(Tabla1[[#This Row],[VALOR DE LA GLOSA 2024]]+Tabla1[[#This Row],[VALOR DE LA GLOSA 2025]],0)</f>
        <v>0</v>
      </c>
      <c r="AB2574" s="56"/>
      <c r="AC2574" s="130"/>
      <c r="AD2574" s="140"/>
      <c r="AE2574" s="130"/>
      <c r="AF2574" s="140">
        <f>ROUND(Tabla1[[#This Row],[VALOR TOTAL DE LA GLOSA]]-Tabla1[[#This Row],[Valor soportado por la Subred]],0)</f>
        <v>0</v>
      </c>
      <c r="AG2574" s="130"/>
      <c r="AH2574" s="130"/>
      <c r="AI2574" s="140">
        <f>ROUND(Tabla1[[#This Row],[VALOR GLOSA DEFINITIVA]]-Tabla1[[#This Row],[VALOR LEVANTADO EN LIQUIDACION]],0)</f>
        <v>0</v>
      </c>
    </row>
    <row r="2575" spans="2:35" s="32" customFormat="1" ht="87.6" hidden="1" customHeight="1" x14ac:dyDescent="0.25">
      <c r="B2575" s="131"/>
      <c r="C2575" s="132"/>
      <c r="D2575" s="131"/>
      <c r="E2575" s="133" t="str">
        <f>+Tabla1[[#This Row],[CODIGO ACTIVIDAD EN PPP Y LINEAMIENTO]]&amp;Tabla1[[#This Row],[ENTORNO/COMPONENTE]]</f>
        <v/>
      </c>
      <c r="F2575" s="134">
        <f>+VLOOKUP(Tabla1[[#This Row],[Columna1]],IG!$D$3:$L$1908,3,FALSE)</f>
        <v>0</v>
      </c>
      <c r="G2575" s="134">
        <f>+VLOOKUP(Tabla1[[#This Row],[Columna1]],IG!$D$3:$W$1908,4,FALSE)</f>
        <v>0</v>
      </c>
      <c r="H2575" s="134">
        <f>+VLOOKUP(Tabla1[[#This Row],[Columna1]],IG!$D$3:$W$1908,5,FALSE)</f>
        <v>0</v>
      </c>
      <c r="I2575" s="134">
        <f>+VLOOKUP(Tabla1[[#This Row],[Columna1]],IG!$D$3:$W$1908,6,FALSE)</f>
        <v>0</v>
      </c>
      <c r="J2575" s="134">
        <f>+VLOOKUP(Tabla1[[#This Row],[Columna1]],IG!$D$3:$W$1908,7,FALSE)</f>
        <v>0</v>
      </c>
      <c r="K2575" s="130"/>
      <c r="L2575" s="131"/>
      <c r="M2575" s="133" t="str">
        <f>+Tabla1[[#This Row],[Columna1]]&amp;Tabla1[[#This Row],[LOCALIDAD]]&amp;Tabla1[[#This Row],[MES]]</f>
        <v/>
      </c>
      <c r="N2575" s="29"/>
      <c r="O2575" s="135">
        <f>+VLOOKUP(Tabla1[[#This Row],[concatenar]],IG!$M$3:$W$1908,2,FALSE)</f>
        <v>0</v>
      </c>
      <c r="P2575" s="50">
        <f>+VLOOKUP(Tabla1[[#This Row],[concatenar]],IG!$M$3:$W$1908,3,FALSE)</f>
        <v>0</v>
      </c>
      <c r="Q2575" s="103">
        <f>+VLOOKUP(Tabla1[[#This Row],[concatenar]],IG!$M$3:$W$1908,8,FALSE)</f>
        <v>0</v>
      </c>
      <c r="R2575" s="97">
        <f>+VLOOKUP(Tabla1[[#This Row],[concatenar]],IG!$M$3:$W$1908,9,FALSE)</f>
        <v>0</v>
      </c>
      <c r="S2575" s="136">
        <f>+VLOOKUP(Tabla1[[#This Row],[concatenar]],IG!$M$3:$W$1908,10,FALSE)</f>
        <v>0</v>
      </c>
      <c r="T2575" s="137">
        <f>+VLOOKUP(Tabla1[[#This Row],[concatenar]],IG!$M$3:$W$1908,11,FALSE)</f>
        <v>0</v>
      </c>
      <c r="U2575" s="130"/>
      <c r="V2575" s="138"/>
      <c r="W2575" s="130"/>
      <c r="X2575" s="29"/>
      <c r="Y2575" s="139">
        <f>ROUND(Tabla1[[#This Row],[VALOR UNITARIO SEGUIMIENTO FINANCIERO
2024]]*Tabla1[[#This Row],[MET AFECTADA PORLA GLOSA
RECURSOS 2024]]*Tabla1[[#This Row],[Porcentaje de Glosa]],0)</f>
        <v>0</v>
      </c>
      <c r="Z2575" s="51">
        <f>ROUND(Tabla1[[#This Row],[VALOR UNITARIO SEGUIMIENTO FINANCIERO
2025]]*Tabla1[[#This Row],[META AFECTADA PORLA GLOSA
RECURSOS 2025]]*Tabla1[[#This Row],[Porcentaje de Glosa]],0)</f>
        <v>0</v>
      </c>
      <c r="AA2575" s="51">
        <f>ROUND(Tabla1[[#This Row],[VALOR DE LA GLOSA 2024]]+Tabla1[[#This Row],[VALOR DE LA GLOSA 2025]],0)</f>
        <v>0</v>
      </c>
      <c r="AB2575" s="56"/>
      <c r="AC2575" s="130"/>
      <c r="AD2575" s="140"/>
      <c r="AE2575" s="130"/>
      <c r="AF2575" s="140">
        <f>ROUND(Tabla1[[#This Row],[VALOR TOTAL DE LA GLOSA]]-Tabla1[[#This Row],[Valor soportado por la Subred]],0)</f>
        <v>0</v>
      </c>
      <c r="AG2575" s="130"/>
      <c r="AH2575" s="130"/>
      <c r="AI2575" s="140">
        <f>ROUND(Tabla1[[#This Row],[VALOR GLOSA DEFINITIVA]]-Tabla1[[#This Row],[VALOR LEVANTADO EN LIQUIDACION]],0)</f>
        <v>0</v>
      </c>
    </row>
    <row r="2576" spans="2:35" s="32" customFormat="1" ht="87.6" hidden="1" customHeight="1" x14ac:dyDescent="0.25">
      <c r="B2576" s="131"/>
      <c r="C2576" s="132"/>
      <c r="D2576" s="131"/>
      <c r="E2576" s="133" t="str">
        <f>+Tabla1[[#This Row],[CODIGO ACTIVIDAD EN PPP Y LINEAMIENTO]]&amp;Tabla1[[#This Row],[ENTORNO/COMPONENTE]]</f>
        <v/>
      </c>
      <c r="F2576" s="134">
        <f>+VLOOKUP(Tabla1[[#This Row],[Columna1]],IG!$D$3:$L$1908,3,FALSE)</f>
        <v>0</v>
      </c>
      <c r="G2576" s="134">
        <f>+VLOOKUP(Tabla1[[#This Row],[Columna1]],IG!$D$3:$W$1908,4,FALSE)</f>
        <v>0</v>
      </c>
      <c r="H2576" s="134">
        <f>+VLOOKUP(Tabla1[[#This Row],[Columna1]],IG!$D$3:$W$1908,5,FALSE)</f>
        <v>0</v>
      </c>
      <c r="I2576" s="134">
        <f>+VLOOKUP(Tabla1[[#This Row],[Columna1]],IG!$D$3:$W$1908,6,FALSE)</f>
        <v>0</v>
      </c>
      <c r="J2576" s="134">
        <f>+VLOOKUP(Tabla1[[#This Row],[Columna1]],IG!$D$3:$W$1908,7,FALSE)</f>
        <v>0</v>
      </c>
      <c r="K2576" s="130"/>
      <c r="L2576" s="131"/>
      <c r="M2576" s="133" t="str">
        <f>+Tabla1[[#This Row],[Columna1]]&amp;Tabla1[[#This Row],[LOCALIDAD]]&amp;Tabla1[[#This Row],[MES]]</f>
        <v/>
      </c>
      <c r="N2576" s="29"/>
      <c r="O2576" s="135">
        <f>+VLOOKUP(Tabla1[[#This Row],[concatenar]],IG!$M$3:$W$1908,2,FALSE)</f>
        <v>0</v>
      </c>
      <c r="P2576" s="50">
        <f>+VLOOKUP(Tabla1[[#This Row],[concatenar]],IG!$M$3:$W$1908,3,FALSE)</f>
        <v>0</v>
      </c>
      <c r="Q2576" s="103">
        <f>+VLOOKUP(Tabla1[[#This Row],[concatenar]],IG!$M$3:$W$1908,8,FALSE)</f>
        <v>0</v>
      </c>
      <c r="R2576" s="97">
        <f>+VLOOKUP(Tabla1[[#This Row],[concatenar]],IG!$M$3:$W$1908,9,FALSE)</f>
        <v>0</v>
      </c>
      <c r="S2576" s="136">
        <f>+VLOOKUP(Tabla1[[#This Row],[concatenar]],IG!$M$3:$W$1908,10,FALSE)</f>
        <v>0</v>
      </c>
      <c r="T2576" s="137">
        <f>+VLOOKUP(Tabla1[[#This Row],[concatenar]],IG!$M$3:$W$1908,11,FALSE)</f>
        <v>0</v>
      </c>
      <c r="U2576" s="130"/>
      <c r="V2576" s="138"/>
      <c r="W2576" s="130"/>
      <c r="X2576" s="29"/>
      <c r="Y2576" s="139">
        <f>ROUND(Tabla1[[#This Row],[VALOR UNITARIO SEGUIMIENTO FINANCIERO
2024]]*Tabla1[[#This Row],[MET AFECTADA PORLA GLOSA
RECURSOS 2024]]*Tabla1[[#This Row],[Porcentaje de Glosa]],0)</f>
        <v>0</v>
      </c>
      <c r="Z2576" s="51">
        <f>ROUND(Tabla1[[#This Row],[VALOR UNITARIO SEGUIMIENTO FINANCIERO
2025]]*Tabla1[[#This Row],[META AFECTADA PORLA GLOSA
RECURSOS 2025]]*Tabla1[[#This Row],[Porcentaje de Glosa]],0)</f>
        <v>0</v>
      </c>
      <c r="AA2576" s="51">
        <f>ROUND(Tabla1[[#This Row],[VALOR DE LA GLOSA 2024]]+Tabla1[[#This Row],[VALOR DE LA GLOSA 2025]],0)</f>
        <v>0</v>
      </c>
      <c r="AB2576" s="56"/>
      <c r="AC2576" s="130"/>
      <c r="AD2576" s="140"/>
      <c r="AE2576" s="130"/>
      <c r="AF2576" s="140">
        <f>ROUND(Tabla1[[#This Row],[VALOR TOTAL DE LA GLOSA]]-Tabla1[[#This Row],[Valor soportado por la Subred]],0)</f>
        <v>0</v>
      </c>
      <c r="AG2576" s="130"/>
      <c r="AH2576" s="130"/>
      <c r="AI2576" s="140">
        <f>ROUND(Tabla1[[#This Row],[VALOR GLOSA DEFINITIVA]]-Tabla1[[#This Row],[VALOR LEVANTADO EN LIQUIDACION]],0)</f>
        <v>0</v>
      </c>
    </row>
    <row r="2577" spans="2:35" s="32" customFormat="1" ht="87.6" hidden="1" customHeight="1" x14ac:dyDescent="0.25">
      <c r="B2577" s="131"/>
      <c r="C2577" s="132"/>
      <c r="D2577" s="131"/>
      <c r="E2577" s="133" t="str">
        <f>+Tabla1[[#This Row],[CODIGO ACTIVIDAD EN PPP Y LINEAMIENTO]]&amp;Tabla1[[#This Row],[ENTORNO/COMPONENTE]]</f>
        <v/>
      </c>
      <c r="F2577" s="134">
        <f>+VLOOKUP(Tabla1[[#This Row],[Columna1]],IG!$D$3:$L$1908,3,FALSE)</f>
        <v>0</v>
      </c>
      <c r="G2577" s="134">
        <f>+VLOOKUP(Tabla1[[#This Row],[Columna1]],IG!$D$3:$W$1908,4,FALSE)</f>
        <v>0</v>
      </c>
      <c r="H2577" s="134">
        <f>+VLOOKUP(Tabla1[[#This Row],[Columna1]],IG!$D$3:$W$1908,5,FALSE)</f>
        <v>0</v>
      </c>
      <c r="I2577" s="134">
        <f>+VLOOKUP(Tabla1[[#This Row],[Columna1]],IG!$D$3:$W$1908,6,FALSE)</f>
        <v>0</v>
      </c>
      <c r="J2577" s="134">
        <f>+VLOOKUP(Tabla1[[#This Row],[Columna1]],IG!$D$3:$W$1908,7,FALSE)</f>
        <v>0</v>
      </c>
      <c r="K2577" s="130"/>
      <c r="L2577" s="131"/>
      <c r="M2577" s="133" t="str">
        <f>+Tabla1[[#This Row],[Columna1]]&amp;Tabla1[[#This Row],[LOCALIDAD]]&amp;Tabla1[[#This Row],[MES]]</f>
        <v/>
      </c>
      <c r="N2577" s="29"/>
      <c r="O2577" s="135">
        <f>+VLOOKUP(Tabla1[[#This Row],[concatenar]],IG!$M$3:$W$1908,2,FALSE)</f>
        <v>0</v>
      </c>
      <c r="P2577" s="50">
        <f>+VLOOKUP(Tabla1[[#This Row],[concatenar]],IG!$M$3:$W$1908,3,FALSE)</f>
        <v>0</v>
      </c>
      <c r="Q2577" s="103">
        <f>+VLOOKUP(Tabla1[[#This Row],[concatenar]],IG!$M$3:$W$1908,8,FALSE)</f>
        <v>0</v>
      </c>
      <c r="R2577" s="97">
        <f>+VLOOKUP(Tabla1[[#This Row],[concatenar]],IG!$M$3:$W$1908,9,FALSE)</f>
        <v>0</v>
      </c>
      <c r="S2577" s="136">
        <f>+VLOOKUP(Tabla1[[#This Row],[concatenar]],IG!$M$3:$W$1908,10,FALSE)</f>
        <v>0</v>
      </c>
      <c r="T2577" s="137">
        <f>+VLOOKUP(Tabla1[[#This Row],[concatenar]],IG!$M$3:$W$1908,11,FALSE)</f>
        <v>0</v>
      </c>
      <c r="U2577" s="130"/>
      <c r="V2577" s="138"/>
      <c r="W2577" s="130"/>
      <c r="X2577" s="29"/>
      <c r="Y2577" s="139">
        <f>ROUND(Tabla1[[#This Row],[VALOR UNITARIO SEGUIMIENTO FINANCIERO
2024]]*Tabla1[[#This Row],[MET AFECTADA PORLA GLOSA
RECURSOS 2024]]*Tabla1[[#This Row],[Porcentaje de Glosa]],0)</f>
        <v>0</v>
      </c>
      <c r="Z2577" s="51">
        <f>ROUND(Tabla1[[#This Row],[VALOR UNITARIO SEGUIMIENTO FINANCIERO
2025]]*Tabla1[[#This Row],[META AFECTADA PORLA GLOSA
RECURSOS 2025]]*Tabla1[[#This Row],[Porcentaje de Glosa]],0)</f>
        <v>0</v>
      </c>
      <c r="AA2577" s="51">
        <f>ROUND(Tabla1[[#This Row],[VALOR DE LA GLOSA 2024]]+Tabla1[[#This Row],[VALOR DE LA GLOSA 2025]],0)</f>
        <v>0</v>
      </c>
      <c r="AB2577" s="56"/>
      <c r="AC2577" s="130"/>
      <c r="AD2577" s="140"/>
      <c r="AE2577" s="130"/>
      <c r="AF2577" s="140">
        <f>ROUND(Tabla1[[#This Row],[VALOR TOTAL DE LA GLOSA]]-Tabla1[[#This Row],[Valor soportado por la Subred]],0)</f>
        <v>0</v>
      </c>
      <c r="AG2577" s="130"/>
      <c r="AH2577" s="130"/>
      <c r="AI2577" s="140">
        <f>ROUND(Tabla1[[#This Row],[VALOR GLOSA DEFINITIVA]]-Tabla1[[#This Row],[VALOR LEVANTADO EN LIQUIDACION]],0)</f>
        <v>0</v>
      </c>
    </row>
    <row r="2578" spans="2:35" s="32" customFormat="1" ht="87.6" hidden="1" customHeight="1" x14ac:dyDescent="0.25">
      <c r="B2578" s="131"/>
      <c r="C2578" s="132"/>
      <c r="D2578" s="131"/>
      <c r="E2578" s="133" t="str">
        <f>+Tabla1[[#This Row],[CODIGO ACTIVIDAD EN PPP Y LINEAMIENTO]]&amp;Tabla1[[#This Row],[ENTORNO/COMPONENTE]]</f>
        <v/>
      </c>
      <c r="F2578" s="134">
        <f>+VLOOKUP(Tabla1[[#This Row],[Columna1]],IG!$D$3:$L$1908,3,FALSE)</f>
        <v>0</v>
      </c>
      <c r="G2578" s="134">
        <f>+VLOOKUP(Tabla1[[#This Row],[Columna1]],IG!$D$3:$W$1908,4,FALSE)</f>
        <v>0</v>
      </c>
      <c r="H2578" s="134">
        <f>+VLOOKUP(Tabla1[[#This Row],[Columna1]],IG!$D$3:$W$1908,5,FALSE)</f>
        <v>0</v>
      </c>
      <c r="I2578" s="134">
        <f>+VLOOKUP(Tabla1[[#This Row],[Columna1]],IG!$D$3:$W$1908,6,FALSE)</f>
        <v>0</v>
      </c>
      <c r="J2578" s="134">
        <f>+VLOOKUP(Tabla1[[#This Row],[Columna1]],IG!$D$3:$W$1908,7,FALSE)</f>
        <v>0</v>
      </c>
      <c r="K2578" s="130"/>
      <c r="L2578" s="131"/>
      <c r="M2578" s="133" t="str">
        <f>+Tabla1[[#This Row],[Columna1]]&amp;Tabla1[[#This Row],[LOCALIDAD]]&amp;Tabla1[[#This Row],[MES]]</f>
        <v/>
      </c>
      <c r="N2578" s="29"/>
      <c r="O2578" s="135">
        <f>+VLOOKUP(Tabla1[[#This Row],[concatenar]],IG!$M$3:$W$1908,2,FALSE)</f>
        <v>0</v>
      </c>
      <c r="P2578" s="50">
        <f>+VLOOKUP(Tabla1[[#This Row],[concatenar]],IG!$M$3:$W$1908,3,FALSE)</f>
        <v>0</v>
      </c>
      <c r="Q2578" s="103">
        <f>+VLOOKUP(Tabla1[[#This Row],[concatenar]],IG!$M$3:$W$1908,8,FALSE)</f>
        <v>0</v>
      </c>
      <c r="R2578" s="97">
        <f>+VLOOKUP(Tabla1[[#This Row],[concatenar]],IG!$M$3:$W$1908,9,FALSE)</f>
        <v>0</v>
      </c>
      <c r="S2578" s="136">
        <f>+VLOOKUP(Tabla1[[#This Row],[concatenar]],IG!$M$3:$W$1908,10,FALSE)</f>
        <v>0</v>
      </c>
      <c r="T2578" s="137">
        <f>+VLOOKUP(Tabla1[[#This Row],[concatenar]],IG!$M$3:$W$1908,11,FALSE)</f>
        <v>0</v>
      </c>
      <c r="U2578" s="130"/>
      <c r="V2578" s="138"/>
      <c r="W2578" s="130"/>
      <c r="X2578" s="29"/>
      <c r="Y2578" s="139">
        <f>ROUND(Tabla1[[#This Row],[VALOR UNITARIO SEGUIMIENTO FINANCIERO
2024]]*Tabla1[[#This Row],[MET AFECTADA PORLA GLOSA
RECURSOS 2024]]*Tabla1[[#This Row],[Porcentaje de Glosa]],0)</f>
        <v>0</v>
      </c>
      <c r="Z2578" s="51">
        <f>ROUND(Tabla1[[#This Row],[VALOR UNITARIO SEGUIMIENTO FINANCIERO
2025]]*Tabla1[[#This Row],[META AFECTADA PORLA GLOSA
RECURSOS 2025]]*Tabla1[[#This Row],[Porcentaje de Glosa]],0)</f>
        <v>0</v>
      </c>
      <c r="AA2578" s="51">
        <f>ROUND(Tabla1[[#This Row],[VALOR DE LA GLOSA 2024]]+Tabla1[[#This Row],[VALOR DE LA GLOSA 2025]],0)</f>
        <v>0</v>
      </c>
      <c r="AB2578" s="56"/>
      <c r="AC2578" s="130"/>
      <c r="AD2578" s="140"/>
      <c r="AE2578" s="130"/>
      <c r="AF2578" s="140">
        <f>ROUND(Tabla1[[#This Row],[VALOR TOTAL DE LA GLOSA]]-Tabla1[[#This Row],[Valor soportado por la Subred]],0)</f>
        <v>0</v>
      </c>
      <c r="AG2578" s="130"/>
      <c r="AH2578" s="130"/>
      <c r="AI2578" s="140">
        <f>ROUND(Tabla1[[#This Row],[VALOR GLOSA DEFINITIVA]]-Tabla1[[#This Row],[VALOR LEVANTADO EN LIQUIDACION]],0)</f>
        <v>0</v>
      </c>
    </row>
    <row r="2579" spans="2:35" s="32" customFormat="1" ht="87.6" hidden="1" customHeight="1" x14ac:dyDescent="0.25">
      <c r="B2579" s="131"/>
      <c r="C2579" s="132"/>
      <c r="D2579" s="131"/>
      <c r="E2579" s="133" t="str">
        <f>+Tabla1[[#This Row],[CODIGO ACTIVIDAD EN PPP Y LINEAMIENTO]]&amp;Tabla1[[#This Row],[ENTORNO/COMPONENTE]]</f>
        <v/>
      </c>
      <c r="F2579" s="134">
        <f>+VLOOKUP(Tabla1[[#This Row],[Columna1]],IG!$D$3:$L$1908,3,FALSE)</f>
        <v>0</v>
      </c>
      <c r="G2579" s="134">
        <f>+VLOOKUP(Tabla1[[#This Row],[Columna1]],IG!$D$3:$W$1908,4,FALSE)</f>
        <v>0</v>
      </c>
      <c r="H2579" s="134">
        <f>+VLOOKUP(Tabla1[[#This Row],[Columna1]],IG!$D$3:$W$1908,5,FALSE)</f>
        <v>0</v>
      </c>
      <c r="I2579" s="134">
        <f>+VLOOKUP(Tabla1[[#This Row],[Columna1]],IG!$D$3:$W$1908,6,FALSE)</f>
        <v>0</v>
      </c>
      <c r="J2579" s="134">
        <f>+VLOOKUP(Tabla1[[#This Row],[Columna1]],IG!$D$3:$W$1908,7,FALSE)</f>
        <v>0</v>
      </c>
      <c r="K2579" s="130"/>
      <c r="L2579" s="131"/>
      <c r="M2579" s="133" t="str">
        <f>+Tabla1[[#This Row],[Columna1]]&amp;Tabla1[[#This Row],[LOCALIDAD]]&amp;Tabla1[[#This Row],[MES]]</f>
        <v/>
      </c>
      <c r="N2579" s="29"/>
      <c r="O2579" s="135">
        <f>+VLOOKUP(Tabla1[[#This Row],[concatenar]],IG!$M$3:$W$1908,2,FALSE)</f>
        <v>0</v>
      </c>
      <c r="P2579" s="50">
        <f>+VLOOKUP(Tabla1[[#This Row],[concatenar]],IG!$M$3:$W$1908,3,FALSE)</f>
        <v>0</v>
      </c>
      <c r="Q2579" s="103">
        <f>+VLOOKUP(Tabla1[[#This Row],[concatenar]],IG!$M$3:$W$1908,8,FALSE)</f>
        <v>0</v>
      </c>
      <c r="R2579" s="97">
        <f>+VLOOKUP(Tabla1[[#This Row],[concatenar]],IG!$M$3:$W$1908,9,FALSE)</f>
        <v>0</v>
      </c>
      <c r="S2579" s="136">
        <f>+VLOOKUP(Tabla1[[#This Row],[concatenar]],IG!$M$3:$W$1908,10,FALSE)</f>
        <v>0</v>
      </c>
      <c r="T2579" s="137">
        <f>+VLOOKUP(Tabla1[[#This Row],[concatenar]],IG!$M$3:$W$1908,11,FALSE)</f>
        <v>0</v>
      </c>
      <c r="U2579" s="130"/>
      <c r="V2579" s="138"/>
      <c r="W2579" s="130"/>
      <c r="X2579" s="29"/>
      <c r="Y2579" s="139">
        <f>ROUND(Tabla1[[#This Row],[VALOR UNITARIO SEGUIMIENTO FINANCIERO
2024]]*Tabla1[[#This Row],[MET AFECTADA PORLA GLOSA
RECURSOS 2024]]*Tabla1[[#This Row],[Porcentaje de Glosa]],0)</f>
        <v>0</v>
      </c>
      <c r="Z2579" s="51">
        <f>ROUND(Tabla1[[#This Row],[VALOR UNITARIO SEGUIMIENTO FINANCIERO
2025]]*Tabla1[[#This Row],[META AFECTADA PORLA GLOSA
RECURSOS 2025]]*Tabla1[[#This Row],[Porcentaje de Glosa]],0)</f>
        <v>0</v>
      </c>
      <c r="AA2579" s="51">
        <f>ROUND(Tabla1[[#This Row],[VALOR DE LA GLOSA 2024]]+Tabla1[[#This Row],[VALOR DE LA GLOSA 2025]],0)</f>
        <v>0</v>
      </c>
      <c r="AB2579" s="56"/>
      <c r="AC2579" s="130"/>
      <c r="AD2579" s="140"/>
      <c r="AE2579" s="130"/>
      <c r="AF2579" s="140">
        <f>ROUND(Tabla1[[#This Row],[VALOR TOTAL DE LA GLOSA]]-Tabla1[[#This Row],[Valor soportado por la Subred]],0)</f>
        <v>0</v>
      </c>
      <c r="AG2579" s="130"/>
      <c r="AH2579" s="130"/>
      <c r="AI2579" s="140">
        <f>ROUND(Tabla1[[#This Row],[VALOR GLOSA DEFINITIVA]]-Tabla1[[#This Row],[VALOR LEVANTADO EN LIQUIDACION]],0)</f>
        <v>0</v>
      </c>
    </row>
    <row r="2580" spans="2:35" s="32" customFormat="1" ht="87.6" hidden="1" customHeight="1" x14ac:dyDescent="0.25">
      <c r="B2580" s="131"/>
      <c r="C2580" s="132"/>
      <c r="D2580" s="131"/>
      <c r="E2580" s="133" t="str">
        <f>+Tabla1[[#This Row],[CODIGO ACTIVIDAD EN PPP Y LINEAMIENTO]]&amp;Tabla1[[#This Row],[ENTORNO/COMPONENTE]]</f>
        <v/>
      </c>
      <c r="F2580" s="134">
        <f>+VLOOKUP(Tabla1[[#This Row],[Columna1]],IG!$D$3:$L$1908,3,FALSE)</f>
        <v>0</v>
      </c>
      <c r="G2580" s="134">
        <f>+VLOOKUP(Tabla1[[#This Row],[Columna1]],IG!$D$3:$W$1908,4,FALSE)</f>
        <v>0</v>
      </c>
      <c r="H2580" s="134">
        <f>+VLOOKUP(Tabla1[[#This Row],[Columna1]],IG!$D$3:$W$1908,5,FALSE)</f>
        <v>0</v>
      </c>
      <c r="I2580" s="134">
        <f>+VLOOKUP(Tabla1[[#This Row],[Columna1]],IG!$D$3:$W$1908,6,FALSE)</f>
        <v>0</v>
      </c>
      <c r="J2580" s="134">
        <f>+VLOOKUP(Tabla1[[#This Row],[Columna1]],IG!$D$3:$W$1908,7,FALSE)</f>
        <v>0</v>
      </c>
      <c r="K2580" s="130"/>
      <c r="L2580" s="131"/>
      <c r="M2580" s="133" t="str">
        <f>+Tabla1[[#This Row],[Columna1]]&amp;Tabla1[[#This Row],[LOCALIDAD]]&amp;Tabla1[[#This Row],[MES]]</f>
        <v/>
      </c>
      <c r="N2580" s="29"/>
      <c r="O2580" s="135">
        <f>+VLOOKUP(Tabla1[[#This Row],[concatenar]],IG!$M$3:$W$1908,2,FALSE)</f>
        <v>0</v>
      </c>
      <c r="P2580" s="50">
        <f>+VLOOKUP(Tabla1[[#This Row],[concatenar]],IG!$M$3:$W$1908,3,FALSE)</f>
        <v>0</v>
      </c>
      <c r="Q2580" s="103">
        <f>+VLOOKUP(Tabla1[[#This Row],[concatenar]],IG!$M$3:$W$1908,8,FALSE)</f>
        <v>0</v>
      </c>
      <c r="R2580" s="97">
        <f>+VLOOKUP(Tabla1[[#This Row],[concatenar]],IG!$M$3:$W$1908,9,FALSE)</f>
        <v>0</v>
      </c>
      <c r="S2580" s="136">
        <f>+VLOOKUP(Tabla1[[#This Row],[concatenar]],IG!$M$3:$W$1908,10,FALSE)</f>
        <v>0</v>
      </c>
      <c r="T2580" s="137">
        <f>+VLOOKUP(Tabla1[[#This Row],[concatenar]],IG!$M$3:$W$1908,11,FALSE)</f>
        <v>0</v>
      </c>
      <c r="U2580" s="130"/>
      <c r="V2580" s="138"/>
      <c r="W2580" s="130"/>
      <c r="X2580" s="29"/>
      <c r="Y2580" s="139">
        <f>ROUND(Tabla1[[#This Row],[VALOR UNITARIO SEGUIMIENTO FINANCIERO
2024]]*Tabla1[[#This Row],[MET AFECTADA PORLA GLOSA
RECURSOS 2024]]*Tabla1[[#This Row],[Porcentaje de Glosa]],0)</f>
        <v>0</v>
      </c>
      <c r="Z2580" s="51">
        <f>ROUND(Tabla1[[#This Row],[VALOR UNITARIO SEGUIMIENTO FINANCIERO
2025]]*Tabla1[[#This Row],[META AFECTADA PORLA GLOSA
RECURSOS 2025]]*Tabla1[[#This Row],[Porcentaje de Glosa]],0)</f>
        <v>0</v>
      </c>
      <c r="AA2580" s="51">
        <f>ROUND(Tabla1[[#This Row],[VALOR DE LA GLOSA 2024]]+Tabla1[[#This Row],[VALOR DE LA GLOSA 2025]],0)</f>
        <v>0</v>
      </c>
      <c r="AB2580" s="56"/>
      <c r="AC2580" s="130"/>
      <c r="AD2580" s="140"/>
      <c r="AE2580" s="130"/>
      <c r="AF2580" s="140">
        <f>ROUND(Tabla1[[#This Row],[VALOR TOTAL DE LA GLOSA]]-Tabla1[[#This Row],[Valor soportado por la Subred]],0)</f>
        <v>0</v>
      </c>
      <c r="AG2580" s="130"/>
      <c r="AH2580" s="130"/>
      <c r="AI2580" s="140">
        <f>ROUND(Tabla1[[#This Row],[VALOR GLOSA DEFINITIVA]]-Tabla1[[#This Row],[VALOR LEVANTADO EN LIQUIDACION]],0)</f>
        <v>0</v>
      </c>
    </row>
    <row r="2581" spans="2:35" s="32" customFormat="1" ht="87.6" hidden="1" customHeight="1" x14ac:dyDescent="0.25">
      <c r="B2581" s="131"/>
      <c r="C2581" s="132"/>
      <c r="D2581" s="131"/>
      <c r="E2581" s="133" t="str">
        <f>+Tabla1[[#This Row],[CODIGO ACTIVIDAD EN PPP Y LINEAMIENTO]]&amp;Tabla1[[#This Row],[ENTORNO/COMPONENTE]]</f>
        <v/>
      </c>
      <c r="F2581" s="134">
        <f>+VLOOKUP(Tabla1[[#This Row],[Columna1]],IG!$D$3:$L$1908,3,FALSE)</f>
        <v>0</v>
      </c>
      <c r="G2581" s="134">
        <f>+VLOOKUP(Tabla1[[#This Row],[Columna1]],IG!$D$3:$W$1908,4,FALSE)</f>
        <v>0</v>
      </c>
      <c r="H2581" s="134">
        <f>+VLOOKUP(Tabla1[[#This Row],[Columna1]],IG!$D$3:$W$1908,5,FALSE)</f>
        <v>0</v>
      </c>
      <c r="I2581" s="134">
        <f>+VLOOKUP(Tabla1[[#This Row],[Columna1]],IG!$D$3:$W$1908,6,FALSE)</f>
        <v>0</v>
      </c>
      <c r="J2581" s="134">
        <f>+VLOOKUP(Tabla1[[#This Row],[Columna1]],IG!$D$3:$W$1908,7,FALSE)</f>
        <v>0</v>
      </c>
      <c r="K2581" s="130"/>
      <c r="L2581" s="131"/>
      <c r="M2581" s="133" t="str">
        <f>+Tabla1[[#This Row],[Columna1]]&amp;Tabla1[[#This Row],[LOCALIDAD]]&amp;Tabla1[[#This Row],[MES]]</f>
        <v/>
      </c>
      <c r="N2581" s="29"/>
      <c r="O2581" s="135">
        <f>+VLOOKUP(Tabla1[[#This Row],[concatenar]],IG!$M$3:$W$1908,2,FALSE)</f>
        <v>0</v>
      </c>
      <c r="P2581" s="50">
        <f>+VLOOKUP(Tabla1[[#This Row],[concatenar]],IG!$M$3:$W$1908,3,FALSE)</f>
        <v>0</v>
      </c>
      <c r="Q2581" s="103">
        <f>+VLOOKUP(Tabla1[[#This Row],[concatenar]],IG!$M$3:$W$1908,8,FALSE)</f>
        <v>0</v>
      </c>
      <c r="R2581" s="97">
        <f>+VLOOKUP(Tabla1[[#This Row],[concatenar]],IG!$M$3:$W$1908,9,FALSE)</f>
        <v>0</v>
      </c>
      <c r="S2581" s="136">
        <f>+VLOOKUP(Tabla1[[#This Row],[concatenar]],IG!$M$3:$W$1908,10,FALSE)</f>
        <v>0</v>
      </c>
      <c r="T2581" s="137">
        <f>+VLOOKUP(Tabla1[[#This Row],[concatenar]],IG!$M$3:$W$1908,11,FALSE)</f>
        <v>0</v>
      </c>
      <c r="U2581" s="130"/>
      <c r="V2581" s="138"/>
      <c r="W2581" s="130"/>
      <c r="X2581" s="29"/>
      <c r="Y2581" s="139">
        <f>ROUND(Tabla1[[#This Row],[VALOR UNITARIO SEGUIMIENTO FINANCIERO
2024]]*Tabla1[[#This Row],[MET AFECTADA PORLA GLOSA
RECURSOS 2024]]*Tabla1[[#This Row],[Porcentaje de Glosa]],0)</f>
        <v>0</v>
      </c>
      <c r="Z2581" s="51">
        <f>ROUND(Tabla1[[#This Row],[VALOR UNITARIO SEGUIMIENTO FINANCIERO
2025]]*Tabla1[[#This Row],[META AFECTADA PORLA GLOSA
RECURSOS 2025]]*Tabla1[[#This Row],[Porcentaje de Glosa]],0)</f>
        <v>0</v>
      </c>
      <c r="AA2581" s="51">
        <f>ROUND(Tabla1[[#This Row],[VALOR DE LA GLOSA 2024]]+Tabla1[[#This Row],[VALOR DE LA GLOSA 2025]],0)</f>
        <v>0</v>
      </c>
      <c r="AB2581" s="56"/>
      <c r="AC2581" s="130"/>
      <c r="AD2581" s="140"/>
      <c r="AE2581" s="130"/>
      <c r="AF2581" s="140">
        <f>ROUND(Tabla1[[#This Row],[VALOR TOTAL DE LA GLOSA]]-Tabla1[[#This Row],[Valor soportado por la Subred]],0)</f>
        <v>0</v>
      </c>
      <c r="AG2581" s="130"/>
      <c r="AH2581" s="130"/>
      <c r="AI2581" s="140">
        <f>ROUND(Tabla1[[#This Row],[VALOR GLOSA DEFINITIVA]]-Tabla1[[#This Row],[VALOR LEVANTADO EN LIQUIDACION]],0)</f>
        <v>0</v>
      </c>
    </row>
    <row r="2582" spans="2:35" s="32" customFormat="1" ht="87.6" hidden="1" customHeight="1" x14ac:dyDescent="0.25">
      <c r="B2582" s="131"/>
      <c r="C2582" s="132"/>
      <c r="D2582" s="131"/>
      <c r="E2582" s="133" t="str">
        <f>+Tabla1[[#This Row],[CODIGO ACTIVIDAD EN PPP Y LINEAMIENTO]]&amp;Tabla1[[#This Row],[ENTORNO/COMPONENTE]]</f>
        <v/>
      </c>
      <c r="F2582" s="134">
        <f>+VLOOKUP(Tabla1[[#This Row],[Columna1]],IG!$D$3:$L$1908,3,FALSE)</f>
        <v>0</v>
      </c>
      <c r="G2582" s="134">
        <f>+VLOOKUP(Tabla1[[#This Row],[Columna1]],IG!$D$3:$W$1908,4,FALSE)</f>
        <v>0</v>
      </c>
      <c r="H2582" s="134">
        <f>+VLOOKUP(Tabla1[[#This Row],[Columna1]],IG!$D$3:$W$1908,5,FALSE)</f>
        <v>0</v>
      </c>
      <c r="I2582" s="134">
        <f>+VLOOKUP(Tabla1[[#This Row],[Columna1]],IG!$D$3:$W$1908,6,FALSE)</f>
        <v>0</v>
      </c>
      <c r="J2582" s="134">
        <f>+VLOOKUP(Tabla1[[#This Row],[Columna1]],IG!$D$3:$W$1908,7,FALSE)</f>
        <v>0</v>
      </c>
      <c r="K2582" s="130"/>
      <c r="L2582" s="131"/>
      <c r="M2582" s="133" t="str">
        <f>+Tabla1[[#This Row],[Columna1]]&amp;Tabla1[[#This Row],[LOCALIDAD]]&amp;Tabla1[[#This Row],[MES]]</f>
        <v/>
      </c>
      <c r="N2582" s="29"/>
      <c r="O2582" s="135">
        <f>+VLOOKUP(Tabla1[[#This Row],[concatenar]],IG!$M$3:$W$1908,2,FALSE)</f>
        <v>0</v>
      </c>
      <c r="P2582" s="50">
        <f>+VLOOKUP(Tabla1[[#This Row],[concatenar]],IG!$M$3:$W$1908,3,FALSE)</f>
        <v>0</v>
      </c>
      <c r="Q2582" s="103">
        <f>+VLOOKUP(Tabla1[[#This Row],[concatenar]],IG!$M$3:$W$1908,8,FALSE)</f>
        <v>0</v>
      </c>
      <c r="R2582" s="97">
        <f>+VLOOKUP(Tabla1[[#This Row],[concatenar]],IG!$M$3:$W$1908,9,FALSE)</f>
        <v>0</v>
      </c>
      <c r="S2582" s="136">
        <f>+VLOOKUP(Tabla1[[#This Row],[concatenar]],IG!$M$3:$W$1908,10,FALSE)</f>
        <v>0</v>
      </c>
      <c r="T2582" s="137">
        <f>+VLOOKUP(Tabla1[[#This Row],[concatenar]],IG!$M$3:$W$1908,11,FALSE)</f>
        <v>0</v>
      </c>
      <c r="U2582" s="130"/>
      <c r="V2582" s="138"/>
      <c r="W2582" s="130"/>
      <c r="X2582" s="29"/>
      <c r="Y2582" s="139">
        <f>ROUND(Tabla1[[#This Row],[VALOR UNITARIO SEGUIMIENTO FINANCIERO
2024]]*Tabla1[[#This Row],[MET AFECTADA PORLA GLOSA
RECURSOS 2024]]*Tabla1[[#This Row],[Porcentaje de Glosa]],0)</f>
        <v>0</v>
      </c>
      <c r="Z2582" s="51">
        <f>ROUND(Tabla1[[#This Row],[VALOR UNITARIO SEGUIMIENTO FINANCIERO
2025]]*Tabla1[[#This Row],[META AFECTADA PORLA GLOSA
RECURSOS 2025]]*Tabla1[[#This Row],[Porcentaje de Glosa]],0)</f>
        <v>0</v>
      </c>
      <c r="AA2582" s="51">
        <f>ROUND(Tabla1[[#This Row],[VALOR DE LA GLOSA 2024]]+Tabla1[[#This Row],[VALOR DE LA GLOSA 2025]],0)</f>
        <v>0</v>
      </c>
      <c r="AB2582" s="56"/>
      <c r="AC2582" s="130"/>
      <c r="AD2582" s="140"/>
      <c r="AE2582" s="130"/>
      <c r="AF2582" s="140">
        <f>ROUND(Tabla1[[#This Row],[VALOR TOTAL DE LA GLOSA]]-Tabla1[[#This Row],[Valor soportado por la Subred]],0)</f>
        <v>0</v>
      </c>
      <c r="AG2582" s="130"/>
      <c r="AH2582" s="130"/>
      <c r="AI2582" s="140">
        <f>ROUND(Tabla1[[#This Row],[VALOR GLOSA DEFINITIVA]]-Tabla1[[#This Row],[VALOR LEVANTADO EN LIQUIDACION]],0)</f>
        <v>0</v>
      </c>
    </row>
    <row r="2583" spans="2:35" s="32" customFormat="1" ht="87.6" hidden="1" customHeight="1" x14ac:dyDescent="0.25">
      <c r="B2583" s="131"/>
      <c r="C2583" s="132"/>
      <c r="D2583" s="131"/>
      <c r="E2583" s="133" t="str">
        <f>+Tabla1[[#This Row],[CODIGO ACTIVIDAD EN PPP Y LINEAMIENTO]]&amp;Tabla1[[#This Row],[ENTORNO/COMPONENTE]]</f>
        <v/>
      </c>
      <c r="F2583" s="134">
        <f>+VLOOKUP(Tabla1[[#This Row],[Columna1]],IG!$D$3:$L$1908,3,FALSE)</f>
        <v>0</v>
      </c>
      <c r="G2583" s="134">
        <f>+VLOOKUP(Tabla1[[#This Row],[Columna1]],IG!$D$3:$W$1908,4,FALSE)</f>
        <v>0</v>
      </c>
      <c r="H2583" s="134">
        <f>+VLOOKUP(Tabla1[[#This Row],[Columna1]],IG!$D$3:$W$1908,5,FALSE)</f>
        <v>0</v>
      </c>
      <c r="I2583" s="134">
        <f>+VLOOKUP(Tabla1[[#This Row],[Columna1]],IG!$D$3:$W$1908,6,FALSE)</f>
        <v>0</v>
      </c>
      <c r="J2583" s="134">
        <f>+VLOOKUP(Tabla1[[#This Row],[Columna1]],IG!$D$3:$W$1908,7,FALSE)</f>
        <v>0</v>
      </c>
      <c r="K2583" s="130"/>
      <c r="L2583" s="131"/>
      <c r="M2583" s="133" t="str">
        <f>+Tabla1[[#This Row],[Columna1]]&amp;Tabla1[[#This Row],[LOCALIDAD]]&amp;Tabla1[[#This Row],[MES]]</f>
        <v/>
      </c>
      <c r="N2583" s="29"/>
      <c r="O2583" s="135">
        <f>+VLOOKUP(Tabla1[[#This Row],[concatenar]],IG!$M$3:$W$1908,2,FALSE)</f>
        <v>0</v>
      </c>
      <c r="P2583" s="50">
        <f>+VLOOKUP(Tabla1[[#This Row],[concatenar]],IG!$M$3:$W$1908,3,FALSE)</f>
        <v>0</v>
      </c>
      <c r="Q2583" s="103">
        <f>+VLOOKUP(Tabla1[[#This Row],[concatenar]],IG!$M$3:$W$1908,8,FALSE)</f>
        <v>0</v>
      </c>
      <c r="R2583" s="97">
        <f>+VLOOKUP(Tabla1[[#This Row],[concatenar]],IG!$M$3:$W$1908,9,FALSE)</f>
        <v>0</v>
      </c>
      <c r="S2583" s="136">
        <f>+VLOOKUP(Tabla1[[#This Row],[concatenar]],IG!$M$3:$W$1908,10,FALSE)</f>
        <v>0</v>
      </c>
      <c r="T2583" s="137">
        <f>+VLOOKUP(Tabla1[[#This Row],[concatenar]],IG!$M$3:$W$1908,11,FALSE)</f>
        <v>0</v>
      </c>
      <c r="U2583" s="130"/>
      <c r="V2583" s="138"/>
      <c r="W2583" s="130"/>
      <c r="X2583" s="29"/>
      <c r="Y2583" s="139">
        <f>ROUND(Tabla1[[#This Row],[VALOR UNITARIO SEGUIMIENTO FINANCIERO
2024]]*Tabla1[[#This Row],[MET AFECTADA PORLA GLOSA
RECURSOS 2024]]*Tabla1[[#This Row],[Porcentaje de Glosa]],0)</f>
        <v>0</v>
      </c>
      <c r="Z2583" s="51">
        <f>ROUND(Tabla1[[#This Row],[VALOR UNITARIO SEGUIMIENTO FINANCIERO
2025]]*Tabla1[[#This Row],[META AFECTADA PORLA GLOSA
RECURSOS 2025]]*Tabla1[[#This Row],[Porcentaje de Glosa]],0)</f>
        <v>0</v>
      </c>
      <c r="AA2583" s="51">
        <f>ROUND(Tabla1[[#This Row],[VALOR DE LA GLOSA 2024]]+Tabla1[[#This Row],[VALOR DE LA GLOSA 2025]],0)</f>
        <v>0</v>
      </c>
      <c r="AB2583" s="56"/>
      <c r="AC2583" s="130"/>
      <c r="AD2583" s="140"/>
      <c r="AE2583" s="130"/>
      <c r="AF2583" s="140">
        <f>ROUND(Tabla1[[#This Row],[VALOR TOTAL DE LA GLOSA]]-Tabla1[[#This Row],[Valor soportado por la Subred]],0)</f>
        <v>0</v>
      </c>
      <c r="AG2583" s="130"/>
      <c r="AH2583" s="130"/>
      <c r="AI2583" s="140">
        <f>ROUND(Tabla1[[#This Row],[VALOR GLOSA DEFINITIVA]]-Tabla1[[#This Row],[VALOR LEVANTADO EN LIQUIDACION]],0)</f>
        <v>0</v>
      </c>
    </row>
    <row r="2584" spans="2:35" s="32" customFormat="1" ht="87.6" hidden="1" customHeight="1" x14ac:dyDescent="0.25">
      <c r="B2584" s="131"/>
      <c r="C2584" s="132"/>
      <c r="D2584" s="131"/>
      <c r="E2584" s="133" t="str">
        <f>+Tabla1[[#This Row],[CODIGO ACTIVIDAD EN PPP Y LINEAMIENTO]]&amp;Tabla1[[#This Row],[ENTORNO/COMPONENTE]]</f>
        <v/>
      </c>
      <c r="F2584" s="134">
        <f>+VLOOKUP(Tabla1[[#This Row],[Columna1]],IG!$D$3:$L$1908,3,FALSE)</f>
        <v>0</v>
      </c>
      <c r="G2584" s="134">
        <f>+VLOOKUP(Tabla1[[#This Row],[Columna1]],IG!$D$3:$W$1908,4,FALSE)</f>
        <v>0</v>
      </c>
      <c r="H2584" s="134">
        <f>+VLOOKUP(Tabla1[[#This Row],[Columna1]],IG!$D$3:$W$1908,5,FALSE)</f>
        <v>0</v>
      </c>
      <c r="I2584" s="134">
        <f>+VLOOKUP(Tabla1[[#This Row],[Columna1]],IG!$D$3:$W$1908,6,FALSE)</f>
        <v>0</v>
      </c>
      <c r="J2584" s="134">
        <f>+VLOOKUP(Tabla1[[#This Row],[Columna1]],IG!$D$3:$W$1908,7,FALSE)</f>
        <v>0</v>
      </c>
      <c r="K2584" s="130"/>
      <c r="L2584" s="131"/>
      <c r="M2584" s="133" t="str">
        <f>+Tabla1[[#This Row],[Columna1]]&amp;Tabla1[[#This Row],[LOCALIDAD]]&amp;Tabla1[[#This Row],[MES]]</f>
        <v/>
      </c>
      <c r="N2584" s="29"/>
      <c r="O2584" s="135">
        <f>+VLOOKUP(Tabla1[[#This Row],[concatenar]],IG!$M$3:$W$1908,2,FALSE)</f>
        <v>0</v>
      </c>
      <c r="P2584" s="50">
        <f>+VLOOKUP(Tabla1[[#This Row],[concatenar]],IG!$M$3:$W$1908,3,FALSE)</f>
        <v>0</v>
      </c>
      <c r="Q2584" s="103">
        <f>+VLOOKUP(Tabla1[[#This Row],[concatenar]],IG!$M$3:$W$1908,8,FALSE)</f>
        <v>0</v>
      </c>
      <c r="R2584" s="97">
        <f>+VLOOKUP(Tabla1[[#This Row],[concatenar]],IG!$M$3:$W$1908,9,FALSE)</f>
        <v>0</v>
      </c>
      <c r="S2584" s="136">
        <f>+VLOOKUP(Tabla1[[#This Row],[concatenar]],IG!$M$3:$W$1908,10,FALSE)</f>
        <v>0</v>
      </c>
      <c r="T2584" s="137">
        <f>+VLOOKUP(Tabla1[[#This Row],[concatenar]],IG!$M$3:$W$1908,11,FALSE)</f>
        <v>0</v>
      </c>
      <c r="U2584" s="130"/>
      <c r="V2584" s="138"/>
      <c r="W2584" s="130"/>
      <c r="X2584" s="29"/>
      <c r="Y2584" s="139">
        <f>ROUND(Tabla1[[#This Row],[VALOR UNITARIO SEGUIMIENTO FINANCIERO
2024]]*Tabla1[[#This Row],[MET AFECTADA PORLA GLOSA
RECURSOS 2024]]*Tabla1[[#This Row],[Porcentaje de Glosa]],0)</f>
        <v>0</v>
      </c>
      <c r="Z2584" s="51">
        <f>ROUND(Tabla1[[#This Row],[VALOR UNITARIO SEGUIMIENTO FINANCIERO
2025]]*Tabla1[[#This Row],[META AFECTADA PORLA GLOSA
RECURSOS 2025]]*Tabla1[[#This Row],[Porcentaje de Glosa]],0)</f>
        <v>0</v>
      </c>
      <c r="AA2584" s="51">
        <f>ROUND(Tabla1[[#This Row],[VALOR DE LA GLOSA 2024]]+Tabla1[[#This Row],[VALOR DE LA GLOSA 2025]],0)</f>
        <v>0</v>
      </c>
      <c r="AB2584" s="56"/>
      <c r="AC2584" s="130"/>
      <c r="AD2584" s="140"/>
      <c r="AE2584" s="130"/>
      <c r="AF2584" s="140">
        <f>ROUND(Tabla1[[#This Row],[VALOR TOTAL DE LA GLOSA]]-Tabla1[[#This Row],[Valor soportado por la Subred]],0)</f>
        <v>0</v>
      </c>
      <c r="AG2584" s="130"/>
      <c r="AH2584" s="130"/>
      <c r="AI2584" s="140">
        <f>ROUND(Tabla1[[#This Row],[VALOR GLOSA DEFINITIVA]]-Tabla1[[#This Row],[VALOR LEVANTADO EN LIQUIDACION]],0)</f>
        <v>0</v>
      </c>
    </row>
    <row r="2585" spans="2:35" s="32" customFormat="1" ht="87.6" hidden="1" customHeight="1" x14ac:dyDescent="0.25">
      <c r="B2585" s="131"/>
      <c r="C2585" s="132"/>
      <c r="D2585" s="131"/>
      <c r="E2585" s="133" t="str">
        <f>+Tabla1[[#This Row],[CODIGO ACTIVIDAD EN PPP Y LINEAMIENTO]]&amp;Tabla1[[#This Row],[ENTORNO/COMPONENTE]]</f>
        <v/>
      </c>
      <c r="F2585" s="134">
        <f>+VLOOKUP(Tabla1[[#This Row],[Columna1]],IG!$D$3:$L$1908,3,FALSE)</f>
        <v>0</v>
      </c>
      <c r="G2585" s="134">
        <f>+VLOOKUP(Tabla1[[#This Row],[Columna1]],IG!$D$3:$W$1908,4,FALSE)</f>
        <v>0</v>
      </c>
      <c r="H2585" s="134">
        <f>+VLOOKUP(Tabla1[[#This Row],[Columna1]],IG!$D$3:$W$1908,5,FALSE)</f>
        <v>0</v>
      </c>
      <c r="I2585" s="134">
        <f>+VLOOKUP(Tabla1[[#This Row],[Columna1]],IG!$D$3:$W$1908,6,FALSE)</f>
        <v>0</v>
      </c>
      <c r="J2585" s="134">
        <f>+VLOOKUP(Tabla1[[#This Row],[Columna1]],IG!$D$3:$W$1908,7,FALSE)</f>
        <v>0</v>
      </c>
      <c r="K2585" s="130"/>
      <c r="L2585" s="131"/>
      <c r="M2585" s="133" t="str">
        <f>+Tabla1[[#This Row],[Columna1]]&amp;Tabla1[[#This Row],[LOCALIDAD]]&amp;Tabla1[[#This Row],[MES]]</f>
        <v/>
      </c>
      <c r="N2585" s="29"/>
      <c r="O2585" s="135">
        <f>+VLOOKUP(Tabla1[[#This Row],[concatenar]],IG!$M$3:$W$1908,2,FALSE)</f>
        <v>0</v>
      </c>
      <c r="P2585" s="50">
        <f>+VLOOKUP(Tabla1[[#This Row],[concatenar]],IG!$M$3:$W$1908,3,FALSE)</f>
        <v>0</v>
      </c>
      <c r="Q2585" s="103">
        <f>+VLOOKUP(Tabla1[[#This Row],[concatenar]],IG!$M$3:$W$1908,8,FALSE)</f>
        <v>0</v>
      </c>
      <c r="R2585" s="97">
        <f>+VLOOKUP(Tabla1[[#This Row],[concatenar]],IG!$M$3:$W$1908,9,FALSE)</f>
        <v>0</v>
      </c>
      <c r="S2585" s="136">
        <f>+VLOOKUP(Tabla1[[#This Row],[concatenar]],IG!$M$3:$W$1908,10,FALSE)</f>
        <v>0</v>
      </c>
      <c r="T2585" s="137">
        <f>+VLOOKUP(Tabla1[[#This Row],[concatenar]],IG!$M$3:$W$1908,11,FALSE)</f>
        <v>0</v>
      </c>
      <c r="U2585" s="130"/>
      <c r="V2585" s="138"/>
      <c r="W2585" s="130"/>
      <c r="X2585" s="29"/>
      <c r="Y2585" s="139">
        <f>ROUND(Tabla1[[#This Row],[VALOR UNITARIO SEGUIMIENTO FINANCIERO
2024]]*Tabla1[[#This Row],[MET AFECTADA PORLA GLOSA
RECURSOS 2024]]*Tabla1[[#This Row],[Porcentaje de Glosa]],0)</f>
        <v>0</v>
      </c>
      <c r="Z2585" s="51">
        <f>ROUND(Tabla1[[#This Row],[VALOR UNITARIO SEGUIMIENTO FINANCIERO
2025]]*Tabla1[[#This Row],[META AFECTADA PORLA GLOSA
RECURSOS 2025]]*Tabla1[[#This Row],[Porcentaje de Glosa]],0)</f>
        <v>0</v>
      </c>
      <c r="AA2585" s="51">
        <f>ROUND(Tabla1[[#This Row],[VALOR DE LA GLOSA 2024]]+Tabla1[[#This Row],[VALOR DE LA GLOSA 2025]],0)</f>
        <v>0</v>
      </c>
      <c r="AB2585" s="56"/>
      <c r="AC2585" s="130"/>
      <c r="AD2585" s="140"/>
      <c r="AE2585" s="130"/>
      <c r="AF2585" s="140">
        <f>ROUND(Tabla1[[#This Row],[VALOR TOTAL DE LA GLOSA]]-Tabla1[[#This Row],[Valor soportado por la Subred]],0)</f>
        <v>0</v>
      </c>
      <c r="AG2585" s="130"/>
      <c r="AH2585" s="130"/>
      <c r="AI2585" s="140">
        <f>ROUND(Tabla1[[#This Row],[VALOR GLOSA DEFINITIVA]]-Tabla1[[#This Row],[VALOR LEVANTADO EN LIQUIDACION]],0)</f>
        <v>0</v>
      </c>
    </row>
    <row r="2586" spans="2:35" s="32" customFormat="1" ht="87.6" hidden="1" customHeight="1" x14ac:dyDescent="0.25">
      <c r="B2586" s="131"/>
      <c r="C2586" s="132"/>
      <c r="D2586" s="131"/>
      <c r="E2586" s="133" t="str">
        <f>+Tabla1[[#This Row],[CODIGO ACTIVIDAD EN PPP Y LINEAMIENTO]]&amp;Tabla1[[#This Row],[ENTORNO/COMPONENTE]]</f>
        <v/>
      </c>
      <c r="F2586" s="134">
        <f>+VLOOKUP(Tabla1[[#This Row],[Columna1]],IG!$D$3:$L$1908,3,FALSE)</f>
        <v>0</v>
      </c>
      <c r="G2586" s="134">
        <f>+VLOOKUP(Tabla1[[#This Row],[Columna1]],IG!$D$3:$W$1908,4,FALSE)</f>
        <v>0</v>
      </c>
      <c r="H2586" s="134">
        <f>+VLOOKUP(Tabla1[[#This Row],[Columna1]],IG!$D$3:$W$1908,5,FALSE)</f>
        <v>0</v>
      </c>
      <c r="I2586" s="134">
        <f>+VLOOKUP(Tabla1[[#This Row],[Columna1]],IG!$D$3:$W$1908,6,FALSE)</f>
        <v>0</v>
      </c>
      <c r="J2586" s="134">
        <f>+VLOOKUP(Tabla1[[#This Row],[Columna1]],IG!$D$3:$W$1908,7,FALSE)</f>
        <v>0</v>
      </c>
      <c r="K2586" s="130"/>
      <c r="L2586" s="131"/>
      <c r="M2586" s="133" t="str">
        <f>+Tabla1[[#This Row],[Columna1]]&amp;Tabla1[[#This Row],[LOCALIDAD]]&amp;Tabla1[[#This Row],[MES]]</f>
        <v/>
      </c>
      <c r="N2586" s="29"/>
      <c r="O2586" s="135">
        <f>+VLOOKUP(Tabla1[[#This Row],[concatenar]],IG!$M$3:$W$1908,2,FALSE)</f>
        <v>0</v>
      </c>
      <c r="P2586" s="50">
        <f>+VLOOKUP(Tabla1[[#This Row],[concatenar]],IG!$M$3:$W$1908,3,FALSE)</f>
        <v>0</v>
      </c>
      <c r="Q2586" s="103">
        <f>+VLOOKUP(Tabla1[[#This Row],[concatenar]],IG!$M$3:$W$1908,8,FALSE)</f>
        <v>0</v>
      </c>
      <c r="R2586" s="97">
        <f>+VLOOKUP(Tabla1[[#This Row],[concatenar]],IG!$M$3:$W$1908,9,FALSE)</f>
        <v>0</v>
      </c>
      <c r="S2586" s="136">
        <f>+VLOOKUP(Tabla1[[#This Row],[concatenar]],IG!$M$3:$W$1908,10,FALSE)</f>
        <v>0</v>
      </c>
      <c r="T2586" s="137">
        <f>+VLOOKUP(Tabla1[[#This Row],[concatenar]],IG!$M$3:$W$1908,11,FALSE)</f>
        <v>0</v>
      </c>
      <c r="U2586" s="130"/>
      <c r="V2586" s="138"/>
      <c r="W2586" s="130"/>
      <c r="X2586" s="29"/>
      <c r="Y2586" s="139">
        <f>ROUND(Tabla1[[#This Row],[VALOR UNITARIO SEGUIMIENTO FINANCIERO
2024]]*Tabla1[[#This Row],[MET AFECTADA PORLA GLOSA
RECURSOS 2024]]*Tabla1[[#This Row],[Porcentaje de Glosa]],0)</f>
        <v>0</v>
      </c>
      <c r="Z2586" s="51">
        <f>ROUND(Tabla1[[#This Row],[VALOR UNITARIO SEGUIMIENTO FINANCIERO
2025]]*Tabla1[[#This Row],[META AFECTADA PORLA GLOSA
RECURSOS 2025]]*Tabla1[[#This Row],[Porcentaje de Glosa]],0)</f>
        <v>0</v>
      </c>
      <c r="AA2586" s="51">
        <f>ROUND(Tabla1[[#This Row],[VALOR DE LA GLOSA 2024]]+Tabla1[[#This Row],[VALOR DE LA GLOSA 2025]],0)</f>
        <v>0</v>
      </c>
      <c r="AB2586" s="56"/>
      <c r="AC2586" s="130"/>
      <c r="AD2586" s="140"/>
      <c r="AE2586" s="130"/>
      <c r="AF2586" s="140">
        <f>ROUND(Tabla1[[#This Row],[VALOR TOTAL DE LA GLOSA]]-Tabla1[[#This Row],[Valor soportado por la Subred]],0)</f>
        <v>0</v>
      </c>
      <c r="AG2586" s="130"/>
      <c r="AH2586" s="130"/>
      <c r="AI2586" s="140">
        <f>ROUND(Tabla1[[#This Row],[VALOR GLOSA DEFINITIVA]]-Tabla1[[#This Row],[VALOR LEVANTADO EN LIQUIDACION]],0)</f>
        <v>0</v>
      </c>
    </row>
    <row r="2587" spans="2:35" s="32" customFormat="1" ht="87.6" hidden="1" customHeight="1" x14ac:dyDescent="0.25">
      <c r="B2587" s="131"/>
      <c r="C2587" s="132"/>
      <c r="D2587" s="131"/>
      <c r="E2587" s="133" t="str">
        <f>+Tabla1[[#This Row],[CODIGO ACTIVIDAD EN PPP Y LINEAMIENTO]]&amp;Tabla1[[#This Row],[ENTORNO/COMPONENTE]]</f>
        <v/>
      </c>
      <c r="F2587" s="134">
        <f>+VLOOKUP(Tabla1[[#This Row],[Columna1]],IG!$D$3:$L$1908,3,FALSE)</f>
        <v>0</v>
      </c>
      <c r="G2587" s="134">
        <f>+VLOOKUP(Tabla1[[#This Row],[Columna1]],IG!$D$3:$W$1908,4,FALSE)</f>
        <v>0</v>
      </c>
      <c r="H2587" s="134">
        <f>+VLOOKUP(Tabla1[[#This Row],[Columna1]],IG!$D$3:$W$1908,5,FALSE)</f>
        <v>0</v>
      </c>
      <c r="I2587" s="134">
        <f>+VLOOKUP(Tabla1[[#This Row],[Columna1]],IG!$D$3:$W$1908,6,FALSE)</f>
        <v>0</v>
      </c>
      <c r="J2587" s="134">
        <f>+VLOOKUP(Tabla1[[#This Row],[Columna1]],IG!$D$3:$W$1908,7,FALSE)</f>
        <v>0</v>
      </c>
      <c r="K2587" s="130"/>
      <c r="L2587" s="131"/>
      <c r="M2587" s="133" t="str">
        <f>+Tabla1[[#This Row],[Columna1]]&amp;Tabla1[[#This Row],[LOCALIDAD]]&amp;Tabla1[[#This Row],[MES]]</f>
        <v/>
      </c>
      <c r="N2587" s="29"/>
      <c r="O2587" s="135">
        <f>+VLOOKUP(Tabla1[[#This Row],[concatenar]],IG!$M$3:$W$1908,2,FALSE)</f>
        <v>0</v>
      </c>
      <c r="P2587" s="50">
        <f>+VLOOKUP(Tabla1[[#This Row],[concatenar]],IG!$M$3:$W$1908,3,FALSE)</f>
        <v>0</v>
      </c>
      <c r="Q2587" s="103">
        <f>+VLOOKUP(Tabla1[[#This Row],[concatenar]],IG!$M$3:$W$1908,8,FALSE)</f>
        <v>0</v>
      </c>
      <c r="R2587" s="97">
        <f>+VLOOKUP(Tabla1[[#This Row],[concatenar]],IG!$M$3:$W$1908,9,FALSE)</f>
        <v>0</v>
      </c>
      <c r="S2587" s="136">
        <f>+VLOOKUP(Tabla1[[#This Row],[concatenar]],IG!$M$3:$W$1908,10,FALSE)</f>
        <v>0</v>
      </c>
      <c r="T2587" s="137">
        <f>+VLOOKUP(Tabla1[[#This Row],[concatenar]],IG!$M$3:$W$1908,11,FALSE)</f>
        <v>0</v>
      </c>
      <c r="U2587" s="130"/>
      <c r="V2587" s="138"/>
      <c r="W2587" s="130"/>
      <c r="X2587" s="29"/>
      <c r="Y2587" s="139">
        <f>ROUND(Tabla1[[#This Row],[VALOR UNITARIO SEGUIMIENTO FINANCIERO
2024]]*Tabla1[[#This Row],[MET AFECTADA PORLA GLOSA
RECURSOS 2024]]*Tabla1[[#This Row],[Porcentaje de Glosa]],0)</f>
        <v>0</v>
      </c>
      <c r="Z2587" s="51">
        <f>ROUND(Tabla1[[#This Row],[VALOR UNITARIO SEGUIMIENTO FINANCIERO
2025]]*Tabla1[[#This Row],[META AFECTADA PORLA GLOSA
RECURSOS 2025]]*Tabla1[[#This Row],[Porcentaje de Glosa]],0)</f>
        <v>0</v>
      </c>
      <c r="AA2587" s="51">
        <f>ROUND(Tabla1[[#This Row],[VALOR DE LA GLOSA 2024]]+Tabla1[[#This Row],[VALOR DE LA GLOSA 2025]],0)</f>
        <v>0</v>
      </c>
      <c r="AB2587" s="56"/>
      <c r="AC2587" s="130"/>
      <c r="AD2587" s="140"/>
      <c r="AE2587" s="130"/>
      <c r="AF2587" s="140">
        <f>ROUND(Tabla1[[#This Row],[VALOR TOTAL DE LA GLOSA]]-Tabla1[[#This Row],[Valor soportado por la Subred]],0)</f>
        <v>0</v>
      </c>
      <c r="AG2587" s="130"/>
      <c r="AH2587" s="130"/>
      <c r="AI2587" s="140">
        <f>ROUND(Tabla1[[#This Row],[VALOR GLOSA DEFINITIVA]]-Tabla1[[#This Row],[VALOR LEVANTADO EN LIQUIDACION]],0)</f>
        <v>0</v>
      </c>
    </row>
    <row r="2588" spans="2:35" s="32" customFormat="1" ht="87.6" hidden="1" customHeight="1" x14ac:dyDescent="0.25">
      <c r="B2588" s="131"/>
      <c r="C2588" s="132"/>
      <c r="D2588" s="131"/>
      <c r="E2588" s="133" t="str">
        <f>+Tabla1[[#This Row],[CODIGO ACTIVIDAD EN PPP Y LINEAMIENTO]]&amp;Tabla1[[#This Row],[ENTORNO/COMPONENTE]]</f>
        <v/>
      </c>
      <c r="F2588" s="134">
        <f>+VLOOKUP(Tabla1[[#This Row],[Columna1]],IG!$D$3:$L$1908,3,FALSE)</f>
        <v>0</v>
      </c>
      <c r="G2588" s="134">
        <f>+VLOOKUP(Tabla1[[#This Row],[Columna1]],IG!$D$3:$W$1908,4,FALSE)</f>
        <v>0</v>
      </c>
      <c r="H2588" s="134">
        <f>+VLOOKUP(Tabla1[[#This Row],[Columna1]],IG!$D$3:$W$1908,5,FALSE)</f>
        <v>0</v>
      </c>
      <c r="I2588" s="134">
        <f>+VLOOKUP(Tabla1[[#This Row],[Columna1]],IG!$D$3:$W$1908,6,FALSE)</f>
        <v>0</v>
      </c>
      <c r="J2588" s="134">
        <f>+VLOOKUP(Tabla1[[#This Row],[Columna1]],IG!$D$3:$W$1908,7,FALSE)</f>
        <v>0</v>
      </c>
      <c r="K2588" s="130"/>
      <c r="L2588" s="131"/>
      <c r="M2588" s="133" t="str">
        <f>+Tabla1[[#This Row],[Columna1]]&amp;Tabla1[[#This Row],[LOCALIDAD]]&amp;Tabla1[[#This Row],[MES]]</f>
        <v/>
      </c>
      <c r="N2588" s="29"/>
      <c r="O2588" s="135">
        <f>+VLOOKUP(Tabla1[[#This Row],[concatenar]],IG!$M$3:$W$1908,2,FALSE)</f>
        <v>0</v>
      </c>
      <c r="P2588" s="50">
        <f>+VLOOKUP(Tabla1[[#This Row],[concatenar]],IG!$M$3:$W$1908,3,FALSE)</f>
        <v>0</v>
      </c>
      <c r="Q2588" s="103">
        <f>+VLOOKUP(Tabla1[[#This Row],[concatenar]],IG!$M$3:$W$1908,8,FALSE)</f>
        <v>0</v>
      </c>
      <c r="R2588" s="97">
        <f>+VLOOKUP(Tabla1[[#This Row],[concatenar]],IG!$M$3:$W$1908,9,FALSE)</f>
        <v>0</v>
      </c>
      <c r="S2588" s="136">
        <f>+VLOOKUP(Tabla1[[#This Row],[concatenar]],IG!$M$3:$W$1908,10,FALSE)</f>
        <v>0</v>
      </c>
      <c r="T2588" s="137">
        <f>+VLOOKUP(Tabla1[[#This Row],[concatenar]],IG!$M$3:$W$1908,11,FALSE)</f>
        <v>0</v>
      </c>
      <c r="U2588" s="130"/>
      <c r="V2588" s="138"/>
      <c r="W2588" s="130"/>
      <c r="X2588" s="29"/>
      <c r="Y2588" s="139">
        <f>ROUND(Tabla1[[#This Row],[VALOR UNITARIO SEGUIMIENTO FINANCIERO
2024]]*Tabla1[[#This Row],[MET AFECTADA PORLA GLOSA
RECURSOS 2024]]*Tabla1[[#This Row],[Porcentaje de Glosa]],0)</f>
        <v>0</v>
      </c>
      <c r="Z2588" s="51">
        <f>ROUND(Tabla1[[#This Row],[VALOR UNITARIO SEGUIMIENTO FINANCIERO
2025]]*Tabla1[[#This Row],[META AFECTADA PORLA GLOSA
RECURSOS 2025]]*Tabla1[[#This Row],[Porcentaje de Glosa]],0)</f>
        <v>0</v>
      </c>
      <c r="AA2588" s="51">
        <f>ROUND(Tabla1[[#This Row],[VALOR DE LA GLOSA 2024]]+Tabla1[[#This Row],[VALOR DE LA GLOSA 2025]],0)</f>
        <v>0</v>
      </c>
      <c r="AB2588" s="56"/>
      <c r="AC2588" s="130"/>
      <c r="AD2588" s="140"/>
      <c r="AE2588" s="130"/>
      <c r="AF2588" s="140">
        <f>ROUND(Tabla1[[#This Row],[VALOR TOTAL DE LA GLOSA]]-Tabla1[[#This Row],[Valor soportado por la Subred]],0)</f>
        <v>0</v>
      </c>
      <c r="AG2588" s="130"/>
      <c r="AH2588" s="130"/>
      <c r="AI2588" s="140">
        <f>ROUND(Tabla1[[#This Row],[VALOR GLOSA DEFINITIVA]]-Tabla1[[#This Row],[VALOR LEVANTADO EN LIQUIDACION]],0)</f>
        <v>0</v>
      </c>
    </row>
    <row r="2589" spans="2:35" s="32" customFormat="1" ht="87.6" hidden="1" customHeight="1" x14ac:dyDescent="0.25">
      <c r="B2589" s="131"/>
      <c r="C2589" s="132"/>
      <c r="D2589" s="131"/>
      <c r="E2589" s="133" t="str">
        <f>+Tabla1[[#This Row],[CODIGO ACTIVIDAD EN PPP Y LINEAMIENTO]]&amp;Tabla1[[#This Row],[ENTORNO/COMPONENTE]]</f>
        <v/>
      </c>
      <c r="F2589" s="134">
        <f>+VLOOKUP(Tabla1[[#This Row],[Columna1]],IG!$D$3:$L$1908,3,FALSE)</f>
        <v>0</v>
      </c>
      <c r="G2589" s="134">
        <f>+VLOOKUP(Tabla1[[#This Row],[Columna1]],IG!$D$3:$W$1908,4,FALSE)</f>
        <v>0</v>
      </c>
      <c r="H2589" s="134">
        <f>+VLOOKUP(Tabla1[[#This Row],[Columna1]],IG!$D$3:$W$1908,5,FALSE)</f>
        <v>0</v>
      </c>
      <c r="I2589" s="134">
        <f>+VLOOKUP(Tabla1[[#This Row],[Columna1]],IG!$D$3:$W$1908,6,FALSE)</f>
        <v>0</v>
      </c>
      <c r="J2589" s="134">
        <f>+VLOOKUP(Tabla1[[#This Row],[Columna1]],IG!$D$3:$W$1908,7,FALSE)</f>
        <v>0</v>
      </c>
      <c r="K2589" s="130"/>
      <c r="L2589" s="131"/>
      <c r="M2589" s="133" t="str">
        <f>+Tabla1[[#This Row],[Columna1]]&amp;Tabla1[[#This Row],[LOCALIDAD]]&amp;Tabla1[[#This Row],[MES]]</f>
        <v/>
      </c>
      <c r="N2589" s="29"/>
      <c r="O2589" s="135">
        <f>+VLOOKUP(Tabla1[[#This Row],[concatenar]],IG!$M$3:$W$1908,2,FALSE)</f>
        <v>0</v>
      </c>
      <c r="P2589" s="50">
        <f>+VLOOKUP(Tabla1[[#This Row],[concatenar]],IG!$M$3:$W$1908,3,FALSE)</f>
        <v>0</v>
      </c>
      <c r="Q2589" s="103">
        <f>+VLOOKUP(Tabla1[[#This Row],[concatenar]],IG!$M$3:$W$1908,8,FALSE)</f>
        <v>0</v>
      </c>
      <c r="R2589" s="97">
        <f>+VLOOKUP(Tabla1[[#This Row],[concatenar]],IG!$M$3:$W$1908,9,FALSE)</f>
        <v>0</v>
      </c>
      <c r="S2589" s="136">
        <f>+VLOOKUP(Tabla1[[#This Row],[concatenar]],IG!$M$3:$W$1908,10,FALSE)</f>
        <v>0</v>
      </c>
      <c r="T2589" s="137">
        <f>+VLOOKUP(Tabla1[[#This Row],[concatenar]],IG!$M$3:$W$1908,11,FALSE)</f>
        <v>0</v>
      </c>
      <c r="U2589" s="130"/>
      <c r="V2589" s="138"/>
      <c r="W2589" s="130"/>
      <c r="X2589" s="29"/>
      <c r="Y2589" s="139">
        <f>ROUND(Tabla1[[#This Row],[VALOR UNITARIO SEGUIMIENTO FINANCIERO
2024]]*Tabla1[[#This Row],[MET AFECTADA PORLA GLOSA
RECURSOS 2024]]*Tabla1[[#This Row],[Porcentaje de Glosa]],0)</f>
        <v>0</v>
      </c>
      <c r="Z2589" s="51">
        <f>ROUND(Tabla1[[#This Row],[VALOR UNITARIO SEGUIMIENTO FINANCIERO
2025]]*Tabla1[[#This Row],[META AFECTADA PORLA GLOSA
RECURSOS 2025]]*Tabla1[[#This Row],[Porcentaje de Glosa]],0)</f>
        <v>0</v>
      </c>
      <c r="AA2589" s="51">
        <f>ROUND(Tabla1[[#This Row],[VALOR DE LA GLOSA 2024]]+Tabla1[[#This Row],[VALOR DE LA GLOSA 2025]],0)</f>
        <v>0</v>
      </c>
      <c r="AB2589" s="56"/>
      <c r="AC2589" s="130"/>
      <c r="AD2589" s="140"/>
      <c r="AE2589" s="130"/>
      <c r="AF2589" s="140">
        <f>ROUND(Tabla1[[#This Row],[VALOR TOTAL DE LA GLOSA]]-Tabla1[[#This Row],[Valor soportado por la Subred]],0)</f>
        <v>0</v>
      </c>
      <c r="AG2589" s="130"/>
      <c r="AH2589" s="130"/>
      <c r="AI2589" s="140">
        <f>ROUND(Tabla1[[#This Row],[VALOR GLOSA DEFINITIVA]]-Tabla1[[#This Row],[VALOR LEVANTADO EN LIQUIDACION]],0)</f>
        <v>0</v>
      </c>
    </row>
    <row r="2590" spans="2:35" s="32" customFormat="1" ht="87.6" hidden="1" customHeight="1" x14ac:dyDescent="0.25">
      <c r="B2590" s="131"/>
      <c r="C2590" s="132"/>
      <c r="D2590" s="131"/>
      <c r="E2590" s="133" t="str">
        <f>+Tabla1[[#This Row],[CODIGO ACTIVIDAD EN PPP Y LINEAMIENTO]]&amp;Tabla1[[#This Row],[ENTORNO/COMPONENTE]]</f>
        <v/>
      </c>
      <c r="F2590" s="134">
        <f>+VLOOKUP(Tabla1[[#This Row],[Columna1]],IG!$D$3:$L$1908,3,FALSE)</f>
        <v>0</v>
      </c>
      <c r="G2590" s="134">
        <f>+VLOOKUP(Tabla1[[#This Row],[Columna1]],IG!$D$3:$W$1908,4,FALSE)</f>
        <v>0</v>
      </c>
      <c r="H2590" s="134">
        <f>+VLOOKUP(Tabla1[[#This Row],[Columna1]],IG!$D$3:$W$1908,5,FALSE)</f>
        <v>0</v>
      </c>
      <c r="I2590" s="134">
        <f>+VLOOKUP(Tabla1[[#This Row],[Columna1]],IG!$D$3:$W$1908,6,FALSE)</f>
        <v>0</v>
      </c>
      <c r="J2590" s="134">
        <f>+VLOOKUP(Tabla1[[#This Row],[Columna1]],IG!$D$3:$W$1908,7,FALSE)</f>
        <v>0</v>
      </c>
      <c r="K2590" s="130"/>
      <c r="L2590" s="131"/>
      <c r="M2590" s="133" t="str">
        <f>+Tabla1[[#This Row],[Columna1]]&amp;Tabla1[[#This Row],[LOCALIDAD]]&amp;Tabla1[[#This Row],[MES]]</f>
        <v/>
      </c>
      <c r="N2590" s="29"/>
      <c r="O2590" s="135">
        <f>+VLOOKUP(Tabla1[[#This Row],[concatenar]],IG!$M$3:$W$1908,2,FALSE)</f>
        <v>0</v>
      </c>
      <c r="P2590" s="50">
        <f>+VLOOKUP(Tabla1[[#This Row],[concatenar]],IG!$M$3:$W$1908,3,FALSE)</f>
        <v>0</v>
      </c>
      <c r="Q2590" s="103">
        <f>+VLOOKUP(Tabla1[[#This Row],[concatenar]],IG!$M$3:$W$1908,8,FALSE)</f>
        <v>0</v>
      </c>
      <c r="R2590" s="97">
        <f>+VLOOKUP(Tabla1[[#This Row],[concatenar]],IG!$M$3:$W$1908,9,FALSE)</f>
        <v>0</v>
      </c>
      <c r="S2590" s="136">
        <f>+VLOOKUP(Tabla1[[#This Row],[concatenar]],IG!$M$3:$W$1908,10,FALSE)</f>
        <v>0</v>
      </c>
      <c r="T2590" s="137">
        <f>+VLOOKUP(Tabla1[[#This Row],[concatenar]],IG!$M$3:$W$1908,11,FALSE)</f>
        <v>0</v>
      </c>
      <c r="U2590" s="130"/>
      <c r="V2590" s="138"/>
      <c r="W2590" s="130"/>
      <c r="X2590" s="29"/>
      <c r="Y2590" s="139">
        <f>ROUND(Tabla1[[#This Row],[VALOR UNITARIO SEGUIMIENTO FINANCIERO
2024]]*Tabla1[[#This Row],[MET AFECTADA PORLA GLOSA
RECURSOS 2024]]*Tabla1[[#This Row],[Porcentaje de Glosa]],0)</f>
        <v>0</v>
      </c>
      <c r="Z2590" s="51">
        <f>ROUND(Tabla1[[#This Row],[VALOR UNITARIO SEGUIMIENTO FINANCIERO
2025]]*Tabla1[[#This Row],[META AFECTADA PORLA GLOSA
RECURSOS 2025]]*Tabla1[[#This Row],[Porcentaje de Glosa]],0)</f>
        <v>0</v>
      </c>
      <c r="AA2590" s="51">
        <f>ROUND(Tabla1[[#This Row],[VALOR DE LA GLOSA 2024]]+Tabla1[[#This Row],[VALOR DE LA GLOSA 2025]],0)</f>
        <v>0</v>
      </c>
      <c r="AB2590" s="56"/>
      <c r="AC2590" s="130"/>
      <c r="AD2590" s="140"/>
      <c r="AE2590" s="130"/>
      <c r="AF2590" s="140">
        <f>ROUND(Tabla1[[#This Row],[VALOR TOTAL DE LA GLOSA]]-Tabla1[[#This Row],[Valor soportado por la Subred]],0)</f>
        <v>0</v>
      </c>
      <c r="AG2590" s="130"/>
      <c r="AH2590" s="130"/>
      <c r="AI2590" s="140">
        <f>ROUND(Tabla1[[#This Row],[VALOR GLOSA DEFINITIVA]]-Tabla1[[#This Row],[VALOR LEVANTADO EN LIQUIDACION]],0)</f>
        <v>0</v>
      </c>
    </row>
    <row r="2591" spans="2:35" s="32" customFormat="1" ht="87.6" hidden="1" customHeight="1" x14ac:dyDescent="0.25">
      <c r="B2591" s="131"/>
      <c r="C2591" s="132"/>
      <c r="D2591" s="131"/>
      <c r="E2591" s="133" t="str">
        <f>+Tabla1[[#This Row],[CODIGO ACTIVIDAD EN PPP Y LINEAMIENTO]]&amp;Tabla1[[#This Row],[ENTORNO/COMPONENTE]]</f>
        <v/>
      </c>
      <c r="F2591" s="134">
        <f>+VLOOKUP(Tabla1[[#This Row],[Columna1]],IG!$D$3:$L$1908,3,FALSE)</f>
        <v>0</v>
      </c>
      <c r="G2591" s="134">
        <f>+VLOOKUP(Tabla1[[#This Row],[Columna1]],IG!$D$3:$W$1908,4,FALSE)</f>
        <v>0</v>
      </c>
      <c r="H2591" s="134">
        <f>+VLOOKUP(Tabla1[[#This Row],[Columna1]],IG!$D$3:$W$1908,5,FALSE)</f>
        <v>0</v>
      </c>
      <c r="I2591" s="134">
        <f>+VLOOKUP(Tabla1[[#This Row],[Columna1]],IG!$D$3:$W$1908,6,FALSE)</f>
        <v>0</v>
      </c>
      <c r="J2591" s="134">
        <f>+VLOOKUP(Tabla1[[#This Row],[Columna1]],IG!$D$3:$W$1908,7,FALSE)</f>
        <v>0</v>
      </c>
      <c r="K2591" s="130"/>
      <c r="L2591" s="131"/>
      <c r="M2591" s="133" t="str">
        <f>+Tabla1[[#This Row],[Columna1]]&amp;Tabla1[[#This Row],[LOCALIDAD]]&amp;Tabla1[[#This Row],[MES]]</f>
        <v/>
      </c>
      <c r="N2591" s="29"/>
      <c r="O2591" s="135">
        <f>+VLOOKUP(Tabla1[[#This Row],[concatenar]],IG!$M$3:$W$1908,2,FALSE)</f>
        <v>0</v>
      </c>
      <c r="P2591" s="50">
        <f>+VLOOKUP(Tabla1[[#This Row],[concatenar]],IG!$M$3:$W$1908,3,FALSE)</f>
        <v>0</v>
      </c>
      <c r="Q2591" s="103">
        <f>+VLOOKUP(Tabla1[[#This Row],[concatenar]],IG!$M$3:$W$1908,8,FALSE)</f>
        <v>0</v>
      </c>
      <c r="R2591" s="97">
        <f>+VLOOKUP(Tabla1[[#This Row],[concatenar]],IG!$M$3:$W$1908,9,FALSE)</f>
        <v>0</v>
      </c>
      <c r="S2591" s="136">
        <f>+VLOOKUP(Tabla1[[#This Row],[concatenar]],IG!$M$3:$W$1908,10,FALSE)</f>
        <v>0</v>
      </c>
      <c r="T2591" s="137">
        <f>+VLOOKUP(Tabla1[[#This Row],[concatenar]],IG!$M$3:$W$1908,11,FALSE)</f>
        <v>0</v>
      </c>
      <c r="U2591" s="130"/>
      <c r="V2591" s="138"/>
      <c r="W2591" s="130"/>
      <c r="X2591" s="29"/>
      <c r="Y2591" s="139">
        <f>ROUND(Tabla1[[#This Row],[VALOR UNITARIO SEGUIMIENTO FINANCIERO
2024]]*Tabla1[[#This Row],[MET AFECTADA PORLA GLOSA
RECURSOS 2024]]*Tabla1[[#This Row],[Porcentaje de Glosa]],0)</f>
        <v>0</v>
      </c>
      <c r="Z2591" s="51">
        <f>ROUND(Tabla1[[#This Row],[VALOR UNITARIO SEGUIMIENTO FINANCIERO
2025]]*Tabla1[[#This Row],[META AFECTADA PORLA GLOSA
RECURSOS 2025]]*Tabla1[[#This Row],[Porcentaje de Glosa]],0)</f>
        <v>0</v>
      </c>
      <c r="AA2591" s="51">
        <f>ROUND(Tabla1[[#This Row],[VALOR DE LA GLOSA 2024]]+Tabla1[[#This Row],[VALOR DE LA GLOSA 2025]],0)</f>
        <v>0</v>
      </c>
      <c r="AB2591" s="56"/>
      <c r="AC2591" s="130"/>
      <c r="AD2591" s="140"/>
      <c r="AE2591" s="130"/>
      <c r="AF2591" s="140">
        <f>ROUND(Tabla1[[#This Row],[VALOR TOTAL DE LA GLOSA]]-Tabla1[[#This Row],[Valor soportado por la Subred]],0)</f>
        <v>0</v>
      </c>
      <c r="AG2591" s="130"/>
      <c r="AH2591" s="130"/>
      <c r="AI2591" s="140">
        <f>ROUND(Tabla1[[#This Row],[VALOR GLOSA DEFINITIVA]]-Tabla1[[#This Row],[VALOR LEVANTADO EN LIQUIDACION]],0)</f>
        <v>0</v>
      </c>
    </row>
    <row r="2592" spans="2:35" s="32" customFormat="1" ht="87.6" hidden="1" customHeight="1" x14ac:dyDescent="0.25">
      <c r="B2592" s="131"/>
      <c r="C2592" s="132"/>
      <c r="D2592" s="131"/>
      <c r="E2592" s="133" t="str">
        <f>+Tabla1[[#This Row],[CODIGO ACTIVIDAD EN PPP Y LINEAMIENTO]]&amp;Tabla1[[#This Row],[ENTORNO/COMPONENTE]]</f>
        <v/>
      </c>
      <c r="F2592" s="134">
        <f>+VLOOKUP(Tabla1[[#This Row],[Columna1]],IG!$D$3:$L$1908,3,FALSE)</f>
        <v>0</v>
      </c>
      <c r="G2592" s="134">
        <f>+VLOOKUP(Tabla1[[#This Row],[Columna1]],IG!$D$3:$W$1908,4,FALSE)</f>
        <v>0</v>
      </c>
      <c r="H2592" s="134">
        <f>+VLOOKUP(Tabla1[[#This Row],[Columna1]],IG!$D$3:$W$1908,5,FALSE)</f>
        <v>0</v>
      </c>
      <c r="I2592" s="134">
        <f>+VLOOKUP(Tabla1[[#This Row],[Columna1]],IG!$D$3:$W$1908,6,FALSE)</f>
        <v>0</v>
      </c>
      <c r="J2592" s="134">
        <f>+VLOOKUP(Tabla1[[#This Row],[Columna1]],IG!$D$3:$W$1908,7,FALSE)</f>
        <v>0</v>
      </c>
      <c r="K2592" s="130"/>
      <c r="L2592" s="131"/>
      <c r="M2592" s="133" t="str">
        <f>+Tabla1[[#This Row],[Columna1]]&amp;Tabla1[[#This Row],[LOCALIDAD]]&amp;Tabla1[[#This Row],[MES]]</f>
        <v/>
      </c>
      <c r="N2592" s="29"/>
      <c r="O2592" s="135">
        <f>+VLOOKUP(Tabla1[[#This Row],[concatenar]],IG!$M$3:$W$1908,2,FALSE)</f>
        <v>0</v>
      </c>
      <c r="P2592" s="50">
        <f>+VLOOKUP(Tabla1[[#This Row],[concatenar]],IG!$M$3:$W$1908,3,FALSE)</f>
        <v>0</v>
      </c>
      <c r="Q2592" s="103">
        <f>+VLOOKUP(Tabla1[[#This Row],[concatenar]],IG!$M$3:$W$1908,8,FALSE)</f>
        <v>0</v>
      </c>
      <c r="R2592" s="97">
        <f>+VLOOKUP(Tabla1[[#This Row],[concatenar]],IG!$M$3:$W$1908,9,FALSE)</f>
        <v>0</v>
      </c>
      <c r="S2592" s="136">
        <f>+VLOOKUP(Tabla1[[#This Row],[concatenar]],IG!$M$3:$W$1908,10,FALSE)</f>
        <v>0</v>
      </c>
      <c r="T2592" s="137">
        <f>+VLOOKUP(Tabla1[[#This Row],[concatenar]],IG!$M$3:$W$1908,11,FALSE)</f>
        <v>0</v>
      </c>
      <c r="U2592" s="130"/>
      <c r="V2592" s="138"/>
      <c r="W2592" s="130"/>
      <c r="X2592" s="29"/>
      <c r="Y2592" s="139">
        <f>ROUND(Tabla1[[#This Row],[VALOR UNITARIO SEGUIMIENTO FINANCIERO
2024]]*Tabla1[[#This Row],[MET AFECTADA PORLA GLOSA
RECURSOS 2024]]*Tabla1[[#This Row],[Porcentaje de Glosa]],0)</f>
        <v>0</v>
      </c>
      <c r="Z2592" s="51">
        <f>ROUND(Tabla1[[#This Row],[VALOR UNITARIO SEGUIMIENTO FINANCIERO
2025]]*Tabla1[[#This Row],[META AFECTADA PORLA GLOSA
RECURSOS 2025]]*Tabla1[[#This Row],[Porcentaje de Glosa]],0)</f>
        <v>0</v>
      </c>
      <c r="AA2592" s="51">
        <f>ROUND(Tabla1[[#This Row],[VALOR DE LA GLOSA 2024]]+Tabla1[[#This Row],[VALOR DE LA GLOSA 2025]],0)</f>
        <v>0</v>
      </c>
      <c r="AB2592" s="56"/>
      <c r="AC2592" s="130"/>
      <c r="AD2592" s="140"/>
      <c r="AE2592" s="130"/>
      <c r="AF2592" s="140">
        <f>ROUND(Tabla1[[#This Row],[VALOR TOTAL DE LA GLOSA]]-Tabla1[[#This Row],[Valor soportado por la Subred]],0)</f>
        <v>0</v>
      </c>
      <c r="AG2592" s="130"/>
      <c r="AH2592" s="130"/>
      <c r="AI2592" s="140">
        <f>ROUND(Tabla1[[#This Row],[VALOR GLOSA DEFINITIVA]]-Tabla1[[#This Row],[VALOR LEVANTADO EN LIQUIDACION]],0)</f>
        <v>0</v>
      </c>
    </row>
    <row r="2593" spans="2:35" s="32" customFormat="1" ht="87.6" hidden="1" customHeight="1" x14ac:dyDescent="0.25">
      <c r="B2593" s="131"/>
      <c r="C2593" s="132"/>
      <c r="D2593" s="131"/>
      <c r="E2593" s="133" t="str">
        <f>+Tabla1[[#This Row],[CODIGO ACTIVIDAD EN PPP Y LINEAMIENTO]]&amp;Tabla1[[#This Row],[ENTORNO/COMPONENTE]]</f>
        <v/>
      </c>
      <c r="F2593" s="134">
        <f>+VLOOKUP(Tabla1[[#This Row],[Columna1]],IG!$D$3:$L$1908,3,FALSE)</f>
        <v>0</v>
      </c>
      <c r="G2593" s="134">
        <f>+VLOOKUP(Tabla1[[#This Row],[Columna1]],IG!$D$3:$W$1908,4,FALSE)</f>
        <v>0</v>
      </c>
      <c r="H2593" s="134">
        <f>+VLOOKUP(Tabla1[[#This Row],[Columna1]],IG!$D$3:$W$1908,5,FALSE)</f>
        <v>0</v>
      </c>
      <c r="I2593" s="134">
        <f>+VLOOKUP(Tabla1[[#This Row],[Columna1]],IG!$D$3:$W$1908,6,FALSE)</f>
        <v>0</v>
      </c>
      <c r="J2593" s="134">
        <f>+VLOOKUP(Tabla1[[#This Row],[Columna1]],IG!$D$3:$W$1908,7,FALSE)</f>
        <v>0</v>
      </c>
      <c r="K2593" s="130"/>
      <c r="L2593" s="131"/>
      <c r="M2593" s="133" t="str">
        <f>+Tabla1[[#This Row],[Columna1]]&amp;Tabla1[[#This Row],[LOCALIDAD]]&amp;Tabla1[[#This Row],[MES]]</f>
        <v/>
      </c>
      <c r="N2593" s="29"/>
      <c r="O2593" s="135">
        <f>+VLOOKUP(Tabla1[[#This Row],[concatenar]],IG!$M$3:$W$1908,2,FALSE)</f>
        <v>0</v>
      </c>
      <c r="P2593" s="50">
        <f>+VLOOKUP(Tabla1[[#This Row],[concatenar]],IG!$M$3:$W$1908,3,FALSE)</f>
        <v>0</v>
      </c>
      <c r="Q2593" s="103">
        <f>+VLOOKUP(Tabla1[[#This Row],[concatenar]],IG!$M$3:$W$1908,8,FALSE)</f>
        <v>0</v>
      </c>
      <c r="R2593" s="97">
        <f>+VLOOKUP(Tabla1[[#This Row],[concatenar]],IG!$M$3:$W$1908,9,FALSE)</f>
        <v>0</v>
      </c>
      <c r="S2593" s="136">
        <f>+VLOOKUP(Tabla1[[#This Row],[concatenar]],IG!$M$3:$W$1908,10,FALSE)</f>
        <v>0</v>
      </c>
      <c r="T2593" s="137">
        <f>+VLOOKUP(Tabla1[[#This Row],[concatenar]],IG!$M$3:$W$1908,11,FALSE)</f>
        <v>0</v>
      </c>
      <c r="U2593" s="130"/>
      <c r="V2593" s="138"/>
      <c r="W2593" s="130"/>
      <c r="X2593" s="29"/>
      <c r="Y2593" s="139">
        <f>ROUND(Tabla1[[#This Row],[VALOR UNITARIO SEGUIMIENTO FINANCIERO
2024]]*Tabla1[[#This Row],[MET AFECTADA PORLA GLOSA
RECURSOS 2024]]*Tabla1[[#This Row],[Porcentaje de Glosa]],0)</f>
        <v>0</v>
      </c>
      <c r="Z2593" s="51">
        <f>ROUND(Tabla1[[#This Row],[VALOR UNITARIO SEGUIMIENTO FINANCIERO
2025]]*Tabla1[[#This Row],[META AFECTADA PORLA GLOSA
RECURSOS 2025]]*Tabla1[[#This Row],[Porcentaje de Glosa]],0)</f>
        <v>0</v>
      </c>
      <c r="AA2593" s="51">
        <f>ROUND(Tabla1[[#This Row],[VALOR DE LA GLOSA 2024]]+Tabla1[[#This Row],[VALOR DE LA GLOSA 2025]],0)</f>
        <v>0</v>
      </c>
      <c r="AB2593" s="56"/>
      <c r="AC2593" s="130"/>
      <c r="AD2593" s="140"/>
      <c r="AE2593" s="130"/>
      <c r="AF2593" s="140">
        <f>ROUND(Tabla1[[#This Row],[VALOR TOTAL DE LA GLOSA]]-Tabla1[[#This Row],[Valor soportado por la Subred]],0)</f>
        <v>0</v>
      </c>
      <c r="AG2593" s="130"/>
      <c r="AH2593" s="130"/>
      <c r="AI2593" s="140">
        <f>ROUND(Tabla1[[#This Row],[VALOR GLOSA DEFINITIVA]]-Tabla1[[#This Row],[VALOR LEVANTADO EN LIQUIDACION]],0)</f>
        <v>0</v>
      </c>
    </row>
    <row r="2594" spans="2:35" s="32" customFormat="1" ht="87.6" hidden="1" customHeight="1" x14ac:dyDescent="0.25">
      <c r="B2594" s="131"/>
      <c r="C2594" s="132"/>
      <c r="D2594" s="131"/>
      <c r="E2594" s="133" t="str">
        <f>+Tabla1[[#This Row],[CODIGO ACTIVIDAD EN PPP Y LINEAMIENTO]]&amp;Tabla1[[#This Row],[ENTORNO/COMPONENTE]]</f>
        <v/>
      </c>
      <c r="F2594" s="134">
        <f>+VLOOKUP(Tabla1[[#This Row],[Columna1]],IG!$D$3:$L$1908,3,FALSE)</f>
        <v>0</v>
      </c>
      <c r="G2594" s="134">
        <f>+VLOOKUP(Tabla1[[#This Row],[Columna1]],IG!$D$3:$W$1908,4,FALSE)</f>
        <v>0</v>
      </c>
      <c r="H2594" s="134">
        <f>+VLOOKUP(Tabla1[[#This Row],[Columna1]],IG!$D$3:$W$1908,5,FALSE)</f>
        <v>0</v>
      </c>
      <c r="I2594" s="134">
        <f>+VLOOKUP(Tabla1[[#This Row],[Columna1]],IG!$D$3:$W$1908,6,FALSE)</f>
        <v>0</v>
      </c>
      <c r="J2594" s="134">
        <f>+VLOOKUP(Tabla1[[#This Row],[Columna1]],IG!$D$3:$W$1908,7,FALSE)</f>
        <v>0</v>
      </c>
      <c r="K2594" s="130"/>
      <c r="L2594" s="131"/>
      <c r="M2594" s="133" t="str">
        <f>+Tabla1[[#This Row],[Columna1]]&amp;Tabla1[[#This Row],[LOCALIDAD]]&amp;Tabla1[[#This Row],[MES]]</f>
        <v/>
      </c>
      <c r="N2594" s="29"/>
      <c r="O2594" s="135">
        <f>+VLOOKUP(Tabla1[[#This Row],[concatenar]],IG!$M$3:$W$1908,2,FALSE)</f>
        <v>0</v>
      </c>
      <c r="P2594" s="50">
        <f>+VLOOKUP(Tabla1[[#This Row],[concatenar]],IG!$M$3:$W$1908,3,FALSE)</f>
        <v>0</v>
      </c>
      <c r="Q2594" s="103">
        <f>+VLOOKUP(Tabla1[[#This Row],[concatenar]],IG!$M$3:$W$1908,8,FALSE)</f>
        <v>0</v>
      </c>
      <c r="R2594" s="97">
        <f>+VLOOKUP(Tabla1[[#This Row],[concatenar]],IG!$M$3:$W$1908,9,FALSE)</f>
        <v>0</v>
      </c>
      <c r="S2594" s="136">
        <f>+VLOOKUP(Tabla1[[#This Row],[concatenar]],IG!$M$3:$W$1908,10,FALSE)</f>
        <v>0</v>
      </c>
      <c r="T2594" s="137">
        <f>+VLOOKUP(Tabla1[[#This Row],[concatenar]],IG!$M$3:$W$1908,11,FALSE)</f>
        <v>0</v>
      </c>
      <c r="U2594" s="130"/>
      <c r="V2594" s="138"/>
      <c r="W2594" s="130"/>
      <c r="X2594" s="29"/>
      <c r="Y2594" s="139">
        <f>ROUND(Tabla1[[#This Row],[VALOR UNITARIO SEGUIMIENTO FINANCIERO
2024]]*Tabla1[[#This Row],[MET AFECTADA PORLA GLOSA
RECURSOS 2024]]*Tabla1[[#This Row],[Porcentaje de Glosa]],0)</f>
        <v>0</v>
      </c>
      <c r="Z2594" s="51">
        <f>ROUND(Tabla1[[#This Row],[VALOR UNITARIO SEGUIMIENTO FINANCIERO
2025]]*Tabla1[[#This Row],[META AFECTADA PORLA GLOSA
RECURSOS 2025]]*Tabla1[[#This Row],[Porcentaje de Glosa]],0)</f>
        <v>0</v>
      </c>
      <c r="AA2594" s="51">
        <f>ROUND(Tabla1[[#This Row],[VALOR DE LA GLOSA 2024]]+Tabla1[[#This Row],[VALOR DE LA GLOSA 2025]],0)</f>
        <v>0</v>
      </c>
      <c r="AB2594" s="56"/>
      <c r="AC2594" s="130"/>
      <c r="AD2594" s="140"/>
      <c r="AE2594" s="130"/>
      <c r="AF2594" s="140">
        <f>ROUND(Tabla1[[#This Row],[VALOR TOTAL DE LA GLOSA]]-Tabla1[[#This Row],[Valor soportado por la Subred]],0)</f>
        <v>0</v>
      </c>
      <c r="AG2594" s="130"/>
      <c r="AH2594" s="130"/>
      <c r="AI2594" s="140">
        <f>ROUND(Tabla1[[#This Row],[VALOR GLOSA DEFINITIVA]]-Tabla1[[#This Row],[VALOR LEVANTADO EN LIQUIDACION]],0)</f>
        <v>0</v>
      </c>
    </row>
    <row r="2595" spans="2:35" s="32" customFormat="1" ht="87.6" hidden="1" customHeight="1" x14ac:dyDescent="0.25">
      <c r="B2595" s="131"/>
      <c r="C2595" s="132"/>
      <c r="D2595" s="131"/>
      <c r="E2595" s="133" t="str">
        <f>+Tabla1[[#This Row],[CODIGO ACTIVIDAD EN PPP Y LINEAMIENTO]]&amp;Tabla1[[#This Row],[ENTORNO/COMPONENTE]]</f>
        <v/>
      </c>
      <c r="F2595" s="134">
        <f>+VLOOKUP(Tabla1[[#This Row],[Columna1]],IG!$D$3:$L$1908,3,FALSE)</f>
        <v>0</v>
      </c>
      <c r="G2595" s="134">
        <f>+VLOOKUP(Tabla1[[#This Row],[Columna1]],IG!$D$3:$W$1908,4,FALSE)</f>
        <v>0</v>
      </c>
      <c r="H2595" s="134">
        <f>+VLOOKUP(Tabla1[[#This Row],[Columna1]],IG!$D$3:$W$1908,5,FALSE)</f>
        <v>0</v>
      </c>
      <c r="I2595" s="134">
        <f>+VLOOKUP(Tabla1[[#This Row],[Columna1]],IG!$D$3:$W$1908,6,FALSE)</f>
        <v>0</v>
      </c>
      <c r="J2595" s="134">
        <f>+VLOOKUP(Tabla1[[#This Row],[Columna1]],IG!$D$3:$W$1908,7,FALSE)</f>
        <v>0</v>
      </c>
      <c r="K2595" s="130"/>
      <c r="L2595" s="131"/>
      <c r="M2595" s="133" t="str">
        <f>+Tabla1[[#This Row],[Columna1]]&amp;Tabla1[[#This Row],[LOCALIDAD]]&amp;Tabla1[[#This Row],[MES]]</f>
        <v/>
      </c>
      <c r="N2595" s="29"/>
      <c r="O2595" s="135">
        <f>+VLOOKUP(Tabla1[[#This Row],[concatenar]],IG!$M$3:$W$1908,2,FALSE)</f>
        <v>0</v>
      </c>
      <c r="P2595" s="50">
        <f>+VLOOKUP(Tabla1[[#This Row],[concatenar]],IG!$M$3:$W$1908,3,FALSE)</f>
        <v>0</v>
      </c>
      <c r="Q2595" s="103">
        <f>+VLOOKUP(Tabla1[[#This Row],[concatenar]],IG!$M$3:$W$1908,8,FALSE)</f>
        <v>0</v>
      </c>
      <c r="R2595" s="97">
        <f>+VLOOKUP(Tabla1[[#This Row],[concatenar]],IG!$M$3:$W$1908,9,FALSE)</f>
        <v>0</v>
      </c>
      <c r="S2595" s="136">
        <f>+VLOOKUP(Tabla1[[#This Row],[concatenar]],IG!$M$3:$W$1908,10,FALSE)</f>
        <v>0</v>
      </c>
      <c r="T2595" s="137">
        <f>+VLOOKUP(Tabla1[[#This Row],[concatenar]],IG!$M$3:$W$1908,11,FALSE)</f>
        <v>0</v>
      </c>
      <c r="U2595" s="130"/>
      <c r="V2595" s="138"/>
      <c r="W2595" s="130"/>
      <c r="X2595" s="29"/>
      <c r="Y2595" s="139">
        <f>ROUND(Tabla1[[#This Row],[VALOR UNITARIO SEGUIMIENTO FINANCIERO
2024]]*Tabla1[[#This Row],[MET AFECTADA PORLA GLOSA
RECURSOS 2024]]*Tabla1[[#This Row],[Porcentaje de Glosa]],0)</f>
        <v>0</v>
      </c>
      <c r="Z2595" s="51">
        <f>ROUND(Tabla1[[#This Row],[VALOR UNITARIO SEGUIMIENTO FINANCIERO
2025]]*Tabla1[[#This Row],[META AFECTADA PORLA GLOSA
RECURSOS 2025]]*Tabla1[[#This Row],[Porcentaje de Glosa]],0)</f>
        <v>0</v>
      </c>
      <c r="AA2595" s="51">
        <f>ROUND(Tabla1[[#This Row],[VALOR DE LA GLOSA 2024]]+Tabla1[[#This Row],[VALOR DE LA GLOSA 2025]],0)</f>
        <v>0</v>
      </c>
      <c r="AB2595" s="56"/>
      <c r="AC2595" s="130"/>
      <c r="AD2595" s="140"/>
      <c r="AE2595" s="130"/>
      <c r="AF2595" s="140">
        <f>ROUND(Tabla1[[#This Row],[VALOR TOTAL DE LA GLOSA]]-Tabla1[[#This Row],[Valor soportado por la Subred]],0)</f>
        <v>0</v>
      </c>
      <c r="AG2595" s="130"/>
      <c r="AH2595" s="130"/>
      <c r="AI2595" s="140">
        <f>ROUND(Tabla1[[#This Row],[VALOR GLOSA DEFINITIVA]]-Tabla1[[#This Row],[VALOR LEVANTADO EN LIQUIDACION]],0)</f>
        <v>0</v>
      </c>
    </row>
    <row r="2596" spans="2:35" s="32" customFormat="1" ht="87.6" hidden="1" customHeight="1" x14ac:dyDescent="0.25">
      <c r="B2596" s="131"/>
      <c r="C2596" s="132"/>
      <c r="D2596" s="131"/>
      <c r="E2596" s="133" t="str">
        <f>+Tabla1[[#This Row],[CODIGO ACTIVIDAD EN PPP Y LINEAMIENTO]]&amp;Tabla1[[#This Row],[ENTORNO/COMPONENTE]]</f>
        <v/>
      </c>
      <c r="F2596" s="134">
        <f>+VLOOKUP(Tabla1[[#This Row],[Columna1]],IG!$D$3:$L$1908,3,FALSE)</f>
        <v>0</v>
      </c>
      <c r="G2596" s="134">
        <f>+VLOOKUP(Tabla1[[#This Row],[Columna1]],IG!$D$3:$W$1908,4,FALSE)</f>
        <v>0</v>
      </c>
      <c r="H2596" s="134">
        <f>+VLOOKUP(Tabla1[[#This Row],[Columna1]],IG!$D$3:$W$1908,5,FALSE)</f>
        <v>0</v>
      </c>
      <c r="I2596" s="134">
        <f>+VLOOKUP(Tabla1[[#This Row],[Columna1]],IG!$D$3:$W$1908,6,FALSE)</f>
        <v>0</v>
      </c>
      <c r="J2596" s="134">
        <f>+VLOOKUP(Tabla1[[#This Row],[Columna1]],IG!$D$3:$W$1908,7,FALSE)</f>
        <v>0</v>
      </c>
      <c r="K2596" s="130"/>
      <c r="L2596" s="131"/>
      <c r="M2596" s="133" t="str">
        <f>+Tabla1[[#This Row],[Columna1]]&amp;Tabla1[[#This Row],[LOCALIDAD]]&amp;Tabla1[[#This Row],[MES]]</f>
        <v/>
      </c>
      <c r="N2596" s="29"/>
      <c r="O2596" s="135">
        <f>+VLOOKUP(Tabla1[[#This Row],[concatenar]],IG!$M$3:$W$1908,2,FALSE)</f>
        <v>0</v>
      </c>
      <c r="P2596" s="50">
        <f>+VLOOKUP(Tabla1[[#This Row],[concatenar]],IG!$M$3:$W$1908,3,FALSE)</f>
        <v>0</v>
      </c>
      <c r="Q2596" s="103">
        <f>+VLOOKUP(Tabla1[[#This Row],[concatenar]],IG!$M$3:$W$1908,8,FALSE)</f>
        <v>0</v>
      </c>
      <c r="R2596" s="97">
        <f>+VLOOKUP(Tabla1[[#This Row],[concatenar]],IG!$M$3:$W$1908,9,FALSE)</f>
        <v>0</v>
      </c>
      <c r="S2596" s="136">
        <f>+VLOOKUP(Tabla1[[#This Row],[concatenar]],IG!$M$3:$W$1908,10,FALSE)</f>
        <v>0</v>
      </c>
      <c r="T2596" s="137">
        <f>+VLOOKUP(Tabla1[[#This Row],[concatenar]],IG!$M$3:$W$1908,11,FALSE)</f>
        <v>0</v>
      </c>
      <c r="U2596" s="130"/>
      <c r="V2596" s="138"/>
      <c r="W2596" s="130"/>
      <c r="X2596" s="29"/>
      <c r="Y2596" s="139">
        <f>ROUND(Tabla1[[#This Row],[VALOR UNITARIO SEGUIMIENTO FINANCIERO
2024]]*Tabla1[[#This Row],[MET AFECTADA PORLA GLOSA
RECURSOS 2024]]*Tabla1[[#This Row],[Porcentaje de Glosa]],0)</f>
        <v>0</v>
      </c>
      <c r="Z2596" s="51">
        <f>ROUND(Tabla1[[#This Row],[VALOR UNITARIO SEGUIMIENTO FINANCIERO
2025]]*Tabla1[[#This Row],[META AFECTADA PORLA GLOSA
RECURSOS 2025]]*Tabla1[[#This Row],[Porcentaje de Glosa]],0)</f>
        <v>0</v>
      </c>
      <c r="AA2596" s="51">
        <f>ROUND(Tabla1[[#This Row],[VALOR DE LA GLOSA 2024]]+Tabla1[[#This Row],[VALOR DE LA GLOSA 2025]],0)</f>
        <v>0</v>
      </c>
      <c r="AB2596" s="56"/>
      <c r="AC2596" s="130"/>
      <c r="AD2596" s="140"/>
      <c r="AE2596" s="130"/>
      <c r="AF2596" s="140">
        <f>ROUND(Tabla1[[#This Row],[VALOR TOTAL DE LA GLOSA]]-Tabla1[[#This Row],[Valor soportado por la Subred]],0)</f>
        <v>0</v>
      </c>
      <c r="AG2596" s="130"/>
      <c r="AH2596" s="130"/>
      <c r="AI2596" s="140">
        <f>ROUND(Tabla1[[#This Row],[VALOR GLOSA DEFINITIVA]]-Tabla1[[#This Row],[VALOR LEVANTADO EN LIQUIDACION]],0)</f>
        <v>0</v>
      </c>
    </row>
    <row r="2597" spans="2:35" s="32" customFormat="1" ht="87.6" hidden="1" customHeight="1" x14ac:dyDescent="0.25">
      <c r="B2597" s="131"/>
      <c r="C2597" s="132"/>
      <c r="D2597" s="131"/>
      <c r="E2597" s="133" t="str">
        <f>+Tabla1[[#This Row],[CODIGO ACTIVIDAD EN PPP Y LINEAMIENTO]]&amp;Tabla1[[#This Row],[ENTORNO/COMPONENTE]]</f>
        <v/>
      </c>
      <c r="F2597" s="134">
        <f>+VLOOKUP(Tabla1[[#This Row],[Columna1]],IG!$D$3:$L$1908,3,FALSE)</f>
        <v>0</v>
      </c>
      <c r="G2597" s="134">
        <f>+VLOOKUP(Tabla1[[#This Row],[Columna1]],IG!$D$3:$W$1908,4,FALSE)</f>
        <v>0</v>
      </c>
      <c r="H2597" s="134">
        <f>+VLOOKUP(Tabla1[[#This Row],[Columna1]],IG!$D$3:$W$1908,5,FALSE)</f>
        <v>0</v>
      </c>
      <c r="I2597" s="134">
        <f>+VLOOKUP(Tabla1[[#This Row],[Columna1]],IG!$D$3:$W$1908,6,FALSE)</f>
        <v>0</v>
      </c>
      <c r="J2597" s="134">
        <f>+VLOOKUP(Tabla1[[#This Row],[Columna1]],IG!$D$3:$W$1908,7,FALSE)</f>
        <v>0</v>
      </c>
      <c r="K2597" s="130"/>
      <c r="L2597" s="131"/>
      <c r="M2597" s="133" t="str">
        <f>+Tabla1[[#This Row],[Columna1]]&amp;Tabla1[[#This Row],[LOCALIDAD]]&amp;Tabla1[[#This Row],[MES]]</f>
        <v/>
      </c>
      <c r="N2597" s="29"/>
      <c r="O2597" s="135">
        <f>+VLOOKUP(Tabla1[[#This Row],[concatenar]],IG!$M$3:$W$1908,2,FALSE)</f>
        <v>0</v>
      </c>
      <c r="P2597" s="50">
        <f>+VLOOKUP(Tabla1[[#This Row],[concatenar]],IG!$M$3:$W$1908,3,FALSE)</f>
        <v>0</v>
      </c>
      <c r="Q2597" s="103">
        <f>+VLOOKUP(Tabla1[[#This Row],[concatenar]],IG!$M$3:$W$1908,8,FALSE)</f>
        <v>0</v>
      </c>
      <c r="R2597" s="97">
        <f>+VLOOKUP(Tabla1[[#This Row],[concatenar]],IG!$M$3:$W$1908,9,FALSE)</f>
        <v>0</v>
      </c>
      <c r="S2597" s="136">
        <f>+VLOOKUP(Tabla1[[#This Row],[concatenar]],IG!$M$3:$W$1908,10,FALSE)</f>
        <v>0</v>
      </c>
      <c r="T2597" s="137">
        <f>+VLOOKUP(Tabla1[[#This Row],[concatenar]],IG!$M$3:$W$1908,11,FALSE)</f>
        <v>0</v>
      </c>
      <c r="U2597" s="130"/>
      <c r="V2597" s="138"/>
      <c r="W2597" s="130"/>
      <c r="X2597" s="29"/>
      <c r="Y2597" s="139">
        <f>ROUND(Tabla1[[#This Row],[VALOR UNITARIO SEGUIMIENTO FINANCIERO
2024]]*Tabla1[[#This Row],[MET AFECTADA PORLA GLOSA
RECURSOS 2024]]*Tabla1[[#This Row],[Porcentaje de Glosa]],0)</f>
        <v>0</v>
      </c>
      <c r="Z2597" s="51">
        <f>ROUND(Tabla1[[#This Row],[VALOR UNITARIO SEGUIMIENTO FINANCIERO
2025]]*Tabla1[[#This Row],[META AFECTADA PORLA GLOSA
RECURSOS 2025]]*Tabla1[[#This Row],[Porcentaje de Glosa]],0)</f>
        <v>0</v>
      </c>
      <c r="AA2597" s="51">
        <f>ROUND(Tabla1[[#This Row],[VALOR DE LA GLOSA 2024]]+Tabla1[[#This Row],[VALOR DE LA GLOSA 2025]],0)</f>
        <v>0</v>
      </c>
      <c r="AB2597" s="56"/>
      <c r="AC2597" s="130"/>
      <c r="AD2597" s="140"/>
      <c r="AE2597" s="130"/>
      <c r="AF2597" s="140">
        <f>ROUND(Tabla1[[#This Row],[VALOR TOTAL DE LA GLOSA]]-Tabla1[[#This Row],[Valor soportado por la Subred]],0)</f>
        <v>0</v>
      </c>
      <c r="AG2597" s="130"/>
      <c r="AH2597" s="130"/>
      <c r="AI2597" s="140">
        <f>ROUND(Tabla1[[#This Row],[VALOR GLOSA DEFINITIVA]]-Tabla1[[#This Row],[VALOR LEVANTADO EN LIQUIDACION]],0)</f>
        <v>0</v>
      </c>
    </row>
    <row r="2598" spans="2:35" s="32" customFormat="1" ht="87.6" hidden="1" customHeight="1" x14ac:dyDescent="0.25">
      <c r="B2598" s="131"/>
      <c r="C2598" s="132"/>
      <c r="D2598" s="131"/>
      <c r="E2598" s="133" t="str">
        <f>+Tabla1[[#This Row],[CODIGO ACTIVIDAD EN PPP Y LINEAMIENTO]]&amp;Tabla1[[#This Row],[ENTORNO/COMPONENTE]]</f>
        <v/>
      </c>
      <c r="F2598" s="134">
        <f>+VLOOKUP(Tabla1[[#This Row],[Columna1]],IG!$D$3:$L$1908,3,FALSE)</f>
        <v>0</v>
      </c>
      <c r="G2598" s="134">
        <f>+VLOOKUP(Tabla1[[#This Row],[Columna1]],IG!$D$3:$W$1908,4,FALSE)</f>
        <v>0</v>
      </c>
      <c r="H2598" s="134">
        <f>+VLOOKUP(Tabla1[[#This Row],[Columna1]],IG!$D$3:$W$1908,5,FALSE)</f>
        <v>0</v>
      </c>
      <c r="I2598" s="134">
        <f>+VLOOKUP(Tabla1[[#This Row],[Columna1]],IG!$D$3:$W$1908,6,FALSE)</f>
        <v>0</v>
      </c>
      <c r="J2598" s="134">
        <f>+VLOOKUP(Tabla1[[#This Row],[Columna1]],IG!$D$3:$W$1908,7,FALSE)</f>
        <v>0</v>
      </c>
      <c r="K2598" s="130"/>
      <c r="L2598" s="131"/>
      <c r="M2598" s="133" t="str">
        <f>+Tabla1[[#This Row],[Columna1]]&amp;Tabla1[[#This Row],[LOCALIDAD]]&amp;Tabla1[[#This Row],[MES]]</f>
        <v/>
      </c>
      <c r="N2598" s="29"/>
      <c r="O2598" s="135">
        <f>+VLOOKUP(Tabla1[[#This Row],[concatenar]],IG!$M$3:$W$1908,2,FALSE)</f>
        <v>0</v>
      </c>
      <c r="P2598" s="50">
        <f>+VLOOKUP(Tabla1[[#This Row],[concatenar]],IG!$M$3:$W$1908,3,FALSE)</f>
        <v>0</v>
      </c>
      <c r="Q2598" s="103">
        <f>+VLOOKUP(Tabla1[[#This Row],[concatenar]],IG!$M$3:$W$1908,8,FALSE)</f>
        <v>0</v>
      </c>
      <c r="R2598" s="97">
        <f>+VLOOKUP(Tabla1[[#This Row],[concatenar]],IG!$M$3:$W$1908,9,FALSE)</f>
        <v>0</v>
      </c>
      <c r="S2598" s="136">
        <f>+VLOOKUP(Tabla1[[#This Row],[concatenar]],IG!$M$3:$W$1908,10,FALSE)</f>
        <v>0</v>
      </c>
      <c r="T2598" s="137">
        <f>+VLOOKUP(Tabla1[[#This Row],[concatenar]],IG!$M$3:$W$1908,11,FALSE)</f>
        <v>0</v>
      </c>
      <c r="U2598" s="130"/>
      <c r="V2598" s="138"/>
      <c r="W2598" s="130"/>
      <c r="X2598" s="29"/>
      <c r="Y2598" s="139">
        <f>ROUND(Tabla1[[#This Row],[VALOR UNITARIO SEGUIMIENTO FINANCIERO
2024]]*Tabla1[[#This Row],[MET AFECTADA PORLA GLOSA
RECURSOS 2024]]*Tabla1[[#This Row],[Porcentaje de Glosa]],0)</f>
        <v>0</v>
      </c>
      <c r="Z2598" s="51">
        <f>ROUND(Tabla1[[#This Row],[VALOR UNITARIO SEGUIMIENTO FINANCIERO
2025]]*Tabla1[[#This Row],[META AFECTADA PORLA GLOSA
RECURSOS 2025]]*Tabla1[[#This Row],[Porcentaje de Glosa]],0)</f>
        <v>0</v>
      </c>
      <c r="AA2598" s="51">
        <f>ROUND(Tabla1[[#This Row],[VALOR DE LA GLOSA 2024]]+Tabla1[[#This Row],[VALOR DE LA GLOSA 2025]],0)</f>
        <v>0</v>
      </c>
      <c r="AB2598" s="56"/>
      <c r="AC2598" s="130"/>
      <c r="AD2598" s="140"/>
      <c r="AE2598" s="130"/>
      <c r="AF2598" s="140">
        <f>ROUND(Tabla1[[#This Row],[VALOR TOTAL DE LA GLOSA]]-Tabla1[[#This Row],[Valor soportado por la Subred]],0)</f>
        <v>0</v>
      </c>
      <c r="AG2598" s="130"/>
      <c r="AH2598" s="130"/>
      <c r="AI2598" s="140">
        <f>ROUND(Tabla1[[#This Row],[VALOR GLOSA DEFINITIVA]]-Tabla1[[#This Row],[VALOR LEVANTADO EN LIQUIDACION]],0)</f>
        <v>0</v>
      </c>
    </row>
    <row r="2599" spans="2:35" s="32" customFormat="1" ht="87.6" hidden="1" customHeight="1" x14ac:dyDescent="0.25">
      <c r="B2599" s="131"/>
      <c r="C2599" s="132"/>
      <c r="D2599" s="131"/>
      <c r="E2599" s="133" t="str">
        <f>+Tabla1[[#This Row],[CODIGO ACTIVIDAD EN PPP Y LINEAMIENTO]]&amp;Tabla1[[#This Row],[ENTORNO/COMPONENTE]]</f>
        <v/>
      </c>
      <c r="F2599" s="134">
        <f>+VLOOKUP(Tabla1[[#This Row],[Columna1]],IG!$D$3:$L$1908,3,FALSE)</f>
        <v>0</v>
      </c>
      <c r="G2599" s="134">
        <f>+VLOOKUP(Tabla1[[#This Row],[Columna1]],IG!$D$3:$W$1908,4,FALSE)</f>
        <v>0</v>
      </c>
      <c r="H2599" s="134">
        <f>+VLOOKUP(Tabla1[[#This Row],[Columna1]],IG!$D$3:$W$1908,5,FALSE)</f>
        <v>0</v>
      </c>
      <c r="I2599" s="134">
        <f>+VLOOKUP(Tabla1[[#This Row],[Columna1]],IG!$D$3:$W$1908,6,FALSE)</f>
        <v>0</v>
      </c>
      <c r="J2599" s="134">
        <f>+VLOOKUP(Tabla1[[#This Row],[Columna1]],IG!$D$3:$W$1908,7,FALSE)</f>
        <v>0</v>
      </c>
      <c r="K2599" s="130"/>
      <c r="L2599" s="131"/>
      <c r="M2599" s="133" t="str">
        <f>+Tabla1[[#This Row],[Columna1]]&amp;Tabla1[[#This Row],[LOCALIDAD]]&amp;Tabla1[[#This Row],[MES]]</f>
        <v/>
      </c>
      <c r="N2599" s="29"/>
      <c r="O2599" s="135">
        <f>+VLOOKUP(Tabla1[[#This Row],[concatenar]],IG!$M$3:$W$1908,2,FALSE)</f>
        <v>0</v>
      </c>
      <c r="P2599" s="50">
        <f>+VLOOKUP(Tabla1[[#This Row],[concatenar]],IG!$M$3:$W$1908,3,FALSE)</f>
        <v>0</v>
      </c>
      <c r="Q2599" s="103">
        <f>+VLOOKUP(Tabla1[[#This Row],[concatenar]],IG!$M$3:$W$1908,8,FALSE)</f>
        <v>0</v>
      </c>
      <c r="R2599" s="97">
        <f>+VLOOKUP(Tabla1[[#This Row],[concatenar]],IG!$M$3:$W$1908,9,FALSE)</f>
        <v>0</v>
      </c>
      <c r="S2599" s="136">
        <f>+VLOOKUP(Tabla1[[#This Row],[concatenar]],IG!$M$3:$W$1908,10,FALSE)</f>
        <v>0</v>
      </c>
      <c r="T2599" s="137">
        <f>+VLOOKUP(Tabla1[[#This Row],[concatenar]],IG!$M$3:$W$1908,11,FALSE)</f>
        <v>0</v>
      </c>
      <c r="U2599" s="130"/>
      <c r="V2599" s="138"/>
      <c r="W2599" s="130"/>
      <c r="X2599" s="29"/>
      <c r="Y2599" s="139">
        <f>ROUND(Tabla1[[#This Row],[VALOR UNITARIO SEGUIMIENTO FINANCIERO
2024]]*Tabla1[[#This Row],[MET AFECTADA PORLA GLOSA
RECURSOS 2024]]*Tabla1[[#This Row],[Porcentaje de Glosa]],0)</f>
        <v>0</v>
      </c>
      <c r="Z2599" s="51">
        <f>ROUND(Tabla1[[#This Row],[VALOR UNITARIO SEGUIMIENTO FINANCIERO
2025]]*Tabla1[[#This Row],[META AFECTADA PORLA GLOSA
RECURSOS 2025]]*Tabla1[[#This Row],[Porcentaje de Glosa]],0)</f>
        <v>0</v>
      </c>
      <c r="AA2599" s="51">
        <f>ROUND(Tabla1[[#This Row],[VALOR DE LA GLOSA 2024]]+Tabla1[[#This Row],[VALOR DE LA GLOSA 2025]],0)</f>
        <v>0</v>
      </c>
      <c r="AB2599" s="56"/>
      <c r="AC2599" s="130"/>
      <c r="AD2599" s="140"/>
      <c r="AE2599" s="130"/>
      <c r="AF2599" s="140">
        <f>ROUND(Tabla1[[#This Row],[VALOR TOTAL DE LA GLOSA]]-Tabla1[[#This Row],[Valor soportado por la Subred]],0)</f>
        <v>0</v>
      </c>
      <c r="AG2599" s="130"/>
      <c r="AH2599" s="130"/>
      <c r="AI2599" s="140">
        <f>ROUND(Tabla1[[#This Row],[VALOR GLOSA DEFINITIVA]]-Tabla1[[#This Row],[VALOR LEVANTADO EN LIQUIDACION]],0)</f>
        <v>0</v>
      </c>
    </row>
    <row r="2600" spans="2:35" s="32" customFormat="1" ht="87.6" hidden="1" customHeight="1" x14ac:dyDescent="0.25">
      <c r="B2600" s="131"/>
      <c r="C2600" s="132"/>
      <c r="D2600" s="131"/>
      <c r="E2600" s="133" t="str">
        <f>+Tabla1[[#This Row],[CODIGO ACTIVIDAD EN PPP Y LINEAMIENTO]]&amp;Tabla1[[#This Row],[ENTORNO/COMPONENTE]]</f>
        <v/>
      </c>
      <c r="F2600" s="134">
        <f>+VLOOKUP(Tabla1[[#This Row],[Columna1]],IG!$D$3:$L$1908,3,FALSE)</f>
        <v>0</v>
      </c>
      <c r="G2600" s="134">
        <f>+VLOOKUP(Tabla1[[#This Row],[Columna1]],IG!$D$3:$W$1908,4,FALSE)</f>
        <v>0</v>
      </c>
      <c r="H2600" s="134">
        <f>+VLOOKUP(Tabla1[[#This Row],[Columna1]],IG!$D$3:$W$1908,5,FALSE)</f>
        <v>0</v>
      </c>
      <c r="I2600" s="134">
        <f>+VLOOKUP(Tabla1[[#This Row],[Columna1]],IG!$D$3:$W$1908,6,FALSE)</f>
        <v>0</v>
      </c>
      <c r="J2600" s="134">
        <f>+VLOOKUP(Tabla1[[#This Row],[Columna1]],IG!$D$3:$W$1908,7,FALSE)</f>
        <v>0</v>
      </c>
      <c r="K2600" s="130"/>
      <c r="L2600" s="131"/>
      <c r="M2600" s="133" t="str">
        <f>+Tabla1[[#This Row],[Columna1]]&amp;Tabla1[[#This Row],[LOCALIDAD]]&amp;Tabla1[[#This Row],[MES]]</f>
        <v/>
      </c>
      <c r="N2600" s="29"/>
      <c r="O2600" s="135">
        <f>+VLOOKUP(Tabla1[[#This Row],[concatenar]],IG!$M$3:$W$1908,2,FALSE)</f>
        <v>0</v>
      </c>
      <c r="P2600" s="50">
        <f>+VLOOKUP(Tabla1[[#This Row],[concatenar]],IG!$M$3:$W$1908,3,FALSE)</f>
        <v>0</v>
      </c>
      <c r="Q2600" s="103">
        <f>+VLOOKUP(Tabla1[[#This Row],[concatenar]],IG!$M$3:$W$1908,8,FALSE)</f>
        <v>0</v>
      </c>
      <c r="R2600" s="97">
        <f>+VLOOKUP(Tabla1[[#This Row],[concatenar]],IG!$M$3:$W$1908,9,FALSE)</f>
        <v>0</v>
      </c>
      <c r="S2600" s="136">
        <f>+VLOOKUP(Tabla1[[#This Row],[concatenar]],IG!$M$3:$W$1908,10,FALSE)</f>
        <v>0</v>
      </c>
      <c r="T2600" s="137">
        <f>+VLOOKUP(Tabla1[[#This Row],[concatenar]],IG!$M$3:$W$1908,11,FALSE)</f>
        <v>0</v>
      </c>
      <c r="U2600" s="130"/>
      <c r="V2600" s="138"/>
      <c r="W2600" s="130"/>
      <c r="X2600" s="29"/>
      <c r="Y2600" s="139">
        <f>ROUND(Tabla1[[#This Row],[VALOR UNITARIO SEGUIMIENTO FINANCIERO
2024]]*Tabla1[[#This Row],[MET AFECTADA PORLA GLOSA
RECURSOS 2024]]*Tabla1[[#This Row],[Porcentaje de Glosa]],0)</f>
        <v>0</v>
      </c>
      <c r="Z2600" s="51">
        <f>ROUND(Tabla1[[#This Row],[VALOR UNITARIO SEGUIMIENTO FINANCIERO
2025]]*Tabla1[[#This Row],[META AFECTADA PORLA GLOSA
RECURSOS 2025]]*Tabla1[[#This Row],[Porcentaje de Glosa]],0)</f>
        <v>0</v>
      </c>
      <c r="AA2600" s="51">
        <f>ROUND(Tabla1[[#This Row],[VALOR DE LA GLOSA 2024]]+Tabla1[[#This Row],[VALOR DE LA GLOSA 2025]],0)</f>
        <v>0</v>
      </c>
      <c r="AB2600" s="56"/>
      <c r="AC2600" s="130"/>
      <c r="AD2600" s="140"/>
      <c r="AE2600" s="130"/>
      <c r="AF2600" s="140">
        <f>ROUND(Tabla1[[#This Row],[VALOR TOTAL DE LA GLOSA]]-Tabla1[[#This Row],[Valor soportado por la Subred]],0)</f>
        <v>0</v>
      </c>
      <c r="AG2600" s="130"/>
      <c r="AH2600" s="130"/>
      <c r="AI2600" s="140">
        <f>ROUND(Tabla1[[#This Row],[VALOR GLOSA DEFINITIVA]]-Tabla1[[#This Row],[VALOR LEVANTADO EN LIQUIDACION]],0)</f>
        <v>0</v>
      </c>
    </row>
    <row r="2601" spans="2:35" s="32" customFormat="1" ht="87.6" hidden="1" customHeight="1" x14ac:dyDescent="0.25">
      <c r="B2601" s="131"/>
      <c r="C2601" s="132"/>
      <c r="D2601" s="131"/>
      <c r="E2601" s="133" t="str">
        <f>+Tabla1[[#This Row],[CODIGO ACTIVIDAD EN PPP Y LINEAMIENTO]]&amp;Tabla1[[#This Row],[ENTORNO/COMPONENTE]]</f>
        <v/>
      </c>
      <c r="F2601" s="134">
        <f>+VLOOKUP(Tabla1[[#This Row],[Columna1]],IG!$D$3:$L$1908,3,FALSE)</f>
        <v>0</v>
      </c>
      <c r="G2601" s="134">
        <f>+VLOOKUP(Tabla1[[#This Row],[Columna1]],IG!$D$3:$W$1908,4,FALSE)</f>
        <v>0</v>
      </c>
      <c r="H2601" s="134">
        <f>+VLOOKUP(Tabla1[[#This Row],[Columna1]],IG!$D$3:$W$1908,5,FALSE)</f>
        <v>0</v>
      </c>
      <c r="I2601" s="134">
        <f>+VLOOKUP(Tabla1[[#This Row],[Columna1]],IG!$D$3:$W$1908,6,FALSE)</f>
        <v>0</v>
      </c>
      <c r="J2601" s="134">
        <f>+VLOOKUP(Tabla1[[#This Row],[Columna1]],IG!$D$3:$W$1908,7,FALSE)</f>
        <v>0</v>
      </c>
      <c r="K2601" s="130"/>
      <c r="L2601" s="131"/>
      <c r="M2601" s="133" t="str">
        <f>+Tabla1[[#This Row],[Columna1]]&amp;Tabla1[[#This Row],[LOCALIDAD]]&amp;Tabla1[[#This Row],[MES]]</f>
        <v/>
      </c>
      <c r="N2601" s="29"/>
      <c r="O2601" s="135">
        <f>+VLOOKUP(Tabla1[[#This Row],[concatenar]],IG!$M$3:$W$1908,2,FALSE)</f>
        <v>0</v>
      </c>
      <c r="P2601" s="50">
        <f>+VLOOKUP(Tabla1[[#This Row],[concatenar]],IG!$M$3:$W$1908,3,FALSE)</f>
        <v>0</v>
      </c>
      <c r="Q2601" s="103">
        <f>+VLOOKUP(Tabla1[[#This Row],[concatenar]],IG!$M$3:$W$1908,8,FALSE)</f>
        <v>0</v>
      </c>
      <c r="R2601" s="97">
        <f>+VLOOKUP(Tabla1[[#This Row],[concatenar]],IG!$M$3:$W$1908,9,FALSE)</f>
        <v>0</v>
      </c>
      <c r="S2601" s="136">
        <f>+VLOOKUP(Tabla1[[#This Row],[concatenar]],IG!$M$3:$W$1908,10,FALSE)</f>
        <v>0</v>
      </c>
      <c r="T2601" s="137">
        <f>+VLOOKUP(Tabla1[[#This Row],[concatenar]],IG!$M$3:$W$1908,11,FALSE)</f>
        <v>0</v>
      </c>
      <c r="U2601" s="130"/>
      <c r="V2601" s="138"/>
      <c r="W2601" s="130"/>
      <c r="X2601" s="29"/>
      <c r="Y2601" s="139">
        <f>ROUND(Tabla1[[#This Row],[VALOR UNITARIO SEGUIMIENTO FINANCIERO
2024]]*Tabla1[[#This Row],[MET AFECTADA PORLA GLOSA
RECURSOS 2024]]*Tabla1[[#This Row],[Porcentaje de Glosa]],0)</f>
        <v>0</v>
      </c>
      <c r="Z2601" s="51">
        <f>ROUND(Tabla1[[#This Row],[VALOR UNITARIO SEGUIMIENTO FINANCIERO
2025]]*Tabla1[[#This Row],[META AFECTADA PORLA GLOSA
RECURSOS 2025]]*Tabla1[[#This Row],[Porcentaje de Glosa]],0)</f>
        <v>0</v>
      </c>
      <c r="AA2601" s="51">
        <f>ROUND(Tabla1[[#This Row],[VALOR DE LA GLOSA 2024]]+Tabla1[[#This Row],[VALOR DE LA GLOSA 2025]],0)</f>
        <v>0</v>
      </c>
      <c r="AB2601" s="56"/>
      <c r="AC2601" s="130"/>
      <c r="AD2601" s="140"/>
      <c r="AE2601" s="130"/>
      <c r="AF2601" s="140">
        <f>ROUND(Tabla1[[#This Row],[VALOR TOTAL DE LA GLOSA]]-Tabla1[[#This Row],[Valor soportado por la Subred]],0)</f>
        <v>0</v>
      </c>
      <c r="AG2601" s="130"/>
      <c r="AH2601" s="130"/>
      <c r="AI2601" s="140">
        <f>ROUND(Tabla1[[#This Row],[VALOR GLOSA DEFINITIVA]]-Tabla1[[#This Row],[VALOR LEVANTADO EN LIQUIDACION]],0)</f>
        <v>0</v>
      </c>
    </row>
    <row r="2602" spans="2:35" s="32" customFormat="1" ht="87.6" hidden="1" customHeight="1" x14ac:dyDescent="0.25">
      <c r="B2602" s="131"/>
      <c r="C2602" s="132"/>
      <c r="D2602" s="131"/>
      <c r="E2602" s="133" t="str">
        <f>+Tabla1[[#This Row],[CODIGO ACTIVIDAD EN PPP Y LINEAMIENTO]]&amp;Tabla1[[#This Row],[ENTORNO/COMPONENTE]]</f>
        <v/>
      </c>
      <c r="F2602" s="134">
        <f>+VLOOKUP(Tabla1[[#This Row],[Columna1]],IG!$D$3:$L$1908,3,FALSE)</f>
        <v>0</v>
      </c>
      <c r="G2602" s="134">
        <f>+VLOOKUP(Tabla1[[#This Row],[Columna1]],IG!$D$3:$W$1908,4,FALSE)</f>
        <v>0</v>
      </c>
      <c r="H2602" s="134">
        <f>+VLOOKUP(Tabla1[[#This Row],[Columna1]],IG!$D$3:$W$1908,5,FALSE)</f>
        <v>0</v>
      </c>
      <c r="I2602" s="134">
        <f>+VLOOKUP(Tabla1[[#This Row],[Columna1]],IG!$D$3:$W$1908,6,FALSE)</f>
        <v>0</v>
      </c>
      <c r="J2602" s="134">
        <f>+VLOOKUP(Tabla1[[#This Row],[Columna1]],IG!$D$3:$W$1908,7,FALSE)</f>
        <v>0</v>
      </c>
      <c r="K2602" s="130"/>
      <c r="L2602" s="131"/>
      <c r="M2602" s="133" t="str">
        <f>+Tabla1[[#This Row],[Columna1]]&amp;Tabla1[[#This Row],[LOCALIDAD]]&amp;Tabla1[[#This Row],[MES]]</f>
        <v/>
      </c>
      <c r="N2602" s="29"/>
      <c r="O2602" s="135">
        <f>+VLOOKUP(Tabla1[[#This Row],[concatenar]],IG!$M$3:$W$1908,2,FALSE)</f>
        <v>0</v>
      </c>
      <c r="P2602" s="50">
        <f>+VLOOKUP(Tabla1[[#This Row],[concatenar]],IG!$M$3:$W$1908,3,FALSE)</f>
        <v>0</v>
      </c>
      <c r="Q2602" s="103">
        <f>+VLOOKUP(Tabla1[[#This Row],[concatenar]],IG!$M$3:$W$1908,8,FALSE)</f>
        <v>0</v>
      </c>
      <c r="R2602" s="97">
        <f>+VLOOKUP(Tabla1[[#This Row],[concatenar]],IG!$M$3:$W$1908,9,FALSE)</f>
        <v>0</v>
      </c>
      <c r="S2602" s="136">
        <f>+VLOOKUP(Tabla1[[#This Row],[concatenar]],IG!$M$3:$W$1908,10,FALSE)</f>
        <v>0</v>
      </c>
      <c r="T2602" s="137">
        <f>+VLOOKUP(Tabla1[[#This Row],[concatenar]],IG!$M$3:$W$1908,11,FALSE)</f>
        <v>0</v>
      </c>
      <c r="U2602" s="130"/>
      <c r="V2602" s="138"/>
      <c r="W2602" s="130"/>
      <c r="X2602" s="29"/>
      <c r="Y2602" s="139">
        <f>ROUND(Tabla1[[#This Row],[VALOR UNITARIO SEGUIMIENTO FINANCIERO
2024]]*Tabla1[[#This Row],[MET AFECTADA PORLA GLOSA
RECURSOS 2024]]*Tabla1[[#This Row],[Porcentaje de Glosa]],0)</f>
        <v>0</v>
      </c>
      <c r="Z2602" s="51">
        <f>ROUND(Tabla1[[#This Row],[VALOR UNITARIO SEGUIMIENTO FINANCIERO
2025]]*Tabla1[[#This Row],[META AFECTADA PORLA GLOSA
RECURSOS 2025]]*Tabla1[[#This Row],[Porcentaje de Glosa]],0)</f>
        <v>0</v>
      </c>
      <c r="AA2602" s="51">
        <f>ROUND(Tabla1[[#This Row],[VALOR DE LA GLOSA 2024]]+Tabla1[[#This Row],[VALOR DE LA GLOSA 2025]],0)</f>
        <v>0</v>
      </c>
      <c r="AB2602" s="56"/>
      <c r="AC2602" s="130"/>
      <c r="AD2602" s="140"/>
      <c r="AE2602" s="130"/>
      <c r="AF2602" s="140">
        <f>ROUND(Tabla1[[#This Row],[VALOR TOTAL DE LA GLOSA]]-Tabla1[[#This Row],[Valor soportado por la Subred]],0)</f>
        <v>0</v>
      </c>
      <c r="AG2602" s="130"/>
      <c r="AH2602" s="130"/>
      <c r="AI2602" s="140">
        <f>ROUND(Tabla1[[#This Row],[VALOR GLOSA DEFINITIVA]]-Tabla1[[#This Row],[VALOR LEVANTADO EN LIQUIDACION]],0)</f>
        <v>0</v>
      </c>
    </row>
    <row r="2603" spans="2:35" s="32" customFormat="1" ht="87.6" hidden="1" customHeight="1" x14ac:dyDescent="0.25">
      <c r="B2603" s="131"/>
      <c r="C2603" s="132"/>
      <c r="D2603" s="131"/>
      <c r="E2603" s="133" t="str">
        <f>+Tabla1[[#This Row],[CODIGO ACTIVIDAD EN PPP Y LINEAMIENTO]]&amp;Tabla1[[#This Row],[ENTORNO/COMPONENTE]]</f>
        <v/>
      </c>
      <c r="F2603" s="134">
        <f>+VLOOKUP(Tabla1[[#This Row],[Columna1]],IG!$D$3:$L$1908,3,FALSE)</f>
        <v>0</v>
      </c>
      <c r="G2603" s="134">
        <f>+VLOOKUP(Tabla1[[#This Row],[Columna1]],IG!$D$3:$W$1908,4,FALSE)</f>
        <v>0</v>
      </c>
      <c r="H2603" s="134">
        <f>+VLOOKUP(Tabla1[[#This Row],[Columna1]],IG!$D$3:$W$1908,5,FALSE)</f>
        <v>0</v>
      </c>
      <c r="I2603" s="134">
        <f>+VLOOKUP(Tabla1[[#This Row],[Columna1]],IG!$D$3:$W$1908,6,FALSE)</f>
        <v>0</v>
      </c>
      <c r="J2603" s="134">
        <f>+VLOOKUP(Tabla1[[#This Row],[Columna1]],IG!$D$3:$W$1908,7,FALSE)</f>
        <v>0</v>
      </c>
      <c r="K2603" s="130"/>
      <c r="L2603" s="131"/>
      <c r="M2603" s="133" t="str">
        <f>+Tabla1[[#This Row],[Columna1]]&amp;Tabla1[[#This Row],[LOCALIDAD]]&amp;Tabla1[[#This Row],[MES]]</f>
        <v/>
      </c>
      <c r="N2603" s="29"/>
      <c r="O2603" s="135">
        <f>+VLOOKUP(Tabla1[[#This Row],[concatenar]],IG!$M$3:$W$1908,2,FALSE)</f>
        <v>0</v>
      </c>
      <c r="P2603" s="50">
        <f>+VLOOKUP(Tabla1[[#This Row],[concatenar]],IG!$M$3:$W$1908,3,FALSE)</f>
        <v>0</v>
      </c>
      <c r="Q2603" s="103">
        <f>+VLOOKUP(Tabla1[[#This Row],[concatenar]],IG!$M$3:$W$1908,8,FALSE)</f>
        <v>0</v>
      </c>
      <c r="R2603" s="97">
        <f>+VLOOKUP(Tabla1[[#This Row],[concatenar]],IG!$M$3:$W$1908,9,FALSE)</f>
        <v>0</v>
      </c>
      <c r="S2603" s="136">
        <f>+VLOOKUP(Tabla1[[#This Row],[concatenar]],IG!$M$3:$W$1908,10,FALSE)</f>
        <v>0</v>
      </c>
      <c r="T2603" s="137">
        <f>+VLOOKUP(Tabla1[[#This Row],[concatenar]],IG!$M$3:$W$1908,11,FALSE)</f>
        <v>0</v>
      </c>
      <c r="U2603" s="130"/>
      <c r="V2603" s="138"/>
      <c r="W2603" s="130"/>
      <c r="X2603" s="29"/>
      <c r="Y2603" s="139">
        <f>ROUND(Tabla1[[#This Row],[VALOR UNITARIO SEGUIMIENTO FINANCIERO
2024]]*Tabla1[[#This Row],[MET AFECTADA PORLA GLOSA
RECURSOS 2024]]*Tabla1[[#This Row],[Porcentaje de Glosa]],0)</f>
        <v>0</v>
      </c>
      <c r="Z2603" s="51">
        <f>ROUND(Tabla1[[#This Row],[VALOR UNITARIO SEGUIMIENTO FINANCIERO
2025]]*Tabla1[[#This Row],[META AFECTADA PORLA GLOSA
RECURSOS 2025]]*Tabla1[[#This Row],[Porcentaje de Glosa]],0)</f>
        <v>0</v>
      </c>
      <c r="AA2603" s="51">
        <f>ROUND(Tabla1[[#This Row],[VALOR DE LA GLOSA 2024]]+Tabla1[[#This Row],[VALOR DE LA GLOSA 2025]],0)</f>
        <v>0</v>
      </c>
      <c r="AB2603" s="56"/>
      <c r="AC2603" s="130"/>
      <c r="AD2603" s="140"/>
      <c r="AE2603" s="130"/>
      <c r="AF2603" s="140">
        <f>ROUND(Tabla1[[#This Row],[VALOR TOTAL DE LA GLOSA]]-Tabla1[[#This Row],[Valor soportado por la Subred]],0)</f>
        <v>0</v>
      </c>
      <c r="AG2603" s="130"/>
      <c r="AH2603" s="130"/>
      <c r="AI2603" s="140">
        <f>ROUND(Tabla1[[#This Row],[VALOR GLOSA DEFINITIVA]]-Tabla1[[#This Row],[VALOR LEVANTADO EN LIQUIDACION]],0)</f>
        <v>0</v>
      </c>
    </row>
    <row r="2604" spans="2:35" s="32" customFormat="1" ht="87.6" hidden="1" customHeight="1" x14ac:dyDescent="0.25">
      <c r="B2604" s="131"/>
      <c r="C2604" s="132"/>
      <c r="D2604" s="131"/>
      <c r="E2604" s="133" t="str">
        <f>+Tabla1[[#This Row],[CODIGO ACTIVIDAD EN PPP Y LINEAMIENTO]]&amp;Tabla1[[#This Row],[ENTORNO/COMPONENTE]]</f>
        <v/>
      </c>
      <c r="F2604" s="134">
        <f>+VLOOKUP(Tabla1[[#This Row],[Columna1]],IG!$D$3:$L$1908,3,FALSE)</f>
        <v>0</v>
      </c>
      <c r="G2604" s="134">
        <f>+VLOOKUP(Tabla1[[#This Row],[Columna1]],IG!$D$3:$W$1908,4,FALSE)</f>
        <v>0</v>
      </c>
      <c r="H2604" s="134">
        <f>+VLOOKUP(Tabla1[[#This Row],[Columna1]],IG!$D$3:$W$1908,5,FALSE)</f>
        <v>0</v>
      </c>
      <c r="I2604" s="134">
        <f>+VLOOKUP(Tabla1[[#This Row],[Columna1]],IG!$D$3:$W$1908,6,FALSE)</f>
        <v>0</v>
      </c>
      <c r="J2604" s="134">
        <f>+VLOOKUP(Tabla1[[#This Row],[Columna1]],IG!$D$3:$W$1908,7,FALSE)</f>
        <v>0</v>
      </c>
      <c r="K2604" s="130"/>
      <c r="L2604" s="131"/>
      <c r="M2604" s="133" t="str">
        <f>+Tabla1[[#This Row],[Columna1]]&amp;Tabla1[[#This Row],[LOCALIDAD]]&amp;Tabla1[[#This Row],[MES]]</f>
        <v/>
      </c>
      <c r="N2604" s="29"/>
      <c r="O2604" s="135">
        <f>+VLOOKUP(Tabla1[[#This Row],[concatenar]],IG!$M$3:$W$1908,2,FALSE)</f>
        <v>0</v>
      </c>
      <c r="P2604" s="50">
        <f>+VLOOKUP(Tabla1[[#This Row],[concatenar]],IG!$M$3:$W$1908,3,FALSE)</f>
        <v>0</v>
      </c>
      <c r="Q2604" s="103">
        <f>+VLOOKUP(Tabla1[[#This Row],[concatenar]],IG!$M$3:$W$1908,8,FALSE)</f>
        <v>0</v>
      </c>
      <c r="R2604" s="97">
        <f>+VLOOKUP(Tabla1[[#This Row],[concatenar]],IG!$M$3:$W$1908,9,FALSE)</f>
        <v>0</v>
      </c>
      <c r="S2604" s="136">
        <f>+VLOOKUP(Tabla1[[#This Row],[concatenar]],IG!$M$3:$W$1908,10,FALSE)</f>
        <v>0</v>
      </c>
      <c r="T2604" s="137">
        <f>+VLOOKUP(Tabla1[[#This Row],[concatenar]],IG!$M$3:$W$1908,11,FALSE)</f>
        <v>0</v>
      </c>
      <c r="U2604" s="130"/>
      <c r="V2604" s="138"/>
      <c r="W2604" s="130"/>
      <c r="X2604" s="29"/>
      <c r="Y2604" s="139">
        <f>ROUND(Tabla1[[#This Row],[VALOR UNITARIO SEGUIMIENTO FINANCIERO
2024]]*Tabla1[[#This Row],[MET AFECTADA PORLA GLOSA
RECURSOS 2024]]*Tabla1[[#This Row],[Porcentaje de Glosa]],0)</f>
        <v>0</v>
      </c>
      <c r="Z2604" s="51">
        <f>ROUND(Tabla1[[#This Row],[VALOR UNITARIO SEGUIMIENTO FINANCIERO
2025]]*Tabla1[[#This Row],[META AFECTADA PORLA GLOSA
RECURSOS 2025]]*Tabla1[[#This Row],[Porcentaje de Glosa]],0)</f>
        <v>0</v>
      </c>
      <c r="AA2604" s="51">
        <f>ROUND(Tabla1[[#This Row],[VALOR DE LA GLOSA 2024]]+Tabla1[[#This Row],[VALOR DE LA GLOSA 2025]],0)</f>
        <v>0</v>
      </c>
      <c r="AB2604" s="56"/>
      <c r="AC2604" s="130"/>
      <c r="AD2604" s="140"/>
      <c r="AE2604" s="130"/>
      <c r="AF2604" s="140">
        <f>ROUND(Tabla1[[#This Row],[VALOR TOTAL DE LA GLOSA]]-Tabla1[[#This Row],[Valor soportado por la Subred]],0)</f>
        <v>0</v>
      </c>
      <c r="AG2604" s="130"/>
      <c r="AH2604" s="130"/>
      <c r="AI2604" s="140">
        <f>ROUND(Tabla1[[#This Row],[VALOR GLOSA DEFINITIVA]]-Tabla1[[#This Row],[VALOR LEVANTADO EN LIQUIDACION]],0)</f>
        <v>0</v>
      </c>
    </row>
    <row r="2605" spans="2:35" s="32" customFormat="1" ht="87.6" hidden="1" customHeight="1" x14ac:dyDescent="0.25">
      <c r="B2605" s="131"/>
      <c r="C2605" s="132"/>
      <c r="D2605" s="131"/>
      <c r="E2605" s="133" t="str">
        <f>+Tabla1[[#This Row],[CODIGO ACTIVIDAD EN PPP Y LINEAMIENTO]]&amp;Tabla1[[#This Row],[ENTORNO/COMPONENTE]]</f>
        <v/>
      </c>
      <c r="F2605" s="134">
        <f>+VLOOKUP(Tabla1[[#This Row],[Columna1]],IG!$D$3:$L$1908,3,FALSE)</f>
        <v>0</v>
      </c>
      <c r="G2605" s="134">
        <f>+VLOOKUP(Tabla1[[#This Row],[Columna1]],IG!$D$3:$W$1908,4,FALSE)</f>
        <v>0</v>
      </c>
      <c r="H2605" s="134">
        <f>+VLOOKUP(Tabla1[[#This Row],[Columna1]],IG!$D$3:$W$1908,5,FALSE)</f>
        <v>0</v>
      </c>
      <c r="I2605" s="134">
        <f>+VLOOKUP(Tabla1[[#This Row],[Columna1]],IG!$D$3:$W$1908,6,FALSE)</f>
        <v>0</v>
      </c>
      <c r="J2605" s="134">
        <f>+VLOOKUP(Tabla1[[#This Row],[Columna1]],IG!$D$3:$W$1908,7,FALSE)</f>
        <v>0</v>
      </c>
      <c r="K2605" s="130"/>
      <c r="L2605" s="131"/>
      <c r="M2605" s="133" t="str">
        <f>+Tabla1[[#This Row],[Columna1]]&amp;Tabla1[[#This Row],[LOCALIDAD]]&amp;Tabla1[[#This Row],[MES]]</f>
        <v/>
      </c>
      <c r="N2605" s="29"/>
      <c r="O2605" s="135">
        <f>+VLOOKUP(Tabla1[[#This Row],[concatenar]],IG!$M$3:$W$1908,2,FALSE)</f>
        <v>0</v>
      </c>
      <c r="P2605" s="50">
        <f>+VLOOKUP(Tabla1[[#This Row],[concatenar]],IG!$M$3:$W$1908,3,FALSE)</f>
        <v>0</v>
      </c>
      <c r="Q2605" s="103">
        <f>+VLOOKUP(Tabla1[[#This Row],[concatenar]],IG!$M$3:$W$1908,8,FALSE)</f>
        <v>0</v>
      </c>
      <c r="R2605" s="97">
        <f>+VLOOKUP(Tabla1[[#This Row],[concatenar]],IG!$M$3:$W$1908,9,FALSE)</f>
        <v>0</v>
      </c>
      <c r="S2605" s="136">
        <f>+VLOOKUP(Tabla1[[#This Row],[concatenar]],IG!$M$3:$W$1908,10,FALSE)</f>
        <v>0</v>
      </c>
      <c r="T2605" s="137">
        <f>+VLOOKUP(Tabla1[[#This Row],[concatenar]],IG!$M$3:$W$1908,11,FALSE)</f>
        <v>0</v>
      </c>
      <c r="U2605" s="130"/>
      <c r="V2605" s="138"/>
      <c r="W2605" s="130"/>
      <c r="X2605" s="29"/>
      <c r="Y2605" s="139">
        <f>ROUND(Tabla1[[#This Row],[VALOR UNITARIO SEGUIMIENTO FINANCIERO
2024]]*Tabla1[[#This Row],[MET AFECTADA PORLA GLOSA
RECURSOS 2024]]*Tabla1[[#This Row],[Porcentaje de Glosa]],0)</f>
        <v>0</v>
      </c>
      <c r="Z2605" s="51">
        <f>ROUND(Tabla1[[#This Row],[VALOR UNITARIO SEGUIMIENTO FINANCIERO
2025]]*Tabla1[[#This Row],[META AFECTADA PORLA GLOSA
RECURSOS 2025]]*Tabla1[[#This Row],[Porcentaje de Glosa]],0)</f>
        <v>0</v>
      </c>
      <c r="AA2605" s="51">
        <f>ROUND(Tabla1[[#This Row],[VALOR DE LA GLOSA 2024]]+Tabla1[[#This Row],[VALOR DE LA GLOSA 2025]],0)</f>
        <v>0</v>
      </c>
      <c r="AB2605" s="56"/>
      <c r="AC2605" s="130"/>
      <c r="AD2605" s="140"/>
      <c r="AE2605" s="130"/>
      <c r="AF2605" s="140">
        <f>ROUND(Tabla1[[#This Row],[VALOR TOTAL DE LA GLOSA]]-Tabla1[[#This Row],[Valor soportado por la Subred]],0)</f>
        <v>0</v>
      </c>
      <c r="AG2605" s="130"/>
      <c r="AH2605" s="130"/>
      <c r="AI2605" s="140">
        <f>ROUND(Tabla1[[#This Row],[VALOR GLOSA DEFINITIVA]]-Tabla1[[#This Row],[VALOR LEVANTADO EN LIQUIDACION]],0)</f>
        <v>0</v>
      </c>
    </row>
    <row r="2606" spans="2:35" s="32" customFormat="1" ht="87.6" hidden="1" customHeight="1" x14ac:dyDescent="0.25">
      <c r="B2606" s="131"/>
      <c r="C2606" s="132"/>
      <c r="D2606" s="131"/>
      <c r="E2606" s="133" t="str">
        <f>+Tabla1[[#This Row],[CODIGO ACTIVIDAD EN PPP Y LINEAMIENTO]]&amp;Tabla1[[#This Row],[ENTORNO/COMPONENTE]]</f>
        <v/>
      </c>
      <c r="F2606" s="134">
        <f>+VLOOKUP(Tabla1[[#This Row],[Columna1]],IG!$D$3:$L$1908,3,FALSE)</f>
        <v>0</v>
      </c>
      <c r="G2606" s="134">
        <f>+VLOOKUP(Tabla1[[#This Row],[Columna1]],IG!$D$3:$W$1908,4,FALSE)</f>
        <v>0</v>
      </c>
      <c r="H2606" s="134">
        <f>+VLOOKUP(Tabla1[[#This Row],[Columna1]],IG!$D$3:$W$1908,5,FALSE)</f>
        <v>0</v>
      </c>
      <c r="I2606" s="134">
        <f>+VLOOKUP(Tabla1[[#This Row],[Columna1]],IG!$D$3:$W$1908,6,FALSE)</f>
        <v>0</v>
      </c>
      <c r="J2606" s="134">
        <f>+VLOOKUP(Tabla1[[#This Row],[Columna1]],IG!$D$3:$W$1908,7,FALSE)</f>
        <v>0</v>
      </c>
      <c r="K2606" s="130"/>
      <c r="L2606" s="131"/>
      <c r="M2606" s="133" t="str">
        <f>+Tabla1[[#This Row],[Columna1]]&amp;Tabla1[[#This Row],[LOCALIDAD]]&amp;Tabla1[[#This Row],[MES]]</f>
        <v/>
      </c>
      <c r="N2606" s="29"/>
      <c r="O2606" s="135">
        <f>+VLOOKUP(Tabla1[[#This Row],[concatenar]],IG!$M$3:$W$1908,2,FALSE)</f>
        <v>0</v>
      </c>
      <c r="P2606" s="50">
        <f>+VLOOKUP(Tabla1[[#This Row],[concatenar]],IG!$M$3:$W$1908,3,FALSE)</f>
        <v>0</v>
      </c>
      <c r="Q2606" s="103">
        <f>+VLOOKUP(Tabla1[[#This Row],[concatenar]],IG!$M$3:$W$1908,8,FALSE)</f>
        <v>0</v>
      </c>
      <c r="R2606" s="97">
        <f>+VLOOKUP(Tabla1[[#This Row],[concatenar]],IG!$M$3:$W$1908,9,FALSE)</f>
        <v>0</v>
      </c>
      <c r="S2606" s="136">
        <f>+VLOOKUP(Tabla1[[#This Row],[concatenar]],IG!$M$3:$W$1908,10,FALSE)</f>
        <v>0</v>
      </c>
      <c r="T2606" s="137">
        <f>+VLOOKUP(Tabla1[[#This Row],[concatenar]],IG!$M$3:$W$1908,11,FALSE)</f>
        <v>0</v>
      </c>
      <c r="U2606" s="130"/>
      <c r="V2606" s="138"/>
      <c r="W2606" s="130"/>
      <c r="X2606" s="29"/>
      <c r="Y2606" s="139">
        <f>ROUND(Tabla1[[#This Row],[VALOR UNITARIO SEGUIMIENTO FINANCIERO
2024]]*Tabla1[[#This Row],[MET AFECTADA PORLA GLOSA
RECURSOS 2024]]*Tabla1[[#This Row],[Porcentaje de Glosa]],0)</f>
        <v>0</v>
      </c>
      <c r="Z2606" s="51">
        <f>ROUND(Tabla1[[#This Row],[VALOR UNITARIO SEGUIMIENTO FINANCIERO
2025]]*Tabla1[[#This Row],[META AFECTADA PORLA GLOSA
RECURSOS 2025]]*Tabla1[[#This Row],[Porcentaje de Glosa]],0)</f>
        <v>0</v>
      </c>
      <c r="AA2606" s="51">
        <f>ROUND(Tabla1[[#This Row],[VALOR DE LA GLOSA 2024]]+Tabla1[[#This Row],[VALOR DE LA GLOSA 2025]],0)</f>
        <v>0</v>
      </c>
      <c r="AB2606" s="56"/>
      <c r="AC2606" s="130"/>
      <c r="AD2606" s="140"/>
      <c r="AE2606" s="130"/>
      <c r="AF2606" s="140">
        <f>ROUND(Tabla1[[#This Row],[VALOR TOTAL DE LA GLOSA]]-Tabla1[[#This Row],[Valor soportado por la Subred]],0)</f>
        <v>0</v>
      </c>
      <c r="AG2606" s="130"/>
      <c r="AH2606" s="130"/>
      <c r="AI2606" s="140">
        <f>ROUND(Tabla1[[#This Row],[VALOR GLOSA DEFINITIVA]]-Tabla1[[#This Row],[VALOR LEVANTADO EN LIQUIDACION]],0)</f>
        <v>0</v>
      </c>
    </row>
    <row r="2607" spans="2:35" s="32" customFormat="1" ht="87.6" hidden="1" customHeight="1" x14ac:dyDescent="0.25">
      <c r="B2607" s="131"/>
      <c r="C2607" s="132"/>
      <c r="D2607" s="131"/>
      <c r="E2607" s="133" t="str">
        <f>+Tabla1[[#This Row],[CODIGO ACTIVIDAD EN PPP Y LINEAMIENTO]]&amp;Tabla1[[#This Row],[ENTORNO/COMPONENTE]]</f>
        <v/>
      </c>
      <c r="F2607" s="134">
        <f>+VLOOKUP(Tabla1[[#This Row],[Columna1]],IG!$D$3:$L$1908,3,FALSE)</f>
        <v>0</v>
      </c>
      <c r="G2607" s="134">
        <f>+VLOOKUP(Tabla1[[#This Row],[Columna1]],IG!$D$3:$W$1908,4,FALSE)</f>
        <v>0</v>
      </c>
      <c r="H2607" s="134">
        <f>+VLOOKUP(Tabla1[[#This Row],[Columna1]],IG!$D$3:$W$1908,5,FALSE)</f>
        <v>0</v>
      </c>
      <c r="I2607" s="134">
        <f>+VLOOKUP(Tabla1[[#This Row],[Columna1]],IG!$D$3:$W$1908,6,FALSE)</f>
        <v>0</v>
      </c>
      <c r="J2607" s="134">
        <f>+VLOOKUP(Tabla1[[#This Row],[Columna1]],IG!$D$3:$W$1908,7,FALSE)</f>
        <v>0</v>
      </c>
      <c r="K2607" s="130"/>
      <c r="L2607" s="131"/>
      <c r="M2607" s="133" t="str">
        <f>+Tabla1[[#This Row],[Columna1]]&amp;Tabla1[[#This Row],[LOCALIDAD]]&amp;Tabla1[[#This Row],[MES]]</f>
        <v/>
      </c>
      <c r="N2607" s="29"/>
      <c r="O2607" s="135">
        <f>+VLOOKUP(Tabla1[[#This Row],[concatenar]],IG!$M$3:$W$1908,2,FALSE)</f>
        <v>0</v>
      </c>
      <c r="P2607" s="50">
        <f>+VLOOKUP(Tabla1[[#This Row],[concatenar]],IG!$M$3:$W$1908,3,FALSE)</f>
        <v>0</v>
      </c>
      <c r="Q2607" s="103">
        <f>+VLOOKUP(Tabla1[[#This Row],[concatenar]],IG!$M$3:$W$1908,8,FALSE)</f>
        <v>0</v>
      </c>
      <c r="R2607" s="97">
        <f>+VLOOKUP(Tabla1[[#This Row],[concatenar]],IG!$M$3:$W$1908,9,FALSE)</f>
        <v>0</v>
      </c>
      <c r="S2607" s="136">
        <f>+VLOOKUP(Tabla1[[#This Row],[concatenar]],IG!$M$3:$W$1908,10,FALSE)</f>
        <v>0</v>
      </c>
      <c r="T2607" s="137">
        <f>+VLOOKUP(Tabla1[[#This Row],[concatenar]],IG!$M$3:$W$1908,11,FALSE)</f>
        <v>0</v>
      </c>
      <c r="U2607" s="130"/>
      <c r="V2607" s="138"/>
      <c r="W2607" s="130"/>
      <c r="X2607" s="29"/>
      <c r="Y2607" s="139">
        <f>ROUND(Tabla1[[#This Row],[VALOR UNITARIO SEGUIMIENTO FINANCIERO
2024]]*Tabla1[[#This Row],[MET AFECTADA PORLA GLOSA
RECURSOS 2024]]*Tabla1[[#This Row],[Porcentaje de Glosa]],0)</f>
        <v>0</v>
      </c>
      <c r="Z2607" s="51">
        <f>ROUND(Tabla1[[#This Row],[VALOR UNITARIO SEGUIMIENTO FINANCIERO
2025]]*Tabla1[[#This Row],[META AFECTADA PORLA GLOSA
RECURSOS 2025]]*Tabla1[[#This Row],[Porcentaje de Glosa]],0)</f>
        <v>0</v>
      </c>
      <c r="AA2607" s="51">
        <f>ROUND(Tabla1[[#This Row],[VALOR DE LA GLOSA 2024]]+Tabla1[[#This Row],[VALOR DE LA GLOSA 2025]],0)</f>
        <v>0</v>
      </c>
      <c r="AB2607" s="56"/>
      <c r="AC2607" s="130"/>
      <c r="AD2607" s="140"/>
      <c r="AE2607" s="130"/>
      <c r="AF2607" s="140">
        <f>ROUND(Tabla1[[#This Row],[VALOR TOTAL DE LA GLOSA]]-Tabla1[[#This Row],[Valor soportado por la Subred]],0)</f>
        <v>0</v>
      </c>
      <c r="AG2607" s="130"/>
      <c r="AH2607" s="130"/>
      <c r="AI2607" s="140">
        <f>ROUND(Tabla1[[#This Row],[VALOR GLOSA DEFINITIVA]]-Tabla1[[#This Row],[VALOR LEVANTADO EN LIQUIDACION]],0)</f>
        <v>0</v>
      </c>
    </row>
    <row r="2608" spans="2:35" s="32" customFormat="1" ht="87.6" hidden="1" customHeight="1" x14ac:dyDescent="0.25">
      <c r="B2608" s="131"/>
      <c r="C2608" s="132"/>
      <c r="D2608" s="131"/>
      <c r="E2608" s="133" t="str">
        <f>+Tabla1[[#This Row],[CODIGO ACTIVIDAD EN PPP Y LINEAMIENTO]]&amp;Tabla1[[#This Row],[ENTORNO/COMPONENTE]]</f>
        <v/>
      </c>
      <c r="F2608" s="134">
        <f>+VLOOKUP(Tabla1[[#This Row],[Columna1]],IG!$D$3:$L$1908,3,FALSE)</f>
        <v>0</v>
      </c>
      <c r="G2608" s="134">
        <f>+VLOOKUP(Tabla1[[#This Row],[Columna1]],IG!$D$3:$W$1908,4,FALSE)</f>
        <v>0</v>
      </c>
      <c r="H2608" s="134">
        <f>+VLOOKUP(Tabla1[[#This Row],[Columna1]],IG!$D$3:$W$1908,5,FALSE)</f>
        <v>0</v>
      </c>
      <c r="I2608" s="134">
        <f>+VLOOKUP(Tabla1[[#This Row],[Columna1]],IG!$D$3:$W$1908,6,FALSE)</f>
        <v>0</v>
      </c>
      <c r="J2608" s="134">
        <f>+VLOOKUP(Tabla1[[#This Row],[Columna1]],IG!$D$3:$W$1908,7,FALSE)</f>
        <v>0</v>
      </c>
      <c r="K2608" s="130"/>
      <c r="L2608" s="131"/>
      <c r="M2608" s="133" t="str">
        <f>+Tabla1[[#This Row],[Columna1]]&amp;Tabla1[[#This Row],[LOCALIDAD]]&amp;Tabla1[[#This Row],[MES]]</f>
        <v/>
      </c>
      <c r="N2608" s="29"/>
      <c r="O2608" s="135">
        <f>+VLOOKUP(Tabla1[[#This Row],[concatenar]],IG!$M$3:$W$1908,2,FALSE)</f>
        <v>0</v>
      </c>
      <c r="P2608" s="50">
        <f>+VLOOKUP(Tabla1[[#This Row],[concatenar]],IG!$M$3:$W$1908,3,FALSE)</f>
        <v>0</v>
      </c>
      <c r="Q2608" s="103">
        <f>+VLOOKUP(Tabla1[[#This Row],[concatenar]],IG!$M$3:$W$1908,8,FALSE)</f>
        <v>0</v>
      </c>
      <c r="R2608" s="97">
        <f>+VLOOKUP(Tabla1[[#This Row],[concatenar]],IG!$M$3:$W$1908,9,FALSE)</f>
        <v>0</v>
      </c>
      <c r="S2608" s="136">
        <f>+VLOOKUP(Tabla1[[#This Row],[concatenar]],IG!$M$3:$W$1908,10,FALSE)</f>
        <v>0</v>
      </c>
      <c r="T2608" s="137">
        <f>+VLOOKUP(Tabla1[[#This Row],[concatenar]],IG!$M$3:$W$1908,11,FALSE)</f>
        <v>0</v>
      </c>
      <c r="U2608" s="130"/>
      <c r="V2608" s="138"/>
      <c r="W2608" s="130"/>
      <c r="X2608" s="29"/>
      <c r="Y2608" s="139">
        <f>ROUND(Tabla1[[#This Row],[VALOR UNITARIO SEGUIMIENTO FINANCIERO
2024]]*Tabla1[[#This Row],[MET AFECTADA PORLA GLOSA
RECURSOS 2024]]*Tabla1[[#This Row],[Porcentaje de Glosa]],0)</f>
        <v>0</v>
      </c>
      <c r="Z2608" s="51">
        <f>ROUND(Tabla1[[#This Row],[VALOR UNITARIO SEGUIMIENTO FINANCIERO
2025]]*Tabla1[[#This Row],[META AFECTADA PORLA GLOSA
RECURSOS 2025]]*Tabla1[[#This Row],[Porcentaje de Glosa]],0)</f>
        <v>0</v>
      </c>
      <c r="AA2608" s="51">
        <f>ROUND(Tabla1[[#This Row],[VALOR DE LA GLOSA 2024]]+Tabla1[[#This Row],[VALOR DE LA GLOSA 2025]],0)</f>
        <v>0</v>
      </c>
      <c r="AB2608" s="56"/>
      <c r="AC2608" s="130"/>
      <c r="AD2608" s="140"/>
      <c r="AE2608" s="130"/>
      <c r="AF2608" s="140">
        <f>ROUND(Tabla1[[#This Row],[VALOR TOTAL DE LA GLOSA]]-Tabla1[[#This Row],[Valor soportado por la Subred]],0)</f>
        <v>0</v>
      </c>
      <c r="AG2608" s="130"/>
      <c r="AH2608" s="130"/>
      <c r="AI2608" s="140">
        <f>ROUND(Tabla1[[#This Row],[VALOR GLOSA DEFINITIVA]]-Tabla1[[#This Row],[VALOR LEVANTADO EN LIQUIDACION]],0)</f>
        <v>0</v>
      </c>
    </row>
    <row r="2609" spans="2:35" s="32" customFormat="1" ht="87.6" hidden="1" customHeight="1" x14ac:dyDescent="0.25">
      <c r="B2609" s="131"/>
      <c r="C2609" s="132"/>
      <c r="D2609" s="131"/>
      <c r="E2609" s="133" t="str">
        <f>+Tabla1[[#This Row],[CODIGO ACTIVIDAD EN PPP Y LINEAMIENTO]]&amp;Tabla1[[#This Row],[ENTORNO/COMPONENTE]]</f>
        <v/>
      </c>
      <c r="F2609" s="134">
        <f>+VLOOKUP(Tabla1[[#This Row],[Columna1]],IG!$D$3:$L$1908,3,FALSE)</f>
        <v>0</v>
      </c>
      <c r="G2609" s="134">
        <f>+VLOOKUP(Tabla1[[#This Row],[Columna1]],IG!$D$3:$W$1908,4,FALSE)</f>
        <v>0</v>
      </c>
      <c r="H2609" s="134">
        <f>+VLOOKUP(Tabla1[[#This Row],[Columna1]],IG!$D$3:$W$1908,5,FALSE)</f>
        <v>0</v>
      </c>
      <c r="I2609" s="134">
        <f>+VLOOKUP(Tabla1[[#This Row],[Columna1]],IG!$D$3:$W$1908,6,FALSE)</f>
        <v>0</v>
      </c>
      <c r="J2609" s="134">
        <f>+VLOOKUP(Tabla1[[#This Row],[Columna1]],IG!$D$3:$W$1908,7,FALSE)</f>
        <v>0</v>
      </c>
      <c r="K2609" s="130"/>
      <c r="L2609" s="131"/>
      <c r="M2609" s="133" t="str">
        <f>+Tabla1[[#This Row],[Columna1]]&amp;Tabla1[[#This Row],[LOCALIDAD]]&amp;Tabla1[[#This Row],[MES]]</f>
        <v/>
      </c>
      <c r="N2609" s="29"/>
      <c r="O2609" s="135">
        <f>+VLOOKUP(Tabla1[[#This Row],[concatenar]],IG!$M$3:$W$1908,2,FALSE)</f>
        <v>0</v>
      </c>
      <c r="P2609" s="50">
        <f>+VLOOKUP(Tabla1[[#This Row],[concatenar]],IG!$M$3:$W$1908,3,FALSE)</f>
        <v>0</v>
      </c>
      <c r="Q2609" s="103">
        <f>+VLOOKUP(Tabla1[[#This Row],[concatenar]],IG!$M$3:$W$1908,8,FALSE)</f>
        <v>0</v>
      </c>
      <c r="R2609" s="97">
        <f>+VLOOKUP(Tabla1[[#This Row],[concatenar]],IG!$M$3:$W$1908,9,FALSE)</f>
        <v>0</v>
      </c>
      <c r="S2609" s="136">
        <f>+VLOOKUP(Tabla1[[#This Row],[concatenar]],IG!$M$3:$W$1908,10,FALSE)</f>
        <v>0</v>
      </c>
      <c r="T2609" s="137">
        <f>+VLOOKUP(Tabla1[[#This Row],[concatenar]],IG!$M$3:$W$1908,11,FALSE)</f>
        <v>0</v>
      </c>
      <c r="U2609" s="130"/>
      <c r="V2609" s="138"/>
      <c r="W2609" s="130"/>
      <c r="X2609" s="29"/>
      <c r="Y2609" s="139">
        <f>ROUND(Tabla1[[#This Row],[VALOR UNITARIO SEGUIMIENTO FINANCIERO
2024]]*Tabla1[[#This Row],[MET AFECTADA PORLA GLOSA
RECURSOS 2024]]*Tabla1[[#This Row],[Porcentaje de Glosa]],0)</f>
        <v>0</v>
      </c>
      <c r="Z2609" s="51">
        <f>ROUND(Tabla1[[#This Row],[VALOR UNITARIO SEGUIMIENTO FINANCIERO
2025]]*Tabla1[[#This Row],[META AFECTADA PORLA GLOSA
RECURSOS 2025]]*Tabla1[[#This Row],[Porcentaje de Glosa]],0)</f>
        <v>0</v>
      </c>
      <c r="AA2609" s="51">
        <f>ROUND(Tabla1[[#This Row],[VALOR DE LA GLOSA 2024]]+Tabla1[[#This Row],[VALOR DE LA GLOSA 2025]],0)</f>
        <v>0</v>
      </c>
      <c r="AB2609" s="56"/>
      <c r="AC2609" s="130"/>
      <c r="AD2609" s="140"/>
      <c r="AE2609" s="130"/>
      <c r="AF2609" s="140">
        <f>ROUND(Tabla1[[#This Row],[VALOR TOTAL DE LA GLOSA]]-Tabla1[[#This Row],[Valor soportado por la Subred]],0)</f>
        <v>0</v>
      </c>
      <c r="AG2609" s="130"/>
      <c r="AH2609" s="130"/>
      <c r="AI2609" s="140">
        <f>ROUND(Tabla1[[#This Row],[VALOR GLOSA DEFINITIVA]]-Tabla1[[#This Row],[VALOR LEVANTADO EN LIQUIDACION]],0)</f>
        <v>0</v>
      </c>
    </row>
    <row r="2610" spans="2:35" s="32" customFormat="1" ht="87.6" hidden="1" customHeight="1" x14ac:dyDescent="0.25">
      <c r="B2610" s="131"/>
      <c r="C2610" s="132"/>
      <c r="D2610" s="131"/>
      <c r="E2610" s="133" t="str">
        <f>+Tabla1[[#This Row],[CODIGO ACTIVIDAD EN PPP Y LINEAMIENTO]]&amp;Tabla1[[#This Row],[ENTORNO/COMPONENTE]]</f>
        <v/>
      </c>
      <c r="F2610" s="134">
        <f>+VLOOKUP(Tabla1[[#This Row],[Columna1]],IG!$D$3:$L$1908,3,FALSE)</f>
        <v>0</v>
      </c>
      <c r="G2610" s="134">
        <f>+VLOOKUP(Tabla1[[#This Row],[Columna1]],IG!$D$3:$W$1908,4,FALSE)</f>
        <v>0</v>
      </c>
      <c r="H2610" s="134">
        <f>+VLOOKUP(Tabla1[[#This Row],[Columna1]],IG!$D$3:$W$1908,5,FALSE)</f>
        <v>0</v>
      </c>
      <c r="I2610" s="134">
        <f>+VLOOKUP(Tabla1[[#This Row],[Columna1]],IG!$D$3:$W$1908,6,FALSE)</f>
        <v>0</v>
      </c>
      <c r="J2610" s="134">
        <f>+VLOOKUP(Tabla1[[#This Row],[Columna1]],IG!$D$3:$W$1908,7,FALSE)</f>
        <v>0</v>
      </c>
      <c r="K2610" s="130"/>
      <c r="L2610" s="131"/>
      <c r="M2610" s="133" t="str">
        <f>+Tabla1[[#This Row],[Columna1]]&amp;Tabla1[[#This Row],[LOCALIDAD]]&amp;Tabla1[[#This Row],[MES]]</f>
        <v/>
      </c>
      <c r="N2610" s="29"/>
      <c r="O2610" s="135">
        <f>+VLOOKUP(Tabla1[[#This Row],[concatenar]],IG!$M$3:$W$1908,2,FALSE)</f>
        <v>0</v>
      </c>
      <c r="P2610" s="50">
        <f>+VLOOKUP(Tabla1[[#This Row],[concatenar]],IG!$M$3:$W$1908,3,FALSE)</f>
        <v>0</v>
      </c>
      <c r="Q2610" s="103">
        <f>+VLOOKUP(Tabla1[[#This Row],[concatenar]],IG!$M$3:$W$1908,8,FALSE)</f>
        <v>0</v>
      </c>
      <c r="R2610" s="97">
        <f>+VLOOKUP(Tabla1[[#This Row],[concatenar]],IG!$M$3:$W$1908,9,FALSE)</f>
        <v>0</v>
      </c>
      <c r="S2610" s="136">
        <f>+VLOOKUP(Tabla1[[#This Row],[concatenar]],IG!$M$3:$W$1908,10,FALSE)</f>
        <v>0</v>
      </c>
      <c r="T2610" s="137">
        <f>+VLOOKUP(Tabla1[[#This Row],[concatenar]],IG!$M$3:$W$1908,11,FALSE)</f>
        <v>0</v>
      </c>
      <c r="U2610" s="130"/>
      <c r="V2610" s="138"/>
      <c r="W2610" s="130"/>
      <c r="X2610" s="29"/>
      <c r="Y2610" s="139">
        <f>ROUND(Tabla1[[#This Row],[VALOR UNITARIO SEGUIMIENTO FINANCIERO
2024]]*Tabla1[[#This Row],[MET AFECTADA PORLA GLOSA
RECURSOS 2024]]*Tabla1[[#This Row],[Porcentaje de Glosa]],0)</f>
        <v>0</v>
      </c>
      <c r="Z2610" s="51">
        <f>ROUND(Tabla1[[#This Row],[VALOR UNITARIO SEGUIMIENTO FINANCIERO
2025]]*Tabla1[[#This Row],[META AFECTADA PORLA GLOSA
RECURSOS 2025]]*Tabla1[[#This Row],[Porcentaje de Glosa]],0)</f>
        <v>0</v>
      </c>
      <c r="AA2610" s="51">
        <f>ROUND(Tabla1[[#This Row],[VALOR DE LA GLOSA 2024]]+Tabla1[[#This Row],[VALOR DE LA GLOSA 2025]],0)</f>
        <v>0</v>
      </c>
      <c r="AB2610" s="56"/>
      <c r="AC2610" s="130"/>
      <c r="AD2610" s="140"/>
      <c r="AE2610" s="130"/>
      <c r="AF2610" s="140">
        <f>ROUND(Tabla1[[#This Row],[VALOR TOTAL DE LA GLOSA]]-Tabla1[[#This Row],[Valor soportado por la Subred]],0)</f>
        <v>0</v>
      </c>
      <c r="AG2610" s="130"/>
      <c r="AH2610" s="130"/>
      <c r="AI2610" s="140">
        <f>ROUND(Tabla1[[#This Row],[VALOR GLOSA DEFINITIVA]]-Tabla1[[#This Row],[VALOR LEVANTADO EN LIQUIDACION]],0)</f>
        <v>0</v>
      </c>
    </row>
    <row r="2611" spans="2:35" s="32" customFormat="1" ht="87.6" hidden="1" customHeight="1" x14ac:dyDescent="0.25">
      <c r="B2611" s="131"/>
      <c r="C2611" s="132"/>
      <c r="D2611" s="131"/>
      <c r="E2611" s="133" t="str">
        <f>+Tabla1[[#This Row],[CODIGO ACTIVIDAD EN PPP Y LINEAMIENTO]]&amp;Tabla1[[#This Row],[ENTORNO/COMPONENTE]]</f>
        <v/>
      </c>
      <c r="F2611" s="134">
        <f>+VLOOKUP(Tabla1[[#This Row],[Columna1]],IG!$D$3:$L$1908,3,FALSE)</f>
        <v>0</v>
      </c>
      <c r="G2611" s="134">
        <f>+VLOOKUP(Tabla1[[#This Row],[Columna1]],IG!$D$3:$W$1908,4,FALSE)</f>
        <v>0</v>
      </c>
      <c r="H2611" s="134">
        <f>+VLOOKUP(Tabla1[[#This Row],[Columna1]],IG!$D$3:$W$1908,5,FALSE)</f>
        <v>0</v>
      </c>
      <c r="I2611" s="134">
        <f>+VLOOKUP(Tabla1[[#This Row],[Columna1]],IG!$D$3:$W$1908,6,FALSE)</f>
        <v>0</v>
      </c>
      <c r="J2611" s="134">
        <f>+VLOOKUP(Tabla1[[#This Row],[Columna1]],IG!$D$3:$W$1908,7,FALSE)</f>
        <v>0</v>
      </c>
      <c r="K2611" s="130"/>
      <c r="L2611" s="131"/>
      <c r="M2611" s="133" t="str">
        <f>+Tabla1[[#This Row],[Columna1]]&amp;Tabla1[[#This Row],[LOCALIDAD]]&amp;Tabla1[[#This Row],[MES]]</f>
        <v/>
      </c>
      <c r="N2611" s="29"/>
      <c r="O2611" s="135">
        <f>+VLOOKUP(Tabla1[[#This Row],[concatenar]],IG!$M$3:$W$1908,2,FALSE)</f>
        <v>0</v>
      </c>
      <c r="P2611" s="50">
        <f>+VLOOKUP(Tabla1[[#This Row],[concatenar]],IG!$M$3:$W$1908,3,FALSE)</f>
        <v>0</v>
      </c>
      <c r="Q2611" s="103">
        <f>+VLOOKUP(Tabla1[[#This Row],[concatenar]],IG!$M$3:$W$1908,8,FALSE)</f>
        <v>0</v>
      </c>
      <c r="R2611" s="97">
        <f>+VLOOKUP(Tabla1[[#This Row],[concatenar]],IG!$M$3:$W$1908,9,FALSE)</f>
        <v>0</v>
      </c>
      <c r="S2611" s="136">
        <f>+VLOOKUP(Tabla1[[#This Row],[concatenar]],IG!$M$3:$W$1908,10,FALSE)</f>
        <v>0</v>
      </c>
      <c r="T2611" s="137">
        <f>+VLOOKUP(Tabla1[[#This Row],[concatenar]],IG!$M$3:$W$1908,11,FALSE)</f>
        <v>0</v>
      </c>
      <c r="U2611" s="130"/>
      <c r="V2611" s="138"/>
      <c r="W2611" s="130"/>
      <c r="X2611" s="29"/>
      <c r="Y2611" s="139">
        <f>ROUND(Tabla1[[#This Row],[VALOR UNITARIO SEGUIMIENTO FINANCIERO
2024]]*Tabla1[[#This Row],[MET AFECTADA PORLA GLOSA
RECURSOS 2024]]*Tabla1[[#This Row],[Porcentaje de Glosa]],0)</f>
        <v>0</v>
      </c>
      <c r="Z2611" s="51">
        <f>ROUND(Tabla1[[#This Row],[VALOR UNITARIO SEGUIMIENTO FINANCIERO
2025]]*Tabla1[[#This Row],[META AFECTADA PORLA GLOSA
RECURSOS 2025]]*Tabla1[[#This Row],[Porcentaje de Glosa]],0)</f>
        <v>0</v>
      </c>
      <c r="AA2611" s="51">
        <f>ROUND(Tabla1[[#This Row],[VALOR DE LA GLOSA 2024]]+Tabla1[[#This Row],[VALOR DE LA GLOSA 2025]],0)</f>
        <v>0</v>
      </c>
      <c r="AB2611" s="56"/>
      <c r="AC2611" s="130"/>
      <c r="AD2611" s="140"/>
      <c r="AE2611" s="130"/>
      <c r="AF2611" s="140">
        <f>ROUND(Tabla1[[#This Row],[VALOR TOTAL DE LA GLOSA]]-Tabla1[[#This Row],[Valor soportado por la Subred]],0)</f>
        <v>0</v>
      </c>
      <c r="AG2611" s="130"/>
      <c r="AH2611" s="130"/>
      <c r="AI2611" s="140">
        <f>ROUND(Tabla1[[#This Row],[VALOR GLOSA DEFINITIVA]]-Tabla1[[#This Row],[VALOR LEVANTADO EN LIQUIDACION]],0)</f>
        <v>0</v>
      </c>
    </row>
    <row r="2612" spans="2:35" s="32" customFormat="1" ht="87.6" hidden="1" customHeight="1" x14ac:dyDescent="0.25">
      <c r="B2612" s="131"/>
      <c r="C2612" s="132"/>
      <c r="D2612" s="131"/>
      <c r="E2612" s="133" t="str">
        <f>+Tabla1[[#This Row],[CODIGO ACTIVIDAD EN PPP Y LINEAMIENTO]]&amp;Tabla1[[#This Row],[ENTORNO/COMPONENTE]]</f>
        <v/>
      </c>
      <c r="F2612" s="134">
        <f>+VLOOKUP(Tabla1[[#This Row],[Columna1]],IG!$D$3:$L$1908,3,FALSE)</f>
        <v>0</v>
      </c>
      <c r="G2612" s="134">
        <f>+VLOOKUP(Tabla1[[#This Row],[Columna1]],IG!$D$3:$W$1908,4,FALSE)</f>
        <v>0</v>
      </c>
      <c r="H2612" s="134">
        <f>+VLOOKUP(Tabla1[[#This Row],[Columna1]],IG!$D$3:$W$1908,5,FALSE)</f>
        <v>0</v>
      </c>
      <c r="I2612" s="134">
        <f>+VLOOKUP(Tabla1[[#This Row],[Columna1]],IG!$D$3:$W$1908,6,FALSE)</f>
        <v>0</v>
      </c>
      <c r="J2612" s="134">
        <f>+VLOOKUP(Tabla1[[#This Row],[Columna1]],IG!$D$3:$W$1908,7,FALSE)</f>
        <v>0</v>
      </c>
      <c r="K2612" s="130"/>
      <c r="L2612" s="131"/>
      <c r="M2612" s="133" t="str">
        <f>+Tabla1[[#This Row],[Columna1]]&amp;Tabla1[[#This Row],[LOCALIDAD]]&amp;Tabla1[[#This Row],[MES]]</f>
        <v/>
      </c>
      <c r="N2612" s="29"/>
      <c r="O2612" s="135">
        <f>+VLOOKUP(Tabla1[[#This Row],[concatenar]],IG!$M$3:$W$1908,2,FALSE)</f>
        <v>0</v>
      </c>
      <c r="P2612" s="50">
        <f>+VLOOKUP(Tabla1[[#This Row],[concatenar]],IG!$M$3:$W$1908,3,FALSE)</f>
        <v>0</v>
      </c>
      <c r="Q2612" s="103">
        <f>+VLOOKUP(Tabla1[[#This Row],[concatenar]],IG!$M$3:$W$1908,8,FALSE)</f>
        <v>0</v>
      </c>
      <c r="R2612" s="97">
        <f>+VLOOKUP(Tabla1[[#This Row],[concatenar]],IG!$M$3:$W$1908,9,FALSE)</f>
        <v>0</v>
      </c>
      <c r="S2612" s="136">
        <f>+VLOOKUP(Tabla1[[#This Row],[concatenar]],IG!$M$3:$W$1908,10,FALSE)</f>
        <v>0</v>
      </c>
      <c r="T2612" s="137">
        <f>+VLOOKUP(Tabla1[[#This Row],[concatenar]],IG!$M$3:$W$1908,11,FALSE)</f>
        <v>0</v>
      </c>
      <c r="U2612" s="130"/>
      <c r="V2612" s="138"/>
      <c r="W2612" s="130"/>
      <c r="X2612" s="29"/>
      <c r="Y2612" s="139">
        <f>ROUND(Tabla1[[#This Row],[VALOR UNITARIO SEGUIMIENTO FINANCIERO
2024]]*Tabla1[[#This Row],[MET AFECTADA PORLA GLOSA
RECURSOS 2024]]*Tabla1[[#This Row],[Porcentaje de Glosa]],0)</f>
        <v>0</v>
      </c>
      <c r="Z2612" s="51">
        <f>ROUND(Tabla1[[#This Row],[VALOR UNITARIO SEGUIMIENTO FINANCIERO
2025]]*Tabla1[[#This Row],[META AFECTADA PORLA GLOSA
RECURSOS 2025]]*Tabla1[[#This Row],[Porcentaje de Glosa]],0)</f>
        <v>0</v>
      </c>
      <c r="AA2612" s="51">
        <f>ROUND(Tabla1[[#This Row],[VALOR DE LA GLOSA 2024]]+Tabla1[[#This Row],[VALOR DE LA GLOSA 2025]],0)</f>
        <v>0</v>
      </c>
      <c r="AB2612" s="56"/>
      <c r="AC2612" s="130"/>
      <c r="AD2612" s="140"/>
      <c r="AE2612" s="130"/>
      <c r="AF2612" s="140">
        <f>ROUND(Tabla1[[#This Row],[VALOR TOTAL DE LA GLOSA]]-Tabla1[[#This Row],[Valor soportado por la Subred]],0)</f>
        <v>0</v>
      </c>
      <c r="AG2612" s="130"/>
      <c r="AH2612" s="130"/>
      <c r="AI2612" s="140">
        <f>ROUND(Tabla1[[#This Row],[VALOR GLOSA DEFINITIVA]]-Tabla1[[#This Row],[VALOR LEVANTADO EN LIQUIDACION]],0)</f>
        <v>0</v>
      </c>
    </row>
    <row r="2613" spans="2:35" s="32" customFormat="1" ht="87.6" hidden="1" customHeight="1" x14ac:dyDescent="0.25">
      <c r="B2613" s="131"/>
      <c r="C2613" s="132"/>
      <c r="D2613" s="131"/>
      <c r="E2613" s="133" t="str">
        <f>+Tabla1[[#This Row],[CODIGO ACTIVIDAD EN PPP Y LINEAMIENTO]]&amp;Tabla1[[#This Row],[ENTORNO/COMPONENTE]]</f>
        <v/>
      </c>
      <c r="F2613" s="134">
        <f>+VLOOKUP(Tabla1[[#This Row],[Columna1]],IG!$D$3:$L$1908,3,FALSE)</f>
        <v>0</v>
      </c>
      <c r="G2613" s="134">
        <f>+VLOOKUP(Tabla1[[#This Row],[Columna1]],IG!$D$3:$W$1908,4,FALSE)</f>
        <v>0</v>
      </c>
      <c r="H2613" s="134">
        <f>+VLOOKUP(Tabla1[[#This Row],[Columna1]],IG!$D$3:$W$1908,5,FALSE)</f>
        <v>0</v>
      </c>
      <c r="I2613" s="134">
        <f>+VLOOKUP(Tabla1[[#This Row],[Columna1]],IG!$D$3:$W$1908,6,FALSE)</f>
        <v>0</v>
      </c>
      <c r="J2613" s="134">
        <f>+VLOOKUP(Tabla1[[#This Row],[Columna1]],IG!$D$3:$W$1908,7,FALSE)</f>
        <v>0</v>
      </c>
      <c r="K2613" s="130"/>
      <c r="L2613" s="131"/>
      <c r="M2613" s="133" t="str">
        <f>+Tabla1[[#This Row],[Columna1]]&amp;Tabla1[[#This Row],[LOCALIDAD]]&amp;Tabla1[[#This Row],[MES]]</f>
        <v/>
      </c>
      <c r="N2613" s="29"/>
      <c r="O2613" s="135">
        <f>+VLOOKUP(Tabla1[[#This Row],[concatenar]],IG!$M$3:$W$1908,2,FALSE)</f>
        <v>0</v>
      </c>
      <c r="P2613" s="50">
        <f>+VLOOKUP(Tabla1[[#This Row],[concatenar]],IG!$M$3:$W$1908,3,FALSE)</f>
        <v>0</v>
      </c>
      <c r="Q2613" s="103">
        <f>+VLOOKUP(Tabla1[[#This Row],[concatenar]],IG!$M$3:$W$1908,8,FALSE)</f>
        <v>0</v>
      </c>
      <c r="R2613" s="97">
        <f>+VLOOKUP(Tabla1[[#This Row],[concatenar]],IG!$M$3:$W$1908,9,FALSE)</f>
        <v>0</v>
      </c>
      <c r="S2613" s="136">
        <f>+VLOOKUP(Tabla1[[#This Row],[concatenar]],IG!$M$3:$W$1908,10,FALSE)</f>
        <v>0</v>
      </c>
      <c r="T2613" s="137">
        <f>+VLOOKUP(Tabla1[[#This Row],[concatenar]],IG!$M$3:$W$1908,11,FALSE)</f>
        <v>0</v>
      </c>
      <c r="U2613" s="130"/>
      <c r="V2613" s="138"/>
      <c r="W2613" s="130"/>
      <c r="X2613" s="29"/>
      <c r="Y2613" s="139">
        <f>ROUND(Tabla1[[#This Row],[VALOR UNITARIO SEGUIMIENTO FINANCIERO
2024]]*Tabla1[[#This Row],[MET AFECTADA PORLA GLOSA
RECURSOS 2024]]*Tabla1[[#This Row],[Porcentaje de Glosa]],0)</f>
        <v>0</v>
      </c>
      <c r="Z2613" s="51">
        <f>ROUND(Tabla1[[#This Row],[VALOR UNITARIO SEGUIMIENTO FINANCIERO
2025]]*Tabla1[[#This Row],[META AFECTADA PORLA GLOSA
RECURSOS 2025]]*Tabla1[[#This Row],[Porcentaje de Glosa]],0)</f>
        <v>0</v>
      </c>
      <c r="AA2613" s="51">
        <f>ROUND(Tabla1[[#This Row],[VALOR DE LA GLOSA 2024]]+Tabla1[[#This Row],[VALOR DE LA GLOSA 2025]],0)</f>
        <v>0</v>
      </c>
      <c r="AB2613" s="56"/>
      <c r="AC2613" s="130"/>
      <c r="AD2613" s="140"/>
      <c r="AE2613" s="130"/>
      <c r="AF2613" s="140">
        <f>ROUND(Tabla1[[#This Row],[VALOR TOTAL DE LA GLOSA]]-Tabla1[[#This Row],[Valor soportado por la Subred]],0)</f>
        <v>0</v>
      </c>
      <c r="AG2613" s="130"/>
      <c r="AH2613" s="130"/>
      <c r="AI2613" s="140">
        <f>ROUND(Tabla1[[#This Row],[VALOR GLOSA DEFINITIVA]]-Tabla1[[#This Row],[VALOR LEVANTADO EN LIQUIDACION]],0)</f>
        <v>0</v>
      </c>
    </row>
    <row r="2614" spans="2:35" s="32" customFormat="1" ht="87.6" hidden="1" customHeight="1" x14ac:dyDescent="0.25">
      <c r="B2614" s="131"/>
      <c r="C2614" s="132"/>
      <c r="D2614" s="131"/>
      <c r="E2614" s="133" t="str">
        <f>+Tabla1[[#This Row],[CODIGO ACTIVIDAD EN PPP Y LINEAMIENTO]]&amp;Tabla1[[#This Row],[ENTORNO/COMPONENTE]]</f>
        <v/>
      </c>
      <c r="F2614" s="134">
        <f>+VLOOKUP(Tabla1[[#This Row],[Columna1]],IG!$D$3:$L$1908,3,FALSE)</f>
        <v>0</v>
      </c>
      <c r="G2614" s="134">
        <f>+VLOOKUP(Tabla1[[#This Row],[Columna1]],IG!$D$3:$W$1908,4,FALSE)</f>
        <v>0</v>
      </c>
      <c r="H2614" s="134">
        <f>+VLOOKUP(Tabla1[[#This Row],[Columna1]],IG!$D$3:$W$1908,5,FALSE)</f>
        <v>0</v>
      </c>
      <c r="I2614" s="134">
        <f>+VLOOKUP(Tabla1[[#This Row],[Columna1]],IG!$D$3:$W$1908,6,FALSE)</f>
        <v>0</v>
      </c>
      <c r="J2614" s="134">
        <f>+VLOOKUP(Tabla1[[#This Row],[Columna1]],IG!$D$3:$W$1908,7,FALSE)</f>
        <v>0</v>
      </c>
      <c r="K2614" s="130"/>
      <c r="L2614" s="131"/>
      <c r="M2614" s="133" t="str">
        <f>+Tabla1[[#This Row],[Columna1]]&amp;Tabla1[[#This Row],[LOCALIDAD]]&amp;Tabla1[[#This Row],[MES]]</f>
        <v/>
      </c>
      <c r="N2614" s="29"/>
      <c r="O2614" s="135">
        <f>+VLOOKUP(Tabla1[[#This Row],[concatenar]],IG!$M$3:$W$1908,2,FALSE)</f>
        <v>0</v>
      </c>
      <c r="P2614" s="50">
        <f>+VLOOKUP(Tabla1[[#This Row],[concatenar]],IG!$M$3:$W$1908,3,FALSE)</f>
        <v>0</v>
      </c>
      <c r="Q2614" s="103">
        <f>+VLOOKUP(Tabla1[[#This Row],[concatenar]],IG!$M$3:$W$1908,8,FALSE)</f>
        <v>0</v>
      </c>
      <c r="R2614" s="97">
        <f>+VLOOKUP(Tabla1[[#This Row],[concatenar]],IG!$M$3:$W$1908,9,FALSE)</f>
        <v>0</v>
      </c>
      <c r="S2614" s="136">
        <f>+VLOOKUP(Tabla1[[#This Row],[concatenar]],IG!$M$3:$W$1908,10,FALSE)</f>
        <v>0</v>
      </c>
      <c r="T2614" s="137">
        <f>+VLOOKUP(Tabla1[[#This Row],[concatenar]],IG!$M$3:$W$1908,11,FALSE)</f>
        <v>0</v>
      </c>
      <c r="U2614" s="130"/>
      <c r="V2614" s="138"/>
      <c r="W2614" s="130"/>
      <c r="X2614" s="29"/>
      <c r="Y2614" s="139">
        <f>ROUND(Tabla1[[#This Row],[VALOR UNITARIO SEGUIMIENTO FINANCIERO
2024]]*Tabla1[[#This Row],[MET AFECTADA PORLA GLOSA
RECURSOS 2024]]*Tabla1[[#This Row],[Porcentaje de Glosa]],0)</f>
        <v>0</v>
      </c>
      <c r="Z2614" s="51">
        <f>ROUND(Tabla1[[#This Row],[VALOR UNITARIO SEGUIMIENTO FINANCIERO
2025]]*Tabla1[[#This Row],[META AFECTADA PORLA GLOSA
RECURSOS 2025]]*Tabla1[[#This Row],[Porcentaje de Glosa]],0)</f>
        <v>0</v>
      </c>
      <c r="AA2614" s="51">
        <f>ROUND(Tabla1[[#This Row],[VALOR DE LA GLOSA 2024]]+Tabla1[[#This Row],[VALOR DE LA GLOSA 2025]],0)</f>
        <v>0</v>
      </c>
      <c r="AB2614" s="56"/>
      <c r="AC2614" s="130"/>
      <c r="AD2614" s="140"/>
      <c r="AE2614" s="130"/>
      <c r="AF2614" s="140">
        <f>ROUND(Tabla1[[#This Row],[VALOR TOTAL DE LA GLOSA]]-Tabla1[[#This Row],[Valor soportado por la Subred]],0)</f>
        <v>0</v>
      </c>
      <c r="AG2614" s="130"/>
      <c r="AH2614" s="130"/>
      <c r="AI2614" s="140">
        <f>ROUND(Tabla1[[#This Row],[VALOR GLOSA DEFINITIVA]]-Tabla1[[#This Row],[VALOR LEVANTADO EN LIQUIDACION]],0)</f>
        <v>0</v>
      </c>
    </row>
    <row r="2615" spans="2:35" s="32" customFormat="1" ht="87.6" hidden="1" customHeight="1" x14ac:dyDescent="0.25">
      <c r="B2615" s="131"/>
      <c r="C2615" s="132"/>
      <c r="D2615" s="131"/>
      <c r="E2615" s="133" t="str">
        <f>+Tabla1[[#This Row],[CODIGO ACTIVIDAD EN PPP Y LINEAMIENTO]]&amp;Tabla1[[#This Row],[ENTORNO/COMPONENTE]]</f>
        <v/>
      </c>
      <c r="F2615" s="134">
        <f>+VLOOKUP(Tabla1[[#This Row],[Columna1]],IG!$D$3:$L$1908,3,FALSE)</f>
        <v>0</v>
      </c>
      <c r="G2615" s="134">
        <f>+VLOOKUP(Tabla1[[#This Row],[Columna1]],IG!$D$3:$W$1908,4,FALSE)</f>
        <v>0</v>
      </c>
      <c r="H2615" s="134">
        <f>+VLOOKUP(Tabla1[[#This Row],[Columna1]],IG!$D$3:$W$1908,5,FALSE)</f>
        <v>0</v>
      </c>
      <c r="I2615" s="134">
        <f>+VLOOKUP(Tabla1[[#This Row],[Columna1]],IG!$D$3:$W$1908,6,FALSE)</f>
        <v>0</v>
      </c>
      <c r="J2615" s="134">
        <f>+VLOOKUP(Tabla1[[#This Row],[Columna1]],IG!$D$3:$W$1908,7,FALSE)</f>
        <v>0</v>
      </c>
      <c r="K2615" s="130"/>
      <c r="L2615" s="131"/>
      <c r="M2615" s="133" t="str">
        <f>+Tabla1[[#This Row],[Columna1]]&amp;Tabla1[[#This Row],[LOCALIDAD]]&amp;Tabla1[[#This Row],[MES]]</f>
        <v/>
      </c>
      <c r="N2615" s="29"/>
      <c r="O2615" s="135">
        <f>+VLOOKUP(Tabla1[[#This Row],[concatenar]],IG!$M$3:$W$1908,2,FALSE)</f>
        <v>0</v>
      </c>
      <c r="P2615" s="50">
        <f>+VLOOKUP(Tabla1[[#This Row],[concatenar]],IG!$M$3:$W$1908,3,FALSE)</f>
        <v>0</v>
      </c>
      <c r="Q2615" s="103">
        <f>+VLOOKUP(Tabla1[[#This Row],[concatenar]],IG!$M$3:$W$1908,8,FALSE)</f>
        <v>0</v>
      </c>
      <c r="R2615" s="97">
        <f>+VLOOKUP(Tabla1[[#This Row],[concatenar]],IG!$M$3:$W$1908,9,FALSE)</f>
        <v>0</v>
      </c>
      <c r="S2615" s="136">
        <f>+VLOOKUP(Tabla1[[#This Row],[concatenar]],IG!$M$3:$W$1908,10,FALSE)</f>
        <v>0</v>
      </c>
      <c r="T2615" s="137">
        <f>+VLOOKUP(Tabla1[[#This Row],[concatenar]],IG!$M$3:$W$1908,11,FALSE)</f>
        <v>0</v>
      </c>
      <c r="U2615" s="130"/>
      <c r="V2615" s="138"/>
      <c r="W2615" s="130"/>
      <c r="X2615" s="29"/>
      <c r="Y2615" s="139">
        <f>ROUND(Tabla1[[#This Row],[VALOR UNITARIO SEGUIMIENTO FINANCIERO
2024]]*Tabla1[[#This Row],[MET AFECTADA PORLA GLOSA
RECURSOS 2024]]*Tabla1[[#This Row],[Porcentaje de Glosa]],0)</f>
        <v>0</v>
      </c>
      <c r="Z2615" s="51">
        <f>ROUND(Tabla1[[#This Row],[VALOR UNITARIO SEGUIMIENTO FINANCIERO
2025]]*Tabla1[[#This Row],[META AFECTADA PORLA GLOSA
RECURSOS 2025]]*Tabla1[[#This Row],[Porcentaje de Glosa]],0)</f>
        <v>0</v>
      </c>
      <c r="AA2615" s="51">
        <f>ROUND(Tabla1[[#This Row],[VALOR DE LA GLOSA 2024]]+Tabla1[[#This Row],[VALOR DE LA GLOSA 2025]],0)</f>
        <v>0</v>
      </c>
      <c r="AB2615" s="56"/>
      <c r="AC2615" s="130"/>
      <c r="AD2615" s="140"/>
      <c r="AE2615" s="130"/>
      <c r="AF2615" s="140">
        <f>ROUND(Tabla1[[#This Row],[VALOR TOTAL DE LA GLOSA]]-Tabla1[[#This Row],[Valor soportado por la Subred]],0)</f>
        <v>0</v>
      </c>
      <c r="AG2615" s="130"/>
      <c r="AH2615" s="130"/>
      <c r="AI2615" s="140">
        <f>ROUND(Tabla1[[#This Row],[VALOR GLOSA DEFINITIVA]]-Tabla1[[#This Row],[VALOR LEVANTADO EN LIQUIDACION]],0)</f>
        <v>0</v>
      </c>
    </row>
    <row r="2616" spans="2:35" s="32" customFormat="1" ht="87.6" hidden="1" customHeight="1" x14ac:dyDescent="0.25">
      <c r="B2616" s="131"/>
      <c r="C2616" s="132"/>
      <c r="D2616" s="131"/>
      <c r="E2616" s="133" t="str">
        <f>+Tabla1[[#This Row],[CODIGO ACTIVIDAD EN PPP Y LINEAMIENTO]]&amp;Tabla1[[#This Row],[ENTORNO/COMPONENTE]]</f>
        <v/>
      </c>
      <c r="F2616" s="134">
        <f>+VLOOKUP(Tabla1[[#This Row],[Columna1]],IG!$D$3:$L$1908,3,FALSE)</f>
        <v>0</v>
      </c>
      <c r="G2616" s="134">
        <f>+VLOOKUP(Tabla1[[#This Row],[Columna1]],IG!$D$3:$W$1908,4,FALSE)</f>
        <v>0</v>
      </c>
      <c r="H2616" s="134">
        <f>+VLOOKUP(Tabla1[[#This Row],[Columna1]],IG!$D$3:$W$1908,5,FALSE)</f>
        <v>0</v>
      </c>
      <c r="I2616" s="134">
        <f>+VLOOKUP(Tabla1[[#This Row],[Columna1]],IG!$D$3:$W$1908,6,FALSE)</f>
        <v>0</v>
      </c>
      <c r="J2616" s="134">
        <f>+VLOOKUP(Tabla1[[#This Row],[Columna1]],IG!$D$3:$W$1908,7,FALSE)</f>
        <v>0</v>
      </c>
      <c r="K2616" s="130"/>
      <c r="L2616" s="131"/>
      <c r="M2616" s="133" t="str">
        <f>+Tabla1[[#This Row],[Columna1]]&amp;Tabla1[[#This Row],[LOCALIDAD]]&amp;Tabla1[[#This Row],[MES]]</f>
        <v/>
      </c>
      <c r="N2616" s="29"/>
      <c r="O2616" s="135">
        <f>+VLOOKUP(Tabla1[[#This Row],[concatenar]],IG!$M$3:$W$1908,2,FALSE)</f>
        <v>0</v>
      </c>
      <c r="P2616" s="50">
        <f>+VLOOKUP(Tabla1[[#This Row],[concatenar]],IG!$M$3:$W$1908,3,FALSE)</f>
        <v>0</v>
      </c>
      <c r="Q2616" s="103">
        <f>+VLOOKUP(Tabla1[[#This Row],[concatenar]],IG!$M$3:$W$1908,8,FALSE)</f>
        <v>0</v>
      </c>
      <c r="R2616" s="97">
        <f>+VLOOKUP(Tabla1[[#This Row],[concatenar]],IG!$M$3:$W$1908,9,FALSE)</f>
        <v>0</v>
      </c>
      <c r="S2616" s="136">
        <f>+VLOOKUP(Tabla1[[#This Row],[concatenar]],IG!$M$3:$W$1908,10,FALSE)</f>
        <v>0</v>
      </c>
      <c r="T2616" s="137">
        <f>+VLOOKUP(Tabla1[[#This Row],[concatenar]],IG!$M$3:$W$1908,11,FALSE)</f>
        <v>0</v>
      </c>
      <c r="U2616" s="130"/>
      <c r="V2616" s="138"/>
      <c r="W2616" s="130"/>
      <c r="X2616" s="29"/>
      <c r="Y2616" s="139">
        <f>ROUND(Tabla1[[#This Row],[VALOR UNITARIO SEGUIMIENTO FINANCIERO
2024]]*Tabla1[[#This Row],[MET AFECTADA PORLA GLOSA
RECURSOS 2024]]*Tabla1[[#This Row],[Porcentaje de Glosa]],0)</f>
        <v>0</v>
      </c>
      <c r="Z2616" s="51">
        <f>ROUND(Tabla1[[#This Row],[VALOR UNITARIO SEGUIMIENTO FINANCIERO
2025]]*Tabla1[[#This Row],[META AFECTADA PORLA GLOSA
RECURSOS 2025]]*Tabla1[[#This Row],[Porcentaje de Glosa]],0)</f>
        <v>0</v>
      </c>
      <c r="AA2616" s="51">
        <f>ROUND(Tabla1[[#This Row],[VALOR DE LA GLOSA 2024]]+Tabla1[[#This Row],[VALOR DE LA GLOSA 2025]],0)</f>
        <v>0</v>
      </c>
      <c r="AB2616" s="56"/>
      <c r="AC2616" s="130"/>
      <c r="AD2616" s="140"/>
      <c r="AE2616" s="130"/>
      <c r="AF2616" s="140">
        <f>ROUND(Tabla1[[#This Row],[VALOR TOTAL DE LA GLOSA]]-Tabla1[[#This Row],[Valor soportado por la Subred]],0)</f>
        <v>0</v>
      </c>
      <c r="AG2616" s="130"/>
      <c r="AH2616" s="130"/>
      <c r="AI2616" s="140">
        <f>ROUND(Tabla1[[#This Row],[VALOR GLOSA DEFINITIVA]]-Tabla1[[#This Row],[VALOR LEVANTADO EN LIQUIDACION]],0)</f>
        <v>0</v>
      </c>
    </row>
    <row r="2617" spans="2:35" s="32" customFormat="1" ht="87.6" hidden="1" customHeight="1" x14ac:dyDescent="0.25">
      <c r="B2617" s="131"/>
      <c r="C2617" s="132"/>
      <c r="D2617" s="131"/>
      <c r="E2617" s="133" t="str">
        <f>+Tabla1[[#This Row],[CODIGO ACTIVIDAD EN PPP Y LINEAMIENTO]]&amp;Tabla1[[#This Row],[ENTORNO/COMPONENTE]]</f>
        <v/>
      </c>
      <c r="F2617" s="134">
        <f>+VLOOKUP(Tabla1[[#This Row],[Columna1]],IG!$D$3:$L$1908,3,FALSE)</f>
        <v>0</v>
      </c>
      <c r="G2617" s="134">
        <f>+VLOOKUP(Tabla1[[#This Row],[Columna1]],IG!$D$3:$W$1908,4,FALSE)</f>
        <v>0</v>
      </c>
      <c r="H2617" s="134">
        <f>+VLOOKUP(Tabla1[[#This Row],[Columna1]],IG!$D$3:$W$1908,5,FALSE)</f>
        <v>0</v>
      </c>
      <c r="I2617" s="134">
        <f>+VLOOKUP(Tabla1[[#This Row],[Columna1]],IG!$D$3:$W$1908,6,FALSE)</f>
        <v>0</v>
      </c>
      <c r="J2617" s="134">
        <f>+VLOOKUP(Tabla1[[#This Row],[Columna1]],IG!$D$3:$W$1908,7,FALSE)</f>
        <v>0</v>
      </c>
      <c r="K2617" s="130"/>
      <c r="L2617" s="131"/>
      <c r="M2617" s="133" t="str">
        <f>+Tabla1[[#This Row],[Columna1]]&amp;Tabla1[[#This Row],[LOCALIDAD]]&amp;Tabla1[[#This Row],[MES]]</f>
        <v/>
      </c>
      <c r="N2617" s="29"/>
      <c r="O2617" s="135">
        <f>+VLOOKUP(Tabla1[[#This Row],[concatenar]],IG!$M$3:$W$1908,2,FALSE)</f>
        <v>0</v>
      </c>
      <c r="P2617" s="50">
        <f>+VLOOKUP(Tabla1[[#This Row],[concatenar]],IG!$M$3:$W$1908,3,FALSE)</f>
        <v>0</v>
      </c>
      <c r="Q2617" s="103">
        <f>+VLOOKUP(Tabla1[[#This Row],[concatenar]],IG!$M$3:$W$1908,8,FALSE)</f>
        <v>0</v>
      </c>
      <c r="R2617" s="97">
        <f>+VLOOKUP(Tabla1[[#This Row],[concatenar]],IG!$M$3:$W$1908,9,FALSE)</f>
        <v>0</v>
      </c>
      <c r="S2617" s="136">
        <f>+VLOOKUP(Tabla1[[#This Row],[concatenar]],IG!$M$3:$W$1908,10,FALSE)</f>
        <v>0</v>
      </c>
      <c r="T2617" s="137">
        <f>+VLOOKUP(Tabla1[[#This Row],[concatenar]],IG!$M$3:$W$1908,11,FALSE)</f>
        <v>0</v>
      </c>
      <c r="U2617" s="130"/>
      <c r="V2617" s="138"/>
      <c r="W2617" s="130"/>
      <c r="X2617" s="29"/>
      <c r="Y2617" s="139">
        <f>ROUND(Tabla1[[#This Row],[VALOR UNITARIO SEGUIMIENTO FINANCIERO
2024]]*Tabla1[[#This Row],[MET AFECTADA PORLA GLOSA
RECURSOS 2024]]*Tabla1[[#This Row],[Porcentaje de Glosa]],0)</f>
        <v>0</v>
      </c>
      <c r="Z2617" s="51">
        <f>ROUND(Tabla1[[#This Row],[VALOR UNITARIO SEGUIMIENTO FINANCIERO
2025]]*Tabla1[[#This Row],[META AFECTADA PORLA GLOSA
RECURSOS 2025]]*Tabla1[[#This Row],[Porcentaje de Glosa]],0)</f>
        <v>0</v>
      </c>
      <c r="AA2617" s="51">
        <f>ROUND(Tabla1[[#This Row],[VALOR DE LA GLOSA 2024]]+Tabla1[[#This Row],[VALOR DE LA GLOSA 2025]],0)</f>
        <v>0</v>
      </c>
      <c r="AB2617" s="56"/>
      <c r="AC2617" s="130"/>
      <c r="AD2617" s="140"/>
      <c r="AE2617" s="130"/>
      <c r="AF2617" s="140">
        <f>ROUND(Tabla1[[#This Row],[VALOR TOTAL DE LA GLOSA]]-Tabla1[[#This Row],[Valor soportado por la Subred]],0)</f>
        <v>0</v>
      </c>
      <c r="AG2617" s="130"/>
      <c r="AH2617" s="130"/>
      <c r="AI2617" s="140">
        <f>ROUND(Tabla1[[#This Row],[VALOR GLOSA DEFINITIVA]]-Tabla1[[#This Row],[VALOR LEVANTADO EN LIQUIDACION]],0)</f>
        <v>0</v>
      </c>
    </row>
    <row r="2618" spans="2:35" s="32" customFormat="1" ht="87.6" hidden="1" customHeight="1" x14ac:dyDescent="0.25">
      <c r="B2618" s="131"/>
      <c r="C2618" s="132"/>
      <c r="D2618" s="131"/>
      <c r="E2618" s="133" t="str">
        <f>+Tabla1[[#This Row],[CODIGO ACTIVIDAD EN PPP Y LINEAMIENTO]]&amp;Tabla1[[#This Row],[ENTORNO/COMPONENTE]]</f>
        <v/>
      </c>
      <c r="F2618" s="134">
        <f>+VLOOKUP(Tabla1[[#This Row],[Columna1]],IG!$D$3:$L$1908,3,FALSE)</f>
        <v>0</v>
      </c>
      <c r="G2618" s="134">
        <f>+VLOOKUP(Tabla1[[#This Row],[Columna1]],IG!$D$3:$W$1908,4,FALSE)</f>
        <v>0</v>
      </c>
      <c r="H2618" s="134">
        <f>+VLOOKUP(Tabla1[[#This Row],[Columna1]],IG!$D$3:$W$1908,5,FALSE)</f>
        <v>0</v>
      </c>
      <c r="I2618" s="134">
        <f>+VLOOKUP(Tabla1[[#This Row],[Columna1]],IG!$D$3:$W$1908,6,FALSE)</f>
        <v>0</v>
      </c>
      <c r="J2618" s="134">
        <f>+VLOOKUP(Tabla1[[#This Row],[Columna1]],IG!$D$3:$W$1908,7,FALSE)</f>
        <v>0</v>
      </c>
      <c r="K2618" s="130"/>
      <c r="L2618" s="131"/>
      <c r="M2618" s="133" t="str">
        <f>+Tabla1[[#This Row],[Columna1]]&amp;Tabla1[[#This Row],[LOCALIDAD]]&amp;Tabla1[[#This Row],[MES]]</f>
        <v/>
      </c>
      <c r="N2618" s="29"/>
      <c r="O2618" s="135">
        <f>+VLOOKUP(Tabla1[[#This Row],[concatenar]],IG!$M$3:$W$1908,2,FALSE)</f>
        <v>0</v>
      </c>
      <c r="P2618" s="50">
        <f>+VLOOKUP(Tabla1[[#This Row],[concatenar]],IG!$M$3:$W$1908,3,FALSE)</f>
        <v>0</v>
      </c>
      <c r="Q2618" s="103">
        <f>+VLOOKUP(Tabla1[[#This Row],[concatenar]],IG!$M$3:$W$1908,8,FALSE)</f>
        <v>0</v>
      </c>
      <c r="R2618" s="97">
        <f>+VLOOKUP(Tabla1[[#This Row],[concatenar]],IG!$M$3:$W$1908,9,FALSE)</f>
        <v>0</v>
      </c>
      <c r="S2618" s="136">
        <f>+VLOOKUP(Tabla1[[#This Row],[concatenar]],IG!$M$3:$W$1908,10,FALSE)</f>
        <v>0</v>
      </c>
      <c r="T2618" s="137">
        <f>+VLOOKUP(Tabla1[[#This Row],[concatenar]],IG!$M$3:$W$1908,11,FALSE)</f>
        <v>0</v>
      </c>
      <c r="U2618" s="130"/>
      <c r="V2618" s="138"/>
      <c r="W2618" s="130"/>
      <c r="X2618" s="29"/>
      <c r="Y2618" s="139">
        <f>ROUND(Tabla1[[#This Row],[VALOR UNITARIO SEGUIMIENTO FINANCIERO
2024]]*Tabla1[[#This Row],[MET AFECTADA PORLA GLOSA
RECURSOS 2024]]*Tabla1[[#This Row],[Porcentaje de Glosa]],0)</f>
        <v>0</v>
      </c>
      <c r="Z2618" s="51">
        <f>ROUND(Tabla1[[#This Row],[VALOR UNITARIO SEGUIMIENTO FINANCIERO
2025]]*Tabla1[[#This Row],[META AFECTADA PORLA GLOSA
RECURSOS 2025]]*Tabla1[[#This Row],[Porcentaje de Glosa]],0)</f>
        <v>0</v>
      </c>
      <c r="AA2618" s="51">
        <f>ROUND(Tabla1[[#This Row],[VALOR DE LA GLOSA 2024]]+Tabla1[[#This Row],[VALOR DE LA GLOSA 2025]],0)</f>
        <v>0</v>
      </c>
      <c r="AB2618" s="56"/>
      <c r="AC2618" s="130"/>
      <c r="AD2618" s="140"/>
      <c r="AE2618" s="130"/>
      <c r="AF2618" s="140">
        <f>ROUND(Tabla1[[#This Row],[VALOR TOTAL DE LA GLOSA]]-Tabla1[[#This Row],[Valor soportado por la Subred]],0)</f>
        <v>0</v>
      </c>
      <c r="AG2618" s="130"/>
      <c r="AH2618" s="130"/>
      <c r="AI2618" s="140">
        <f>ROUND(Tabla1[[#This Row],[VALOR GLOSA DEFINITIVA]]-Tabla1[[#This Row],[VALOR LEVANTADO EN LIQUIDACION]],0)</f>
        <v>0</v>
      </c>
    </row>
    <row r="2619" spans="2:35" s="32" customFormat="1" ht="87.6" hidden="1" customHeight="1" x14ac:dyDescent="0.25">
      <c r="B2619" s="131"/>
      <c r="C2619" s="132"/>
      <c r="D2619" s="131"/>
      <c r="E2619" s="133" t="str">
        <f>+Tabla1[[#This Row],[CODIGO ACTIVIDAD EN PPP Y LINEAMIENTO]]&amp;Tabla1[[#This Row],[ENTORNO/COMPONENTE]]</f>
        <v/>
      </c>
      <c r="F2619" s="134">
        <f>+VLOOKUP(Tabla1[[#This Row],[Columna1]],IG!$D$3:$L$1908,3,FALSE)</f>
        <v>0</v>
      </c>
      <c r="G2619" s="134">
        <f>+VLOOKUP(Tabla1[[#This Row],[Columna1]],IG!$D$3:$W$1908,4,FALSE)</f>
        <v>0</v>
      </c>
      <c r="H2619" s="134">
        <f>+VLOOKUP(Tabla1[[#This Row],[Columna1]],IG!$D$3:$W$1908,5,FALSE)</f>
        <v>0</v>
      </c>
      <c r="I2619" s="134">
        <f>+VLOOKUP(Tabla1[[#This Row],[Columna1]],IG!$D$3:$W$1908,6,FALSE)</f>
        <v>0</v>
      </c>
      <c r="J2619" s="134">
        <f>+VLOOKUP(Tabla1[[#This Row],[Columna1]],IG!$D$3:$W$1908,7,FALSE)</f>
        <v>0</v>
      </c>
      <c r="K2619" s="130"/>
      <c r="L2619" s="131"/>
      <c r="M2619" s="133" t="str">
        <f>+Tabla1[[#This Row],[Columna1]]&amp;Tabla1[[#This Row],[LOCALIDAD]]&amp;Tabla1[[#This Row],[MES]]</f>
        <v/>
      </c>
      <c r="N2619" s="29"/>
      <c r="O2619" s="135">
        <f>+VLOOKUP(Tabla1[[#This Row],[concatenar]],IG!$M$3:$W$1908,2,FALSE)</f>
        <v>0</v>
      </c>
      <c r="P2619" s="50">
        <f>+VLOOKUP(Tabla1[[#This Row],[concatenar]],IG!$M$3:$W$1908,3,FALSE)</f>
        <v>0</v>
      </c>
      <c r="Q2619" s="103">
        <f>+VLOOKUP(Tabla1[[#This Row],[concatenar]],IG!$M$3:$W$1908,8,FALSE)</f>
        <v>0</v>
      </c>
      <c r="R2619" s="97">
        <f>+VLOOKUP(Tabla1[[#This Row],[concatenar]],IG!$M$3:$W$1908,9,FALSE)</f>
        <v>0</v>
      </c>
      <c r="S2619" s="136">
        <f>+VLOOKUP(Tabla1[[#This Row],[concatenar]],IG!$M$3:$W$1908,10,FALSE)</f>
        <v>0</v>
      </c>
      <c r="T2619" s="137">
        <f>+VLOOKUP(Tabla1[[#This Row],[concatenar]],IG!$M$3:$W$1908,11,FALSE)</f>
        <v>0</v>
      </c>
      <c r="U2619" s="130"/>
      <c r="V2619" s="138"/>
      <c r="W2619" s="130"/>
      <c r="X2619" s="29"/>
      <c r="Y2619" s="139">
        <f>ROUND(Tabla1[[#This Row],[VALOR UNITARIO SEGUIMIENTO FINANCIERO
2024]]*Tabla1[[#This Row],[MET AFECTADA PORLA GLOSA
RECURSOS 2024]]*Tabla1[[#This Row],[Porcentaje de Glosa]],0)</f>
        <v>0</v>
      </c>
      <c r="Z2619" s="51">
        <f>ROUND(Tabla1[[#This Row],[VALOR UNITARIO SEGUIMIENTO FINANCIERO
2025]]*Tabla1[[#This Row],[META AFECTADA PORLA GLOSA
RECURSOS 2025]]*Tabla1[[#This Row],[Porcentaje de Glosa]],0)</f>
        <v>0</v>
      </c>
      <c r="AA2619" s="51">
        <f>ROUND(Tabla1[[#This Row],[VALOR DE LA GLOSA 2024]]+Tabla1[[#This Row],[VALOR DE LA GLOSA 2025]],0)</f>
        <v>0</v>
      </c>
      <c r="AB2619" s="56"/>
      <c r="AC2619" s="130"/>
      <c r="AD2619" s="140"/>
      <c r="AE2619" s="130"/>
      <c r="AF2619" s="140">
        <f>ROUND(Tabla1[[#This Row],[VALOR TOTAL DE LA GLOSA]]-Tabla1[[#This Row],[Valor soportado por la Subred]],0)</f>
        <v>0</v>
      </c>
      <c r="AG2619" s="130"/>
      <c r="AH2619" s="130"/>
      <c r="AI2619" s="140">
        <f>ROUND(Tabla1[[#This Row],[VALOR GLOSA DEFINITIVA]]-Tabla1[[#This Row],[VALOR LEVANTADO EN LIQUIDACION]],0)</f>
        <v>0</v>
      </c>
    </row>
    <row r="2620" spans="2:35" s="32" customFormat="1" ht="87.6" hidden="1" customHeight="1" x14ac:dyDescent="0.25">
      <c r="B2620" s="131"/>
      <c r="C2620" s="132"/>
      <c r="D2620" s="131"/>
      <c r="E2620" s="133" t="str">
        <f>+Tabla1[[#This Row],[CODIGO ACTIVIDAD EN PPP Y LINEAMIENTO]]&amp;Tabla1[[#This Row],[ENTORNO/COMPONENTE]]</f>
        <v/>
      </c>
      <c r="F2620" s="134">
        <f>+VLOOKUP(Tabla1[[#This Row],[Columna1]],IG!$D$3:$L$1908,3,FALSE)</f>
        <v>0</v>
      </c>
      <c r="G2620" s="134">
        <f>+VLOOKUP(Tabla1[[#This Row],[Columna1]],IG!$D$3:$W$1908,4,FALSE)</f>
        <v>0</v>
      </c>
      <c r="H2620" s="134">
        <f>+VLOOKUP(Tabla1[[#This Row],[Columna1]],IG!$D$3:$W$1908,5,FALSE)</f>
        <v>0</v>
      </c>
      <c r="I2620" s="134">
        <f>+VLOOKUP(Tabla1[[#This Row],[Columna1]],IG!$D$3:$W$1908,6,FALSE)</f>
        <v>0</v>
      </c>
      <c r="J2620" s="134">
        <f>+VLOOKUP(Tabla1[[#This Row],[Columna1]],IG!$D$3:$W$1908,7,FALSE)</f>
        <v>0</v>
      </c>
      <c r="K2620" s="130"/>
      <c r="L2620" s="131"/>
      <c r="M2620" s="133" t="str">
        <f>+Tabla1[[#This Row],[Columna1]]&amp;Tabla1[[#This Row],[LOCALIDAD]]&amp;Tabla1[[#This Row],[MES]]</f>
        <v/>
      </c>
      <c r="N2620" s="29"/>
      <c r="O2620" s="135">
        <f>+VLOOKUP(Tabla1[[#This Row],[concatenar]],IG!$M$3:$W$1908,2,FALSE)</f>
        <v>0</v>
      </c>
      <c r="P2620" s="50">
        <f>+VLOOKUP(Tabla1[[#This Row],[concatenar]],IG!$M$3:$W$1908,3,FALSE)</f>
        <v>0</v>
      </c>
      <c r="Q2620" s="103">
        <f>+VLOOKUP(Tabla1[[#This Row],[concatenar]],IG!$M$3:$W$1908,8,FALSE)</f>
        <v>0</v>
      </c>
      <c r="R2620" s="97">
        <f>+VLOOKUP(Tabla1[[#This Row],[concatenar]],IG!$M$3:$W$1908,9,FALSE)</f>
        <v>0</v>
      </c>
      <c r="S2620" s="136">
        <f>+VLOOKUP(Tabla1[[#This Row],[concatenar]],IG!$M$3:$W$1908,10,FALSE)</f>
        <v>0</v>
      </c>
      <c r="T2620" s="137">
        <f>+VLOOKUP(Tabla1[[#This Row],[concatenar]],IG!$M$3:$W$1908,11,FALSE)</f>
        <v>0</v>
      </c>
      <c r="U2620" s="130"/>
      <c r="V2620" s="138"/>
      <c r="W2620" s="130"/>
      <c r="X2620" s="29"/>
      <c r="Y2620" s="139">
        <f>ROUND(Tabla1[[#This Row],[VALOR UNITARIO SEGUIMIENTO FINANCIERO
2024]]*Tabla1[[#This Row],[MET AFECTADA PORLA GLOSA
RECURSOS 2024]]*Tabla1[[#This Row],[Porcentaje de Glosa]],0)</f>
        <v>0</v>
      </c>
      <c r="Z2620" s="51">
        <f>ROUND(Tabla1[[#This Row],[VALOR UNITARIO SEGUIMIENTO FINANCIERO
2025]]*Tabla1[[#This Row],[META AFECTADA PORLA GLOSA
RECURSOS 2025]]*Tabla1[[#This Row],[Porcentaje de Glosa]],0)</f>
        <v>0</v>
      </c>
      <c r="AA2620" s="51">
        <f>ROUND(Tabla1[[#This Row],[VALOR DE LA GLOSA 2024]]+Tabla1[[#This Row],[VALOR DE LA GLOSA 2025]],0)</f>
        <v>0</v>
      </c>
      <c r="AB2620" s="56"/>
      <c r="AC2620" s="130"/>
      <c r="AD2620" s="140"/>
      <c r="AE2620" s="130"/>
      <c r="AF2620" s="140">
        <f>ROUND(Tabla1[[#This Row],[VALOR TOTAL DE LA GLOSA]]-Tabla1[[#This Row],[Valor soportado por la Subred]],0)</f>
        <v>0</v>
      </c>
      <c r="AG2620" s="130"/>
      <c r="AH2620" s="130"/>
      <c r="AI2620" s="140">
        <f>ROUND(Tabla1[[#This Row],[VALOR GLOSA DEFINITIVA]]-Tabla1[[#This Row],[VALOR LEVANTADO EN LIQUIDACION]],0)</f>
        <v>0</v>
      </c>
    </row>
    <row r="2621" spans="2:35" s="32" customFormat="1" ht="87.6" hidden="1" customHeight="1" x14ac:dyDescent="0.25">
      <c r="B2621" s="131"/>
      <c r="C2621" s="132"/>
      <c r="D2621" s="131"/>
      <c r="E2621" s="133" t="str">
        <f>+Tabla1[[#This Row],[CODIGO ACTIVIDAD EN PPP Y LINEAMIENTO]]&amp;Tabla1[[#This Row],[ENTORNO/COMPONENTE]]</f>
        <v/>
      </c>
      <c r="F2621" s="134">
        <f>+VLOOKUP(Tabla1[[#This Row],[Columna1]],IG!$D$3:$L$1908,3,FALSE)</f>
        <v>0</v>
      </c>
      <c r="G2621" s="134">
        <f>+VLOOKUP(Tabla1[[#This Row],[Columna1]],IG!$D$3:$W$1908,4,FALSE)</f>
        <v>0</v>
      </c>
      <c r="H2621" s="134">
        <f>+VLOOKUP(Tabla1[[#This Row],[Columna1]],IG!$D$3:$W$1908,5,FALSE)</f>
        <v>0</v>
      </c>
      <c r="I2621" s="134">
        <f>+VLOOKUP(Tabla1[[#This Row],[Columna1]],IG!$D$3:$W$1908,6,FALSE)</f>
        <v>0</v>
      </c>
      <c r="J2621" s="134">
        <f>+VLOOKUP(Tabla1[[#This Row],[Columna1]],IG!$D$3:$W$1908,7,FALSE)</f>
        <v>0</v>
      </c>
      <c r="K2621" s="130"/>
      <c r="L2621" s="131"/>
      <c r="M2621" s="133" t="str">
        <f>+Tabla1[[#This Row],[Columna1]]&amp;Tabla1[[#This Row],[LOCALIDAD]]&amp;Tabla1[[#This Row],[MES]]</f>
        <v/>
      </c>
      <c r="N2621" s="29"/>
      <c r="O2621" s="135">
        <f>+VLOOKUP(Tabla1[[#This Row],[concatenar]],IG!$M$3:$W$1908,2,FALSE)</f>
        <v>0</v>
      </c>
      <c r="P2621" s="50">
        <f>+VLOOKUP(Tabla1[[#This Row],[concatenar]],IG!$M$3:$W$1908,3,FALSE)</f>
        <v>0</v>
      </c>
      <c r="Q2621" s="103">
        <f>+VLOOKUP(Tabla1[[#This Row],[concatenar]],IG!$M$3:$W$1908,8,FALSE)</f>
        <v>0</v>
      </c>
      <c r="R2621" s="97">
        <f>+VLOOKUP(Tabla1[[#This Row],[concatenar]],IG!$M$3:$W$1908,9,FALSE)</f>
        <v>0</v>
      </c>
      <c r="S2621" s="136">
        <f>+VLOOKUP(Tabla1[[#This Row],[concatenar]],IG!$M$3:$W$1908,10,FALSE)</f>
        <v>0</v>
      </c>
      <c r="T2621" s="137">
        <f>+VLOOKUP(Tabla1[[#This Row],[concatenar]],IG!$M$3:$W$1908,11,FALSE)</f>
        <v>0</v>
      </c>
      <c r="U2621" s="130"/>
      <c r="V2621" s="138"/>
      <c r="W2621" s="130"/>
      <c r="X2621" s="29"/>
      <c r="Y2621" s="139">
        <f>ROUND(Tabla1[[#This Row],[VALOR UNITARIO SEGUIMIENTO FINANCIERO
2024]]*Tabla1[[#This Row],[MET AFECTADA PORLA GLOSA
RECURSOS 2024]]*Tabla1[[#This Row],[Porcentaje de Glosa]],0)</f>
        <v>0</v>
      </c>
      <c r="Z2621" s="51">
        <f>ROUND(Tabla1[[#This Row],[VALOR UNITARIO SEGUIMIENTO FINANCIERO
2025]]*Tabla1[[#This Row],[META AFECTADA PORLA GLOSA
RECURSOS 2025]]*Tabla1[[#This Row],[Porcentaje de Glosa]],0)</f>
        <v>0</v>
      </c>
      <c r="AA2621" s="51">
        <f>ROUND(Tabla1[[#This Row],[VALOR DE LA GLOSA 2024]]+Tabla1[[#This Row],[VALOR DE LA GLOSA 2025]],0)</f>
        <v>0</v>
      </c>
      <c r="AB2621" s="56"/>
      <c r="AC2621" s="130"/>
      <c r="AD2621" s="140"/>
      <c r="AE2621" s="130"/>
      <c r="AF2621" s="140">
        <f>ROUND(Tabla1[[#This Row],[VALOR TOTAL DE LA GLOSA]]-Tabla1[[#This Row],[Valor soportado por la Subred]],0)</f>
        <v>0</v>
      </c>
      <c r="AG2621" s="130"/>
      <c r="AH2621" s="130"/>
      <c r="AI2621" s="140">
        <f>ROUND(Tabla1[[#This Row],[VALOR GLOSA DEFINITIVA]]-Tabla1[[#This Row],[VALOR LEVANTADO EN LIQUIDACION]],0)</f>
        <v>0</v>
      </c>
    </row>
    <row r="2622" spans="2:35" s="32" customFormat="1" ht="87.6" hidden="1" customHeight="1" x14ac:dyDescent="0.25">
      <c r="B2622" s="131"/>
      <c r="C2622" s="132"/>
      <c r="D2622" s="131"/>
      <c r="E2622" s="133" t="str">
        <f>+Tabla1[[#This Row],[CODIGO ACTIVIDAD EN PPP Y LINEAMIENTO]]&amp;Tabla1[[#This Row],[ENTORNO/COMPONENTE]]</f>
        <v/>
      </c>
      <c r="F2622" s="134">
        <f>+VLOOKUP(Tabla1[[#This Row],[Columna1]],IG!$D$3:$L$1908,3,FALSE)</f>
        <v>0</v>
      </c>
      <c r="G2622" s="134">
        <f>+VLOOKUP(Tabla1[[#This Row],[Columna1]],IG!$D$3:$W$1908,4,FALSE)</f>
        <v>0</v>
      </c>
      <c r="H2622" s="134">
        <f>+VLOOKUP(Tabla1[[#This Row],[Columna1]],IG!$D$3:$W$1908,5,FALSE)</f>
        <v>0</v>
      </c>
      <c r="I2622" s="134">
        <f>+VLOOKUP(Tabla1[[#This Row],[Columna1]],IG!$D$3:$W$1908,6,FALSE)</f>
        <v>0</v>
      </c>
      <c r="J2622" s="134">
        <f>+VLOOKUP(Tabla1[[#This Row],[Columna1]],IG!$D$3:$W$1908,7,FALSE)</f>
        <v>0</v>
      </c>
      <c r="K2622" s="130"/>
      <c r="L2622" s="131"/>
      <c r="M2622" s="133" t="str">
        <f>+Tabla1[[#This Row],[Columna1]]&amp;Tabla1[[#This Row],[LOCALIDAD]]&amp;Tabla1[[#This Row],[MES]]</f>
        <v/>
      </c>
      <c r="N2622" s="29"/>
      <c r="O2622" s="135">
        <f>+VLOOKUP(Tabla1[[#This Row],[concatenar]],IG!$M$3:$W$1908,2,FALSE)</f>
        <v>0</v>
      </c>
      <c r="P2622" s="50">
        <f>+VLOOKUP(Tabla1[[#This Row],[concatenar]],IG!$M$3:$W$1908,3,FALSE)</f>
        <v>0</v>
      </c>
      <c r="Q2622" s="103">
        <f>+VLOOKUP(Tabla1[[#This Row],[concatenar]],IG!$M$3:$W$1908,8,FALSE)</f>
        <v>0</v>
      </c>
      <c r="R2622" s="97">
        <f>+VLOOKUP(Tabla1[[#This Row],[concatenar]],IG!$M$3:$W$1908,9,FALSE)</f>
        <v>0</v>
      </c>
      <c r="S2622" s="136">
        <f>+VLOOKUP(Tabla1[[#This Row],[concatenar]],IG!$M$3:$W$1908,10,FALSE)</f>
        <v>0</v>
      </c>
      <c r="T2622" s="137">
        <f>+VLOOKUP(Tabla1[[#This Row],[concatenar]],IG!$M$3:$W$1908,11,FALSE)</f>
        <v>0</v>
      </c>
      <c r="U2622" s="130"/>
      <c r="V2622" s="138"/>
      <c r="W2622" s="130"/>
      <c r="X2622" s="29"/>
      <c r="Y2622" s="139">
        <f>ROUND(Tabla1[[#This Row],[VALOR UNITARIO SEGUIMIENTO FINANCIERO
2024]]*Tabla1[[#This Row],[MET AFECTADA PORLA GLOSA
RECURSOS 2024]]*Tabla1[[#This Row],[Porcentaje de Glosa]],0)</f>
        <v>0</v>
      </c>
      <c r="Z2622" s="51">
        <f>ROUND(Tabla1[[#This Row],[VALOR UNITARIO SEGUIMIENTO FINANCIERO
2025]]*Tabla1[[#This Row],[META AFECTADA PORLA GLOSA
RECURSOS 2025]]*Tabla1[[#This Row],[Porcentaje de Glosa]],0)</f>
        <v>0</v>
      </c>
      <c r="AA2622" s="51">
        <f>ROUND(Tabla1[[#This Row],[VALOR DE LA GLOSA 2024]]+Tabla1[[#This Row],[VALOR DE LA GLOSA 2025]],0)</f>
        <v>0</v>
      </c>
      <c r="AB2622" s="56"/>
      <c r="AC2622" s="130"/>
      <c r="AD2622" s="140"/>
      <c r="AE2622" s="130"/>
      <c r="AF2622" s="140">
        <f>ROUND(Tabla1[[#This Row],[VALOR TOTAL DE LA GLOSA]]-Tabla1[[#This Row],[Valor soportado por la Subred]],0)</f>
        <v>0</v>
      </c>
      <c r="AG2622" s="130"/>
      <c r="AH2622" s="130"/>
      <c r="AI2622" s="140">
        <f>ROUND(Tabla1[[#This Row],[VALOR GLOSA DEFINITIVA]]-Tabla1[[#This Row],[VALOR LEVANTADO EN LIQUIDACION]],0)</f>
        <v>0</v>
      </c>
    </row>
    <row r="2623" spans="2:35" s="32" customFormat="1" ht="87.6" hidden="1" customHeight="1" x14ac:dyDescent="0.25">
      <c r="B2623" s="131"/>
      <c r="C2623" s="132"/>
      <c r="D2623" s="131"/>
      <c r="E2623" s="133" t="str">
        <f>+Tabla1[[#This Row],[CODIGO ACTIVIDAD EN PPP Y LINEAMIENTO]]&amp;Tabla1[[#This Row],[ENTORNO/COMPONENTE]]</f>
        <v/>
      </c>
      <c r="F2623" s="134">
        <f>+VLOOKUP(Tabla1[[#This Row],[Columna1]],IG!$D$3:$L$1908,3,FALSE)</f>
        <v>0</v>
      </c>
      <c r="G2623" s="134">
        <f>+VLOOKUP(Tabla1[[#This Row],[Columna1]],IG!$D$3:$W$1908,4,FALSE)</f>
        <v>0</v>
      </c>
      <c r="H2623" s="134">
        <f>+VLOOKUP(Tabla1[[#This Row],[Columna1]],IG!$D$3:$W$1908,5,FALSE)</f>
        <v>0</v>
      </c>
      <c r="I2623" s="134">
        <f>+VLOOKUP(Tabla1[[#This Row],[Columna1]],IG!$D$3:$W$1908,6,FALSE)</f>
        <v>0</v>
      </c>
      <c r="J2623" s="134">
        <f>+VLOOKUP(Tabla1[[#This Row],[Columna1]],IG!$D$3:$W$1908,7,FALSE)</f>
        <v>0</v>
      </c>
      <c r="K2623" s="130"/>
      <c r="L2623" s="131"/>
      <c r="M2623" s="133" t="str">
        <f>+Tabla1[[#This Row],[Columna1]]&amp;Tabla1[[#This Row],[LOCALIDAD]]&amp;Tabla1[[#This Row],[MES]]</f>
        <v/>
      </c>
      <c r="N2623" s="29"/>
      <c r="O2623" s="135">
        <f>+VLOOKUP(Tabla1[[#This Row],[concatenar]],IG!$M$3:$W$1908,2,FALSE)</f>
        <v>0</v>
      </c>
      <c r="P2623" s="50">
        <f>+VLOOKUP(Tabla1[[#This Row],[concatenar]],IG!$M$3:$W$1908,3,FALSE)</f>
        <v>0</v>
      </c>
      <c r="Q2623" s="103">
        <f>+VLOOKUP(Tabla1[[#This Row],[concatenar]],IG!$M$3:$W$1908,8,FALSE)</f>
        <v>0</v>
      </c>
      <c r="R2623" s="97">
        <f>+VLOOKUP(Tabla1[[#This Row],[concatenar]],IG!$M$3:$W$1908,9,FALSE)</f>
        <v>0</v>
      </c>
      <c r="S2623" s="136">
        <f>+VLOOKUP(Tabla1[[#This Row],[concatenar]],IG!$M$3:$W$1908,10,FALSE)</f>
        <v>0</v>
      </c>
      <c r="T2623" s="137">
        <f>+VLOOKUP(Tabla1[[#This Row],[concatenar]],IG!$M$3:$W$1908,11,FALSE)</f>
        <v>0</v>
      </c>
      <c r="U2623" s="130"/>
      <c r="V2623" s="138"/>
      <c r="W2623" s="130"/>
      <c r="X2623" s="29"/>
      <c r="Y2623" s="139">
        <f>ROUND(Tabla1[[#This Row],[VALOR UNITARIO SEGUIMIENTO FINANCIERO
2024]]*Tabla1[[#This Row],[MET AFECTADA PORLA GLOSA
RECURSOS 2024]]*Tabla1[[#This Row],[Porcentaje de Glosa]],0)</f>
        <v>0</v>
      </c>
      <c r="Z2623" s="51">
        <f>ROUND(Tabla1[[#This Row],[VALOR UNITARIO SEGUIMIENTO FINANCIERO
2025]]*Tabla1[[#This Row],[META AFECTADA PORLA GLOSA
RECURSOS 2025]]*Tabla1[[#This Row],[Porcentaje de Glosa]],0)</f>
        <v>0</v>
      </c>
      <c r="AA2623" s="51">
        <f>ROUND(Tabla1[[#This Row],[VALOR DE LA GLOSA 2024]]+Tabla1[[#This Row],[VALOR DE LA GLOSA 2025]],0)</f>
        <v>0</v>
      </c>
      <c r="AB2623" s="56"/>
      <c r="AC2623" s="130"/>
      <c r="AD2623" s="140"/>
      <c r="AE2623" s="130"/>
      <c r="AF2623" s="140">
        <f>ROUND(Tabla1[[#This Row],[VALOR TOTAL DE LA GLOSA]]-Tabla1[[#This Row],[Valor soportado por la Subred]],0)</f>
        <v>0</v>
      </c>
      <c r="AG2623" s="130"/>
      <c r="AH2623" s="130"/>
      <c r="AI2623" s="140">
        <f>ROUND(Tabla1[[#This Row],[VALOR GLOSA DEFINITIVA]]-Tabla1[[#This Row],[VALOR LEVANTADO EN LIQUIDACION]],0)</f>
        <v>0</v>
      </c>
    </row>
    <row r="2624" spans="2:35" s="32" customFormat="1" ht="87.6" hidden="1" customHeight="1" x14ac:dyDescent="0.25">
      <c r="B2624" s="131"/>
      <c r="C2624" s="132"/>
      <c r="D2624" s="131"/>
      <c r="E2624" s="133" t="str">
        <f>+Tabla1[[#This Row],[CODIGO ACTIVIDAD EN PPP Y LINEAMIENTO]]&amp;Tabla1[[#This Row],[ENTORNO/COMPONENTE]]</f>
        <v/>
      </c>
      <c r="F2624" s="134">
        <f>+VLOOKUP(Tabla1[[#This Row],[Columna1]],IG!$D$3:$L$1908,3,FALSE)</f>
        <v>0</v>
      </c>
      <c r="G2624" s="134">
        <f>+VLOOKUP(Tabla1[[#This Row],[Columna1]],IG!$D$3:$W$1908,4,FALSE)</f>
        <v>0</v>
      </c>
      <c r="H2624" s="134">
        <f>+VLOOKUP(Tabla1[[#This Row],[Columna1]],IG!$D$3:$W$1908,5,FALSE)</f>
        <v>0</v>
      </c>
      <c r="I2624" s="134">
        <f>+VLOOKUP(Tabla1[[#This Row],[Columna1]],IG!$D$3:$W$1908,6,FALSE)</f>
        <v>0</v>
      </c>
      <c r="J2624" s="134">
        <f>+VLOOKUP(Tabla1[[#This Row],[Columna1]],IG!$D$3:$W$1908,7,FALSE)</f>
        <v>0</v>
      </c>
      <c r="K2624" s="130"/>
      <c r="L2624" s="131"/>
      <c r="M2624" s="133" t="str">
        <f>+Tabla1[[#This Row],[Columna1]]&amp;Tabla1[[#This Row],[LOCALIDAD]]&amp;Tabla1[[#This Row],[MES]]</f>
        <v/>
      </c>
      <c r="N2624" s="29"/>
      <c r="O2624" s="135">
        <f>+VLOOKUP(Tabla1[[#This Row],[concatenar]],IG!$M$3:$W$1908,2,FALSE)</f>
        <v>0</v>
      </c>
      <c r="P2624" s="50">
        <f>+VLOOKUP(Tabla1[[#This Row],[concatenar]],IG!$M$3:$W$1908,3,FALSE)</f>
        <v>0</v>
      </c>
      <c r="Q2624" s="103">
        <f>+VLOOKUP(Tabla1[[#This Row],[concatenar]],IG!$M$3:$W$1908,8,FALSE)</f>
        <v>0</v>
      </c>
      <c r="R2624" s="97">
        <f>+VLOOKUP(Tabla1[[#This Row],[concatenar]],IG!$M$3:$W$1908,9,FALSE)</f>
        <v>0</v>
      </c>
      <c r="S2624" s="136">
        <f>+VLOOKUP(Tabla1[[#This Row],[concatenar]],IG!$M$3:$W$1908,10,FALSE)</f>
        <v>0</v>
      </c>
      <c r="T2624" s="137">
        <f>+VLOOKUP(Tabla1[[#This Row],[concatenar]],IG!$M$3:$W$1908,11,FALSE)</f>
        <v>0</v>
      </c>
      <c r="U2624" s="130"/>
      <c r="V2624" s="138"/>
      <c r="W2624" s="130"/>
      <c r="X2624" s="29"/>
      <c r="Y2624" s="139">
        <f>ROUND(Tabla1[[#This Row],[VALOR UNITARIO SEGUIMIENTO FINANCIERO
2024]]*Tabla1[[#This Row],[MET AFECTADA PORLA GLOSA
RECURSOS 2024]]*Tabla1[[#This Row],[Porcentaje de Glosa]],0)</f>
        <v>0</v>
      </c>
      <c r="Z2624" s="51">
        <f>ROUND(Tabla1[[#This Row],[VALOR UNITARIO SEGUIMIENTO FINANCIERO
2025]]*Tabla1[[#This Row],[META AFECTADA PORLA GLOSA
RECURSOS 2025]]*Tabla1[[#This Row],[Porcentaje de Glosa]],0)</f>
        <v>0</v>
      </c>
      <c r="AA2624" s="51">
        <f>ROUND(Tabla1[[#This Row],[VALOR DE LA GLOSA 2024]]+Tabla1[[#This Row],[VALOR DE LA GLOSA 2025]],0)</f>
        <v>0</v>
      </c>
      <c r="AB2624" s="56"/>
      <c r="AC2624" s="130"/>
      <c r="AD2624" s="140"/>
      <c r="AE2624" s="130"/>
      <c r="AF2624" s="140">
        <f>ROUND(Tabla1[[#This Row],[VALOR TOTAL DE LA GLOSA]]-Tabla1[[#This Row],[Valor soportado por la Subred]],0)</f>
        <v>0</v>
      </c>
      <c r="AG2624" s="130"/>
      <c r="AH2624" s="130"/>
      <c r="AI2624" s="140">
        <f>ROUND(Tabla1[[#This Row],[VALOR GLOSA DEFINITIVA]]-Tabla1[[#This Row],[VALOR LEVANTADO EN LIQUIDACION]],0)</f>
        <v>0</v>
      </c>
    </row>
    <row r="2625" spans="2:35" s="32" customFormat="1" ht="87.6" hidden="1" customHeight="1" x14ac:dyDescent="0.25">
      <c r="B2625" s="131"/>
      <c r="C2625" s="132"/>
      <c r="D2625" s="131"/>
      <c r="E2625" s="133" t="str">
        <f>+Tabla1[[#This Row],[CODIGO ACTIVIDAD EN PPP Y LINEAMIENTO]]&amp;Tabla1[[#This Row],[ENTORNO/COMPONENTE]]</f>
        <v/>
      </c>
      <c r="F2625" s="134">
        <f>+VLOOKUP(Tabla1[[#This Row],[Columna1]],IG!$D$3:$L$1908,3,FALSE)</f>
        <v>0</v>
      </c>
      <c r="G2625" s="134">
        <f>+VLOOKUP(Tabla1[[#This Row],[Columna1]],IG!$D$3:$W$1908,4,FALSE)</f>
        <v>0</v>
      </c>
      <c r="H2625" s="134">
        <f>+VLOOKUP(Tabla1[[#This Row],[Columna1]],IG!$D$3:$W$1908,5,FALSE)</f>
        <v>0</v>
      </c>
      <c r="I2625" s="134">
        <f>+VLOOKUP(Tabla1[[#This Row],[Columna1]],IG!$D$3:$W$1908,6,FALSE)</f>
        <v>0</v>
      </c>
      <c r="J2625" s="134">
        <f>+VLOOKUP(Tabla1[[#This Row],[Columna1]],IG!$D$3:$W$1908,7,FALSE)</f>
        <v>0</v>
      </c>
      <c r="K2625" s="130"/>
      <c r="L2625" s="131"/>
      <c r="M2625" s="133" t="str">
        <f>+Tabla1[[#This Row],[Columna1]]&amp;Tabla1[[#This Row],[LOCALIDAD]]&amp;Tabla1[[#This Row],[MES]]</f>
        <v/>
      </c>
      <c r="N2625" s="29"/>
      <c r="O2625" s="135">
        <f>+VLOOKUP(Tabla1[[#This Row],[concatenar]],IG!$M$3:$W$1908,2,FALSE)</f>
        <v>0</v>
      </c>
      <c r="P2625" s="50">
        <f>+VLOOKUP(Tabla1[[#This Row],[concatenar]],IG!$M$3:$W$1908,3,FALSE)</f>
        <v>0</v>
      </c>
      <c r="Q2625" s="103">
        <f>+VLOOKUP(Tabla1[[#This Row],[concatenar]],IG!$M$3:$W$1908,8,FALSE)</f>
        <v>0</v>
      </c>
      <c r="R2625" s="97">
        <f>+VLOOKUP(Tabla1[[#This Row],[concatenar]],IG!$M$3:$W$1908,9,FALSE)</f>
        <v>0</v>
      </c>
      <c r="S2625" s="136">
        <f>+VLOOKUP(Tabla1[[#This Row],[concatenar]],IG!$M$3:$W$1908,10,FALSE)</f>
        <v>0</v>
      </c>
      <c r="T2625" s="137">
        <f>+VLOOKUP(Tabla1[[#This Row],[concatenar]],IG!$M$3:$W$1908,11,FALSE)</f>
        <v>0</v>
      </c>
      <c r="U2625" s="130"/>
      <c r="V2625" s="138"/>
      <c r="W2625" s="130"/>
      <c r="X2625" s="29"/>
      <c r="Y2625" s="139">
        <f>ROUND(Tabla1[[#This Row],[VALOR UNITARIO SEGUIMIENTO FINANCIERO
2024]]*Tabla1[[#This Row],[MET AFECTADA PORLA GLOSA
RECURSOS 2024]]*Tabla1[[#This Row],[Porcentaje de Glosa]],0)</f>
        <v>0</v>
      </c>
      <c r="Z2625" s="51">
        <f>ROUND(Tabla1[[#This Row],[VALOR UNITARIO SEGUIMIENTO FINANCIERO
2025]]*Tabla1[[#This Row],[META AFECTADA PORLA GLOSA
RECURSOS 2025]]*Tabla1[[#This Row],[Porcentaje de Glosa]],0)</f>
        <v>0</v>
      </c>
      <c r="AA2625" s="51">
        <f>ROUND(Tabla1[[#This Row],[VALOR DE LA GLOSA 2024]]+Tabla1[[#This Row],[VALOR DE LA GLOSA 2025]],0)</f>
        <v>0</v>
      </c>
      <c r="AB2625" s="56"/>
      <c r="AC2625" s="130"/>
      <c r="AD2625" s="140"/>
      <c r="AE2625" s="130"/>
      <c r="AF2625" s="140">
        <f>ROUND(Tabla1[[#This Row],[VALOR TOTAL DE LA GLOSA]]-Tabla1[[#This Row],[Valor soportado por la Subred]],0)</f>
        <v>0</v>
      </c>
      <c r="AG2625" s="130"/>
      <c r="AH2625" s="130"/>
      <c r="AI2625" s="140">
        <f>ROUND(Tabla1[[#This Row],[VALOR GLOSA DEFINITIVA]]-Tabla1[[#This Row],[VALOR LEVANTADO EN LIQUIDACION]],0)</f>
        <v>0</v>
      </c>
    </row>
    <row r="2626" spans="2:35" s="32" customFormat="1" ht="87.6" hidden="1" customHeight="1" x14ac:dyDescent="0.25">
      <c r="B2626" s="131"/>
      <c r="C2626" s="132"/>
      <c r="D2626" s="131"/>
      <c r="E2626" s="133" t="str">
        <f>+Tabla1[[#This Row],[CODIGO ACTIVIDAD EN PPP Y LINEAMIENTO]]&amp;Tabla1[[#This Row],[ENTORNO/COMPONENTE]]</f>
        <v/>
      </c>
      <c r="F2626" s="134">
        <f>+VLOOKUP(Tabla1[[#This Row],[Columna1]],IG!$D$3:$L$1908,3,FALSE)</f>
        <v>0</v>
      </c>
      <c r="G2626" s="134">
        <f>+VLOOKUP(Tabla1[[#This Row],[Columna1]],IG!$D$3:$W$1908,4,FALSE)</f>
        <v>0</v>
      </c>
      <c r="H2626" s="134">
        <f>+VLOOKUP(Tabla1[[#This Row],[Columna1]],IG!$D$3:$W$1908,5,FALSE)</f>
        <v>0</v>
      </c>
      <c r="I2626" s="134">
        <f>+VLOOKUP(Tabla1[[#This Row],[Columna1]],IG!$D$3:$W$1908,6,FALSE)</f>
        <v>0</v>
      </c>
      <c r="J2626" s="134">
        <f>+VLOOKUP(Tabla1[[#This Row],[Columna1]],IG!$D$3:$W$1908,7,FALSE)</f>
        <v>0</v>
      </c>
      <c r="K2626" s="130"/>
      <c r="L2626" s="131"/>
      <c r="M2626" s="133" t="str">
        <f>+Tabla1[[#This Row],[Columna1]]&amp;Tabla1[[#This Row],[LOCALIDAD]]&amp;Tabla1[[#This Row],[MES]]</f>
        <v/>
      </c>
      <c r="N2626" s="29"/>
      <c r="O2626" s="135">
        <f>+VLOOKUP(Tabla1[[#This Row],[concatenar]],IG!$M$3:$W$1908,2,FALSE)</f>
        <v>0</v>
      </c>
      <c r="P2626" s="50">
        <f>+VLOOKUP(Tabla1[[#This Row],[concatenar]],IG!$M$3:$W$1908,3,FALSE)</f>
        <v>0</v>
      </c>
      <c r="Q2626" s="103">
        <f>+VLOOKUP(Tabla1[[#This Row],[concatenar]],IG!$M$3:$W$1908,8,FALSE)</f>
        <v>0</v>
      </c>
      <c r="R2626" s="97">
        <f>+VLOOKUP(Tabla1[[#This Row],[concatenar]],IG!$M$3:$W$1908,9,FALSE)</f>
        <v>0</v>
      </c>
      <c r="S2626" s="136">
        <f>+VLOOKUP(Tabla1[[#This Row],[concatenar]],IG!$M$3:$W$1908,10,FALSE)</f>
        <v>0</v>
      </c>
      <c r="T2626" s="137">
        <f>+VLOOKUP(Tabla1[[#This Row],[concatenar]],IG!$M$3:$W$1908,11,FALSE)</f>
        <v>0</v>
      </c>
      <c r="U2626" s="130"/>
      <c r="V2626" s="138"/>
      <c r="W2626" s="130"/>
      <c r="X2626" s="29"/>
      <c r="Y2626" s="139">
        <f>ROUND(Tabla1[[#This Row],[VALOR UNITARIO SEGUIMIENTO FINANCIERO
2024]]*Tabla1[[#This Row],[MET AFECTADA PORLA GLOSA
RECURSOS 2024]]*Tabla1[[#This Row],[Porcentaje de Glosa]],0)</f>
        <v>0</v>
      </c>
      <c r="Z2626" s="51">
        <f>ROUND(Tabla1[[#This Row],[VALOR UNITARIO SEGUIMIENTO FINANCIERO
2025]]*Tabla1[[#This Row],[META AFECTADA PORLA GLOSA
RECURSOS 2025]]*Tabla1[[#This Row],[Porcentaje de Glosa]],0)</f>
        <v>0</v>
      </c>
      <c r="AA2626" s="51">
        <f>ROUND(Tabla1[[#This Row],[VALOR DE LA GLOSA 2024]]+Tabla1[[#This Row],[VALOR DE LA GLOSA 2025]],0)</f>
        <v>0</v>
      </c>
      <c r="AB2626" s="56"/>
      <c r="AC2626" s="130"/>
      <c r="AD2626" s="140"/>
      <c r="AE2626" s="130"/>
      <c r="AF2626" s="140">
        <f>ROUND(Tabla1[[#This Row],[VALOR TOTAL DE LA GLOSA]]-Tabla1[[#This Row],[Valor soportado por la Subred]],0)</f>
        <v>0</v>
      </c>
      <c r="AG2626" s="130"/>
      <c r="AH2626" s="130"/>
      <c r="AI2626" s="140">
        <f>ROUND(Tabla1[[#This Row],[VALOR GLOSA DEFINITIVA]]-Tabla1[[#This Row],[VALOR LEVANTADO EN LIQUIDACION]],0)</f>
        <v>0</v>
      </c>
    </row>
    <row r="2627" spans="2:35" s="32" customFormat="1" ht="87.6" hidden="1" customHeight="1" x14ac:dyDescent="0.25">
      <c r="B2627" s="131"/>
      <c r="C2627" s="132"/>
      <c r="D2627" s="131"/>
      <c r="E2627" s="133" t="str">
        <f>+Tabla1[[#This Row],[CODIGO ACTIVIDAD EN PPP Y LINEAMIENTO]]&amp;Tabla1[[#This Row],[ENTORNO/COMPONENTE]]</f>
        <v/>
      </c>
      <c r="F2627" s="134">
        <f>+VLOOKUP(Tabla1[[#This Row],[Columna1]],IG!$D$3:$L$1908,3,FALSE)</f>
        <v>0</v>
      </c>
      <c r="G2627" s="134">
        <f>+VLOOKUP(Tabla1[[#This Row],[Columna1]],IG!$D$3:$W$1908,4,FALSE)</f>
        <v>0</v>
      </c>
      <c r="H2627" s="134">
        <f>+VLOOKUP(Tabla1[[#This Row],[Columna1]],IG!$D$3:$W$1908,5,FALSE)</f>
        <v>0</v>
      </c>
      <c r="I2627" s="134">
        <f>+VLOOKUP(Tabla1[[#This Row],[Columna1]],IG!$D$3:$W$1908,6,FALSE)</f>
        <v>0</v>
      </c>
      <c r="J2627" s="134">
        <f>+VLOOKUP(Tabla1[[#This Row],[Columna1]],IG!$D$3:$W$1908,7,FALSE)</f>
        <v>0</v>
      </c>
      <c r="K2627" s="130"/>
      <c r="L2627" s="131"/>
      <c r="M2627" s="133" t="str">
        <f>+Tabla1[[#This Row],[Columna1]]&amp;Tabla1[[#This Row],[LOCALIDAD]]&amp;Tabla1[[#This Row],[MES]]</f>
        <v/>
      </c>
      <c r="N2627" s="29"/>
      <c r="O2627" s="135">
        <f>+VLOOKUP(Tabla1[[#This Row],[concatenar]],IG!$M$3:$W$1908,2,FALSE)</f>
        <v>0</v>
      </c>
      <c r="P2627" s="50">
        <f>+VLOOKUP(Tabla1[[#This Row],[concatenar]],IG!$M$3:$W$1908,3,FALSE)</f>
        <v>0</v>
      </c>
      <c r="Q2627" s="103">
        <f>+VLOOKUP(Tabla1[[#This Row],[concatenar]],IG!$M$3:$W$1908,8,FALSE)</f>
        <v>0</v>
      </c>
      <c r="R2627" s="97">
        <f>+VLOOKUP(Tabla1[[#This Row],[concatenar]],IG!$M$3:$W$1908,9,FALSE)</f>
        <v>0</v>
      </c>
      <c r="S2627" s="136">
        <f>+VLOOKUP(Tabla1[[#This Row],[concatenar]],IG!$M$3:$W$1908,10,FALSE)</f>
        <v>0</v>
      </c>
      <c r="T2627" s="137">
        <f>+VLOOKUP(Tabla1[[#This Row],[concatenar]],IG!$M$3:$W$1908,11,FALSE)</f>
        <v>0</v>
      </c>
      <c r="U2627" s="130"/>
      <c r="V2627" s="138"/>
      <c r="W2627" s="130"/>
      <c r="X2627" s="29"/>
      <c r="Y2627" s="139">
        <f>ROUND(Tabla1[[#This Row],[VALOR UNITARIO SEGUIMIENTO FINANCIERO
2024]]*Tabla1[[#This Row],[MET AFECTADA PORLA GLOSA
RECURSOS 2024]]*Tabla1[[#This Row],[Porcentaje de Glosa]],0)</f>
        <v>0</v>
      </c>
      <c r="Z2627" s="51">
        <f>ROUND(Tabla1[[#This Row],[VALOR UNITARIO SEGUIMIENTO FINANCIERO
2025]]*Tabla1[[#This Row],[META AFECTADA PORLA GLOSA
RECURSOS 2025]]*Tabla1[[#This Row],[Porcentaje de Glosa]],0)</f>
        <v>0</v>
      </c>
      <c r="AA2627" s="51">
        <f>ROUND(Tabla1[[#This Row],[VALOR DE LA GLOSA 2024]]+Tabla1[[#This Row],[VALOR DE LA GLOSA 2025]],0)</f>
        <v>0</v>
      </c>
      <c r="AB2627" s="56"/>
      <c r="AC2627" s="130"/>
      <c r="AD2627" s="140"/>
      <c r="AE2627" s="130"/>
      <c r="AF2627" s="140">
        <f>ROUND(Tabla1[[#This Row],[VALOR TOTAL DE LA GLOSA]]-Tabla1[[#This Row],[Valor soportado por la Subred]],0)</f>
        <v>0</v>
      </c>
      <c r="AG2627" s="130"/>
      <c r="AH2627" s="130"/>
      <c r="AI2627" s="140">
        <f>ROUND(Tabla1[[#This Row],[VALOR GLOSA DEFINITIVA]]-Tabla1[[#This Row],[VALOR LEVANTADO EN LIQUIDACION]],0)</f>
        <v>0</v>
      </c>
    </row>
    <row r="2628" spans="2:35" s="32" customFormat="1" ht="87.6" hidden="1" customHeight="1" x14ac:dyDescent="0.25">
      <c r="B2628" s="131"/>
      <c r="C2628" s="132"/>
      <c r="D2628" s="131"/>
      <c r="E2628" s="133" t="str">
        <f>+Tabla1[[#This Row],[CODIGO ACTIVIDAD EN PPP Y LINEAMIENTO]]&amp;Tabla1[[#This Row],[ENTORNO/COMPONENTE]]</f>
        <v/>
      </c>
      <c r="F2628" s="134">
        <f>+VLOOKUP(Tabla1[[#This Row],[Columna1]],IG!$D$3:$L$1908,3,FALSE)</f>
        <v>0</v>
      </c>
      <c r="G2628" s="134">
        <f>+VLOOKUP(Tabla1[[#This Row],[Columna1]],IG!$D$3:$W$1908,4,FALSE)</f>
        <v>0</v>
      </c>
      <c r="H2628" s="134">
        <f>+VLOOKUP(Tabla1[[#This Row],[Columna1]],IG!$D$3:$W$1908,5,FALSE)</f>
        <v>0</v>
      </c>
      <c r="I2628" s="134">
        <f>+VLOOKUP(Tabla1[[#This Row],[Columna1]],IG!$D$3:$W$1908,6,FALSE)</f>
        <v>0</v>
      </c>
      <c r="J2628" s="134">
        <f>+VLOOKUP(Tabla1[[#This Row],[Columna1]],IG!$D$3:$W$1908,7,FALSE)</f>
        <v>0</v>
      </c>
      <c r="K2628" s="130"/>
      <c r="L2628" s="131"/>
      <c r="M2628" s="133" t="str">
        <f>+Tabla1[[#This Row],[Columna1]]&amp;Tabla1[[#This Row],[LOCALIDAD]]&amp;Tabla1[[#This Row],[MES]]</f>
        <v/>
      </c>
      <c r="N2628" s="29"/>
      <c r="O2628" s="135">
        <f>+VLOOKUP(Tabla1[[#This Row],[concatenar]],IG!$M$3:$W$1908,2,FALSE)</f>
        <v>0</v>
      </c>
      <c r="P2628" s="50">
        <f>+VLOOKUP(Tabla1[[#This Row],[concatenar]],IG!$M$3:$W$1908,3,FALSE)</f>
        <v>0</v>
      </c>
      <c r="Q2628" s="103">
        <f>+VLOOKUP(Tabla1[[#This Row],[concatenar]],IG!$M$3:$W$1908,8,FALSE)</f>
        <v>0</v>
      </c>
      <c r="R2628" s="97">
        <f>+VLOOKUP(Tabla1[[#This Row],[concatenar]],IG!$M$3:$W$1908,9,FALSE)</f>
        <v>0</v>
      </c>
      <c r="S2628" s="136">
        <f>+VLOOKUP(Tabla1[[#This Row],[concatenar]],IG!$M$3:$W$1908,10,FALSE)</f>
        <v>0</v>
      </c>
      <c r="T2628" s="137">
        <f>+VLOOKUP(Tabla1[[#This Row],[concatenar]],IG!$M$3:$W$1908,11,FALSE)</f>
        <v>0</v>
      </c>
      <c r="U2628" s="130"/>
      <c r="V2628" s="138"/>
      <c r="W2628" s="130"/>
      <c r="X2628" s="29"/>
      <c r="Y2628" s="139">
        <f>ROUND(Tabla1[[#This Row],[VALOR UNITARIO SEGUIMIENTO FINANCIERO
2024]]*Tabla1[[#This Row],[MET AFECTADA PORLA GLOSA
RECURSOS 2024]]*Tabla1[[#This Row],[Porcentaje de Glosa]],0)</f>
        <v>0</v>
      </c>
      <c r="Z2628" s="51">
        <f>ROUND(Tabla1[[#This Row],[VALOR UNITARIO SEGUIMIENTO FINANCIERO
2025]]*Tabla1[[#This Row],[META AFECTADA PORLA GLOSA
RECURSOS 2025]]*Tabla1[[#This Row],[Porcentaje de Glosa]],0)</f>
        <v>0</v>
      </c>
      <c r="AA2628" s="51">
        <f>ROUND(Tabla1[[#This Row],[VALOR DE LA GLOSA 2024]]+Tabla1[[#This Row],[VALOR DE LA GLOSA 2025]],0)</f>
        <v>0</v>
      </c>
      <c r="AB2628" s="56"/>
      <c r="AC2628" s="130"/>
      <c r="AD2628" s="140"/>
      <c r="AE2628" s="130"/>
      <c r="AF2628" s="140">
        <f>ROUND(Tabla1[[#This Row],[VALOR TOTAL DE LA GLOSA]]-Tabla1[[#This Row],[Valor soportado por la Subred]],0)</f>
        <v>0</v>
      </c>
      <c r="AG2628" s="130"/>
      <c r="AH2628" s="130"/>
      <c r="AI2628" s="140">
        <f>ROUND(Tabla1[[#This Row],[VALOR GLOSA DEFINITIVA]]-Tabla1[[#This Row],[VALOR LEVANTADO EN LIQUIDACION]],0)</f>
        <v>0</v>
      </c>
    </row>
    <row r="2629" spans="2:35" s="32" customFormat="1" ht="87.6" hidden="1" customHeight="1" x14ac:dyDescent="0.25">
      <c r="B2629" s="131"/>
      <c r="C2629" s="132"/>
      <c r="D2629" s="131"/>
      <c r="E2629" s="133" t="str">
        <f>+Tabla1[[#This Row],[CODIGO ACTIVIDAD EN PPP Y LINEAMIENTO]]&amp;Tabla1[[#This Row],[ENTORNO/COMPONENTE]]</f>
        <v/>
      </c>
      <c r="F2629" s="134">
        <f>+VLOOKUP(Tabla1[[#This Row],[Columna1]],IG!$D$3:$L$1908,3,FALSE)</f>
        <v>0</v>
      </c>
      <c r="G2629" s="134">
        <f>+VLOOKUP(Tabla1[[#This Row],[Columna1]],IG!$D$3:$W$1908,4,FALSE)</f>
        <v>0</v>
      </c>
      <c r="H2629" s="134">
        <f>+VLOOKUP(Tabla1[[#This Row],[Columna1]],IG!$D$3:$W$1908,5,FALSE)</f>
        <v>0</v>
      </c>
      <c r="I2629" s="134">
        <f>+VLOOKUP(Tabla1[[#This Row],[Columna1]],IG!$D$3:$W$1908,6,FALSE)</f>
        <v>0</v>
      </c>
      <c r="J2629" s="134">
        <f>+VLOOKUP(Tabla1[[#This Row],[Columna1]],IG!$D$3:$W$1908,7,FALSE)</f>
        <v>0</v>
      </c>
      <c r="K2629" s="130"/>
      <c r="L2629" s="131"/>
      <c r="M2629" s="133" t="str">
        <f>+Tabla1[[#This Row],[Columna1]]&amp;Tabla1[[#This Row],[LOCALIDAD]]&amp;Tabla1[[#This Row],[MES]]</f>
        <v/>
      </c>
      <c r="N2629" s="29"/>
      <c r="O2629" s="135">
        <f>+VLOOKUP(Tabla1[[#This Row],[concatenar]],IG!$M$3:$W$1908,2,FALSE)</f>
        <v>0</v>
      </c>
      <c r="P2629" s="50">
        <f>+VLOOKUP(Tabla1[[#This Row],[concatenar]],IG!$M$3:$W$1908,3,FALSE)</f>
        <v>0</v>
      </c>
      <c r="Q2629" s="103">
        <f>+VLOOKUP(Tabla1[[#This Row],[concatenar]],IG!$M$3:$W$1908,8,FALSE)</f>
        <v>0</v>
      </c>
      <c r="R2629" s="97">
        <f>+VLOOKUP(Tabla1[[#This Row],[concatenar]],IG!$M$3:$W$1908,9,FALSE)</f>
        <v>0</v>
      </c>
      <c r="S2629" s="136">
        <f>+VLOOKUP(Tabla1[[#This Row],[concatenar]],IG!$M$3:$W$1908,10,FALSE)</f>
        <v>0</v>
      </c>
      <c r="T2629" s="137">
        <f>+VLOOKUP(Tabla1[[#This Row],[concatenar]],IG!$M$3:$W$1908,11,FALSE)</f>
        <v>0</v>
      </c>
      <c r="U2629" s="130"/>
      <c r="V2629" s="138"/>
      <c r="W2629" s="130"/>
      <c r="X2629" s="29"/>
      <c r="Y2629" s="139">
        <f>ROUND(Tabla1[[#This Row],[VALOR UNITARIO SEGUIMIENTO FINANCIERO
2024]]*Tabla1[[#This Row],[MET AFECTADA PORLA GLOSA
RECURSOS 2024]]*Tabla1[[#This Row],[Porcentaje de Glosa]],0)</f>
        <v>0</v>
      </c>
      <c r="Z2629" s="51">
        <f>ROUND(Tabla1[[#This Row],[VALOR UNITARIO SEGUIMIENTO FINANCIERO
2025]]*Tabla1[[#This Row],[META AFECTADA PORLA GLOSA
RECURSOS 2025]]*Tabla1[[#This Row],[Porcentaje de Glosa]],0)</f>
        <v>0</v>
      </c>
      <c r="AA2629" s="51">
        <f>ROUND(Tabla1[[#This Row],[VALOR DE LA GLOSA 2024]]+Tabla1[[#This Row],[VALOR DE LA GLOSA 2025]],0)</f>
        <v>0</v>
      </c>
      <c r="AB2629" s="56"/>
      <c r="AC2629" s="130"/>
      <c r="AD2629" s="140"/>
      <c r="AE2629" s="130"/>
      <c r="AF2629" s="140">
        <f>ROUND(Tabla1[[#This Row],[VALOR TOTAL DE LA GLOSA]]-Tabla1[[#This Row],[Valor soportado por la Subred]],0)</f>
        <v>0</v>
      </c>
      <c r="AG2629" s="130"/>
      <c r="AH2629" s="130"/>
      <c r="AI2629" s="140">
        <f>ROUND(Tabla1[[#This Row],[VALOR GLOSA DEFINITIVA]]-Tabla1[[#This Row],[VALOR LEVANTADO EN LIQUIDACION]],0)</f>
        <v>0</v>
      </c>
    </row>
    <row r="2630" spans="2:35" s="32" customFormat="1" ht="87.6" hidden="1" customHeight="1" x14ac:dyDescent="0.25">
      <c r="B2630" s="131"/>
      <c r="C2630" s="132"/>
      <c r="D2630" s="131"/>
      <c r="E2630" s="133" t="str">
        <f>+Tabla1[[#This Row],[CODIGO ACTIVIDAD EN PPP Y LINEAMIENTO]]&amp;Tabla1[[#This Row],[ENTORNO/COMPONENTE]]</f>
        <v/>
      </c>
      <c r="F2630" s="134">
        <f>+VLOOKUP(Tabla1[[#This Row],[Columna1]],IG!$D$3:$L$1908,3,FALSE)</f>
        <v>0</v>
      </c>
      <c r="G2630" s="134">
        <f>+VLOOKUP(Tabla1[[#This Row],[Columna1]],IG!$D$3:$W$1908,4,FALSE)</f>
        <v>0</v>
      </c>
      <c r="H2630" s="134">
        <f>+VLOOKUP(Tabla1[[#This Row],[Columna1]],IG!$D$3:$W$1908,5,FALSE)</f>
        <v>0</v>
      </c>
      <c r="I2630" s="134">
        <f>+VLOOKUP(Tabla1[[#This Row],[Columna1]],IG!$D$3:$W$1908,6,FALSE)</f>
        <v>0</v>
      </c>
      <c r="J2630" s="134">
        <f>+VLOOKUP(Tabla1[[#This Row],[Columna1]],IG!$D$3:$W$1908,7,FALSE)</f>
        <v>0</v>
      </c>
      <c r="K2630" s="130"/>
      <c r="L2630" s="131"/>
      <c r="M2630" s="133" t="str">
        <f>+Tabla1[[#This Row],[Columna1]]&amp;Tabla1[[#This Row],[LOCALIDAD]]&amp;Tabla1[[#This Row],[MES]]</f>
        <v/>
      </c>
      <c r="N2630" s="29"/>
      <c r="O2630" s="135">
        <f>+VLOOKUP(Tabla1[[#This Row],[concatenar]],IG!$M$3:$W$1908,2,FALSE)</f>
        <v>0</v>
      </c>
      <c r="P2630" s="50">
        <f>+VLOOKUP(Tabla1[[#This Row],[concatenar]],IG!$M$3:$W$1908,3,FALSE)</f>
        <v>0</v>
      </c>
      <c r="Q2630" s="103">
        <f>+VLOOKUP(Tabla1[[#This Row],[concatenar]],IG!$M$3:$W$1908,8,FALSE)</f>
        <v>0</v>
      </c>
      <c r="R2630" s="97">
        <f>+VLOOKUP(Tabla1[[#This Row],[concatenar]],IG!$M$3:$W$1908,9,FALSE)</f>
        <v>0</v>
      </c>
      <c r="S2630" s="136">
        <f>+VLOOKUP(Tabla1[[#This Row],[concatenar]],IG!$M$3:$W$1908,10,FALSE)</f>
        <v>0</v>
      </c>
      <c r="T2630" s="137">
        <f>+VLOOKUP(Tabla1[[#This Row],[concatenar]],IG!$M$3:$W$1908,11,FALSE)</f>
        <v>0</v>
      </c>
      <c r="U2630" s="130"/>
      <c r="V2630" s="138"/>
      <c r="W2630" s="130"/>
      <c r="X2630" s="29"/>
      <c r="Y2630" s="139">
        <f>ROUND(Tabla1[[#This Row],[VALOR UNITARIO SEGUIMIENTO FINANCIERO
2024]]*Tabla1[[#This Row],[MET AFECTADA PORLA GLOSA
RECURSOS 2024]]*Tabla1[[#This Row],[Porcentaje de Glosa]],0)</f>
        <v>0</v>
      </c>
      <c r="Z2630" s="51">
        <f>ROUND(Tabla1[[#This Row],[VALOR UNITARIO SEGUIMIENTO FINANCIERO
2025]]*Tabla1[[#This Row],[META AFECTADA PORLA GLOSA
RECURSOS 2025]]*Tabla1[[#This Row],[Porcentaje de Glosa]],0)</f>
        <v>0</v>
      </c>
      <c r="AA2630" s="51">
        <f>ROUND(Tabla1[[#This Row],[VALOR DE LA GLOSA 2024]]+Tabla1[[#This Row],[VALOR DE LA GLOSA 2025]],0)</f>
        <v>0</v>
      </c>
      <c r="AB2630" s="56"/>
      <c r="AC2630" s="130"/>
      <c r="AD2630" s="140"/>
      <c r="AE2630" s="130"/>
      <c r="AF2630" s="140">
        <f>ROUND(Tabla1[[#This Row],[VALOR TOTAL DE LA GLOSA]]-Tabla1[[#This Row],[Valor soportado por la Subred]],0)</f>
        <v>0</v>
      </c>
      <c r="AG2630" s="130"/>
      <c r="AH2630" s="130"/>
      <c r="AI2630" s="140">
        <f>ROUND(Tabla1[[#This Row],[VALOR GLOSA DEFINITIVA]]-Tabla1[[#This Row],[VALOR LEVANTADO EN LIQUIDACION]],0)</f>
        <v>0</v>
      </c>
    </row>
    <row r="2631" spans="2:35" s="32" customFormat="1" ht="87.6" hidden="1" customHeight="1" x14ac:dyDescent="0.25">
      <c r="B2631" s="131"/>
      <c r="C2631" s="132"/>
      <c r="D2631" s="131"/>
      <c r="E2631" s="133" t="str">
        <f>+Tabla1[[#This Row],[CODIGO ACTIVIDAD EN PPP Y LINEAMIENTO]]&amp;Tabla1[[#This Row],[ENTORNO/COMPONENTE]]</f>
        <v/>
      </c>
      <c r="F2631" s="134">
        <f>+VLOOKUP(Tabla1[[#This Row],[Columna1]],IG!$D$3:$L$1908,3,FALSE)</f>
        <v>0</v>
      </c>
      <c r="G2631" s="134">
        <f>+VLOOKUP(Tabla1[[#This Row],[Columna1]],IG!$D$3:$W$1908,4,FALSE)</f>
        <v>0</v>
      </c>
      <c r="H2631" s="134">
        <f>+VLOOKUP(Tabla1[[#This Row],[Columna1]],IG!$D$3:$W$1908,5,FALSE)</f>
        <v>0</v>
      </c>
      <c r="I2631" s="134">
        <f>+VLOOKUP(Tabla1[[#This Row],[Columna1]],IG!$D$3:$W$1908,6,FALSE)</f>
        <v>0</v>
      </c>
      <c r="J2631" s="134">
        <f>+VLOOKUP(Tabla1[[#This Row],[Columna1]],IG!$D$3:$W$1908,7,FALSE)</f>
        <v>0</v>
      </c>
      <c r="K2631" s="130"/>
      <c r="L2631" s="131"/>
      <c r="M2631" s="133" t="str">
        <f>+Tabla1[[#This Row],[Columna1]]&amp;Tabla1[[#This Row],[LOCALIDAD]]&amp;Tabla1[[#This Row],[MES]]</f>
        <v/>
      </c>
      <c r="N2631" s="29"/>
      <c r="O2631" s="135">
        <f>+VLOOKUP(Tabla1[[#This Row],[concatenar]],IG!$M$3:$W$1908,2,FALSE)</f>
        <v>0</v>
      </c>
      <c r="P2631" s="50">
        <f>+VLOOKUP(Tabla1[[#This Row],[concatenar]],IG!$M$3:$W$1908,3,FALSE)</f>
        <v>0</v>
      </c>
      <c r="Q2631" s="103">
        <f>+VLOOKUP(Tabla1[[#This Row],[concatenar]],IG!$M$3:$W$1908,8,FALSE)</f>
        <v>0</v>
      </c>
      <c r="R2631" s="97">
        <f>+VLOOKUP(Tabla1[[#This Row],[concatenar]],IG!$M$3:$W$1908,9,FALSE)</f>
        <v>0</v>
      </c>
      <c r="S2631" s="136">
        <f>+VLOOKUP(Tabla1[[#This Row],[concatenar]],IG!$M$3:$W$1908,10,FALSE)</f>
        <v>0</v>
      </c>
      <c r="T2631" s="137">
        <f>+VLOOKUP(Tabla1[[#This Row],[concatenar]],IG!$M$3:$W$1908,11,FALSE)</f>
        <v>0</v>
      </c>
      <c r="U2631" s="130"/>
      <c r="V2631" s="138"/>
      <c r="W2631" s="130"/>
      <c r="X2631" s="29"/>
      <c r="Y2631" s="139">
        <f>ROUND(Tabla1[[#This Row],[VALOR UNITARIO SEGUIMIENTO FINANCIERO
2024]]*Tabla1[[#This Row],[MET AFECTADA PORLA GLOSA
RECURSOS 2024]]*Tabla1[[#This Row],[Porcentaje de Glosa]],0)</f>
        <v>0</v>
      </c>
      <c r="Z2631" s="51">
        <f>ROUND(Tabla1[[#This Row],[VALOR UNITARIO SEGUIMIENTO FINANCIERO
2025]]*Tabla1[[#This Row],[META AFECTADA PORLA GLOSA
RECURSOS 2025]]*Tabla1[[#This Row],[Porcentaje de Glosa]],0)</f>
        <v>0</v>
      </c>
      <c r="AA2631" s="51">
        <f>ROUND(Tabla1[[#This Row],[VALOR DE LA GLOSA 2024]]+Tabla1[[#This Row],[VALOR DE LA GLOSA 2025]],0)</f>
        <v>0</v>
      </c>
      <c r="AB2631" s="56"/>
      <c r="AC2631" s="130"/>
      <c r="AD2631" s="140"/>
      <c r="AE2631" s="130"/>
      <c r="AF2631" s="140">
        <f>ROUND(Tabla1[[#This Row],[VALOR TOTAL DE LA GLOSA]]-Tabla1[[#This Row],[Valor soportado por la Subred]],0)</f>
        <v>0</v>
      </c>
      <c r="AG2631" s="130"/>
      <c r="AH2631" s="130"/>
      <c r="AI2631" s="140">
        <f>ROUND(Tabla1[[#This Row],[VALOR GLOSA DEFINITIVA]]-Tabla1[[#This Row],[VALOR LEVANTADO EN LIQUIDACION]],0)</f>
        <v>0</v>
      </c>
    </row>
    <row r="2632" spans="2:35" s="32" customFormat="1" ht="87.6" hidden="1" customHeight="1" x14ac:dyDescent="0.25">
      <c r="B2632" s="131"/>
      <c r="C2632" s="132"/>
      <c r="D2632" s="131"/>
      <c r="E2632" s="133" t="str">
        <f>+Tabla1[[#This Row],[CODIGO ACTIVIDAD EN PPP Y LINEAMIENTO]]&amp;Tabla1[[#This Row],[ENTORNO/COMPONENTE]]</f>
        <v/>
      </c>
      <c r="F2632" s="134">
        <f>+VLOOKUP(Tabla1[[#This Row],[Columna1]],IG!$D$3:$L$1908,3,FALSE)</f>
        <v>0</v>
      </c>
      <c r="G2632" s="134">
        <f>+VLOOKUP(Tabla1[[#This Row],[Columna1]],IG!$D$3:$W$1908,4,FALSE)</f>
        <v>0</v>
      </c>
      <c r="H2632" s="134">
        <f>+VLOOKUP(Tabla1[[#This Row],[Columna1]],IG!$D$3:$W$1908,5,FALSE)</f>
        <v>0</v>
      </c>
      <c r="I2632" s="134">
        <f>+VLOOKUP(Tabla1[[#This Row],[Columna1]],IG!$D$3:$W$1908,6,FALSE)</f>
        <v>0</v>
      </c>
      <c r="J2632" s="134">
        <f>+VLOOKUP(Tabla1[[#This Row],[Columna1]],IG!$D$3:$W$1908,7,FALSE)</f>
        <v>0</v>
      </c>
      <c r="K2632" s="130"/>
      <c r="L2632" s="131"/>
      <c r="M2632" s="133" t="str">
        <f>+Tabla1[[#This Row],[Columna1]]&amp;Tabla1[[#This Row],[LOCALIDAD]]&amp;Tabla1[[#This Row],[MES]]</f>
        <v/>
      </c>
      <c r="N2632" s="29"/>
      <c r="O2632" s="135">
        <f>+VLOOKUP(Tabla1[[#This Row],[concatenar]],IG!$M$3:$W$1908,2,FALSE)</f>
        <v>0</v>
      </c>
      <c r="P2632" s="50">
        <f>+VLOOKUP(Tabla1[[#This Row],[concatenar]],IG!$M$3:$W$1908,3,FALSE)</f>
        <v>0</v>
      </c>
      <c r="Q2632" s="103">
        <f>+VLOOKUP(Tabla1[[#This Row],[concatenar]],IG!$M$3:$W$1908,8,FALSE)</f>
        <v>0</v>
      </c>
      <c r="R2632" s="97">
        <f>+VLOOKUP(Tabla1[[#This Row],[concatenar]],IG!$M$3:$W$1908,9,FALSE)</f>
        <v>0</v>
      </c>
      <c r="S2632" s="136">
        <f>+VLOOKUP(Tabla1[[#This Row],[concatenar]],IG!$M$3:$W$1908,10,FALSE)</f>
        <v>0</v>
      </c>
      <c r="T2632" s="137">
        <f>+VLOOKUP(Tabla1[[#This Row],[concatenar]],IG!$M$3:$W$1908,11,FALSE)</f>
        <v>0</v>
      </c>
      <c r="U2632" s="130"/>
      <c r="V2632" s="138"/>
      <c r="W2632" s="130"/>
      <c r="X2632" s="29"/>
      <c r="Y2632" s="139">
        <f>ROUND(Tabla1[[#This Row],[VALOR UNITARIO SEGUIMIENTO FINANCIERO
2024]]*Tabla1[[#This Row],[MET AFECTADA PORLA GLOSA
RECURSOS 2024]]*Tabla1[[#This Row],[Porcentaje de Glosa]],0)</f>
        <v>0</v>
      </c>
      <c r="Z2632" s="51">
        <f>ROUND(Tabla1[[#This Row],[VALOR UNITARIO SEGUIMIENTO FINANCIERO
2025]]*Tabla1[[#This Row],[META AFECTADA PORLA GLOSA
RECURSOS 2025]]*Tabla1[[#This Row],[Porcentaje de Glosa]],0)</f>
        <v>0</v>
      </c>
      <c r="AA2632" s="51">
        <f>ROUND(Tabla1[[#This Row],[VALOR DE LA GLOSA 2024]]+Tabla1[[#This Row],[VALOR DE LA GLOSA 2025]],0)</f>
        <v>0</v>
      </c>
      <c r="AB2632" s="56"/>
      <c r="AC2632" s="130"/>
      <c r="AD2632" s="140"/>
      <c r="AE2632" s="130"/>
      <c r="AF2632" s="140">
        <f>ROUND(Tabla1[[#This Row],[VALOR TOTAL DE LA GLOSA]]-Tabla1[[#This Row],[Valor soportado por la Subred]],0)</f>
        <v>0</v>
      </c>
      <c r="AG2632" s="130"/>
      <c r="AH2632" s="130"/>
      <c r="AI2632" s="140">
        <f>ROUND(Tabla1[[#This Row],[VALOR GLOSA DEFINITIVA]]-Tabla1[[#This Row],[VALOR LEVANTADO EN LIQUIDACION]],0)</f>
        <v>0</v>
      </c>
    </row>
    <row r="2633" spans="2:35" s="32" customFormat="1" ht="87.6" hidden="1" customHeight="1" x14ac:dyDescent="0.25">
      <c r="B2633" s="131"/>
      <c r="C2633" s="132"/>
      <c r="D2633" s="131"/>
      <c r="E2633" s="133" t="str">
        <f>+Tabla1[[#This Row],[CODIGO ACTIVIDAD EN PPP Y LINEAMIENTO]]&amp;Tabla1[[#This Row],[ENTORNO/COMPONENTE]]</f>
        <v/>
      </c>
      <c r="F2633" s="134">
        <f>+VLOOKUP(Tabla1[[#This Row],[Columna1]],IG!$D$3:$L$1908,3,FALSE)</f>
        <v>0</v>
      </c>
      <c r="G2633" s="134">
        <f>+VLOOKUP(Tabla1[[#This Row],[Columna1]],IG!$D$3:$W$1908,4,FALSE)</f>
        <v>0</v>
      </c>
      <c r="H2633" s="134">
        <f>+VLOOKUP(Tabla1[[#This Row],[Columna1]],IG!$D$3:$W$1908,5,FALSE)</f>
        <v>0</v>
      </c>
      <c r="I2633" s="134">
        <f>+VLOOKUP(Tabla1[[#This Row],[Columna1]],IG!$D$3:$W$1908,6,FALSE)</f>
        <v>0</v>
      </c>
      <c r="J2633" s="134">
        <f>+VLOOKUP(Tabla1[[#This Row],[Columna1]],IG!$D$3:$W$1908,7,FALSE)</f>
        <v>0</v>
      </c>
      <c r="K2633" s="130"/>
      <c r="L2633" s="131"/>
      <c r="M2633" s="133" t="str">
        <f>+Tabla1[[#This Row],[Columna1]]&amp;Tabla1[[#This Row],[LOCALIDAD]]&amp;Tabla1[[#This Row],[MES]]</f>
        <v/>
      </c>
      <c r="N2633" s="29"/>
      <c r="O2633" s="135">
        <f>+VLOOKUP(Tabla1[[#This Row],[concatenar]],IG!$M$3:$W$1908,2,FALSE)</f>
        <v>0</v>
      </c>
      <c r="P2633" s="50">
        <f>+VLOOKUP(Tabla1[[#This Row],[concatenar]],IG!$M$3:$W$1908,3,FALSE)</f>
        <v>0</v>
      </c>
      <c r="Q2633" s="103">
        <f>+VLOOKUP(Tabla1[[#This Row],[concatenar]],IG!$M$3:$W$1908,8,FALSE)</f>
        <v>0</v>
      </c>
      <c r="R2633" s="97">
        <f>+VLOOKUP(Tabla1[[#This Row],[concatenar]],IG!$M$3:$W$1908,9,FALSE)</f>
        <v>0</v>
      </c>
      <c r="S2633" s="136">
        <f>+VLOOKUP(Tabla1[[#This Row],[concatenar]],IG!$M$3:$W$1908,10,FALSE)</f>
        <v>0</v>
      </c>
      <c r="T2633" s="137">
        <f>+VLOOKUP(Tabla1[[#This Row],[concatenar]],IG!$M$3:$W$1908,11,FALSE)</f>
        <v>0</v>
      </c>
      <c r="U2633" s="130"/>
      <c r="V2633" s="138"/>
      <c r="W2633" s="130"/>
      <c r="X2633" s="29"/>
      <c r="Y2633" s="139">
        <f>ROUND(Tabla1[[#This Row],[VALOR UNITARIO SEGUIMIENTO FINANCIERO
2024]]*Tabla1[[#This Row],[MET AFECTADA PORLA GLOSA
RECURSOS 2024]]*Tabla1[[#This Row],[Porcentaje de Glosa]],0)</f>
        <v>0</v>
      </c>
      <c r="Z2633" s="51">
        <f>ROUND(Tabla1[[#This Row],[VALOR UNITARIO SEGUIMIENTO FINANCIERO
2025]]*Tabla1[[#This Row],[META AFECTADA PORLA GLOSA
RECURSOS 2025]]*Tabla1[[#This Row],[Porcentaje de Glosa]],0)</f>
        <v>0</v>
      </c>
      <c r="AA2633" s="51">
        <f>ROUND(Tabla1[[#This Row],[VALOR DE LA GLOSA 2024]]+Tabla1[[#This Row],[VALOR DE LA GLOSA 2025]],0)</f>
        <v>0</v>
      </c>
      <c r="AB2633" s="56"/>
      <c r="AC2633" s="130"/>
      <c r="AD2633" s="140"/>
      <c r="AE2633" s="130"/>
      <c r="AF2633" s="140">
        <f>ROUND(Tabla1[[#This Row],[VALOR TOTAL DE LA GLOSA]]-Tabla1[[#This Row],[Valor soportado por la Subred]],0)</f>
        <v>0</v>
      </c>
      <c r="AG2633" s="130"/>
      <c r="AH2633" s="130"/>
      <c r="AI2633" s="140">
        <f>ROUND(Tabla1[[#This Row],[VALOR GLOSA DEFINITIVA]]-Tabla1[[#This Row],[VALOR LEVANTADO EN LIQUIDACION]],0)</f>
        <v>0</v>
      </c>
    </row>
    <row r="2634" spans="2:35" s="32" customFormat="1" ht="87.6" hidden="1" customHeight="1" x14ac:dyDescent="0.25">
      <c r="B2634" s="131"/>
      <c r="C2634" s="132"/>
      <c r="D2634" s="131"/>
      <c r="E2634" s="133" t="str">
        <f>+Tabla1[[#This Row],[CODIGO ACTIVIDAD EN PPP Y LINEAMIENTO]]&amp;Tabla1[[#This Row],[ENTORNO/COMPONENTE]]</f>
        <v/>
      </c>
      <c r="F2634" s="134">
        <f>+VLOOKUP(Tabla1[[#This Row],[Columna1]],IG!$D$3:$L$1908,3,FALSE)</f>
        <v>0</v>
      </c>
      <c r="G2634" s="134">
        <f>+VLOOKUP(Tabla1[[#This Row],[Columna1]],IG!$D$3:$W$1908,4,FALSE)</f>
        <v>0</v>
      </c>
      <c r="H2634" s="134">
        <f>+VLOOKUP(Tabla1[[#This Row],[Columna1]],IG!$D$3:$W$1908,5,FALSE)</f>
        <v>0</v>
      </c>
      <c r="I2634" s="134">
        <f>+VLOOKUP(Tabla1[[#This Row],[Columna1]],IG!$D$3:$W$1908,6,FALSE)</f>
        <v>0</v>
      </c>
      <c r="J2634" s="134">
        <f>+VLOOKUP(Tabla1[[#This Row],[Columna1]],IG!$D$3:$W$1908,7,FALSE)</f>
        <v>0</v>
      </c>
      <c r="K2634" s="130"/>
      <c r="L2634" s="131"/>
      <c r="M2634" s="133" t="str">
        <f>+Tabla1[[#This Row],[Columna1]]&amp;Tabla1[[#This Row],[LOCALIDAD]]&amp;Tabla1[[#This Row],[MES]]</f>
        <v/>
      </c>
      <c r="N2634" s="29"/>
      <c r="O2634" s="135">
        <f>+VLOOKUP(Tabla1[[#This Row],[concatenar]],IG!$M$3:$W$1908,2,FALSE)</f>
        <v>0</v>
      </c>
      <c r="P2634" s="50">
        <f>+VLOOKUP(Tabla1[[#This Row],[concatenar]],IG!$M$3:$W$1908,3,FALSE)</f>
        <v>0</v>
      </c>
      <c r="Q2634" s="103">
        <f>+VLOOKUP(Tabla1[[#This Row],[concatenar]],IG!$M$3:$W$1908,8,FALSE)</f>
        <v>0</v>
      </c>
      <c r="R2634" s="97">
        <f>+VLOOKUP(Tabla1[[#This Row],[concatenar]],IG!$M$3:$W$1908,9,FALSE)</f>
        <v>0</v>
      </c>
      <c r="S2634" s="136">
        <f>+VLOOKUP(Tabla1[[#This Row],[concatenar]],IG!$M$3:$W$1908,10,FALSE)</f>
        <v>0</v>
      </c>
      <c r="T2634" s="137">
        <f>+VLOOKUP(Tabla1[[#This Row],[concatenar]],IG!$M$3:$W$1908,11,FALSE)</f>
        <v>0</v>
      </c>
      <c r="U2634" s="130"/>
      <c r="V2634" s="138"/>
      <c r="W2634" s="130"/>
      <c r="X2634" s="29"/>
      <c r="Y2634" s="139">
        <f>ROUND(Tabla1[[#This Row],[VALOR UNITARIO SEGUIMIENTO FINANCIERO
2024]]*Tabla1[[#This Row],[MET AFECTADA PORLA GLOSA
RECURSOS 2024]]*Tabla1[[#This Row],[Porcentaje de Glosa]],0)</f>
        <v>0</v>
      </c>
      <c r="Z2634" s="51">
        <f>ROUND(Tabla1[[#This Row],[VALOR UNITARIO SEGUIMIENTO FINANCIERO
2025]]*Tabla1[[#This Row],[META AFECTADA PORLA GLOSA
RECURSOS 2025]]*Tabla1[[#This Row],[Porcentaje de Glosa]],0)</f>
        <v>0</v>
      </c>
      <c r="AA2634" s="51">
        <f>ROUND(Tabla1[[#This Row],[VALOR DE LA GLOSA 2024]]+Tabla1[[#This Row],[VALOR DE LA GLOSA 2025]],0)</f>
        <v>0</v>
      </c>
      <c r="AB2634" s="56"/>
      <c r="AC2634" s="130"/>
      <c r="AD2634" s="140"/>
      <c r="AE2634" s="130"/>
      <c r="AF2634" s="140">
        <f>ROUND(Tabla1[[#This Row],[VALOR TOTAL DE LA GLOSA]]-Tabla1[[#This Row],[Valor soportado por la Subred]],0)</f>
        <v>0</v>
      </c>
      <c r="AG2634" s="130"/>
      <c r="AH2634" s="130"/>
      <c r="AI2634" s="140">
        <f>ROUND(Tabla1[[#This Row],[VALOR GLOSA DEFINITIVA]]-Tabla1[[#This Row],[VALOR LEVANTADO EN LIQUIDACION]],0)</f>
        <v>0</v>
      </c>
    </row>
    <row r="2635" spans="2:35" s="32" customFormat="1" ht="87.6" hidden="1" customHeight="1" x14ac:dyDescent="0.25">
      <c r="B2635" s="131"/>
      <c r="C2635" s="132"/>
      <c r="D2635" s="131"/>
      <c r="E2635" s="133" t="str">
        <f>+Tabla1[[#This Row],[CODIGO ACTIVIDAD EN PPP Y LINEAMIENTO]]&amp;Tabla1[[#This Row],[ENTORNO/COMPONENTE]]</f>
        <v/>
      </c>
      <c r="F2635" s="134">
        <f>+VLOOKUP(Tabla1[[#This Row],[Columna1]],IG!$D$3:$L$1908,3,FALSE)</f>
        <v>0</v>
      </c>
      <c r="G2635" s="134">
        <f>+VLOOKUP(Tabla1[[#This Row],[Columna1]],IG!$D$3:$W$1908,4,FALSE)</f>
        <v>0</v>
      </c>
      <c r="H2635" s="134">
        <f>+VLOOKUP(Tabla1[[#This Row],[Columna1]],IG!$D$3:$W$1908,5,FALSE)</f>
        <v>0</v>
      </c>
      <c r="I2635" s="134">
        <f>+VLOOKUP(Tabla1[[#This Row],[Columna1]],IG!$D$3:$W$1908,6,FALSE)</f>
        <v>0</v>
      </c>
      <c r="J2635" s="134">
        <f>+VLOOKUP(Tabla1[[#This Row],[Columna1]],IG!$D$3:$W$1908,7,FALSE)</f>
        <v>0</v>
      </c>
      <c r="K2635" s="130"/>
      <c r="L2635" s="131"/>
      <c r="M2635" s="133" t="str">
        <f>+Tabla1[[#This Row],[Columna1]]&amp;Tabla1[[#This Row],[LOCALIDAD]]&amp;Tabla1[[#This Row],[MES]]</f>
        <v/>
      </c>
      <c r="N2635" s="29"/>
      <c r="O2635" s="135">
        <f>+VLOOKUP(Tabla1[[#This Row],[concatenar]],IG!$M$3:$W$1908,2,FALSE)</f>
        <v>0</v>
      </c>
      <c r="P2635" s="50">
        <f>+VLOOKUP(Tabla1[[#This Row],[concatenar]],IG!$M$3:$W$1908,3,FALSE)</f>
        <v>0</v>
      </c>
      <c r="Q2635" s="103">
        <f>+VLOOKUP(Tabla1[[#This Row],[concatenar]],IG!$M$3:$W$1908,8,FALSE)</f>
        <v>0</v>
      </c>
      <c r="R2635" s="97">
        <f>+VLOOKUP(Tabla1[[#This Row],[concatenar]],IG!$M$3:$W$1908,9,FALSE)</f>
        <v>0</v>
      </c>
      <c r="S2635" s="136">
        <f>+VLOOKUP(Tabla1[[#This Row],[concatenar]],IG!$M$3:$W$1908,10,FALSE)</f>
        <v>0</v>
      </c>
      <c r="T2635" s="137">
        <f>+VLOOKUP(Tabla1[[#This Row],[concatenar]],IG!$M$3:$W$1908,11,FALSE)</f>
        <v>0</v>
      </c>
      <c r="U2635" s="130"/>
      <c r="V2635" s="138"/>
      <c r="W2635" s="130"/>
      <c r="X2635" s="29"/>
      <c r="Y2635" s="139">
        <f>ROUND(Tabla1[[#This Row],[VALOR UNITARIO SEGUIMIENTO FINANCIERO
2024]]*Tabla1[[#This Row],[MET AFECTADA PORLA GLOSA
RECURSOS 2024]]*Tabla1[[#This Row],[Porcentaje de Glosa]],0)</f>
        <v>0</v>
      </c>
      <c r="Z2635" s="51">
        <f>ROUND(Tabla1[[#This Row],[VALOR UNITARIO SEGUIMIENTO FINANCIERO
2025]]*Tabla1[[#This Row],[META AFECTADA PORLA GLOSA
RECURSOS 2025]]*Tabla1[[#This Row],[Porcentaje de Glosa]],0)</f>
        <v>0</v>
      </c>
      <c r="AA2635" s="51">
        <f>ROUND(Tabla1[[#This Row],[VALOR DE LA GLOSA 2024]]+Tabla1[[#This Row],[VALOR DE LA GLOSA 2025]],0)</f>
        <v>0</v>
      </c>
      <c r="AB2635" s="56"/>
      <c r="AC2635" s="130"/>
      <c r="AD2635" s="140"/>
      <c r="AE2635" s="130"/>
      <c r="AF2635" s="140">
        <f>ROUND(Tabla1[[#This Row],[VALOR TOTAL DE LA GLOSA]]-Tabla1[[#This Row],[Valor soportado por la Subred]],0)</f>
        <v>0</v>
      </c>
      <c r="AG2635" s="130"/>
      <c r="AH2635" s="130"/>
      <c r="AI2635" s="140">
        <f>ROUND(Tabla1[[#This Row],[VALOR GLOSA DEFINITIVA]]-Tabla1[[#This Row],[VALOR LEVANTADO EN LIQUIDACION]],0)</f>
        <v>0</v>
      </c>
    </row>
    <row r="2636" spans="2:35" s="32" customFormat="1" ht="87.6" hidden="1" customHeight="1" x14ac:dyDescent="0.25">
      <c r="B2636" s="131"/>
      <c r="C2636" s="132"/>
      <c r="D2636" s="131"/>
      <c r="E2636" s="133" t="str">
        <f>+Tabla1[[#This Row],[CODIGO ACTIVIDAD EN PPP Y LINEAMIENTO]]&amp;Tabla1[[#This Row],[ENTORNO/COMPONENTE]]</f>
        <v/>
      </c>
      <c r="F2636" s="134">
        <f>+VLOOKUP(Tabla1[[#This Row],[Columna1]],IG!$D$3:$L$1908,3,FALSE)</f>
        <v>0</v>
      </c>
      <c r="G2636" s="134">
        <f>+VLOOKUP(Tabla1[[#This Row],[Columna1]],IG!$D$3:$W$1908,4,FALSE)</f>
        <v>0</v>
      </c>
      <c r="H2636" s="134">
        <f>+VLOOKUP(Tabla1[[#This Row],[Columna1]],IG!$D$3:$W$1908,5,FALSE)</f>
        <v>0</v>
      </c>
      <c r="I2636" s="134">
        <f>+VLOOKUP(Tabla1[[#This Row],[Columna1]],IG!$D$3:$W$1908,6,FALSE)</f>
        <v>0</v>
      </c>
      <c r="J2636" s="134">
        <f>+VLOOKUP(Tabla1[[#This Row],[Columna1]],IG!$D$3:$W$1908,7,FALSE)</f>
        <v>0</v>
      </c>
      <c r="K2636" s="130"/>
      <c r="L2636" s="131"/>
      <c r="M2636" s="133" t="str">
        <f>+Tabla1[[#This Row],[Columna1]]&amp;Tabla1[[#This Row],[LOCALIDAD]]&amp;Tabla1[[#This Row],[MES]]</f>
        <v/>
      </c>
      <c r="N2636" s="29"/>
      <c r="O2636" s="135">
        <f>+VLOOKUP(Tabla1[[#This Row],[concatenar]],IG!$M$3:$W$1908,2,FALSE)</f>
        <v>0</v>
      </c>
      <c r="P2636" s="50">
        <f>+VLOOKUP(Tabla1[[#This Row],[concatenar]],IG!$M$3:$W$1908,3,FALSE)</f>
        <v>0</v>
      </c>
      <c r="Q2636" s="103">
        <f>+VLOOKUP(Tabla1[[#This Row],[concatenar]],IG!$M$3:$W$1908,8,FALSE)</f>
        <v>0</v>
      </c>
      <c r="R2636" s="97">
        <f>+VLOOKUP(Tabla1[[#This Row],[concatenar]],IG!$M$3:$W$1908,9,FALSE)</f>
        <v>0</v>
      </c>
      <c r="S2636" s="136">
        <f>+VLOOKUP(Tabla1[[#This Row],[concatenar]],IG!$M$3:$W$1908,10,FALSE)</f>
        <v>0</v>
      </c>
      <c r="T2636" s="137">
        <f>+VLOOKUP(Tabla1[[#This Row],[concatenar]],IG!$M$3:$W$1908,11,FALSE)</f>
        <v>0</v>
      </c>
      <c r="U2636" s="130"/>
      <c r="V2636" s="138"/>
      <c r="W2636" s="130"/>
      <c r="X2636" s="29"/>
      <c r="Y2636" s="139">
        <f>ROUND(Tabla1[[#This Row],[VALOR UNITARIO SEGUIMIENTO FINANCIERO
2024]]*Tabla1[[#This Row],[MET AFECTADA PORLA GLOSA
RECURSOS 2024]]*Tabla1[[#This Row],[Porcentaje de Glosa]],0)</f>
        <v>0</v>
      </c>
      <c r="Z2636" s="51">
        <f>ROUND(Tabla1[[#This Row],[VALOR UNITARIO SEGUIMIENTO FINANCIERO
2025]]*Tabla1[[#This Row],[META AFECTADA PORLA GLOSA
RECURSOS 2025]]*Tabla1[[#This Row],[Porcentaje de Glosa]],0)</f>
        <v>0</v>
      </c>
      <c r="AA2636" s="51">
        <f>ROUND(Tabla1[[#This Row],[VALOR DE LA GLOSA 2024]]+Tabla1[[#This Row],[VALOR DE LA GLOSA 2025]],0)</f>
        <v>0</v>
      </c>
      <c r="AB2636" s="56"/>
      <c r="AC2636" s="130"/>
      <c r="AD2636" s="140"/>
      <c r="AE2636" s="130"/>
      <c r="AF2636" s="140">
        <f>ROUND(Tabla1[[#This Row],[VALOR TOTAL DE LA GLOSA]]-Tabla1[[#This Row],[Valor soportado por la Subred]],0)</f>
        <v>0</v>
      </c>
      <c r="AG2636" s="130"/>
      <c r="AH2636" s="130"/>
      <c r="AI2636" s="140">
        <f>ROUND(Tabla1[[#This Row],[VALOR GLOSA DEFINITIVA]]-Tabla1[[#This Row],[VALOR LEVANTADO EN LIQUIDACION]],0)</f>
        <v>0</v>
      </c>
    </row>
    <row r="2637" spans="2:35" s="32" customFormat="1" ht="87.6" hidden="1" customHeight="1" x14ac:dyDescent="0.25">
      <c r="B2637" s="131"/>
      <c r="C2637" s="132"/>
      <c r="D2637" s="131"/>
      <c r="E2637" s="133" t="str">
        <f>+Tabla1[[#This Row],[CODIGO ACTIVIDAD EN PPP Y LINEAMIENTO]]&amp;Tabla1[[#This Row],[ENTORNO/COMPONENTE]]</f>
        <v/>
      </c>
      <c r="F2637" s="134">
        <f>+VLOOKUP(Tabla1[[#This Row],[Columna1]],IG!$D$3:$L$1908,3,FALSE)</f>
        <v>0</v>
      </c>
      <c r="G2637" s="134">
        <f>+VLOOKUP(Tabla1[[#This Row],[Columna1]],IG!$D$3:$W$1908,4,FALSE)</f>
        <v>0</v>
      </c>
      <c r="H2637" s="134">
        <f>+VLOOKUP(Tabla1[[#This Row],[Columna1]],IG!$D$3:$W$1908,5,FALSE)</f>
        <v>0</v>
      </c>
      <c r="I2637" s="134">
        <f>+VLOOKUP(Tabla1[[#This Row],[Columna1]],IG!$D$3:$W$1908,6,FALSE)</f>
        <v>0</v>
      </c>
      <c r="J2637" s="134">
        <f>+VLOOKUP(Tabla1[[#This Row],[Columna1]],IG!$D$3:$W$1908,7,FALSE)</f>
        <v>0</v>
      </c>
      <c r="K2637" s="130"/>
      <c r="L2637" s="131"/>
      <c r="M2637" s="133" t="str">
        <f>+Tabla1[[#This Row],[Columna1]]&amp;Tabla1[[#This Row],[LOCALIDAD]]&amp;Tabla1[[#This Row],[MES]]</f>
        <v/>
      </c>
      <c r="N2637" s="29"/>
      <c r="O2637" s="135">
        <f>+VLOOKUP(Tabla1[[#This Row],[concatenar]],IG!$M$3:$W$1908,2,FALSE)</f>
        <v>0</v>
      </c>
      <c r="P2637" s="50">
        <f>+VLOOKUP(Tabla1[[#This Row],[concatenar]],IG!$M$3:$W$1908,3,FALSE)</f>
        <v>0</v>
      </c>
      <c r="Q2637" s="103">
        <f>+VLOOKUP(Tabla1[[#This Row],[concatenar]],IG!$M$3:$W$1908,8,FALSE)</f>
        <v>0</v>
      </c>
      <c r="R2637" s="97">
        <f>+VLOOKUP(Tabla1[[#This Row],[concatenar]],IG!$M$3:$W$1908,9,FALSE)</f>
        <v>0</v>
      </c>
      <c r="S2637" s="136">
        <f>+VLOOKUP(Tabla1[[#This Row],[concatenar]],IG!$M$3:$W$1908,10,FALSE)</f>
        <v>0</v>
      </c>
      <c r="T2637" s="137">
        <f>+VLOOKUP(Tabla1[[#This Row],[concatenar]],IG!$M$3:$W$1908,11,FALSE)</f>
        <v>0</v>
      </c>
      <c r="U2637" s="130"/>
      <c r="V2637" s="138"/>
      <c r="W2637" s="130"/>
      <c r="X2637" s="29"/>
      <c r="Y2637" s="139">
        <f>ROUND(Tabla1[[#This Row],[VALOR UNITARIO SEGUIMIENTO FINANCIERO
2024]]*Tabla1[[#This Row],[MET AFECTADA PORLA GLOSA
RECURSOS 2024]]*Tabla1[[#This Row],[Porcentaje de Glosa]],0)</f>
        <v>0</v>
      </c>
      <c r="Z2637" s="51">
        <f>ROUND(Tabla1[[#This Row],[VALOR UNITARIO SEGUIMIENTO FINANCIERO
2025]]*Tabla1[[#This Row],[META AFECTADA PORLA GLOSA
RECURSOS 2025]]*Tabla1[[#This Row],[Porcentaje de Glosa]],0)</f>
        <v>0</v>
      </c>
      <c r="AA2637" s="51">
        <f>ROUND(Tabla1[[#This Row],[VALOR DE LA GLOSA 2024]]+Tabla1[[#This Row],[VALOR DE LA GLOSA 2025]],0)</f>
        <v>0</v>
      </c>
      <c r="AB2637" s="56"/>
      <c r="AC2637" s="130"/>
      <c r="AD2637" s="140"/>
      <c r="AE2637" s="130"/>
      <c r="AF2637" s="140">
        <f>ROUND(Tabla1[[#This Row],[VALOR TOTAL DE LA GLOSA]]-Tabla1[[#This Row],[Valor soportado por la Subred]],0)</f>
        <v>0</v>
      </c>
      <c r="AG2637" s="130"/>
      <c r="AH2637" s="130"/>
      <c r="AI2637" s="140">
        <f>ROUND(Tabla1[[#This Row],[VALOR GLOSA DEFINITIVA]]-Tabla1[[#This Row],[VALOR LEVANTADO EN LIQUIDACION]],0)</f>
        <v>0</v>
      </c>
    </row>
    <row r="2638" spans="2:35" s="32" customFormat="1" ht="87.6" hidden="1" customHeight="1" x14ac:dyDescent="0.25">
      <c r="B2638" s="131"/>
      <c r="C2638" s="132"/>
      <c r="D2638" s="131"/>
      <c r="E2638" s="133" t="str">
        <f>+Tabla1[[#This Row],[CODIGO ACTIVIDAD EN PPP Y LINEAMIENTO]]&amp;Tabla1[[#This Row],[ENTORNO/COMPONENTE]]</f>
        <v/>
      </c>
      <c r="F2638" s="134">
        <f>+VLOOKUP(Tabla1[[#This Row],[Columna1]],IG!$D$3:$L$1908,3,FALSE)</f>
        <v>0</v>
      </c>
      <c r="G2638" s="134">
        <f>+VLOOKUP(Tabla1[[#This Row],[Columna1]],IG!$D$3:$W$1908,4,FALSE)</f>
        <v>0</v>
      </c>
      <c r="H2638" s="134">
        <f>+VLOOKUP(Tabla1[[#This Row],[Columna1]],IG!$D$3:$W$1908,5,FALSE)</f>
        <v>0</v>
      </c>
      <c r="I2638" s="134">
        <f>+VLOOKUP(Tabla1[[#This Row],[Columna1]],IG!$D$3:$W$1908,6,FALSE)</f>
        <v>0</v>
      </c>
      <c r="J2638" s="134">
        <f>+VLOOKUP(Tabla1[[#This Row],[Columna1]],IG!$D$3:$W$1908,7,FALSE)</f>
        <v>0</v>
      </c>
      <c r="K2638" s="130"/>
      <c r="L2638" s="131"/>
      <c r="M2638" s="133" t="str">
        <f>+Tabla1[[#This Row],[Columna1]]&amp;Tabla1[[#This Row],[LOCALIDAD]]&amp;Tabla1[[#This Row],[MES]]</f>
        <v/>
      </c>
      <c r="N2638" s="29"/>
      <c r="O2638" s="135">
        <f>+VLOOKUP(Tabla1[[#This Row],[concatenar]],IG!$M$3:$W$1908,2,FALSE)</f>
        <v>0</v>
      </c>
      <c r="P2638" s="50">
        <f>+VLOOKUP(Tabla1[[#This Row],[concatenar]],IG!$M$3:$W$1908,3,FALSE)</f>
        <v>0</v>
      </c>
      <c r="Q2638" s="103">
        <f>+VLOOKUP(Tabla1[[#This Row],[concatenar]],IG!$M$3:$W$1908,8,FALSE)</f>
        <v>0</v>
      </c>
      <c r="R2638" s="97">
        <f>+VLOOKUP(Tabla1[[#This Row],[concatenar]],IG!$M$3:$W$1908,9,FALSE)</f>
        <v>0</v>
      </c>
      <c r="S2638" s="136">
        <f>+VLOOKUP(Tabla1[[#This Row],[concatenar]],IG!$M$3:$W$1908,10,FALSE)</f>
        <v>0</v>
      </c>
      <c r="T2638" s="137">
        <f>+VLOOKUP(Tabla1[[#This Row],[concatenar]],IG!$M$3:$W$1908,11,FALSE)</f>
        <v>0</v>
      </c>
      <c r="U2638" s="130"/>
      <c r="V2638" s="138"/>
      <c r="W2638" s="130"/>
      <c r="X2638" s="29"/>
      <c r="Y2638" s="139">
        <f>ROUND(Tabla1[[#This Row],[VALOR UNITARIO SEGUIMIENTO FINANCIERO
2024]]*Tabla1[[#This Row],[MET AFECTADA PORLA GLOSA
RECURSOS 2024]]*Tabla1[[#This Row],[Porcentaje de Glosa]],0)</f>
        <v>0</v>
      </c>
      <c r="Z2638" s="51">
        <f>ROUND(Tabla1[[#This Row],[VALOR UNITARIO SEGUIMIENTO FINANCIERO
2025]]*Tabla1[[#This Row],[META AFECTADA PORLA GLOSA
RECURSOS 2025]]*Tabla1[[#This Row],[Porcentaje de Glosa]],0)</f>
        <v>0</v>
      </c>
      <c r="AA2638" s="51">
        <f>ROUND(Tabla1[[#This Row],[VALOR DE LA GLOSA 2024]]+Tabla1[[#This Row],[VALOR DE LA GLOSA 2025]],0)</f>
        <v>0</v>
      </c>
      <c r="AB2638" s="56"/>
      <c r="AC2638" s="130"/>
      <c r="AD2638" s="140"/>
      <c r="AE2638" s="130"/>
      <c r="AF2638" s="140">
        <f>ROUND(Tabla1[[#This Row],[VALOR TOTAL DE LA GLOSA]]-Tabla1[[#This Row],[Valor soportado por la Subred]],0)</f>
        <v>0</v>
      </c>
      <c r="AG2638" s="130"/>
      <c r="AH2638" s="130"/>
      <c r="AI2638" s="140">
        <f>ROUND(Tabla1[[#This Row],[VALOR GLOSA DEFINITIVA]]-Tabla1[[#This Row],[VALOR LEVANTADO EN LIQUIDACION]],0)</f>
        <v>0</v>
      </c>
    </row>
    <row r="2639" spans="2:35" s="32" customFormat="1" ht="87.6" hidden="1" customHeight="1" x14ac:dyDescent="0.25">
      <c r="B2639" s="131"/>
      <c r="C2639" s="132"/>
      <c r="D2639" s="131"/>
      <c r="E2639" s="133" t="str">
        <f>+Tabla1[[#This Row],[CODIGO ACTIVIDAD EN PPP Y LINEAMIENTO]]&amp;Tabla1[[#This Row],[ENTORNO/COMPONENTE]]</f>
        <v/>
      </c>
      <c r="F2639" s="134">
        <f>+VLOOKUP(Tabla1[[#This Row],[Columna1]],IG!$D$3:$L$1908,3,FALSE)</f>
        <v>0</v>
      </c>
      <c r="G2639" s="134">
        <f>+VLOOKUP(Tabla1[[#This Row],[Columna1]],IG!$D$3:$W$1908,4,FALSE)</f>
        <v>0</v>
      </c>
      <c r="H2639" s="134">
        <f>+VLOOKUP(Tabla1[[#This Row],[Columna1]],IG!$D$3:$W$1908,5,FALSE)</f>
        <v>0</v>
      </c>
      <c r="I2639" s="134">
        <f>+VLOOKUP(Tabla1[[#This Row],[Columna1]],IG!$D$3:$W$1908,6,FALSE)</f>
        <v>0</v>
      </c>
      <c r="J2639" s="134">
        <f>+VLOOKUP(Tabla1[[#This Row],[Columna1]],IG!$D$3:$W$1908,7,FALSE)</f>
        <v>0</v>
      </c>
      <c r="K2639" s="130"/>
      <c r="L2639" s="131"/>
      <c r="M2639" s="133" t="str">
        <f>+Tabla1[[#This Row],[Columna1]]&amp;Tabla1[[#This Row],[LOCALIDAD]]&amp;Tabla1[[#This Row],[MES]]</f>
        <v/>
      </c>
      <c r="N2639" s="29"/>
      <c r="O2639" s="135">
        <f>+VLOOKUP(Tabla1[[#This Row],[concatenar]],IG!$M$3:$W$1908,2,FALSE)</f>
        <v>0</v>
      </c>
      <c r="P2639" s="50">
        <f>+VLOOKUP(Tabla1[[#This Row],[concatenar]],IG!$M$3:$W$1908,3,FALSE)</f>
        <v>0</v>
      </c>
      <c r="Q2639" s="103">
        <f>+VLOOKUP(Tabla1[[#This Row],[concatenar]],IG!$M$3:$W$1908,8,FALSE)</f>
        <v>0</v>
      </c>
      <c r="R2639" s="97">
        <f>+VLOOKUP(Tabla1[[#This Row],[concatenar]],IG!$M$3:$W$1908,9,FALSE)</f>
        <v>0</v>
      </c>
      <c r="S2639" s="136">
        <f>+VLOOKUP(Tabla1[[#This Row],[concatenar]],IG!$M$3:$W$1908,10,FALSE)</f>
        <v>0</v>
      </c>
      <c r="T2639" s="137">
        <f>+VLOOKUP(Tabla1[[#This Row],[concatenar]],IG!$M$3:$W$1908,11,FALSE)</f>
        <v>0</v>
      </c>
      <c r="U2639" s="130"/>
      <c r="V2639" s="138"/>
      <c r="W2639" s="130"/>
      <c r="X2639" s="29"/>
      <c r="Y2639" s="139">
        <f>ROUND(Tabla1[[#This Row],[VALOR UNITARIO SEGUIMIENTO FINANCIERO
2024]]*Tabla1[[#This Row],[MET AFECTADA PORLA GLOSA
RECURSOS 2024]]*Tabla1[[#This Row],[Porcentaje de Glosa]],0)</f>
        <v>0</v>
      </c>
      <c r="Z2639" s="51">
        <f>ROUND(Tabla1[[#This Row],[VALOR UNITARIO SEGUIMIENTO FINANCIERO
2025]]*Tabla1[[#This Row],[META AFECTADA PORLA GLOSA
RECURSOS 2025]]*Tabla1[[#This Row],[Porcentaje de Glosa]],0)</f>
        <v>0</v>
      </c>
      <c r="AA2639" s="51">
        <f>ROUND(Tabla1[[#This Row],[VALOR DE LA GLOSA 2024]]+Tabla1[[#This Row],[VALOR DE LA GLOSA 2025]],0)</f>
        <v>0</v>
      </c>
      <c r="AB2639" s="56"/>
      <c r="AC2639" s="130"/>
      <c r="AD2639" s="140"/>
      <c r="AE2639" s="130"/>
      <c r="AF2639" s="140">
        <f>ROUND(Tabla1[[#This Row],[VALOR TOTAL DE LA GLOSA]]-Tabla1[[#This Row],[Valor soportado por la Subred]],0)</f>
        <v>0</v>
      </c>
      <c r="AG2639" s="130"/>
      <c r="AH2639" s="130"/>
      <c r="AI2639" s="140">
        <f>ROUND(Tabla1[[#This Row],[VALOR GLOSA DEFINITIVA]]-Tabla1[[#This Row],[VALOR LEVANTADO EN LIQUIDACION]],0)</f>
        <v>0</v>
      </c>
    </row>
    <row r="2640" spans="2:35" s="32" customFormat="1" ht="87.6" hidden="1" customHeight="1" x14ac:dyDescent="0.25">
      <c r="B2640" s="131"/>
      <c r="C2640" s="132"/>
      <c r="D2640" s="131"/>
      <c r="E2640" s="133" t="str">
        <f>+Tabla1[[#This Row],[CODIGO ACTIVIDAD EN PPP Y LINEAMIENTO]]&amp;Tabla1[[#This Row],[ENTORNO/COMPONENTE]]</f>
        <v/>
      </c>
      <c r="F2640" s="134">
        <f>+VLOOKUP(Tabla1[[#This Row],[Columna1]],IG!$D$3:$L$1908,3,FALSE)</f>
        <v>0</v>
      </c>
      <c r="G2640" s="134">
        <f>+VLOOKUP(Tabla1[[#This Row],[Columna1]],IG!$D$3:$W$1908,4,FALSE)</f>
        <v>0</v>
      </c>
      <c r="H2640" s="134">
        <f>+VLOOKUP(Tabla1[[#This Row],[Columna1]],IG!$D$3:$W$1908,5,FALSE)</f>
        <v>0</v>
      </c>
      <c r="I2640" s="134">
        <f>+VLOOKUP(Tabla1[[#This Row],[Columna1]],IG!$D$3:$W$1908,6,FALSE)</f>
        <v>0</v>
      </c>
      <c r="J2640" s="134">
        <f>+VLOOKUP(Tabla1[[#This Row],[Columna1]],IG!$D$3:$W$1908,7,FALSE)</f>
        <v>0</v>
      </c>
      <c r="K2640" s="130"/>
      <c r="L2640" s="131"/>
      <c r="M2640" s="133" t="str">
        <f>+Tabla1[[#This Row],[Columna1]]&amp;Tabla1[[#This Row],[LOCALIDAD]]&amp;Tabla1[[#This Row],[MES]]</f>
        <v/>
      </c>
      <c r="N2640" s="29"/>
      <c r="O2640" s="135">
        <f>+VLOOKUP(Tabla1[[#This Row],[concatenar]],IG!$M$3:$W$1908,2,FALSE)</f>
        <v>0</v>
      </c>
      <c r="P2640" s="50">
        <f>+VLOOKUP(Tabla1[[#This Row],[concatenar]],IG!$M$3:$W$1908,3,FALSE)</f>
        <v>0</v>
      </c>
      <c r="Q2640" s="103">
        <f>+VLOOKUP(Tabla1[[#This Row],[concatenar]],IG!$M$3:$W$1908,8,FALSE)</f>
        <v>0</v>
      </c>
      <c r="R2640" s="97">
        <f>+VLOOKUP(Tabla1[[#This Row],[concatenar]],IG!$M$3:$W$1908,9,FALSE)</f>
        <v>0</v>
      </c>
      <c r="S2640" s="136">
        <f>+VLOOKUP(Tabla1[[#This Row],[concatenar]],IG!$M$3:$W$1908,10,FALSE)</f>
        <v>0</v>
      </c>
      <c r="T2640" s="137">
        <f>+VLOOKUP(Tabla1[[#This Row],[concatenar]],IG!$M$3:$W$1908,11,FALSE)</f>
        <v>0</v>
      </c>
      <c r="U2640" s="130"/>
      <c r="V2640" s="138"/>
      <c r="W2640" s="130"/>
      <c r="X2640" s="29"/>
      <c r="Y2640" s="139">
        <f>ROUND(Tabla1[[#This Row],[VALOR UNITARIO SEGUIMIENTO FINANCIERO
2024]]*Tabla1[[#This Row],[MET AFECTADA PORLA GLOSA
RECURSOS 2024]]*Tabla1[[#This Row],[Porcentaje de Glosa]],0)</f>
        <v>0</v>
      </c>
      <c r="Z2640" s="51">
        <f>ROUND(Tabla1[[#This Row],[VALOR UNITARIO SEGUIMIENTO FINANCIERO
2025]]*Tabla1[[#This Row],[META AFECTADA PORLA GLOSA
RECURSOS 2025]]*Tabla1[[#This Row],[Porcentaje de Glosa]],0)</f>
        <v>0</v>
      </c>
      <c r="AA2640" s="51">
        <f>ROUND(Tabla1[[#This Row],[VALOR DE LA GLOSA 2024]]+Tabla1[[#This Row],[VALOR DE LA GLOSA 2025]],0)</f>
        <v>0</v>
      </c>
      <c r="AB2640" s="56"/>
      <c r="AC2640" s="130"/>
      <c r="AD2640" s="140"/>
      <c r="AE2640" s="130"/>
      <c r="AF2640" s="140">
        <f>ROUND(Tabla1[[#This Row],[VALOR TOTAL DE LA GLOSA]]-Tabla1[[#This Row],[Valor soportado por la Subred]],0)</f>
        <v>0</v>
      </c>
      <c r="AG2640" s="130"/>
      <c r="AH2640" s="130"/>
      <c r="AI2640" s="140">
        <f>ROUND(Tabla1[[#This Row],[VALOR GLOSA DEFINITIVA]]-Tabla1[[#This Row],[VALOR LEVANTADO EN LIQUIDACION]],0)</f>
        <v>0</v>
      </c>
    </row>
    <row r="2641" spans="2:35" s="32" customFormat="1" ht="87.6" hidden="1" customHeight="1" x14ac:dyDescent="0.25">
      <c r="B2641" s="131"/>
      <c r="C2641" s="132"/>
      <c r="D2641" s="131"/>
      <c r="E2641" s="133" t="str">
        <f>+Tabla1[[#This Row],[CODIGO ACTIVIDAD EN PPP Y LINEAMIENTO]]&amp;Tabla1[[#This Row],[ENTORNO/COMPONENTE]]</f>
        <v/>
      </c>
      <c r="F2641" s="134">
        <f>+VLOOKUP(Tabla1[[#This Row],[Columna1]],IG!$D$3:$L$1908,3,FALSE)</f>
        <v>0</v>
      </c>
      <c r="G2641" s="134">
        <f>+VLOOKUP(Tabla1[[#This Row],[Columna1]],IG!$D$3:$W$1908,4,FALSE)</f>
        <v>0</v>
      </c>
      <c r="H2641" s="134">
        <f>+VLOOKUP(Tabla1[[#This Row],[Columna1]],IG!$D$3:$W$1908,5,FALSE)</f>
        <v>0</v>
      </c>
      <c r="I2641" s="134">
        <f>+VLOOKUP(Tabla1[[#This Row],[Columna1]],IG!$D$3:$W$1908,6,FALSE)</f>
        <v>0</v>
      </c>
      <c r="J2641" s="134">
        <f>+VLOOKUP(Tabla1[[#This Row],[Columna1]],IG!$D$3:$W$1908,7,FALSE)</f>
        <v>0</v>
      </c>
      <c r="K2641" s="130"/>
      <c r="L2641" s="131"/>
      <c r="M2641" s="133" t="str">
        <f>+Tabla1[[#This Row],[Columna1]]&amp;Tabla1[[#This Row],[LOCALIDAD]]&amp;Tabla1[[#This Row],[MES]]</f>
        <v/>
      </c>
      <c r="N2641" s="29"/>
      <c r="O2641" s="135">
        <f>+VLOOKUP(Tabla1[[#This Row],[concatenar]],IG!$M$3:$W$1908,2,FALSE)</f>
        <v>0</v>
      </c>
      <c r="P2641" s="50">
        <f>+VLOOKUP(Tabla1[[#This Row],[concatenar]],IG!$M$3:$W$1908,3,FALSE)</f>
        <v>0</v>
      </c>
      <c r="Q2641" s="103">
        <f>+VLOOKUP(Tabla1[[#This Row],[concatenar]],IG!$M$3:$W$1908,8,FALSE)</f>
        <v>0</v>
      </c>
      <c r="R2641" s="97">
        <f>+VLOOKUP(Tabla1[[#This Row],[concatenar]],IG!$M$3:$W$1908,9,FALSE)</f>
        <v>0</v>
      </c>
      <c r="S2641" s="136">
        <f>+VLOOKUP(Tabla1[[#This Row],[concatenar]],IG!$M$3:$W$1908,10,FALSE)</f>
        <v>0</v>
      </c>
      <c r="T2641" s="137">
        <f>+VLOOKUP(Tabla1[[#This Row],[concatenar]],IG!$M$3:$W$1908,11,FALSE)</f>
        <v>0</v>
      </c>
      <c r="U2641" s="130"/>
      <c r="V2641" s="138"/>
      <c r="W2641" s="130"/>
      <c r="X2641" s="29"/>
      <c r="Y2641" s="139">
        <f>ROUND(Tabla1[[#This Row],[VALOR UNITARIO SEGUIMIENTO FINANCIERO
2024]]*Tabla1[[#This Row],[MET AFECTADA PORLA GLOSA
RECURSOS 2024]]*Tabla1[[#This Row],[Porcentaje de Glosa]],0)</f>
        <v>0</v>
      </c>
      <c r="Z2641" s="51">
        <f>ROUND(Tabla1[[#This Row],[VALOR UNITARIO SEGUIMIENTO FINANCIERO
2025]]*Tabla1[[#This Row],[META AFECTADA PORLA GLOSA
RECURSOS 2025]]*Tabla1[[#This Row],[Porcentaje de Glosa]],0)</f>
        <v>0</v>
      </c>
      <c r="AA2641" s="51">
        <f>ROUND(Tabla1[[#This Row],[VALOR DE LA GLOSA 2024]]+Tabla1[[#This Row],[VALOR DE LA GLOSA 2025]],0)</f>
        <v>0</v>
      </c>
      <c r="AB2641" s="56"/>
      <c r="AC2641" s="130"/>
      <c r="AD2641" s="140"/>
      <c r="AE2641" s="130"/>
      <c r="AF2641" s="140">
        <f>ROUND(Tabla1[[#This Row],[VALOR TOTAL DE LA GLOSA]]-Tabla1[[#This Row],[Valor soportado por la Subred]],0)</f>
        <v>0</v>
      </c>
      <c r="AG2641" s="130"/>
      <c r="AH2641" s="130"/>
      <c r="AI2641" s="140">
        <f>ROUND(Tabla1[[#This Row],[VALOR GLOSA DEFINITIVA]]-Tabla1[[#This Row],[VALOR LEVANTADO EN LIQUIDACION]],0)</f>
        <v>0</v>
      </c>
    </row>
    <row r="2642" spans="2:35" s="32" customFormat="1" ht="87.6" hidden="1" customHeight="1" x14ac:dyDescent="0.25">
      <c r="B2642" s="131"/>
      <c r="C2642" s="132"/>
      <c r="D2642" s="131"/>
      <c r="E2642" s="133" t="str">
        <f>+Tabla1[[#This Row],[CODIGO ACTIVIDAD EN PPP Y LINEAMIENTO]]&amp;Tabla1[[#This Row],[ENTORNO/COMPONENTE]]</f>
        <v/>
      </c>
      <c r="F2642" s="134">
        <f>+VLOOKUP(Tabla1[[#This Row],[Columna1]],IG!$D$3:$L$1908,3,FALSE)</f>
        <v>0</v>
      </c>
      <c r="G2642" s="134">
        <f>+VLOOKUP(Tabla1[[#This Row],[Columna1]],IG!$D$3:$W$1908,4,FALSE)</f>
        <v>0</v>
      </c>
      <c r="H2642" s="134">
        <f>+VLOOKUP(Tabla1[[#This Row],[Columna1]],IG!$D$3:$W$1908,5,FALSE)</f>
        <v>0</v>
      </c>
      <c r="I2642" s="134">
        <f>+VLOOKUP(Tabla1[[#This Row],[Columna1]],IG!$D$3:$W$1908,6,FALSE)</f>
        <v>0</v>
      </c>
      <c r="J2642" s="134">
        <f>+VLOOKUP(Tabla1[[#This Row],[Columna1]],IG!$D$3:$W$1908,7,FALSE)</f>
        <v>0</v>
      </c>
      <c r="K2642" s="130"/>
      <c r="L2642" s="131"/>
      <c r="M2642" s="133" t="str">
        <f>+Tabla1[[#This Row],[Columna1]]&amp;Tabla1[[#This Row],[LOCALIDAD]]&amp;Tabla1[[#This Row],[MES]]</f>
        <v/>
      </c>
      <c r="N2642" s="29"/>
      <c r="O2642" s="135">
        <f>+VLOOKUP(Tabla1[[#This Row],[concatenar]],IG!$M$3:$W$1908,2,FALSE)</f>
        <v>0</v>
      </c>
      <c r="P2642" s="50">
        <f>+VLOOKUP(Tabla1[[#This Row],[concatenar]],IG!$M$3:$W$1908,3,FALSE)</f>
        <v>0</v>
      </c>
      <c r="Q2642" s="103">
        <f>+VLOOKUP(Tabla1[[#This Row],[concatenar]],IG!$M$3:$W$1908,8,FALSE)</f>
        <v>0</v>
      </c>
      <c r="R2642" s="97">
        <f>+VLOOKUP(Tabla1[[#This Row],[concatenar]],IG!$M$3:$W$1908,9,FALSE)</f>
        <v>0</v>
      </c>
      <c r="S2642" s="136">
        <f>+VLOOKUP(Tabla1[[#This Row],[concatenar]],IG!$M$3:$W$1908,10,FALSE)</f>
        <v>0</v>
      </c>
      <c r="T2642" s="137">
        <f>+VLOOKUP(Tabla1[[#This Row],[concatenar]],IG!$M$3:$W$1908,11,FALSE)</f>
        <v>0</v>
      </c>
      <c r="U2642" s="130"/>
      <c r="V2642" s="138"/>
      <c r="W2642" s="130"/>
      <c r="X2642" s="29"/>
      <c r="Y2642" s="139">
        <f>ROUND(Tabla1[[#This Row],[VALOR UNITARIO SEGUIMIENTO FINANCIERO
2024]]*Tabla1[[#This Row],[MET AFECTADA PORLA GLOSA
RECURSOS 2024]]*Tabla1[[#This Row],[Porcentaje de Glosa]],0)</f>
        <v>0</v>
      </c>
      <c r="Z2642" s="51">
        <f>ROUND(Tabla1[[#This Row],[VALOR UNITARIO SEGUIMIENTO FINANCIERO
2025]]*Tabla1[[#This Row],[META AFECTADA PORLA GLOSA
RECURSOS 2025]]*Tabla1[[#This Row],[Porcentaje de Glosa]],0)</f>
        <v>0</v>
      </c>
      <c r="AA2642" s="51">
        <f>ROUND(Tabla1[[#This Row],[VALOR DE LA GLOSA 2024]]+Tabla1[[#This Row],[VALOR DE LA GLOSA 2025]],0)</f>
        <v>0</v>
      </c>
      <c r="AB2642" s="56"/>
      <c r="AC2642" s="130"/>
      <c r="AD2642" s="140"/>
      <c r="AE2642" s="130"/>
      <c r="AF2642" s="140">
        <f>ROUND(Tabla1[[#This Row],[VALOR TOTAL DE LA GLOSA]]-Tabla1[[#This Row],[Valor soportado por la Subred]],0)</f>
        <v>0</v>
      </c>
      <c r="AG2642" s="130"/>
      <c r="AH2642" s="130"/>
      <c r="AI2642" s="140">
        <f>ROUND(Tabla1[[#This Row],[VALOR GLOSA DEFINITIVA]]-Tabla1[[#This Row],[VALOR LEVANTADO EN LIQUIDACION]],0)</f>
        <v>0</v>
      </c>
    </row>
    <row r="2643" spans="2:35" s="32" customFormat="1" ht="87.6" hidden="1" customHeight="1" x14ac:dyDescent="0.25">
      <c r="B2643" s="131"/>
      <c r="C2643" s="132"/>
      <c r="D2643" s="131"/>
      <c r="E2643" s="133" t="str">
        <f>+Tabla1[[#This Row],[CODIGO ACTIVIDAD EN PPP Y LINEAMIENTO]]&amp;Tabla1[[#This Row],[ENTORNO/COMPONENTE]]</f>
        <v/>
      </c>
      <c r="F2643" s="134">
        <f>+VLOOKUP(Tabla1[[#This Row],[Columna1]],IG!$D$3:$L$1908,3,FALSE)</f>
        <v>0</v>
      </c>
      <c r="G2643" s="134">
        <f>+VLOOKUP(Tabla1[[#This Row],[Columna1]],IG!$D$3:$W$1908,4,FALSE)</f>
        <v>0</v>
      </c>
      <c r="H2643" s="134">
        <f>+VLOOKUP(Tabla1[[#This Row],[Columna1]],IG!$D$3:$W$1908,5,FALSE)</f>
        <v>0</v>
      </c>
      <c r="I2643" s="134">
        <f>+VLOOKUP(Tabla1[[#This Row],[Columna1]],IG!$D$3:$W$1908,6,FALSE)</f>
        <v>0</v>
      </c>
      <c r="J2643" s="134">
        <f>+VLOOKUP(Tabla1[[#This Row],[Columna1]],IG!$D$3:$W$1908,7,FALSE)</f>
        <v>0</v>
      </c>
      <c r="K2643" s="130"/>
      <c r="L2643" s="131"/>
      <c r="M2643" s="133" t="str">
        <f>+Tabla1[[#This Row],[Columna1]]&amp;Tabla1[[#This Row],[LOCALIDAD]]&amp;Tabla1[[#This Row],[MES]]</f>
        <v/>
      </c>
      <c r="N2643" s="29"/>
      <c r="O2643" s="135">
        <f>+VLOOKUP(Tabla1[[#This Row],[concatenar]],IG!$M$3:$W$1908,2,FALSE)</f>
        <v>0</v>
      </c>
      <c r="P2643" s="50">
        <f>+VLOOKUP(Tabla1[[#This Row],[concatenar]],IG!$M$3:$W$1908,3,FALSE)</f>
        <v>0</v>
      </c>
      <c r="Q2643" s="103">
        <f>+VLOOKUP(Tabla1[[#This Row],[concatenar]],IG!$M$3:$W$1908,8,FALSE)</f>
        <v>0</v>
      </c>
      <c r="R2643" s="97">
        <f>+VLOOKUP(Tabla1[[#This Row],[concatenar]],IG!$M$3:$W$1908,9,FALSE)</f>
        <v>0</v>
      </c>
      <c r="S2643" s="136">
        <f>+VLOOKUP(Tabla1[[#This Row],[concatenar]],IG!$M$3:$W$1908,10,FALSE)</f>
        <v>0</v>
      </c>
      <c r="T2643" s="137">
        <f>+VLOOKUP(Tabla1[[#This Row],[concatenar]],IG!$M$3:$W$1908,11,FALSE)</f>
        <v>0</v>
      </c>
      <c r="U2643" s="130"/>
      <c r="V2643" s="138"/>
      <c r="W2643" s="130"/>
      <c r="X2643" s="29"/>
      <c r="Y2643" s="139">
        <f>ROUND(Tabla1[[#This Row],[VALOR UNITARIO SEGUIMIENTO FINANCIERO
2024]]*Tabla1[[#This Row],[MET AFECTADA PORLA GLOSA
RECURSOS 2024]]*Tabla1[[#This Row],[Porcentaje de Glosa]],0)</f>
        <v>0</v>
      </c>
      <c r="Z2643" s="51">
        <f>ROUND(Tabla1[[#This Row],[VALOR UNITARIO SEGUIMIENTO FINANCIERO
2025]]*Tabla1[[#This Row],[META AFECTADA PORLA GLOSA
RECURSOS 2025]]*Tabla1[[#This Row],[Porcentaje de Glosa]],0)</f>
        <v>0</v>
      </c>
      <c r="AA2643" s="51">
        <f>ROUND(Tabla1[[#This Row],[VALOR DE LA GLOSA 2024]]+Tabla1[[#This Row],[VALOR DE LA GLOSA 2025]],0)</f>
        <v>0</v>
      </c>
      <c r="AB2643" s="56"/>
      <c r="AC2643" s="130"/>
      <c r="AD2643" s="140"/>
      <c r="AE2643" s="130"/>
      <c r="AF2643" s="140">
        <f>ROUND(Tabla1[[#This Row],[VALOR TOTAL DE LA GLOSA]]-Tabla1[[#This Row],[Valor soportado por la Subred]],0)</f>
        <v>0</v>
      </c>
      <c r="AG2643" s="130"/>
      <c r="AH2643" s="130"/>
      <c r="AI2643" s="140">
        <f>ROUND(Tabla1[[#This Row],[VALOR GLOSA DEFINITIVA]]-Tabla1[[#This Row],[VALOR LEVANTADO EN LIQUIDACION]],0)</f>
        <v>0</v>
      </c>
    </row>
    <row r="2644" spans="2:35" s="32" customFormat="1" ht="87.6" hidden="1" customHeight="1" x14ac:dyDescent="0.25">
      <c r="B2644" s="131"/>
      <c r="C2644" s="132"/>
      <c r="D2644" s="131"/>
      <c r="E2644" s="133" t="str">
        <f>+Tabla1[[#This Row],[CODIGO ACTIVIDAD EN PPP Y LINEAMIENTO]]&amp;Tabla1[[#This Row],[ENTORNO/COMPONENTE]]</f>
        <v/>
      </c>
      <c r="F2644" s="134">
        <f>+VLOOKUP(Tabla1[[#This Row],[Columna1]],IG!$D$3:$L$1908,3,FALSE)</f>
        <v>0</v>
      </c>
      <c r="G2644" s="134">
        <f>+VLOOKUP(Tabla1[[#This Row],[Columna1]],IG!$D$3:$W$1908,4,FALSE)</f>
        <v>0</v>
      </c>
      <c r="H2644" s="134">
        <f>+VLOOKUP(Tabla1[[#This Row],[Columna1]],IG!$D$3:$W$1908,5,FALSE)</f>
        <v>0</v>
      </c>
      <c r="I2644" s="134">
        <f>+VLOOKUP(Tabla1[[#This Row],[Columna1]],IG!$D$3:$W$1908,6,FALSE)</f>
        <v>0</v>
      </c>
      <c r="J2644" s="134">
        <f>+VLOOKUP(Tabla1[[#This Row],[Columna1]],IG!$D$3:$W$1908,7,FALSE)</f>
        <v>0</v>
      </c>
      <c r="K2644" s="130"/>
      <c r="L2644" s="131"/>
      <c r="M2644" s="133" t="str">
        <f>+Tabla1[[#This Row],[Columna1]]&amp;Tabla1[[#This Row],[LOCALIDAD]]&amp;Tabla1[[#This Row],[MES]]</f>
        <v/>
      </c>
      <c r="N2644" s="29"/>
      <c r="O2644" s="135">
        <f>+VLOOKUP(Tabla1[[#This Row],[concatenar]],IG!$M$3:$W$1908,2,FALSE)</f>
        <v>0</v>
      </c>
      <c r="P2644" s="50">
        <f>+VLOOKUP(Tabla1[[#This Row],[concatenar]],IG!$M$3:$W$1908,3,FALSE)</f>
        <v>0</v>
      </c>
      <c r="Q2644" s="103">
        <f>+VLOOKUP(Tabla1[[#This Row],[concatenar]],IG!$M$3:$W$1908,8,FALSE)</f>
        <v>0</v>
      </c>
      <c r="R2644" s="97">
        <f>+VLOOKUP(Tabla1[[#This Row],[concatenar]],IG!$M$3:$W$1908,9,FALSE)</f>
        <v>0</v>
      </c>
      <c r="S2644" s="136">
        <f>+VLOOKUP(Tabla1[[#This Row],[concatenar]],IG!$M$3:$W$1908,10,FALSE)</f>
        <v>0</v>
      </c>
      <c r="T2644" s="137">
        <f>+VLOOKUP(Tabla1[[#This Row],[concatenar]],IG!$M$3:$W$1908,11,FALSE)</f>
        <v>0</v>
      </c>
      <c r="U2644" s="130"/>
      <c r="V2644" s="138"/>
      <c r="W2644" s="130"/>
      <c r="X2644" s="29"/>
      <c r="Y2644" s="139">
        <f>ROUND(Tabla1[[#This Row],[VALOR UNITARIO SEGUIMIENTO FINANCIERO
2024]]*Tabla1[[#This Row],[MET AFECTADA PORLA GLOSA
RECURSOS 2024]]*Tabla1[[#This Row],[Porcentaje de Glosa]],0)</f>
        <v>0</v>
      </c>
      <c r="Z2644" s="51">
        <f>ROUND(Tabla1[[#This Row],[VALOR UNITARIO SEGUIMIENTO FINANCIERO
2025]]*Tabla1[[#This Row],[META AFECTADA PORLA GLOSA
RECURSOS 2025]]*Tabla1[[#This Row],[Porcentaje de Glosa]],0)</f>
        <v>0</v>
      </c>
      <c r="AA2644" s="51">
        <f>ROUND(Tabla1[[#This Row],[VALOR DE LA GLOSA 2024]]+Tabla1[[#This Row],[VALOR DE LA GLOSA 2025]],0)</f>
        <v>0</v>
      </c>
      <c r="AB2644" s="56"/>
      <c r="AC2644" s="130"/>
      <c r="AD2644" s="140"/>
      <c r="AE2644" s="130"/>
      <c r="AF2644" s="140">
        <f>ROUND(Tabla1[[#This Row],[VALOR TOTAL DE LA GLOSA]]-Tabla1[[#This Row],[Valor soportado por la Subred]],0)</f>
        <v>0</v>
      </c>
      <c r="AG2644" s="130"/>
      <c r="AH2644" s="130"/>
      <c r="AI2644" s="140">
        <f>ROUND(Tabla1[[#This Row],[VALOR GLOSA DEFINITIVA]]-Tabla1[[#This Row],[VALOR LEVANTADO EN LIQUIDACION]],0)</f>
        <v>0</v>
      </c>
    </row>
    <row r="2645" spans="2:35" s="32" customFormat="1" ht="87.6" hidden="1" customHeight="1" x14ac:dyDescent="0.25">
      <c r="B2645" s="131"/>
      <c r="C2645" s="132"/>
      <c r="D2645" s="131"/>
      <c r="E2645" s="133" t="str">
        <f>+Tabla1[[#This Row],[CODIGO ACTIVIDAD EN PPP Y LINEAMIENTO]]&amp;Tabla1[[#This Row],[ENTORNO/COMPONENTE]]</f>
        <v/>
      </c>
      <c r="F2645" s="134">
        <f>+VLOOKUP(Tabla1[[#This Row],[Columna1]],IG!$D$3:$L$1908,3,FALSE)</f>
        <v>0</v>
      </c>
      <c r="G2645" s="134">
        <f>+VLOOKUP(Tabla1[[#This Row],[Columna1]],IG!$D$3:$W$1908,4,FALSE)</f>
        <v>0</v>
      </c>
      <c r="H2645" s="134">
        <f>+VLOOKUP(Tabla1[[#This Row],[Columna1]],IG!$D$3:$W$1908,5,FALSE)</f>
        <v>0</v>
      </c>
      <c r="I2645" s="134">
        <f>+VLOOKUP(Tabla1[[#This Row],[Columna1]],IG!$D$3:$W$1908,6,FALSE)</f>
        <v>0</v>
      </c>
      <c r="J2645" s="134">
        <f>+VLOOKUP(Tabla1[[#This Row],[Columna1]],IG!$D$3:$W$1908,7,FALSE)</f>
        <v>0</v>
      </c>
      <c r="K2645" s="130"/>
      <c r="L2645" s="131"/>
      <c r="M2645" s="133" t="str">
        <f>+Tabla1[[#This Row],[Columna1]]&amp;Tabla1[[#This Row],[LOCALIDAD]]&amp;Tabla1[[#This Row],[MES]]</f>
        <v/>
      </c>
      <c r="N2645" s="29"/>
      <c r="O2645" s="135">
        <f>+VLOOKUP(Tabla1[[#This Row],[concatenar]],IG!$M$3:$W$1908,2,FALSE)</f>
        <v>0</v>
      </c>
      <c r="P2645" s="50">
        <f>+VLOOKUP(Tabla1[[#This Row],[concatenar]],IG!$M$3:$W$1908,3,FALSE)</f>
        <v>0</v>
      </c>
      <c r="Q2645" s="103">
        <f>+VLOOKUP(Tabla1[[#This Row],[concatenar]],IG!$M$3:$W$1908,8,FALSE)</f>
        <v>0</v>
      </c>
      <c r="R2645" s="97">
        <f>+VLOOKUP(Tabla1[[#This Row],[concatenar]],IG!$M$3:$W$1908,9,FALSE)</f>
        <v>0</v>
      </c>
      <c r="S2645" s="136">
        <f>+VLOOKUP(Tabla1[[#This Row],[concatenar]],IG!$M$3:$W$1908,10,FALSE)</f>
        <v>0</v>
      </c>
      <c r="T2645" s="137">
        <f>+VLOOKUP(Tabla1[[#This Row],[concatenar]],IG!$M$3:$W$1908,11,FALSE)</f>
        <v>0</v>
      </c>
      <c r="U2645" s="130"/>
      <c r="V2645" s="138"/>
      <c r="W2645" s="130"/>
      <c r="X2645" s="29"/>
      <c r="Y2645" s="139">
        <f>ROUND(Tabla1[[#This Row],[VALOR UNITARIO SEGUIMIENTO FINANCIERO
2024]]*Tabla1[[#This Row],[MET AFECTADA PORLA GLOSA
RECURSOS 2024]]*Tabla1[[#This Row],[Porcentaje de Glosa]],0)</f>
        <v>0</v>
      </c>
      <c r="Z2645" s="51">
        <f>ROUND(Tabla1[[#This Row],[VALOR UNITARIO SEGUIMIENTO FINANCIERO
2025]]*Tabla1[[#This Row],[META AFECTADA PORLA GLOSA
RECURSOS 2025]]*Tabla1[[#This Row],[Porcentaje de Glosa]],0)</f>
        <v>0</v>
      </c>
      <c r="AA2645" s="51">
        <f>ROUND(Tabla1[[#This Row],[VALOR DE LA GLOSA 2024]]+Tabla1[[#This Row],[VALOR DE LA GLOSA 2025]],0)</f>
        <v>0</v>
      </c>
      <c r="AB2645" s="56"/>
      <c r="AC2645" s="130"/>
      <c r="AD2645" s="140"/>
      <c r="AE2645" s="130"/>
      <c r="AF2645" s="140">
        <f>ROUND(Tabla1[[#This Row],[VALOR TOTAL DE LA GLOSA]]-Tabla1[[#This Row],[Valor soportado por la Subred]],0)</f>
        <v>0</v>
      </c>
      <c r="AG2645" s="130"/>
      <c r="AH2645" s="130"/>
      <c r="AI2645" s="140">
        <f>ROUND(Tabla1[[#This Row],[VALOR GLOSA DEFINITIVA]]-Tabla1[[#This Row],[VALOR LEVANTADO EN LIQUIDACION]],0)</f>
        <v>0</v>
      </c>
    </row>
    <row r="2646" spans="2:35" s="32" customFormat="1" ht="87.6" hidden="1" customHeight="1" x14ac:dyDescent="0.25">
      <c r="B2646" s="131"/>
      <c r="C2646" s="132"/>
      <c r="D2646" s="131"/>
      <c r="E2646" s="133" t="str">
        <f>+Tabla1[[#This Row],[CODIGO ACTIVIDAD EN PPP Y LINEAMIENTO]]&amp;Tabla1[[#This Row],[ENTORNO/COMPONENTE]]</f>
        <v/>
      </c>
      <c r="F2646" s="134">
        <f>+VLOOKUP(Tabla1[[#This Row],[Columna1]],IG!$D$3:$L$1908,3,FALSE)</f>
        <v>0</v>
      </c>
      <c r="G2646" s="134">
        <f>+VLOOKUP(Tabla1[[#This Row],[Columna1]],IG!$D$3:$W$1908,4,FALSE)</f>
        <v>0</v>
      </c>
      <c r="H2646" s="134">
        <f>+VLOOKUP(Tabla1[[#This Row],[Columna1]],IG!$D$3:$W$1908,5,FALSE)</f>
        <v>0</v>
      </c>
      <c r="I2646" s="134">
        <f>+VLOOKUP(Tabla1[[#This Row],[Columna1]],IG!$D$3:$W$1908,6,FALSE)</f>
        <v>0</v>
      </c>
      <c r="J2646" s="134">
        <f>+VLOOKUP(Tabla1[[#This Row],[Columna1]],IG!$D$3:$W$1908,7,FALSE)</f>
        <v>0</v>
      </c>
      <c r="K2646" s="130"/>
      <c r="L2646" s="131"/>
      <c r="M2646" s="133" t="str">
        <f>+Tabla1[[#This Row],[Columna1]]&amp;Tabla1[[#This Row],[LOCALIDAD]]&amp;Tabla1[[#This Row],[MES]]</f>
        <v/>
      </c>
      <c r="N2646" s="29"/>
      <c r="O2646" s="135">
        <f>+VLOOKUP(Tabla1[[#This Row],[concatenar]],IG!$M$3:$W$1908,2,FALSE)</f>
        <v>0</v>
      </c>
      <c r="P2646" s="50">
        <f>+VLOOKUP(Tabla1[[#This Row],[concatenar]],IG!$M$3:$W$1908,3,FALSE)</f>
        <v>0</v>
      </c>
      <c r="Q2646" s="103">
        <f>+VLOOKUP(Tabla1[[#This Row],[concatenar]],IG!$M$3:$W$1908,8,FALSE)</f>
        <v>0</v>
      </c>
      <c r="R2646" s="97">
        <f>+VLOOKUP(Tabla1[[#This Row],[concatenar]],IG!$M$3:$W$1908,9,FALSE)</f>
        <v>0</v>
      </c>
      <c r="S2646" s="136">
        <f>+VLOOKUP(Tabla1[[#This Row],[concatenar]],IG!$M$3:$W$1908,10,FALSE)</f>
        <v>0</v>
      </c>
      <c r="T2646" s="137">
        <f>+VLOOKUP(Tabla1[[#This Row],[concatenar]],IG!$M$3:$W$1908,11,FALSE)</f>
        <v>0</v>
      </c>
      <c r="U2646" s="130"/>
      <c r="V2646" s="138"/>
      <c r="W2646" s="130"/>
      <c r="X2646" s="29"/>
      <c r="Y2646" s="139">
        <f>ROUND(Tabla1[[#This Row],[VALOR UNITARIO SEGUIMIENTO FINANCIERO
2024]]*Tabla1[[#This Row],[MET AFECTADA PORLA GLOSA
RECURSOS 2024]]*Tabla1[[#This Row],[Porcentaje de Glosa]],0)</f>
        <v>0</v>
      </c>
      <c r="Z2646" s="51">
        <f>ROUND(Tabla1[[#This Row],[VALOR UNITARIO SEGUIMIENTO FINANCIERO
2025]]*Tabla1[[#This Row],[META AFECTADA PORLA GLOSA
RECURSOS 2025]]*Tabla1[[#This Row],[Porcentaje de Glosa]],0)</f>
        <v>0</v>
      </c>
      <c r="AA2646" s="51">
        <f>ROUND(Tabla1[[#This Row],[VALOR DE LA GLOSA 2024]]+Tabla1[[#This Row],[VALOR DE LA GLOSA 2025]],0)</f>
        <v>0</v>
      </c>
      <c r="AB2646" s="56"/>
      <c r="AC2646" s="130"/>
      <c r="AD2646" s="140"/>
      <c r="AE2646" s="130"/>
      <c r="AF2646" s="140">
        <f>ROUND(Tabla1[[#This Row],[VALOR TOTAL DE LA GLOSA]]-Tabla1[[#This Row],[Valor soportado por la Subred]],0)</f>
        <v>0</v>
      </c>
      <c r="AG2646" s="130"/>
      <c r="AH2646" s="130"/>
      <c r="AI2646" s="140">
        <f>ROUND(Tabla1[[#This Row],[VALOR GLOSA DEFINITIVA]]-Tabla1[[#This Row],[VALOR LEVANTADO EN LIQUIDACION]],0)</f>
        <v>0</v>
      </c>
    </row>
    <row r="2647" spans="2:35" s="32" customFormat="1" ht="87.6" hidden="1" customHeight="1" x14ac:dyDescent="0.25">
      <c r="B2647" s="131"/>
      <c r="C2647" s="132"/>
      <c r="D2647" s="131"/>
      <c r="E2647" s="133" t="str">
        <f>+Tabla1[[#This Row],[CODIGO ACTIVIDAD EN PPP Y LINEAMIENTO]]&amp;Tabla1[[#This Row],[ENTORNO/COMPONENTE]]</f>
        <v/>
      </c>
      <c r="F2647" s="134">
        <f>+VLOOKUP(Tabla1[[#This Row],[Columna1]],IG!$D$3:$L$1908,3,FALSE)</f>
        <v>0</v>
      </c>
      <c r="G2647" s="134">
        <f>+VLOOKUP(Tabla1[[#This Row],[Columna1]],IG!$D$3:$W$1908,4,FALSE)</f>
        <v>0</v>
      </c>
      <c r="H2647" s="134">
        <f>+VLOOKUP(Tabla1[[#This Row],[Columna1]],IG!$D$3:$W$1908,5,FALSE)</f>
        <v>0</v>
      </c>
      <c r="I2647" s="134">
        <f>+VLOOKUP(Tabla1[[#This Row],[Columna1]],IG!$D$3:$W$1908,6,FALSE)</f>
        <v>0</v>
      </c>
      <c r="J2647" s="134">
        <f>+VLOOKUP(Tabla1[[#This Row],[Columna1]],IG!$D$3:$W$1908,7,FALSE)</f>
        <v>0</v>
      </c>
      <c r="K2647" s="130"/>
      <c r="L2647" s="131"/>
      <c r="M2647" s="133" t="str">
        <f>+Tabla1[[#This Row],[Columna1]]&amp;Tabla1[[#This Row],[LOCALIDAD]]&amp;Tabla1[[#This Row],[MES]]</f>
        <v/>
      </c>
      <c r="N2647" s="29"/>
      <c r="O2647" s="135">
        <f>+VLOOKUP(Tabla1[[#This Row],[concatenar]],IG!$M$3:$W$1908,2,FALSE)</f>
        <v>0</v>
      </c>
      <c r="P2647" s="50">
        <f>+VLOOKUP(Tabla1[[#This Row],[concatenar]],IG!$M$3:$W$1908,3,FALSE)</f>
        <v>0</v>
      </c>
      <c r="Q2647" s="103">
        <f>+VLOOKUP(Tabla1[[#This Row],[concatenar]],IG!$M$3:$W$1908,8,FALSE)</f>
        <v>0</v>
      </c>
      <c r="R2647" s="97">
        <f>+VLOOKUP(Tabla1[[#This Row],[concatenar]],IG!$M$3:$W$1908,9,FALSE)</f>
        <v>0</v>
      </c>
      <c r="S2647" s="136">
        <f>+VLOOKUP(Tabla1[[#This Row],[concatenar]],IG!$M$3:$W$1908,10,FALSE)</f>
        <v>0</v>
      </c>
      <c r="T2647" s="137">
        <f>+VLOOKUP(Tabla1[[#This Row],[concatenar]],IG!$M$3:$W$1908,11,FALSE)</f>
        <v>0</v>
      </c>
      <c r="U2647" s="130"/>
      <c r="V2647" s="138"/>
      <c r="W2647" s="130"/>
      <c r="X2647" s="29"/>
      <c r="Y2647" s="139">
        <f>ROUND(Tabla1[[#This Row],[VALOR UNITARIO SEGUIMIENTO FINANCIERO
2024]]*Tabla1[[#This Row],[MET AFECTADA PORLA GLOSA
RECURSOS 2024]]*Tabla1[[#This Row],[Porcentaje de Glosa]],0)</f>
        <v>0</v>
      </c>
      <c r="Z2647" s="51">
        <f>ROUND(Tabla1[[#This Row],[VALOR UNITARIO SEGUIMIENTO FINANCIERO
2025]]*Tabla1[[#This Row],[META AFECTADA PORLA GLOSA
RECURSOS 2025]]*Tabla1[[#This Row],[Porcentaje de Glosa]],0)</f>
        <v>0</v>
      </c>
      <c r="AA2647" s="51">
        <f>ROUND(Tabla1[[#This Row],[VALOR DE LA GLOSA 2024]]+Tabla1[[#This Row],[VALOR DE LA GLOSA 2025]],0)</f>
        <v>0</v>
      </c>
      <c r="AB2647" s="56"/>
      <c r="AC2647" s="130"/>
      <c r="AD2647" s="140"/>
      <c r="AE2647" s="130"/>
      <c r="AF2647" s="140">
        <f>ROUND(Tabla1[[#This Row],[VALOR TOTAL DE LA GLOSA]]-Tabla1[[#This Row],[Valor soportado por la Subred]],0)</f>
        <v>0</v>
      </c>
      <c r="AG2647" s="130"/>
      <c r="AH2647" s="130"/>
      <c r="AI2647" s="140">
        <f>ROUND(Tabla1[[#This Row],[VALOR GLOSA DEFINITIVA]]-Tabla1[[#This Row],[VALOR LEVANTADO EN LIQUIDACION]],0)</f>
        <v>0</v>
      </c>
    </row>
    <row r="2648" spans="2:35" s="32" customFormat="1" ht="87.6" hidden="1" customHeight="1" x14ac:dyDescent="0.25">
      <c r="B2648" s="131"/>
      <c r="C2648" s="132"/>
      <c r="D2648" s="131"/>
      <c r="E2648" s="133" t="str">
        <f>+Tabla1[[#This Row],[CODIGO ACTIVIDAD EN PPP Y LINEAMIENTO]]&amp;Tabla1[[#This Row],[ENTORNO/COMPONENTE]]</f>
        <v/>
      </c>
      <c r="F2648" s="134">
        <f>+VLOOKUP(Tabla1[[#This Row],[Columna1]],IG!$D$3:$L$1908,3,FALSE)</f>
        <v>0</v>
      </c>
      <c r="G2648" s="134">
        <f>+VLOOKUP(Tabla1[[#This Row],[Columna1]],IG!$D$3:$W$1908,4,FALSE)</f>
        <v>0</v>
      </c>
      <c r="H2648" s="134">
        <f>+VLOOKUP(Tabla1[[#This Row],[Columna1]],IG!$D$3:$W$1908,5,FALSE)</f>
        <v>0</v>
      </c>
      <c r="I2648" s="134">
        <f>+VLOOKUP(Tabla1[[#This Row],[Columna1]],IG!$D$3:$W$1908,6,FALSE)</f>
        <v>0</v>
      </c>
      <c r="J2648" s="134">
        <f>+VLOOKUP(Tabla1[[#This Row],[Columna1]],IG!$D$3:$W$1908,7,FALSE)</f>
        <v>0</v>
      </c>
      <c r="K2648" s="130"/>
      <c r="L2648" s="131"/>
      <c r="M2648" s="133" t="str">
        <f>+Tabla1[[#This Row],[Columna1]]&amp;Tabla1[[#This Row],[LOCALIDAD]]&amp;Tabla1[[#This Row],[MES]]</f>
        <v/>
      </c>
      <c r="N2648" s="29"/>
      <c r="O2648" s="135">
        <f>+VLOOKUP(Tabla1[[#This Row],[concatenar]],IG!$M$3:$W$1908,2,FALSE)</f>
        <v>0</v>
      </c>
      <c r="P2648" s="50">
        <f>+VLOOKUP(Tabla1[[#This Row],[concatenar]],IG!$M$3:$W$1908,3,FALSE)</f>
        <v>0</v>
      </c>
      <c r="Q2648" s="103">
        <f>+VLOOKUP(Tabla1[[#This Row],[concatenar]],IG!$M$3:$W$1908,8,FALSE)</f>
        <v>0</v>
      </c>
      <c r="R2648" s="97">
        <f>+VLOOKUP(Tabla1[[#This Row],[concatenar]],IG!$M$3:$W$1908,9,FALSE)</f>
        <v>0</v>
      </c>
      <c r="S2648" s="136">
        <f>+VLOOKUP(Tabla1[[#This Row],[concatenar]],IG!$M$3:$W$1908,10,FALSE)</f>
        <v>0</v>
      </c>
      <c r="T2648" s="137">
        <f>+VLOOKUP(Tabla1[[#This Row],[concatenar]],IG!$M$3:$W$1908,11,FALSE)</f>
        <v>0</v>
      </c>
      <c r="U2648" s="130"/>
      <c r="V2648" s="138"/>
      <c r="W2648" s="130"/>
      <c r="X2648" s="29"/>
      <c r="Y2648" s="139">
        <f>ROUND(Tabla1[[#This Row],[VALOR UNITARIO SEGUIMIENTO FINANCIERO
2024]]*Tabla1[[#This Row],[MET AFECTADA PORLA GLOSA
RECURSOS 2024]]*Tabla1[[#This Row],[Porcentaje de Glosa]],0)</f>
        <v>0</v>
      </c>
      <c r="Z2648" s="51">
        <f>ROUND(Tabla1[[#This Row],[VALOR UNITARIO SEGUIMIENTO FINANCIERO
2025]]*Tabla1[[#This Row],[META AFECTADA PORLA GLOSA
RECURSOS 2025]]*Tabla1[[#This Row],[Porcentaje de Glosa]],0)</f>
        <v>0</v>
      </c>
      <c r="AA2648" s="51">
        <f>ROUND(Tabla1[[#This Row],[VALOR DE LA GLOSA 2024]]+Tabla1[[#This Row],[VALOR DE LA GLOSA 2025]],0)</f>
        <v>0</v>
      </c>
      <c r="AB2648" s="56"/>
      <c r="AC2648" s="130"/>
      <c r="AD2648" s="140"/>
      <c r="AE2648" s="130"/>
      <c r="AF2648" s="140">
        <f>ROUND(Tabla1[[#This Row],[VALOR TOTAL DE LA GLOSA]]-Tabla1[[#This Row],[Valor soportado por la Subred]],0)</f>
        <v>0</v>
      </c>
      <c r="AG2648" s="130"/>
      <c r="AH2648" s="130"/>
      <c r="AI2648" s="140">
        <f>ROUND(Tabla1[[#This Row],[VALOR GLOSA DEFINITIVA]]-Tabla1[[#This Row],[VALOR LEVANTADO EN LIQUIDACION]],0)</f>
        <v>0</v>
      </c>
    </row>
    <row r="2649" spans="2:35" s="32" customFormat="1" ht="87.6" hidden="1" customHeight="1" x14ac:dyDescent="0.25">
      <c r="B2649" s="131"/>
      <c r="C2649" s="132"/>
      <c r="D2649" s="131"/>
      <c r="E2649" s="133" t="str">
        <f>+Tabla1[[#This Row],[CODIGO ACTIVIDAD EN PPP Y LINEAMIENTO]]&amp;Tabla1[[#This Row],[ENTORNO/COMPONENTE]]</f>
        <v/>
      </c>
      <c r="F2649" s="134">
        <f>+VLOOKUP(Tabla1[[#This Row],[Columna1]],IG!$D$3:$L$1908,3,FALSE)</f>
        <v>0</v>
      </c>
      <c r="G2649" s="134">
        <f>+VLOOKUP(Tabla1[[#This Row],[Columna1]],IG!$D$3:$W$1908,4,FALSE)</f>
        <v>0</v>
      </c>
      <c r="H2649" s="134">
        <f>+VLOOKUP(Tabla1[[#This Row],[Columna1]],IG!$D$3:$W$1908,5,FALSE)</f>
        <v>0</v>
      </c>
      <c r="I2649" s="134">
        <f>+VLOOKUP(Tabla1[[#This Row],[Columna1]],IG!$D$3:$W$1908,6,FALSE)</f>
        <v>0</v>
      </c>
      <c r="J2649" s="134">
        <f>+VLOOKUP(Tabla1[[#This Row],[Columna1]],IG!$D$3:$W$1908,7,FALSE)</f>
        <v>0</v>
      </c>
      <c r="K2649" s="130"/>
      <c r="L2649" s="131"/>
      <c r="M2649" s="133" t="str">
        <f>+Tabla1[[#This Row],[Columna1]]&amp;Tabla1[[#This Row],[LOCALIDAD]]&amp;Tabla1[[#This Row],[MES]]</f>
        <v/>
      </c>
      <c r="N2649" s="29"/>
      <c r="O2649" s="135">
        <f>+VLOOKUP(Tabla1[[#This Row],[concatenar]],IG!$M$3:$W$1908,2,FALSE)</f>
        <v>0</v>
      </c>
      <c r="P2649" s="50">
        <f>+VLOOKUP(Tabla1[[#This Row],[concatenar]],IG!$M$3:$W$1908,3,FALSE)</f>
        <v>0</v>
      </c>
      <c r="Q2649" s="103">
        <f>+VLOOKUP(Tabla1[[#This Row],[concatenar]],IG!$M$3:$W$1908,8,FALSE)</f>
        <v>0</v>
      </c>
      <c r="R2649" s="97">
        <f>+VLOOKUP(Tabla1[[#This Row],[concatenar]],IG!$M$3:$W$1908,9,FALSE)</f>
        <v>0</v>
      </c>
      <c r="S2649" s="136">
        <f>+VLOOKUP(Tabla1[[#This Row],[concatenar]],IG!$M$3:$W$1908,10,FALSE)</f>
        <v>0</v>
      </c>
      <c r="T2649" s="137">
        <f>+VLOOKUP(Tabla1[[#This Row],[concatenar]],IG!$M$3:$W$1908,11,FALSE)</f>
        <v>0</v>
      </c>
      <c r="U2649" s="130"/>
      <c r="V2649" s="138"/>
      <c r="W2649" s="130"/>
      <c r="X2649" s="29"/>
      <c r="Y2649" s="139">
        <f>ROUND(Tabla1[[#This Row],[VALOR UNITARIO SEGUIMIENTO FINANCIERO
2024]]*Tabla1[[#This Row],[MET AFECTADA PORLA GLOSA
RECURSOS 2024]]*Tabla1[[#This Row],[Porcentaje de Glosa]],0)</f>
        <v>0</v>
      </c>
      <c r="Z2649" s="51">
        <f>ROUND(Tabla1[[#This Row],[VALOR UNITARIO SEGUIMIENTO FINANCIERO
2025]]*Tabla1[[#This Row],[META AFECTADA PORLA GLOSA
RECURSOS 2025]]*Tabla1[[#This Row],[Porcentaje de Glosa]],0)</f>
        <v>0</v>
      </c>
      <c r="AA2649" s="51">
        <f>ROUND(Tabla1[[#This Row],[VALOR DE LA GLOSA 2024]]+Tabla1[[#This Row],[VALOR DE LA GLOSA 2025]],0)</f>
        <v>0</v>
      </c>
      <c r="AB2649" s="56"/>
      <c r="AC2649" s="130"/>
      <c r="AD2649" s="140"/>
      <c r="AE2649" s="130"/>
      <c r="AF2649" s="140">
        <f>ROUND(Tabla1[[#This Row],[VALOR TOTAL DE LA GLOSA]]-Tabla1[[#This Row],[Valor soportado por la Subred]],0)</f>
        <v>0</v>
      </c>
      <c r="AG2649" s="130"/>
      <c r="AH2649" s="130"/>
      <c r="AI2649" s="140">
        <f>ROUND(Tabla1[[#This Row],[VALOR GLOSA DEFINITIVA]]-Tabla1[[#This Row],[VALOR LEVANTADO EN LIQUIDACION]],0)</f>
        <v>0</v>
      </c>
    </row>
    <row r="2650" spans="2:35" s="32" customFormat="1" ht="87.6" hidden="1" customHeight="1" x14ac:dyDescent="0.25">
      <c r="B2650" s="131"/>
      <c r="C2650" s="132"/>
      <c r="D2650" s="131"/>
      <c r="E2650" s="133" t="str">
        <f>+Tabla1[[#This Row],[CODIGO ACTIVIDAD EN PPP Y LINEAMIENTO]]&amp;Tabla1[[#This Row],[ENTORNO/COMPONENTE]]</f>
        <v/>
      </c>
      <c r="F2650" s="134">
        <f>+VLOOKUP(Tabla1[[#This Row],[Columna1]],IG!$D$3:$L$1908,3,FALSE)</f>
        <v>0</v>
      </c>
      <c r="G2650" s="134">
        <f>+VLOOKUP(Tabla1[[#This Row],[Columna1]],IG!$D$3:$W$1908,4,FALSE)</f>
        <v>0</v>
      </c>
      <c r="H2650" s="134">
        <f>+VLOOKUP(Tabla1[[#This Row],[Columna1]],IG!$D$3:$W$1908,5,FALSE)</f>
        <v>0</v>
      </c>
      <c r="I2650" s="134">
        <f>+VLOOKUP(Tabla1[[#This Row],[Columna1]],IG!$D$3:$W$1908,6,FALSE)</f>
        <v>0</v>
      </c>
      <c r="J2650" s="134">
        <f>+VLOOKUP(Tabla1[[#This Row],[Columna1]],IG!$D$3:$W$1908,7,FALSE)</f>
        <v>0</v>
      </c>
      <c r="K2650" s="130"/>
      <c r="L2650" s="131"/>
      <c r="M2650" s="133" t="str">
        <f>+Tabla1[[#This Row],[Columna1]]&amp;Tabla1[[#This Row],[LOCALIDAD]]&amp;Tabla1[[#This Row],[MES]]</f>
        <v/>
      </c>
      <c r="N2650" s="29"/>
      <c r="O2650" s="135">
        <f>+VLOOKUP(Tabla1[[#This Row],[concatenar]],IG!$M$3:$W$1908,2,FALSE)</f>
        <v>0</v>
      </c>
      <c r="P2650" s="50">
        <f>+VLOOKUP(Tabla1[[#This Row],[concatenar]],IG!$M$3:$W$1908,3,FALSE)</f>
        <v>0</v>
      </c>
      <c r="Q2650" s="103">
        <f>+VLOOKUP(Tabla1[[#This Row],[concatenar]],IG!$M$3:$W$1908,8,FALSE)</f>
        <v>0</v>
      </c>
      <c r="R2650" s="97">
        <f>+VLOOKUP(Tabla1[[#This Row],[concatenar]],IG!$M$3:$W$1908,9,FALSE)</f>
        <v>0</v>
      </c>
      <c r="S2650" s="136">
        <f>+VLOOKUP(Tabla1[[#This Row],[concatenar]],IG!$M$3:$W$1908,10,FALSE)</f>
        <v>0</v>
      </c>
      <c r="T2650" s="137">
        <f>+VLOOKUP(Tabla1[[#This Row],[concatenar]],IG!$M$3:$W$1908,11,FALSE)</f>
        <v>0</v>
      </c>
      <c r="U2650" s="130"/>
      <c r="V2650" s="138"/>
      <c r="W2650" s="130"/>
      <c r="X2650" s="29"/>
      <c r="Y2650" s="139">
        <f>ROUND(Tabla1[[#This Row],[VALOR UNITARIO SEGUIMIENTO FINANCIERO
2024]]*Tabla1[[#This Row],[MET AFECTADA PORLA GLOSA
RECURSOS 2024]]*Tabla1[[#This Row],[Porcentaje de Glosa]],0)</f>
        <v>0</v>
      </c>
      <c r="Z2650" s="51">
        <f>ROUND(Tabla1[[#This Row],[VALOR UNITARIO SEGUIMIENTO FINANCIERO
2025]]*Tabla1[[#This Row],[META AFECTADA PORLA GLOSA
RECURSOS 2025]]*Tabla1[[#This Row],[Porcentaje de Glosa]],0)</f>
        <v>0</v>
      </c>
      <c r="AA2650" s="51">
        <f>ROUND(Tabla1[[#This Row],[VALOR DE LA GLOSA 2024]]+Tabla1[[#This Row],[VALOR DE LA GLOSA 2025]],0)</f>
        <v>0</v>
      </c>
      <c r="AB2650" s="56"/>
      <c r="AC2650" s="130"/>
      <c r="AD2650" s="140"/>
      <c r="AE2650" s="130"/>
      <c r="AF2650" s="140">
        <f>ROUND(Tabla1[[#This Row],[VALOR TOTAL DE LA GLOSA]]-Tabla1[[#This Row],[Valor soportado por la Subred]],0)</f>
        <v>0</v>
      </c>
      <c r="AG2650" s="130"/>
      <c r="AH2650" s="130"/>
      <c r="AI2650" s="140">
        <f>ROUND(Tabla1[[#This Row],[VALOR GLOSA DEFINITIVA]]-Tabla1[[#This Row],[VALOR LEVANTADO EN LIQUIDACION]],0)</f>
        <v>0</v>
      </c>
    </row>
    <row r="2651" spans="2:35" s="32" customFormat="1" ht="87.6" hidden="1" customHeight="1" x14ac:dyDescent="0.25">
      <c r="B2651" s="131"/>
      <c r="C2651" s="132"/>
      <c r="D2651" s="131"/>
      <c r="E2651" s="133" t="str">
        <f>+Tabla1[[#This Row],[CODIGO ACTIVIDAD EN PPP Y LINEAMIENTO]]&amp;Tabla1[[#This Row],[ENTORNO/COMPONENTE]]</f>
        <v/>
      </c>
      <c r="F2651" s="134">
        <f>+VLOOKUP(Tabla1[[#This Row],[Columna1]],IG!$D$3:$L$1908,3,FALSE)</f>
        <v>0</v>
      </c>
      <c r="G2651" s="134">
        <f>+VLOOKUP(Tabla1[[#This Row],[Columna1]],IG!$D$3:$W$1908,4,FALSE)</f>
        <v>0</v>
      </c>
      <c r="H2651" s="134">
        <f>+VLOOKUP(Tabla1[[#This Row],[Columna1]],IG!$D$3:$W$1908,5,FALSE)</f>
        <v>0</v>
      </c>
      <c r="I2651" s="134">
        <f>+VLOOKUP(Tabla1[[#This Row],[Columna1]],IG!$D$3:$W$1908,6,FALSE)</f>
        <v>0</v>
      </c>
      <c r="J2651" s="134">
        <f>+VLOOKUP(Tabla1[[#This Row],[Columna1]],IG!$D$3:$W$1908,7,FALSE)</f>
        <v>0</v>
      </c>
      <c r="K2651" s="130"/>
      <c r="L2651" s="131"/>
      <c r="M2651" s="133" t="str">
        <f>+Tabla1[[#This Row],[Columna1]]&amp;Tabla1[[#This Row],[LOCALIDAD]]&amp;Tabla1[[#This Row],[MES]]</f>
        <v/>
      </c>
      <c r="N2651" s="29"/>
      <c r="O2651" s="135">
        <f>+VLOOKUP(Tabla1[[#This Row],[concatenar]],IG!$M$3:$W$1908,2,FALSE)</f>
        <v>0</v>
      </c>
      <c r="P2651" s="50">
        <f>+VLOOKUP(Tabla1[[#This Row],[concatenar]],IG!$M$3:$W$1908,3,FALSE)</f>
        <v>0</v>
      </c>
      <c r="Q2651" s="103">
        <f>+VLOOKUP(Tabla1[[#This Row],[concatenar]],IG!$M$3:$W$1908,8,FALSE)</f>
        <v>0</v>
      </c>
      <c r="R2651" s="97">
        <f>+VLOOKUP(Tabla1[[#This Row],[concatenar]],IG!$M$3:$W$1908,9,FALSE)</f>
        <v>0</v>
      </c>
      <c r="S2651" s="136">
        <f>+VLOOKUP(Tabla1[[#This Row],[concatenar]],IG!$M$3:$W$1908,10,FALSE)</f>
        <v>0</v>
      </c>
      <c r="T2651" s="137">
        <f>+VLOOKUP(Tabla1[[#This Row],[concatenar]],IG!$M$3:$W$1908,11,FALSE)</f>
        <v>0</v>
      </c>
      <c r="U2651" s="130"/>
      <c r="V2651" s="138"/>
      <c r="W2651" s="130"/>
      <c r="X2651" s="29"/>
      <c r="Y2651" s="139">
        <f>ROUND(Tabla1[[#This Row],[VALOR UNITARIO SEGUIMIENTO FINANCIERO
2024]]*Tabla1[[#This Row],[MET AFECTADA PORLA GLOSA
RECURSOS 2024]]*Tabla1[[#This Row],[Porcentaje de Glosa]],0)</f>
        <v>0</v>
      </c>
      <c r="Z2651" s="51">
        <f>ROUND(Tabla1[[#This Row],[VALOR UNITARIO SEGUIMIENTO FINANCIERO
2025]]*Tabla1[[#This Row],[META AFECTADA PORLA GLOSA
RECURSOS 2025]]*Tabla1[[#This Row],[Porcentaje de Glosa]],0)</f>
        <v>0</v>
      </c>
      <c r="AA2651" s="51">
        <f>ROUND(Tabla1[[#This Row],[VALOR DE LA GLOSA 2024]]+Tabla1[[#This Row],[VALOR DE LA GLOSA 2025]],0)</f>
        <v>0</v>
      </c>
      <c r="AB2651" s="56"/>
      <c r="AC2651" s="130"/>
      <c r="AD2651" s="140"/>
      <c r="AE2651" s="130"/>
      <c r="AF2651" s="140">
        <f>ROUND(Tabla1[[#This Row],[VALOR TOTAL DE LA GLOSA]]-Tabla1[[#This Row],[Valor soportado por la Subred]],0)</f>
        <v>0</v>
      </c>
      <c r="AG2651" s="130"/>
      <c r="AH2651" s="130"/>
      <c r="AI2651" s="140">
        <f>ROUND(Tabla1[[#This Row],[VALOR GLOSA DEFINITIVA]]-Tabla1[[#This Row],[VALOR LEVANTADO EN LIQUIDACION]],0)</f>
        <v>0</v>
      </c>
    </row>
    <row r="2652" spans="2:35" s="32" customFormat="1" ht="87.6" hidden="1" customHeight="1" x14ac:dyDescent="0.25">
      <c r="B2652" s="131"/>
      <c r="C2652" s="132"/>
      <c r="D2652" s="131"/>
      <c r="E2652" s="133" t="str">
        <f>+Tabla1[[#This Row],[CODIGO ACTIVIDAD EN PPP Y LINEAMIENTO]]&amp;Tabla1[[#This Row],[ENTORNO/COMPONENTE]]</f>
        <v/>
      </c>
      <c r="F2652" s="134">
        <f>+VLOOKUP(Tabla1[[#This Row],[Columna1]],IG!$D$3:$L$1908,3,FALSE)</f>
        <v>0</v>
      </c>
      <c r="G2652" s="134">
        <f>+VLOOKUP(Tabla1[[#This Row],[Columna1]],IG!$D$3:$W$1908,4,FALSE)</f>
        <v>0</v>
      </c>
      <c r="H2652" s="134">
        <f>+VLOOKUP(Tabla1[[#This Row],[Columna1]],IG!$D$3:$W$1908,5,FALSE)</f>
        <v>0</v>
      </c>
      <c r="I2652" s="134">
        <f>+VLOOKUP(Tabla1[[#This Row],[Columna1]],IG!$D$3:$W$1908,6,FALSE)</f>
        <v>0</v>
      </c>
      <c r="J2652" s="134">
        <f>+VLOOKUP(Tabla1[[#This Row],[Columna1]],IG!$D$3:$W$1908,7,FALSE)</f>
        <v>0</v>
      </c>
      <c r="K2652" s="130"/>
      <c r="L2652" s="131"/>
      <c r="M2652" s="133" t="str">
        <f>+Tabla1[[#This Row],[Columna1]]&amp;Tabla1[[#This Row],[LOCALIDAD]]&amp;Tabla1[[#This Row],[MES]]</f>
        <v/>
      </c>
      <c r="N2652" s="29"/>
      <c r="O2652" s="135">
        <f>+VLOOKUP(Tabla1[[#This Row],[concatenar]],IG!$M$3:$W$1908,2,FALSE)</f>
        <v>0</v>
      </c>
      <c r="P2652" s="50">
        <f>+VLOOKUP(Tabla1[[#This Row],[concatenar]],IG!$M$3:$W$1908,3,FALSE)</f>
        <v>0</v>
      </c>
      <c r="Q2652" s="103">
        <f>+VLOOKUP(Tabla1[[#This Row],[concatenar]],IG!$M$3:$W$1908,8,FALSE)</f>
        <v>0</v>
      </c>
      <c r="R2652" s="97">
        <f>+VLOOKUP(Tabla1[[#This Row],[concatenar]],IG!$M$3:$W$1908,9,FALSE)</f>
        <v>0</v>
      </c>
      <c r="S2652" s="136">
        <f>+VLOOKUP(Tabla1[[#This Row],[concatenar]],IG!$M$3:$W$1908,10,FALSE)</f>
        <v>0</v>
      </c>
      <c r="T2652" s="137">
        <f>+VLOOKUP(Tabla1[[#This Row],[concatenar]],IG!$M$3:$W$1908,11,FALSE)</f>
        <v>0</v>
      </c>
      <c r="U2652" s="130"/>
      <c r="V2652" s="138"/>
      <c r="W2652" s="130"/>
      <c r="X2652" s="29"/>
      <c r="Y2652" s="139">
        <f>ROUND(Tabla1[[#This Row],[VALOR UNITARIO SEGUIMIENTO FINANCIERO
2024]]*Tabla1[[#This Row],[MET AFECTADA PORLA GLOSA
RECURSOS 2024]]*Tabla1[[#This Row],[Porcentaje de Glosa]],0)</f>
        <v>0</v>
      </c>
      <c r="Z2652" s="51">
        <f>ROUND(Tabla1[[#This Row],[VALOR UNITARIO SEGUIMIENTO FINANCIERO
2025]]*Tabla1[[#This Row],[META AFECTADA PORLA GLOSA
RECURSOS 2025]]*Tabla1[[#This Row],[Porcentaje de Glosa]],0)</f>
        <v>0</v>
      </c>
      <c r="AA2652" s="51">
        <f>ROUND(Tabla1[[#This Row],[VALOR DE LA GLOSA 2024]]+Tabla1[[#This Row],[VALOR DE LA GLOSA 2025]],0)</f>
        <v>0</v>
      </c>
      <c r="AB2652" s="56"/>
      <c r="AC2652" s="130"/>
      <c r="AD2652" s="140"/>
      <c r="AE2652" s="130"/>
      <c r="AF2652" s="140">
        <f>ROUND(Tabla1[[#This Row],[VALOR TOTAL DE LA GLOSA]]-Tabla1[[#This Row],[Valor soportado por la Subred]],0)</f>
        <v>0</v>
      </c>
      <c r="AG2652" s="130"/>
      <c r="AH2652" s="130"/>
      <c r="AI2652" s="140">
        <f>ROUND(Tabla1[[#This Row],[VALOR GLOSA DEFINITIVA]]-Tabla1[[#This Row],[VALOR LEVANTADO EN LIQUIDACION]],0)</f>
        <v>0</v>
      </c>
    </row>
    <row r="2653" spans="2:35" s="32" customFormat="1" ht="87.6" hidden="1" customHeight="1" x14ac:dyDescent="0.25">
      <c r="B2653" s="131"/>
      <c r="C2653" s="132"/>
      <c r="D2653" s="131"/>
      <c r="E2653" s="133" t="str">
        <f>+Tabla1[[#This Row],[CODIGO ACTIVIDAD EN PPP Y LINEAMIENTO]]&amp;Tabla1[[#This Row],[ENTORNO/COMPONENTE]]</f>
        <v/>
      </c>
      <c r="F2653" s="134">
        <f>+VLOOKUP(Tabla1[[#This Row],[Columna1]],IG!$D$3:$L$1908,3,FALSE)</f>
        <v>0</v>
      </c>
      <c r="G2653" s="134">
        <f>+VLOOKUP(Tabla1[[#This Row],[Columna1]],IG!$D$3:$W$1908,4,FALSE)</f>
        <v>0</v>
      </c>
      <c r="H2653" s="134">
        <f>+VLOOKUP(Tabla1[[#This Row],[Columna1]],IG!$D$3:$W$1908,5,FALSE)</f>
        <v>0</v>
      </c>
      <c r="I2653" s="134">
        <f>+VLOOKUP(Tabla1[[#This Row],[Columna1]],IG!$D$3:$W$1908,6,FALSE)</f>
        <v>0</v>
      </c>
      <c r="J2653" s="134">
        <f>+VLOOKUP(Tabla1[[#This Row],[Columna1]],IG!$D$3:$W$1908,7,FALSE)</f>
        <v>0</v>
      </c>
      <c r="K2653" s="130"/>
      <c r="L2653" s="131"/>
      <c r="M2653" s="133" t="str">
        <f>+Tabla1[[#This Row],[Columna1]]&amp;Tabla1[[#This Row],[LOCALIDAD]]&amp;Tabla1[[#This Row],[MES]]</f>
        <v/>
      </c>
      <c r="N2653" s="29"/>
      <c r="O2653" s="135">
        <f>+VLOOKUP(Tabla1[[#This Row],[concatenar]],IG!$M$3:$W$1908,2,FALSE)</f>
        <v>0</v>
      </c>
      <c r="P2653" s="50">
        <f>+VLOOKUP(Tabla1[[#This Row],[concatenar]],IG!$M$3:$W$1908,3,FALSE)</f>
        <v>0</v>
      </c>
      <c r="Q2653" s="103">
        <f>+VLOOKUP(Tabla1[[#This Row],[concatenar]],IG!$M$3:$W$1908,8,FALSE)</f>
        <v>0</v>
      </c>
      <c r="R2653" s="97">
        <f>+VLOOKUP(Tabla1[[#This Row],[concatenar]],IG!$M$3:$W$1908,9,FALSE)</f>
        <v>0</v>
      </c>
      <c r="S2653" s="136">
        <f>+VLOOKUP(Tabla1[[#This Row],[concatenar]],IG!$M$3:$W$1908,10,FALSE)</f>
        <v>0</v>
      </c>
      <c r="T2653" s="137">
        <f>+VLOOKUP(Tabla1[[#This Row],[concatenar]],IG!$M$3:$W$1908,11,FALSE)</f>
        <v>0</v>
      </c>
      <c r="U2653" s="130"/>
      <c r="V2653" s="138"/>
      <c r="W2653" s="130"/>
      <c r="X2653" s="29"/>
      <c r="Y2653" s="139">
        <f>ROUND(Tabla1[[#This Row],[VALOR UNITARIO SEGUIMIENTO FINANCIERO
2024]]*Tabla1[[#This Row],[MET AFECTADA PORLA GLOSA
RECURSOS 2024]]*Tabla1[[#This Row],[Porcentaje de Glosa]],0)</f>
        <v>0</v>
      </c>
      <c r="Z2653" s="51">
        <f>ROUND(Tabla1[[#This Row],[VALOR UNITARIO SEGUIMIENTO FINANCIERO
2025]]*Tabla1[[#This Row],[META AFECTADA PORLA GLOSA
RECURSOS 2025]]*Tabla1[[#This Row],[Porcentaje de Glosa]],0)</f>
        <v>0</v>
      </c>
      <c r="AA2653" s="51">
        <f>ROUND(Tabla1[[#This Row],[VALOR DE LA GLOSA 2024]]+Tabla1[[#This Row],[VALOR DE LA GLOSA 2025]],0)</f>
        <v>0</v>
      </c>
      <c r="AB2653" s="56"/>
      <c r="AC2653" s="130"/>
      <c r="AD2653" s="140"/>
      <c r="AE2653" s="130"/>
      <c r="AF2653" s="140">
        <f>ROUND(Tabla1[[#This Row],[VALOR TOTAL DE LA GLOSA]]-Tabla1[[#This Row],[Valor soportado por la Subred]],0)</f>
        <v>0</v>
      </c>
      <c r="AG2653" s="130"/>
      <c r="AH2653" s="130"/>
      <c r="AI2653" s="140">
        <f>ROUND(Tabla1[[#This Row],[VALOR GLOSA DEFINITIVA]]-Tabla1[[#This Row],[VALOR LEVANTADO EN LIQUIDACION]],0)</f>
        <v>0</v>
      </c>
    </row>
    <row r="2654" spans="2:35" s="32" customFormat="1" ht="87.6" hidden="1" customHeight="1" x14ac:dyDescent="0.25">
      <c r="B2654" s="131"/>
      <c r="C2654" s="132"/>
      <c r="D2654" s="131"/>
      <c r="E2654" s="133" t="str">
        <f>+Tabla1[[#This Row],[CODIGO ACTIVIDAD EN PPP Y LINEAMIENTO]]&amp;Tabla1[[#This Row],[ENTORNO/COMPONENTE]]</f>
        <v/>
      </c>
      <c r="F2654" s="134">
        <f>+VLOOKUP(Tabla1[[#This Row],[Columna1]],IG!$D$3:$L$1908,3,FALSE)</f>
        <v>0</v>
      </c>
      <c r="G2654" s="134">
        <f>+VLOOKUP(Tabla1[[#This Row],[Columna1]],IG!$D$3:$W$1908,4,FALSE)</f>
        <v>0</v>
      </c>
      <c r="H2654" s="134">
        <f>+VLOOKUP(Tabla1[[#This Row],[Columna1]],IG!$D$3:$W$1908,5,FALSE)</f>
        <v>0</v>
      </c>
      <c r="I2654" s="134">
        <f>+VLOOKUP(Tabla1[[#This Row],[Columna1]],IG!$D$3:$W$1908,6,FALSE)</f>
        <v>0</v>
      </c>
      <c r="J2654" s="134">
        <f>+VLOOKUP(Tabla1[[#This Row],[Columna1]],IG!$D$3:$W$1908,7,FALSE)</f>
        <v>0</v>
      </c>
      <c r="K2654" s="130"/>
      <c r="L2654" s="131"/>
      <c r="M2654" s="133" t="str">
        <f>+Tabla1[[#This Row],[Columna1]]&amp;Tabla1[[#This Row],[LOCALIDAD]]&amp;Tabla1[[#This Row],[MES]]</f>
        <v/>
      </c>
      <c r="N2654" s="29"/>
      <c r="O2654" s="135">
        <f>+VLOOKUP(Tabla1[[#This Row],[concatenar]],IG!$M$3:$W$1908,2,FALSE)</f>
        <v>0</v>
      </c>
      <c r="P2654" s="50">
        <f>+VLOOKUP(Tabla1[[#This Row],[concatenar]],IG!$M$3:$W$1908,3,FALSE)</f>
        <v>0</v>
      </c>
      <c r="Q2654" s="103">
        <f>+VLOOKUP(Tabla1[[#This Row],[concatenar]],IG!$M$3:$W$1908,8,FALSE)</f>
        <v>0</v>
      </c>
      <c r="R2654" s="97">
        <f>+VLOOKUP(Tabla1[[#This Row],[concatenar]],IG!$M$3:$W$1908,9,FALSE)</f>
        <v>0</v>
      </c>
      <c r="S2654" s="136">
        <f>+VLOOKUP(Tabla1[[#This Row],[concatenar]],IG!$M$3:$W$1908,10,FALSE)</f>
        <v>0</v>
      </c>
      <c r="T2654" s="137">
        <f>+VLOOKUP(Tabla1[[#This Row],[concatenar]],IG!$M$3:$W$1908,11,FALSE)</f>
        <v>0</v>
      </c>
      <c r="U2654" s="130"/>
      <c r="V2654" s="138"/>
      <c r="W2654" s="130"/>
      <c r="X2654" s="29"/>
      <c r="Y2654" s="139">
        <f>ROUND(Tabla1[[#This Row],[VALOR UNITARIO SEGUIMIENTO FINANCIERO
2024]]*Tabla1[[#This Row],[MET AFECTADA PORLA GLOSA
RECURSOS 2024]]*Tabla1[[#This Row],[Porcentaje de Glosa]],0)</f>
        <v>0</v>
      </c>
      <c r="Z2654" s="51">
        <f>ROUND(Tabla1[[#This Row],[VALOR UNITARIO SEGUIMIENTO FINANCIERO
2025]]*Tabla1[[#This Row],[META AFECTADA PORLA GLOSA
RECURSOS 2025]]*Tabla1[[#This Row],[Porcentaje de Glosa]],0)</f>
        <v>0</v>
      </c>
      <c r="AA2654" s="51">
        <f>ROUND(Tabla1[[#This Row],[VALOR DE LA GLOSA 2024]]+Tabla1[[#This Row],[VALOR DE LA GLOSA 2025]],0)</f>
        <v>0</v>
      </c>
      <c r="AB2654" s="56"/>
      <c r="AC2654" s="130"/>
      <c r="AD2654" s="140"/>
      <c r="AE2654" s="130"/>
      <c r="AF2654" s="140">
        <f>ROUND(Tabla1[[#This Row],[VALOR TOTAL DE LA GLOSA]]-Tabla1[[#This Row],[Valor soportado por la Subred]],0)</f>
        <v>0</v>
      </c>
      <c r="AG2654" s="130"/>
      <c r="AH2654" s="130"/>
      <c r="AI2654" s="140">
        <f>ROUND(Tabla1[[#This Row],[VALOR GLOSA DEFINITIVA]]-Tabla1[[#This Row],[VALOR LEVANTADO EN LIQUIDACION]],0)</f>
        <v>0</v>
      </c>
    </row>
    <row r="2655" spans="2:35" s="32" customFormat="1" ht="87.6" hidden="1" customHeight="1" x14ac:dyDescent="0.25">
      <c r="B2655" s="131"/>
      <c r="C2655" s="132"/>
      <c r="D2655" s="131"/>
      <c r="E2655" s="133" t="str">
        <f>+Tabla1[[#This Row],[CODIGO ACTIVIDAD EN PPP Y LINEAMIENTO]]&amp;Tabla1[[#This Row],[ENTORNO/COMPONENTE]]</f>
        <v/>
      </c>
      <c r="F2655" s="134">
        <f>+VLOOKUP(Tabla1[[#This Row],[Columna1]],IG!$D$3:$L$1908,3,FALSE)</f>
        <v>0</v>
      </c>
      <c r="G2655" s="134">
        <f>+VLOOKUP(Tabla1[[#This Row],[Columna1]],IG!$D$3:$W$1908,4,FALSE)</f>
        <v>0</v>
      </c>
      <c r="H2655" s="134">
        <f>+VLOOKUP(Tabla1[[#This Row],[Columna1]],IG!$D$3:$W$1908,5,FALSE)</f>
        <v>0</v>
      </c>
      <c r="I2655" s="134">
        <f>+VLOOKUP(Tabla1[[#This Row],[Columna1]],IG!$D$3:$W$1908,6,FALSE)</f>
        <v>0</v>
      </c>
      <c r="J2655" s="134">
        <f>+VLOOKUP(Tabla1[[#This Row],[Columna1]],IG!$D$3:$W$1908,7,FALSE)</f>
        <v>0</v>
      </c>
      <c r="K2655" s="130"/>
      <c r="L2655" s="131"/>
      <c r="M2655" s="133" t="str">
        <f>+Tabla1[[#This Row],[Columna1]]&amp;Tabla1[[#This Row],[LOCALIDAD]]&amp;Tabla1[[#This Row],[MES]]</f>
        <v/>
      </c>
      <c r="N2655" s="29"/>
      <c r="O2655" s="135">
        <f>+VLOOKUP(Tabla1[[#This Row],[concatenar]],IG!$M$3:$W$1908,2,FALSE)</f>
        <v>0</v>
      </c>
      <c r="P2655" s="50">
        <f>+VLOOKUP(Tabla1[[#This Row],[concatenar]],IG!$M$3:$W$1908,3,FALSE)</f>
        <v>0</v>
      </c>
      <c r="Q2655" s="103">
        <f>+VLOOKUP(Tabla1[[#This Row],[concatenar]],IG!$M$3:$W$1908,8,FALSE)</f>
        <v>0</v>
      </c>
      <c r="R2655" s="97">
        <f>+VLOOKUP(Tabla1[[#This Row],[concatenar]],IG!$M$3:$W$1908,9,FALSE)</f>
        <v>0</v>
      </c>
      <c r="S2655" s="136">
        <f>+VLOOKUP(Tabla1[[#This Row],[concatenar]],IG!$M$3:$W$1908,10,FALSE)</f>
        <v>0</v>
      </c>
      <c r="T2655" s="137">
        <f>+VLOOKUP(Tabla1[[#This Row],[concatenar]],IG!$M$3:$W$1908,11,FALSE)</f>
        <v>0</v>
      </c>
      <c r="U2655" s="130"/>
      <c r="V2655" s="138"/>
      <c r="W2655" s="130"/>
      <c r="X2655" s="29"/>
      <c r="Y2655" s="139">
        <f>ROUND(Tabla1[[#This Row],[VALOR UNITARIO SEGUIMIENTO FINANCIERO
2024]]*Tabla1[[#This Row],[MET AFECTADA PORLA GLOSA
RECURSOS 2024]]*Tabla1[[#This Row],[Porcentaje de Glosa]],0)</f>
        <v>0</v>
      </c>
      <c r="Z2655" s="51">
        <f>ROUND(Tabla1[[#This Row],[VALOR UNITARIO SEGUIMIENTO FINANCIERO
2025]]*Tabla1[[#This Row],[META AFECTADA PORLA GLOSA
RECURSOS 2025]]*Tabla1[[#This Row],[Porcentaje de Glosa]],0)</f>
        <v>0</v>
      </c>
      <c r="AA2655" s="51">
        <f>ROUND(Tabla1[[#This Row],[VALOR DE LA GLOSA 2024]]+Tabla1[[#This Row],[VALOR DE LA GLOSA 2025]],0)</f>
        <v>0</v>
      </c>
      <c r="AB2655" s="56"/>
      <c r="AC2655" s="130"/>
      <c r="AD2655" s="140"/>
      <c r="AE2655" s="130"/>
      <c r="AF2655" s="140">
        <f>ROUND(Tabla1[[#This Row],[VALOR TOTAL DE LA GLOSA]]-Tabla1[[#This Row],[Valor soportado por la Subred]],0)</f>
        <v>0</v>
      </c>
      <c r="AG2655" s="130"/>
      <c r="AH2655" s="130"/>
      <c r="AI2655" s="140">
        <f>ROUND(Tabla1[[#This Row],[VALOR GLOSA DEFINITIVA]]-Tabla1[[#This Row],[VALOR LEVANTADO EN LIQUIDACION]],0)</f>
        <v>0</v>
      </c>
    </row>
    <row r="2656" spans="2:35" s="32" customFormat="1" ht="87.6" hidden="1" customHeight="1" x14ac:dyDescent="0.25">
      <c r="B2656" s="131"/>
      <c r="C2656" s="132"/>
      <c r="D2656" s="131"/>
      <c r="E2656" s="133" t="str">
        <f>+Tabla1[[#This Row],[CODIGO ACTIVIDAD EN PPP Y LINEAMIENTO]]&amp;Tabla1[[#This Row],[ENTORNO/COMPONENTE]]</f>
        <v/>
      </c>
      <c r="F2656" s="134">
        <f>+VLOOKUP(Tabla1[[#This Row],[Columna1]],IG!$D$3:$L$1908,3,FALSE)</f>
        <v>0</v>
      </c>
      <c r="G2656" s="134">
        <f>+VLOOKUP(Tabla1[[#This Row],[Columna1]],IG!$D$3:$W$1908,4,FALSE)</f>
        <v>0</v>
      </c>
      <c r="H2656" s="134">
        <f>+VLOOKUP(Tabla1[[#This Row],[Columna1]],IG!$D$3:$W$1908,5,FALSE)</f>
        <v>0</v>
      </c>
      <c r="I2656" s="134">
        <f>+VLOOKUP(Tabla1[[#This Row],[Columna1]],IG!$D$3:$W$1908,6,FALSE)</f>
        <v>0</v>
      </c>
      <c r="J2656" s="134">
        <f>+VLOOKUP(Tabla1[[#This Row],[Columna1]],IG!$D$3:$W$1908,7,FALSE)</f>
        <v>0</v>
      </c>
      <c r="K2656" s="130"/>
      <c r="L2656" s="131"/>
      <c r="M2656" s="133" t="str">
        <f>+Tabla1[[#This Row],[Columna1]]&amp;Tabla1[[#This Row],[LOCALIDAD]]&amp;Tabla1[[#This Row],[MES]]</f>
        <v/>
      </c>
      <c r="N2656" s="29"/>
      <c r="O2656" s="135">
        <f>+VLOOKUP(Tabla1[[#This Row],[concatenar]],IG!$M$3:$W$1908,2,FALSE)</f>
        <v>0</v>
      </c>
      <c r="P2656" s="50">
        <f>+VLOOKUP(Tabla1[[#This Row],[concatenar]],IG!$M$3:$W$1908,3,FALSE)</f>
        <v>0</v>
      </c>
      <c r="Q2656" s="103">
        <f>+VLOOKUP(Tabla1[[#This Row],[concatenar]],IG!$M$3:$W$1908,8,FALSE)</f>
        <v>0</v>
      </c>
      <c r="R2656" s="97">
        <f>+VLOOKUP(Tabla1[[#This Row],[concatenar]],IG!$M$3:$W$1908,9,FALSE)</f>
        <v>0</v>
      </c>
      <c r="S2656" s="136">
        <f>+VLOOKUP(Tabla1[[#This Row],[concatenar]],IG!$M$3:$W$1908,10,FALSE)</f>
        <v>0</v>
      </c>
      <c r="T2656" s="137">
        <f>+VLOOKUP(Tabla1[[#This Row],[concatenar]],IG!$M$3:$W$1908,11,FALSE)</f>
        <v>0</v>
      </c>
      <c r="U2656" s="130"/>
      <c r="V2656" s="138"/>
      <c r="W2656" s="130"/>
      <c r="X2656" s="29"/>
      <c r="Y2656" s="139">
        <f>ROUND(Tabla1[[#This Row],[VALOR UNITARIO SEGUIMIENTO FINANCIERO
2024]]*Tabla1[[#This Row],[MET AFECTADA PORLA GLOSA
RECURSOS 2024]]*Tabla1[[#This Row],[Porcentaje de Glosa]],0)</f>
        <v>0</v>
      </c>
      <c r="Z2656" s="51">
        <f>ROUND(Tabla1[[#This Row],[VALOR UNITARIO SEGUIMIENTO FINANCIERO
2025]]*Tabla1[[#This Row],[META AFECTADA PORLA GLOSA
RECURSOS 2025]]*Tabla1[[#This Row],[Porcentaje de Glosa]],0)</f>
        <v>0</v>
      </c>
      <c r="AA2656" s="51">
        <f>ROUND(Tabla1[[#This Row],[VALOR DE LA GLOSA 2024]]+Tabla1[[#This Row],[VALOR DE LA GLOSA 2025]],0)</f>
        <v>0</v>
      </c>
      <c r="AB2656" s="56"/>
      <c r="AC2656" s="130"/>
      <c r="AD2656" s="140"/>
      <c r="AE2656" s="130"/>
      <c r="AF2656" s="140">
        <f>ROUND(Tabla1[[#This Row],[VALOR TOTAL DE LA GLOSA]]-Tabla1[[#This Row],[Valor soportado por la Subred]],0)</f>
        <v>0</v>
      </c>
      <c r="AG2656" s="130"/>
      <c r="AH2656" s="130"/>
      <c r="AI2656" s="140">
        <f>ROUND(Tabla1[[#This Row],[VALOR GLOSA DEFINITIVA]]-Tabla1[[#This Row],[VALOR LEVANTADO EN LIQUIDACION]],0)</f>
        <v>0</v>
      </c>
    </row>
    <row r="2657" spans="2:35" s="32" customFormat="1" ht="87.6" hidden="1" customHeight="1" x14ac:dyDescent="0.25">
      <c r="B2657" s="131"/>
      <c r="C2657" s="132"/>
      <c r="D2657" s="131"/>
      <c r="E2657" s="133" t="str">
        <f>+Tabla1[[#This Row],[CODIGO ACTIVIDAD EN PPP Y LINEAMIENTO]]&amp;Tabla1[[#This Row],[ENTORNO/COMPONENTE]]</f>
        <v/>
      </c>
      <c r="F2657" s="134">
        <f>+VLOOKUP(Tabla1[[#This Row],[Columna1]],IG!$D$3:$L$1908,3,FALSE)</f>
        <v>0</v>
      </c>
      <c r="G2657" s="134">
        <f>+VLOOKUP(Tabla1[[#This Row],[Columna1]],IG!$D$3:$W$1908,4,FALSE)</f>
        <v>0</v>
      </c>
      <c r="H2657" s="134">
        <f>+VLOOKUP(Tabla1[[#This Row],[Columna1]],IG!$D$3:$W$1908,5,FALSE)</f>
        <v>0</v>
      </c>
      <c r="I2657" s="134">
        <f>+VLOOKUP(Tabla1[[#This Row],[Columna1]],IG!$D$3:$W$1908,6,FALSE)</f>
        <v>0</v>
      </c>
      <c r="J2657" s="134">
        <f>+VLOOKUP(Tabla1[[#This Row],[Columna1]],IG!$D$3:$W$1908,7,FALSE)</f>
        <v>0</v>
      </c>
      <c r="K2657" s="130"/>
      <c r="L2657" s="131"/>
      <c r="M2657" s="133" t="str">
        <f>+Tabla1[[#This Row],[Columna1]]&amp;Tabla1[[#This Row],[LOCALIDAD]]&amp;Tabla1[[#This Row],[MES]]</f>
        <v/>
      </c>
      <c r="N2657" s="29"/>
      <c r="O2657" s="135">
        <f>+VLOOKUP(Tabla1[[#This Row],[concatenar]],IG!$M$3:$W$1908,2,FALSE)</f>
        <v>0</v>
      </c>
      <c r="P2657" s="50">
        <f>+VLOOKUP(Tabla1[[#This Row],[concatenar]],IG!$M$3:$W$1908,3,FALSE)</f>
        <v>0</v>
      </c>
      <c r="Q2657" s="103">
        <f>+VLOOKUP(Tabla1[[#This Row],[concatenar]],IG!$M$3:$W$1908,8,FALSE)</f>
        <v>0</v>
      </c>
      <c r="R2657" s="97">
        <f>+VLOOKUP(Tabla1[[#This Row],[concatenar]],IG!$M$3:$W$1908,9,FALSE)</f>
        <v>0</v>
      </c>
      <c r="S2657" s="136">
        <f>+VLOOKUP(Tabla1[[#This Row],[concatenar]],IG!$M$3:$W$1908,10,FALSE)</f>
        <v>0</v>
      </c>
      <c r="T2657" s="137">
        <f>+VLOOKUP(Tabla1[[#This Row],[concatenar]],IG!$M$3:$W$1908,11,FALSE)</f>
        <v>0</v>
      </c>
      <c r="U2657" s="130"/>
      <c r="V2657" s="138"/>
      <c r="W2657" s="130"/>
      <c r="X2657" s="29"/>
      <c r="Y2657" s="139">
        <f>ROUND(Tabla1[[#This Row],[VALOR UNITARIO SEGUIMIENTO FINANCIERO
2024]]*Tabla1[[#This Row],[MET AFECTADA PORLA GLOSA
RECURSOS 2024]]*Tabla1[[#This Row],[Porcentaje de Glosa]],0)</f>
        <v>0</v>
      </c>
      <c r="Z2657" s="51">
        <f>ROUND(Tabla1[[#This Row],[VALOR UNITARIO SEGUIMIENTO FINANCIERO
2025]]*Tabla1[[#This Row],[META AFECTADA PORLA GLOSA
RECURSOS 2025]]*Tabla1[[#This Row],[Porcentaje de Glosa]],0)</f>
        <v>0</v>
      </c>
      <c r="AA2657" s="51">
        <f>ROUND(Tabla1[[#This Row],[VALOR DE LA GLOSA 2024]]+Tabla1[[#This Row],[VALOR DE LA GLOSA 2025]],0)</f>
        <v>0</v>
      </c>
      <c r="AB2657" s="56"/>
      <c r="AC2657" s="130"/>
      <c r="AD2657" s="140"/>
      <c r="AE2657" s="130"/>
      <c r="AF2657" s="140">
        <f>ROUND(Tabla1[[#This Row],[VALOR TOTAL DE LA GLOSA]]-Tabla1[[#This Row],[Valor soportado por la Subred]],0)</f>
        <v>0</v>
      </c>
      <c r="AG2657" s="130"/>
      <c r="AH2657" s="130"/>
      <c r="AI2657" s="140">
        <f>ROUND(Tabla1[[#This Row],[VALOR GLOSA DEFINITIVA]]-Tabla1[[#This Row],[VALOR LEVANTADO EN LIQUIDACION]],0)</f>
        <v>0</v>
      </c>
    </row>
    <row r="2658" spans="2:35" s="32" customFormat="1" ht="87.6" hidden="1" customHeight="1" x14ac:dyDescent="0.25">
      <c r="B2658" s="131"/>
      <c r="C2658" s="132"/>
      <c r="D2658" s="131"/>
      <c r="E2658" s="133" t="str">
        <f>+Tabla1[[#This Row],[CODIGO ACTIVIDAD EN PPP Y LINEAMIENTO]]&amp;Tabla1[[#This Row],[ENTORNO/COMPONENTE]]</f>
        <v/>
      </c>
      <c r="F2658" s="134">
        <f>+VLOOKUP(Tabla1[[#This Row],[Columna1]],IG!$D$3:$L$1908,3,FALSE)</f>
        <v>0</v>
      </c>
      <c r="G2658" s="134">
        <f>+VLOOKUP(Tabla1[[#This Row],[Columna1]],IG!$D$3:$W$1908,4,FALSE)</f>
        <v>0</v>
      </c>
      <c r="H2658" s="134">
        <f>+VLOOKUP(Tabla1[[#This Row],[Columna1]],IG!$D$3:$W$1908,5,FALSE)</f>
        <v>0</v>
      </c>
      <c r="I2658" s="134">
        <f>+VLOOKUP(Tabla1[[#This Row],[Columna1]],IG!$D$3:$W$1908,6,FALSE)</f>
        <v>0</v>
      </c>
      <c r="J2658" s="134">
        <f>+VLOOKUP(Tabla1[[#This Row],[Columna1]],IG!$D$3:$W$1908,7,FALSE)</f>
        <v>0</v>
      </c>
      <c r="K2658" s="130"/>
      <c r="L2658" s="131"/>
      <c r="M2658" s="133" t="str">
        <f>+Tabla1[[#This Row],[Columna1]]&amp;Tabla1[[#This Row],[LOCALIDAD]]&amp;Tabla1[[#This Row],[MES]]</f>
        <v/>
      </c>
      <c r="N2658" s="29"/>
      <c r="O2658" s="135">
        <f>+VLOOKUP(Tabla1[[#This Row],[concatenar]],IG!$M$3:$W$1908,2,FALSE)</f>
        <v>0</v>
      </c>
      <c r="P2658" s="50">
        <f>+VLOOKUP(Tabla1[[#This Row],[concatenar]],IG!$M$3:$W$1908,3,FALSE)</f>
        <v>0</v>
      </c>
      <c r="Q2658" s="103">
        <f>+VLOOKUP(Tabla1[[#This Row],[concatenar]],IG!$M$3:$W$1908,8,FALSE)</f>
        <v>0</v>
      </c>
      <c r="R2658" s="97">
        <f>+VLOOKUP(Tabla1[[#This Row],[concatenar]],IG!$M$3:$W$1908,9,FALSE)</f>
        <v>0</v>
      </c>
      <c r="S2658" s="136">
        <f>+VLOOKUP(Tabla1[[#This Row],[concatenar]],IG!$M$3:$W$1908,10,FALSE)</f>
        <v>0</v>
      </c>
      <c r="T2658" s="137">
        <f>+VLOOKUP(Tabla1[[#This Row],[concatenar]],IG!$M$3:$W$1908,11,FALSE)</f>
        <v>0</v>
      </c>
      <c r="U2658" s="130"/>
      <c r="V2658" s="138"/>
      <c r="W2658" s="130"/>
      <c r="X2658" s="29"/>
      <c r="Y2658" s="139">
        <f>ROUND(Tabla1[[#This Row],[VALOR UNITARIO SEGUIMIENTO FINANCIERO
2024]]*Tabla1[[#This Row],[MET AFECTADA PORLA GLOSA
RECURSOS 2024]]*Tabla1[[#This Row],[Porcentaje de Glosa]],0)</f>
        <v>0</v>
      </c>
      <c r="Z2658" s="51">
        <f>ROUND(Tabla1[[#This Row],[VALOR UNITARIO SEGUIMIENTO FINANCIERO
2025]]*Tabla1[[#This Row],[META AFECTADA PORLA GLOSA
RECURSOS 2025]]*Tabla1[[#This Row],[Porcentaje de Glosa]],0)</f>
        <v>0</v>
      </c>
      <c r="AA2658" s="51">
        <f>ROUND(Tabla1[[#This Row],[VALOR DE LA GLOSA 2024]]+Tabla1[[#This Row],[VALOR DE LA GLOSA 2025]],0)</f>
        <v>0</v>
      </c>
      <c r="AB2658" s="56"/>
      <c r="AC2658" s="130"/>
      <c r="AD2658" s="140"/>
      <c r="AE2658" s="130"/>
      <c r="AF2658" s="140">
        <f>ROUND(Tabla1[[#This Row],[VALOR TOTAL DE LA GLOSA]]-Tabla1[[#This Row],[Valor soportado por la Subred]],0)</f>
        <v>0</v>
      </c>
      <c r="AG2658" s="130"/>
      <c r="AH2658" s="130"/>
      <c r="AI2658" s="140">
        <f>ROUND(Tabla1[[#This Row],[VALOR GLOSA DEFINITIVA]]-Tabla1[[#This Row],[VALOR LEVANTADO EN LIQUIDACION]],0)</f>
        <v>0</v>
      </c>
    </row>
    <row r="2659" spans="2:35" s="32" customFormat="1" ht="87.6" hidden="1" customHeight="1" x14ac:dyDescent="0.25">
      <c r="B2659" s="131"/>
      <c r="C2659" s="132"/>
      <c r="D2659" s="131"/>
      <c r="E2659" s="133" t="str">
        <f>+Tabla1[[#This Row],[CODIGO ACTIVIDAD EN PPP Y LINEAMIENTO]]&amp;Tabla1[[#This Row],[ENTORNO/COMPONENTE]]</f>
        <v/>
      </c>
      <c r="F2659" s="134">
        <f>+VLOOKUP(Tabla1[[#This Row],[Columna1]],IG!$D$3:$L$1908,3,FALSE)</f>
        <v>0</v>
      </c>
      <c r="G2659" s="134">
        <f>+VLOOKUP(Tabla1[[#This Row],[Columna1]],IG!$D$3:$W$1908,4,FALSE)</f>
        <v>0</v>
      </c>
      <c r="H2659" s="134">
        <f>+VLOOKUP(Tabla1[[#This Row],[Columna1]],IG!$D$3:$W$1908,5,FALSE)</f>
        <v>0</v>
      </c>
      <c r="I2659" s="134">
        <f>+VLOOKUP(Tabla1[[#This Row],[Columna1]],IG!$D$3:$W$1908,6,FALSE)</f>
        <v>0</v>
      </c>
      <c r="J2659" s="134">
        <f>+VLOOKUP(Tabla1[[#This Row],[Columna1]],IG!$D$3:$W$1908,7,FALSE)</f>
        <v>0</v>
      </c>
      <c r="K2659" s="130"/>
      <c r="L2659" s="131"/>
      <c r="M2659" s="133" t="str">
        <f>+Tabla1[[#This Row],[Columna1]]&amp;Tabla1[[#This Row],[LOCALIDAD]]&amp;Tabla1[[#This Row],[MES]]</f>
        <v/>
      </c>
      <c r="N2659" s="29"/>
      <c r="O2659" s="135">
        <f>+VLOOKUP(Tabla1[[#This Row],[concatenar]],IG!$M$3:$W$1908,2,FALSE)</f>
        <v>0</v>
      </c>
      <c r="P2659" s="50">
        <f>+VLOOKUP(Tabla1[[#This Row],[concatenar]],IG!$M$3:$W$1908,3,FALSE)</f>
        <v>0</v>
      </c>
      <c r="Q2659" s="103">
        <f>+VLOOKUP(Tabla1[[#This Row],[concatenar]],IG!$M$3:$W$1908,8,FALSE)</f>
        <v>0</v>
      </c>
      <c r="R2659" s="97">
        <f>+VLOOKUP(Tabla1[[#This Row],[concatenar]],IG!$M$3:$W$1908,9,FALSE)</f>
        <v>0</v>
      </c>
      <c r="S2659" s="136">
        <f>+VLOOKUP(Tabla1[[#This Row],[concatenar]],IG!$M$3:$W$1908,10,FALSE)</f>
        <v>0</v>
      </c>
      <c r="T2659" s="137">
        <f>+VLOOKUP(Tabla1[[#This Row],[concatenar]],IG!$M$3:$W$1908,11,FALSE)</f>
        <v>0</v>
      </c>
      <c r="U2659" s="130"/>
      <c r="V2659" s="138"/>
      <c r="W2659" s="130"/>
      <c r="X2659" s="29"/>
      <c r="Y2659" s="139">
        <f>ROUND(Tabla1[[#This Row],[VALOR UNITARIO SEGUIMIENTO FINANCIERO
2024]]*Tabla1[[#This Row],[MET AFECTADA PORLA GLOSA
RECURSOS 2024]]*Tabla1[[#This Row],[Porcentaje de Glosa]],0)</f>
        <v>0</v>
      </c>
      <c r="Z2659" s="51">
        <f>ROUND(Tabla1[[#This Row],[VALOR UNITARIO SEGUIMIENTO FINANCIERO
2025]]*Tabla1[[#This Row],[META AFECTADA PORLA GLOSA
RECURSOS 2025]]*Tabla1[[#This Row],[Porcentaje de Glosa]],0)</f>
        <v>0</v>
      </c>
      <c r="AA2659" s="51">
        <f>ROUND(Tabla1[[#This Row],[VALOR DE LA GLOSA 2024]]+Tabla1[[#This Row],[VALOR DE LA GLOSA 2025]],0)</f>
        <v>0</v>
      </c>
      <c r="AB2659" s="56"/>
      <c r="AC2659" s="130"/>
      <c r="AD2659" s="140"/>
      <c r="AE2659" s="130"/>
      <c r="AF2659" s="140">
        <f>ROUND(Tabla1[[#This Row],[VALOR TOTAL DE LA GLOSA]]-Tabla1[[#This Row],[Valor soportado por la Subred]],0)</f>
        <v>0</v>
      </c>
      <c r="AG2659" s="130"/>
      <c r="AH2659" s="130"/>
      <c r="AI2659" s="140">
        <f>ROUND(Tabla1[[#This Row],[VALOR GLOSA DEFINITIVA]]-Tabla1[[#This Row],[VALOR LEVANTADO EN LIQUIDACION]],0)</f>
        <v>0</v>
      </c>
    </row>
    <row r="2660" spans="2:35" s="32" customFormat="1" ht="87.6" hidden="1" customHeight="1" x14ac:dyDescent="0.25">
      <c r="B2660" s="131"/>
      <c r="C2660" s="132"/>
      <c r="D2660" s="131"/>
      <c r="E2660" s="133" t="str">
        <f>+Tabla1[[#This Row],[CODIGO ACTIVIDAD EN PPP Y LINEAMIENTO]]&amp;Tabla1[[#This Row],[ENTORNO/COMPONENTE]]</f>
        <v/>
      </c>
      <c r="F2660" s="134">
        <f>+VLOOKUP(Tabla1[[#This Row],[Columna1]],IG!$D$3:$L$1908,3,FALSE)</f>
        <v>0</v>
      </c>
      <c r="G2660" s="134">
        <f>+VLOOKUP(Tabla1[[#This Row],[Columna1]],IG!$D$3:$W$1908,4,FALSE)</f>
        <v>0</v>
      </c>
      <c r="H2660" s="134">
        <f>+VLOOKUP(Tabla1[[#This Row],[Columna1]],IG!$D$3:$W$1908,5,FALSE)</f>
        <v>0</v>
      </c>
      <c r="I2660" s="134">
        <f>+VLOOKUP(Tabla1[[#This Row],[Columna1]],IG!$D$3:$W$1908,6,FALSE)</f>
        <v>0</v>
      </c>
      <c r="J2660" s="134">
        <f>+VLOOKUP(Tabla1[[#This Row],[Columna1]],IG!$D$3:$W$1908,7,FALSE)</f>
        <v>0</v>
      </c>
      <c r="K2660" s="130"/>
      <c r="L2660" s="131"/>
      <c r="M2660" s="133" t="str">
        <f>+Tabla1[[#This Row],[Columna1]]&amp;Tabla1[[#This Row],[LOCALIDAD]]&amp;Tabla1[[#This Row],[MES]]</f>
        <v/>
      </c>
      <c r="N2660" s="29"/>
      <c r="O2660" s="135">
        <f>+VLOOKUP(Tabla1[[#This Row],[concatenar]],IG!$M$3:$W$1908,2,FALSE)</f>
        <v>0</v>
      </c>
      <c r="P2660" s="50">
        <f>+VLOOKUP(Tabla1[[#This Row],[concatenar]],IG!$M$3:$W$1908,3,FALSE)</f>
        <v>0</v>
      </c>
      <c r="Q2660" s="103">
        <f>+VLOOKUP(Tabla1[[#This Row],[concatenar]],IG!$M$3:$W$1908,8,FALSE)</f>
        <v>0</v>
      </c>
      <c r="R2660" s="97">
        <f>+VLOOKUP(Tabla1[[#This Row],[concatenar]],IG!$M$3:$W$1908,9,FALSE)</f>
        <v>0</v>
      </c>
      <c r="S2660" s="136">
        <f>+VLOOKUP(Tabla1[[#This Row],[concatenar]],IG!$M$3:$W$1908,10,FALSE)</f>
        <v>0</v>
      </c>
      <c r="T2660" s="137">
        <f>+VLOOKUP(Tabla1[[#This Row],[concatenar]],IG!$M$3:$W$1908,11,FALSE)</f>
        <v>0</v>
      </c>
      <c r="U2660" s="130"/>
      <c r="V2660" s="138"/>
      <c r="W2660" s="130"/>
      <c r="X2660" s="29"/>
      <c r="Y2660" s="139">
        <f>ROUND(Tabla1[[#This Row],[VALOR UNITARIO SEGUIMIENTO FINANCIERO
2024]]*Tabla1[[#This Row],[MET AFECTADA PORLA GLOSA
RECURSOS 2024]]*Tabla1[[#This Row],[Porcentaje de Glosa]],0)</f>
        <v>0</v>
      </c>
      <c r="Z2660" s="51">
        <f>ROUND(Tabla1[[#This Row],[VALOR UNITARIO SEGUIMIENTO FINANCIERO
2025]]*Tabla1[[#This Row],[META AFECTADA PORLA GLOSA
RECURSOS 2025]]*Tabla1[[#This Row],[Porcentaje de Glosa]],0)</f>
        <v>0</v>
      </c>
      <c r="AA2660" s="51">
        <f>ROUND(Tabla1[[#This Row],[VALOR DE LA GLOSA 2024]]+Tabla1[[#This Row],[VALOR DE LA GLOSA 2025]],0)</f>
        <v>0</v>
      </c>
      <c r="AB2660" s="56"/>
      <c r="AC2660" s="130"/>
      <c r="AD2660" s="140"/>
      <c r="AE2660" s="130"/>
      <c r="AF2660" s="140">
        <f>ROUND(Tabla1[[#This Row],[VALOR TOTAL DE LA GLOSA]]-Tabla1[[#This Row],[Valor soportado por la Subred]],0)</f>
        <v>0</v>
      </c>
      <c r="AG2660" s="130"/>
      <c r="AH2660" s="130"/>
      <c r="AI2660" s="140">
        <f>ROUND(Tabla1[[#This Row],[VALOR GLOSA DEFINITIVA]]-Tabla1[[#This Row],[VALOR LEVANTADO EN LIQUIDACION]],0)</f>
        <v>0</v>
      </c>
    </row>
    <row r="2661" spans="2:35" s="32" customFormat="1" ht="87.6" hidden="1" customHeight="1" x14ac:dyDescent="0.25">
      <c r="B2661" s="131"/>
      <c r="C2661" s="132"/>
      <c r="D2661" s="131"/>
      <c r="E2661" s="133" t="str">
        <f>+Tabla1[[#This Row],[CODIGO ACTIVIDAD EN PPP Y LINEAMIENTO]]&amp;Tabla1[[#This Row],[ENTORNO/COMPONENTE]]</f>
        <v/>
      </c>
      <c r="F2661" s="134">
        <f>+VLOOKUP(Tabla1[[#This Row],[Columna1]],IG!$D$3:$L$1908,3,FALSE)</f>
        <v>0</v>
      </c>
      <c r="G2661" s="134">
        <f>+VLOOKUP(Tabla1[[#This Row],[Columna1]],IG!$D$3:$W$1908,4,FALSE)</f>
        <v>0</v>
      </c>
      <c r="H2661" s="134">
        <f>+VLOOKUP(Tabla1[[#This Row],[Columna1]],IG!$D$3:$W$1908,5,FALSE)</f>
        <v>0</v>
      </c>
      <c r="I2661" s="134">
        <f>+VLOOKUP(Tabla1[[#This Row],[Columna1]],IG!$D$3:$W$1908,6,FALSE)</f>
        <v>0</v>
      </c>
      <c r="J2661" s="134">
        <f>+VLOOKUP(Tabla1[[#This Row],[Columna1]],IG!$D$3:$W$1908,7,FALSE)</f>
        <v>0</v>
      </c>
      <c r="K2661" s="130"/>
      <c r="L2661" s="131"/>
      <c r="M2661" s="133" t="str">
        <f>+Tabla1[[#This Row],[Columna1]]&amp;Tabla1[[#This Row],[LOCALIDAD]]&amp;Tabla1[[#This Row],[MES]]</f>
        <v/>
      </c>
      <c r="N2661" s="29"/>
      <c r="O2661" s="135">
        <f>+VLOOKUP(Tabla1[[#This Row],[concatenar]],IG!$M$3:$W$1908,2,FALSE)</f>
        <v>0</v>
      </c>
      <c r="P2661" s="50">
        <f>+VLOOKUP(Tabla1[[#This Row],[concatenar]],IG!$M$3:$W$1908,3,FALSE)</f>
        <v>0</v>
      </c>
      <c r="Q2661" s="103">
        <f>+VLOOKUP(Tabla1[[#This Row],[concatenar]],IG!$M$3:$W$1908,8,FALSE)</f>
        <v>0</v>
      </c>
      <c r="R2661" s="97">
        <f>+VLOOKUP(Tabla1[[#This Row],[concatenar]],IG!$M$3:$W$1908,9,FALSE)</f>
        <v>0</v>
      </c>
      <c r="S2661" s="136">
        <f>+VLOOKUP(Tabla1[[#This Row],[concatenar]],IG!$M$3:$W$1908,10,FALSE)</f>
        <v>0</v>
      </c>
      <c r="T2661" s="137">
        <f>+VLOOKUP(Tabla1[[#This Row],[concatenar]],IG!$M$3:$W$1908,11,FALSE)</f>
        <v>0</v>
      </c>
      <c r="U2661" s="130"/>
      <c r="V2661" s="138"/>
      <c r="W2661" s="130"/>
      <c r="X2661" s="29"/>
      <c r="Y2661" s="139">
        <f>ROUND(Tabla1[[#This Row],[VALOR UNITARIO SEGUIMIENTO FINANCIERO
2024]]*Tabla1[[#This Row],[MET AFECTADA PORLA GLOSA
RECURSOS 2024]]*Tabla1[[#This Row],[Porcentaje de Glosa]],0)</f>
        <v>0</v>
      </c>
      <c r="Z2661" s="51">
        <f>ROUND(Tabla1[[#This Row],[VALOR UNITARIO SEGUIMIENTO FINANCIERO
2025]]*Tabla1[[#This Row],[META AFECTADA PORLA GLOSA
RECURSOS 2025]]*Tabla1[[#This Row],[Porcentaje de Glosa]],0)</f>
        <v>0</v>
      </c>
      <c r="AA2661" s="51">
        <f>ROUND(Tabla1[[#This Row],[VALOR DE LA GLOSA 2024]]+Tabla1[[#This Row],[VALOR DE LA GLOSA 2025]],0)</f>
        <v>0</v>
      </c>
      <c r="AB2661" s="56"/>
      <c r="AC2661" s="130"/>
      <c r="AD2661" s="140"/>
      <c r="AE2661" s="130"/>
      <c r="AF2661" s="140">
        <f>ROUND(Tabla1[[#This Row],[VALOR TOTAL DE LA GLOSA]]-Tabla1[[#This Row],[Valor soportado por la Subred]],0)</f>
        <v>0</v>
      </c>
      <c r="AG2661" s="130"/>
      <c r="AH2661" s="130"/>
      <c r="AI2661" s="140">
        <f>ROUND(Tabla1[[#This Row],[VALOR GLOSA DEFINITIVA]]-Tabla1[[#This Row],[VALOR LEVANTADO EN LIQUIDACION]],0)</f>
        <v>0</v>
      </c>
    </row>
    <row r="2662" spans="2:35" s="32" customFormat="1" ht="87.6" hidden="1" customHeight="1" x14ac:dyDescent="0.25">
      <c r="B2662" s="131"/>
      <c r="C2662" s="132"/>
      <c r="D2662" s="131"/>
      <c r="E2662" s="133" t="str">
        <f>+Tabla1[[#This Row],[CODIGO ACTIVIDAD EN PPP Y LINEAMIENTO]]&amp;Tabla1[[#This Row],[ENTORNO/COMPONENTE]]</f>
        <v/>
      </c>
      <c r="F2662" s="134">
        <f>+VLOOKUP(Tabla1[[#This Row],[Columna1]],IG!$D$3:$L$1908,3,FALSE)</f>
        <v>0</v>
      </c>
      <c r="G2662" s="134">
        <f>+VLOOKUP(Tabla1[[#This Row],[Columna1]],IG!$D$3:$W$1908,4,FALSE)</f>
        <v>0</v>
      </c>
      <c r="H2662" s="134">
        <f>+VLOOKUP(Tabla1[[#This Row],[Columna1]],IG!$D$3:$W$1908,5,FALSE)</f>
        <v>0</v>
      </c>
      <c r="I2662" s="134">
        <f>+VLOOKUP(Tabla1[[#This Row],[Columna1]],IG!$D$3:$W$1908,6,FALSE)</f>
        <v>0</v>
      </c>
      <c r="J2662" s="134">
        <f>+VLOOKUP(Tabla1[[#This Row],[Columna1]],IG!$D$3:$W$1908,7,FALSE)</f>
        <v>0</v>
      </c>
      <c r="K2662" s="130"/>
      <c r="L2662" s="131"/>
      <c r="M2662" s="133" t="str">
        <f>+Tabla1[[#This Row],[Columna1]]&amp;Tabla1[[#This Row],[LOCALIDAD]]&amp;Tabla1[[#This Row],[MES]]</f>
        <v/>
      </c>
      <c r="N2662" s="29"/>
      <c r="O2662" s="135">
        <f>+VLOOKUP(Tabla1[[#This Row],[concatenar]],IG!$M$3:$W$1908,2,FALSE)</f>
        <v>0</v>
      </c>
      <c r="P2662" s="50">
        <f>+VLOOKUP(Tabla1[[#This Row],[concatenar]],IG!$M$3:$W$1908,3,FALSE)</f>
        <v>0</v>
      </c>
      <c r="Q2662" s="103">
        <f>+VLOOKUP(Tabla1[[#This Row],[concatenar]],IG!$M$3:$W$1908,8,FALSE)</f>
        <v>0</v>
      </c>
      <c r="R2662" s="97">
        <f>+VLOOKUP(Tabla1[[#This Row],[concatenar]],IG!$M$3:$W$1908,9,FALSE)</f>
        <v>0</v>
      </c>
      <c r="S2662" s="136">
        <f>+VLOOKUP(Tabla1[[#This Row],[concatenar]],IG!$M$3:$W$1908,10,FALSE)</f>
        <v>0</v>
      </c>
      <c r="T2662" s="137">
        <f>+VLOOKUP(Tabla1[[#This Row],[concatenar]],IG!$M$3:$W$1908,11,FALSE)</f>
        <v>0</v>
      </c>
      <c r="U2662" s="130"/>
      <c r="V2662" s="138"/>
      <c r="W2662" s="130"/>
      <c r="X2662" s="29"/>
      <c r="Y2662" s="139">
        <f>ROUND(Tabla1[[#This Row],[VALOR UNITARIO SEGUIMIENTO FINANCIERO
2024]]*Tabla1[[#This Row],[MET AFECTADA PORLA GLOSA
RECURSOS 2024]]*Tabla1[[#This Row],[Porcentaje de Glosa]],0)</f>
        <v>0</v>
      </c>
      <c r="Z2662" s="51">
        <f>ROUND(Tabla1[[#This Row],[VALOR UNITARIO SEGUIMIENTO FINANCIERO
2025]]*Tabla1[[#This Row],[META AFECTADA PORLA GLOSA
RECURSOS 2025]]*Tabla1[[#This Row],[Porcentaje de Glosa]],0)</f>
        <v>0</v>
      </c>
      <c r="AA2662" s="51">
        <f>ROUND(Tabla1[[#This Row],[VALOR DE LA GLOSA 2024]]+Tabla1[[#This Row],[VALOR DE LA GLOSA 2025]],0)</f>
        <v>0</v>
      </c>
      <c r="AB2662" s="56"/>
      <c r="AC2662" s="130"/>
      <c r="AD2662" s="140"/>
      <c r="AE2662" s="130"/>
      <c r="AF2662" s="140">
        <f>ROUND(Tabla1[[#This Row],[VALOR TOTAL DE LA GLOSA]]-Tabla1[[#This Row],[Valor soportado por la Subred]],0)</f>
        <v>0</v>
      </c>
      <c r="AG2662" s="130"/>
      <c r="AH2662" s="130"/>
      <c r="AI2662" s="140">
        <f>ROUND(Tabla1[[#This Row],[VALOR GLOSA DEFINITIVA]]-Tabla1[[#This Row],[VALOR LEVANTADO EN LIQUIDACION]],0)</f>
        <v>0</v>
      </c>
    </row>
    <row r="2663" spans="2:35" s="32" customFormat="1" ht="87.6" hidden="1" customHeight="1" x14ac:dyDescent="0.25">
      <c r="B2663" s="131"/>
      <c r="C2663" s="132"/>
      <c r="D2663" s="131"/>
      <c r="E2663" s="133" t="str">
        <f>+Tabla1[[#This Row],[CODIGO ACTIVIDAD EN PPP Y LINEAMIENTO]]&amp;Tabla1[[#This Row],[ENTORNO/COMPONENTE]]</f>
        <v/>
      </c>
      <c r="F2663" s="134">
        <f>+VLOOKUP(Tabla1[[#This Row],[Columna1]],IG!$D$3:$L$1908,3,FALSE)</f>
        <v>0</v>
      </c>
      <c r="G2663" s="134">
        <f>+VLOOKUP(Tabla1[[#This Row],[Columna1]],IG!$D$3:$W$1908,4,FALSE)</f>
        <v>0</v>
      </c>
      <c r="H2663" s="134">
        <f>+VLOOKUP(Tabla1[[#This Row],[Columna1]],IG!$D$3:$W$1908,5,FALSE)</f>
        <v>0</v>
      </c>
      <c r="I2663" s="134">
        <f>+VLOOKUP(Tabla1[[#This Row],[Columna1]],IG!$D$3:$W$1908,6,FALSE)</f>
        <v>0</v>
      </c>
      <c r="J2663" s="134">
        <f>+VLOOKUP(Tabla1[[#This Row],[Columna1]],IG!$D$3:$W$1908,7,FALSE)</f>
        <v>0</v>
      </c>
      <c r="K2663" s="130"/>
      <c r="L2663" s="131"/>
      <c r="M2663" s="133" t="str">
        <f>+Tabla1[[#This Row],[Columna1]]&amp;Tabla1[[#This Row],[LOCALIDAD]]&amp;Tabla1[[#This Row],[MES]]</f>
        <v/>
      </c>
      <c r="N2663" s="29"/>
      <c r="O2663" s="135">
        <f>+VLOOKUP(Tabla1[[#This Row],[concatenar]],IG!$M$3:$W$1908,2,FALSE)</f>
        <v>0</v>
      </c>
      <c r="P2663" s="50">
        <f>+VLOOKUP(Tabla1[[#This Row],[concatenar]],IG!$M$3:$W$1908,3,FALSE)</f>
        <v>0</v>
      </c>
      <c r="Q2663" s="103">
        <f>+VLOOKUP(Tabla1[[#This Row],[concatenar]],IG!$M$3:$W$1908,8,FALSE)</f>
        <v>0</v>
      </c>
      <c r="R2663" s="97">
        <f>+VLOOKUP(Tabla1[[#This Row],[concatenar]],IG!$M$3:$W$1908,9,FALSE)</f>
        <v>0</v>
      </c>
      <c r="S2663" s="136">
        <f>+VLOOKUP(Tabla1[[#This Row],[concatenar]],IG!$M$3:$W$1908,10,FALSE)</f>
        <v>0</v>
      </c>
      <c r="T2663" s="137">
        <f>+VLOOKUP(Tabla1[[#This Row],[concatenar]],IG!$M$3:$W$1908,11,FALSE)</f>
        <v>0</v>
      </c>
      <c r="U2663" s="130"/>
      <c r="V2663" s="138"/>
      <c r="W2663" s="130"/>
      <c r="X2663" s="29"/>
      <c r="Y2663" s="139">
        <f>ROUND(Tabla1[[#This Row],[VALOR UNITARIO SEGUIMIENTO FINANCIERO
2024]]*Tabla1[[#This Row],[MET AFECTADA PORLA GLOSA
RECURSOS 2024]]*Tabla1[[#This Row],[Porcentaje de Glosa]],0)</f>
        <v>0</v>
      </c>
      <c r="Z2663" s="51">
        <f>ROUND(Tabla1[[#This Row],[VALOR UNITARIO SEGUIMIENTO FINANCIERO
2025]]*Tabla1[[#This Row],[META AFECTADA PORLA GLOSA
RECURSOS 2025]]*Tabla1[[#This Row],[Porcentaje de Glosa]],0)</f>
        <v>0</v>
      </c>
      <c r="AA2663" s="51">
        <f>ROUND(Tabla1[[#This Row],[VALOR DE LA GLOSA 2024]]+Tabla1[[#This Row],[VALOR DE LA GLOSA 2025]],0)</f>
        <v>0</v>
      </c>
      <c r="AB2663" s="56"/>
      <c r="AC2663" s="130"/>
      <c r="AD2663" s="140"/>
      <c r="AE2663" s="130"/>
      <c r="AF2663" s="140">
        <f>ROUND(Tabla1[[#This Row],[VALOR TOTAL DE LA GLOSA]]-Tabla1[[#This Row],[Valor soportado por la Subred]],0)</f>
        <v>0</v>
      </c>
      <c r="AG2663" s="130"/>
      <c r="AH2663" s="130"/>
      <c r="AI2663" s="140">
        <f>ROUND(Tabla1[[#This Row],[VALOR GLOSA DEFINITIVA]]-Tabla1[[#This Row],[VALOR LEVANTADO EN LIQUIDACION]],0)</f>
        <v>0</v>
      </c>
    </row>
    <row r="2664" spans="2:35" s="32" customFormat="1" ht="87.6" hidden="1" customHeight="1" x14ac:dyDescent="0.25">
      <c r="B2664" s="131"/>
      <c r="C2664" s="132"/>
      <c r="D2664" s="131"/>
      <c r="E2664" s="133" t="str">
        <f>+Tabla1[[#This Row],[CODIGO ACTIVIDAD EN PPP Y LINEAMIENTO]]&amp;Tabla1[[#This Row],[ENTORNO/COMPONENTE]]</f>
        <v/>
      </c>
      <c r="F2664" s="134">
        <f>+VLOOKUP(Tabla1[[#This Row],[Columna1]],IG!$D$3:$L$1908,3,FALSE)</f>
        <v>0</v>
      </c>
      <c r="G2664" s="134">
        <f>+VLOOKUP(Tabla1[[#This Row],[Columna1]],IG!$D$3:$W$1908,4,FALSE)</f>
        <v>0</v>
      </c>
      <c r="H2664" s="134">
        <f>+VLOOKUP(Tabla1[[#This Row],[Columna1]],IG!$D$3:$W$1908,5,FALSE)</f>
        <v>0</v>
      </c>
      <c r="I2664" s="134">
        <f>+VLOOKUP(Tabla1[[#This Row],[Columna1]],IG!$D$3:$W$1908,6,FALSE)</f>
        <v>0</v>
      </c>
      <c r="J2664" s="134">
        <f>+VLOOKUP(Tabla1[[#This Row],[Columna1]],IG!$D$3:$W$1908,7,FALSE)</f>
        <v>0</v>
      </c>
      <c r="K2664" s="130"/>
      <c r="L2664" s="131"/>
      <c r="M2664" s="133" t="str">
        <f>+Tabla1[[#This Row],[Columna1]]&amp;Tabla1[[#This Row],[LOCALIDAD]]&amp;Tabla1[[#This Row],[MES]]</f>
        <v/>
      </c>
      <c r="N2664" s="29"/>
      <c r="O2664" s="135">
        <f>+VLOOKUP(Tabla1[[#This Row],[concatenar]],IG!$M$3:$W$1908,2,FALSE)</f>
        <v>0</v>
      </c>
      <c r="P2664" s="50">
        <f>+VLOOKUP(Tabla1[[#This Row],[concatenar]],IG!$M$3:$W$1908,3,FALSE)</f>
        <v>0</v>
      </c>
      <c r="Q2664" s="103">
        <f>+VLOOKUP(Tabla1[[#This Row],[concatenar]],IG!$M$3:$W$1908,8,FALSE)</f>
        <v>0</v>
      </c>
      <c r="R2664" s="97">
        <f>+VLOOKUP(Tabla1[[#This Row],[concatenar]],IG!$M$3:$W$1908,9,FALSE)</f>
        <v>0</v>
      </c>
      <c r="S2664" s="136">
        <f>+VLOOKUP(Tabla1[[#This Row],[concatenar]],IG!$M$3:$W$1908,10,FALSE)</f>
        <v>0</v>
      </c>
      <c r="T2664" s="137">
        <f>+VLOOKUP(Tabla1[[#This Row],[concatenar]],IG!$M$3:$W$1908,11,FALSE)</f>
        <v>0</v>
      </c>
      <c r="U2664" s="130"/>
      <c r="V2664" s="138"/>
      <c r="W2664" s="130"/>
      <c r="X2664" s="29"/>
      <c r="Y2664" s="139">
        <f>ROUND(Tabla1[[#This Row],[VALOR UNITARIO SEGUIMIENTO FINANCIERO
2024]]*Tabla1[[#This Row],[MET AFECTADA PORLA GLOSA
RECURSOS 2024]]*Tabla1[[#This Row],[Porcentaje de Glosa]],0)</f>
        <v>0</v>
      </c>
      <c r="Z2664" s="51">
        <f>ROUND(Tabla1[[#This Row],[VALOR UNITARIO SEGUIMIENTO FINANCIERO
2025]]*Tabla1[[#This Row],[META AFECTADA PORLA GLOSA
RECURSOS 2025]]*Tabla1[[#This Row],[Porcentaje de Glosa]],0)</f>
        <v>0</v>
      </c>
      <c r="AA2664" s="51">
        <f>ROUND(Tabla1[[#This Row],[VALOR DE LA GLOSA 2024]]+Tabla1[[#This Row],[VALOR DE LA GLOSA 2025]],0)</f>
        <v>0</v>
      </c>
      <c r="AB2664" s="56"/>
      <c r="AC2664" s="130"/>
      <c r="AD2664" s="140"/>
      <c r="AE2664" s="130"/>
      <c r="AF2664" s="140">
        <f>ROUND(Tabla1[[#This Row],[VALOR TOTAL DE LA GLOSA]]-Tabla1[[#This Row],[Valor soportado por la Subred]],0)</f>
        <v>0</v>
      </c>
      <c r="AG2664" s="130"/>
      <c r="AH2664" s="130"/>
      <c r="AI2664" s="140">
        <f>ROUND(Tabla1[[#This Row],[VALOR GLOSA DEFINITIVA]]-Tabla1[[#This Row],[VALOR LEVANTADO EN LIQUIDACION]],0)</f>
        <v>0</v>
      </c>
    </row>
    <row r="2665" spans="2:35" s="32" customFormat="1" ht="87.6" hidden="1" customHeight="1" x14ac:dyDescent="0.25">
      <c r="B2665" s="131"/>
      <c r="C2665" s="132"/>
      <c r="D2665" s="131"/>
      <c r="E2665" s="133" t="str">
        <f>+Tabla1[[#This Row],[CODIGO ACTIVIDAD EN PPP Y LINEAMIENTO]]&amp;Tabla1[[#This Row],[ENTORNO/COMPONENTE]]</f>
        <v/>
      </c>
      <c r="F2665" s="134">
        <f>+VLOOKUP(Tabla1[[#This Row],[Columna1]],IG!$D$3:$L$1908,3,FALSE)</f>
        <v>0</v>
      </c>
      <c r="G2665" s="134">
        <f>+VLOOKUP(Tabla1[[#This Row],[Columna1]],IG!$D$3:$W$1908,4,FALSE)</f>
        <v>0</v>
      </c>
      <c r="H2665" s="134">
        <f>+VLOOKUP(Tabla1[[#This Row],[Columna1]],IG!$D$3:$W$1908,5,FALSE)</f>
        <v>0</v>
      </c>
      <c r="I2665" s="134">
        <f>+VLOOKUP(Tabla1[[#This Row],[Columna1]],IG!$D$3:$W$1908,6,FALSE)</f>
        <v>0</v>
      </c>
      <c r="J2665" s="134">
        <f>+VLOOKUP(Tabla1[[#This Row],[Columna1]],IG!$D$3:$W$1908,7,FALSE)</f>
        <v>0</v>
      </c>
      <c r="K2665" s="130"/>
      <c r="L2665" s="131"/>
      <c r="M2665" s="133" t="str">
        <f>+Tabla1[[#This Row],[Columna1]]&amp;Tabla1[[#This Row],[LOCALIDAD]]&amp;Tabla1[[#This Row],[MES]]</f>
        <v/>
      </c>
      <c r="N2665" s="29"/>
      <c r="O2665" s="135">
        <f>+VLOOKUP(Tabla1[[#This Row],[concatenar]],IG!$M$3:$W$1908,2,FALSE)</f>
        <v>0</v>
      </c>
      <c r="P2665" s="50">
        <f>+VLOOKUP(Tabla1[[#This Row],[concatenar]],IG!$M$3:$W$1908,3,FALSE)</f>
        <v>0</v>
      </c>
      <c r="Q2665" s="103">
        <f>+VLOOKUP(Tabla1[[#This Row],[concatenar]],IG!$M$3:$W$1908,8,FALSE)</f>
        <v>0</v>
      </c>
      <c r="R2665" s="97">
        <f>+VLOOKUP(Tabla1[[#This Row],[concatenar]],IG!$M$3:$W$1908,9,FALSE)</f>
        <v>0</v>
      </c>
      <c r="S2665" s="136">
        <f>+VLOOKUP(Tabla1[[#This Row],[concatenar]],IG!$M$3:$W$1908,10,FALSE)</f>
        <v>0</v>
      </c>
      <c r="T2665" s="137">
        <f>+VLOOKUP(Tabla1[[#This Row],[concatenar]],IG!$M$3:$W$1908,11,FALSE)</f>
        <v>0</v>
      </c>
      <c r="U2665" s="130"/>
      <c r="V2665" s="138"/>
      <c r="W2665" s="130"/>
      <c r="X2665" s="29"/>
      <c r="Y2665" s="139">
        <f>ROUND(Tabla1[[#This Row],[VALOR UNITARIO SEGUIMIENTO FINANCIERO
2024]]*Tabla1[[#This Row],[MET AFECTADA PORLA GLOSA
RECURSOS 2024]]*Tabla1[[#This Row],[Porcentaje de Glosa]],0)</f>
        <v>0</v>
      </c>
      <c r="Z2665" s="51">
        <f>ROUND(Tabla1[[#This Row],[VALOR UNITARIO SEGUIMIENTO FINANCIERO
2025]]*Tabla1[[#This Row],[META AFECTADA PORLA GLOSA
RECURSOS 2025]]*Tabla1[[#This Row],[Porcentaje de Glosa]],0)</f>
        <v>0</v>
      </c>
      <c r="AA2665" s="51">
        <f>ROUND(Tabla1[[#This Row],[VALOR DE LA GLOSA 2024]]+Tabla1[[#This Row],[VALOR DE LA GLOSA 2025]],0)</f>
        <v>0</v>
      </c>
      <c r="AB2665" s="56"/>
      <c r="AC2665" s="130"/>
      <c r="AD2665" s="140"/>
      <c r="AE2665" s="130"/>
      <c r="AF2665" s="140">
        <f>ROUND(Tabla1[[#This Row],[VALOR TOTAL DE LA GLOSA]]-Tabla1[[#This Row],[Valor soportado por la Subred]],0)</f>
        <v>0</v>
      </c>
      <c r="AG2665" s="130"/>
      <c r="AH2665" s="130"/>
      <c r="AI2665" s="140">
        <f>ROUND(Tabla1[[#This Row],[VALOR GLOSA DEFINITIVA]]-Tabla1[[#This Row],[VALOR LEVANTADO EN LIQUIDACION]],0)</f>
        <v>0</v>
      </c>
    </row>
    <row r="2666" spans="2:35" s="32" customFormat="1" ht="87.6" hidden="1" customHeight="1" x14ac:dyDescent="0.25">
      <c r="B2666" s="131"/>
      <c r="C2666" s="132"/>
      <c r="D2666" s="131"/>
      <c r="E2666" s="133" t="str">
        <f>+Tabla1[[#This Row],[CODIGO ACTIVIDAD EN PPP Y LINEAMIENTO]]&amp;Tabla1[[#This Row],[ENTORNO/COMPONENTE]]</f>
        <v/>
      </c>
      <c r="F2666" s="134">
        <f>+VLOOKUP(Tabla1[[#This Row],[Columna1]],IG!$D$3:$L$1908,3,FALSE)</f>
        <v>0</v>
      </c>
      <c r="G2666" s="134">
        <f>+VLOOKUP(Tabla1[[#This Row],[Columna1]],IG!$D$3:$W$1908,4,FALSE)</f>
        <v>0</v>
      </c>
      <c r="H2666" s="134">
        <f>+VLOOKUP(Tabla1[[#This Row],[Columna1]],IG!$D$3:$W$1908,5,FALSE)</f>
        <v>0</v>
      </c>
      <c r="I2666" s="134">
        <f>+VLOOKUP(Tabla1[[#This Row],[Columna1]],IG!$D$3:$W$1908,6,FALSE)</f>
        <v>0</v>
      </c>
      <c r="J2666" s="134">
        <f>+VLOOKUP(Tabla1[[#This Row],[Columna1]],IG!$D$3:$W$1908,7,FALSE)</f>
        <v>0</v>
      </c>
      <c r="K2666" s="130"/>
      <c r="L2666" s="131"/>
      <c r="M2666" s="133" t="str">
        <f>+Tabla1[[#This Row],[Columna1]]&amp;Tabla1[[#This Row],[LOCALIDAD]]&amp;Tabla1[[#This Row],[MES]]</f>
        <v/>
      </c>
      <c r="N2666" s="29"/>
      <c r="O2666" s="135">
        <f>+VLOOKUP(Tabla1[[#This Row],[concatenar]],IG!$M$3:$W$1908,2,FALSE)</f>
        <v>0</v>
      </c>
      <c r="P2666" s="50">
        <f>+VLOOKUP(Tabla1[[#This Row],[concatenar]],IG!$M$3:$W$1908,3,FALSE)</f>
        <v>0</v>
      </c>
      <c r="Q2666" s="103">
        <f>+VLOOKUP(Tabla1[[#This Row],[concatenar]],IG!$M$3:$W$1908,8,FALSE)</f>
        <v>0</v>
      </c>
      <c r="R2666" s="97">
        <f>+VLOOKUP(Tabla1[[#This Row],[concatenar]],IG!$M$3:$W$1908,9,FALSE)</f>
        <v>0</v>
      </c>
      <c r="S2666" s="136">
        <f>+VLOOKUP(Tabla1[[#This Row],[concatenar]],IG!$M$3:$W$1908,10,FALSE)</f>
        <v>0</v>
      </c>
      <c r="T2666" s="137">
        <f>+VLOOKUP(Tabla1[[#This Row],[concatenar]],IG!$M$3:$W$1908,11,FALSE)</f>
        <v>0</v>
      </c>
      <c r="U2666" s="130"/>
      <c r="V2666" s="138"/>
      <c r="W2666" s="130"/>
      <c r="X2666" s="29"/>
      <c r="Y2666" s="139">
        <f>ROUND(Tabla1[[#This Row],[VALOR UNITARIO SEGUIMIENTO FINANCIERO
2024]]*Tabla1[[#This Row],[MET AFECTADA PORLA GLOSA
RECURSOS 2024]]*Tabla1[[#This Row],[Porcentaje de Glosa]],0)</f>
        <v>0</v>
      </c>
      <c r="Z2666" s="51">
        <f>ROUND(Tabla1[[#This Row],[VALOR UNITARIO SEGUIMIENTO FINANCIERO
2025]]*Tabla1[[#This Row],[META AFECTADA PORLA GLOSA
RECURSOS 2025]]*Tabla1[[#This Row],[Porcentaje de Glosa]],0)</f>
        <v>0</v>
      </c>
      <c r="AA2666" s="51">
        <f>ROUND(Tabla1[[#This Row],[VALOR DE LA GLOSA 2024]]+Tabla1[[#This Row],[VALOR DE LA GLOSA 2025]],0)</f>
        <v>0</v>
      </c>
      <c r="AB2666" s="56"/>
      <c r="AC2666" s="130"/>
      <c r="AD2666" s="140"/>
      <c r="AE2666" s="130"/>
      <c r="AF2666" s="140">
        <f>ROUND(Tabla1[[#This Row],[VALOR TOTAL DE LA GLOSA]]-Tabla1[[#This Row],[Valor soportado por la Subred]],0)</f>
        <v>0</v>
      </c>
      <c r="AG2666" s="130"/>
      <c r="AH2666" s="130"/>
      <c r="AI2666" s="140">
        <f>ROUND(Tabla1[[#This Row],[VALOR GLOSA DEFINITIVA]]-Tabla1[[#This Row],[VALOR LEVANTADO EN LIQUIDACION]],0)</f>
        <v>0</v>
      </c>
    </row>
    <row r="2667" spans="2:35" s="32" customFormat="1" ht="87.6" hidden="1" customHeight="1" x14ac:dyDescent="0.25">
      <c r="B2667" s="131"/>
      <c r="C2667" s="132"/>
      <c r="D2667" s="131"/>
      <c r="E2667" s="133" t="str">
        <f>+Tabla1[[#This Row],[CODIGO ACTIVIDAD EN PPP Y LINEAMIENTO]]&amp;Tabla1[[#This Row],[ENTORNO/COMPONENTE]]</f>
        <v/>
      </c>
      <c r="F2667" s="134">
        <f>+VLOOKUP(Tabla1[[#This Row],[Columna1]],IG!$D$3:$L$1908,3,FALSE)</f>
        <v>0</v>
      </c>
      <c r="G2667" s="134">
        <f>+VLOOKUP(Tabla1[[#This Row],[Columna1]],IG!$D$3:$W$1908,4,FALSE)</f>
        <v>0</v>
      </c>
      <c r="H2667" s="134">
        <f>+VLOOKUP(Tabla1[[#This Row],[Columna1]],IG!$D$3:$W$1908,5,FALSE)</f>
        <v>0</v>
      </c>
      <c r="I2667" s="134">
        <f>+VLOOKUP(Tabla1[[#This Row],[Columna1]],IG!$D$3:$W$1908,6,FALSE)</f>
        <v>0</v>
      </c>
      <c r="J2667" s="134">
        <f>+VLOOKUP(Tabla1[[#This Row],[Columna1]],IG!$D$3:$W$1908,7,FALSE)</f>
        <v>0</v>
      </c>
      <c r="K2667" s="130"/>
      <c r="L2667" s="131"/>
      <c r="M2667" s="133" t="str">
        <f>+Tabla1[[#This Row],[Columna1]]&amp;Tabla1[[#This Row],[LOCALIDAD]]&amp;Tabla1[[#This Row],[MES]]</f>
        <v/>
      </c>
      <c r="N2667" s="29"/>
      <c r="O2667" s="135">
        <f>+VLOOKUP(Tabla1[[#This Row],[concatenar]],IG!$M$3:$W$1908,2,FALSE)</f>
        <v>0</v>
      </c>
      <c r="P2667" s="50">
        <f>+VLOOKUP(Tabla1[[#This Row],[concatenar]],IG!$M$3:$W$1908,3,FALSE)</f>
        <v>0</v>
      </c>
      <c r="Q2667" s="103">
        <f>+VLOOKUP(Tabla1[[#This Row],[concatenar]],IG!$M$3:$W$1908,8,FALSE)</f>
        <v>0</v>
      </c>
      <c r="R2667" s="97">
        <f>+VLOOKUP(Tabla1[[#This Row],[concatenar]],IG!$M$3:$W$1908,9,FALSE)</f>
        <v>0</v>
      </c>
      <c r="S2667" s="136">
        <f>+VLOOKUP(Tabla1[[#This Row],[concatenar]],IG!$M$3:$W$1908,10,FALSE)</f>
        <v>0</v>
      </c>
      <c r="T2667" s="137">
        <f>+VLOOKUP(Tabla1[[#This Row],[concatenar]],IG!$M$3:$W$1908,11,FALSE)</f>
        <v>0</v>
      </c>
      <c r="U2667" s="130"/>
      <c r="V2667" s="138"/>
      <c r="W2667" s="130"/>
      <c r="X2667" s="29"/>
      <c r="Y2667" s="139">
        <f>ROUND(Tabla1[[#This Row],[VALOR UNITARIO SEGUIMIENTO FINANCIERO
2024]]*Tabla1[[#This Row],[MET AFECTADA PORLA GLOSA
RECURSOS 2024]]*Tabla1[[#This Row],[Porcentaje de Glosa]],0)</f>
        <v>0</v>
      </c>
      <c r="Z2667" s="51">
        <f>ROUND(Tabla1[[#This Row],[VALOR UNITARIO SEGUIMIENTO FINANCIERO
2025]]*Tabla1[[#This Row],[META AFECTADA PORLA GLOSA
RECURSOS 2025]]*Tabla1[[#This Row],[Porcentaje de Glosa]],0)</f>
        <v>0</v>
      </c>
      <c r="AA2667" s="51">
        <f>ROUND(Tabla1[[#This Row],[VALOR DE LA GLOSA 2024]]+Tabla1[[#This Row],[VALOR DE LA GLOSA 2025]],0)</f>
        <v>0</v>
      </c>
      <c r="AB2667" s="56"/>
      <c r="AC2667" s="130"/>
      <c r="AD2667" s="140"/>
      <c r="AE2667" s="130"/>
      <c r="AF2667" s="140">
        <f>ROUND(Tabla1[[#This Row],[VALOR TOTAL DE LA GLOSA]]-Tabla1[[#This Row],[Valor soportado por la Subred]],0)</f>
        <v>0</v>
      </c>
      <c r="AG2667" s="130"/>
      <c r="AH2667" s="130"/>
      <c r="AI2667" s="140">
        <f>ROUND(Tabla1[[#This Row],[VALOR GLOSA DEFINITIVA]]-Tabla1[[#This Row],[VALOR LEVANTADO EN LIQUIDACION]],0)</f>
        <v>0</v>
      </c>
    </row>
    <row r="2668" spans="2:35" s="32" customFormat="1" ht="87.6" hidden="1" customHeight="1" x14ac:dyDescent="0.25">
      <c r="B2668" s="131"/>
      <c r="C2668" s="132"/>
      <c r="D2668" s="131"/>
      <c r="E2668" s="133" t="str">
        <f>+Tabla1[[#This Row],[CODIGO ACTIVIDAD EN PPP Y LINEAMIENTO]]&amp;Tabla1[[#This Row],[ENTORNO/COMPONENTE]]</f>
        <v/>
      </c>
      <c r="F2668" s="134">
        <f>+VLOOKUP(Tabla1[[#This Row],[Columna1]],IG!$D$3:$L$1908,3,FALSE)</f>
        <v>0</v>
      </c>
      <c r="G2668" s="134">
        <f>+VLOOKUP(Tabla1[[#This Row],[Columna1]],IG!$D$3:$W$1908,4,FALSE)</f>
        <v>0</v>
      </c>
      <c r="H2668" s="134">
        <f>+VLOOKUP(Tabla1[[#This Row],[Columna1]],IG!$D$3:$W$1908,5,FALSE)</f>
        <v>0</v>
      </c>
      <c r="I2668" s="134">
        <f>+VLOOKUP(Tabla1[[#This Row],[Columna1]],IG!$D$3:$W$1908,6,FALSE)</f>
        <v>0</v>
      </c>
      <c r="J2668" s="134">
        <f>+VLOOKUP(Tabla1[[#This Row],[Columna1]],IG!$D$3:$W$1908,7,FALSE)</f>
        <v>0</v>
      </c>
      <c r="K2668" s="130"/>
      <c r="L2668" s="131"/>
      <c r="M2668" s="133" t="str">
        <f>+Tabla1[[#This Row],[Columna1]]&amp;Tabla1[[#This Row],[LOCALIDAD]]&amp;Tabla1[[#This Row],[MES]]</f>
        <v/>
      </c>
      <c r="N2668" s="29"/>
      <c r="O2668" s="135">
        <f>+VLOOKUP(Tabla1[[#This Row],[concatenar]],IG!$M$3:$W$1908,2,FALSE)</f>
        <v>0</v>
      </c>
      <c r="P2668" s="50">
        <f>+VLOOKUP(Tabla1[[#This Row],[concatenar]],IG!$M$3:$W$1908,3,FALSE)</f>
        <v>0</v>
      </c>
      <c r="Q2668" s="103">
        <f>+VLOOKUP(Tabla1[[#This Row],[concatenar]],IG!$M$3:$W$1908,8,FALSE)</f>
        <v>0</v>
      </c>
      <c r="R2668" s="97">
        <f>+VLOOKUP(Tabla1[[#This Row],[concatenar]],IG!$M$3:$W$1908,9,FALSE)</f>
        <v>0</v>
      </c>
      <c r="S2668" s="136">
        <f>+VLOOKUP(Tabla1[[#This Row],[concatenar]],IG!$M$3:$W$1908,10,FALSE)</f>
        <v>0</v>
      </c>
      <c r="T2668" s="137">
        <f>+VLOOKUP(Tabla1[[#This Row],[concatenar]],IG!$M$3:$W$1908,11,FALSE)</f>
        <v>0</v>
      </c>
      <c r="U2668" s="130"/>
      <c r="V2668" s="138"/>
      <c r="W2668" s="130"/>
      <c r="X2668" s="29"/>
      <c r="Y2668" s="139">
        <f>ROUND(Tabla1[[#This Row],[VALOR UNITARIO SEGUIMIENTO FINANCIERO
2024]]*Tabla1[[#This Row],[MET AFECTADA PORLA GLOSA
RECURSOS 2024]]*Tabla1[[#This Row],[Porcentaje de Glosa]],0)</f>
        <v>0</v>
      </c>
      <c r="Z2668" s="51">
        <f>ROUND(Tabla1[[#This Row],[VALOR UNITARIO SEGUIMIENTO FINANCIERO
2025]]*Tabla1[[#This Row],[META AFECTADA PORLA GLOSA
RECURSOS 2025]]*Tabla1[[#This Row],[Porcentaje de Glosa]],0)</f>
        <v>0</v>
      </c>
      <c r="AA2668" s="51">
        <f>ROUND(Tabla1[[#This Row],[VALOR DE LA GLOSA 2024]]+Tabla1[[#This Row],[VALOR DE LA GLOSA 2025]],0)</f>
        <v>0</v>
      </c>
      <c r="AB2668" s="56"/>
      <c r="AC2668" s="130"/>
      <c r="AD2668" s="140"/>
      <c r="AE2668" s="130"/>
      <c r="AF2668" s="140">
        <f>ROUND(Tabla1[[#This Row],[VALOR TOTAL DE LA GLOSA]]-Tabla1[[#This Row],[Valor soportado por la Subred]],0)</f>
        <v>0</v>
      </c>
      <c r="AG2668" s="130"/>
      <c r="AH2668" s="130"/>
      <c r="AI2668" s="140">
        <f>ROUND(Tabla1[[#This Row],[VALOR GLOSA DEFINITIVA]]-Tabla1[[#This Row],[VALOR LEVANTADO EN LIQUIDACION]],0)</f>
        <v>0</v>
      </c>
    </row>
    <row r="2669" spans="2:35" s="32" customFormat="1" ht="87.6" hidden="1" customHeight="1" x14ac:dyDescent="0.25">
      <c r="B2669" s="131"/>
      <c r="C2669" s="132"/>
      <c r="D2669" s="131"/>
      <c r="E2669" s="133" t="str">
        <f>+Tabla1[[#This Row],[CODIGO ACTIVIDAD EN PPP Y LINEAMIENTO]]&amp;Tabla1[[#This Row],[ENTORNO/COMPONENTE]]</f>
        <v/>
      </c>
      <c r="F2669" s="134">
        <f>+VLOOKUP(Tabla1[[#This Row],[Columna1]],IG!$D$3:$L$1908,3,FALSE)</f>
        <v>0</v>
      </c>
      <c r="G2669" s="134">
        <f>+VLOOKUP(Tabla1[[#This Row],[Columna1]],IG!$D$3:$W$1908,4,FALSE)</f>
        <v>0</v>
      </c>
      <c r="H2669" s="134">
        <f>+VLOOKUP(Tabla1[[#This Row],[Columna1]],IG!$D$3:$W$1908,5,FALSE)</f>
        <v>0</v>
      </c>
      <c r="I2669" s="134">
        <f>+VLOOKUP(Tabla1[[#This Row],[Columna1]],IG!$D$3:$W$1908,6,FALSE)</f>
        <v>0</v>
      </c>
      <c r="J2669" s="134">
        <f>+VLOOKUP(Tabla1[[#This Row],[Columna1]],IG!$D$3:$W$1908,7,FALSE)</f>
        <v>0</v>
      </c>
      <c r="K2669" s="130"/>
      <c r="L2669" s="131"/>
      <c r="M2669" s="133" t="str">
        <f>+Tabla1[[#This Row],[Columna1]]&amp;Tabla1[[#This Row],[LOCALIDAD]]&amp;Tabla1[[#This Row],[MES]]</f>
        <v/>
      </c>
      <c r="N2669" s="29"/>
      <c r="O2669" s="135">
        <f>+VLOOKUP(Tabla1[[#This Row],[concatenar]],IG!$M$3:$W$1908,2,FALSE)</f>
        <v>0</v>
      </c>
      <c r="P2669" s="50">
        <f>+VLOOKUP(Tabla1[[#This Row],[concatenar]],IG!$M$3:$W$1908,3,FALSE)</f>
        <v>0</v>
      </c>
      <c r="Q2669" s="103">
        <f>+VLOOKUP(Tabla1[[#This Row],[concatenar]],IG!$M$3:$W$1908,8,FALSE)</f>
        <v>0</v>
      </c>
      <c r="R2669" s="97">
        <f>+VLOOKUP(Tabla1[[#This Row],[concatenar]],IG!$M$3:$W$1908,9,FALSE)</f>
        <v>0</v>
      </c>
      <c r="S2669" s="136">
        <f>+VLOOKUP(Tabla1[[#This Row],[concatenar]],IG!$M$3:$W$1908,10,FALSE)</f>
        <v>0</v>
      </c>
      <c r="T2669" s="137">
        <f>+VLOOKUP(Tabla1[[#This Row],[concatenar]],IG!$M$3:$W$1908,11,FALSE)</f>
        <v>0</v>
      </c>
      <c r="U2669" s="130"/>
      <c r="V2669" s="138"/>
      <c r="W2669" s="130"/>
      <c r="X2669" s="29"/>
      <c r="Y2669" s="139">
        <f>ROUND(Tabla1[[#This Row],[VALOR UNITARIO SEGUIMIENTO FINANCIERO
2024]]*Tabla1[[#This Row],[MET AFECTADA PORLA GLOSA
RECURSOS 2024]]*Tabla1[[#This Row],[Porcentaje de Glosa]],0)</f>
        <v>0</v>
      </c>
      <c r="Z2669" s="51">
        <f>ROUND(Tabla1[[#This Row],[VALOR UNITARIO SEGUIMIENTO FINANCIERO
2025]]*Tabla1[[#This Row],[META AFECTADA PORLA GLOSA
RECURSOS 2025]]*Tabla1[[#This Row],[Porcentaje de Glosa]],0)</f>
        <v>0</v>
      </c>
      <c r="AA2669" s="51">
        <f>ROUND(Tabla1[[#This Row],[VALOR DE LA GLOSA 2024]]+Tabla1[[#This Row],[VALOR DE LA GLOSA 2025]],0)</f>
        <v>0</v>
      </c>
      <c r="AB2669" s="56"/>
      <c r="AC2669" s="130"/>
      <c r="AD2669" s="140"/>
      <c r="AE2669" s="130"/>
      <c r="AF2669" s="140">
        <f>ROUND(Tabla1[[#This Row],[VALOR TOTAL DE LA GLOSA]]-Tabla1[[#This Row],[Valor soportado por la Subred]],0)</f>
        <v>0</v>
      </c>
      <c r="AG2669" s="130"/>
      <c r="AH2669" s="130"/>
      <c r="AI2669" s="140">
        <f>ROUND(Tabla1[[#This Row],[VALOR GLOSA DEFINITIVA]]-Tabla1[[#This Row],[VALOR LEVANTADO EN LIQUIDACION]],0)</f>
        <v>0</v>
      </c>
    </row>
    <row r="2670" spans="2:35" s="32" customFormat="1" ht="87.6" hidden="1" customHeight="1" x14ac:dyDescent="0.25">
      <c r="B2670" s="131"/>
      <c r="C2670" s="132"/>
      <c r="D2670" s="131"/>
      <c r="E2670" s="133" t="str">
        <f>+Tabla1[[#This Row],[CODIGO ACTIVIDAD EN PPP Y LINEAMIENTO]]&amp;Tabla1[[#This Row],[ENTORNO/COMPONENTE]]</f>
        <v/>
      </c>
      <c r="F2670" s="134">
        <f>+VLOOKUP(Tabla1[[#This Row],[Columna1]],IG!$D$3:$L$1908,3,FALSE)</f>
        <v>0</v>
      </c>
      <c r="G2670" s="134">
        <f>+VLOOKUP(Tabla1[[#This Row],[Columna1]],IG!$D$3:$W$1908,4,FALSE)</f>
        <v>0</v>
      </c>
      <c r="H2670" s="134">
        <f>+VLOOKUP(Tabla1[[#This Row],[Columna1]],IG!$D$3:$W$1908,5,FALSE)</f>
        <v>0</v>
      </c>
      <c r="I2670" s="134">
        <f>+VLOOKUP(Tabla1[[#This Row],[Columna1]],IG!$D$3:$W$1908,6,FALSE)</f>
        <v>0</v>
      </c>
      <c r="J2670" s="134">
        <f>+VLOOKUP(Tabla1[[#This Row],[Columna1]],IG!$D$3:$W$1908,7,FALSE)</f>
        <v>0</v>
      </c>
      <c r="K2670" s="130"/>
      <c r="L2670" s="131"/>
      <c r="M2670" s="133" t="str">
        <f>+Tabla1[[#This Row],[Columna1]]&amp;Tabla1[[#This Row],[LOCALIDAD]]&amp;Tabla1[[#This Row],[MES]]</f>
        <v/>
      </c>
      <c r="N2670" s="29"/>
      <c r="O2670" s="135">
        <f>+VLOOKUP(Tabla1[[#This Row],[concatenar]],IG!$M$3:$W$1908,2,FALSE)</f>
        <v>0</v>
      </c>
      <c r="P2670" s="50">
        <f>+VLOOKUP(Tabla1[[#This Row],[concatenar]],IG!$M$3:$W$1908,3,FALSE)</f>
        <v>0</v>
      </c>
      <c r="Q2670" s="103">
        <f>+VLOOKUP(Tabla1[[#This Row],[concatenar]],IG!$M$3:$W$1908,8,FALSE)</f>
        <v>0</v>
      </c>
      <c r="R2670" s="97">
        <f>+VLOOKUP(Tabla1[[#This Row],[concatenar]],IG!$M$3:$W$1908,9,FALSE)</f>
        <v>0</v>
      </c>
      <c r="S2670" s="136">
        <f>+VLOOKUP(Tabla1[[#This Row],[concatenar]],IG!$M$3:$W$1908,10,FALSE)</f>
        <v>0</v>
      </c>
      <c r="T2670" s="137">
        <f>+VLOOKUP(Tabla1[[#This Row],[concatenar]],IG!$M$3:$W$1908,11,FALSE)</f>
        <v>0</v>
      </c>
      <c r="U2670" s="130"/>
      <c r="V2670" s="138"/>
      <c r="W2670" s="130"/>
      <c r="X2670" s="29"/>
      <c r="Y2670" s="139">
        <f>ROUND(Tabla1[[#This Row],[VALOR UNITARIO SEGUIMIENTO FINANCIERO
2024]]*Tabla1[[#This Row],[MET AFECTADA PORLA GLOSA
RECURSOS 2024]]*Tabla1[[#This Row],[Porcentaje de Glosa]],0)</f>
        <v>0</v>
      </c>
      <c r="Z2670" s="51">
        <f>ROUND(Tabla1[[#This Row],[VALOR UNITARIO SEGUIMIENTO FINANCIERO
2025]]*Tabla1[[#This Row],[META AFECTADA PORLA GLOSA
RECURSOS 2025]]*Tabla1[[#This Row],[Porcentaje de Glosa]],0)</f>
        <v>0</v>
      </c>
      <c r="AA2670" s="51">
        <f>ROUND(Tabla1[[#This Row],[VALOR DE LA GLOSA 2024]]+Tabla1[[#This Row],[VALOR DE LA GLOSA 2025]],0)</f>
        <v>0</v>
      </c>
      <c r="AB2670" s="56"/>
      <c r="AC2670" s="130"/>
      <c r="AD2670" s="140"/>
      <c r="AE2670" s="130"/>
      <c r="AF2670" s="140">
        <f>ROUND(Tabla1[[#This Row],[VALOR TOTAL DE LA GLOSA]]-Tabla1[[#This Row],[Valor soportado por la Subred]],0)</f>
        <v>0</v>
      </c>
      <c r="AG2670" s="130"/>
      <c r="AH2670" s="130"/>
      <c r="AI2670" s="140">
        <f>ROUND(Tabla1[[#This Row],[VALOR GLOSA DEFINITIVA]]-Tabla1[[#This Row],[VALOR LEVANTADO EN LIQUIDACION]],0)</f>
        <v>0</v>
      </c>
    </row>
    <row r="2671" spans="2:35" s="32" customFormat="1" ht="87.6" hidden="1" customHeight="1" x14ac:dyDescent="0.25">
      <c r="B2671" s="131"/>
      <c r="C2671" s="132"/>
      <c r="D2671" s="131"/>
      <c r="E2671" s="133" t="str">
        <f>+Tabla1[[#This Row],[CODIGO ACTIVIDAD EN PPP Y LINEAMIENTO]]&amp;Tabla1[[#This Row],[ENTORNO/COMPONENTE]]</f>
        <v/>
      </c>
      <c r="F2671" s="134">
        <f>+VLOOKUP(Tabla1[[#This Row],[Columna1]],IG!$D$3:$L$1908,3,FALSE)</f>
        <v>0</v>
      </c>
      <c r="G2671" s="134">
        <f>+VLOOKUP(Tabla1[[#This Row],[Columna1]],IG!$D$3:$W$1908,4,FALSE)</f>
        <v>0</v>
      </c>
      <c r="H2671" s="134">
        <f>+VLOOKUP(Tabla1[[#This Row],[Columna1]],IG!$D$3:$W$1908,5,FALSE)</f>
        <v>0</v>
      </c>
      <c r="I2671" s="134">
        <f>+VLOOKUP(Tabla1[[#This Row],[Columna1]],IG!$D$3:$W$1908,6,FALSE)</f>
        <v>0</v>
      </c>
      <c r="J2671" s="134">
        <f>+VLOOKUP(Tabla1[[#This Row],[Columna1]],IG!$D$3:$W$1908,7,FALSE)</f>
        <v>0</v>
      </c>
      <c r="K2671" s="130"/>
      <c r="L2671" s="131"/>
      <c r="M2671" s="133" t="str">
        <f>+Tabla1[[#This Row],[Columna1]]&amp;Tabla1[[#This Row],[LOCALIDAD]]&amp;Tabla1[[#This Row],[MES]]</f>
        <v/>
      </c>
      <c r="N2671" s="29"/>
      <c r="O2671" s="135">
        <f>+VLOOKUP(Tabla1[[#This Row],[concatenar]],IG!$M$3:$W$1908,2,FALSE)</f>
        <v>0</v>
      </c>
      <c r="P2671" s="50">
        <f>+VLOOKUP(Tabla1[[#This Row],[concatenar]],IG!$M$3:$W$1908,3,FALSE)</f>
        <v>0</v>
      </c>
      <c r="Q2671" s="103">
        <f>+VLOOKUP(Tabla1[[#This Row],[concatenar]],IG!$M$3:$W$1908,8,FALSE)</f>
        <v>0</v>
      </c>
      <c r="R2671" s="97">
        <f>+VLOOKUP(Tabla1[[#This Row],[concatenar]],IG!$M$3:$W$1908,9,FALSE)</f>
        <v>0</v>
      </c>
      <c r="S2671" s="136">
        <f>+VLOOKUP(Tabla1[[#This Row],[concatenar]],IG!$M$3:$W$1908,10,FALSE)</f>
        <v>0</v>
      </c>
      <c r="T2671" s="137">
        <f>+VLOOKUP(Tabla1[[#This Row],[concatenar]],IG!$M$3:$W$1908,11,FALSE)</f>
        <v>0</v>
      </c>
      <c r="U2671" s="130"/>
      <c r="V2671" s="138"/>
      <c r="W2671" s="130"/>
      <c r="X2671" s="29"/>
      <c r="Y2671" s="139">
        <f>ROUND(Tabla1[[#This Row],[VALOR UNITARIO SEGUIMIENTO FINANCIERO
2024]]*Tabla1[[#This Row],[MET AFECTADA PORLA GLOSA
RECURSOS 2024]]*Tabla1[[#This Row],[Porcentaje de Glosa]],0)</f>
        <v>0</v>
      </c>
      <c r="Z2671" s="51">
        <f>ROUND(Tabla1[[#This Row],[VALOR UNITARIO SEGUIMIENTO FINANCIERO
2025]]*Tabla1[[#This Row],[META AFECTADA PORLA GLOSA
RECURSOS 2025]]*Tabla1[[#This Row],[Porcentaje de Glosa]],0)</f>
        <v>0</v>
      </c>
      <c r="AA2671" s="51">
        <f>ROUND(Tabla1[[#This Row],[VALOR DE LA GLOSA 2024]]+Tabla1[[#This Row],[VALOR DE LA GLOSA 2025]],0)</f>
        <v>0</v>
      </c>
      <c r="AB2671" s="56"/>
      <c r="AC2671" s="130"/>
      <c r="AD2671" s="140"/>
      <c r="AE2671" s="130"/>
      <c r="AF2671" s="140">
        <f>ROUND(Tabla1[[#This Row],[VALOR TOTAL DE LA GLOSA]]-Tabla1[[#This Row],[Valor soportado por la Subred]],0)</f>
        <v>0</v>
      </c>
      <c r="AG2671" s="130"/>
      <c r="AH2671" s="130"/>
      <c r="AI2671" s="140">
        <f>ROUND(Tabla1[[#This Row],[VALOR GLOSA DEFINITIVA]]-Tabla1[[#This Row],[VALOR LEVANTADO EN LIQUIDACION]],0)</f>
        <v>0</v>
      </c>
    </row>
    <row r="2672" spans="2:35" s="32" customFormat="1" ht="87.6" hidden="1" customHeight="1" x14ac:dyDescent="0.25">
      <c r="B2672" s="131"/>
      <c r="C2672" s="132"/>
      <c r="D2672" s="131"/>
      <c r="E2672" s="133" t="str">
        <f>+Tabla1[[#This Row],[CODIGO ACTIVIDAD EN PPP Y LINEAMIENTO]]&amp;Tabla1[[#This Row],[ENTORNO/COMPONENTE]]</f>
        <v/>
      </c>
      <c r="F2672" s="134">
        <f>+VLOOKUP(Tabla1[[#This Row],[Columna1]],IG!$D$3:$L$1908,3,FALSE)</f>
        <v>0</v>
      </c>
      <c r="G2672" s="134">
        <f>+VLOOKUP(Tabla1[[#This Row],[Columna1]],IG!$D$3:$W$1908,4,FALSE)</f>
        <v>0</v>
      </c>
      <c r="H2672" s="134">
        <f>+VLOOKUP(Tabla1[[#This Row],[Columna1]],IG!$D$3:$W$1908,5,FALSE)</f>
        <v>0</v>
      </c>
      <c r="I2672" s="134">
        <f>+VLOOKUP(Tabla1[[#This Row],[Columna1]],IG!$D$3:$W$1908,6,FALSE)</f>
        <v>0</v>
      </c>
      <c r="J2672" s="134">
        <f>+VLOOKUP(Tabla1[[#This Row],[Columna1]],IG!$D$3:$W$1908,7,FALSE)</f>
        <v>0</v>
      </c>
      <c r="K2672" s="130"/>
      <c r="L2672" s="131"/>
      <c r="M2672" s="133" t="str">
        <f>+Tabla1[[#This Row],[Columna1]]&amp;Tabla1[[#This Row],[LOCALIDAD]]&amp;Tabla1[[#This Row],[MES]]</f>
        <v/>
      </c>
      <c r="N2672" s="29"/>
      <c r="O2672" s="135">
        <f>+VLOOKUP(Tabla1[[#This Row],[concatenar]],IG!$M$3:$W$1908,2,FALSE)</f>
        <v>0</v>
      </c>
      <c r="P2672" s="50">
        <f>+VLOOKUP(Tabla1[[#This Row],[concatenar]],IG!$M$3:$W$1908,3,FALSE)</f>
        <v>0</v>
      </c>
      <c r="Q2672" s="103">
        <f>+VLOOKUP(Tabla1[[#This Row],[concatenar]],IG!$M$3:$W$1908,8,FALSE)</f>
        <v>0</v>
      </c>
      <c r="R2672" s="97">
        <f>+VLOOKUP(Tabla1[[#This Row],[concatenar]],IG!$M$3:$W$1908,9,FALSE)</f>
        <v>0</v>
      </c>
      <c r="S2672" s="136">
        <f>+VLOOKUP(Tabla1[[#This Row],[concatenar]],IG!$M$3:$W$1908,10,FALSE)</f>
        <v>0</v>
      </c>
      <c r="T2672" s="137">
        <f>+VLOOKUP(Tabla1[[#This Row],[concatenar]],IG!$M$3:$W$1908,11,FALSE)</f>
        <v>0</v>
      </c>
      <c r="U2672" s="130"/>
      <c r="V2672" s="138"/>
      <c r="W2672" s="130"/>
      <c r="X2672" s="29"/>
      <c r="Y2672" s="139">
        <f>ROUND(Tabla1[[#This Row],[VALOR UNITARIO SEGUIMIENTO FINANCIERO
2024]]*Tabla1[[#This Row],[MET AFECTADA PORLA GLOSA
RECURSOS 2024]]*Tabla1[[#This Row],[Porcentaje de Glosa]],0)</f>
        <v>0</v>
      </c>
      <c r="Z2672" s="51">
        <f>ROUND(Tabla1[[#This Row],[VALOR UNITARIO SEGUIMIENTO FINANCIERO
2025]]*Tabla1[[#This Row],[META AFECTADA PORLA GLOSA
RECURSOS 2025]]*Tabla1[[#This Row],[Porcentaje de Glosa]],0)</f>
        <v>0</v>
      </c>
      <c r="AA2672" s="51">
        <f>ROUND(Tabla1[[#This Row],[VALOR DE LA GLOSA 2024]]+Tabla1[[#This Row],[VALOR DE LA GLOSA 2025]],0)</f>
        <v>0</v>
      </c>
      <c r="AB2672" s="56"/>
      <c r="AC2672" s="130"/>
      <c r="AD2672" s="140"/>
      <c r="AE2672" s="130"/>
      <c r="AF2672" s="140">
        <f>ROUND(Tabla1[[#This Row],[VALOR TOTAL DE LA GLOSA]]-Tabla1[[#This Row],[Valor soportado por la Subred]],0)</f>
        <v>0</v>
      </c>
      <c r="AG2672" s="130"/>
      <c r="AH2672" s="130"/>
      <c r="AI2672" s="140">
        <f>ROUND(Tabla1[[#This Row],[VALOR GLOSA DEFINITIVA]]-Tabla1[[#This Row],[VALOR LEVANTADO EN LIQUIDACION]],0)</f>
        <v>0</v>
      </c>
    </row>
    <row r="2673" spans="2:35" s="32" customFormat="1" ht="87.6" hidden="1" customHeight="1" x14ac:dyDescent="0.25">
      <c r="B2673" s="131"/>
      <c r="C2673" s="132"/>
      <c r="D2673" s="131"/>
      <c r="E2673" s="133" t="str">
        <f>+Tabla1[[#This Row],[CODIGO ACTIVIDAD EN PPP Y LINEAMIENTO]]&amp;Tabla1[[#This Row],[ENTORNO/COMPONENTE]]</f>
        <v/>
      </c>
      <c r="F2673" s="134">
        <f>+VLOOKUP(Tabla1[[#This Row],[Columna1]],IG!$D$3:$L$1908,3,FALSE)</f>
        <v>0</v>
      </c>
      <c r="G2673" s="134">
        <f>+VLOOKUP(Tabla1[[#This Row],[Columna1]],IG!$D$3:$W$1908,4,FALSE)</f>
        <v>0</v>
      </c>
      <c r="H2673" s="134">
        <f>+VLOOKUP(Tabla1[[#This Row],[Columna1]],IG!$D$3:$W$1908,5,FALSE)</f>
        <v>0</v>
      </c>
      <c r="I2673" s="134">
        <f>+VLOOKUP(Tabla1[[#This Row],[Columna1]],IG!$D$3:$W$1908,6,FALSE)</f>
        <v>0</v>
      </c>
      <c r="J2673" s="134">
        <f>+VLOOKUP(Tabla1[[#This Row],[Columna1]],IG!$D$3:$W$1908,7,FALSE)</f>
        <v>0</v>
      </c>
      <c r="K2673" s="130"/>
      <c r="L2673" s="131"/>
      <c r="M2673" s="133" t="str">
        <f>+Tabla1[[#This Row],[Columna1]]&amp;Tabla1[[#This Row],[LOCALIDAD]]&amp;Tabla1[[#This Row],[MES]]</f>
        <v/>
      </c>
      <c r="N2673" s="29"/>
      <c r="O2673" s="135">
        <f>+VLOOKUP(Tabla1[[#This Row],[concatenar]],IG!$M$3:$W$1908,2,FALSE)</f>
        <v>0</v>
      </c>
      <c r="P2673" s="50">
        <f>+VLOOKUP(Tabla1[[#This Row],[concatenar]],IG!$M$3:$W$1908,3,FALSE)</f>
        <v>0</v>
      </c>
      <c r="Q2673" s="103">
        <f>+VLOOKUP(Tabla1[[#This Row],[concatenar]],IG!$M$3:$W$1908,8,FALSE)</f>
        <v>0</v>
      </c>
      <c r="R2673" s="97">
        <f>+VLOOKUP(Tabla1[[#This Row],[concatenar]],IG!$M$3:$W$1908,9,FALSE)</f>
        <v>0</v>
      </c>
      <c r="S2673" s="136">
        <f>+VLOOKUP(Tabla1[[#This Row],[concatenar]],IG!$M$3:$W$1908,10,FALSE)</f>
        <v>0</v>
      </c>
      <c r="T2673" s="137">
        <f>+VLOOKUP(Tabla1[[#This Row],[concatenar]],IG!$M$3:$W$1908,11,FALSE)</f>
        <v>0</v>
      </c>
      <c r="U2673" s="130"/>
      <c r="V2673" s="138"/>
      <c r="W2673" s="130"/>
      <c r="X2673" s="29"/>
      <c r="Y2673" s="139">
        <f>ROUND(Tabla1[[#This Row],[VALOR UNITARIO SEGUIMIENTO FINANCIERO
2024]]*Tabla1[[#This Row],[MET AFECTADA PORLA GLOSA
RECURSOS 2024]]*Tabla1[[#This Row],[Porcentaje de Glosa]],0)</f>
        <v>0</v>
      </c>
      <c r="Z2673" s="51">
        <f>ROUND(Tabla1[[#This Row],[VALOR UNITARIO SEGUIMIENTO FINANCIERO
2025]]*Tabla1[[#This Row],[META AFECTADA PORLA GLOSA
RECURSOS 2025]]*Tabla1[[#This Row],[Porcentaje de Glosa]],0)</f>
        <v>0</v>
      </c>
      <c r="AA2673" s="51">
        <f>ROUND(Tabla1[[#This Row],[VALOR DE LA GLOSA 2024]]+Tabla1[[#This Row],[VALOR DE LA GLOSA 2025]],0)</f>
        <v>0</v>
      </c>
      <c r="AB2673" s="56"/>
      <c r="AC2673" s="130"/>
      <c r="AD2673" s="140"/>
      <c r="AE2673" s="130"/>
      <c r="AF2673" s="140">
        <f>ROUND(Tabla1[[#This Row],[VALOR TOTAL DE LA GLOSA]]-Tabla1[[#This Row],[Valor soportado por la Subred]],0)</f>
        <v>0</v>
      </c>
      <c r="AG2673" s="130"/>
      <c r="AH2673" s="130"/>
      <c r="AI2673" s="140">
        <f>ROUND(Tabla1[[#This Row],[VALOR GLOSA DEFINITIVA]]-Tabla1[[#This Row],[VALOR LEVANTADO EN LIQUIDACION]],0)</f>
        <v>0</v>
      </c>
    </row>
    <row r="2674" spans="2:35" s="32" customFormat="1" ht="87.6" hidden="1" customHeight="1" x14ac:dyDescent="0.25">
      <c r="B2674" s="131"/>
      <c r="C2674" s="132"/>
      <c r="D2674" s="131"/>
      <c r="E2674" s="133" t="str">
        <f>+Tabla1[[#This Row],[CODIGO ACTIVIDAD EN PPP Y LINEAMIENTO]]&amp;Tabla1[[#This Row],[ENTORNO/COMPONENTE]]</f>
        <v/>
      </c>
      <c r="F2674" s="134">
        <f>+VLOOKUP(Tabla1[[#This Row],[Columna1]],IG!$D$3:$L$1908,3,FALSE)</f>
        <v>0</v>
      </c>
      <c r="G2674" s="134">
        <f>+VLOOKUP(Tabla1[[#This Row],[Columna1]],IG!$D$3:$W$1908,4,FALSE)</f>
        <v>0</v>
      </c>
      <c r="H2674" s="134">
        <f>+VLOOKUP(Tabla1[[#This Row],[Columna1]],IG!$D$3:$W$1908,5,FALSE)</f>
        <v>0</v>
      </c>
      <c r="I2674" s="134">
        <f>+VLOOKUP(Tabla1[[#This Row],[Columna1]],IG!$D$3:$W$1908,6,FALSE)</f>
        <v>0</v>
      </c>
      <c r="J2674" s="134">
        <f>+VLOOKUP(Tabla1[[#This Row],[Columna1]],IG!$D$3:$W$1908,7,FALSE)</f>
        <v>0</v>
      </c>
      <c r="K2674" s="130"/>
      <c r="L2674" s="131"/>
      <c r="M2674" s="133" t="str">
        <f>+Tabla1[[#This Row],[Columna1]]&amp;Tabla1[[#This Row],[LOCALIDAD]]&amp;Tabla1[[#This Row],[MES]]</f>
        <v/>
      </c>
      <c r="N2674" s="29"/>
      <c r="O2674" s="135">
        <f>+VLOOKUP(Tabla1[[#This Row],[concatenar]],IG!$M$3:$W$1908,2,FALSE)</f>
        <v>0</v>
      </c>
      <c r="P2674" s="50">
        <f>+VLOOKUP(Tabla1[[#This Row],[concatenar]],IG!$M$3:$W$1908,3,FALSE)</f>
        <v>0</v>
      </c>
      <c r="Q2674" s="103">
        <f>+VLOOKUP(Tabla1[[#This Row],[concatenar]],IG!$M$3:$W$1908,8,FALSE)</f>
        <v>0</v>
      </c>
      <c r="R2674" s="97">
        <f>+VLOOKUP(Tabla1[[#This Row],[concatenar]],IG!$M$3:$W$1908,9,FALSE)</f>
        <v>0</v>
      </c>
      <c r="S2674" s="136">
        <f>+VLOOKUP(Tabla1[[#This Row],[concatenar]],IG!$M$3:$W$1908,10,FALSE)</f>
        <v>0</v>
      </c>
      <c r="T2674" s="137">
        <f>+VLOOKUP(Tabla1[[#This Row],[concatenar]],IG!$M$3:$W$1908,11,FALSE)</f>
        <v>0</v>
      </c>
      <c r="U2674" s="130"/>
      <c r="V2674" s="138"/>
      <c r="W2674" s="130"/>
      <c r="X2674" s="29"/>
      <c r="Y2674" s="139">
        <f>ROUND(Tabla1[[#This Row],[VALOR UNITARIO SEGUIMIENTO FINANCIERO
2024]]*Tabla1[[#This Row],[MET AFECTADA PORLA GLOSA
RECURSOS 2024]]*Tabla1[[#This Row],[Porcentaje de Glosa]],0)</f>
        <v>0</v>
      </c>
      <c r="Z2674" s="51">
        <f>ROUND(Tabla1[[#This Row],[VALOR UNITARIO SEGUIMIENTO FINANCIERO
2025]]*Tabla1[[#This Row],[META AFECTADA PORLA GLOSA
RECURSOS 2025]]*Tabla1[[#This Row],[Porcentaje de Glosa]],0)</f>
        <v>0</v>
      </c>
      <c r="AA2674" s="51">
        <f>ROUND(Tabla1[[#This Row],[VALOR DE LA GLOSA 2024]]+Tabla1[[#This Row],[VALOR DE LA GLOSA 2025]],0)</f>
        <v>0</v>
      </c>
      <c r="AB2674" s="56"/>
      <c r="AC2674" s="130"/>
      <c r="AD2674" s="140"/>
      <c r="AE2674" s="130"/>
      <c r="AF2674" s="140">
        <f>ROUND(Tabla1[[#This Row],[VALOR TOTAL DE LA GLOSA]]-Tabla1[[#This Row],[Valor soportado por la Subred]],0)</f>
        <v>0</v>
      </c>
      <c r="AG2674" s="130"/>
      <c r="AH2674" s="130"/>
      <c r="AI2674" s="140">
        <f>ROUND(Tabla1[[#This Row],[VALOR GLOSA DEFINITIVA]]-Tabla1[[#This Row],[VALOR LEVANTADO EN LIQUIDACION]],0)</f>
        <v>0</v>
      </c>
    </row>
    <row r="2675" spans="2:35" s="32" customFormat="1" ht="87.6" hidden="1" customHeight="1" x14ac:dyDescent="0.25">
      <c r="B2675" s="131"/>
      <c r="C2675" s="132"/>
      <c r="D2675" s="131"/>
      <c r="E2675" s="133" t="str">
        <f>+Tabla1[[#This Row],[CODIGO ACTIVIDAD EN PPP Y LINEAMIENTO]]&amp;Tabla1[[#This Row],[ENTORNO/COMPONENTE]]</f>
        <v/>
      </c>
      <c r="F2675" s="134">
        <f>+VLOOKUP(Tabla1[[#This Row],[Columna1]],IG!$D$3:$L$1908,3,FALSE)</f>
        <v>0</v>
      </c>
      <c r="G2675" s="134">
        <f>+VLOOKUP(Tabla1[[#This Row],[Columna1]],IG!$D$3:$W$1908,4,FALSE)</f>
        <v>0</v>
      </c>
      <c r="H2675" s="134">
        <f>+VLOOKUP(Tabla1[[#This Row],[Columna1]],IG!$D$3:$W$1908,5,FALSE)</f>
        <v>0</v>
      </c>
      <c r="I2675" s="134">
        <f>+VLOOKUP(Tabla1[[#This Row],[Columna1]],IG!$D$3:$W$1908,6,FALSE)</f>
        <v>0</v>
      </c>
      <c r="J2675" s="134">
        <f>+VLOOKUP(Tabla1[[#This Row],[Columna1]],IG!$D$3:$W$1908,7,FALSE)</f>
        <v>0</v>
      </c>
      <c r="K2675" s="130"/>
      <c r="L2675" s="131"/>
      <c r="M2675" s="133" t="str">
        <f>+Tabla1[[#This Row],[Columna1]]&amp;Tabla1[[#This Row],[LOCALIDAD]]&amp;Tabla1[[#This Row],[MES]]</f>
        <v/>
      </c>
      <c r="N2675" s="29"/>
      <c r="O2675" s="135">
        <f>+VLOOKUP(Tabla1[[#This Row],[concatenar]],IG!$M$3:$W$1908,2,FALSE)</f>
        <v>0</v>
      </c>
      <c r="P2675" s="50">
        <f>+VLOOKUP(Tabla1[[#This Row],[concatenar]],IG!$M$3:$W$1908,3,FALSE)</f>
        <v>0</v>
      </c>
      <c r="Q2675" s="103">
        <f>+VLOOKUP(Tabla1[[#This Row],[concatenar]],IG!$M$3:$W$1908,8,FALSE)</f>
        <v>0</v>
      </c>
      <c r="R2675" s="97">
        <f>+VLOOKUP(Tabla1[[#This Row],[concatenar]],IG!$M$3:$W$1908,9,FALSE)</f>
        <v>0</v>
      </c>
      <c r="S2675" s="136">
        <f>+VLOOKUP(Tabla1[[#This Row],[concatenar]],IG!$M$3:$W$1908,10,FALSE)</f>
        <v>0</v>
      </c>
      <c r="T2675" s="137">
        <f>+VLOOKUP(Tabla1[[#This Row],[concatenar]],IG!$M$3:$W$1908,11,FALSE)</f>
        <v>0</v>
      </c>
      <c r="U2675" s="130"/>
      <c r="V2675" s="138"/>
      <c r="W2675" s="130"/>
      <c r="X2675" s="29"/>
      <c r="Y2675" s="139">
        <f>ROUND(Tabla1[[#This Row],[VALOR UNITARIO SEGUIMIENTO FINANCIERO
2024]]*Tabla1[[#This Row],[MET AFECTADA PORLA GLOSA
RECURSOS 2024]]*Tabla1[[#This Row],[Porcentaje de Glosa]],0)</f>
        <v>0</v>
      </c>
      <c r="Z2675" s="51">
        <f>ROUND(Tabla1[[#This Row],[VALOR UNITARIO SEGUIMIENTO FINANCIERO
2025]]*Tabla1[[#This Row],[META AFECTADA PORLA GLOSA
RECURSOS 2025]]*Tabla1[[#This Row],[Porcentaje de Glosa]],0)</f>
        <v>0</v>
      </c>
      <c r="AA2675" s="51">
        <f>ROUND(Tabla1[[#This Row],[VALOR DE LA GLOSA 2024]]+Tabla1[[#This Row],[VALOR DE LA GLOSA 2025]],0)</f>
        <v>0</v>
      </c>
      <c r="AB2675" s="56"/>
      <c r="AC2675" s="130"/>
      <c r="AD2675" s="140"/>
      <c r="AE2675" s="130"/>
      <c r="AF2675" s="140">
        <f>ROUND(Tabla1[[#This Row],[VALOR TOTAL DE LA GLOSA]]-Tabla1[[#This Row],[Valor soportado por la Subred]],0)</f>
        <v>0</v>
      </c>
      <c r="AG2675" s="130"/>
      <c r="AH2675" s="130"/>
      <c r="AI2675" s="140">
        <f>ROUND(Tabla1[[#This Row],[VALOR GLOSA DEFINITIVA]]-Tabla1[[#This Row],[VALOR LEVANTADO EN LIQUIDACION]],0)</f>
        <v>0</v>
      </c>
    </row>
    <row r="2676" spans="2:35" s="32" customFormat="1" ht="87.6" hidden="1" customHeight="1" x14ac:dyDescent="0.25">
      <c r="B2676" s="131"/>
      <c r="C2676" s="132"/>
      <c r="D2676" s="131"/>
      <c r="E2676" s="133" t="str">
        <f>+Tabla1[[#This Row],[CODIGO ACTIVIDAD EN PPP Y LINEAMIENTO]]&amp;Tabla1[[#This Row],[ENTORNO/COMPONENTE]]</f>
        <v/>
      </c>
      <c r="F2676" s="134">
        <f>+VLOOKUP(Tabla1[[#This Row],[Columna1]],IG!$D$3:$L$1908,3,FALSE)</f>
        <v>0</v>
      </c>
      <c r="G2676" s="134">
        <f>+VLOOKUP(Tabla1[[#This Row],[Columna1]],IG!$D$3:$W$1908,4,FALSE)</f>
        <v>0</v>
      </c>
      <c r="H2676" s="134">
        <f>+VLOOKUP(Tabla1[[#This Row],[Columna1]],IG!$D$3:$W$1908,5,FALSE)</f>
        <v>0</v>
      </c>
      <c r="I2676" s="134">
        <f>+VLOOKUP(Tabla1[[#This Row],[Columna1]],IG!$D$3:$W$1908,6,FALSE)</f>
        <v>0</v>
      </c>
      <c r="J2676" s="134">
        <f>+VLOOKUP(Tabla1[[#This Row],[Columna1]],IG!$D$3:$W$1908,7,FALSE)</f>
        <v>0</v>
      </c>
      <c r="K2676" s="130"/>
      <c r="L2676" s="131"/>
      <c r="M2676" s="133" t="str">
        <f>+Tabla1[[#This Row],[Columna1]]&amp;Tabla1[[#This Row],[LOCALIDAD]]&amp;Tabla1[[#This Row],[MES]]</f>
        <v/>
      </c>
      <c r="N2676" s="29"/>
      <c r="O2676" s="135">
        <f>+VLOOKUP(Tabla1[[#This Row],[concatenar]],IG!$M$3:$W$1908,2,FALSE)</f>
        <v>0</v>
      </c>
      <c r="P2676" s="50">
        <f>+VLOOKUP(Tabla1[[#This Row],[concatenar]],IG!$M$3:$W$1908,3,FALSE)</f>
        <v>0</v>
      </c>
      <c r="Q2676" s="103">
        <f>+VLOOKUP(Tabla1[[#This Row],[concatenar]],IG!$M$3:$W$1908,8,FALSE)</f>
        <v>0</v>
      </c>
      <c r="R2676" s="97">
        <f>+VLOOKUP(Tabla1[[#This Row],[concatenar]],IG!$M$3:$W$1908,9,FALSE)</f>
        <v>0</v>
      </c>
      <c r="S2676" s="136">
        <f>+VLOOKUP(Tabla1[[#This Row],[concatenar]],IG!$M$3:$W$1908,10,FALSE)</f>
        <v>0</v>
      </c>
      <c r="T2676" s="137">
        <f>+VLOOKUP(Tabla1[[#This Row],[concatenar]],IG!$M$3:$W$1908,11,FALSE)</f>
        <v>0</v>
      </c>
      <c r="U2676" s="130"/>
      <c r="V2676" s="138"/>
      <c r="W2676" s="130"/>
      <c r="X2676" s="29"/>
      <c r="Y2676" s="139">
        <f>ROUND(Tabla1[[#This Row],[VALOR UNITARIO SEGUIMIENTO FINANCIERO
2024]]*Tabla1[[#This Row],[MET AFECTADA PORLA GLOSA
RECURSOS 2024]]*Tabla1[[#This Row],[Porcentaje de Glosa]],0)</f>
        <v>0</v>
      </c>
      <c r="Z2676" s="51">
        <f>ROUND(Tabla1[[#This Row],[VALOR UNITARIO SEGUIMIENTO FINANCIERO
2025]]*Tabla1[[#This Row],[META AFECTADA PORLA GLOSA
RECURSOS 2025]]*Tabla1[[#This Row],[Porcentaje de Glosa]],0)</f>
        <v>0</v>
      </c>
      <c r="AA2676" s="51">
        <f>ROUND(Tabla1[[#This Row],[VALOR DE LA GLOSA 2024]]+Tabla1[[#This Row],[VALOR DE LA GLOSA 2025]],0)</f>
        <v>0</v>
      </c>
      <c r="AB2676" s="56"/>
      <c r="AC2676" s="130"/>
      <c r="AD2676" s="140"/>
      <c r="AE2676" s="130"/>
      <c r="AF2676" s="140">
        <f>ROUND(Tabla1[[#This Row],[VALOR TOTAL DE LA GLOSA]]-Tabla1[[#This Row],[Valor soportado por la Subred]],0)</f>
        <v>0</v>
      </c>
      <c r="AG2676" s="130"/>
      <c r="AH2676" s="130"/>
      <c r="AI2676" s="140">
        <f>ROUND(Tabla1[[#This Row],[VALOR GLOSA DEFINITIVA]]-Tabla1[[#This Row],[VALOR LEVANTADO EN LIQUIDACION]],0)</f>
        <v>0</v>
      </c>
    </row>
    <row r="2677" spans="2:35" s="32" customFormat="1" ht="87.6" hidden="1" customHeight="1" x14ac:dyDescent="0.25">
      <c r="B2677" s="131"/>
      <c r="C2677" s="132"/>
      <c r="D2677" s="131"/>
      <c r="E2677" s="133" t="str">
        <f>+Tabla1[[#This Row],[CODIGO ACTIVIDAD EN PPP Y LINEAMIENTO]]&amp;Tabla1[[#This Row],[ENTORNO/COMPONENTE]]</f>
        <v/>
      </c>
      <c r="F2677" s="134">
        <f>+VLOOKUP(Tabla1[[#This Row],[Columna1]],IG!$D$3:$L$1908,3,FALSE)</f>
        <v>0</v>
      </c>
      <c r="G2677" s="134">
        <f>+VLOOKUP(Tabla1[[#This Row],[Columna1]],IG!$D$3:$W$1908,4,FALSE)</f>
        <v>0</v>
      </c>
      <c r="H2677" s="134">
        <f>+VLOOKUP(Tabla1[[#This Row],[Columna1]],IG!$D$3:$W$1908,5,FALSE)</f>
        <v>0</v>
      </c>
      <c r="I2677" s="134">
        <f>+VLOOKUP(Tabla1[[#This Row],[Columna1]],IG!$D$3:$W$1908,6,FALSE)</f>
        <v>0</v>
      </c>
      <c r="J2677" s="134">
        <f>+VLOOKUP(Tabla1[[#This Row],[Columna1]],IG!$D$3:$W$1908,7,FALSE)</f>
        <v>0</v>
      </c>
      <c r="K2677" s="130"/>
      <c r="L2677" s="131"/>
      <c r="M2677" s="133" t="str">
        <f>+Tabla1[[#This Row],[Columna1]]&amp;Tabla1[[#This Row],[LOCALIDAD]]&amp;Tabla1[[#This Row],[MES]]</f>
        <v/>
      </c>
      <c r="N2677" s="29"/>
      <c r="O2677" s="135">
        <f>+VLOOKUP(Tabla1[[#This Row],[concatenar]],IG!$M$3:$W$1908,2,FALSE)</f>
        <v>0</v>
      </c>
      <c r="P2677" s="50">
        <f>+VLOOKUP(Tabla1[[#This Row],[concatenar]],IG!$M$3:$W$1908,3,FALSE)</f>
        <v>0</v>
      </c>
      <c r="Q2677" s="103">
        <f>+VLOOKUP(Tabla1[[#This Row],[concatenar]],IG!$M$3:$W$1908,8,FALSE)</f>
        <v>0</v>
      </c>
      <c r="R2677" s="97">
        <f>+VLOOKUP(Tabla1[[#This Row],[concatenar]],IG!$M$3:$W$1908,9,FALSE)</f>
        <v>0</v>
      </c>
      <c r="S2677" s="136">
        <f>+VLOOKUP(Tabla1[[#This Row],[concatenar]],IG!$M$3:$W$1908,10,FALSE)</f>
        <v>0</v>
      </c>
      <c r="T2677" s="137">
        <f>+VLOOKUP(Tabla1[[#This Row],[concatenar]],IG!$M$3:$W$1908,11,FALSE)</f>
        <v>0</v>
      </c>
      <c r="U2677" s="130"/>
      <c r="V2677" s="138"/>
      <c r="W2677" s="130"/>
      <c r="X2677" s="29"/>
      <c r="Y2677" s="139">
        <f>ROUND(Tabla1[[#This Row],[VALOR UNITARIO SEGUIMIENTO FINANCIERO
2024]]*Tabla1[[#This Row],[MET AFECTADA PORLA GLOSA
RECURSOS 2024]]*Tabla1[[#This Row],[Porcentaje de Glosa]],0)</f>
        <v>0</v>
      </c>
      <c r="Z2677" s="51">
        <f>ROUND(Tabla1[[#This Row],[VALOR UNITARIO SEGUIMIENTO FINANCIERO
2025]]*Tabla1[[#This Row],[META AFECTADA PORLA GLOSA
RECURSOS 2025]]*Tabla1[[#This Row],[Porcentaje de Glosa]],0)</f>
        <v>0</v>
      </c>
      <c r="AA2677" s="51">
        <f>ROUND(Tabla1[[#This Row],[VALOR DE LA GLOSA 2024]]+Tabla1[[#This Row],[VALOR DE LA GLOSA 2025]],0)</f>
        <v>0</v>
      </c>
      <c r="AB2677" s="56"/>
      <c r="AC2677" s="130"/>
      <c r="AD2677" s="140"/>
      <c r="AE2677" s="130"/>
      <c r="AF2677" s="140">
        <f>ROUND(Tabla1[[#This Row],[VALOR TOTAL DE LA GLOSA]]-Tabla1[[#This Row],[Valor soportado por la Subred]],0)</f>
        <v>0</v>
      </c>
      <c r="AG2677" s="130"/>
      <c r="AH2677" s="130"/>
      <c r="AI2677" s="140">
        <f>ROUND(Tabla1[[#This Row],[VALOR GLOSA DEFINITIVA]]-Tabla1[[#This Row],[VALOR LEVANTADO EN LIQUIDACION]],0)</f>
        <v>0</v>
      </c>
    </row>
    <row r="2678" spans="2:35" s="32" customFormat="1" ht="87.6" hidden="1" customHeight="1" x14ac:dyDescent="0.25">
      <c r="B2678" s="131"/>
      <c r="C2678" s="132"/>
      <c r="D2678" s="131"/>
      <c r="E2678" s="133" t="str">
        <f>+Tabla1[[#This Row],[CODIGO ACTIVIDAD EN PPP Y LINEAMIENTO]]&amp;Tabla1[[#This Row],[ENTORNO/COMPONENTE]]</f>
        <v/>
      </c>
      <c r="F2678" s="134">
        <f>+VLOOKUP(Tabla1[[#This Row],[Columna1]],IG!$D$3:$L$1908,3,FALSE)</f>
        <v>0</v>
      </c>
      <c r="G2678" s="134">
        <f>+VLOOKUP(Tabla1[[#This Row],[Columna1]],IG!$D$3:$W$1908,4,FALSE)</f>
        <v>0</v>
      </c>
      <c r="H2678" s="134">
        <f>+VLOOKUP(Tabla1[[#This Row],[Columna1]],IG!$D$3:$W$1908,5,FALSE)</f>
        <v>0</v>
      </c>
      <c r="I2678" s="134">
        <f>+VLOOKUP(Tabla1[[#This Row],[Columna1]],IG!$D$3:$W$1908,6,FALSE)</f>
        <v>0</v>
      </c>
      <c r="J2678" s="134">
        <f>+VLOOKUP(Tabla1[[#This Row],[Columna1]],IG!$D$3:$W$1908,7,FALSE)</f>
        <v>0</v>
      </c>
      <c r="K2678" s="130"/>
      <c r="L2678" s="131"/>
      <c r="M2678" s="133" t="str">
        <f>+Tabla1[[#This Row],[Columna1]]&amp;Tabla1[[#This Row],[LOCALIDAD]]&amp;Tabla1[[#This Row],[MES]]</f>
        <v/>
      </c>
      <c r="N2678" s="29"/>
      <c r="O2678" s="135">
        <f>+VLOOKUP(Tabla1[[#This Row],[concatenar]],IG!$M$3:$W$1908,2,FALSE)</f>
        <v>0</v>
      </c>
      <c r="P2678" s="50">
        <f>+VLOOKUP(Tabla1[[#This Row],[concatenar]],IG!$M$3:$W$1908,3,FALSE)</f>
        <v>0</v>
      </c>
      <c r="Q2678" s="103">
        <f>+VLOOKUP(Tabla1[[#This Row],[concatenar]],IG!$M$3:$W$1908,8,FALSE)</f>
        <v>0</v>
      </c>
      <c r="R2678" s="97">
        <f>+VLOOKUP(Tabla1[[#This Row],[concatenar]],IG!$M$3:$W$1908,9,FALSE)</f>
        <v>0</v>
      </c>
      <c r="S2678" s="136">
        <f>+VLOOKUP(Tabla1[[#This Row],[concatenar]],IG!$M$3:$W$1908,10,FALSE)</f>
        <v>0</v>
      </c>
      <c r="T2678" s="137">
        <f>+VLOOKUP(Tabla1[[#This Row],[concatenar]],IG!$M$3:$W$1908,11,FALSE)</f>
        <v>0</v>
      </c>
      <c r="U2678" s="130"/>
      <c r="V2678" s="138"/>
      <c r="W2678" s="130"/>
      <c r="X2678" s="29"/>
      <c r="Y2678" s="139">
        <f>ROUND(Tabla1[[#This Row],[VALOR UNITARIO SEGUIMIENTO FINANCIERO
2024]]*Tabla1[[#This Row],[MET AFECTADA PORLA GLOSA
RECURSOS 2024]]*Tabla1[[#This Row],[Porcentaje de Glosa]],0)</f>
        <v>0</v>
      </c>
      <c r="Z2678" s="51">
        <f>ROUND(Tabla1[[#This Row],[VALOR UNITARIO SEGUIMIENTO FINANCIERO
2025]]*Tabla1[[#This Row],[META AFECTADA PORLA GLOSA
RECURSOS 2025]]*Tabla1[[#This Row],[Porcentaje de Glosa]],0)</f>
        <v>0</v>
      </c>
      <c r="AA2678" s="51">
        <f>ROUND(Tabla1[[#This Row],[VALOR DE LA GLOSA 2024]]+Tabla1[[#This Row],[VALOR DE LA GLOSA 2025]],0)</f>
        <v>0</v>
      </c>
      <c r="AB2678" s="56"/>
      <c r="AC2678" s="130"/>
      <c r="AD2678" s="140"/>
      <c r="AE2678" s="130"/>
      <c r="AF2678" s="140">
        <f>ROUND(Tabla1[[#This Row],[VALOR TOTAL DE LA GLOSA]]-Tabla1[[#This Row],[Valor soportado por la Subred]],0)</f>
        <v>0</v>
      </c>
      <c r="AG2678" s="130"/>
      <c r="AH2678" s="130"/>
      <c r="AI2678" s="140">
        <f>ROUND(Tabla1[[#This Row],[VALOR GLOSA DEFINITIVA]]-Tabla1[[#This Row],[VALOR LEVANTADO EN LIQUIDACION]],0)</f>
        <v>0</v>
      </c>
    </row>
    <row r="2679" spans="2:35" s="32" customFormat="1" ht="87.6" hidden="1" customHeight="1" x14ac:dyDescent="0.25">
      <c r="B2679" s="131"/>
      <c r="C2679" s="132"/>
      <c r="D2679" s="131"/>
      <c r="E2679" s="133" t="str">
        <f>+Tabla1[[#This Row],[CODIGO ACTIVIDAD EN PPP Y LINEAMIENTO]]&amp;Tabla1[[#This Row],[ENTORNO/COMPONENTE]]</f>
        <v/>
      </c>
      <c r="F2679" s="134">
        <f>+VLOOKUP(Tabla1[[#This Row],[Columna1]],IG!$D$3:$L$1908,3,FALSE)</f>
        <v>0</v>
      </c>
      <c r="G2679" s="134">
        <f>+VLOOKUP(Tabla1[[#This Row],[Columna1]],IG!$D$3:$W$1908,4,FALSE)</f>
        <v>0</v>
      </c>
      <c r="H2679" s="134">
        <f>+VLOOKUP(Tabla1[[#This Row],[Columna1]],IG!$D$3:$W$1908,5,FALSE)</f>
        <v>0</v>
      </c>
      <c r="I2679" s="134">
        <f>+VLOOKUP(Tabla1[[#This Row],[Columna1]],IG!$D$3:$W$1908,6,FALSE)</f>
        <v>0</v>
      </c>
      <c r="J2679" s="134">
        <f>+VLOOKUP(Tabla1[[#This Row],[Columna1]],IG!$D$3:$W$1908,7,FALSE)</f>
        <v>0</v>
      </c>
      <c r="K2679" s="130"/>
      <c r="L2679" s="131"/>
      <c r="M2679" s="133" t="str">
        <f>+Tabla1[[#This Row],[Columna1]]&amp;Tabla1[[#This Row],[LOCALIDAD]]&amp;Tabla1[[#This Row],[MES]]</f>
        <v/>
      </c>
      <c r="N2679" s="29"/>
      <c r="O2679" s="135">
        <f>+VLOOKUP(Tabla1[[#This Row],[concatenar]],IG!$M$3:$W$1908,2,FALSE)</f>
        <v>0</v>
      </c>
      <c r="P2679" s="50">
        <f>+VLOOKUP(Tabla1[[#This Row],[concatenar]],IG!$M$3:$W$1908,3,FALSE)</f>
        <v>0</v>
      </c>
      <c r="Q2679" s="103">
        <f>+VLOOKUP(Tabla1[[#This Row],[concatenar]],IG!$M$3:$W$1908,8,FALSE)</f>
        <v>0</v>
      </c>
      <c r="R2679" s="97">
        <f>+VLOOKUP(Tabla1[[#This Row],[concatenar]],IG!$M$3:$W$1908,9,FALSE)</f>
        <v>0</v>
      </c>
      <c r="S2679" s="136">
        <f>+VLOOKUP(Tabla1[[#This Row],[concatenar]],IG!$M$3:$W$1908,10,FALSE)</f>
        <v>0</v>
      </c>
      <c r="T2679" s="137">
        <f>+VLOOKUP(Tabla1[[#This Row],[concatenar]],IG!$M$3:$W$1908,11,FALSE)</f>
        <v>0</v>
      </c>
      <c r="U2679" s="130"/>
      <c r="V2679" s="138"/>
      <c r="W2679" s="130"/>
      <c r="X2679" s="29"/>
      <c r="Y2679" s="139">
        <f>ROUND(Tabla1[[#This Row],[VALOR UNITARIO SEGUIMIENTO FINANCIERO
2024]]*Tabla1[[#This Row],[MET AFECTADA PORLA GLOSA
RECURSOS 2024]]*Tabla1[[#This Row],[Porcentaje de Glosa]],0)</f>
        <v>0</v>
      </c>
      <c r="Z2679" s="51">
        <f>ROUND(Tabla1[[#This Row],[VALOR UNITARIO SEGUIMIENTO FINANCIERO
2025]]*Tabla1[[#This Row],[META AFECTADA PORLA GLOSA
RECURSOS 2025]]*Tabla1[[#This Row],[Porcentaje de Glosa]],0)</f>
        <v>0</v>
      </c>
      <c r="AA2679" s="51">
        <f>ROUND(Tabla1[[#This Row],[VALOR DE LA GLOSA 2024]]+Tabla1[[#This Row],[VALOR DE LA GLOSA 2025]],0)</f>
        <v>0</v>
      </c>
      <c r="AB2679" s="56"/>
      <c r="AC2679" s="130"/>
      <c r="AD2679" s="140"/>
      <c r="AE2679" s="130"/>
      <c r="AF2679" s="140">
        <f>ROUND(Tabla1[[#This Row],[VALOR TOTAL DE LA GLOSA]]-Tabla1[[#This Row],[Valor soportado por la Subred]],0)</f>
        <v>0</v>
      </c>
      <c r="AG2679" s="130"/>
      <c r="AH2679" s="130"/>
      <c r="AI2679" s="140">
        <f>ROUND(Tabla1[[#This Row],[VALOR GLOSA DEFINITIVA]]-Tabla1[[#This Row],[VALOR LEVANTADO EN LIQUIDACION]],0)</f>
        <v>0</v>
      </c>
    </row>
    <row r="2680" spans="2:35" s="32" customFormat="1" ht="87.6" hidden="1" customHeight="1" x14ac:dyDescent="0.25">
      <c r="B2680" s="131"/>
      <c r="C2680" s="132"/>
      <c r="D2680" s="131"/>
      <c r="E2680" s="133" t="str">
        <f>+Tabla1[[#This Row],[CODIGO ACTIVIDAD EN PPP Y LINEAMIENTO]]&amp;Tabla1[[#This Row],[ENTORNO/COMPONENTE]]</f>
        <v/>
      </c>
      <c r="F2680" s="134">
        <f>+VLOOKUP(Tabla1[[#This Row],[Columna1]],IG!$D$3:$L$1908,3,FALSE)</f>
        <v>0</v>
      </c>
      <c r="G2680" s="134">
        <f>+VLOOKUP(Tabla1[[#This Row],[Columna1]],IG!$D$3:$W$1908,4,FALSE)</f>
        <v>0</v>
      </c>
      <c r="H2680" s="134">
        <f>+VLOOKUP(Tabla1[[#This Row],[Columna1]],IG!$D$3:$W$1908,5,FALSE)</f>
        <v>0</v>
      </c>
      <c r="I2680" s="134">
        <f>+VLOOKUP(Tabla1[[#This Row],[Columna1]],IG!$D$3:$W$1908,6,FALSE)</f>
        <v>0</v>
      </c>
      <c r="J2680" s="134">
        <f>+VLOOKUP(Tabla1[[#This Row],[Columna1]],IG!$D$3:$W$1908,7,FALSE)</f>
        <v>0</v>
      </c>
      <c r="K2680" s="130"/>
      <c r="L2680" s="131"/>
      <c r="M2680" s="133" t="str">
        <f>+Tabla1[[#This Row],[Columna1]]&amp;Tabla1[[#This Row],[LOCALIDAD]]&amp;Tabla1[[#This Row],[MES]]</f>
        <v/>
      </c>
      <c r="N2680" s="29"/>
      <c r="O2680" s="135">
        <f>+VLOOKUP(Tabla1[[#This Row],[concatenar]],IG!$M$3:$W$1908,2,FALSE)</f>
        <v>0</v>
      </c>
      <c r="P2680" s="50">
        <f>+VLOOKUP(Tabla1[[#This Row],[concatenar]],IG!$M$3:$W$1908,3,FALSE)</f>
        <v>0</v>
      </c>
      <c r="Q2680" s="103">
        <f>+VLOOKUP(Tabla1[[#This Row],[concatenar]],IG!$M$3:$W$1908,8,FALSE)</f>
        <v>0</v>
      </c>
      <c r="R2680" s="97">
        <f>+VLOOKUP(Tabla1[[#This Row],[concatenar]],IG!$M$3:$W$1908,9,FALSE)</f>
        <v>0</v>
      </c>
      <c r="S2680" s="136">
        <f>+VLOOKUP(Tabla1[[#This Row],[concatenar]],IG!$M$3:$W$1908,10,FALSE)</f>
        <v>0</v>
      </c>
      <c r="T2680" s="137">
        <f>+VLOOKUP(Tabla1[[#This Row],[concatenar]],IG!$M$3:$W$1908,11,FALSE)</f>
        <v>0</v>
      </c>
      <c r="U2680" s="130"/>
      <c r="V2680" s="138"/>
      <c r="W2680" s="130"/>
      <c r="X2680" s="29"/>
      <c r="Y2680" s="139">
        <f>ROUND(Tabla1[[#This Row],[VALOR UNITARIO SEGUIMIENTO FINANCIERO
2024]]*Tabla1[[#This Row],[MET AFECTADA PORLA GLOSA
RECURSOS 2024]]*Tabla1[[#This Row],[Porcentaje de Glosa]],0)</f>
        <v>0</v>
      </c>
      <c r="Z2680" s="51">
        <f>ROUND(Tabla1[[#This Row],[VALOR UNITARIO SEGUIMIENTO FINANCIERO
2025]]*Tabla1[[#This Row],[META AFECTADA PORLA GLOSA
RECURSOS 2025]]*Tabla1[[#This Row],[Porcentaje de Glosa]],0)</f>
        <v>0</v>
      </c>
      <c r="AA2680" s="51">
        <f>ROUND(Tabla1[[#This Row],[VALOR DE LA GLOSA 2024]]+Tabla1[[#This Row],[VALOR DE LA GLOSA 2025]],0)</f>
        <v>0</v>
      </c>
      <c r="AB2680" s="56"/>
      <c r="AC2680" s="130"/>
      <c r="AD2680" s="140"/>
      <c r="AE2680" s="130"/>
      <c r="AF2680" s="140">
        <f>ROUND(Tabla1[[#This Row],[VALOR TOTAL DE LA GLOSA]]-Tabla1[[#This Row],[Valor soportado por la Subred]],0)</f>
        <v>0</v>
      </c>
      <c r="AG2680" s="130"/>
      <c r="AH2680" s="130"/>
      <c r="AI2680" s="140">
        <f>ROUND(Tabla1[[#This Row],[VALOR GLOSA DEFINITIVA]]-Tabla1[[#This Row],[VALOR LEVANTADO EN LIQUIDACION]],0)</f>
        <v>0</v>
      </c>
    </row>
    <row r="2681" spans="2:35" s="32" customFormat="1" ht="87.6" hidden="1" customHeight="1" x14ac:dyDescent="0.25">
      <c r="B2681" s="131"/>
      <c r="C2681" s="132"/>
      <c r="D2681" s="131"/>
      <c r="E2681" s="133" t="str">
        <f>+Tabla1[[#This Row],[CODIGO ACTIVIDAD EN PPP Y LINEAMIENTO]]&amp;Tabla1[[#This Row],[ENTORNO/COMPONENTE]]</f>
        <v/>
      </c>
      <c r="F2681" s="134">
        <f>+VLOOKUP(Tabla1[[#This Row],[Columna1]],IG!$D$3:$L$1908,3,FALSE)</f>
        <v>0</v>
      </c>
      <c r="G2681" s="134">
        <f>+VLOOKUP(Tabla1[[#This Row],[Columna1]],IG!$D$3:$W$1908,4,FALSE)</f>
        <v>0</v>
      </c>
      <c r="H2681" s="134">
        <f>+VLOOKUP(Tabla1[[#This Row],[Columna1]],IG!$D$3:$W$1908,5,FALSE)</f>
        <v>0</v>
      </c>
      <c r="I2681" s="134">
        <f>+VLOOKUP(Tabla1[[#This Row],[Columna1]],IG!$D$3:$W$1908,6,FALSE)</f>
        <v>0</v>
      </c>
      <c r="J2681" s="134">
        <f>+VLOOKUP(Tabla1[[#This Row],[Columna1]],IG!$D$3:$W$1908,7,FALSE)</f>
        <v>0</v>
      </c>
      <c r="K2681" s="130"/>
      <c r="L2681" s="131"/>
      <c r="M2681" s="133" t="str">
        <f>+Tabla1[[#This Row],[Columna1]]&amp;Tabla1[[#This Row],[LOCALIDAD]]&amp;Tabla1[[#This Row],[MES]]</f>
        <v/>
      </c>
      <c r="N2681" s="29"/>
      <c r="O2681" s="135">
        <f>+VLOOKUP(Tabla1[[#This Row],[concatenar]],IG!$M$3:$W$1908,2,FALSE)</f>
        <v>0</v>
      </c>
      <c r="P2681" s="50">
        <f>+VLOOKUP(Tabla1[[#This Row],[concatenar]],IG!$M$3:$W$1908,3,FALSE)</f>
        <v>0</v>
      </c>
      <c r="Q2681" s="103">
        <f>+VLOOKUP(Tabla1[[#This Row],[concatenar]],IG!$M$3:$W$1908,8,FALSE)</f>
        <v>0</v>
      </c>
      <c r="R2681" s="97">
        <f>+VLOOKUP(Tabla1[[#This Row],[concatenar]],IG!$M$3:$W$1908,9,FALSE)</f>
        <v>0</v>
      </c>
      <c r="S2681" s="136">
        <f>+VLOOKUP(Tabla1[[#This Row],[concatenar]],IG!$M$3:$W$1908,10,FALSE)</f>
        <v>0</v>
      </c>
      <c r="T2681" s="137">
        <f>+VLOOKUP(Tabla1[[#This Row],[concatenar]],IG!$M$3:$W$1908,11,FALSE)</f>
        <v>0</v>
      </c>
      <c r="U2681" s="130"/>
      <c r="V2681" s="138"/>
      <c r="W2681" s="130"/>
      <c r="X2681" s="29"/>
      <c r="Y2681" s="139">
        <f>ROUND(Tabla1[[#This Row],[VALOR UNITARIO SEGUIMIENTO FINANCIERO
2024]]*Tabla1[[#This Row],[MET AFECTADA PORLA GLOSA
RECURSOS 2024]]*Tabla1[[#This Row],[Porcentaje de Glosa]],0)</f>
        <v>0</v>
      </c>
      <c r="Z2681" s="51">
        <f>ROUND(Tabla1[[#This Row],[VALOR UNITARIO SEGUIMIENTO FINANCIERO
2025]]*Tabla1[[#This Row],[META AFECTADA PORLA GLOSA
RECURSOS 2025]]*Tabla1[[#This Row],[Porcentaje de Glosa]],0)</f>
        <v>0</v>
      </c>
      <c r="AA2681" s="51">
        <f>ROUND(Tabla1[[#This Row],[VALOR DE LA GLOSA 2024]]+Tabla1[[#This Row],[VALOR DE LA GLOSA 2025]],0)</f>
        <v>0</v>
      </c>
      <c r="AB2681" s="56"/>
      <c r="AC2681" s="130"/>
      <c r="AD2681" s="140"/>
      <c r="AE2681" s="130"/>
      <c r="AF2681" s="140">
        <f>ROUND(Tabla1[[#This Row],[VALOR TOTAL DE LA GLOSA]]-Tabla1[[#This Row],[Valor soportado por la Subred]],0)</f>
        <v>0</v>
      </c>
      <c r="AG2681" s="130"/>
      <c r="AH2681" s="130"/>
      <c r="AI2681" s="140">
        <f>ROUND(Tabla1[[#This Row],[VALOR GLOSA DEFINITIVA]]-Tabla1[[#This Row],[VALOR LEVANTADO EN LIQUIDACION]],0)</f>
        <v>0</v>
      </c>
    </row>
    <row r="2682" spans="2:35" s="32" customFormat="1" ht="87.6" hidden="1" customHeight="1" x14ac:dyDescent="0.25">
      <c r="B2682" s="131"/>
      <c r="C2682" s="132"/>
      <c r="D2682" s="131"/>
      <c r="E2682" s="133" t="str">
        <f>+Tabla1[[#This Row],[CODIGO ACTIVIDAD EN PPP Y LINEAMIENTO]]&amp;Tabla1[[#This Row],[ENTORNO/COMPONENTE]]</f>
        <v/>
      </c>
      <c r="F2682" s="134">
        <f>+VLOOKUP(Tabla1[[#This Row],[Columna1]],IG!$D$3:$L$1908,3,FALSE)</f>
        <v>0</v>
      </c>
      <c r="G2682" s="134">
        <f>+VLOOKUP(Tabla1[[#This Row],[Columna1]],IG!$D$3:$W$1908,4,FALSE)</f>
        <v>0</v>
      </c>
      <c r="H2682" s="134">
        <f>+VLOOKUP(Tabla1[[#This Row],[Columna1]],IG!$D$3:$W$1908,5,FALSE)</f>
        <v>0</v>
      </c>
      <c r="I2682" s="134">
        <f>+VLOOKUP(Tabla1[[#This Row],[Columna1]],IG!$D$3:$W$1908,6,FALSE)</f>
        <v>0</v>
      </c>
      <c r="J2682" s="134">
        <f>+VLOOKUP(Tabla1[[#This Row],[Columna1]],IG!$D$3:$W$1908,7,FALSE)</f>
        <v>0</v>
      </c>
      <c r="K2682" s="130"/>
      <c r="L2682" s="131"/>
      <c r="M2682" s="133" t="str">
        <f>+Tabla1[[#This Row],[Columna1]]&amp;Tabla1[[#This Row],[LOCALIDAD]]&amp;Tabla1[[#This Row],[MES]]</f>
        <v/>
      </c>
      <c r="N2682" s="29"/>
      <c r="O2682" s="135">
        <f>+VLOOKUP(Tabla1[[#This Row],[concatenar]],IG!$M$3:$W$1908,2,FALSE)</f>
        <v>0</v>
      </c>
      <c r="P2682" s="50">
        <f>+VLOOKUP(Tabla1[[#This Row],[concatenar]],IG!$M$3:$W$1908,3,FALSE)</f>
        <v>0</v>
      </c>
      <c r="Q2682" s="103">
        <f>+VLOOKUP(Tabla1[[#This Row],[concatenar]],IG!$M$3:$W$1908,8,FALSE)</f>
        <v>0</v>
      </c>
      <c r="R2682" s="97">
        <f>+VLOOKUP(Tabla1[[#This Row],[concatenar]],IG!$M$3:$W$1908,9,FALSE)</f>
        <v>0</v>
      </c>
      <c r="S2682" s="136">
        <f>+VLOOKUP(Tabla1[[#This Row],[concatenar]],IG!$M$3:$W$1908,10,FALSE)</f>
        <v>0</v>
      </c>
      <c r="T2682" s="137">
        <f>+VLOOKUP(Tabla1[[#This Row],[concatenar]],IG!$M$3:$W$1908,11,FALSE)</f>
        <v>0</v>
      </c>
      <c r="U2682" s="130"/>
      <c r="V2682" s="138"/>
      <c r="W2682" s="130"/>
      <c r="X2682" s="29"/>
      <c r="Y2682" s="139">
        <f>ROUND(Tabla1[[#This Row],[VALOR UNITARIO SEGUIMIENTO FINANCIERO
2024]]*Tabla1[[#This Row],[MET AFECTADA PORLA GLOSA
RECURSOS 2024]]*Tabla1[[#This Row],[Porcentaje de Glosa]],0)</f>
        <v>0</v>
      </c>
      <c r="Z2682" s="51">
        <f>ROUND(Tabla1[[#This Row],[VALOR UNITARIO SEGUIMIENTO FINANCIERO
2025]]*Tabla1[[#This Row],[META AFECTADA PORLA GLOSA
RECURSOS 2025]]*Tabla1[[#This Row],[Porcentaje de Glosa]],0)</f>
        <v>0</v>
      </c>
      <c r="AA2682" s="51">
        <f>ROUND(Tabla1[[#This Row],[VALOR DE LA GLOSA 2024]]+Tabla1[[#This Row],[VALOR DE LA GLOSA 2025]],0)</f>
        <v>0</v>
      </c>
      <c r="AB2682" s="56"/>
      <c r="AC2682" s="130"/>
      <c r="AD2682" s="140"/>
      <c r="AE2682" s="130"/>
      <c r="AF2682" s="140">
        <f>ROUND(Tabla1[[#This Row],[VALOR TOTAL DE LA GLOSA]]-Tabla1[[#This Row],[Valor soportado por la Subred]],0)</f>
        <v>0</v>
      </c>
      <c r="AG2682" s="130"/>
      <c r="AH2682" s="130"/>
      <c r="AI2682" s="140">
        <f>ROUND(Tabla1[[#This Row],[VALOR GLOSA DEFINITIVA]]-Tabla1[[#This Row],[VALOR LEVANTADO EN LIQUIDACION]],0)</f>
        <v>0</v>
      </c>
    </row>
    <row r="2683" spans="2:35" s="32" customFormat="1" ht="87.6" hidden="1" customHeight="1" x14ac:dyDescent="0.25">
      <c r="B2683" s="131"/>
      <c r="C2683" s="132"/>
      <c r="D2683" s="131"/>
      <c r="E2683" s="133" t="str">
        <f>+Tabla1[[#This Row],[CODIGO ACTIVIDAD EN PPP Y LINEAMIENTO]]&amp;Tabla1[[#This Row],[ENTORNO/COMPONENTE]]</f>
        <v/>
      </c>
      <c r="F2683" s="134">
        <f>+VLOOKUP(Tabla1[[#This Row],[Columna1]],IG!$D$3:$L$1908,3,FALSE)</f>
        <v>0</v>
      </c>
      <c r="G2683" s="134">
        <f>+VLOOKUP(Tabla1[[#This Row],[Columna1]],IG!$D$3:$W$1908,4,FALSE)</f>
        <v>0</v>
      </c>
      <c r="H2683" s="134">
        <f>+VLOOKUP(Tabla1[[#This Row],[Columna1]],IG!$D$3:$W$1908,5,FALSE)</f>
        <v>0</v>
      </c>
      <c r="I2683" s="134">
        <f>+VLOOKUP(Tabla1[[#This Row],[Columna1]],IG!$D$3:$W$1908,6,FALSE)</f>
        <v>0</v>
      </c>
      <c r="J2683" s="134">
        <f>+VLOOKUP(Tabla1[[#This Row],[Columna1]],IG!$D$3:$W$1908,7,FALSE)</f>
        <v>0</v>
      </c>
      <c r="K2683" s="130"/>
      <c r="L2683" s="131"/>
      <c r="M2683" s="133" t="str">
        <f>+Tabla1[[#This Row],[Columna1]]&amp;Tabla1[[#This Row],[LOCALIDAD]]&amp;Tabla1[[#This Row],[MES]]</f>
        <v/>
      </c>
      <c r="N2683" s="29"/>
      <c r="O2683" s="135">
        <f>+VLOOKUP(Tabla1[[#This Row],[concatenar]],IG!$M$3:$W$1908,2,FALSE)</f>
        <v>0</v>
      </c>
      <c r="P2683" s="50">
        <f>+VLOOKUP(Tabla1[[#This Row],[concatenar]],IG!$M$3:$W$1908,3,FALSE)</f>
        <v>0</v>
      </c>
      <c r="Q2683" s="103">
        <f>+VLOOKUP(Tabla1[[#This Row],[concatenar]],IG!$M$3:$W$1908,8,FALSE)</f>
        <v>0</v>
      </c>
      <c r="R2683" s="97">
        <f>+VLOOKUP(Tabla1[[#This Row],[concatenar]],IG!$M$3:$W$1908,9,FALSE)</f>
        <v>0</v>
      </c>
      <c r="S2683" s="136">
        <f>+VLOOKUP(Tabla1[[#This Row],[concatenar]],IG!$M$3:$W$1908,10,FALSE)</f>
        <v>0</v>
      </c>
      <c r="T2683" s="137">
        <f>+VLOOKUP(Tabla1[[#This Row],[concatenar]],IG!$M$3:$W$1908,11,FALSE)</f>
        <v>0</v>
      </c>
      <c r="U2683" s="130"/>
      <c r="V2683" s="138"/>
      <c r="W2683" s="130"/>
      <c r="X2683" s="29"/>
      <c r="Y2683" s="139">
        <f>ROUND(Tabla1[[#This Row],[VALOR UNITARIO SEGUIMIENTO FINANCIERO
2024]]*Tabla1[[#This Row],[MET AFECTADA PORLA GLOSA
RECURSOS 2024]]*Tabla1[[#This Row],[Porcentaje de Glosa]],0)</f>
        <v>0</v>
      </c>
      <c r="Z2683" s="51">
        <f>ROUND(Tabla1[[#This Row],[VALOR UNITARIO SEGUIMIENTO FINANCIERO
2025]]*Tabla1[[#This Row],[META AFECTADA PORLA GLOSA
RECURSOS 2025]]*Tabla1[[#This Row],[Porcentaje de Glosa]],0)</f>
        <v>0</v>
      </c>
      <c r="AA2683" s="51">
        <f>ROUND(Tabla1[[#This Row],[VALOR DE LA GLOSA 2024]]+Tabla1[[#This Row],[VALOR DE LA GLOSA 2025]],0)</f>
        <v>0</v>
      </c>
      <c r="AB2683" s="56"/>
      <c r="AC2683" s="130"/>
      <c r="AD2683" s="140"/>
      <c r="AE2683" s="130"/>
      <c r="AF2683" s="140">
        <f>ROUND(Tabla1[[#This Row],[VALOR TOTAL DE LA GLOSA]]-Tabla1[[#This Row],[Valor soportado por la Subred]],0)</f>
        <v>0</v>
      </c>
      <c r="AG2683" s="130"/>
      <c r="AH2683" s="130"/>
      <c r="AI2683" s="140">
        <f>ROUND(Tabla1[[#This Row],[VALOR GLOSA DEFINITIVA]]-Tabla1[[#This Row],[VALOR LEVANTADO EN LIQUIDACION]],0)</f>
        <v>0</v>
      </c>
    </row>
    <row r="2684" spans="2:35" s="32" customFormat="1" ht="87.6" hidden="1" customHeight="1" x14ac:dyDescent="0.25">
      <c r="B2684" s="131"/>
      <c r="C2684" s="132"/>
      <c r="D2684" s="131"/>
      <c r="E2684" s="133" t="str">
        <f>+Tabla1[[#This Row],[CODIGO ACTIVIDAD EN PPP Y LINEAMIENTO]]&amp;Tabla1[[#This Row],[ENTORNO/COMPONENTE]]</f>
        <v/>
      </c>
      <c r="F2684" s="134">
        <f>+VLOOKUP(Tabla1[[#This Row],[Columna1]],IG!$D$3:$L$1908,3,FALSE)</f>
        <v>0</v>
      </c>
      <c r="G2684" s="134">
        <f>+VLOOKUP(Tabla1[[#This Row],[Columna1]],IG!$D$3:$W$1908,4,FALSE)</f>
        <v>0</v>
      </c>
      <c r="H2684" s="134">
        <f>+VLOOKUP(Tabla1[[#This Row],[Columna1]],IG!$D$3:$W$1908,5,FALSE)</f>
        <v>0</v>
      </c>
      <c r="I2684" s="134">
        <f>+VLOOKUP(Tabla1[[#This Row],[Columna1]],IG!$D$3:$W$1908,6,FALSE)</f>
        <v>0</v>
      </c>
      <c r="J2684" s="134">
        <f>+VLOOKUP(Tabla1[[#This Row],[Columna1]],IG!$D$3:$W$1908,7,FALSE)</f>
        <v>0</v>
      </c>
      <c r="K2684" s="130"/>
      <c r="L2684" s="131"/>
      <c r="M2684" s="133" t="str">
        <f>+Tabla1[[#This Row],[Columna1]]&amp;Tabla1[[#This Row],[LOCALIDAD]]&amp;Tabla1[[#This Row],[MES]]</f>
        <v/>
      </c>
      <c r="N2684" s="29"/>
      <c r="O2684" s="135">
        <f>+VLOOKUP(Tabla1[[#This Row],[concatenar]],IG!$M$3:$W$1908,2,FALSE)</f>
        <v>0</v>
      </c>
      <c r="P2684" s="50">
        <f>+VLOOKUP(Tabla1[[#This Row],[concatenar]],IG!$M$3:$W$1908,3,FALSE)</f>
        <v>0</v>
      </c>
      <c r="Q2684" s="103">
        <f>+VLOOKUP(Tabla1[[#This Row],[concatenar]],IG!$M$3:$W$1908,8,FALSE)</f>
        <v>0</v>
      </c>
      <c r="R2684" s="97">
        <f>+VLOOKUP(Tabla1[[#This Row],[concatenar]],IG!$M$3:$W$1908,9,FALSE)</f>
        <v>0</v>
      </c>
      <c r="S2684" s="136">
        <f>+VLOOKUP(Tabla1[[#This Row],[concatenar]],IG!$M$3:$W$1908,10,FALSE)</f>
        <v>0</v>
      </c>
      <c r="T2684" s="137">
        <f>+VLOOKUP(Tabla1[[#This Row],[concatenar]],IG!$M$3:$W$1908,11,FALSE)</f>
        <v>0</v>
      </c>
      <c r="U2684" s="130"/>
      <c r="V2684" s="138"/>
      <c r="W2684" s="130"/>
      <c r="X2684" s="29"/>
      <c r="Y2684" s="139">
        <f>ROUND(Tabla1[[#This Row],[VALOR UNITARIO SEGUIMIENTO FINANCIERO
2024]]*Tabla1[[#This Row],[MET AFECTADA PORLA GLOSA
RECURSOS 2024]]*Tabla1[[#This Row],[Porcentaje de Glosa]],0)</f>
        <v>0</v>
      </c>
      <c r="Z2684" s="51">
        <f>ROUND(Tabla1[[#This Row],[VALOR UNITARIO SEGUIMIENTO FINANCIERO
2025]]*Tabla1[[#This Row],[META AFECTADA PORLA GLOSA
RECURSOS 2025]]*Tabla1[[#This Row],[Porcentaje de Glosa]],0)</f>
        <v>0</v>
      </c>
      <c r="AA2684" s="51">
        <f>ROUND(Tabla1[[#This Row],[VALOR DE LA GLOSA 2024]]+Tabla1[[#This Row],[VALOR DE LA GLOSA 2025]],0)</f>
        <v>0</v>
      </c>
      <c r="AB2684" s="56"/>
      <c r="AC2684" s="130"/>
      <c r="AD2684" s="140"/>
      <c r="AE2684" s="130"/>
      <c r="AF2684" s="140">
        <f>ROUND(Tabla1[[#This Row],[VALOR TOTAL DE LA GLOSA]]-Tabla1[[#This Row],[Valor soportado por la Subred]],0)</f>
        <v>0</v>
      </c>
      <c r="AG2684" s="130"/>
      <c r="AH2684" s="130"/>
      <c r="AI2684" s="140">
        <f>ROUND(Tabla1[[#This Row],[VALOR GLOSA DEFINITIVA]]-Tabla1[[#This Row],[VALOR LEVANTADO EN LIQUIDACION]],0)</f>
        <v>0</v>
      </c>
    </row>
    <row r="2685" spans="2:35" s="32" customFormat="1" ht="87.6" hidden="1" customHeight="1" x14ac:dyDescent="0.25">
      <c r="B2685" s="131"/>
      <c r="C2685" s="132"/>
      <c r="D2685" s="131"/>
      <c r="E2685" s="133" t="str">
        <f>+Tabla1[[#This Row],[CODIGO ACTIVIDAD EN PPP Y LINEAMIENTO]]&amp;Tabla1[[#This Row],[ENTORNO/COMPONENTE]]</f>
        <v/>
      </c>
      <c r="F2685" s="134">
        <f>+VLOOKUP(Tabla1[[#This Row],[Columna1]],IG!$D$3:$L$1908,3,FALSE)</f>
        <v>0</v>
      </c>
      <c r="G2685" s="134">
        <f>+VLOOKUP(Tabla1[[#This Row],[Columna1]],IG!$D$3:$W$1908,4,FALSE)</f>
        <v>0</v>
      </c>
      <c r="H2685" s="134">
        <f>+VLOOKUP(Tabla1[[#This Row],[Columna1]],IG!$D$3:$W$1908,5,FALSE)</f>
        <v>0</v>
      </c>
      <c r="I2685" s="134">
        <f>+VLOOKUP(Tabla1[[#This Row],[Columna1]],IG!$D$3:$W$1908,6,FALSE)</f>
        <v>0</v>
      </c>
      <c r="J2685" s="134">
        <f>+VLOOKUP(Tabla1[[#This Row],[Columna1]],IG!$D$3:$W$1908,7,FALSE)</f>
        <v>0</v>
      </c>
      <c r="K2685" s="130"/>
      <c r="L2685" s="131"/>
      <c r="M2685" s="133" t="str">
        <f>+Tabla1[[#This Row],[Columna1]]&amp;Tabla1[[#This Row],[LOCALIDAD]]&amp;Tabla1[[#This Row],[MES]]</f>
        <v/>
      </c>
      <c r="N2685" s="29"/>
      <c r="O2685" s="135">
        <f>+VLOOKUP(Tabla1[[#This Row],[concatenar]],IG!$M$3:$W$1908,2,FALSE)</f>
        <v>0</v>
      </c>
      <c r="P2685" s="50">
        <f>+VLOOKUP(Tabla1[[#This Row],[concatenar]],IG!$M$3:$W$1908,3,FALSE)</f>
        <v>0</v>
      </c>
      <c r="Q2685" s="103">
        <f>+VLOOKUP(Tabla1[[#This Row],[concatenar]],IG!$M$3:$W$1908,8,FALSE)</f>
        <v>0</v>
      </c>
      <c r="R2685" s="97">
        <f>+VLOOKUP(Tabla1[[#This Row],[concatenar]],IG!$M$3:$W$1908,9,FALSE)</f>
        <v>0</v>
      </c>
      <c r="S2685" s="136">
        <f>+VLOOKUP(Tabla1[[#This Row],[concatenar]],IG!$M$3:$W$1908,10,FALSE)</f>
        <v>0</v>
      </c>
      <c r="T2685" s="137">
        <f>+VLOOKUP(Tabla1[[#This Row],[concatenar]],IG!$M$3:$W$1908,11,FALSE)</f>
        <v>0</v>
      </c>
      <c r="U2685" s="130"/>
      <c r="V2685" s="138"/>
      <c r="W2685" s="130"/>
      <c r="X2685" s="29"/>
      <c r="Y2685" s="139">
        <f>ROUND(Tabla1[[#This Row],[VALOR UNITARIO SEGUIMIENTO FINANCIERO
2024]]*Tabla1[[#This Row],[MET AFECTADA PORLA GLOSA
RECURSOS 2024]]*Tabla1[[#This Row],[Porcentaje de Glosa]],0)</f>
        <v>0</v>
      </c>
      <c r="Z2685" s="51">
        <f>ROUND(Tabla1[[#This Row],[VALOR UNITARIO SEGUIMIENTO FINANCIERO
2025]]*Tabla1[[#This Row],[META AFECTADA PORLA GLOSA
RECURSOS 2025]]*Tabla1[[#This Row],[Porcentaje de Glosa]],0)</f>
        <v>0</v>
      </c>
      <c r="AA2685" s="51">
        <f>ROUND(Tabla1[[#This Row],[VALOR DE LA GLOSA 2024]]+Tabla1[[#This Row],[VALOR DE LA GLOSA 2025]],0)</f>
        <v>0</v>
      </c>
      <c r="AB2685" s="56"/>
      <c r="AC2685" s="130"/>
      <c r="AD2685" s="140"/>
      <c r="AE2685" s="130"/>
      <c r="AF2685" s="140">
        <f>ROUND(Tabla1[[#This Row],[VALOR TOTAL DE LA GLOSA]]-Tabla1[[#This Row],[Valor soportado por la Subred]],0)</f>
        <v>0</v>
      </c>
      <c r="AG2685" s="130"/>
      <c r="AH2685" s="130"/>
      <c r="AI2685" s="140">
        <f>ROUND(Tabla1[[#This Row],[VALOR GLOSA DEFINITIVA]]-Tabla1[[#This Row],[VALOR LEVANTADO EN LIQUIDACION]],0)</f>
        <v>0</v>
      </c>
    </row>
    <row r="2686" spans="2:35" s="32" customFormat="1" ht="87.6" hidden="1" customHeight="1" x14ac:dyDescent="0.25">
      <c r="B2686" s="131"/>
      <c r="C2686" s="132"/>
      <c r="D2686" s="131"/>
      <c r="E2686" s="133" t="str">
        <f>+Tabla1[[#This Row],[CODIGO ACTIVIDAD EN PPP Y LINEAMIENTO]]&amp;Tabla1[[#This Row],[ENTORNO/COMPONENTE]]</f>
        <v/>
      </c>
      <c r="F2686" s="134">
        <f>+VLOOKUP(Tabla1[[#This Row],[Columna1]],IG!$D$3:$L$1908,3,FALSE)</f>
        <v>0</v>
      </c>
      <c r="G2686" s="134">
        <f>+VLOOKUP(Tabla1[[#This Row],[Columna1]],IG!$D$3:$W$1908,4,FALSE)</f>
        <v>0</v>
      </c>
      <c r="H2686" s="134">
        <f>+VLOOKUP(Tabla1[[#This Row],[Columna1]],IG!$D$3:$W$1908,5,FALSE)</f>
        <v>0</v>
      </c>
      <c r="I2686" s="134">
        <f>+VLOOKUP(Tabla1[[#This Row],[Columna1]],IG!$D$3:$W$1908,6,FALSE)</f>
        <v>0</v>
      </c>
      <c r="J2686" s="134">
        <f>+VLOOKUP(Tabla1[[#This Row],[Columna1]],IG!$D$3:$W$1908,7,FALSE)</f>
        <v>0</v>
      </c>
      <c r="K2686" s="130"/>
      <c r="L2686" s="131"/>
      <c r="M2686" s="133" t="str">
        <f>+Tabla1[[#This Row],[Columna1]]&amp;Tabla1[[#This Row],[LOCALIDAD]]&amp;Tabla1[[#This Row],[MES]]</f>
        <v/>
      </c>
      <c r="N2686" s="29"/>
      <c r="O2686" s="135">
        <f>+VLOOKUP(Tabla1[[#This Row],[concatenar]],IG!$M$3:$W$1908,2,FALSE)</f>
        <v>0</v>
      </c>
      <c r="P2686" s="50">
        <f>+VLOOKUP(Tabla1[[#This Row],[concatenar]],IG!$M$3:$W$1908,3,FALSE)</f>
        <v>0</v>
      </c>
      <c r="Q2686" s="103">
        <f>+VLOOKUP(Tabla1[[#This Row],[concatenar]],IG!$M$3:$W$1908,8,FALSE)</f>
        <v>0</v>
      </c>
      <c r="R2686" s="97">
        <f>+VLOOKUP(Tabla1[[#This Row],[concatenar]],IG!$M$3:$W$1908,9,FALSE)</f>
        <v>0</v>
      </c>
      <c r="S2686" s="136">
        <f>+VLOOKUP(Tabla1[[#This Row],[concatenar]],IG!$M$3:$W$1908,10,FALSE)</f>
        <v>0</v>
      </c>
      <c r="T2686" s="137">
        <f>+VLOOKUP(Tabla1[[#This Row],[concatenar]],IG!$M$3:$W$1908,11,FALSE)</f>
        <v>0</v>
      </c>
      <c r="U2686" s="130"/>
      <c r="V2686" s="138"/>
      <c r="W2686" s="130"/>
      <c r="X2686" s="29"/>
      <c r="Y2686" s="139">
        <f>ROUND(Tabla1[[#This Row],[VALOR UNITARIO SEGUIMIENTO FINANCIERO
2024]]*Tabla1[[#This Row],[MET AFECTADA PORLA GLOSA
RECURSOS 2024]]*Tabla1[[#This Row],[Porcentaje de Glosa]],0)</f>
        <v>0</v>
      </c>
      <c r="Z2686" s="51">
        <f>ROUND(Tabla1[[#This Row],[VALOR UNITARIO SEGUIMIENTO FINANCIERO
2025]]*Tabla1[[#This Row],[META AFECTADA PORLA GLOSA
RECURSOS 2025]]*Tabla1[[#This Row],[Porcentaje de Glosa]],0)</f>
        <v>0</v>
      </c>
      <c r="AA2686" s="51">
        <f>ROUND(Tabla1[[#This Row],[VALOR DE LA GLOSA 2024]]+Tabla1[[#This Row],[VALOR DE LA GLOSA 2025]],0)</f>
        <v>0</v>
      </c>
      <c r="AB2686" s="56"/>
      <c r="AC2686" s="130"/>
      <c r="AD2686" s="140"/>
      <c r="AE2686" s="130"/>
      <c r="AF2686" s="140">
        <f>ROUND(Tabla1[[#This Row],[VALOR TOTAL DE LA GLOSA]]-Tabla1[[#This Row],[Valor soportado por la Subred]],0)</f>
        <v>0</v>
      </c>
      <c r="AG2686" s="130"/>
      <c r="AH2686" s="130"/>
      <c r="AI2686" s="140">
        <f>ROUND(Tabla1[[#This Row],[VALOR GLOSA DEFINITIVA]]-Tabla1[[#This Row],[VALOR LEVANTADO EN LIQUIDACION]],0)</f>
        <v>0</v>
      </c>
    </row>
    <row r="2687" spans="2:35" s="32" customFormat="1" ht="87.6" hidden="1" customHeight="1" x14ac:dyDescent="0.25">
      <c r="B2687" s="131"/>
      <c r="C2687" s="132"/>
      <c r="D2687" s="131"/>
      <c r="E2687" s="133" t="str">
        <f>+Tabla1[[#This Row],[CODIGO ACTIVIDAD EN PPP Y LINEAMIENTO]]&amp;Tabla1[[#This Row],[ENTORNO/COMPONENTE]]</f>
        <v/>
      </c>
      <c r="F2687" s="134">
        <f>+VLOOKUP(Tabla1[[#This Row],[Columna1]],IG!$D$3:$L$1908,3,FALSE)</f>
        <v>0</v>
      </c>
      <c r="G2687" s="134">
        <f>+VLOOKUP(Tabla1[[#This Row],[Columna1]],IG!$D$3:$W$1908,4,FALSE)</f>
        <v>0</v>
      </c>
      <c r="H2687" s="134">
        <f>+VLOOKUP(Tabla1[[#This Row],[Columna1]],IG!$D$3:$W$1908,5,FALSE)</f>
        <v>0</v>
      </c>
      <c r="I2687" s="134">
        <f>+VLOOKUP(Tabla1[[#This Row],[Columna1]],IG!$D$3:$W$1908,6,FALSE)</f>
        <v>0</v>
      </c>
      <c r="J2687" s="134">
        <f>+VLOOKUP(Tabla1[[#This Row],[Columna1]],IG!$D$3:$W$1908,7,FALSE)</f>
        <v>0</v>
      </c>
      <c r="K2687" s="130"/>
      <c r="L2687" s="131"/>
      <c r="M2687" s="133" t="str">
        <f>+Tabla1[[#This Row],[Columna1]]&amp;Tabla1[[#This Row],[LOCALIDAD]]&amp;Tabla1[[#This Row],[MES]]</f>
        <v/>
      </c>
      <c r="N2687" s="29"/>
      <c r="O2687" s="135">
        <f>+VLOOKUP(Tabla1[[#This Row],[concatenar]],IG!$M$3:$W$1908,2,FALSE)</f>
        <v>0</v>
      </c>
      <c r="P2687" s="50">
        <f>+VLOOKUP(Tabla1[[#This Row],[concatenar]],IG!$M$3:$W$1908,3,FALSE)</f>
        <v>0</v>
      </c>
      <c r="Q2687" s="103">
        <f>+VLOOKUP(Tabla1[[#This Row],[concatenar]],IG!$M$3:$W$1908,8,FALSE)</f>
        <v>0</v>
      </c>
      <c r="R2687" s="97">
        <f>+VLOOKUP(Tabla1[[#This Row],[concatenar]],IG!$M$3:$W$1908,9,FALSE)</f>
        <v>0</v>
      </c>
      <c r="S2687" s="136">
        <f>+VLOOKUP(Tabla1[[#This Row],[concatenar]],IG!$M$3:$W$1908,10,FALSE)</f>
        <v>0</v>
      </c>
      <c r="T2687" s="137">
        <f>+VLOOKUP(Tabla1[[#This Row],[concatenar]],IG!$M$3:$W$1908,11,FALSE)</f>
        <v>0</v>
      </c>
      <c r="U2687" s="130"/>
      <c r="V2687" s="138"/>
      <c r="W2687" s="130"/>
      <c r="X2687" s="29"/>
      <c r="Y2687" s="139">
        <f>ROUND(Tabla1[[#This Row],[VALOR UNITARIO SEGUIMIENTO FINANCIERO
2024]]*Tabla1[[#This Row],[MET AFECTADA PORLA GLOSA
RECURSOS 2024]]*Tabla1[[#This Row],[Porcentaje de Glosa]],0)</f>
        <v>0</v>
      </c>
      <c r="Z2687" s="51">
        <f>ROUND(Tabla1[[#This Row],[VALOR UNITARIO SEGUIMIENTO FINANCIERO
2025]]*Tabla1[[#This Row],[META AFECTADA PORLA GLOSA
RECURSOS 2025]]*Tabla1[[#This Row],[Porcentaje de Glosa]],0)</f>
        <v>0</v>
      </c>
      <c r="AA2687" s="51">
        <f>ROUND(Tabla1[[#This Row],[VALOR DE LA GLOSA 2024]]+Tabla1[[#This Row],[VALOR DE LA GLOSA 2025]],0)</f>
        <v>0</v>
      </c>
      <c r="AB2687" s="56"/>
      <c r="AC2687" s="130"/>
      <c r="AD2687" s="140"/>
      <c r="AE2687" s="130"/>
      <c r="AF2687" s="140">
        <f>ROUND(Tabla1[[#This Row],[VALOR TOTAL DE LA GLOSA]]-Tabla1[[#This Row],[Valor soportado por la Subred]],0)</f>
        <v>0</v>
      </c>
      <c r="AG2687" s="130"/>
      <c r="AH2687" s="130"/>
      <c r="AI2687" s="140">
        <f>ROUND(Tabla1[[#This Row],[VALOR GLOSA DEFINITIVA]]-Tabla1[[#This Row],[VALOR LEVANTADO EN LIQUIDACION]],0)</f>
        <v>0</v>
      </c>
    </row>
    <row r="2688" spans="2:35" s="32" customFormat="1" ht="87.6" hidden="1" customHeight="1" x14ac:dyDescent="0.25">
      <c r="B2688" s="131"/>
      <c r="C2688" s="132"/>
      <c r="D2688" s="131"/>
      <c r="E2688" s="133" t="str">
        <f>+Tabla1[[#This Row],[CODIGO ACTIVIDAD EN PPP Y LINEAMIENTO]]&amp;Tabla1[[#This Row],[ENTORNO/COMPONENTE]]</f>
        <v/>
      </c>
      <c r="F2688" s="134">
        <f>+VLOOKUP(Tabla1[[#This Row],[Columna1]],IG!$D$3:$L$1908,3,FALSE)</f>
        <v>0</v>
      </c>
      <c r="G2688" s="134">
        <f>+VLOOKUP(Tabla1[[#This Row],[Columna1]],IG!$D$3:$W$1908,4,FALSE)</f>
        <v>0</v>
      </c>
      <c r="H2688" s="134">
        <f>+VLOOKUP(Tabla1[[#This Row],[Columna1]],IG!$D$3:$W$1908,5,FALSE)</f>
        <v>0</v>
      </c>
      <c r="I2688" s="134">
        <f>+VLOOKUP(Tabla1[[#This Row],[Columna1]],IG!$D$3:$W$1908,6,FALSE)</f>
        <v>0</v>
      </c>
      <c r="J2688" s="134">
        <f>+VLOOKUP(Tabla1[[#This Row],[Columna1]],IG!$D$3:$W$1908,7,FALSE)</f>
        <v>0</v>
      </c>
      <c r="K2688" s="130"/>
      <c r="L2688" s="131"/>
      <c r="M2688" s="133" t="str">
        <f>+Tabla1[[#This Row],[Columna1]]&amp;Tabla1[[#This Row],[LOCALIDAD]]&amp;Tabla1[[#This Row],[MES]]</f>
        <v/>
      </c>
      <c r="N2688" s="29"/>
      <c r="O2688" s="135">
        <f>+VLOOKUP(Tabla1[[#This Row],[concatenar]],IG!$M$3:$W$1908,2,FALSE)</f>
        <v>0</v>
      </c>
      <c r="P2688" s="50">
        <f>+VLOOKUP(Tabla1[[#This Row],[concatenar]],IG!$M$3:$W$1908,3,FALSE)</f>
        <v>0</v>
      </c>
      <c r="Q2688" s="103">
        <f>+VLOOKUP(Tabla1[[#This Row],[concatenar]],IG!$M$3:$W$1908,8,FALSE)</f>
        <v>0</v>
      </c>
      <c r="R2688" s="97">
        <f>+VLOOKUP(Tabla1[[#This Row],[concatenar]],IG!$M$3:$W$1908,9,FALSE)</f>
        <v>0</v>
      </c>
      <c r="S2688" s="136">
        <f>+VLOOKUP(Tabla1[[#This Row],[concatenar]],IG!$M$3:$W$1908,10,FALSE)</f>
        <v>0</v>
      </c>
      <c r="T2688" s="137">
        <f>+VLOOKUP(Tabla1[[#This Row],[concatenar]],IG!$M$3:$W$1908,11,FALSE)</f>
        <v>0</v>
      </c>
      <c r="U2688" s="130"/>
      <c r="V2688" s="138"/>
      <c r="W2688" s="130"/>
      <c r="X2688" s="29"/>
      <c r="Y2688" s="139">
        <f>ROUND(Tabla1[[#This Row],[VALOR UNITARIO SEGUIMIENTO FINANCIERO
2024]]*Tabla1[[#This Row],[MET AFECTADA PORLA GLOSA
RECURSOS 2024]]*Tabla1[[#This Row],[Porcentaje de Glosa]],0)</f>
        <v>0</v>
      </c>
      <c r="Z2688" s="51">
        <f>ROUND(Tabla1[[#This Row],[VALOR UNITARIO SEGUIMIENTO FINANCIERO
2025]]*Tabla1[[#This Row],[META AFECTADA PORLA GLOSA
RECURSOS 2025]]*Tabla1[[#This Row],[Porcentaje de Glosa]],0)</f>
        <v>0</v>
      </c>
      <c r="AA2688" s="51">
        <f>ROUND(Tabla1[[#This Row],[VALOR DE LA GLOSA 2024]]+Tabla1[[#This Row],[VALOR DE LA GLOSA 2025]],0)</f>
        <v>0</v>
      </c>
      <c r="AB2688" s="56"/>
      <c r="AC2688" s="130"/>
      <c r="AD2688" s="140"/>
      <c r="AE2688" s="130"/>
      <c r="AF2688" s="140">
        <f>ROUND(Tabla1[[#This Row],[VALOR TOTAL DE LA GLOSA]]-Tabla1[[#This Row],[Valor soportado por la Subred]],0)</f>
        <v>0</v>
      </c>
      <c r="AG2688" s="130"/>
      <c r="AH2688" s="130"/>
      <c r="AI2688" s="140">
        <f>ROUND(Tabla1[[#This Row],[VALOR GLOSA DEFINITIVA]]-Tabla1[[#This Row],[VALOR LEVANTADO EN LIQUIDACION]],0)</f>
        <v>0</v>
      </c>
    </row>
    <row r="2689" spans="2:35" s="32" customFormat="1" ht="87.6" hidden="1" customHeight="1" x14ac:dyDescent="0.25">
      <c r="B2689" s="131"/>
      <c r="C2689" s="132"/>
      <c r="D2689" s="131"/>
      <c r="E2689" s="133" t="str">
        <f>+Tabla1[[#This Row],[CODIGO ACTIVIDAD EN PPP Y LINEAMIENTO]]&amp;Tabla1[[#This Row],[ENTORNO/COMPONENTE]]</f>
        <v/>
      </c>
      <c r="F2689" s="134">
        <f>+VLOOKUP(Tabla1[[#This Row],[Columna1]],IG!$D$3:$L$1908,3,FALSE)</f>
        <v>0</v>
      </c>
      <c r="G2689" s="134">
        <f>+VLOOKUP(Tabla1[[#This Row],[Columna1]],IG!$D$3:$W$1908,4,FALSE)</f>
        <v>0</v>
      </c>
      <c r="H2689" s="134">
        <f>+VLOOKUP(Tabla1[[#This Row],[Columna1]],IG!$D$3:$W$1908,5,FALSE)</f>
        <v>0</v>
      </c>
      <c r="I2689" s="134">
        <f>+VLOOKUP(Tabla1[[#This Row],[Columna1]],IG!$D$3:$W$1908,6,FALSE)</f>
        <v>0</v>
      </c>
      <c r="J2689" s="134">
        <f>+VLOOKUP(Tabla1[[#This Row],[Columna1]],IG!$D$3:$W$1908,7,FALSE)</f>
        <v>0</v>
      </c>
      <c r="K2689" s="130"/>
      <c r="L2689" s="131"/>
      <c r="M2689" s="133" t="str">
        <f>+Tabla1[[#This Row],[Columna1]]&amp;Tabla1[[#This Row],[LOCALIDAD]]&amp;Tabla1[[#This Row],[MES]]</f>
        <v/>
      </c>
      <c r="N2689" s="29"/>
      <c r="O2689" s="135">
        <f>+VLOOKUP(Tabla1[[#This Row],[concatenar]],IG!$M$3:$W$1908,2,FALSE)</f>
        <v>0</v>
      </c>
      <c r="P2689" s="50">
        <f>+VLOOKUP(Tabla1[[#This Row],[concatenar]],IG!$M$3:$W$1908,3,FALSE)</f>
        <v>0</v>
      </c>
      <c r="Q2689" s="103">
        <f>+VLOOKUP(Tabla1[[#This Row],[concatenar]],IG!$M$3:$W$1908,8,FALSE)</f>
        <v>0</v>
      </c>
      <c r="R2689" s="97">
        <f>+VLOOKUP(Tabla1[[#This Row],[concatenar]],IG!$M$3:$W$1908,9,FALSE)</f>
        <v>0</v>
      </c>
      <c r="S2689" s="136">
        <f>+VLOOKUP(Tabla1[[#This Row],[concatenar]],IG!$M$3:$W$1908,10,FALSE)</f>
        <v>0</v>
      </c>
      <c r="T2689" s="137">
        <f>+VLOOKUP(Tabla1[[#This Row],[concatenar]],IG!$M$3:$W$1908,11,FALSE)</f>
        <v>0</v>
      </c>
      <c r="U2689" s="130"/>
      <c r="V2689" s="138"/>
      <c r="W2689" s="130"/>
      <c r="X2689" s="29"/>
      <c r="Y2689" s="139">
        <f>ROUND(Tabla1[[#This Row],[VALOR UNITARIO SEGUIMIENTO FINANCIERO
2024]]*Tabla1[[#This Row],[MET AFECTADA PORLA GLOSA
RECURSOS 2024]]*Tabla1[[#This Row],[Porcentaje de Glosa]],0)</f>
        <v>0</v>
      </c>
      <c r="Z2689" s="51">
        <f>ROUND(Tabla1[[#This Row],[VALOR UNITARIO SEGUIMIENTO FINANCIERO
2025]]*Tabla1[[#This Row],[META AFECTADA PORLA GLOSA
RECURSOS 2025]]*Tabla1[[#This Row],[Porcentaje de Glosa]],0)</f>
        <v>0</v>
      </c>
      <c r="AA2689" s="51">
        <f>ROUND(Tabla1[[#This Row],[VALOR DE LA GLOSA 2024]]+Tabla1[[#This Row],[VALOR DE LA GLOSA 2025]],0)</f>
        <v>0</v>
      </c>
      <c r="AB2689" s="56"/>
      <c r="AC2689" s="130"/>
      <c r="AD2689" s="140"/>
      <c r="AE2689" s="130"/>
      <c r="AF2689" s="140">
        <f>ROUND(Tabla1[[#This Row],[VALOR TOTAL DE LA GLOSA]]-Tabla1[[#This Row],[Valor soportado por la Subred]],0)</f>
        <v>0</v>
      </c>
      <c r="AG2689" s="130"/>
      <c r="AH2689" s="130"/>
      <c r="AI2689" s="140">
        <f>ROUND(Tabla1[[#This Row],[VALOR GLOSA DEFINITIVA]]-Tabla1[[#This Row],[VALOR LEVANTADO EN LIQUIDACION]],0)</f>
        <v>0</v>
      </c>
    </row>
    <row r="2690" spans="2:35" s="32" customFormat="1" ht="87.6" hidden="1" customHeight="1" x14ac:dyDescent="0.25">
      <c r="B2690" s="131"/>
      <c r="C2690" s="132"/>
      <c r="D2690" s="131"/>
      <c r="E2690" s="133" t="str">
        <f>+Tabla1[[#This Row],[CODIGO ACTIVIDAD EN PPP Y LINEAMIENTO]]&amp;Tabla1[[#This Row],[ENTORNO/COMPONENTE]]</f>
        <v/>
      </c>
      <c r="F2690" s="134">
        <f>+VLOOKUP(Tabla1[[#This Row],[Columna1]],IG!$D$3:$L$1908,3,FALSE)</f>
        <v>0</v>
      </c>
      <c r="G2690" s="134">
        <f>+VLOOKUP(Tabla1[[#This Row],[Columna1]],IG!$D$3:$W$1908,4,FALSE)</f>
        <v>0</v>
      </c>
      <c r="H2690" s="134">
        <f>+VLOOKUP(Tabla1[[#This Row],[Columna1]],IG!$D$3:$W$1908,5,FALSE)</f>
        <v>0</v>
      </c>
      <c r="I2690" s="134">
        <f>+VLOOKUP(Tabla1[[#This Row],[Columna1]],IG!$D$3:$W$1908,6,FALSE)</f>
        <v>0</v>
      </c>
      <c r="J2690" s="134">
        <f>+VLOOKUP(Tabla1[[#This Row],[Columna1]],IG!$D$3:$W$1908,7,FALSE)</f>
        <v>0</v>
      </c>
      <c r="K2690" s="130"/>
      <c r="L2690" s="131"/>
      <c r="M2690" s="133" t="str">
        <f>+Tabla1[[#This Row],[Columna1]]&amp;Tabla1[[#This Row],[LOCALIDAD]]&amp;Tabla1[[#This Row],[MES]]</f>
        <v/>
      </c>
      <c r="N2690" s="29"/>
      <c r="O2690" s="135">
        <f>+VLOOKUP(Tabla1[[#This Row],[concatenar]],IG!$M$3:$W$1908,2,FALSE)</f>
        <v>0</v>
      </c>
      <c r="P2690" s="50">
        <f>+VLOOKUP(Tabla1[[#This Row],[concatenar]],IG!$M$3:$W$1908,3,FALSE)</f>
        <v>0</v>
      </c>
      <c r="Q2690" s="103">
        <f>+VLOOKUP(Tabla1[[#This Row],[concatenar]],IG!$M$3:$W$1908,8,FALSE)</f>
        <v>0</v>
      </c>
      <c r="R2690" s="97">
        <f>+VLOOKUP(Tabla1[[#This Row],[concatenar]],IG!$M$3:$W$1908,9,FALSE)</f>
        <v>0</v>
      </c>
      <c r="S2690" s="136">
        <f>+VLOOKUP(Tabla1[[#This Row],[concatenar]],IG!$M$3:$W$1908,10,FALSE)</f>
        <v>0</v>
      </c>
      <c r="T2690" s="137">
        <f>+VLOOKUP(Tabla1[[#This Row],[concatenar]],IG!$M$3:$W$1908,11,FALSE)</f>
        <v>0</v>
      </c>
      <c r="U2690" s="130"/>
      <c r="V2690" s="138"/>
      <c r="W2690" s="130"/>
      <c r="X2690" s="29"/>
      <c r="Y2690" s="139">
        <f>ROUND(Tabla1[[#This Row],[VALOR UNITARIO SEGUIMIENTO FINANCIERO
2024]]*Tabla1[[#This Row],[MET AFECTADA PORLA GLOSA
RECURSOS 2024]]*Tabla1[[#This Row],[Porcentaje de Glosa]],0)</f>
        <v>0</v>
      </c>
      <c r="Z2690" s="51">
        <f>ROUND(Tabla1[[#This Row],[VALOR UNITARIO SEGUIMIENTO FINANCIERO
2025]]*Tabla1[[#This Row],[META AFECTADA PORLA GLOSA
RECURSOS 2025]]*Tabla1[[#This Row],[Porcentaje de Glosa]],0)</f>
        <v>0</v>
      </c>
      <c r="AA2690" s="51">
        <f>ROUND(Tabla1[[#This Row],[VALOR DE LA GLOSA 2024]]+Tabla1[[#This Row],[VALOR DE LA GLOSA 2025]],0)</f>
        <v>0</v>
      </c>
      <c r="AB2690" s="56"/>
      <c r="AC2690" s="130"/>
      <c r="AD2690" s="140"/>
      <c r="AE2690" s="130"/>
      <c r="AF2690" s="140">
        <f>ROUND(Tabla1[[#This Row],[VALOR TOTAL DE LA GLOSA]]-Tabla1[[#This Row],[Valor soportado por la Subred]],0)</f>
        <v>0</v>
      </c>
      <c r="AG2690" s="130"/>
      <c r="AH2690" s="130"/>
      <c r="AI2690" s="140">
        <f>ROUND(Tabla1[[#This Row],[VALOR GLOSA DEFINITIVA]]-Tabla1[[#This Row],[VALOR LEVANTADO EN LIQUIDACION]],0)</f>
        <v>0</v>
      </c>
    </row>
    <row r="2691" spans="2:35" s="32" customFormat="1" ht="87.6" hidden="1" customHeight="1" x14ac:dyDescent="0.25">
      <c r="B2691" s="131"/>
      <c r="C2691" s="132"/>
      <c r="D2691" s="131"/>
      <c r="E2691" s="133" t="str">
        <f>+Tabla1[[#This Row],[CODIGO ACTIVIDAD EN PPP Y LINEAMIENTO]]&amp;Tabla1[[#This Row],[ENTORNO/COMPONENTE]]</f>
        <v/>
      </c>
      <c r="F2691" s="134">
        <f>+VLOOKUP(Tabla1[[#This Row],[Columna1]],IG!$D$3:$L$1908,3,FALSE)</f>
        <v>0</v>
      </c>
      <c r="G2691" s="134">
        <f>+VLOOKUP(Tabla1[[#This Row],[Columna1]],IG!$D$3:$W$1908,4,FALSE)</f>
        <v>0</v>
      </c>
      <c r="H2691" s="134">
        <f>+VLOOKUP(Tabla1[[#This Row],[Columna1]],IG!$D$3:$W$1908,5,FALSE)</f>
        <v>0</v>
      </c>
      <c r="I2691" s="134">
        <f>+VLOOKUP(Tabla1[[#This Row],[Columna1]],IG!$D$3:$W$1908,6,FALSE)</f>
        <v>0</v>
      </c>
      <c r="J2691" s="134">
        <f>+VLOOKUP(Tabla1[[#This Row],[Columna1]],IG!$D$3:$W$1908,7,FALSE)</f>
        <v>0</v>
      </c>
      <c r="K2691" s="130"/>
      <c r="L2691" s="131"/>
      <c r="M2691" s="133" t="str">
        <f>+Tabla1[[#This Row],[Columna1]]&amp;Tabla1[[#This Row],[LOCALIDAD]]&amp;Tabla1[[#This Row],[MES]]</f>
        <v/>
      </c>
      <c r="N2691" s="29"/>
      <c r="O2691" s="135">
        <f>+VLOOKUP(Tabla1[[#This Row],[concatenar]],IG!$M$3:$W$1908,2,FALSE)</f>
        <v>0</v>
      </c>
      <c r="P2691" s="50">
        <f>+VLOOKUP(Tabla1[[#This Row],[concatenar]],IG!$M$3:$W$1908,3,FALSE)</f>
        <v>0</v>
      </c>
      <c r="Q2691" s="103">
        <f>+VLOOKUP(Tabla1[[#This Row],[concatenar]],IG!$M$3:$W$1908,8,FALSE)</f>
        <v>0</v>
      </c>
      <c r="R2691" s="97">
        <f>+VLOOKUP(Tabla1[[#This Row],[concatenar]],IG!$M$3:$W$1908,9,FALSE)</f>
        <v>0</v>
      </c>
      <c r="S2691" s="136">
        <f>+VLOOKUP(Tabla1[[#This Row],[concatenar]],IG!$M$3:$W$1908,10,FALSE)</f>
        <v>0</v>
      </c>
      <c r="T2691" s="137">
        <f>+VLOOKUP(Tabla1[[#This Row],[concatenar]],IG!$M$3:$W$1908,11,FALSE)</f>
        <v>0</v>
      </c>
      <c r="U2691" s="130"/>
      <c r="V2691" s="138"/>
      <c r="W2691" s="130"/>
      <c r="X2691" s="29"/>
      <c r="Y2691" s="139">
        <f>ROUND(Tabla1[[#This Row],[VALOR UNITARIO SEGUIMIENTO FINANCIERO
2024]]*Tabla1[[#This Row],[MET AFECTADA PORLA GLOSA
RECURSOS 2024]]*Tabla1[[#This Row],[Porcentaje de Glosa]],0)</f>
        <v>0</v>
      </c>
      <c r="Z2691" s="51">
        <f>ROUND(Tabla1[[#This Row],[VALOR UNITARIO SEGUIMIENTO FINANCIERO
2025]]*Tabla1[[#This Row],[META AFECTADA PORLA GLOSA
RECURSOS 2025]]*Tabla1[[#This Row],[Porcentaje de Glosa]],0)</f>
        <v>0</v>
      </c>
      <c r="AA2691" s="51">
        <f>ROUND(Tabla1[[#This Row],[VALOR DE LA GLOSA 2024]]+Tabla1[[#This Row],[VALOR DE LA GLOSA 2025]],0)</f>
        <v>0</v>
      </c>
      <c r="AB2691" s="56"/>
      <c r="AC2691" s="130"/>
      <c r="AD2691" s="140"/>
      <c r="AE2691" s="130"/>
      <c r="AF2691" s="140">
        <f>ROUND(Tabla1[[#This Row],[VALOR TOTAL DE LA GLOSA]]-Tabla1[[#This Row],[Valor soportado por la Subred]],0)</f>
        <v>0</v>
      </c>
      <c r="AG2691" s="130"/>
      <c r="AH2691" s="130"/>
      <c r="AI2691" s="140">
        <f>ROUND(Tabla1[[#This Row],[VALOR GLOSA DEFINITIVA]]-Tabla1[[#This Row],[VALOR LEVANTADO EN LIQUIDACION]],0)</f>
        <v>0</v>
      </c>
    </row>
    <row r="2692" spans="2:35" s="32" customFormat="1" ht="87.6" hidden="1" customHeight="1" x14ac:dyDescent="0.25">
      <c r="B2692" s="131"/>
      <c r="C2692" s="132"/>
      <c r="D2692" s="131"/>
      <c r="E2692" s="133" t="str">
        <f>+Tabla1[[#This Row],[CODIGO ACTIVIDAD EN PPP Y LINEAMIENTO]]&amp;Tabla1[[#This Row],[ENTORNO/COMPONENTE]]</f>
        <v/>
      </c>
      <c r="F2692" s="134">
        <f>+VLOOKUP(Tabla1[[#This Row],[Columna1]],IG!$D$3:$L$1908,3,FALSE)</f>
        <v>0</v>
      </c>
      <c r="G2692" s="134">
        <f>+VLOOKUP(Tabla1[[#This Row],[Columna1]],IG!$D$3:$W$1908,4,FALSE)</f>
        <v>0</v>
      </c>
      <c r="H2692" s="134">
        <f>+VLOOKUP(Tabla1[[#This Row],[Columna1]],IG!$D$3:$W$1908,5,FALSE)</f>
        <v>0</v>
      </c>
      <c r="I2692" s="134">
        <f>+VLOOKUP(Tabla1[[#This Row],[Columna1]],IG!$D$3:$W$1908,6,FALSE)</f>
        <v>0</v>
      </c>
      <c r="J2692" s="134">
        <f>+VLOOKUP(Tabla1[[#This Row],[Columna1]],IG!$D$3:$W$1908,7,FALSE)</f>
        <v>0</v>
      </c>
      <c r="K2692" s="130"/>
      <c r="L2692" s="131"/>
      <c r="M2692" s="133" t="str">
        <f>+Tabla1[[#This Row],[Columna1]]&amp;Tabla1[[#This Row],[LOCALIDAD]]&amp;Tabla1[[#This Row],[MES]]</f>
        <v/>
      </c>
      <c r="N2692" s="29"/>
      <c r="O2692" s="135">
        <f>+VLOOKUP(Tabla1[[#This Row],[concatenar]],IG!$M$3:$W$1908,2,FALSE)</f>
        <v>0</v>
      </c>
      <c r="P2692" s="50">
        <f>+VLOOKUP(Tabla1[[#This Row],[concatenar]],IG!$M$3:$W$1908,3,FALSE)</f>
        <v>0</v>
      </c>
      <c r="Q2692" s="103">
        <f>+VLOOKUP(Tabla1[[#This Row],[concatenar]],IG!$M$3:$W$1908,8,FALSE)</f>
        <v>0</v>
      </c>
      <c r="R2692" s="97">
        <f>+VLOOKUP(Tabla1[[#This Row],[concatenar]],IG!$M$3:$W$1908,9,FALSE)</f>
        <v>0</v>
      </c>
      <c r="S2692" s="136">
        <f>+VLOOKUP(Tabla1[[#This Row],[concatenar]],IG!$M$3:$W$1908,10,FALSE)</f>
        <v>0</v>
      </c>
      <c r="T2692" s="137">
        <f>+VLOOKUP(Tabla1[[#This Row],[concatenar]],IG!$M$3:$W$1908,11,FALSE)</f>
        <v>0</v>
      </c>
      <c r="U2692" s="130"/>
      <c r="V2692" s="138"/>
      <c r="W2692" s="130"/>
      <c r="X2692" s="29"/>
      <c r="Y2692" s="139">
        <f>ROUND(Tabla1[[#This Row],[VALOR UNITARIO SEGUIMIENTO FINANCIERO
2024]]*Tabla1[[#This Row],[MET AFECTADA PORLA GLOSA
RECURSOS 2024]]*Tabla1[[#This Row],[Porcentaje de Glosa]],0)</f>
        <v>0</v>
      </c>
      <c r="Z2692" s="51">
        <f>ROUND(Tabla1[[#This Row],[VALOR UNITARIO SEGUIMIENTO FINANCIERO
2025]]*Tabla1[[#This Row],[META AFECTADA PORLA GLOSA
RECURSOS 2025]]*Tabla1[[#This Row],[Porcentaje de Glosa]],0)</f>
        <v>0</v>
      </c>
      <c r="AA2692" s="51">
        <f>ROUND(Tabla1[[#This Row],[VALOR DE LA GLOSA 2024]]+Tabla1[[#This Row],[VALOR DE LA GLOSA 2025]],0)</f>
        <v>0</v>
      </c>
      <c r="AB2692" s="56"/>
      <c r="AC2692" s="130"/>
      <c r="AD2692" s="140"/>
      <c r="AE2692" s="130"/>
      <c r="AF2692" s="140">
        <f>ROUND(Tabla1[[#This Row],[VALOR TOTAL DE LA GLOSA]]-Tabla1[[#This Row],[Valor soportado por la Subred]],0)</f>
        <v>0</v>
      </c>
      <c r="AG2692" s="130"/>
      <c r="AH2692" s="130"/>
      <c r="AI2692" s="140">
        <f>ROUND(Tabla1[[#This Row],[VALOR GLOSA DEFINITIVA]]-Tabla1[[#This Row],[VALOR LEVANTADO EN LIQUIDACION]],0)</f>
        <v>0</v>
      </c>
    </row>
    <row r="2693" spans="2:35" s="32" customFormat="1" ht="87.6" hidden="1" customHeight="1" x14ac:dyDescent="0.25">
      <c r="B2693" s="131"/>
      <c r="C2693" s="132"/>
      <c r="D2693" s="131"/>
      <c r="E2693" s="133" t="str">
        <f>+Tabla1[[#This Row],[CODIGO ACTIVIDAD EN PPP Y LINEAMIENTO]]&amp;Tabla1[[#This Row],[ENTORNO/COMPONENTE]]</f>
        <v/>
      </c>
      <c r="F2693" s="134">
        <f>+VLOOKUP(Tabla1[[#This Row],[Columna1]],IG!$D$3:$L$1908,3,FALSE)</f>
        <v>0</v>
      </c>
      <c r="G2693" s="134">
        <f>+VLOOKUP(Tabla1[[#This Row],[Columna1]],IG!$D$3:$W$1908,4,FALSE)</f>
        <v>0</v>
      </c>
      <c r="H2693" s="134">
        <f>+VLOOKUP(Tabla1[[#This Row],[Columna1]],IG!$D$3:$W$1908,5,FALSE)</f>
        <v>0</v>
      </c>
      <c r="I2693" s="134">
        <f>+VLOOKUP(Tabla1[[#This Row],[Columna1]],IG!$D$3:$W$1908,6,FALSE)</f>
        <v>0</v>
      </c>
      <c r="J2693" s="134">
        <f>+VLOOKUP(Tabla1[[#This Row],[Columna1]],IG!$D$3:$W$1908,7,FALSE)</f>
        <v>0</v>
      </c>
      <c r="K2693" s="130"/>
      <c r="L2693" s="131"/>
      <c r="M2693" s="133" t="str">
        <f>+Tabla1[[#This Row],[Columna1]]&amp;Tabla1[[#This Row],[LOCALIDAD]]&amp;Tabla1[[#This Row],[MES]]</f>
        <v/>
      </c>
      <c r="N2693" s="29"/>
      <c r="O2693" s="135">
        <f>+VLOOKUP(Tabla1[[#This Row],[concatenar]],IG!$M$3:$W$1908,2,FALSE)</f>
        <v>0</v>
      </c>
      <c r="P2693" s="50">
        <f>+VLOOKUP(Tabla1[[#This Row],[concatenar]],IG!$M$3:$W$1908,3,FALSE)</f>
        <v>0</v>
      </c>
      <c r="Q2693" s="103">
        <f>+VLOOKUP(Tabla1[[#This Row],[concatenar]],IG!$M$3:$W$1908,8,FALSE)</f>
        <v>0</v>
      </c>
      <c r="R2693" s="97">
        <f>+VLOOKUP(Tabla1[[#This Row],[concatenar]],IG!$M$3:$W$1908,9,FALSE)</f>
        <v>0</v>
      </c>
      <c r="S2693" s="136">
        <f>+VLOOKUP(Tabla1[[#This Row],[concatenar]],IG!$M$3:$W$1908,10,FALSE)</f>
        <v>0</v>
      </c>
      <c r="T2693" s="137">
        <f>+VLOOKUP(Tabla1[[#This Row],[concatenar]],IG!$M$3:$W$1908,11,FALSE)</f>
        <v>0</v>
      </c>
      <c r="U2693" s="130"/>
      <c r="V2693" s="138"/>
      <c r="W2693" s="130"/>
      <c r="X2693" s="29"/>
      <c r="Y2693" s="139">
        <f>ROUND(Tabla1[[#This Row],[VALOR UNITARIO SEGUIMIENTO FINANCIERO
2024]]*Tabla1[[#This Row],[MET AFECTADA PORLA GLOSA
RECURSOS 2024]]*Tabla1[[#This Row],[Porcentaje de Glosa]],0)</f>
        <v>0</v>
      </c>
      <c r="Z2693" s="51">
        <f>ROUND(Tabla1[[#This Row],[VALOR UNITARIO SEGUIMIENTO FINANCIERO
2025]]*Tabla1[[#This Row],[META AFECTADA PORLA GLOSA
RECURSOS 2025]]*Tabla1[[#This Row],[Porcentaje de Glosa]],0)</f>
        <v>0</v>
      </c>
      <c r="AA2693" s="51">
        <f>ROUND(Tabla1[[#This Row],[VALOR DE LA GLOSA 2024]]+Tabla1[[#This Row],[VALOR DE LA GLOSA 2025]],0)</f>
        <v>0</v>
      </c>
      <c r="AB2693" s="56"/>
      <c r="AC2693" s="130"/>
      <c r="AD2693" s="140"/>
      <c r="AE2693" s="130"/>
      <c r="AF2693" s="140">
        <f>ROUND(Tabla1[[#This Row],[VALOR TOTAL DE LA GLOSA]]-Tabla1[[#This Row],[Valor soportado por la Subred]],0)</f>
        <v>0</v>
      </c>
      <c r="AG2693" s="130"/>
      <c r="AH2693" s="130"/>
      <c r="AI2693" s="140">
        <f>ROUND(Tabla1[[#This Row],[VALOR GLOSA DEFINITIVA]]-Tabla1[[#This Row],[VALOR LEVANTADO EN LIQUIDACION]],0)</f>
        <v>0</v>
      </c>
    </row>
    <row r="2694" spans="2:35" s="32" customFormat="1" ht="87.6" hidden="1" customHeight="1" x14ac:dyDescent="0.25">
      <c r="B2694" s="131"/>
      <c r="C2694" s="132"/>
      <c r="D2694" s="131"/>
      <c r="E2694" s="133" t="str">
        <f>+Tabla1[[#This Row],[CODIGO ACTIVIDAD EN PPP Y LINEAMIENTO]]&amp;Tabla1[[#This Row],[ENTORNO/COMPONENTE]]</f>
        <v/>
      </c>
      <c r="F2694" s="134">
        <f>+VLOOKUP(Tabla1[[#This Row],[Columna1]],IG!$D$3:$L$1908,3,FALSE)</f>
        <v>0</v>
      </c>
      <c r="G2694" s="134">
        <f>+VLOOKUP(Tabla1[[#This Row],[Columna1]],IG!$D$3:$W$1908,4,FALSE)</f>
        <v>0</v>
      </c>
      <c r="H2694" s="134">
        <f>+VLOOKUP(Tabla1[[#This Row],[Columna1]],IG!$D$3:$W$1908,5,FALSE)</f>
        <v>0</v>
      </c>
      <c r="I2694" s="134">
        <f>+VLOOKUP(Tabla1[[#This Row],[Columna1]],IG!$D$3:$W$1908,6,FALSE)</f>
        <v>0</v>
      </c>
      <c r="J2694" s="134">
        <f>+VLOOKUP(Tabla1[[#This Row],[Columna1]],IG!$D$3:$W$1908,7,FALSE)</f>
        <v>0</v>
      </c>
      <c r="K2694" s="130"/>
      <c r="L2694" s="131"/>
      <c r="M2694" s="133" t="str">
        <f>+Tabla1[[#This Row],[Columna1]]&amp;Tabla1[[#This Row],[LOCALIDAD]]&amp;Tabla1[[#This Row],[MES]]</f>
        <v/>
      </c>
      <c r="N2694" s="29"/>
      <c r="O2694" s="135">
        <f>+VLOOKUP(Tabla1[[#This Row],[concatenar]],IG!$M$3:$W$1908,2,FALSE)</f>
        <v>0</v>
      </c>
      <c r="P2694" s="50">
        <f>+VLOOKUP(Tabla1[[#This Row],[concatenar]],IG!$M$3:$W$1908,3,FALSE)</f>
        <v>0</v>
      </c>
      <c r="Q2694" s="103">
        <f>+VLOOKUP(Tabla1[[#This Row],[concatenar]],IG!$M$3:$W$1908,8,FALSE)</f>
        <v>0</v>
      </c>
      <c r="R2694" s="97">
        <f>+VLOOKUP(Tabla1[[#This Row],[concatenar]],IG!$M$3:$W$1908,9,FALSE)</f>
        <v>0</v>
      </c>
      <c r="S2694" s="136">
        <f>+VLOOKUP(Tabla1[[#This Row],[concatenar]],IG!$M$3:$W$1908,10,FALSE)</f>
        <v>0</v>
      </c>
      <c r="T2694" s="137">
        <f>+VLOOKUP(Tabla1[[#This Row],[concatenar]],IG!$M$3:$W$1908,11,FALSE)</f>
        <v>0</v>
      </c>
      <c r="U2694" s="130"/>
      <c r="V2694" s="138"/>
      <c r="W2694" s="130"/>
      <c r="X2694" s="29"/>
      <c r="Y2694" s="139">
        <f>ROUND(Tabla1[[#This Row],[VALOR UNITARIO SEGUIMIENTO FINANCIERO
2024]]*Tabla1[[#This Row],[MET AFECTADA PORLA GLOSA
RECURSOS 2024]]*Tabla1[[#This Row],[Porcentaje de Glosa]],0)</f>
        <v>0</v>
      </c>
      <c r="Z2694" s="51">
        <f>ROUND(Tabla1[[#This Row],[VALOR UNITARIO SEGUIMIENTO FINANCIERO
2025]]*Tabla1[[#This Row],[META AFECTADA PORLA GLOSA
RECURSOS 2025]]*Tabla1[[#This Row],[Porcentaje de Glosa]],0)</f>
        <v>0</v>
      </c>
      <c r="AA2694" s="51">
        <f>ROUND(Tabla1[[#This Row],[VALOR DE LA GLOSA 2024]]+Tabla1[[#This Row],[VALOR DE LA GLOSA 2025]],0)</f>
        <v>0</v>
      </c>
      <c r="AB2694" s="56"/>
      <c r="AC2694" s="130"/>
      <c r="AD2694" s="140"/>
      <c r="AE2694" s="130"/>
      <c r="AF2694" s="140">
        <f>ROUND(Tabla1[[#This Row],[VALOR TOTAL DE LA GLOSA]]-Tabla1[[#This Row],[Valor soportado por la Subred]],0)</f>
        <v>0</v>
      </c>
      <c r="AG2694" s="130"/>
      <c r="AH2694" s="130"/>
      <c r="AI2694" s="140">
        <f>ROUND(Tabla1[[#This Row],[VALOR GLOSA DEFINITIVA]]-Tabla1[[#This Row],[VALOR LEVANTADO EN LIQUIDACION]],0)</f>
        <v>0</v>
      </c>
    </row>
    <row r="2695" spans="2:35" s="32" customFormat="1" ht="87.6" hidden="1" customHeight="1" x14ac:dyDescent="0.25">
      <c r="B2695" s="131"/>
      <c r="C2695" s="132"/>
      <c r="D2695" s="131"/>
      <c r="E2695" s="133" t="str">
        <f>+Tabla1[[#This Row],[CODIGO ACTIVIDAD EN PPP Y LINEAMIENTO]]&amp;Tabla1[[#This Row],[ENTORNO/COMPONENTE]]</f>
        <v/>
      </c>
      <c r="F2695" s="134">
        <f>+VLOOKUP(Tabla1[[#This Row],[Columna1]],IG!$D$3:$L$1908,3,FALSE)</f>
        <v>0</v>
      </c>
      <c r="G2695" s="134">
        <f>+VLOOKUP(Tabla1[[#This Row],[Columna1]],IG!$D$3:$W$1908,4,FALSE)</f>
        <v>0</v>
      </c>
      <c r="H2695" s="134">
        <f>+VLOOKUP(Tabla1[[#This Row],[Columna1]],IG!$D$3:$W$1908,5,FALSE)</f>
        <v>0</v>
      </c>
      <c r="I2695" s="134">
        <f>+VLOOKUP(Tabla1[[#This Row],[Columna1]],IG!$D$3:$W$1908,6,FALSE)</f>
        <v>0</v>
      </c>
      <c r="J2695" s="134">
        <f>+VLOOKUP(Tabla1[[#This Row],[Columna1]],IG!$D$3:$W$1908,7,FALSE)</f>
        <v>0</v>
      </c>
      <c r="K2695" s="130"/>
      <c r="L2695" s="131"/>
      <c r="M2695" s="133" t="str">
        <f>+Tabla1[[#This Row],[Columna1]]&amp;Tabla1[[#This Row],[LOCALIDAD]]&amp;Tabla1[[#This Row],[MES]]</f>
        <v/>
      </c>
      <c r="N2695" s="29"/>
      <c r="O2695" s="135">
        <f>+VLOOKUP(Tabla1[[#This Row],[concatenar]],IG!$M$3:$W$1908,2,FALSE)</f>
        <v>0</v>
      </c>
      <c r="P2695" s="50">
        <f>+VLOOKUP(Tabla1[[#This Row],[concatenar]],IG!$M$3:$W$1908,3,FALSE)</f>
        <v>0</v>
      </c>
      <c r="Q2695" s="103">
        <f>+VLOOKUP(Tabla1[[#This Row],[concatenar]],IG!$M$3:$W$1908,8,FALSE)</f>
        <v>0</v>
      </c>
      <c r="R2695" s="97">
        <f>+VLOOKUP(Tabla1[[#This Row],[concatenar]],IG!$M$3:$W$1908,9,FALSE)</f>
        <v>0</v>
      </c>
      <c r="S2695" s="136">
        <f>+VLOOKUP(Tabla1[[#This Row],[concatenar]],IG!$M$3:$W$1908,10,FALSE)</f>
        <v>0</v>
      </c>
      <c r="T2695" s="137">
        <f>+VLOOKUP(Tabla1[[#This Row],[concatenar]],IG!$M$3:$W$1908,11,FALSE)</f>
        <v>0</v>
      </c>
      <c r="U2695" s="130"/>
      <c r="V2695" s="138"/>
      <c r="W2695" s="130"/>
      <c r="X2695" s="29"/>
      <c r="Y2695" s="139">
        <f>ROUND(Tabla1[[#This Row],[VALOR UNITARIO SEGUIMIENTO FINANCIERO
2024]]*Tabla1[[#This Row],[MET AFECTADA PORLA GLOSA
RECURSOS 2024]]*Tabla1[[#This Row],[Porcentaje de Glosa]],0)</f>
        <v>0</v>
      </c>
      <c r="Z2695" s="51">
        <f>ROUND(Tabla1[[#This Row],[VALOR UNITARIO SEGUIMIENTO FINANCIERO
2025]]*Tabla1[[#This Row],[META AFECTADA PORLA GLOSA
RECURSOS 2025]]*Tabla1[[#This Row],[Porcentaje de Glosa]],0)</f>
        <v>0</v>
      </c>
      <c r="AA2695" s="51">
        <f>ROUND(Tabla1[[#This Row],[VALOR DE LA GLOSA 2024]]+Tabla1[[#This Row],[VALOR DE LA GLOSA 2025]],0)</f>
        <v>0</v>
      </c>
      <c r="AB2695" s="56"/>
      <c r="AC2695" s="130"/>
      <c r="AD2695" s="140"/>
      <c r="AE2695" s="130"/>
      <c r="AF2695" s="140">
        <f>ROUND(Tabla1[[#This Row],[VALOR TOTAL DE LA GLOSA]]-Tabla1[[#This Row],[Valor soportado por la Subred]],0)</f>
        <v>0</v>
      </c>
      <c r="AG2695" s="130"/>
      <c r="AH2695" s="130"/>
      <c r="AI2695" s="140">
        <f>ROUND(Tabla1[[#This Row],[VALOR GLOSA DEFINITIVA]]-Tabla1[[#This Row],[VALOR LEVANTADO EN LIQUIDACION]],0)</f>
        <v>0</v>
      </c>
    </row>
    <row r="2696" spans="2:35" s="32" customFormat="1" ht="87.6" hidden="1" customHeight="1" x14ac:dyDescent="0.25">
      <c r="B2696" s="131"/>
      <c r="C2696" s="132"/>
      <c r="D2696" s="131"/>
      <c r="E2696" s="133" t="str">
        <f>+Tabla1[[#This Row],[CODIGO ACTIVIDAD EN PPP Y LINEAMIENTO]]&amp;Tabla1[[#This Row],[ENTORNO/COMPONENTE]]</f>
        <v/>
      </c>
      <c r="F2696" s="134">
        <f>+VLOOKUP(Tabla1[[#This Row],[Columna1]],IG!$D$3:$L$1908,3,FALSE)</f>
        <v>0</v>
      </c>
      <c r="G2696" s="134">
        <f>+VLOOKUP(Tabla1[[#This Row],[Columna1]],IG!$D$3:$W$1908,4,FALSE)</f>
        <v>0</v>
      </c>
      <c r="H2696" s="134">
        <f>+VLOOKUP(Tabla1[[#This Row],[Columna1]],IG!$D$3:$W$1908,5,FALSE)</f>
        <v>0</v>
      </c>
      <c r="I2696" s="134">
        <f>+VLOOKUP(Tabla1[[#This Row],[Columna1]],IG!$D$3:$W$1908,6,FALSE)</f>
        <v>0</v>
      </c>
      <c r="J2696" s="134">
        <f>+VLOOKUP(Tabla1[[#This Row],[Columna1]],IG!$D$3:$W$1908,7,FALSE)</f>
        <v>0</v>
      </c>
      <c r="K2696" s="130"/>
      <c r="L2696" s="131"/>
      <c r="M2696" s="133" t="str">
        <f>+Tabla1[[#This Row],[Columna1]]&amp;Tabla1[[#This Row],[LOCALIDAD]]&amp;Tabla1[[#This Row],[MES]]</f>
        <v/>
      </c>
      <c r="N2696" s="29"/>
      <c r="O2696" s="135">
        <f>+VLOOKUP(Tabla1[[#This Row],[concatenar]],IG!$M$3:$W$1908,2,FALSE)</f>
        <v>0</v>
      </c>
      <c r="P2696" s="50">
        <f>+VLOOKUP(Tabla1[[#This Row],[concatenar]],IG!$M$3:$W$1908,3,FALSE)</f>
        <v>0</v>
      </c>
      <c r="Q2696" s="103">
        <f>+VLOOKUP(Tabla1[[#This Row],[concatenar]],IG!$M$3:$W$1908,8,FALSE)</f>
        <v>0</v>
      </c>
      <c r="R2696" s="97">
        <f>+VLOOKUP(Tabla1[[#This Row],[concatenar]],IG!$M$3:$W$1908,9,FALSE)</f>
        <v>0</v>
      </c>
      <c r="S2696" s="136">
        <f>+VLOOKUP(Tabla1[[#This Row],[concatenar]],IG!$M$3:$W$1908,10,FALSE)</f>
        <v>0</v>
      </c>
      <c r="T2696" s="137">
        <f>+VLOOKUP(Tabla1[[#This Row],[concatenar]],IG!$M$3:$W$1908,11,FALSE)</f>
        <v>0</v>
      </c>
      <c r="U2696" s="130"/>
      <c r="V2696" s="138"/>
      <c r="W2696" s="130"/>
      <c r="X2696" s="29"/>
      <c r="Y2696" s="139">
        <f>ROUND(Tabla1[[#This Row],[VALOR UNITARIO SEGUIMIENTO FINANCIERO
2024]]*Tabla1[[#This Row],[MET AFECTADA PORLA GLOSA
RECURSOS 2024]]*Tabla1[[#This Row],[Porcentaje de Glosa]],0)</f>
        <v>0</v>
      </c>
      <c r="Z2696" s="51">
        <f>ROUND(Tabla1[[#This Row],[VALOR UNITARIO SEGUIMIENTO FINANCIERO
2025]]*Tabla1[[#This Row],[META AFECTADA PORLA GLOSA
RECURSOS 2025]]*Tabla1[[#This Row],[Porcentaje de Glosa]],0)</f>
        <v>0</v>
      </c>
      <c r="AA2696" s="51">
        <f>ROUND(Tabla1[[#This Row],[VALOR DE LA GLOSA 2024]]+Tabla1[[#This Row],[VALOR DE LA GLOSA 2025]],0)</f>
        <v>0</v>
      </c>
      <c r="AB2696" s="56"/>
      <c r="AC2696" s="130"/>
      <c r="AD2696" s="140"/>
      <c r="AE2696" s="130"/>
      <c r="AF2696" s="140">
        <f>ROUND(Tabla1[[#This Row],[VALOR TOTAL DE LA GLOSA]]-Tabla1[[#This Row],[Valor soportado por la Subred]],0)</f>
        <v>0</v>
      </c>
      <c r="AG2696" s="130"/>
      <c r="AH2696" s="130"/>
      <c r="AI2696" s="140">
        <f>ROUND(Tabla1[[#This Row],[VALOR GLOSA DEFINITIVA]]-Tabla1[[#This Row],[VALOR LEVANTADO EN LIQUIDACION]],0)</f>
        <v>0</v>
      </c>
    </row>
    <row r="2697" spans="2:35" s="32" customFormat="1" ht="87.6" hidden="1" customHeight="1" x14ac:dyDescent="0.25">
      <c r="B2697" s="131"/>
      <c r="C2697" s="132"/>
      <c r="D2697" s="131"/>
      <c r="E2697" s="133" t="str">
        <f>+Tabla1[[#This Row],[CODIGO ACTIVIDAD EN PPP Y LINEAMIENTO]]&amp;Tabla1[[#This Row],[ENTORNO/COMPONENTE]]</f>
        <v/>
      </c>
      <c r="F2697" s="134">
        <f>+VLOOKUP(Tabla1[[#This Row],[Columna1]],IG!$D$3:$L$1908,3,FALSE)</f>
        <v>0</v>
      </c>
      <c r="G2697" s="134">
        <f>+VLOOKUP(Tabla1[[#This Row],[Columna1]],IG!$D$3:$W$1908,4,FALSE)</f>
        <v>0</v>
      </c>
      <c r="H2697" s="134">
        <f>+VLOOKUP(Tabla1[[#This Row],[Columna1]],IG!$D$3:$W$1908,5,FALSE)</f>
        <v>0</v>
      </c>
      <c r="I2697" s="134">
        <f>+VLOOKUP(Tabla1[[#This Row],[Columna1]],IG!$D$3:$W$1908,6,FALSE)</f>
        <v>0</v>
      </c>
      <c r="J2697" s="134">
        <f>+VLOOKUP(Tabla1[[#This Row],[Columna1]],IG!$D$3:$W$1908,7,FALSE)</f>
        <v>0</v>
      </c>
      <c r="K2697" s="130"/>
      <c r="L2697" s="131"/>
      <c r="M2697" s="133" t="str">
        <f>+Tabla1[[#This Row],[Columna1]]&amp;Tabla1[[#This Row],[LOCALIDAD]]&amp;Tabla1[[#This Row],[MES]]</f>
        <v/>
      </c>
      <c r="N2697" s="29"/>
      <c r="O2697" s="135">
        <f>+VLOOKUP(Tabla1[[#This Row],[concatenar]],IG!$M$3:$W$1908,2,FALSE)</f>
        <v>0</v>
      </c>
      <c r="P2697" s="50">
        <f>+VLOOKUP(Tabla1[[#This Row],[concatenar]],IG!$M$3:$W$1908,3,FALSE)</f>
        <v>0</v>
      </c>
      <c r="Q2697" s="103">
        <f>+VLOOKUP(Tabla1[[#This Row],[concatenar]],IG!$M$3:$W$1908,8,FALSE)</f>
        <v>0</v>
      </c>
      <c r="R2697" s="97">
        <f>+VLOOKUP(Tabla1[[#This Row],[concatenar]],IG!$M$3:$W$1908,9,FALSE)</f>
        <v>0</v>
      </c>
      <c r="S2697" s="136">
        <f>+VLOOKUP(Tabla1[[#This Row],[concatenar]],IG!$M$3:$W$1908,10,FALSE)</f>
        <v>0</v>
      </c>
      <c r="T2697" s="137">
        <f>+VLOOKUP(Tabla1[[#This Row],[concatenar]],IG!$M$3:$W$1908,11,FALSE)</f>
        <v>0</v>
      </c>
      <c r="U2697" s="130"/>
      <c r="V2697" s="138"/>
      <c r="W2697" s="130"/>
      <c r="X2697" s="29"/>
      <c r="Y2697" s="139">
        <f>ROUND(Tabla1[[#This Row],[VALOR UNITARIO SEGUIMIENTO FINANCIERO
2024]]*Tabla1[[#This Row],[MET AFECTADA PORLA GLOSA
RECURSOS 2024]]*Tabla1[[#This Row],[Porcentaje de Glosa]],0)</f>
        <v>0</v>
      </c>
      <c r="Z2697" s="51">
        <f>ROUND(Tabla1[[#This Row],[VALOR UNITARIO SEGUIMIENTO FINANCIERO
2025]]*Tabla1[[#This Row],[META AFECTADA PORLA GLOSA
RECURSOS 2025]]*Tabla1[[#This Row],[Porcentaje de Glosa]],0)</f>
        <v>0</v>
      </c>
      <c r="AA2697" s="51">
        <f>ROUND(Tabla1[[#This Row],[VALOR DE LA GLOSA 2024]]+Tabla1[[#This Row],[VALOR DE LA GLOSA 2025]],0)</f>
        <v>0</v>
      </c>
      <c r="AB2697" s="56"/>
      <c r="AC2697" s="130"/>
      <c r="AD2697" s="140"/>
      <c r="AE2697" s="130"/>
      <c r="AF2697" s="140">
        <f>ROUND(Tabla1[[#This Row],[VALOR TOTAL DE LA GLOSA]]-Tabla1[[#This Row],[Valor soportado por la Subred]],0)</f>
        <v>0</v>
      </c>
      <c r="AG2697" s="130"/>
      <c r="AH2697" s="130"/>
      <c r="AI2697" s="140">
        <f>ROUND(Tabla1[[#This Row],[VALOR GLOSA DEFINITIVA]]-Tabla1[[#This Row],[VALOR LEVANTADO EN LIQUIDACION]],0)</f>
        <v>0</v>
      </c>
    </row>
    <row r="2698" spans="2:35" s="32" customFormat="1" ht="87.6" hidden="1" customHeight="1" x14ac:dyDescent="0.25">
      <c r="B2698" s="131"/>
      <c r="C2698" s="132"/>
      <c r="D2698" s="131"/>
      <c r="E2698" s="133" t="str">
        <f>+Tabla1[[#This Row],[CODIGO ACTIVIDAD EN PPP Y LINEAMIENTO]]&amp;Tabla1[[#This Row],[ENTORNO/COMPONENTE]]</f>
        <v/>
      </c>
      <c r="F2698" s="134">
        <f>+VLOOKUP(Tabla1[[#This Row],[Columna1]],IG!$D$3:$L$1908,3,FALSE)</f>
        <v>0</v>
      </c>
      <c r="G2698" s="134">
        <f>+VLOOKUP(Tabla1[[#This Row],[Columna1]],IG!$D$3:$W$1908,4,FALSE)</f>
        <v>0</v>
      </c>
      <c r="H2698" s="134">
        <f>+VLOOKUP(Tabla1[[#This Row],[Columna1]],IG!$D$3:$W$1908,5,FALSE)</f>
        <v>0</v>
      </c>
      <c r="I2698" s="134">
        <f>+VLOOKUP(Tabla1[[#This Row],[Columna1]],IG!$D$3:$W$1908,6,FALSE)</f>
        <v>0</v>
      </c>
      <c r="J2698" s="134">
        <f>+VLOOKUP(Tabla1[[#This Row],[Columna1]],IG!$D$3:$W$1908,7,FALSE)</f>
        <v>0</v>
      </c>
      <c r="K2698" s="130"/>
      <c r="L2698" s="131"/>
      <c r="M2698" s="133" t="str">
        <f>+Tabla1[[#This Row],[Columna1]]&amp;Tabla1[[#This Row],[LOCALIDAD]]&amp;Tabla1[[#This Row],[MES]]</f>
        <v/>
      </c>
      <c r="N2698" s="29"/>
      <c r="O2698" s="135">
        <f>+VLOOKUP(Tabla1[[#This Row],[concatenar]],IG!$M$3:$W$1908,2,FALSE)</f>
        <v>0</v>
      </c>
      <c r="P2698" s="50">
        <f>+VLOOKUP(Tabla1[[#This Row],[concatenar]],IG!$M$3:$W$1908,3,FALSE)</f>
        <v>0</v>
      </c>
      <c r="Q2698" s="103">
        <f>+VLOOKUP(Tabla1[[#This Row],[concatenar]],IG!$M$3:$W$1908,8,FALSE)</f>
        <v>0</v>
      </c>
      <c r="R2698" s="97">
        <f>+VLOOKUP(Tabla1[[#This Row],[concatenar]],IG!$M$3:$W$1908,9,FALSE)</f>
        <v>0</v>
      </c>
      <c r="S2698" s="136">
        <f>+VLOOKUP(Tabla1[[#This Row],[concatenar]],IG!$M$3:$W$1908,10,FALSE)</f>
        <v>0</v>
      </c>
      <c r="T2698" s="137">
        <f>+VLOOKUP(Tabla1[[#This Row],[concatenar]],IG!$M$3:$W$1908,11,FALSE)</f>
        <v>0</v>
      </c>
      <c r="U2698" s="130"/>
      <c r="V2698" s="138"/>
      <c r="W2698" s="130"/>
      <c r="X2698" s="29"/>
      <c r="Y2698" s="139">
        <f>ROUND(Tabla1[[#This Row],[VALOR UNITARIO SEGUIMIENTO FINANCIERO
2024]]*Tabla1[[#This Row],[MET AFECTADA PORLA GLOSA
RECURSOS 2024]]*Tabla1[[#This Row],[Porcentaje de Glosa]],0)</f>
        <v>0</v>
      </c>
      <c r="Z2698" s="51">
        <f>ROUND(Tabla1[[#This Row],[VALOR UNITARIO SEGUIMIENTO FINANCIERO
2025]]*Tabla1[[#This Row],[META AFECTADA PORLA GLOSA
RECURSOS 2025]]*Tabla1[[#This Row],[Porcentaje de Glosa]],0)</f>
        <v>0</v>
      </c>
      <c r="AA2698" s="51">
        <f>ROUND(Tabla1[[#This Row],[VALOR DE LA GLOSA 2024]]+Tabla1[[#This Row],[VALOR DE LA GLOSA 2025]],0)</f>
        <v>0</v>
      </c>
      <c r="AB2698" s="56"/>
      <c r="AC2698" s="130"/>
      <c r="AD2698" s="140"/>
      <c r="AE2698" s="130"/>
      <c r="AF2698" s="140">
        <f>ROUND(Tabla1[[#This Row],[VALOR TOTAL DE LA GLOSA]]-Tabla1[[#This Row],[Valor soportado por la Subred]],0)</f>
        <v>0</v>
      </c>
      <c r="AG2698" s="130"/>
      <c r="AH2698" s="130"/>
      <c r="AI2698" s="140">
        <f>ROUND(Tabla1[[#This Row],[VALOR GLOSA DEFINITIVA]]-Tabla1[[#This Row],[VALOR LEVANTADO EN LIQUIDACION]],0)</f>
        <v>0</v>
      </c>
    </row>
    <row r="2699" spans="2:35" s="32" customFormat="1" ht="87.6" hidden="1" customHeight="1" x14ac:dyDescent="0.25">
      <c r="B2699" s="131"/>
      <c r="C2699" s="132"/>
      <c r="D2699" s="131"/>
      <c r="E2699" s="133" t="str">
        <f>+Tabla1[[#This Row],[CODIGO ACTIVIDAD EN PPP Y LINEAMIENTO]]&amp;Tabla1[[#This Row],[ENTORNO/COMPONENTE]]</f>
        <v/>
      </c>
      <c r="F2699" s="134">
        <f>+VLOOKUP(Tabla1[[#This Row],[Columna1]],IG!$D$3:$L$1908,3,FALSE)</f>
        <v>0</v>
      </c>
      <c r="G2699" s="134">
        <f>+VLOOKUP(Tabla1[[#This Row],[Columna1]],IG!$D$3:$W$1908,4,FALSE)</f>
        <v>0</v>
      </c>
      <c r="H2699" s="134">
        <f>+VLOOKUP(Tabla1[[#This Row],[Columna1]],IG!$D$3:$W$1908,5,FALSE)</f>
        <v>0</v>
      </c>
      <c r="I2699" s="134">
        <f>+VLOOKUP(Tabla1[[#This Row],[Columna1]],IG!$D$3:$W$1908,6,FALSE)</f>
        <v>0</v>
      </c>
      <c r="J2699" s="134">
        <f>+VLOOKUP(Tabla1[[#This Row],[Columna1]],IG!$D$3:$W$1908,7,FALSE)</f>
        <v>0</v>
      </c>
      <c r="K2699" s="130"/>
      <c r="L2699" s="131"/>
      <c r="M2699" s="133" t="str">
        <f>+Tabla1[[#This Row],[Columna1]]&amp;Tabla1[[#This Row],[LOCALIDAD]]&amp;Tabla1[[#This Row],[MES]]</f>
        <v/>
      </c>
      <c r="N2699" s="29"/>
      <c r="O2699" s="135">
        <f>+VLOOKUP(Tabla1[[#This Row],[concatenar]],IG!$M$3:$W$1908,2,FALSE)</f>
        <v>0</v>
      </c>
      <c r="P2699" s="50">
        <f>+VLOOKUP(Tabla1[[#This Row],[concatenar]],IG!$M$3:$W$1908,3,FALSE)</f>
        <v>0</v>
      </c>
      <c r="Q2699" s="103">
        <f>+VLOOKUP(Tabla1[[#This Row],[concatenar]],IG!$M$3:$W$1908,8,FALSE)</f>
        <v>0</v>
      </c>
      <c r="R2699" s="97">
        <f>+VLOOKUP(Tabla1[[#This Row],[concatenar]],IG!$M$3:$W$1908,9,FALSE)</f>
        <v>0</v>
      </c>
      <c r="S2699" s="136">
        <f>+VLOOKUP(Tabla1[[#This Row],[concatenar]],IG!$M$3:$W$1908,10,FALSE)</f>
        <v>0</v>
      </c>
      <c r="T2699" s="137">
        <f>+VLOOKUP(Tabla1[[#This Row],[concatenar]],IG!$M$3:$W$1908,11,FALSE)</f>
        <v>0</v>
      </c>
      <c r="U2699" s="130"/>
      <c r="V2699" s="138"/>
      <c r="W2699" s="130"/>
      <c r="X2699" s="29"/>
      <c r="Y2699" s="139">
        <f>ROUND(Tabla1[[#This Row],[VALOR UNITARIO SEGUIMIENTO FINANCIERO
2024]]*Tabla1[[#This Row],[MET AFECTADA PORLA GLOSA
RECURSOS 2024]]*Tabla1[[#This Row],[Porcentaje de Glosa]],0)</f>
        <v>0</v>
      </c>
      <c r="Z2699" s="51">
        <f>ROUND(Tabla1[[#This Row],[VALOR UNITARIO SEGUIMIENTO FINANCIERO
2025]]*Tabla1[[#This Row],[META AFECTADA PORLA GLOSA
RECURSOS 2025]]*Tabla1[[#This Row],[Porcentaje de Glosa]],0)</f>
        <v>0</v>
      </c>
      <c r="AA2699" s="51">
        <f>ROUND(Tabla1[[#This Row],[VALOR DE LA GLOSA 2024]]+Tabla1[[#This Row],[VALOR DE LA GLOSA 2025]],0)</f>
        <v>0</v>
      </c>
      <c r="AB2699" s="56"/>
      <c r="AC2699" s="130"/>
      <c r="AD2699" s="140"/>
      <c r="AE2699" s="130"/>
      <c r="AF2699" s="140">
        <f>ROUND(Tabla1[[#This Row],[VALOR TOTAL DE LA GLOSA]]-Tabla1[[#This Row],[Valor soportado por la Subred]],0)</f>
        <v>0</v>
      </c>
      <c r="AG2699" s="130"/>
      <c r="AH2699" s="130"/>
      <c r="AI2699" s="140">
        <f>ROUND(Tabla1[[#This Row],[VALOR GLOSA DEFINITIVA]]-Tabla1[[#This Row],[VALOR LEVANTADO EN LIQUIDACION]],0)</f>
        <v>0</v>
      </c>
    </row>
    <row r="2700" spans="2:35" s="32" customFormat="1" ht="87.6" hidden="1" customHeight="1" x14ac:dyDescent="0.25">
      <c r="B2700" s="131"/>
      <c r="C2700" s="132"/>
      <c r="D2700" s="131"/>
      <c r="E2700" s="133" t="str">
        <f>+Tabla1[[#This Row],[CODIGO ACTIVIDAD EN PPP Y LINEAMIENTO]]&amp;Tabla1[[#This Row],[ENTORNO/COMPONENTE]]</f>
        <v/>
      </c>
      <c r="F2700" s="134">
        <f>+VLOOKUP(Tabla1[[#This Row],[Columna1]],IG!$D$3:$L$1908,3,FALSE)</f>
        <v>0</v>
      </c>
      <c r="G2700" s="134">
        <f>+VLOOKUP(Tabla1[[#This Row],[Columna1]],IG!$D$3:$W$1908,4,FALSE)</f>
        <v>0</v>
      </c>
      <c r="H2700" s="134">
        <f>+VLOOKUP(Tabla1[[#This Row],[Columna1]],IG!$D$3:$W$1908,5,FALSE)</f>
        <v>0</v>
      </c>
      <c r="I2700" s="134">
        <f>+VLOOKUP(Tabla1[[#This Row],[Columna1]],IG!$D$3:$W$1908,6,FALSE)</f>
        <v>0</v>
      </c>
      <c r="J2700" s="134">
        <f>+VLOOKUP(Tabla1[[#This Row],[Columna1]],IG!$D$3:$W$1908,7,FALSE)</f>
        <v>0</v>
      </c>
      <c r="K2700" s="130"/>
      <c r="L2700" s="131"/>
      <c r="M2700" s="133" t="str">
        <f>+Tabla1[[#This Row],[Columna1]]&amp;Tabla1[[#This Row],[LOCALIDAD]]&amp;Tabla1[[#This Row],[MES]]</f>
        <v/>
      </c>
      <c r="N2700" s="29"/>
      <c r="O2700" s="135">
        <f>+VLOOKUP(Tabla1[[#This Row],[concatenar]],IG!$M$3:$W$1908,2,FALSE)</f>
        <v>0</v>
      </c>
      <c r="P2700" s="50">
        <f>+VLOOKUP(Tabla1[[#This Row],[concatenar]],IG!$M$3:$W$1908,3,FALSE)</f>
        <v>0</v>
      </c>
      <c r="Q2700" s="103">
        <f>+VLOOKUP(Tabla1[[#This Row],[concatenar]],IG!$M$3:$W$1908,8,FALSE)</f>
        <v>0</v>
      </c>
      <c r="R2700" s="97">
        <f>+VLOOKUP(Tabla1[[#This Row],[concatenar]],IG!$M$3:$W$1908,9,FALSE)</f>
        <v>0</v>
      </c>
      <c r="S2700" s="136">
        <f>+VLOOKUP(Tabla1[[#This Row],[concatenar]],IG!$M$3:$W$1908,10,FALSE)</f>
        <v>0</v>
      </c>
      <c r="T2700" s="137">
        <f>+VLOOKUP(Tabla1[[#This Row],[concatenar]],IG!$M$3:$W$1908,11,FALSE)</f>
        <v>0</v>
      </c>
      <c r="U2700" s="130"/>
      <c r="V2700" s="138"/>
      <c r="W2700" s="130"/>
      <c r="X2700" s="29"/>
      <c r="Y2700" s="139">
        <f>ROUND(Tabla1[[#This Row],[VALOR UNITARIO SEGUIMIENTO FINANCIERO
2024]]*Tabla1[[#This Row],[MET AFECTADA PORLA GLOSA
RECURSOS 2024]]*Tabla1[[#This Row],[Porcentaje de Glosa]],0)</f>
        <v>0</v>
      </c>
      <c r="Z2700" s="51">
        <f>ROUND(Tabla1[[#This Row],[VALOR UNITARIO SEGUIMIENTO FINANCIERO
2025]]*Tabla1[[#This Row],[META AFECTADA PORLA GLOSA
RECURSOS 2025]]*Tabla1[[#This Row],[Porcentaje de Glosa]],0)</f>
        <v>0</v>
      </c>
      <c r="AA2700" s="51">
        <f>ROUND(Tabla1[[#This Row],[VALOR DE LA GLOSA 2024]]+Tabla1[[#This Row],[VALOR DE LA GLOSA 2025]],0)</f>
        <v>0</v>
      </c>
      <c r="AB2700" s="56"/>
      <c r="AC2700" s="130"/>
      <c r="AD2700" s="140"/>
      <c r="AE2700" s="130"/>
      <c r="AF2700" s="140">
        <f>ROUND(Tabla1[[#This Row],[VALOR TOTAL DE LA GLOSA]]-Tabla1[[#This Row],[Valor soportado por la Subred]],0)</f>
        <v>0</v>
      </c>
      <c r="AG2700" s="130"/>
      <c r="AH2700" s="130"/>
      <c r="AI2700" s="140">
        <f>ROUND(Tabla1[[#This Row],[VALOR GLOSA DEFINITIVA]]-Tabla1[[#This Row],[VALOR LEVANTADO EN LIQUIDACION]],0)</f>
        <v>0</v>
      </c>
    </row>
    <row r="2701" spans="2:35" s="32" customFormat="1" ht="87.6" hidden="1" customHeight="1" x14ac:dyDescent="0.25">
      <c r="B2701" s="131"/>
      <c r="C2701" s="132"/>
      <c r="D2701" s="131"/>
      <c r="E2701" s="133" t="str">
        <f>+Tabla1[[#This Row],[CODIGO ACTIVIDAD EN PPP Y LINEAMIENTO]]&amp;Tabla1[[#This Row],[ENTORNO/COMPONENTE]]</f>
        <v/>
      </c>
      <c r="F2701" s="134">
        <f>+VLOOKUP(Tabla1[[#This Row],[Columna1]],IG!$D$3:$L$1908,3,FALSE)</f>
        <v>0</v>
      </c>
      <c r="G2701" s="134">
        <f>+VLOOKUP(Tabla1[[#This Row],[Columna1]],IG!$D$3:$W$1908,4,FALSE)</f>
        <v>0</v>
      </c>
      <c r="H2701" s="134">
        <f>+VLOOKUP(Tabla1[[#This Row],[Columna1]],IG!$D$3:$W$1908,5,FALSE)</f>
        <v>0</v>
      </c>
      <c r="I2701" s="134">
        <f>+VLOOKUP(Tabla1[[#This Row],[Columna1]],IG!$D$3:$W$1908,6,FALSE)</f>
        <v>0</v>
      </c>
      <c r="J2701" s="134">
        <f>+VLOOKUP(Tabla1[[#This Row],[Columna1]],IG!$D$3:$W$1908,7,FALSE)</f>
        <v>0</v>
      </c>
      <c r="K2701" s="130"/>
      <c r="L2701" s="131"/>
      <c r="M2701" s="133" t="str">
        <f>+Tabla1[[#This Row],[Columna1]]&amp;Tabla1[[#This Row],[LOCALIDAD]]&amp;Tabla1[[#This Row],[MES]]</f>
        <v/>
      </c>
      <c r="N2701" s="29"/>
      <c r="O2701" s="135">
        <f>+VLOOKUP(Tabla1[[#This Row],[concatenar]],IG!$M$3:$W$1908,2,FALSE)</f>
        <v>0</v>
      </c>
      <c r="P2701" s="50">
        <f>+VLOOKUP(Tabla1[[#This Row],[concatenar]],IG!$M$3:$W$1908,3,FALSE)</f>
        <v>0</v>
      </c>
      <c r="Q2701" s="103">
        <f>+VLOOKUP(Tabla1[[#This Row],[concatenar]],IG!$M$3:$W$1908,8,FALSE)</f>
        <v>0</v>
      </c>
      <c r="R2701" s="97">
        <f>+VLOOKUP(Tabla1[[#This Row],[concatenar]],IG!$M$3:$W$1908,9,FALSE)</f>
        <v>0</v>
      </c>
      <c r="S2701" s="136">
        <f>+VLOOKUP(Tabla1[[#This Row],[concatenar]],IG!$M$3:$W$1908,10,FALSE)</f>
        <v>0</v>
      </c>
      <c r="T2701" s="137">
        <f>+VLOOKUP(Tabla1[[#This Row],[concatenar]],IG!$M$3:$W$1908,11,FALSE)</f>
        <v>0</v>
      </c>
      <c r="U2701" s="130"/>
      <c r="V2701" s="138"/>
      <c r="W2701" s="130"/>
      <c r="X2701" s="29"/>
      <c r="Y2701" s="139">
        <f>ROUND(Tabla1[[#This Row],[VALOR UNITARIO SEGUIMIENTO FINANCIERO
2024]]*Tabla1[[#This Row],[MET AFECTADA PORLA GLOSA
RECURSOS 2024]]*Tabla1[[#This Row],[Porcentaje de Glosa]],0)</f>
        <v>0</v>
      </c>
      <c r="Z2701" s="51">
        <f>ROUND(Tabla1[[#This Row],[VALOR UNITARIO SEGUIMIENTO FINANCIERO
2025]]*Tabla1[[#This Row],[META AFECTADA PORLA GLOSA
RECURSOS 2025]]*Tabla1[[#This Row],[Porcentaje de Glosa]],0)</f>
        <v>0</v>
      </c>
      <c r="AA2701" s="51">
        <f>ROUND(Tabla1[[#This Row],[VALOR DE LA GLOSA 2024]]+Tabla1[[#This Row],[VALOR DE LA GLOSA 2025]],0)</f>
        <v>0</v>
      </c>
      <c r="AB2701" s="56"/>
      <c r="AC2701" s="130"/>
      <c r="AD2701" s="140"/>
      <c r="AE2701" s="130"/>
      <c r="AF2701" s="140">
        <f>ROUND(Tabla1[[#This Row],[VALOR TOTAL DE LA GLOSA]]-Tabla1[[#This Row],[Valor soportado por la Subred]],0)</f>
        <v>0</v>
      </c>
      <c r="AG2701" s="130"/>
      <c r="AH2701" s="130"/>
      <c r="AI2701" s="140">
        <f>ROUND(Tabla1[[#This Row],[VALOR GLOSA DEFINITIVA]]-Tabla1[[#This Row],[VALOR LEVANTADO EN LIQUIDACION]],0)</f>
        <v>0</v>
      </c>
    </row>
    <row r="2702" spans="2:35" s="32" customFormat="1" ht="87.6" hidden="1" customHeight="1" x14ac:dyDescent="0.25">
      <c r="B2702" s="131"/>
      <c r="C2702" s="132"/>
      <c r="D2702" s="131"/>
      <c r="E2702" s="133" t="str">
        <f>+Tabla1[[#This Row],[CODIGO ACTIVIDAD EN PPP Y LINEAMIENTO]]&amp;Tabla1[[#This Row],[ENTORNO/COMPONENTE]]</f>
        <v/>
      </c>
      <c r="F2702" s="134">
        <f>+VLOOKUP(Tabla1[[#This Row],[Columna1]],IG!$D$3:$L$1908,3,FALSE)</f>
        <v>0</v>
      </c>
      <c r="G2702" s="134">
        <f>+VLOOKUP(Tabla1[[#This Row],[Columna1]],IG!$D$3:$W$1908,4,FALSE)</f>
        <v>0</v>
      </c>
      <c r="H2702" s="134">
        <f>+VLOOKUP(Tabla1[[#This Row],[Columna1]],IG!$D$3:$W$1908,5,FALSE)</f>
        <v>0</v>
      </c>
      <c r="I2702" s="134">
        <f>+VLOOKUP(Tabla1[[#This Row],[Columna1]],IG!$D$3:$W$1908,6,FALSE)</f>
        <v>0</v>
      </c>
      <c r="J2702" s="134">
        <f>+VLOOKUP(Tabla1[[#This Row],[Columna1]],IG!$D$3:$W$1908,7,FALSE)</f>
        <v>0</v>
      </c>
      <c r="K2702" s="130"/>
      <c r="L2702" s="131"/>
      <c r="M2702" s="133" t="str">
        <f>+Tabla1[[#This Row],[Columna1]]&amp;Tabla1[[#This Row],[LOCALIDAD]]&amp;Tabla1[[#This Row],[MES]]</f>
        <v/>
      </c>
      <c r="N2702" s="29"/>
      <c r="O2702" s="135">
        <f>+VLOOKUP(Tabla1[[#This Row],[concatenar]],IG!$M$3:$W$1908,2,FALSE)</f>
        <v>0</v>
      </c>
      <c r="P2702" s="50">
        <f>+VLOOKUP(Tabla1[[#This Row],[concatenar]],IG!$M$3:$W$1908,3,FALSE)</f>
        <v>0</v>
      </c>
      <c r="Q2702" s="103">
        <f>+VLOOKUP(Tabla1[[#This Row],[concatenar]],IG!$M$3:$W$1908,8,FALSE)</f>
        <v>0</v>
      </c>
      <c r="R2702" s="97">
        <f>+VLOOKUP(Tabla1[[#This Row],[concatenar]],IG!$M$3:$W$1908,9,FALSE)</f>
        <v>0</v>
      </c>
      <c r="S2702" s="136">
        <f>+VLOOKUP(Tabla1[[#This Row],[concatenar]],IG!$M$3:$W$1908,10,FALSE)</f>
        <v>0</v>
      </c>
      <c r="T2702" s="137">
        <f>+VLOOKUP(Tabla1[[#This Row],[concatenar]],IG!$M$3:$W$1908,11,FALSE)</f>
        <v>0</v>
      </c>
      <c r="U2702" s="130"/>
      <c r="V2702" s="138"/>
      <c r="W2702" s="130"/>
      <c r="X2702" s="29"/>
      <c r="Y2702" s="139">
        <f>ROUND(Tabla1[[#This Row],[VALOR UNITARIO SEGUIMIENTO FINANCIERO
2024]]*Tabla1[[#This Row],[MET AFECTADA PORLA GLOSA
RECURSOS 2024]]*Tabla1[[#This Row],[Porcentaje de Glosa]],0)</f>
        <v>0</v>
      </c>
      <c r="Z2702" s="51">
        <f>ROUND(Tabla1[[#This Row],[VALOR UNITARIO SEGUIMIENTO FINANCIERO
2025]]*Tabla1[[#This Row],[META AFECTADA PORLA GLOSA
RECURSOS 2025]]*Tabla1[[#This Row],[Porcentaje de Glosa]],0)</f>
        <v>0</v>
      </c>
      <c r="AA2702" s="51">
        <f>ROUND(Tabla1[[#This Row],[VALOR DE LA GLOSA 2024]]+Tabla1[[#This Row],[VALOR DE LA GLOSA 2025]],0)</f>
        <v>0</v>
      </c>
      <c r="AB2702" s="56"/>
      <c r="AC2702" s="130"/>
      <c r="AD2702" s="140"/>
      <c r="AE2702" s="130"/>
      <c r="AF2702" s="140">
        <f>ROUND(Tabla1[[#This Row],[VALOR TOTAL DE LA GLOSA]]-Tabla1[[#This Row],[Valor soportado por la Subred]],0)</f>
        <v>0</v>
      </c>
      <c r="AG2702" s="130"/>
      <c r="AH2702" s="130"/>
      <c r="AI2702" s="140">
        <f>ROUND(Tabla1[[#This Row],[VALOR GLOSA DEFINITIVA]]-Tabla1[[#This Row],[VALOR LEVANTADO EN LIQUIDACION]],0)</f>
        <v>0</v>
      </c>
    </row>
    <row r="2703" spans="2:35" s="32" customFormat="1" ht="87.6" hidden="1" customHeight="1" x14ac:dyDescent="0.25">
      <c r="B2703" s="131"/>
      <c r="C2703" s="132"/>
      <c r="D2703" s="131"/>
      <c r="E2703" s="133" t="str">
        <f>+Tabla1[[#This Row],[CODIGO ACTIVIDAD EN PPP Y LINEAMIENTO]]&amp;Tabla1[[#This Row],[ENTORNO/COMPONENTE]]</f>
        <v/>
      </c>
      <c r="F2703" s="134">
        <f>+VLOOKUP(Tabla1[[#This Row],[Columna1]],IG!$D$3:$L$1908,3,FALSE)</f>
        <v>0</v>
      </c>
      <c r="G2703" s="134">
        <f>+VLOOKUP(Tabla1[[#This Row],[Columna1]],IG!$D$3:$W$1908,4,FALSE)</f>
        <v>0</v>
      </c>
      <c r="H2703" s="134">
        <f>+VLOOKUP(Tabla1[[#This Row],[Columna1]],IG!$D$3:$W$1908,5,FALSE)</f>
        <v>0</v>
      </c>
      <c r="I2703" s="134">
        <f>+VLOOKUP(Tabla1[[#This Row],[Columna1]],IG!$D$3:$W$1908,6,FALSE)</f>
        <v>0</v>
      </c>
      <c r="J2703" s="134">
        <f>+VLOOKUP(Tabla1[[#This Row],[Columna1]],IG!$D$3:$W$1908,7,FALSE)</f>
        <v>0</v>
      </c>
      <c r="K2703" s="130"/>
      <c r="L2703" s="131"/>
      <c r="M2703" s="133" t="str">
        <f>+Tabla1[[#This Row],[Columna1]]&amp;Tabla1[[#This Row],[LOCALIDAD]]&amp;Tabla1[[#This Row],[MES]]</f>
        <v/>
      </c>
      <c r="N2703" s="29"/>
      <c r="O2703" s="135">
        <f>+VLOOKUP(Tabla1[[#This Row],[concatenar]],IG!$M$3:$W$1908,2,FALSE)</f>
        <v>0</v>
      </c>
      <c r="P2703" s="50">
        <f>+VLOOKUP(Tabla1[[#This Row],[concatenar]],IG!$M$3:$W$1908,3,FALSE)</f>
        <v>0</v>
      </c>
      <c r="Q2703" s="103">
        <f>+VLOOKUP(Tabla1[[#This Row],[concatenar]],IG!$M$3:$W$1908,8,FALSE)</f>
        <v>0</v>
      </c>
      <c r="R2703" s="97">
        <f>+VLOOKUP(Tabla1[[#This Row],[concatenar]],IG!$M$3:$W$1908,9,FALSE)</f>
        <v>0</v>
      </c>
      <c r="S2703" s="136">
        <f>+VLOOKUP(Tabla1[[#This Row],[concatenar]],IG!$M$3:$W$1908,10,FALSE)</f>
        <v>0</v>
      </c>
      <c r="T2703" s="137">
        <f>+VLOOKUP(Tabla1[[#This Row],[concatenar]],IG!$M$3:$W$1908,11,FALSE)</f>
        <v>0</v>
      </c>
      <c r="U2703" s="130"/>
      <c r="V2703" s="138"/>
      <c r="W2703" s="130"/>
      <c r="X2703" s="29"/>
      <c r="Y2703" s="139">
        <f>ROUND(Tabla1[[#This Row],[VALOR UNITARIO SEGUIMIENTO FINANCIERO
2024]]*Tabla1[[#This Row],[MET AFECTADA PORLA GLOSA
RECURSOS 2024]]*Tabla1[[#This Row],[Porcentaje de Glosa]],0)</f>
        <v>0</v>
      </c>
      <c r="Z2703" s="51">
        <f>ROUND(Tabla1[[#This Row],[VALOR UNITARIO SEGUIMIENTO FINANCIERO
2025]]*Tabla1[[#This Row],[META AFECTADA PORLA GLOSA
RECURSOS 2025]]*Tabla1[[#This Row],[Porcentaje de Glosa]],0)</f>
        <v>0</v>
      </c>
      <c r="AA2703" s="51">
        <f>ROUND(Tabla1[[#This Row],[VALOR DE LA GLOSA 2024]]+Tabla1[[#This Row],[VALOR DE LA GLOSA 2025]],0)</f>
        <v>0</v>
      </c>
      <c r="AB2703" s="56"/>
      <c r="AC2703" s="130"/>
      <c r="AD2703" s="140"/>
      <c r="AE2703" s="130"/>
      <c r="AF2703" s="140">
        <f>ROUND(Tabla1[[#This Row],[VALOR TOTAL DE LA GLOSA]]-Tabla1[[#This Row],[Valor soportado por la Subred]],0)</f>
        <v>0</v>
      </c>
      <c r="AG2703" s="130"/>
      <c r="AH2703" s="130"/>
      <c r="AI2703" s="140">
        <f>ROUND(Tabla1[[#This Row],[VALOR GLOSA DEFINITIVA]]-Tabla1[[#This Row],[VALOR LEVANTADO EN LIQUIDACION]],0)</f>
        <v>0</v>
      </c>
    </row>
    <row r="2704" spans="2:35" s="32" customFormat="1" ht="87.6" hidden="1" customHeight="1" x14ac:dyDescent="0.25">
      <c r="B2704" s="131"/>
      <c r="C2704" s="132"/>
      <c r="D2704" s="131"/>
      <c r="E2704" s="133" t="str">
        <f>+Tabla1[[#This Row],[CODIGO ACTIVIDAD EN PPP Y LINEAMIENTO]]&amp;Tabla1[[#This Row],[ENTORNO/COMPONENTE]]</f>
        <v/>
      </c>
      <c r="F2704" s="134">
        <f>+VLOOKUP(Tabla1[[#This Row],[Columna1]],IG!$D$3:$L$1908,3,FALSE)</f>
        <v>0</v>
      </c>
      <c r="G2704" s="134">
        <f>+VLOOKUP(Tabla1[[#This Row],[Columna1]],IG!$D$3:$W$1908,4,FALSE)</f>
        <v>0</v>
      </c>
      <c r="H2704" s="134">
        <f>+VLOOKUP(Tabla1[[#This Row],[Columna1]],IG!$D$3:$W$1908,5,FALSE)</f>
        <v>0</v>
      </c>
      <c r="I2704" s="134">
        <f>+VLOOKUP(Tabla1[[#This Row],[Columna1]],IG!$D$3:$W$1908,6,FALSE)</f>
        <v>0</v>
      </c>
      <c r="J2704" s="134">
        <f>+VLOOKUP(Tabla1[[#This Row],[Columna1]],IG!$D$3:$W$1908,7,FALSE)</f>
        <v>0</v>
      </c>
      <c r="K2704" s="130"/>
      <c r="L2704" s="131"/>
      <c r="M2704" s="133" t="str">
        <f>+Tabla1[[#This Row],[Columna1]]&amp;Tabla1[[#This Row],[LOCALIDAD]]&amp;Tabla1[[#This Row],[MES]]</f>
        <v/>
      </c>
      <c r="N2704" s="29"/>
      <c r="O2704" s="135">
        <f>+VLOOKUP(Tabla1[[#This Row],[concatenar]],IG!$M$3:$W$1908,2,FALSE)</f>
        <v>0</v>
      </c>
      <c r="P2704" s="50">
        <f>+VLOOKUP(Tabla1[[#This Row],[concatenar]],IG!$M$3:$W$1908,3,FALSE)</f>
        <v>0</v>
      </c>
      <c r="Q2704" s="103">
        <f>+VLOOKUP(Tabla1[[#This Row],[concatenar]],IG!$M$3:$W$1908,8,FALSE)</f>
        <v>0</v>
      </c>
      <c r="R2704" s="97">
        <f>+VLOOKUP(Tabla1[[#This Row],[concatenar]],IG!$M$3:$W$1908,9,FALSE)</f>
        <v>0</v>
      </c>
      <c r="S2704" s="136">
        <f>+VLOOKUP(Tabla1[[#This Row],[concatenar]],IG!$M$3:$W$1908,10,FALSE)</f>
        <v>0</v>
      </c>
      <c r="T2704" s="137">
        <f>+VLOOKUP(Tabla1[[#This Row],[concatenar]],IG!$M$3:$W$1908,11,FALSE)</f>
        <v>0</v>
      </c>
      <c r="U2704" s="130"/>
      <c r="V2704" s="138"/>
      <c r="W2704" s="130"/>
      <c r="X2704" s="29"/>
      <c r="Y2704" s="139">
        <f>ROUND(Tabla1[[#This Row],[VALOR UNITARIO SEGUIMIENTO FINANCIERO
2024]]*Tabla1[[#This Row],[MET AFECTADA PORLA GLOSA
RECURSOS 2024]]*Tabla1[[#This Row],[Porcentaje de Glosa]],0)</f>
        <v>0</v>
      </c>
      <c r="Z2704" s="51">
        <f>ROUND(Tabla1[[#This Row],[VALOR UNITARIO SEGUIMIENTO FINANCIERO
2025]]*Tabla1[[#This Row],[META AFECTADA PORLA GLOSA
RECURSOS 2025]]*Tabla1[[#This Row],[Porcentaje de Glosa]],0)</f>
        <v>0</v>
      </c>
      <c r="AA2704" s="51">
        <f>ROUND(Tabla1[[#This Row],[VALOR DE LA GLOSA 2024]]+Tabla1[[#This Row],[VALOR DE LA GLOSA 2025]],0)</f>
        <v>0</v>
      </c>
      <c r="AB2704" s="56"/>
      <c r="AC2704" s="130"/>
      <c r="AD2704" s="140"/>
      <c r="AE2704" s="130"/>
      <c r="AF2704" s="140">
        <f>ROUND(Tabla1[[#This Row],[VALOR TOTAL DE LA GLOSA]]-Tabla1[[#This Row],[Valor soportado por la Subred]],0)</f>
        <v>0</v>
      </c>
      <c r="AG2704" s="130"/>
      <c r="AH2704" s="130"/>
      <c r="AI2704" s="140">
        <f>ROUND(Tabla1[[#This Row],[VALOR GLOSA DEFINITIVA]]-Tabla1[[#This Row],[VALOR LEVANTADO EN LIQUIDACION]],0)</f>
        <v>0</v>
      </c>
    </row>
    <row r="2705" spans="2:35" s="32" customFormat="1" ht="87.6" hidden="1" customHeight="1" x14ac:dyDescent="0.25">
      <c r="B2705" s="131"/>
      <c r="C2705" s="132"/>
      <c r="D2705" s="131"/>
      <c r="E2705" s="133" t="str">
        <f>+Tabla1[[#This Row],[CODIGO ACTIVIDAD EN PPP Y LINEAMIENTO]]&amp;Tabla1[[#This Row],[ENTORNO/COMPONENTE]]</f>
        <v/>
      </c>
      <c r="F2705" s="134">
        <f>+VLOOKUP(Tabla1[[#This Row],[Columna1]],IG!$D$3:$L$1908,3,FALSE)</f>
        <v>0</v>
      </c>
      <c r="G2705" s="134">
        <f>+VLOOKUP(Tabla1[[#This Row],[Columna1]],IG!$D$3:$W$1908,4,FALSE)</f>
        <v>0</v>
      </c>
      <c r="H2705" s="134">
        <f>+VLOOKUP(Tabla1[[#This Row],[Columna1]],IG!$D$3:$W$1908,5,FALSE)</f>
        <v>0</v>
      </c>
      <c r="I2705" s="134">
        <f>+VLOOKUP(Tabla1[[#This Row],[Columna1]],IG!$D$3:$W$1908,6,FALSE)</f>
        <v>0</v>
      </c>
      <c r="J2705" s="134">
        <f>+VLOOKUP(Tabla1[[#This Row],[Columna1]],IG!$D$3:$W$1908,7,FALSE)</f>
        <v>0</v>
      </c>
      <c r="K2705" s="130"/>
      <c r="L2705" s="131"/>
      <c r="M2705" s="133" t="str">
        <f>+Tabla1[[#This Row],[Columna1]]&amp;Tabla1[[#This Row],[LOCALIDAD]]&amp;Tabla1[[#This Row],[MES]]</f>
        <v/>
      </c>
      <c r="N2705" s="29"/>
      <c r="O2705" s="135">
        <f>+VLOOKUP(Tabla1[[#This Row],[concatenar]],IG!$M$3:$W$1908,2,FALSE)</f>
        <v>0</v>
      </c>
      <c r="P2705" s="50">
        <f>+VLOOKUP(Tabla1[[#This Row],[concatenar]],IG!$M$3:$W$1908,3,FALSE)</f>
        <v>0</v>
      </c>
      <c r="Q2705" s="103">
        <f>+VLOOKUP(Tabla1[[#This Row],[concatenar]],IG!$M$3:$W$1908,8,FALSE)</f>
        <v>0</v>
      </c>
      <c r="R2705" s="97">
        <f>+VLOOKUP(Tabla1[[#This Row],[concatenar]],IG!$M$3:$W$1908,9,FALSE)</f>
        <v>0</v>
      </c>
      <c r="S2705" s="136">
        <f>+VLOOKUP(Tabla1[[#This Row],[concatenar]],IG!$M$3:$W$1908,10,FALSE)</f>
        <v>0</v>
      </c>
      <c r="T2705" s="137">
        <f>+VLOOKUP(Tabla1[[#This Row],[concatenar]],IG!$M$3:$W$1908,11,FALSE)</f>
        <v>0</v>
      </c>
      <c r="U2705" s="130"/>
      <c r="V2705" s="138"/>
      <c r="W2705" s="130"/>
      <c r="X2705" s="29"/>
      <c r="Y2705" s="139">
        <f>ROUND(Tabla1[[#This Row],[VALOR UNITARIO SEGUIMIENTO FINANCIERO
2024]]*Tabla1[[#This Row],[MET AFECTADA PORLA GLOSA
RECURSOS 2024]]*Tabla1[[#This Row],[Porcentaje de Glosa]],0)</f>
        <v>0</v>
      </c>
      <c r="Z2705" s="51">
        <f>ROUND(Tabla1[[#This Row],[VALOR UNITARIO SEGUIMIENTO FINANCIERO
2025]]*Tabla1[[#This Row],[META AFECTADA PORLA GLOSA
RECURSOS 2025]]*Tabla1[[#This Row],[Porcentaje de Glosa]],0)</f>
        <v>0</v>
      </c>
      <c r="AA2705" s="51">
        <f>ROUND(Tabla1[[#This Row],[VALOR DE LA GLOSA 2024]]+Tabla1[[#This Row],[VALOR DE LA GLOSA 2025]],0)</f>
        <v>0</v>
      </c>
      <c r="AB2705" s="56"/>
      <c r="AC2705" s="130"/>
      <c r="AD2705" s="140"/>
      <c r="AE2705" s="130"/>
      <c r="AF2705" s="140">
        <f>ROUND(Tabla1[[#This Row],[VALOR TOTAL DE LA GLOSA]]-Tabla1[[#This Row],[Valor soportado por la Subred]],0)</f>
        <v>0</v>
      </c>
      <c r="AG2705" s="130"/>
      <c r="AH2705" s="130"/>
      <c r="AI2705" s="140">
        <f>ROUND(Tabla1[[#This Row],[VALOR GLOSA DEFINITIVA]]-Tabla1[[#This Row],[VALOR LEVANTADO EN LIQUIDACION]],0)</f>
        <v>0</v>
      </c>
    </row>
    <row r="2706" spans="2:35" s="32" customFormat="1" ht="87.6" hidden="1" customHeight="1" x14ac:dyDescent="0.25">
      <c r="B2706" s="131"/>
      <c r="C2706" s="132"/>
      <c r="D2706" s="131"/>
      <c r="E2706" s="133" t="str">
        <f>+Tabla1[[#This Row],[CODIGO ACTIVIDAD EN PPP Y LINEAMIENTO]]&amp;Tabla1[[#This Row],[ENTORNO/COMPONENTE]]</f>
        <v/>
      </c>
      <c r="F2706" s="134">
        <f>+VLOOKUP(Tabla1[[#This Row],[Columna1]],IG!$D$3:$L$1908,3,FALSE)</f>
        <v>0</v>
      </c>
      <c r="G2706" s="134">
        <f>+VLOOKUP(Tabla1[[#This Row],[Columna1]],IG!$D$3:$W$1908,4,FALSE)</f>
        <v>0</v>
      </c>
      <c r="H2706" s="134">
        <f>+VLOOKUP(Tabla1[[#This Row],[Columna1]],IG!$D$3:$W$1908,5,FALSE)</f>
        <v>0</v>
      </c>
      <c r="I2706" s="134">
        <f>+VLOOKUP(Tabla1[[#This Row],[Columna1]],IG!$D$3:$W$1908,6,FALSE)</f>
        <v>0</v>
      </c>
      <c r="J2706" s="134">
        <f>+VLOOKUP(Tabla1[[#This Row],[Columna1]],IG!$D$3:$W$1908,7,FALSE)</f>
        <v>0</v>
      </c>
      <c r="K2706" s="130"/>
      <c r="L2706" s="131"/>
      <c r="M2706" s="133" t="str">
        <f>+Tabla1[[#This Row],[Columna1]]&amp;Tabla1[[#This Row],[LOCALIDAD]]&amp;Tabla1[[#This Row],[MES]]</f>
        <v/>
      </c>
      <c r="N2706" s="29"/>
      <c r="O2706" s="135">
        <f>+VLOOKUP(Tabla1[[#This Row],[concatenar]],IG!$M$3:$W$1908,2,FALSE)</f>
        <v>0</v>
      </c>
      <c r="P2706" s="50">
        <f>+VLOOKUP(Tabla1[[#This Row],[concatenar]],IG!$M$3:$W$1908,3,FALSE)</f>
        <v>0</v>
      </c>
      <c r="Q2706" s="103">
        <f>+VLOOKUP(Tabla1[[#This Row],[concatenar]],IG!$M$3:$W$1908,8,FALSE)</f>
        <v>0</v>
      </c>
      <c r="R2706" s="97">
        <f>+VLOOKUP(Tabla1[[#This Row],[concatenar]],IG!$M$3:$W$1908,9,FALSE)</f>
        <v>0</v>
      </c>
      <c r="S2706" s="136">
        <f>+VLOOKUP(Tabla1[[#This Row],[concatenar]],IG!$M$3:$W$1908,10,FALSE)</f>
        <v>0</v>
      </c>
      <c r="T2706" s="137">
        <f>+VLOOKUP(Tabla1[[#This Row],[concatenar]],IG!$M$3:$W$1908,11,FALSE)</f>
        <v>0</v>
      </c>
      <c r="U2706" s="130"/>
      <c r="V2706" s="138"/>
      <c r="W2706" s="130"/>
      <c r="X2706" s="29"/>
      <c r="Y2706" s="139">
        <f>ROUND(Tabla1[[#This Row],[VALOR UNITARIO SEGUIMIENTO FINANCIERO
2024]]*Tabla1[[#This Row],[MET AFECTADA PORLA GLOSA
RECURSOS 2024]]*Tabla1[[#This Row],[Porcentaje de Glosa]],0)</f>
        <v>0</v>
      </c>
      <c r="Z2706" s="51">
        <f>ROUND(Tabla1[[#This Row],[VALOR UNITARIO SEGUIMIENTO FINANCIERO
2025]]*Tabla1[[#This Row],[META AFECTADA PORLA GLOSA
RECURSOS 2025]]*Tabla1[[#This Row],[Porcentaje de Glosa]],0)</f>
        <v>0</v>
      </c>
      <c r="AA2706" s="51">
        <f>ROUND(Tabla1[[#This Row],[VALOR DE LA GLOSA 2024]]+Tabla1[[#This Row],[VALOR DE LA GLOSA 2025]],0)</f>
        <v>0</v>
      </c>
      <c r="AB2706" s="56"/>
      <c r="AC2706" s="130"/>
      <c r="AD2706" s="140"/>
      <c r="AE2706" s="130"/>
      <c r="AF2706" s="140">
        <f>ROUND(Tabla1[[#This Row],[VALOR TOTAL DE LA GLOSA]]-Tabla1[[#This Row],[Valor soportado por la Subred]],0)</f>
        <v>0</v>
      </c>
      <c r="AG2706" s="130"/>
      <c r="AH2706" s="130"/>
      <c r="AI2706" s="140">
        <f>ROUND(Tabla1[[#This Row],[VALOR GLOSA DEFINITIVA]]-Tabla1[[#This Row],[VALOR LEVANTADO EN LIQUIDACION]],0)</f>
        <v>0</v>
      </c>
    </row>
    <row r="2707" spans="2:35" s="32" customFormat="1" ht="87.6" hidden="1" customHeight="1" x14ac:dyDescent="0.25">
      <c r="B2707" s="131"/>
      <c r="C2707" s="132"/>
      <c r="D2707" s="131"/>
      <c r="E2707" s="133" t="str">
        <f>+Tabla1[[#This Row],[CODIGO ACTIVIDAD EN PPP Y LINEAMIENTO]]&amp;Tabla1[[#This Row],[ENTORNO/COMPONENTE]]</f>
        <v/>
      </c>
      <c r="F2707" s="134">
        <f>+VLOOKUP(Tabla1[[#This Row],[Columna1]],IG!$D$3:$L$1908,3,FALSE)</f>
        <v>0</v>
      </c>
      <c r="G2707" s="134">
        <f>+VLOOKUP(Tabla1[[#This Row],[Columna1]],IG!$D$3:$W$1908,4,FALSE)</f>
        <v>0</v>
      </c>
      <c r="H2707" s="134">
        <f>+VLOOKUP(Tabla1[[#This Row],[Columna1]],IG!$D$3:$W$1908,5,FALSE)</f>
        <v>0</v>
      </c>
      <c r="I2707" s="134">
        <f>+VLOOKUP(Tabla1[[#This Row],[Columna1]],IG!$D$3:$W$1908,6,FALSE)</f>
        <v>0</v>
      </c>
      <c r="J2707" s="134">
        <f>+VLOOKUP(Tabla1[[#This Row],[Columna1]],IG!$D$3:$W$1908,7,FALSE)</f>
        <v>0</v>
      </c>
      <c r="K2707" s="130"/>
      <c r="L2707" s="131"/>
      <c r="M2707" s="133" t="str">
        <f>+Tabla1[[#This Row],[Columna1]]&amp;Tabla1[[#This Row],[LOCALIDAD]]&amp;Tabla1[[#This Row],[MES]]</f>
        <v/>
      </c>
      <c r="N2707" s="29"/>
      <c r="O2707" s="135">
        <f>+VLOOKUP(Tabla1[[#This Row],[concatenar]],IG!$M$3:$W$1908,2,FALSE)</f>
        <v>0</v>
      </c>
      <c r="P2707" s="50">
        <f>+VLOOKUP(Tabla1[[#This Row],[concatenar]],IG!$M$3:$W$1908,3,FALSE)</f>
        <v>0</v>
      </c>
      <c r="Q2707" s="103">
        <f>+VLOOKUP(Tabla1[[#This Row],[concatenar]],IG!$M$3:$W$1908,8,FALSE)</f>
        <v>0</v>
      </c>
      <c r="R2707" s="97">
        <f>+VLOOKUP(Tabla1[[#This Row],[concatenar]],IG!$M$3:$W$1908,9,FALSE)</f>
        <v>0</v>
      </c>
      <c r="S2707" s="136">
        <f>+VLOOKUP(Tabla1[[#This Row],[concatenar]],IG!$M$3:$W$1908,10,FALSE)</f>
        <v>0</v>
      </c>
      <c r="T2707" s="137">
        <f>+VLOOKUP(Tabla1[[#This Row],[concatenar]],IG!$M$3:$W$1908,11,FALSE)</f>
        <v>0</v>
      </c>
      <c r="U2707" s="130"/>
      <c r="V2707" s="138"/>
      <c r="W2707" s="130"/>
      <c r="X2707" s="29"/>
      <c r="Y2707" s="139">
        <f>ROUND(Tabla1[[#This Row],[VALOR UNITARIO SEGUIMIENTO FINANCIERO
2024]]*Tabla1[[#This Row],[MET AFECTADA PORLA GLOSA
RECURSOS 2024]]*Tabla1[[#This Row],[Porcentaje de Glosa]],0)</f>
        <v>0</v>
      </c>
      <c r="Z2707" s="51">
        <f>ROUND(Tabla1[[#This Row],[VALOR UNITARIO SEGUIMIENTO FINANCIERO
2025]]*Tabla1[[#This Row],[META AFECTADA PORLA GLOSA
RECURSOS 2025]]*Tabla1[[#This Row],[Porcentaje de Glosa]],0)</f>
        <v>0</v>
      </c>
      <c r="AA2707" s="51">
        <f>ROUND(Tabla1[[#This Row],[VALOR DE LA GLOSA 2024]]+Tabla1[[#This Row],[VALOR DE LA GLOSA 2025]],0)</f>
        <v>0</v>
      </c>
      <c r="AB2707" s="56"/>
      <c r="AC2707" s="130"/>
      <c r="AD2707" s="140"/>
      <c r="AE2707" s="130"/>
      <c r="AF2707" s="140">
        <f>ROUND(Tabla1[[#This Row],[VALOR TOTAL DE LA GLOSA]]-Tabla1[[#This Row],[Valor soportado por la Subred]],0)</f>
        <v>0</v>
      </c>
      <c r="AG2707" s="130"/>
      <c r="AH2707" s="130"/>
      <c r="AI2707" s="140">
        <f>ROUND(Tabla1[[#This Row],[VALOR GLOSA DEFINITIVA]]-Tabla1[[#This Row],[VALOR LEVANTADO EN LIQUIDACION]],0)</f>
        <v>0</v>
      </c>
    </row>
    <row r="2708" spans="2:35" s="32" customFormat="1" ht="87.6" hidden="1" customHeight="1" x14ac:dyDescent="0.25">
      <c r="B2708" s="131"/>
      <c r="C2708" s="132"/>
      <c r="D2708" s="131"/>
      <c r="E2708" s="133" t="str">
        <f>+Tabla1[[#This Row],[CODIGO ACTIVIDAD EN PPP Y LINEAMIENTO]]&amp;Tabla1[[#This Row],[ENTORNO/COMPONENTE]]</f>
        <v/>
      </c>
      <c r="F2708" s="134">
        <f>+VLOOKUP(Tabla1[[#This Row],[Columna1]],IG!$D$3:$L$1908,3,FALSE)</f>
        <v>0</v>
      </c>
      <c r="G2708" s="134">
        <f>+VLOOKUP(Tabla1[[#This Row],[Columna1]],IG!$D$3:$W$1908,4,FALSE)</f>
        <v>0</v>
      </c>
      <c r="H2708" s="134">
        <f>+VLOOKUP(Tabla1[[#This Row],[Columna1]],IG!$D$3:$W$1908,5,FALSE)</f>
        <v>0</v>
      </c>
      <c r="I2708" s="134">
        <f>+VLOOKUP(Tabla1[[#This Row],[Columna1]],IG!$D$3:$W$1908,6,FALSE)</f>
        <v>0</v>
      </c>
      <c r="J2708" s="134">
        <f>+VLOOKUP(Tabla1[[#This Row],[Columna1]],IG!$D$3:$W$1908,7,FALSE)</f>
        <v>0</v>
      </c>
      <c r="K2708" s="130"/>
      <c r="L2708" s="131"/>
      <c r="M2708" s="133" t="str">
        <f>+Tabla1[[#This Row],[Columna1]]&amp;Tabla1[[#This Row],[LOCALIDAD]]&amp;Tabla1[[#This Row],[MES]]</f>
        <v/>
      </c>
      <c r="N2708" s="29"/>
      <c r="O2708" s="135">
        <f>+VLOOKUP(Tabla1[[#This Row],[concatenar]],IG!$M$3:$W$1908,2,FALSE)</f>
        <v>0</v>
      </c>
      <c r="P2708" s="50">
        <f>+VLOOKUP(Tabla1[[#This Row],[concatenar]],IG!$M$3:$W$1908,3,FALSE)</f>
        <v>0</v>
      </c>
      <c r="Q2708" s="103">
        <f>+VLOOKUP(Tabla1[[#This Row],[concatenar]],IG!$M$3:$W$1908,8,FALSE)</f>
        <v>0</v>
      </c>
      <c r="R2708" s="97">
        <f>+VLOOKUP(Tabla1[[#This Row],[concatenar]],IG!$M$3:$W$1908,9,FALSE)</f>
        <v>0</v>
      </c>
      <c r="S2708" s="136">
        <f>+VLOOKUP(Tabla1[[#This Row],[concatenar]],IG!$M$3:$W$1908,10,FALSE)</f>
        <v>0</v>
      </c>
      <c r="T2708" s="137">
        <f>+VLOOKUP(Tabla1[[#This Row],[concatenar]],IG!$M$3:$W$1908,11,FALSE)</f>
        <v>0</v>
      </c>
      <c r="U2708" s="130"/>
      <c r="V2708" s="138"/>
      <c r="W2708" s="130"/>
      <c r="X2708" s="29"/>
      <c r="Y2708" s="139">
        <f>ROUND(Tabla1[[#This Row],[VALOR UNITARIO SEGUIMIENTO FINANCIERO
2024]]*Tabla1[[#This Row],[MET AFECTADA PORLA GLOSA
RECURSOS 2024]]*Tabla1[[#This Row],[Porcentaje de Glosa]],0)</f>
        <v>0</v>
      </c>
      <c r="Z2708" s="51">
        <f>ROUND(Tabla1[[#This Row],[VALOR UNITARIO SEGUIMIENTO FINANCIERO
2025]]*Tabla1[[#This Row],[META AFECTADA PORLA GLOSA
RECURSOS 2025]]*Tabla1[[#This Row],[Porcentaje de Glosa]],0)</f>
        <v>0</v>
      </c>
      <c r="AA2708" s="51">
        <f>ROUND(Tabla1[[#This Row],[VALOR DE LA GLOSA 2024]]+Tabla1[[#This Row],[VALOR DE LA GLOSA 2025]],0)</f>
        <v>0</v>
      </c>
      <c r="AB2708" s="56"/>
      <c r="AC2708" s="130"/>
      <c r="AD2708" s="140"/>
      <c r="AE2708" s="130"/>
      <c r="AF2708" s="140">
        <f>ROUND(Tabla1[[#This Row],[VALOR TOTAL DE LA GLOSA]]-Tabla1[[#This Row],[Valor soportado por la Subred]],0)</f>
        <v>0</v>
      </c>
      <c r="AG2708" s="130"/>
      <c r="AH2708" s="130"/>
      <c r="AI2708" s="140">
        <f>ROUND(Tabla1[[#This Row],[VALOR GLOSA DEFINITIVA]]-Tabla1[[#This Row],[VALOR LEVANTADO EN LIQUIDACION]],0)</f>
        <v>0</v>
      </c>
    </row>
    <row r="2709" spans="2:35" s="32" customFormat="1" ht="87.6" hidden="1" customHeight="1" x14ac:dyDescent="0.25">
      <c r="B2709" s="131"/>
      <c r="C2709" s="132"/>
      <c r="D2709" s="131"/>
      <c r="E2709" s="133" t="str">
        <f>+Tabla1[[#This Row],[CODIGO ACTIVIDAD EN PPP Y LINEAMIENTO]]&amp;Tabla1[[#This Row],[ENTORNO/COMPONENTE]]</f>
        <v/>
      </c>
      <c r="F2709" s="134">
        <f>+VLOOKUP(Tabla1[[#This Row],[Columna1]],IG!$D$3:$L$1908,3,FALSE)</f>
        <v>0</v>
      </c>
      <c r="G2709" s="134">
        <f>+VLOOKUP(Tabla1[[#This Row],[Columna1]],IG!$D$3:$W$1908,4,FALSE)</f>
        <v>0</v>
      </c>
      <c r="H2709" s="134">
        <f>+VLOOKUP(Tabla1[[#This Row],[Columna1]],IG!$D$3:$W$1908,5,FALSE)</f>
        <v>0</v>
      </c>
      <c r="I2709" s="134">
        <f>+VLOOKUP(Tabla1[[#This Row],[Columna1]],IG!$D$3:$W$1908,6,FALSE)</f>
        <v>0</v>
      </c>
      <c r="J2709" s="134">
        <f>+VLOOKUP(Tabla1[[#This Row],[Columna1]],IG!$D$3:$W$1908,7,FALSE)</f>
        <v>0</v>
      </c>
      <c r="K2709" s="130"/>
      <c r="L2709" s="131"/>
      <c r="M2709" s="133" t="str">
        <f>+Tabla1[[#This Row],[Columna1]]&amp;Tabla1[[#This Row],[LOCALIDAD]]&amp;Tabla1[[#This Row],[MES]]</f>
        <v/>
      </c>
      <c r="N2709" s="29"/>
      <c r="O2709" s="135">
        <f>+VLOOKUP(Tabla1[[#This Row],[concatenar]],IG!$M$3:$W$1908,2,FALSE)</f>
        <v>0</v>
      </c>
      <c r="P2709" s="50">
        <f>+VLOOKUP(Tabla1[[#This Row],[concatenar]],IG!$M$3:$W$1908,3,FALSE)</f>
        <v>0</v>
      </c>
      <c r="Q2709" s="103">
        <f>+VLOOKUP(Tabla1[[#This Row],[concatenar]],IG!$M$3:$W$1908,8,FALSE)</f>
        <v>0</v>
      </c>
      <c r="R2709" s="97">
        <f>+VLOOKUP(Tabla1[[#This Row],[concatenar]],IG!$M$3:$W$1908,9,FALSE)</f>
        <v>0</v>
      </c>
      <c r="S2709" s="136">
        <f>+VLOOKUP(Tabla1[[#This Row],[concatenar]],IG!$M$3:$W$1908,10,FALSE)</f>
        <v>0</v>
      </c>
      <c r="T2709" s="137">
        <f>+VLOOKUP(Tabla1[[#This Row],[concatenar]],IG!$M$3:$W$1908,11,FALSE)</f>
        <v>0</v>
      </c>
      <c r="U2709" s="130"/>
      <c r="V2709" s="138"/>
      <c r="W2709" s="130"/>
      <c r="X2709" s="29"/>
      <c r="Y2709" s="139">
        <f>ROUND(Tabla1[[#This Row],[VALOR UNITARIO SEGUIMIENTO FINANCIERO
2024]]*Tabla1[[#This Row],[MET AFECTADA PORLA GLOSA
RECURSOS 2024]]*Tabla1[[#This Row],[Porcentaje de Glosa]],0)</f>
        <v>0</v>
      </c>
      <c r="Z2709" s="51">
        <f>ROUND(Tabla1[[#This Row],[VALOR UNITARIO SEGUIMIENTO FINANCIERO
2025]]*Tabla1[[#This Row],[META AFECTADA PORLA GLOSA
RECURSOS 2025]]*Tabla1[[#This Row],[Porcentaje de Glosa]],0)</f>
        <v>0</v>
      </c>
      <c r="AA2709" s="51">
        <f>ROUND(Tabla1[[#This Row],[VALOR DE LA GLOSA 2024]]+Tabla1[[#This Row],[VALOR DE LA GLOSA 2025]],0)</f>
        <v>0</v>
      </c>
      <c r="AB2709" s="56"/>
      <c r="AC2709" s="130"/>
      <c r="AD2709" s="140"/>
      <c r="AE2709" s="130"/>
      <c r="AF2709" s="140">
        <f>ROUND(Tabla1[[#This Row],[VALOR TOTAL DE LA GLOSA]]-Tabla1[[#This Row],[Valor soportado por la Subred]],0)</f>
        <v>0</v>
      </c>
      <c r="AG2709" s="130"/>
      <c r="AH2709" s="130"/>
      <c r="AI2709" s="140">
        <f>ROUND(Tabla1[[#This Row],[VALOR GLOSA DEFINITIVA]]-Tabla1[[#This Row],[VALOR LEVANTADO EN LIQUIDACION]],0)</f>
        <v>0</v>
      </c>
    </row>
    <row r="2710" spans="2:35" s="32" customFormat="1" ht="87.6" hidden="1" customHeight="1" x14ac:dyDescent="0.25">
      <c r="B2710" s="131"/>
      <c r="C2710" s="132"/>
      <c r="D2710" s="131"/>
      <c r="E2710" s="133" t="str">
        <f>+Tabla1[[#This Row],[CODIGO ACTIVIDAD EN PPP Y LINEAMIENTO]]&amp;Tabla1[[#This Row],[ENTORNO/COMPONENTE]]</f>
        <v/>
      </c>
      <c r="F2710" s="134">
        <f>+VLOOKUP(Tabla1[[#This Row],[Columna1]],IG!$D$3:$L$1908,3,FALSE)</f>
        <v>0</v>
      </c>
      <c r="G2710" s="134">
        <f>+VLOOKUP(Tabla1[[#This Row],[Columna1]],IG!$D$3:$W$1908,4,FALSE)</f>
        <v>0</v>
      </c>
      <c r="H2710" s="134">
        <f>+VLOOKUP(Tabla1[[#This Row],[Columna1]],IG!$D$3:$W$1908,5,FALSE)</f>
        <v>0</v>
      </c>
      <c r="I2710" s="134">
        <f>+VLOOKUP(Tabla1[[#This Row],[Columna1]],IG!$D$3:$W$1908,6,FALSE)</f>
        <v>0</v>
      </c>
      <c r="J2710" s="134">
        <f>+VLOOKUP(Tabla1[[#This Row],[Columna1]],IG!$D$3:$W$1908,7,FALSE)</f>
        <v>0</v>
      </c>
      <c r="K2710" s="130"/>
      <c r="L2710" s="131"/>
      <c r="M2710" s="133" t="str">
        <f>+Tabla1[[#This Row],[Columna1]]&amp;Tabla1[[#This Row],[LOCALIDAD]]&amp;Tabla1[[#This Row],[MES]]</f>
        <v/>
      </c>
      <c r="N2710" s="29"/>
      <c r="O2710" s="135">
        <f>+VLOOKUP(Tabla1[[#This Row],[concatenar]],IG!$M$3:$W$1908,2,FALSE)</f>
        <v>0</v>
      </c>
      <c r="P2710" s="50">
        <f>+VLOOKUP(Tabla1[[#This Row],[concatenar]],IG!$M$3:$W$1908,3,FALSE)</f>
        <v>0</v>
      </c>
      <c r="Q2710" s="103">
        <f>+VLOOKUP(Tabla1[[#This Row],[concatenar]],IG!$M$3:$W$1908,8,FALSE)</f>
        <v>0</v>
      </c>
      <c r="R2710" s="97">
        <f>+VLOOKUP(Tabla1[[#This Row],[concatenar]],IG!$M$3:$W$1908,9,FALSE)</f>
        <v>0</v>
      </c>
      <c r="S2710" s="136">
        <f>+VLOOKUP(Tabla1[[#This Row],[concatenar]],IG!$M$3:$W$1908,10,FALSE)</f>
        <v>0</v>
      </c>
      <c r="T2710" s="137">
        <f>+VLOOKUP(Tabla1[[#This Row],[concatenar]],IG!$M$3:$W$1908,11,FALSE)</f>
        <v>0</v>
      </c>
      <c r="U2710" s="130"/>
      <c r="V2710" s="138"/>
      <c r="W2710" s="130"/>
      <c r="X2710" s="29"/>
      <c r="Y2710" s="139">
        <f>ROUND(Tabla1[[#This Row],[VALOR UNITARIO SEGUIMIENTO FINANCIERO
2024]]*Tabla1[[#This Row],[MET AFECTADA PORLA GLOSA
RECURSOS 2024]]*Tabla1[[#This Row],[Porcentaje de Glosa]],0)</f>
        <v>0</v>
      </c>
      <c r="Z2710" s="51">
        <f>ROUND(Tabla1[[#This Row],[VALOR UNITARIO SEGUIMIENTO FINANCIERO
2025]]*Tabla1[[#This Row],[META AFECTADA PORLA GLOSA
RECURSOS 2025]]*Tabla1[[#This Row],[Porcentaje de Glosa]],0)</f>
        <v>0</v>
      </c>
      <c r="AA2710" s="51">
        <f>ROUND(Tabla1[[#This Row],[VALOR DE LA GLOSA 2024]]+Tabla1[[#This Row],[VALOR DE LA GLOSA 2025]],0)</f>
        <v>0</v>
      </c>
      <c r="AB2710" s="56"/>
      <c r="AC2710" s="130"/>
      <c r="AD2710" s="140"/>
      <c r="AE2710" s="130"/>
      <c r="AF2710" s="140">
        <f>ROUND(Tabla1[[#This Row],[VALOR TOTAL DE LA GLOSA]]-Tabla1[[#This Row],[Valor soportado por la Subred]],0)</f>
        <v>0</v>
      </c>
      <c r="AG2710" s="130"/>
      <c r="AH2710" s="130"/>
      <c r="AI2710" s="140">
        <f>ROUND(Tabla1[[#This Row],[VALOR GLOSA DEFINITIVA]]-Tabla1[[#This Row],[VALOR LEVANTADO EN LIQUIDACION]],0)</f>
        <v>0</v>
      </c>
    </row>
    <row r="2711" spans="2:35" s="32" customFormat="1" ht="87.6" hidden="1" customHeight="1" x14ac:dyDescent="0.25">
      <c r="B2711" s="131"/>
      <c r="C2711" s="132"/>
      <c r="D2711" s="131"/>
      <c r="E2711" s="133" t="str">
        <f>+Tabla1[[#This Row],[CODIGO ACTIVIDAD EN PPP Y LINEAMIENTO]]&amp;Tabla1[[#This Row],[ENTORNO/COMPONENTE]]</f>
        <v/>
      </c>
      <c r="F2711" s="134">
        <f>+VLOOKUP(Tabla1[[#This Row],[Columna1]],IG!$D$3:$L$1908,3,FALSE)</f>
        <v>0</v>
      </c>
      <c r="G2711" s="134">
        <f>+VLOOKUP(Tabla1[[#This Row],[Columna1]],IG!$D$3:$W$1908,4,FALSE)</f>
        <v>0</v>
      </c>
      <c r="H2711" s="134">
        <f>+VLOOKUP(Tabla1[[#This Row],[Columna1]],IG!$D$3:$W$1908,5,FALSE)</f>
        <v>0</v>
      </c>
      <c r="I2711" s="134">
        <f>+VLOOKUP(Tabla1[[#This Row],[Columna1]],IG!$D$3:$W$1908,6,FALSE)</f>
        <v>0</v>
      </c>
      <c r="J2711" s="134">
        <f>+VLOOKUP(Tabla1[[#This Row],[Columna1]],IG!$D$3:$W$1908,7,FALSE)</f>
        <v>0</v>
      </c>
      <c r="K2711" s="130"/>
      <c r="L2711" s="131"/>
      <c r="M2711" s="133" t="str">
        <f>+Tabla1[[#This Row],[Columna1]]&amp;Tabla1[[#This Row],[LOCALIDAD]]&amp;Tabla1[[#This Row],[MES]]</f>
        <v/>
      </c>
      <c r="N2711" s="29"/>
      <c r="O2711" s="135">
        <f>+VLOOKUP(Tabla1[[#This Row],[concatenar]],IG!$M$3:$W$1908,2,FALSE)</f>
        <v>0</v>
      </c>
      <c r="P2711" s="50">
        <f>+VLOOKUP(Tabla1[[#This Row],[concatenar]],IG!$M$3:$W$1908,3,FALSE)</f>
        <v>0</v>
      </c>
      <c r="Q2711" s="103">
        <f>+VLOOKUP(Tabla1[[#This Row],[concatenar]],IG!$M$3:$W$1908,8,FALSE)</f>
        <v>0</v>
      </c>
      <c r="R2711" s="97">
        <f>+VLOOKUP(Tabla1[[#This Row],[concatenar]],IG!$M$3:$W$1908,9,FALSE)</f>
        <v>0</v>
      </c>
      <c r="S2711" s="136">
        <f>+VLOOKUP(Tabla1[[#This Row],[concatenar]],IG!$M$3:$W$1908,10,FALSE)</f>
        <v>0</v>
      </c>
      <c r="T2711" s="137">
        <f>+VLOOKUP(Tabla1[[#This Row],[concatenar]],IG!$M$3:$W$1908,11,FALSE)</f>
        <v>0</v>
      </c>
      <c r="U2711" s="130"/>
      <c r="V2711" s="138"/>
      <c r="W2711" s="130"/>
      <c r="X2711" s="29"/>
      <c r="Y2711" s="139">
        <f>ROUND(Tabla1[[#This Row],[VALOR UNITARIO SEGUIMIENTO FINANCIERO
2024]]*Tabla1[[#This Row],[MET AFECTADA PORLA GLOSA
RECURSOS 2024]]*Tabla1[[#This Row],[Porcentaje de Glosa]],0)</f>
        <v>0</v>
      </c>
      <c r="Z2711" s="51">
        <f>ROUND(Tabla1[[#This Row],[VALOR UNITARIO SEGUIMIENTO FINANCIERO
2025]]*Tabla1[[#This Row],[META AFECTADA PORLA GLOSA
RECURSOS 2025]]*Tabla1[[#This Row],[Porcentaje de Glosa]],0)</f>
        <v>0</v>
      </c>
      <c r="AA2711" s="51">
        <f>ROUND(Tabla1[[#This Row],[VALOR DE LA GLOSA 2024]]+Tabla1[[#This Row],[VALOR DE LA GLOSA 2025]],0)</f>
        <v>0</v>
      </c>
      <c r="AB2711" s="56"/>
      <c r="AC2711" s="130"/>
      <c r="AD2711" s="140"/>
      <c r="AE2711" s="130"/>
      <c r="AF2711" s="140">
        <f>ROUND(Tabla1[[#This Row],[VALOR TOTAL DE LA GLOSA]]-Tabla1[[#This Row],[Valor soportado por la Subred]],0)</f>
        <v>0</v>
      </c>
      <c r="AG2711" s="130"/>
      <c r="AH2711" s="130"/>
      <c r="AI2711" s="140">
        <f>ROUND(Tabla1[[#This Row],[VALOR GLOSA DEFINITIVA]]-Tabla1[[#This Row],[VALOR LEVANTADO EN LIQUIDACION]],0)</f>
        <v>0</v>
      </c>
    </row>
    <row r="2712" spans="2:35" s="32" customFormat="1" ht="87.6" hidden="1" customHeight="1" x14ac:dyDescent="0.25">
      <c r="B2712" s="131"/>
      <c r="C2712" s="132"/>
      <c r="D2712" s="131"/>
      <c r="E2712" s="133" t="str">
        <f>+Tabla1[[#This Row],[CODIGO ACTIVIDAD EN PPP Y LINEAMIENTO]]&amp;Tabla1[[#This Row],[ENTORNO/COMPONENTE]]</f>
        <v/>
      </c>
      <c r="F2712" s="134">
        <f>+VLOOKUP(Tabla1[[#This Row],[Columna1]],IG!$D$3:$L$1908,3,FALSE)</f>
        <v>0</v>
      </c>
      <c r="G2712" s="134">
        <f>+VLOOKUP(Tabla1[[#This Row],[Columna1]],IG!$D$3:$W$1908,4,FALSE)</f>
        <v>0</v>
      </c>
      <c r="H2712" s="134">
        <f>+VLOOKUP(Tabla1[[#This Row],[Columna1]],IG!$D$3:$W$1908,5,FALSE)</f>
        <v>0</v>
      </c>
      <c r="I2712" s="134">
        <f>+VLOOKUP(Tabla1[[#This Row],[Columna1]],IG!$D$3:$W$1908,6,FALSE)</f>
        <v>0</v>
      </c>
      <c r="J2712" s="134">
        <f>+VLOOKUP(Tabla1[[#This Row],[Columna1]],IG!$D$3:$W$1908,7,FALSE)</f>
        <v>0</v>
      </c>
      <c r="K2712" s="130"/>
      <c r="L2712" s="131"/>
      <c r="M2712" s="133" t="str">
        <f>+Tabla1[[#This Row],[Columna1]]&amp;Tabla1[[#This Row],[LOCALIDAD]]&amp;Tabla1[[#This Row],[MES]]</f>
        <v/>
      </c>
      <c r="N2712" s="29"/>
      <c r="O2712" s="135">
        <f>+VLOOKUP(Tabla1[[#This Row],[concatenar]],IG!$M$3:$W$1908,2,FALSE)</f>
        <v>0</v>
      </c>
      <c r="P2712" s="50">
        <f>+VLOOKUP(Tabla1[[#This Row],[concatenar]],IG!$M$3:$W$1908,3,FALSE)</f>
        <v>0</v>
      </c>
      <c r="Q2712" s="103">
        <f>+VLOOKUP(Tabla1[[#This Row],[concatenar]],IG!$M$3:$W$1908,8,FALSE)</f>
        <v>0</v>
      </c>
      <c r="R2712" s="97">
        <f>+VLOOKUP(Tabla1[[#This Row],[concatenar]],IG!$M$3:$W$1908,9,FALSE)</f>
        <v>0</v>
      </c>
      <c r="S2712" s="136">
        <f>+VLOOKUP(Tabla1[[#This Row],[concatenar]],IG!$M$3:$W$1908,10,FALSE)</f>
        <v>0</v>
      </c>
      <c r="T2712" s="137">
        <f>+VLOOKUP(Tabla1[[#This Row],[concatenar]],IG!$M$3:$W$1908,11,FALSE)</f>
        <v>0</v>
      </c>
      <c r="U2712" s="130"/>
      <c r="V2712" s="138"/>
      <c r="W2712" s="130"/>
      <c r="X2712" s="29"/>
      <c r="Y2712" s="139">
        <f>ROUND(Tabla1[[#This Row],[VALOR UNITARIO SEGUIMIENTO FINANCIERO
2024]]*Tabla1[[#This Row],[MET AFECTADA PORLA GLOSA
RECURSOS 2024]]*Tabla1[[#This Row],[Porcentaje de Glosa]],0)</f>
        <v>0</v>
      </c>
      <c r="Z2712" s="51">
        <f>ROUND(Tabla1[[#This Row],[VALOR UNITARIO SEGUIMIENTO FINANCIERO
2025]]*Tabla1[[#This Row],[META AFECTADA PORLA GLOSA
RECURSOS 2025]]*Tabla1[[#This Row],[Porcentaje de Glosa]],0)</f>
        <v>0</v>
      </c>
      <c r="AA2712" s="51">
        <f>ROUND(Tabla1[[#This Row],[VALOR DE LA GLOSA 2024]]+Tabla1[[#This Row],[VALOR DE LA GLOSA 2025]],0)</f>
        <v>0</v>
      </c>
      <c r="AB2712" s="56"/>
      <c r="AC2712" s="130"/>
      <c r="AD2712" s="140"/>
      <c r="AE2712" s="130"/>
      <c r="AF2712" s="140">
        <f>ROUND(Tabla1[[#This Row],[VALOR TOTAL DE LA GLOSA]]-Tabla1[[#This Row],[Valor soportado por la Subred]],0)</f>
        <v>0</v>
      </c>
      <c r="AG2712" s="130"/>
      <c r="AH2712" s="130"/>
      <c r="AI2712" s="140">
        <f>ROUND(Tabla1[[#This Row],[VALOR GLOSA DEFINITIVA]]-Tabla1[[#This Row],[VALOR LEVANTADO EN LIQUIDACION]],0)</f>
        <v>0</v>
      </c>
    </row>
    <row r="2713" spans="2:35" s="32" customFormat="1" ht="87.6" hidden="1" customHeight="1" x14ac:dyDescent="0.25">
      <c r="B2713" s="131"/>
      <c r="C2713" s="132"/>
      <c r="D2713" s="131"/>
      <c r="E2713" s="133" t="str">
        <f>+Tabla1[[#This Row],[CODIGO ACTIVIDAD EN PPP Y LINEAMIENTO]]&amp;Tabla1[[#This Row],[ENTORNO/COMPONENTE]]</f>
        <v/>
      </c>
      <c r="F2713" s="134">
        <f>+VLOOKUP(Tabla1[[#This Row],[Columna1]],IG!$D$3:$L$1908,3,FALSE)</f>
        <v>0</v>
      </c>
      <c r="G2713" s="134">
        <f>+VLOOKUP(Tabla1[[#This Row],[Columna1]],IG!$D$3:$W$1908,4,FALSE)</f>
        <v>0</v>
      </c>
      <c r="H2713" s="134">
        <f>+VLOOKUP(Tabla1[[#This Row],[Columna1]],IG!$D$3:$W$1908,5,FALSE)</f>
        <v>0</v>
      </c>
      <c r="I2713" s="134">
        <f>+VLOOKUP(Tabla1[[#This Row],[Columna1]],IG!$D$3:$W$1908,6,FALSE)</f>
        <v>0</v>
      </c>
      <c r="J2713" s="134">
        <f>+VLOOKUP(Tabla1[[#This Row],[Columna1]],IG!$D$3:$W$1908,7,FALSE)</f>
        <v>0</v>
      </c>
      <c r="K2713" s="130"/>
      <c r="L2713" s="131"/>
      <c r="M2713" s="133" t="str">
        <f>+Tabla1[[#This Row],[Columna1]]&amp;Tabla1[[#This Row],[LOCALIDAD]]&amp;Tabla1[[#This Row],[MES]]</f>
        <v/>
      </c>
      <c r="N2713" s="29"/>
      <c r="O2713" s="135">
        <f>+VLOOKUP(Tabla1[[#This Row],[concatenar]],IG!$M$3:$W$1908,2,FALSE)</f>
        <v>0</v>
      </c>
      <c r="P2713" s="50">
        <f>+VLOOKUP(Tabla1[[#This Row],[concatenar]],IG!$M$3:$W$1908,3,FALSE)</f>
        <v>0</v>
      </c>
      <c r="Q2713" s="103">
        <f>+VLOOKUP(Tabla1[[#This Row],[concatenar]],IG!$M$3:$W$1908,8,FALSE)</f>
        <v>0</v>
      </c>
      <c r="R2713" s="97">
        <f>+VLOOKUP(Tabla1[[#This Row],[concatenar]],IG!$M$3:$W$1908,9,FALSE)</f>
        <v>0</v>
      </c>
      <c r="S2713" s="136">
        <f>+VLOOKUP(Tabla1[[#This Row],[concatenar]],IG!$M$3:$W$1908,10,FALSE)</f>
        <v>0</v>
      </c>
      <c r="T2713" s="137">
        <f>+VLOOKUP(Tabla1[[#This Row],[concatenar]],IG!$M$3:$W$1908,11,FALSE)</f>
        <v>0</v>
      </c>
      <c r="U2713" s="130"/>
      <c r="V2713" s="138"/>
      <c r="W2713" s="130"/>
      <c r="X2713" s="29"/>
      <c r="Y2713" s="139">
        <f>ROUND(Tabla1[[#This Row],[VALOR UNITARIO SEGUIMIENTO FINANCIERO
2024]]*Tabla1[[#This Row],[MET AFECTADA PORLA GLOSA
RECURSOS 2024]]*Tabla1[[#This Row],[Porcentaje de Glosa]],0)</f>
        <v>0</v>
      </c>
      <c r="Z2713" s="51">
        <f>ROUND(Tabla1[[#This Row],[VALOR UNITARIO SEGUIMIENTO FINANCIERO
2025]]*Tabla1[[#This Row],[META AFECTADA PORLA GLOSA
RECURSOS 2025]]*Tabla1[[#This Row],[Porcentaje de Glosa]],0)</f>
        <v>0</v>
      </c>
      <c r="AA2713" s="51">
        <f>ROUND(Tabla1[[#This Row],[VALOR DE LA GLOSA 2024]]+Tabla1[[#This Row],[VALOR DE LA GLOSA 2025]],0)</f>
        <v>0</v>
      </c>
      <c r="AB2713" s="56"/>
      <c r="AC2713" s="130"/>
      <c r="AD2713" s="140"/>
      <c r="AE2713" s="130"/>
      <c r="AF2713" s="140">
        <f>ROUND(Tabla1[[#This Row],[VALOR TOTAL DE LA GLOSA]]-Tabla1[[#This Row],[Valor soportado por la Subred]],0)</f>
        <v>0</v>
      </c>
      <c r="AG2713" s="130"/>
      <c r="AH2713" s="130"/>
      <c r="AI2713" s="140">
        <f>ROUND(Tabla1[[#This Row],[VALOR GLOSA DEFINITIVA]]-Tabla1[[#This Row],[VALOR LEVANTADO EN LIQUIDACION]],0)</f>
        <v>0</v>
      </c>
    </row>
    <row r="2714" spans="2:35" s="32" customFormat="1" ht="87.6" hidden="1" customHeight="1" x14ac:dyDescent="0.25">
      <c r="B2714" s="131"/>
      <c r="C2714" s="132"/>
      <c r="D2714" s="131"/>
      <c r="E2714" s="133" t="str">
        <f>+Tabla1[[#This Row],[CODIGO ACTIVIDAD EN PPP Y LINEAMIENTO]]&amp;Tabla1[[#This Row],[ENTORNO/COMPONENTE]]</f>
        <v/>
      </c>
      <c r="F2714" s="134">
        <f>+VLOOKUP(Tabla1[[#This Row],[Columna1]],IG!$D$3:$L$1908,3,FALSE)</f>
        <v>0</v>
      </c>
      <c r="G2714" s="134">
        <f>+VLOOKUP(Tabla1[[#This Row],[Columna1]],IG!$D$3:$W$1908,4,FALSE)</f>
        <v>0</v>
      </c>
      <c r="H2714" s="134">
        <f>+VLOOKUP(Tabla1[[#This Row],[Columna1]],IG!$D$3:$W$1908,5,FALSE)</f>
        <v>0</v>
      </c>
      <c r="I2714" s="134">
        <f>+VLOOKUP(Tabla1[[#This Row],[Columna1]],IG!$D$3:$W$1908,6,FALSE)</f>
        <v>0</v>
      </c>
      <c r="J2714" s="134">
        <f>+VLOOKUP(Tabla1[[#This Row],[Columna1]],IG!$D$3:$W$1908,7,FALSE)</f>
        <v>0</v>
      </c>
      <c r="K2714" s="130"/>
      <c r="L2714" s="131"/>
      <c r="M2714" s="133" t="str">
        <f>+Tabla1[[#This Row],[Columna1]]&amp;Tabla1[[#This Row],[LOCALIDAD]]&amp;Tabla1[[#This Row],[MES]]</f>
        <v/>
      </c>
      <c r="N2714" s="29"/>
      <c r="O2714" s="135">
        <f>+VLOOKUP(Tabla1[[#This Row],[concatenar]],IG!$M$3:$W$1908,2,FALSE)</f>
        <v>0</v>
      </c>
      <c r="P2714" s="50">
        <f>+VLOOKUP(Tabla1[[#This Row],[concatenar]],IG!$M$3:$W$1908,3,FALSE)</f>
        <v>0</v>
      </c>
      <c r="Q2714" s="103">
        <f>+VLOOKUP(Tabla1[[#This Row],[concatenar]],IG!$M$3:$W$1908,8,FALSE)</f>
        <v>0</v>
      </c>
      <c r="R2714" s="97">
        <f>+VLOOKUP(Tabla1[[#This Row],[concatenar]],IG!$M$3:$W$1908,9,FALSE)</f>
        <v>0</v>
      </c>
      <c r="S2714" s="136">
        <f>+VLOOKUP(Tabla1[[#This Row],[concatenar]],IG!$M$3:$W$1908,10,FALSE)</f>
        <v>0</v>
      </c>
      <c r="T2714" s="137">
        <f>+VLOOKUP(Tabla1[[#This Row],[concatenar]],IG!$M$3:$W$1908,11,FALSE)</f>
        <v>0</v>
      </c>
      <c r="U2714" s="130"/>
      <c r="V2714" s="138"/>
      <c r="W2714" s="130"/>
      <c r="X2714" s="29"/>
      <c r="Y2714" s="139">
        <f>ROUND(Tabla1[[#This Row],[VALOR UNITARIO SEGUIMIENTO FINANCIERO
2024]]*Tabla1[[#This Row],[MET AFECTADA PORLA GLOSA
RECURSOS 2024]]*Tabla1[[#This Row],[Porcentaje de Glosa]],0)</f>
        <v>0</v>
      </c>
      <c r="Z2714" s="51">
        <f>ROUND(Tabla1[[#This Row],[VALOR UNITARIO SEGUIMIENTO FINANCIERO
2025]]*Tabla1[[#This Row],[META AFECTADA PORLA GLOSA
RECURSOS 2025]]*Tabla1[[#This Row],[Porcentaje de Glosa]],0)</f>
        <v>0</v>
      </c>
      <c r="AA2714" s="51">
        <f>ROUND(Tabla1[[#This Row],[VALOR DE LA GLOSA 2024]]+Tabla1[[#This Row],[VALOR DE LA GLOSA 2025]],0)</f>
        <v>0</v>
      </c>
      <c r="AB2714" s="56"/>
      <c r="AC2714" s="130"/>
      <c r="AD2714" s="140"/>
      <c r="AE2714" s="130"/>
      <c r="AF2714" s="140">
        <f>ROUND(Tabla1[[#This Row],[VALOR TOTAL DE LA GLOSA]]-Tabla1[[#This Row],[Valor soportado por la Subred]],0)</f>
        <v>0</v>
      </c>
      <c r="AG2714" s="130"/>
      <c r="AH2714" s="130"/>
      <c r="AI2714" s="140">
        <f>ROUND(Tabla1[[#This Row],[VALOR GLOSA DEFINITIVA]]-Tabla1[[#This Row],[VALOR LEVANTADO EN LIQUIDACION]],0)</f>
        <v>0</v>
      </c>
    </row>
    <row r="2715" spans="2:35" s="32" customFormat="1" ht="87.6" hidden="1" customHeight="1" x14ac:dyDescent="0.25">
      <c r="B2715" s="131"/>
      <c r="C2715" s="132"/>
      <c r="D2715" s="131"/>
      <c r="E2715" s="133" t="str">
        <f>+Tabla1[[#This Row],[CODIGO ACTIVIDAD EN PPP Y LINEAMIENTO]]&amp;Tabla1[[#This Row],[ENTORNO/COMPONENTE]]</f>
        <v/>
      </c>
      <c r="F2715" s="134">
        <f>+VLOOKUP(Tabla1[[#This Row],[Columna1]],IG!$D$3:$L$1908,3,FALSE)</f>
        <v>0</v>
      </c>
      <c r="G2715" s="134">
        <f>+VLOOKUP(Tabla1[[#This Row],[Columna1]],IG!$D$3:$W$1908,4,FALSE)</f>
        <v>0</v>
      </c>
      <c r="H2715" s="134">
        <f>+VLOOKUP(Tabla1[[#This Row],[Columna1]],IG!$D$3:$W$1908,5,FALSE)</f>
        <v>0</v>
      </c>
      <c r="I2715" s="134">
        <f>+VLOOKUP(Tabla1[[#This Row],[Columna1]],IG!$D$3:$W$1908,6,FALSE)</f>
        <v>0</v>
      </c>
      <c r="J2715" s="134">
        <f>+VLOOKUP(Tabla1[[#This Row],[Columna1]],IG!$D$3:$W$1908,7,FALSE)</f>
        <v>0</v>
      </c>
      <c r="K2715" s="130"/>
      <c r="L2715" s="131"/>
      <c r="M2715" s="133" t="str">
        <f>+Tabla1[[#This Row],[Columna1]]&amp;Tabla1[[#This Row],[LOCALIDAD]]&amp;Tabla1[[#This Row],[MES]]</f>
        <v/>
      </c>
      <c r="N2715" s="29"/>
      <c r="O2715" s="135">
        <f>+VLOOKUP(Tabla1[[#This Row],[concatenar]],IG!$M$3:$W$1908,2,FALSE)</f>
        <v>0</v>
      </c>
      <c r="P2715" s="50">
        <f>+VLOOKUP(Tabla1[[#This Row],[concatenar]],IG!$M$3:$W$1908,3,FALSE)</f>
        <v>0</v>
      </c>
      <c r="Q2715" s="103">
        <f>+VLOOKUP(Tabla1[[#This Row],[concatenar]],IG!$M$3:$W$1908,8,FALSE)</f>
        <v>0</v>
      </c>
      <c r="R2715" s="97">
        <f>+VLOOKUP(Tabla1[[#This Row],[concatenar]],IG!$M$3:$W$1908,9,FALSE)</f>
        <v>0</v>
      </c>
      <c r="S2715" s="136">
        <f>+VLOOKUP(Tabla1[[#This Row],[concatenar]],IG!$M$3:$W$1908,10,FALSE)</f>
        <v>0</v>
      </c>
      <c r="T2715" s="137">
        <f>+VLOOKUP(Tabla1[[#This Row],[concatenar]],IG!$M$3:$W$1908,11,FALSE)</f>
        <v>0</v>
      </c>
      <c r="U2715" s="130"/>
      <c r="V2715" s="138"/>
      <c r="W2715" s="130"/>
      <c r="X2715" s="29"/>
      <c r="Y2715" s="139">
        <f>ROUND(Tabla1[[#This Row],[VALOR UNITARIO SEGUIMIENTO FINANCIERO
2024]]*Tabla1[[#This Row],[MET AFECTADA PORLA GLOSA
RECURSOS 2024]]*Tabla1[[#This Row],[Porcentaje de Glosa]],0)</f>
        <v>0</v>
      </c>
      <c r="Z2715" s="51">
        <f>ROUND(Tabla1[[#This Row],[VALOR UNITARIO SEGUIMIENTO FINANCIERO
2025]]*Tabla1[[#This Row],[META AFECTADA PORLA GLOSA
RECURSOS 2025]]*Tabla1[[#This Row],[Porcentaje de Glosa]],0)</f>
        <v>0</v>
      </c>
      <c r="AA2715" s="51">
        <f>ROUND(Tabla1[[#This Row],[VALOR DE LA GLOSA 2024]]+Tabla1[[#This Row],[VALOR DE LA GLOSA 2025]],0)</f>
        <v>0</v>
      </c>
      <c r="AB2715" s="56"/>
      <c r="AC2715" s="130"/>
      <c r="AD2715" s="140"/>
      <c r="AE2715" s="130"/>
      <c r="AF2715" s="140">
        <f>ROUND(Tabla1[[#This Row],[VALOR TOTAL DE LA GLOSA]]-Tabla1[[#This Row],[Valor soportado por la Subred]],0)</f>
        <v>0</v>
      </c>
      <c r="AG2715" s="130"/>
      <c r="AH2715" s="130"/>
      <c r="AI2715" s="140">
        <f>ROUND(Tabla1[[#This Row],[VALOR GLOSA DEFINITIVA]]-Tabla1[[#This Row],[VALOR LEVANTADO EN LIQUIDACION]],0)</f>
        <v>0</v>
      </c>
    </row>
    <row r="2716" spans="2:35" s="32" customFormat="1" ht="87.6" hidden="1" customHeight="1" x14ac:dyDescent="0.25">
      <c r="B2716" s="131"/>
      <c r="C2716" s="132"/>
      <c r="D2716" s="131"/>
      <c r="E2716" s="133" t="str">
        <f>+Tabla1[[#This Row],[CODIGO ACTIVIDAD EN PPP Y LINEAMIENTO]]&amp;Tabla1[[#This Row],[ENTORNO/COMPONENTE]]</f>
        <v/>
      </c>
      <c r="F2716" s="134">
        <f>+VLOOKUP(Tabla1[[#This Row],[Columna1]],IG!$D$3:$L$1908,3,FALSE)</f>
        <v>0</v>
      </c>
      <c r="G2716" s="134">
        <f>+VLOOKUP(Tabla1[[#This Row],[Columna1]],IG!$D$3:$W$1908,4,FALSE)</f>
        <v>0</v>
      </c>
      <c r="H2716" s="134">
        <f>+VLOOKUP(Tabla1[[#This Row],[Columna1]],IG!$D$3:$W$1908,5,FALSE)</f>
        <v>0</v>
      </c>
      <c r="I2716" s="134">
        <f>+VLOOKUP(Tabla1[[#This Row],[Columna1]],IG!$D$3:$W$1908,6,FALSE)</f>
        <v>0</v>
      </c>
      <c r="J2716" s="134">
        <f>+VLOOKUP(Tabla1[[#This Row],[Columna1]],IG!$D$3:$W$1908,7,FALSE)</f>
        <v>0</v>
      </c>
      <c r="K2716" s="130"/>
      <c r="L2716" s="131"/>
      <c r="M2716" s="133" t="str">
        <f>+Tabla1[[#This Row],[Columna1]]&amp;Tabla1[[#This Row],[LOCALIDAD]]&amp;Tabla1[[#This Row],[MES]]</f>
        <v/>
      </c>
      <c r="N2716" s="29"/>
      <c r="O2716" s="135">
        <f>+VLOOKUP(Tabla1[[#This Row],[concatenar]],IG!$M$3:$W$1908,2,FALSE)</f>
        <v>0</v>
      </c>
      <c r="P2716" s="50">
        <f>+VLOOKUP(Tabla1[[#This Row],[concatenar]],IG!$M$3:$W$1908,3,FALSE)</f>
        <v>0</v>
      </c>
      <c r="Q2716" s="103">
        <f>+VLOOKUP(Tabla1[[#This Row],[concatenar]],IG!$M$3:$W$1908,8,FALSE)</f>
        <v>0</v>
      </c>
      <c r="R2716" s="97">
        <f>+VLOOKUP(Tabla1[[#This Row],[concatenar]],IG!$M$3:$W$1908,9,FALSE)</f>
        <v>0</v>
      </c>
      <c r="S2716" s="136">
        <f>+VLOOKUP(Tabla1[[#This Row],[concatenar]],IG!$M$3:$W$1908,10,FALSE)</f>
        <v>0</v>
      </c>
      <c r="T2716" s="137">
        <f>+VLOOKUP(Tabla1[[#This Row],[concatenar]],IG!$M$3:$W$1908,11,FALSE)</f>
        <v>0</v>
      </c>
      <c r="U2716" s="130"/>
      <c r="V2716" s="138"/>
      <c r="W2716" s="130"/>
      <c r="X2716" s="29"/>
      <c r="Y2716" s="139">
        <f>ROUND(Tabla1[[#This Row],[VALOR UNITARIO SEGUIMIENTO FINANCIERO
2024]]*Tabla1[[#This Row],[MET AFECTADA PORLA GLOSA
RECURSOS 2024]]*Tabla1[[#This Row],[Porcentaje de Glosa]],0)</f>
        <v>0</v>
      </c>
      <c r="Z2716" s="51">
        <f>ROUND(Tabla1[[#This Row],[VALOR UNITARIO SEGUIMIENTO FINANCIERO
2025]]*Tabla1[[#This Row],[META AFECTADA PORLA GLOSA
RECURSOS 2025]]*Tabla1[[#This Row],[Porcentaje de Glosa]],0)</f>
        <v>0</v>
      </c>
      <c r="AA2716" s="51">
        <f>ROUND(Tabla1[[#This Row],[VALOR DE LA GLOSA 2024]]+Tabla1[[#This Row],[VALOR DE LA GLOSA 2025]],0)</f>
        <v>0</v>
      </c>
      <c r="AB2716" s="56"/>
      <c r="AC2716" s="130"/>
      <c r="AD2716" s="140"/>
      <c r="AE2716" s="130"/>
      <c r="AF2716" s="140">
        <f>ROUND(Tabla1[[#This Row],[VALOR TOTAL DE LA GLOSA]]-Tabla1[[#This Row],[Valor soportado por la Subred]],0)</f>
        <v>0</v>
      </c>
      <c r="AG2716" s="130"/>
      <c r="AH2716" s="130"/>
      <c r="AI2716" s="140">
        <f>ROUND(Tabla1[[#This Row],[VALOR GLOSA DEFINITIVA]]-Tabla1[[#This Row],[VALOR LEVANTADO EN LIQUIDACION]],0)</f>
        <v>0</v>
      </c>
    </row>
    <row r="2717" spans="2:35" s="32" customFormat="1" ht="87.6" hidden="1" customHeight="1" x14ac:dyDescent="0.25">
      <c r="B2717" s="131"/>
      <c r="C2717" s="132"/>
      <c r="D2717" s="131"/>
      <c r="E2717" s="133" t="str">
        <f>+Tabla1[[#This Row],[CODIGO ACTIVIDAD EN PPP Y LINEAMIENTO]]&amp;Tabla1[[#This Row],[ENTORNO/COMPONENTE]]</f>
        <v/>
      </c>
      <c r="F2717" s="134">
        <f>+VLOOKUP(Tabla1[[#This Row],[Columna1]],IG!$D$3:$L$1908,3,FALSE)</f>
        <v>0</v>
      </c>
      <c r="G2717" s="134">
        <f>+VLOOKUP(Tabla1[[#This Row],[Columna1]],IG!$D$3:$W$1908,4,FALSE)</f>
        <v>0</v>
      </c>
      <c r="H2717" s="134">
        <f>+VLOOKUP(Tabla1[[#This Row],[Columna1]],IG!$D$3:$W$1908,5,FALSE)</f>
        <v>0</v>
      </c>
      <c r="I2717" s="134">
        <f>+VLOOKUP(Tabla1[[#This Row],[Columna1]],IG!$D$3:$W$1908,6,FALSE)</f>
        <v>0</v>
      </c>
      <c r="J2717" s="134">
        <f>+VLOOKUP(Tabla1[[#This Row],[Columna1]],IG!$D$3:$W$1908,7,FALSE)</f>
        <v>0</v>
      </c>
      <c r="K2717" s="130"/>
      <c r="L2717" s="131"/>
      <c r="M2717" s="133" t="str">
        <f>+Tabla1[[#This Row],[Columna1]]&amp;Tabla1[[#This Row],[LOCALIDAD]]&amp;Tabla1[[#This Row],[MES]]</f>
        <v/>
      </c>
      <c r="N2717" s="29"/>
      <c r="O2717" s="135">
        <f>+VLOOKUP(Tabla1[[#This Row],[concatenar]],IG!$M$3:$W$1908,2,FALSE)</f>
        <v>0</v>
      </c>
      <c r="P2717" s="50">
        <f>+VLOOKUP(Tabla1[[#This Row],[concatenar]],IG!$M$3:$W$1908,3,FALSE)</f>
        <v>0</v>
      </c>
      <c r="Q2717" s="103">
        <f>+VLOOKUP(Tabla1[[#This Row],[concatenar]],IG!$M$3:$W$1908,8,FALSE)</f>
        <v>0</v>
      </c>
      <c r="R2717" s="97">
        <f>+VLOOKUP(Tabla1[[#This Row],[concatenar]],IG!$M$3:$W$1908,9,FALSE)</f>
        <v>0</v>
      </c>
      <c r="S2717" s="136">
        <f>+VLOOKUP(Tabla1[[#This Row],[concatenar]],IG!$M$3:$W$1908,10,FALSE)</f>
        <v>0</v>
      </c>
      <c r="T2717" s="137">
        <f>+VLOOKUP(Tabla1[[#This Row],[concatenar]],IG!$M$3:$W$1908,11,FALSE)</f>
        <v>0</v>
      </c>
      <c r="U2717" s="130"/>
      <c r="V2717" s="138"/>
      <c r="W2717" s="130"/>
      <c r="X2717" s="29"/>
      <c r="Y2717" s="139">
        <f>ROUND(Tabla1[[#This Row],[VALOR UNITARIO SEGUIMIENTO FINANCIERO
2024]]*Tabla1[[#This Row],[MET AFECTADA PORLA GLOSA
RECURSOS 2024]]*Tabla1[[#This Row],[Porcentaje de Glosa]],0)</f>
        <v>0</v>
      </c>
      <c r="Z2717" s="51">
        <f>ROUND(Tabla1[[#This Row],[VALOR UNITARIO SEGUIMIENTO FINANCIERO
2025]]*Tabla1[[#This Row],[META AFECTADA PORLA GLOSA
RECURSOS 2025]]*Tabla1[[#This Row],[Porcentaje de Glosa]],0)</f>
        <v>0</v>
      </c>
      <c r="AA2717" s="51">
        <f>ROUND(Tabla1[[#This Row],[VALOR DE LA GLOSA 2024]]+Tabla1[[#This Row],[VALOR DE LA GLOSA 2025]],0)</f>
        <v>0</v>
      </c>
      <c r="AB2717" s="56"/>
      <c r="AC2717" s="130"/>
      <c r="AD2717" s="140"/>
      <c r="AE2717" s="130"/>
      <c r="AF2717" s="140">
        <f>ROUND(Tabla1[[#This Row],[VALOR TOTAL DE LA GLOSA]]-Tabla1[[#This Row],[Valor soportado por la Subred]],0)</f>
        <v>0</v>
      </c>
      <c r="AG2717" s="130"/>
      <c r="AH2717" s="130"/>
      <c r="AI2717" s="140">
        <f>ROUND(Tabla1[[#This Row],[VALOR GLOSA DEFINITIVA]]-Tabla1[[#This Row],[VALOR LEVANTADO EN LIQUIDACION]],0)</f>
        <v>0</v>
      </c>
    </row>
    <row r="2718" spans="2:35" s="32" customFormat="1" ht="87.6" hidden="1" customHeight="1" x14ac:dyDescent="0.25">
      <c r="B2718" s="131"/>
      <c r="C2718" s="132"/>
      <c r="D2718" s="131"/>
      <c r="E2718" s="133" t="str">
        <f>+Tabla1[[#This Row],[CODIGO ACTIVIDAD EN PPP Y LINEAMIENTO]]&amp;Tabla1[[#This Row],[ENTORNO/COMPONENTE]]</f>
        <v/>
      </c>
      <c r="F2718" s="134">
        <f>+VLOOKUP(Tabla1[[#This Row],[Columna1]],IG!$D$3:$L$1908,3,FALSE)</f>
        <v>0</v>
      </c>
      <c r="G2718" s="134">
        <f>+VLOOKUP(Tabla1[[#This Row],[Columna1]],IG!$D$3:$W$1908,4,FALSE)</f>
        <v>0</v>
      </c>
      <c r="H2718" s="134">
        <f>+VLOOKUP(Tabla1[[#This Row],[Columna1]],IG!$D$3:$W$1908,5,FALSE)</f>
        <v>0</v>
      </c>
      <c r="I2718" s="134">
        <f>+VLOOKUP(Tabla1[[#This Row],[Columna1]],IG!$D$3:$W$1908,6,FALSE)</f>
        <v>0</v>
      </c>
      <c r="J2718" s="134">
        <f>+VLOOKUP(Tabla1[[#This Row],[Columna1]],IG!$D$3:$W$1908,7,FALSE)</f>
        <v>0</v>
      </c>
      <c r="K2718" s="130"/>
      <c r="L2718" s="131"/>
      <c r="M2718" s="133" t="str">
        <f>+Tabla1[[#This Row],[Columna1]]&amp;Tabla1[[#This Row],[LOCALIDAD]]&amp;Tabla1[[#This Row],[MES]]</f>
        <v/>
      </c>
      <c r="N2718" s="29"/>
      <c r="O2718" s="135">
        <f>+VLOOKUP(Tabla1[[#This Row],[concatenar]],IG!$M$3:$W$1908,2,FALSE)</f>
        <v>0</v>
      </c>
      <c r="P2718" s="50">
        <f>+VLOOKUP(Tabla1[[#This Row],[concatenar]],IG!$M$3:$W$1908,3,FALSE)</f>
        <v>0</v>
      </c>
      <c r="Q2718" s="103">
        <f>+VLOOKUP(Tabla1[[#This Row],[concatenar]],IG!$M$3:$W$1908,8,FALSE)</f>
        <v>0</v>
      </c>
      <c r="R2718" s="97">
        <f>+VLOOKUP(Tabla1[[#This Row],[concatenar]],IG!$M$3:$W$1908,9,FALSE)</f>
        <v>0</v>
      </c>
      <c r="S2718" s="136">
        <f>+VLOOKUP(Tabla1[[#This Row],[concatenar]],IG!$M$3:$W$1908,10,FALSE)</f>
        <v>0</v>
      </c>
      <c r="T2718" s="137">
        <f>+VLOOKUP(Tabla1[[#This Row],[concatenar]],IG!$M$3:$W$1908,11,FALSE)</f>
        <v>0</v>
      </c>
      <c r="U2718" s="130"/>
      <c r="V2718" s="138"/>
      <c r="W2718" s="130"/>
      <c r="X2718" s="29"/>
      <c r="Y2718" s="139">
        <f>ROUND(Tabla1[[#This Row],[VALOR UNITARIO SEGUIMIENTO FINANCIERO
2024]]*Tabla1[[#This Row],[MET AFECTADA PORLA GLOSA
RECURSOS 2024]]*Tabla1[[#This Row],[Porcentaje de Glosa]],0)</f>
        <v>0</v>
      </c>
      <c r="Z2718" s="51">
        <f>ROUND(Tabla1[[#This Row],[VALOR UNITARIO SEGUIMIENTO FINANCIERO
2025]]*Tabla1[[#This Row],[META AFECTADA PORLA GLOSA
RECURSOS 2025]]*Tabla1[[#This Row],[Porcentaje de Glosa]],0)</f>
        <v>0</v>
      </c>
      <c r="AA2718" s="51">
        <f>ROUND(Tabla1[[#This Row],[VALOR DE LA GLOSA 2024]]+Tabla1[[#This Row],[VALOR DE LA GLOSA 2025]],0)</f>
        <v>0</v>
      </c>
      <c r="AB2718" s="56"/>
      <c r="AC2718" s="130"/>
      <c r="AD2718" s="140"/>
      <c r="AE2718" s="130"/>
      <c r="AF2718" s="140">
        <f>ROUND(Tabla1[[#This Row],[VALOR TOTAL DE LA GLOSA]]-Tabla1[[#This Row],[Valor soportado por la Subred]],0)</f>
        <v>0</v>
      </c>
      <c r="AG2718" s="130"/>
      <c r="AH2718" s="130"/>
      <c r="AI2718" s="140">
        <f>ROUND(Tabla1[[#This Row],[VALOR GLOSA DEFINITIVA]]-Tabla1[[#This Row],[VALOR LEVANTADO EN LIQUIDACION]],0)</f>
        <v>0</v>
      </c>
    </row>
    <row r="2719" spans="2:35" s="32" customFormat="1" ht="87.6" hidden="1" customHeight="1" x14ac:dyDescent="0.25">
      <c r="B2719" s="131"/>
      <c r="C2719" s="132"/>
      <c r="D2719" s="131"/>
      <c r="E2719" s="133" t="str">
        <f>+Tabla1[[#This Row],[CODIGO ACTIVIDAD EN PPP Y LINEAMIENTO]]&amp;Tabla1[[#This Row],[ENTORNO/COMPONENTE]]</f>
        <v/>
      </c>
      <c r="F2719" s="134">
        <f>+VLOOKUP(Tabla1[[#This Row],[Columna1]],IG!$D$3:$L$1908,3,FALSE)</f>
        <v>0</v>
      </c>
      <c r="G2719" s="134">
        <f>+VLOOKUP(Tabla1[[#This Row],[Columna1]],IG!$D$3:$W$1908,4,FALSE)</f>
        <v>0</v>
      </c>
      <c r="H2719" s="134">
        <f>+VLOOKUP(Tabla1[[#This Row],[Columna1]],IG!$D$3:$W$1908,5,FALSE)</f>
        <v>0</v>
      </c>
      <c r="I2719" s="134">
        <f>+VLOOKUP(Tabla1[[#This Row],[Columna1]],IG!$D$3:$W$1908,6,FALSE)</f>
        <v>0</v>
      </c>
      <c r="J2719" s="134">
        <f>+VLOOKUP(Tabla1[[#This Row],[Columna1]],IG!$D$3:$W$1908,7,FALSE)</f>
        <v>0</v>
      </c>
      <c r="K2719" s="130"/>
      <c r="L2719" s="131"/>
      <c r="M2719" s="133" t="str">
        <f>+Tabla1[[#This Row],[Columna1]]&amp;Tabla1[[#This Row],[LOCALIDAD]]&amp;Tabla1[[#This Row],[MES]]</f>
        <v/>
      </c>
      <c r="N2719" s="29"/>
      <c r="O2719" s="135">
        <f>+VLOOKUP(Tabla1[[#This Row],[concatenar]],IG!$M$3:$W$1908,2,FALSE)</f>
        <v>0</v>
      </c>
      <c r="P2719" s="50">
        <f>+VLOOKUP(Tabla1[[#This Row],[concatenar]],IG!$M$3:$W$1908,3,FALSE)</f>
        <v>0</v>
      </c>
      <c r="Q2719" s="103">
        <f>+VLOOKUP(Tabla1[[#This Row],[concatenar]],IG!$M$3:$W$1908,8,FALSE)</f>
        <v>0</v>
      </c>
      <c r="R2719" s="97">
        <f>+VLOOKUP(Tabla1[[#This Row],[concatenar]],IG!$M$3:$W$1908,9,FALSE)</f>
        <v>0</v>
      </c>
      <c r="S2719" s="136">
        <f>+VLOOKUP(Tabla1[[#This Row],[concatenar]],IG!$M$3:$W$1908,10,FALSE)</f>
        <v>0</v>
      </c>
      <c r="T2719" s="137">
        <f>+VLOOKUP(Tabla1[[#This Row],[concatenar]],IG!$M$3:$W$1908,11,FALSE)</f>
        <v>0</v>
      </c>
      <c r="U2719" s="130"/>
      <c r="V2719" s="138"/>
      <c r="W2719" s="130"/>
      <c r="X2719" s="29"/>
      <c r="Y2719" s="139">
        <f>ROUND(Tabla1[[#This Row],[VALOR UNITARIO SEGUIMIENTO FINANCIERO
2024]]*Tabla1[[#This Row],[MET AFECTADA PORLA GLOSA
RECURSOS 2024]]*Tabla1[[#This Row],[Porcentaje de Glosa]],0)</f>
        <v>0</v>
      </c>
      <c r="Z2719" s="51">
        <f>ROUND(Tabla1[[#This Row],[VALOR UNITARIO SEGUIMIENTO FINANCIERO
2025]]*Tabla1[[#This Row],[META AFECTADA PORLA GLOSA
RECURSOS 2025]]*Tabla1[[#This Row],[Porcentaje de Glosa]],0)</f>
        <v>0</v>
      </c>
      <c r="AA2719" s="51">
        <f>ROUND(Tabla1[[#This Row],[VALOR DE LA GLOSA 2024]]+Tabla1[[#This Row],[VALOR DE LA GLOSA 2025]],0)</f>
        <v>0</v>
      </c>
      <c r="AB2719" s="56"/>
      <c r="AC2719" s="130"/>
      <c r="AD2719" s="140"/>
      <c r="AE2719" s="130"/>
      <c r="AF2719" s="140">
        <f>ROUND(Tabla1[[#This Row],[VALOR TOTAL DE LA GLOSA]]-Tabla1[[#This Row],[Valor soportado por la Subred]],0)</f>
        <v>0</v>
      </c>
      <c r="AG2719" s="130"/>
      <c r="AH2719" s="130"/>
      <c r="AI2719" s="140">
        <f>ROUND(Tabla1[[#This Row],[VALOR GLOSA DEFINITIVA]]-Tabla1[[#This Row],[VALOR LEVANTADO EN LIQUIDACION]],0)</f>
        <v>0</v>
      </c>
    </row>
    <row r="2720" spans="2:35" s="32" customFormat="1" ht="87.6" hidden="1" customHeight="1" x14ac:dyDescent="0.25">
      <c r="B2720" s="131"/>
      <c r="C2720" s="132"/>
      <c r="D2720" s="131"/>
      <c r="E2720" s="133" t="str">
        <f>+Tabla1[[#This Row],[CODIGO ACTIVIDAD EN PPP Y LINEAMIENTO]]&amp;Tabla1[[#This Row],[ENTORNO/COMPONENTE]]</f>
        <v/>
      </c>
      <c r="F2720" s="134">
        <f>+VLOOKUP(Tabla1[[#This Row],[Columna1]],IG!$D$3:$L$1908,3,FALSE)</f>
        <v>0</v>
      </c>
      <c r="G2720" s="134">
        <f>+VLOOKUP(Tabla1[[#This Row],[Columna1]],IG!$D$3:$W$1908,4,FALSE)</f>
        <v>0</v>
      </c>
      <c r="H2720" s="134">
        <f>+VLOOKUP(Tabla1[[#This Row],[Columna1]],IG!$D$3:$W$1908,5,FALSE)</f>
        <v>0</v>
      </c>
      <c r="I2720" s="134">
        <f>+VLOOKUP(Tabla1[[#This Row],[Columna1]],IG!$D$3:$W$1908,6,FALSE)</f>
        <v>0</v>
      </c>
      <c r="J2720" s="134">
        <f>+VLOOKUP(Tabla1[[#This Row],[Columna1]],IG!$D$3:$W$1908,7,FALSE)</f>
        <v>0</v>
      </c>
      <c r="K2720" s="130"/>
      <c r="L2720" s="131"/>
      <c r="M2720" s="133" t="str">
        <f>+Tabla1[[#This Row],[Columna1]]&amp;Tabla1[[#This Row],[LOCALIDAD]]&amp;Tabla1[[#This Row],[MES]]</f>
        <v/>
      </c>
      <c r="N2720" s="29"/>
      <c r="O2720" s="135">
        <f>+VLOOKUP(Tabla1[[#This Row],[concatenar]],IG!$M$3:$W$1908,2,FALSE)</f>
        <v>0</v>
      </c>
      <c r="P2720" s="50">
        <f>+VLOOKUP(Tabla1[[#This Row],[concatenar]],IG!$M$3:$W$1908,3,FALSE)</f>
        <v>0</v>
      </c>
      <c r="Q2720" s="103">
        <f>+VLOOKUP(Tabla1[[#This Row],[concatenar]],IG!$M$3:$W$1908,8,FALSE)</f>
        <v>0</v>
      </c>
      <c r="R2720" s="97">
        <f>+VLOOKUP(Tabla1[[#This Row],[concatenar]],IG!$M$3:$W$1908,9,FALSE)</f>
        <v>0</v>
      </c>
      <c r="S2720" s="136">
        <f>+VLOOKUP(Tabla1[[#This Row],[concatenar]],IG!$M$3:$W$1908,10,FALSE)</f>
        <v>0</v>
      </c>
      <c r="T2720" s="137">
        <f>+VLOOKUP(Tabla1[[#This Row],[concatenar]],IG!$M$3:$W$1908,11,FALSE)</f>
        <v>0</v>
      </c>
      <c r="U2720" s="130"/>
      <c r="V2720" s="138"/>
      <c r="W2720" s="130"/>
      <c r="X2720" s="29"/>
      <c r="Y2720" s="139">
        <f>ROUND(Tabla1[[#This Row],[VALOR UNITARIO SEGUIMIENTO FINANCIERO
2024]]*Tabla1[[#This Row],[MET AFECTADA PORLA GLOSA
RECURSOS 2024]]*Tabla1[[#This Row],[Porcentaje de Glosa]],0)</f>
        <v>0</v>
      </c>
      <c r="Z2720" s="51">
        <f>ROUND(Tabla1[[#This Row],[VALOR UNITARIO SEGUIMIENTO FINANCIERO
2025]]*Tabla1[[#This Row],[META AFECTADA PORLA GLOSA
RECURSOS 2025]]*Tabla1[[#This Row],[Porcentaje de Glosa]],0)</f>
        <v>0</v>
      </c>
      <c r="AA2720" s="51">
        <f>ROUND(Tabla1[[#This Row],[VALOR DE LA GLOSA 2024]]+Tabla1[[#This Row],[VALOR DE LA GLOSA 2025]],0)</f>
        <v>0</v>
      </c>
      <c r="AB2720" s="56"/>
      <c r="AC2720" s="130"/>
      <c r="AD2720" s="140"/>
      <c r="AE2720" s="130"/>
      <c r="AF2720" s="140">
        <f>ROUND(Tabla1[[#This Row],[VALOR TOTAL DE LA GLOSA]]-Tabla1[[#This Row],[Valor soportado por la Subred]],0)</f>
        <v>0</v>
      </c>
      <c r="AG2720" s="130"/>
      <c r="AH2720" s="130"/>
      <c r="AI2720" s="140">
        <f>ROUND(Tabla1[[#This Row],[VALOR GLOSA DEFINITIVA]]-Tabla1[[#This Row],[VALOR LEVANTADO EN LIQUIDACION]],0)</f>
        <v>0</v>
      </c>
    </row>
    <row r="2721" spans="2:35" s="32" customFormat="1" ht="87.6" hidden="1" customHeight="1" x14ac:dyDescent="0.25">
      <c r="B2721" s="131"/>
      <c r="C2721" s="132"/>
      <c r="D2721" s="131"/>
      <c r="E2721" s="133" t="str">
        <f>+Tabla1[[#This Row],[CODIGO ACTIVIDAD EN PPP Y LINEAMIENTO]]&amp;Tabla1[[#This Row],[ENTORNO/COMPONENTE]]</f>
        <v/>
      </c>
      <c r="F2721" s="134">
        <f>+VLOOKUP(Tabla1[[#This Row],[Columna1]],IG!$D$3:$L$1908,3,FALSE)</f>
        <v>0</v>
      </c>
      <c r="G2721" s="134">
        <f>+VLOOKUP(Tabla1[[#This Row],[Columna1]],IG!$D$3:$W$1908,4,FALSE)</f>
        <v>0</v>
      </c>
      <c r="H2721" s="134">
        <f>+VLOOKUP(Tabla1[[#This Row],[Columna1]],IG!$D$3:$W$1908,5,FALSE)</f>
        <v>0</v>
      </c>
      <c r="I2721" s="134">
        <f>+VLOOKUP(Tabla1[[#This Row],[Columna1]],IG!$D$3:$W$1908,6,FALSE)</f>
        <v>0</v>
      </c>
      <c r="J2721" s="134">
        <f>+VLOOKUP(Tabla1[[#This Row],[Columna1]],IG!$D$3:$W$1908,7,FALSE)</f>
        <v>0</v>
      </c>
      <c r="K2721" s="130"/>
      <c r="L2721" s="131"/>
      <c r="M2721" s="133" t="str">
        <f>+Tabla1[[#This Row],[Columna1]]&amp;Tabla1[[#This Row],[LOCALIDAD]]&amp;Tabla1[[#This Row],[MES]]</f>
        <v/>
      </c>
      <c r="N2721" s="29"/>
      <c r="O2721" s="135">
        <f>+VLOOKUP(Tabla1[[#This Row],[concatenar]],IG!$M$3:$W$1908,2,FALSE)</f>
        <v>0</v>
      </c>
      <c r="P2721" s="50">
        <f>+VLOOKUP(Tabla1[[#This Row],[concatenar]],IG!$M$3:$W$1908,3,FALSE)</f>
        <v>0</v>
      </c>
      <c r="Q2721" s="103">
        <f>+VLOOKUP(Tabla1[[#This Row],[concatenar]],IG!$M$3:$W$1908,8,FALSE)</f>
        <v>0</v>
      </c>
      <c r="R2721" s="97">
        <f>+VLOOKUP(Tabla1[[#This Row],[concatenar]],IG!$M$3:$W$1908,9,FALSE)</f>
        <v>0</v>
      </c>
      <c r="S2721" s="136">
        <f>+VLOOKUP(Tabla1[[#This Row],[concatenar]],IG!$M$3:$W$1908,10,FALSE)</f>
        <v>0</v>
      </c>
      <c r="T2721" s="137">
        <f>+VLOOKUP(Tabla1[[#This Row],[concatenar]],IG!$M$3:$W$1908,11,FALSE)</f>
        <v>0</v>
      </c>
      <c r="U2721" s="130"/>
      <c r="V2721" s="138"/>
      <c r="W2721" s="130"/>
      <c r="X2721" s="29"/>
      <c r="Y2721" s="139">
        <f>ROUND(Tabla1[[#This Row],[VALOR UNITARIO SEGUIMIENTO FINANCIERO
2024]]*Tabla1[[#This Row],[MET AFECTADA PORLA GLOSA
RECURSOS 2024]]*Tabla1[[#This Row],[Porcentaje de Glosa]],0)</f>
        <v>0</v>
      </c>
      <c r="Z2721" s="51">
        <f>ROUND(Tabla1[[#This Row],[VALOR UNITARIO SEGUIMIENTO FINANCIERO
2025]]*Tabla1[[#This Row],[META AFECTADA PORLA GLOSA
RECURSOS 2025]]*Tabla1[[#This Row],[Porcentaje de Glosa]],0)</f>
        <v>0</v>
      </c>
      <c r="AA2721" s="51">
        <f>ROUND(Tabla1[[#This Row],[VALOR DE LA GLOSA 2024]]+Tabla1[[#This Row],[VALOR DE LA GLOSA 2025]],0)</f>
        <v>0</v>
      </c>
      <c r="AB2721" s="56"/>
      <c r="AC2721" s="130"/>
      <c r="AD2721" s="140"/>
      <c r="AE2721" s="130"/>
      <c r="AF2721" s="140">
        <f>ROUND(Tabla1[[#This Row],[VALOR TOTAL DE LA GLOSA]]-Tabla1[[#This Row],[Valor soportado por la Subred]],0)</f>
        <v>0</v>
      </c>
      <c r="AG2721" s="130"/>
      <c r="AH2721" s="130"/>
      <c r="AI2721" s="140">
        <f>ROUND(Tabla1[[#This Row],[VALOR GLOSA DEFINITIVA]]-Tabla1[[#This Row],[VALOR LEVANTADO EN LIQUIDACION]],0)</f>
        <v>0</v>
      </c>
    </row>
    <row r="2722" spans="2:35" s="32" customFormat="1" ht="87.6" hidden="1" customHeight="1" x14ac:dyDescent="0.25">
      <c r="B2722" s="131"/>
      <c r="C2722" s="132"/>
      <c r="D2722" s="131"/>
      <c r="E2722" s="133" t="str">
        <f>+Tabla1[[#This Row],[CODIGO ACTIVIDAD EN PPP Y LINEAMIENTO]]&amp;Tabla1[[#This Row],[ENTORNO/COMPONENTE]]</f>
        <v/>
      </c>
      <c r="F2722" s="134">
        <f>+VLOOKUP(Tabla1[[#This Row],[Columna1]],IG!$D$3:$L$1908,3,FALSE)</f>
        <v>0</v>
      </c>
      <c r="G2722" s="134">
        <f>+VLOOKUP(Tabla1[[#This Row],[Columna1]],IG!$D$3:$W$1908,4,FALSE)</f>
        <v>0</v>
      </c>
      <c r="H2722" s="134">
        <f>+VLOOKUP(Tabla1[[#This Row],[Columna1]],IG!$D$3:$W$1908,5,FALSE)</f>
        <v>0</v>
      </c>
      <c r="I2722" s="134">
        <f>+VLOOKUP(Tabla1[[#This Row],[Columna1]],IG!$D$3:$W$1908,6,FALSE)</f>
        <v>0</v>
      </c>
      <c r="J2722" s="134">
        <f>+VLOOKUP(Tabla1[[#This Row],[Columna1]],IG!$D$3:$W$1908,7,FALSE)</f>
        <v>0</v>
      </c>
      <c r="K2722" s="130"/>
      <c r="L2722" s="131"/>
      <c r="M2722" s="133" t="str">
        <f>+Tabla1[[#This Row],[Columna1]]&amp;Tabla1[[#This Row],[LOCALIDAD]]&amp;Tabla1[[#This Row],[MES]]</f>
        <v/>
      </c>
      <c r="N2722" s="29"/>
      <c r="O2722" s="135">
        <f>+VLOOKUP(Tabla1[[#This Row],[concatenar]],IG!$M$3:$W$1908,2,FALSE)</f>
        <v>0</v>
      </c>
      <c r="P2722" s="50">
        <f>+VLOOKUP(Tabla1[[#This Row],[concatenar]],IG!$M$3:$W$1908,3,FALSE)</f>
        <v>0</v>
      </c>
      <c r="Q2722" s="103">
        <f>+VLOOKUP(Tabla1[[#This Row],[concatenar]],IG!$M$3:$W$1908,8,FALSE)</f>
        <v>0</v>
      </c>
      <c r="R2722" s="97">
        <f>+VLOOKUP(Tabla1[[#This Row],[concatenar]],IG!$M$3:$W$1908,9,FALSE)</f>
        <v>0</v>
      </c>
      <c r="S2722" s="136">
        <f>+VLOOKUP(Tabla1[[#This Row],[concatenar]],IG!$M$3:$W$1908,10,FALSE)</f>
        <v>0</v>
      </c>
      <c r="T2722" s="137">
        <f>+VLOOKUP(Tabla1[[#This Row],[concatenar]],IG!$M$3:$W$1908,11,FALSE)</f>
        <v>0</v>
      </c>
      <c r="U2722" s="130"/>
      <c r="V2722" s="138"/>
      <c r="W2722" s="130"/>
      <c r="X2722" s="29"/>
      <c r="Y2722" s="139">
        <f>ROUND(Tabla1[[#This Row],[VALOR UNITARIO SEGUIMIENTO FINANCIERO
2024]]*Tabla1[[#This Row],[MET AFECTADA PORLA GLOSA
RECURSOS 2024]]*Tabla1[[#This Row],[Porcentaje de Glosa]],0)</f>
        <v>0</v>
      </c>
      <c r="Z2722" s="51">
        <f>ROUND(Tabla1[[#This Row],[VALOR UNITARIO SEGUIMIENTO FINANCIERO
2025]]*Tabla1[[#This Row],[META AFECTADA PORLA GLOSA
RECURSOS 2025]]*Tabla1[[#This Row],[Porcentaje de Glosa]],0)</f>
        <v>0</v>
      </c>
      <c r="AA2722" s="51">
        <f>ROUND(Tabla1[[#This Row],[VALOR DE LA GLOSA 2024]]+Tabla1[[#This Row],[VALOR DE LA GLOSA 2025]],0)</f>
        <v>0</v>
      </c>
      <c r="AB2722" s="56"/>
      <c r="AC2722" s="130"/>
      <c r="AD2722" s="140"/>
      <c r="AE2722" s="130"/>
      <c r="AF2722" s="140">
        <f>ROUND(Tabla1[[#This Row],[VALOR TOTAL DE LA GLOSA]]-Tabla1[[#This Row],[Valor soportado por la Subred]],0)</f>
        <v>0</v>
      </c>
      <c r="AG2722" s="130"/>
      <c r="AH2722" s="130"/>
      <c r="AI2722" s="140">
        <f>ROUND(Tabla1[[#This Row],[VALOR GLOSA DEFINITIVA]]-Tabla1[[#This Row],[VALOR LEVANTADO EN LIQUIDACION]],0)</f>
        <v>0</v>
      </c>
    </row>
    <row r="2723" spans="2:35" s="32" customFormat="1" ht="87.6" hidden="1" customHeight="1" x14ac:dyDescent="0.25">
      <c r="B2723" s="131"/>
      <c r="C2723" s="132"/>
      <c r="D2723" s="131"/>
      <c r="E2723" s="133" t="str">
        <f>+Tabla1[[#This Row],[CODIGO ACTIVIDAD EN PPP Y LINEAMIENTO]]&amp;Tabla1[[#This Row],[ENTORNO/COMPONENTE]]</f>
        <v/>
      </c>
      <c r="F2723" s="134">
        <f>+VLOOKUP(Tabla1[[#This Row],[Columna1]],IG!$D$3:$L$1908,3,FALSE)</f>
        <v>0</v>
      </c>
      <c r="G2723" s="134">
        <f>+VLOOKUP(Tabla1[[#This Row],[Columna1]],IG!$D$3:$W$1908,4,FALSE)</f>
        <v>0</v>
      </c>
      <c r="H2723" s="134">
        <f>+VLOOKUP(Tabla1[[#This Row],[Columna1]],IG!$D$3:$W$1908,5,FALSE)</f>
        <v>0</v>
      </c>
      <c r="I2723" s="134">
        <f>+VLOOKUP(Tabla1[[#This Row],[Columna1]],IG!$D$3:$W$1908,6,FALSE)</f>
        <v>0</v>
      </c>
      <c r="J2723" s="134">
        <f>+VLOOKUP(Tabla1[[#This Row],[Columna1]],IG!$D$3:$W$1908,7,FALSE)</f>
        <v>0</v>
      </c>
      <c r="K2723" s="130"/>
      <c r="L2723" s="131"/>
      <c r="M2723" s="133" t="str">
        <f>+Tabla1[[#This Row],[Columna1]]&amp;Tabla1[[#This Row],[LOCALIDAD]]&amp;Tabla1[[#This Row],[MES]]</f>
        <v/>
      </c>
      <c r="N2723" s="29"/>
      <c r="O2723" s="135">
        <f>+VLOOKUP(Tabla1[[#This Row],[concatenar]],IG!$M$3:$W$1908,2,FALSE)</f>
        <v>0</v>
      </c>
      <c r="P2723" s="50">
        <f>+VLOOKUP(Tabla1[[#This Row],[concatenar]],IG!$M$3:$W$1908,3,FALSE)</f>
        <v>0</v>
      </c>
      <c r="Q2723" s="103">
        <f>+VLOOKUP(Tabla1[[#This Row],[concatenar]],IG!$M$3:$W$1908,8,FALSE)</f>
        <v>0</v>
      </c>
      <c r="R2723" s="97">
        <f>+VLOOKUP(Tabla1[[#This Row],[concatenar]],IG!$M$3:$W$1908,9,FALSE)</f>
        <v>0</v>
      </c>
      <c r="S2723" s="136">
        <f>+VLOOKUP(Tabla1[[#This Row],[concatenar]],IG!$M$3:$W$1908,10,FALSE)</f>
        <v>0</v>
      </c>
      <c r="T2723" s="137">
        <f>+VLOOKUP(Tabla1[[#This Row],[concatenar]],IG!$M$3:$W$1908,11,FALSE)</f>
        <v>0</v>
      </c>
      <c r="U2723" s="130"/>
      <c r="V2723" s="138"/>
      <c r="W2723" s="130"/>
      <c r="X2723" s="29"/>
      <c r="Y2723" s="139">
        <f>ROUND(Tabla1[[#This Row],[VALOR UNITARIO SEGUIMIENTO FINANCIERO
2024]]*Tabla1[[#This Row],[MET AFECTADA PORLA GLOSA
RECURSOS 2024]]*Tabla1[[#This Row],[Porcentaje de Glosa]],0)</f>
        <v>0</v>
      </c>
      <c r="Z2723" s="51">
        <f>ROUND(Tabla1[[#This Row],[VALOR UNITARIO SEGUIMIENTO FINANCIERO
2025]]*Tabla1[[#This Row],[META AFECTADA PORLA GLOSA
RECURSOS 2025]]*Tabla1[[#This Row],[Porcentaje de Glosa]],0)</f>
        <v>0</v>
      </c>
      <c r="AA2723" s="51">
        <f>ROUND(Tabla1[[#This Row],[VALOR DE LA GLOSA 2024]]+Tabla1[[#This Row],[VALOR DE LA GLOSA 2025]],0)</f>
        <v>0</v>
      </c>
      <c r="AB2723" s="56"/>
      <c r="AC2723" s="130"/>
      <c r="AD2723" s="140"/>
      <c r="AE2723" s="130"/>
      <c r="AF2723" s="140">
        <f>ROUND(Tabla1[[#This Row],[VALOR TOTAL DE LA GLOSA]]-Tabla1[[#This Row],[Valor soportado por la Subred]],0)</f>
        <v>0</v>
      </c>
      <c r="AG2723" s="130"/>
      <c r="AH2723" s="130"/>
      <c r="AI2723" s="140">
        <f>ROUND(Tabla1[[#This Row],[VALOR GLOSA DEFINITIVA]]-Tabla1[[#This Row],[VALOR LEVANTADO EN LIQUIDACION]],0)</f>
        <v>0</v>
      </c>
    </row>
    <row r="2724" spans="2:35" s="32" customFormat="1" ht="87.6" hidden="1" customHeight="1" x14ac:dyDescent="0.25">
      <c r="B2724" s="131"/>
      <c r="C2724" s="132"/>
      <c r="D2724" s="131"/>
      <c r="E2724" s="133" t="str">
        <f>+Tabla1[[#This Row],[CODIGO ACTIVIDAD EN PPP Y LINEAMIENTO]]&amp;Tabla1[[#This Row],[ENTORNO/COMPONENTE]]</f>
        <v/>
      </c>
      <c r="F2724" s="134">
        <f>+VLOOKUP(Tabla1[[#This Row],[Columna1]],IG!$D$3:$L$1908,3,FALSE)</f>
        <v>0</v>
      </c>
      <c r="G2724" s="134">
        <f>+VLOOKUP(Tabla1[[#This Row],[Columna1]],IG!$D$3:$W$1908,4,FALSE)</f>
        <v>0</v>
      </c>
      <c r="H2724" s="134">
        <f>+VLOOKUP(Tabla1[[#This Row],[Columna1]],IG!$D$3:$W$1908,5,FALSE)</f>
        <v>0</v>
      </c>
      <c r="I2724" s="134">
        <f>+VLOOKUP(Tabla1[[#This Row],[Columna1]],IG!$D$3:$W$1908,6,FALSE)</f>
        <v>0</v>
      </c>
      <c r="J2724" s="134">
        <f>+VLOOKUP(Tabla1[[#This Row],[Columna1]],IG!$D$3:$W$1908,7,FALSE)</f>
        <v>0</v>
      </c>
      <c r="K2724" s="130"/>
      <c r="L2724" s="131"/>
      <c r="M2724" s="133" t="str">
        <f>+Tabla1[[#This Row],[Columna1]]&amp;Tabla1[[#This Row],[LOCALIDAD]]&amp;Tabla1[[#This Row],[MES]]</f>
        <v/>
      </c>
      <c r="N2724" s="29"/>
      <c r="O2724" s="135">
        <f>+VLOOKUP(Tabla1[[#This Row],[concatenar]],IG!$M$3:$W$1908,2,FALSE)</f>
        <v>0</v>
      </c>
      <c r="P2724" s="50">
        <f>+VLOOKUP(Tabla1[[#This Row],[concatenar]],IG!$M$3:$W$1908,3,FALSE)</f>
        <v>0</v>
      </c>
      <c r="Q2724" s="103">
        <f>+VLOOKUP(Tabla1[[#This Row],[concatenar]],IG!$M$3:$W$1908,8,FALSE)</f>
        <v>0</v>
      </c>
      <c r="R2724" s="97">
        <f>+VLOOKUP(Tabla1[[#This Row],[concatenar]],IG!$M$3:$W$1908,9,FALSE)</f>
        <v>0</v>
      </c>
      <c r="S2724" s="136">
        <f>+VLOOKUP(Tabla1[[#This Row],[concatenar]],IG!$M$3:$W$1908,10,FALSE)</f>
        <v>0</v>
      </c>
      <c r="T2724" s="137">
        <f>+VLOOKUP(Tabla1[[#This Row],[concatenar]],IG!$M$3:$W$1908,11,FALSE)</f>
        <v>0</v>
      </c>
      <c r="U2724" s="130"/>
      <c r="V2724" s="138"/>
      <c r="W2724" s="130"/>
      <c r="X2724" s="29"/>
      <c r="Y2724" s="139">
        <f>ROUND(Tabla1[[#This Row],[VALOR UNITARIO SEGUIMIENTO FINANCIERO
2024]]*Tabla1[[#This Row],[MET AFECTADA PORLA GLOSA
RECURSOS 2024]]*Tabla1[[#This Row],[Porcentaje de Glosa]],0)</f>
        <v>0</v>
      </c>
      <c r="Z2724" s="51">
        <f>ROUND(Tabla1[[#This Row],[VALOR UNITARIO SEGUIMIENTO FINANCIERO
2025]]*Tabla1[[#This Row],[META AFECTADA PORLA GLOSA
RECURSOS 2025]]*Tabla1[[#This Row],[Porcentaje de Glosa]],0)</f>
        <v>0</v>
      </c>
      <c r="AA2724" s="51">
        <f>ROUND(Tabla1[[#This Row],[VALOR DE LA GLOSA 2024]]+Tabla1[[#This Row],[VALOR DE LA GLOSA 2025]],0)</f>
        <v>0</v>
      </c>
      <c r="AB2724" s="56"/>
      <c r="AC2724" s="130"/>
      <c r="AD2724" s="140"/>
      <c r="AE2724" s="130"/>
      <c r="AF2724" s="140">
        <f>ROUND(Tabla1[[#This Row],[VALOR TOTAL DE LA GLOSA]]-Tabla1[[#This Row],[Valor soportado por la Subred]],0)</f>
        <v>0</v>
      </c>
      <c r="AG2724" s="130"/>
      <c r="AH2724" s="130"/>
      <c r="AI2724" s="140">
        <f>ROUND(Tabla1[[#This Row],[VALOR GLOSA DEFINITIVA]]-Tabla1[[#This Row],[VALOR LEVANTADO EN LIQUIDACION]],0)</f>
        <v>0</v>
      </c>
    </row>
    <row r="2725" spans="2:35" s="32" customFormat="1" ht="87.6" hidden="1" customHeight="1" x14ac:dyDescent="0.25">
      <c r="B2725" s="131"/>
      <c r="C2725" s="132"/>
      <c r="D2725" s="131"/>
      <c r="E2725" s="133" t="str">
        <f>+Tabla1[[#This Row],[CODIGO ACTIVIDAD EN PPP Y LINEAMIENTO]]&amp;Tabla1[[#This Row],[ENTORNO/COMPONENTE]]</f>
        <v/>
      </c>
      <c r="F2725" s="134">
        <f>+VLOOKUP(Tabla1[[#This Row],[Columna1]],IG!$D$3:$L$1908,3,FALSE)</f>
        <v>0</v>
      </c>
      <c r="G2725" s="134">
        <f>+VLOOKUP(Tabla1[[#This Row],[Columna1]],IG!$D$3:$W$1908,4,FALSE)</f>
        <v>0</v>
      </c>
      <c r="H2725" s="134">
        <f>+VLOOKUP(Tabla1[[#This Row],[Columna1]],IG!$D$3:$W$1908,5,FALSE)</f>
        <v>0</v>
      </c>
      <c r="I2725" s="134">
        <f>+VLOOKUP(Tabla1[[#This Row],[Columna1]],IG!$D$3:$W$1908,6,FALSE)</f>
        <v>0</v>
      </c>
      <c r="J2725" s="134">
        <f>+VLOOKUP(Tabla1[[#This Row],[Columna1]],IG!$D$3:$W$1908,7,FALSE)</f>
        <v>0</v>
      </c>
      <c r="K2725" s="130"/>
      <c r="L2725" s="131"/>
      <c r="M2725" s="133" t="str">
        <f>+Tabla1[[#This Row],[Columna1]]&amp;Tabla1[[#This Row],[LOCALIDAD]]&amp;Tabla1[[#This Row],[MES]]</f>
        <v/>
      </c>
      <c r="N2725" s="29"/>
      <c r="O2725" s="135">
        <f>+VLOOKUP(Tabla1[[#This Row],[concatenar]],IG!$M$3:$W$1908,2,FALSE)</f>
        <v>0</v>
      </c>
      <c r="P2725" s="50">
        <f>+VLOOKUP(Tabla1[[#This Row],[concatenar]],IG!$M$3:$W$1908,3,FALSE)</f>
        <v>0</v>
      </c>
      <c r="Q2725" s="103">
        <f>+VLOOKUP(Tabla1[[#This Row],[concatenar]],IG!$M$3:$W$1908,8,FALSE)</f>
        <v>0</v>
      </c>
      <c r="R2725" s="97">
        <f>+VLOOKUP(Tabla1[[#This Row],[concatenar]],IG!$M$3:$W$1908,9,FALSE)</f>
        <v>0</v>
      </c>
      <c r="S2725" s="136">
        <f>+VLOOKUP(Tabla1[[#This Row],[concatenar]],IG!$M$3:$W$1908,10,FALSE)</f>
        <v>0</v>
      </c>
      <c r="T2725" s="137">
        <f>+VLOOKUP(Tabla1[[#This Row],[concatenar]],IG!$M$3:$W$1908,11,FALSE)</f>
        <v>0</v>
      </c>
      <c r="U2725" s="130"/>
      <c r="V2725" s="138"/>
      <c r="W2725" s="130"/>
      <c r="X2725" s="29"/>
      <c r="Y2725" s="139">
        <f>ROUND(Tabla1[[#This Row],[VALOR UNITARIO SEGUIMIENTO FINANCIERO
2024]]*Tabla1[[#This Row],[MET AFECTADA PORLA GLOSA
RECURSOS 2024]]*Tabla1[[#This Row],[Porcentaje de Glosa]],0)</f>
        <v>0</v>
      </c>
      <c r="Z2725" s="51">
        <f>ROUND(Tabla1[[#This Row],[VALOR UNITARIO SEGUIMIENTO FINANCIERO
2025]]*Tabla1[[#This Row],[META AFECTADA PORLA GLOSA
RECURSOS 2025]]*Tabla1[[#This Row],[Porcentaje de Glosa]],0)</f>
        <v>0</v>
      </c>
      <c r="AA2725" s="51">
        <f>ROUND(Tabla1[[#This Row],[VALOR DE LA GLOSA 2024]]+Tabla1[[#This Row],[VALOR DE LA GLOSA 2025]],0)</f>
        <v>0</v>
      </c>
      <c r="AB2725" s="56"/>
      <c r="AC2725" s="130"/>
      <c r="AD2725" s="140"/>
      <c r="AE2725" s="130"/>
      <c r="AF2725" s="140">
        <f>ROUND(Tabla1[[#This Row],[VALOR TOTAL DE LA GLOSA]]-Tabla1[[#This Row],[Valor soportado por la Subred]],0)</f>
        <v>0</v>
      </c>
      <c r="AG2725" s="130"/>
      <c r="AH2725" s="130"/>
      <c r="AI2725" s="140">
        <f>ROUND(Tabla1[[#This Row],[VALOR GLOSA DEFINITIVA]]-Tabla1[[#This Row],[VALOR LEVANTADO EN LIQUIDACION]],0)</f>
        <v>0</v>
      </c>
    </row>
    <row r="2726" spans="2:35" s="32" customFormat="1" ht="87.6" hidden="1" customHeight="1" x14ac:dyDescent="0.25">
      <c r="B2726" s="131"/>
      <c r="C2726" s="132"/>
      <c r="D2726" s="131"/>
      <c r="E2726" s="133" t="str">
        <f>+Tabla1[[#This Row],[CODIGO ACTIVIDAD EN PPP Y LINEAMIENTO]]&amp;Tabla1[[#This Row],[ENTORNO/COMPONENTE]]</f>
        <v/>
      </c>
      <c r="F2726" s="134">
        <f>+VLOOKUP(Tabla1[[#This Row],[Columna1]],IG!$D$3:$L$1908,3,FALSE)</f>
        <v>0</v>
      </c>
      <c r="G2726" s="134">
        <f>+VLOOKUP(Tabla1[[#This Row],[Columna1]],IG!$D$3:$W$1908,4,FALSE)</f>
        <v>0</v>
      </c>
      <c r="H2726" s="134">
        <f>+VLOOKUP(Tabla1[[#This Row],[Columna1]],IG!$D$3:$W$1908,5,FALSE)</f>
        <v>0</v>
      </c>
      <c r="I2726" s="134">
        <f>+VLOOKUP(Tabla1[[#This Row],[Columna1]],IG!$D$3:$W$1908,6,FALSE)</f>
        <v>0</v>
      </c>
      <c r="J2726" s="134">
        <f>+VLOOKUP(Tabla1[[#This Row],[Columna1]],IG!$D$3:$W$1908,7,FALSE)</f>
        <v>0</v>
      </c>
      <c r="K2726" s="130"/>
      <c r="L2726" s="131"/>
      <c r="M2726" s="133" t="str">
        <f>+Tabla1[[#This Row],[Columna1]]&amp;Tabla1[[#This Row],[LOCALIDAD]]&amp;Tabla1[[#This Row],[MES]]</f>
        <v/>
      </c>
      <c r="N2726" s="29"/>
      <c r="O2726" s="135">
        <f>+VLOOKUP(Tabla1[[#This Row],[concatenar]],IG!$M$3:$W$1908,2,FALSE)</f>
        <v>0</v>
      </c>
      <c r="P2726" s="50">
        <f>+VLOOKUP(Tabla1[[#This Row],[concatenar]],IG!$M$3:$W$1908,3,FALSE)</f>
        <v>0</v>
      </c>
      <c r="Q2726" s="103">
        <f>+VLOOKUP(Tabla1[[#This Row],[concatenar]],IG!$M$3:$W$1908,8,FALSE)</f>
        <v>0</v>
      </c>
      <c r="R2726" s="97">
        <f>+VLOOKUP(Tabla1[[#This Row],[concatenar]],IG!$M$3:$W$1908,9,FALSE)</f>
        <v>0</v>
      </c>
      <c r="S2726" s="136">
        <f>+VLOOKUP(Tabla1[[#This Row],[concatenar]],IG!$M$3:$W$1908,10,FALSE)</f>
        <v>0</v>
      </c>
      <c r="T2726" s="137">
        <f>+VLOOKUP(Tabla1[[#This Row],[concatenar]],IG!$M$3:$W$1908,11,FALSE)</f>
        <v>0</v>
      </c>
      <c r="U2726" s="130"/>
      <c r="V2726" s="138"/>
      <c r="W2726" s="130"/>
      <c r="X2726" s="29"/>
      <c r="Y2726" s="139">
        <f>ROUND(Tabla1[[#This Row],[VALOR UNITARIO SEGUIMIENTO FINANCIERO
2024]]*Tabla1[[#This Row],[MET AFECTADA PORLA GLOSA
RECURSOS 2024]]*Tabla1[[#This Row],[Porcentaje de Glosa]],0)</f>
        <v>0</v>
      </c>
      <c r="Z2726" s="51">
        <f>ROUND(Tabla1[[#This Row],[VALOR UNITARIO SEGUIMIENTO FINANCIERO
2025]]*Tabla1[[#This Row],[META AFECTADA PORLA GLOSA
RECURSOS 2025]]*Tabla1[[#This Row],[Porcentaje de Glosa]],0)</f>
        <v>0</v>
      </c>
      <c r="AA2726" s="51">
        <f>ROUND(Tabla1[[#This Row],[VALOR DE LA GLOSA 2024]]+Tabla1[[#This Row],[VALOR DE LA GLOSA 2025]],0)</f>
        <v>0</v>
      </c>
      <c r="AB2726" s="56"/>
      <c r="AC2726" s="130"/>
      <c r="AD2726" s="140"/>
      <c r="AE2726" s="130"/>
      <c r="AF2726" s="140">
        <f>ROUND(Tabla1[[#This Row],[VALOR TOTAL DE LA GLOSA]]-Tabla1[[#This Row],[Valor soportado por la Subred]],0)</f>
        <v>0</v>
      </c>
      <c r="AG2726" s="130"/>
      <c r="AH2726" s="130"/>
      <c r="AI2726" s="140">
        <f>ROUND(Tabla1[[#This Row],[VALOR GLOSA DEFINITIVA]]-Tabla1[[#This Row],[VALOR LEVANTADO EN LIQUIDACION]],0)</f>
        <v>0</v>
      </c>
    </row>
    <row r="2727" spans="2:35" s="32" customFormat="1" ht="87.6" hidden="1" customHeight="1" x14ac:dyDescent="0.25">
      <c r="B2727" s="131"/>
      <c r="C2727" s="132"/>
      <c r="D2727" s="131"/>
      <c r="E2727" s="133" t="str">
        <f>+Tabla1[[#This Row],[CODIGO ACTIVIDAD EN PPP Y LINEAMIENTO]]&amp;Tabla1[[#This Row],[ENTORNO/COMPONENTE]]</f>
        <v/>
      </c>
      <c r="F2727" s="134">
        <f>+VLOOKUP(Tabla1[[#This Row],[Columna1]],IG!$D$3:$L$1908,3,FALSE)</f>
        <v>0</v>
      </c>
      <c r="G2727" s="134">
        <f>+VLOOKUP(Tabla1[[#This Row],[Columna1]],IG!$D$3:$W$1908,4,FALSE)</f>
        <v>0</v>
      </c>
      <c r="H2727" s="134">
        <f>+VLOOKUP(Tabla1[[#This Row],[Columna1]],IG!$D$3:$W$1908,5,FALSE)</f>
        <v>0</v>
      </c>
      <c r="I2727" s="134">
        <f>+VLOOKUP(Tabla1[[#This Row],[Columna1]],IG!$D$3:$W$1908,6,FALSE)</f>
        <v>0</v>
      </c>
      <c r="J2727" s="134">
        <f>+VLOOKUP(Tabla1[[#This Row],[Columna1]],IG!$D$3:$W$1908,7,FALSE)</f>
        <v>0</v>
      </c>
      <c r="K2727" s="130"/>
      <c r="L2727" s="131"/>
      <c r="M2727" s="133" t="str">
        <f>+Tabla1[[#This Row],[Columna1]]&amp;Tabla1[[#This Row],[LOCALIDAD]]&amp;Tabla1[[#This Row],[MES]]</f>
        <v/>
      </c>
      <c r="N2727" s="29"/>
      <c r="O2727" s="135">
        <f>+VLOOKUP(Tabla1[[#This Row],[concatenar]],IG!$M$3:$W$1908,2,FALSE)</f>
        <v>0</v>
      </c>
      <c r="P2727" s="50">
        <f>+VLOOKUP(Tabla1[[#This Row],[concatenar]],IG!$M$3:$W$1908,3,FALSE)</f>
        <v>0</v>
      </c>
      <c r="Q2727" s="103">
        <f>+VLOOKUP(Tabla1[[#This Row],[concatenar]],IG!$M$3:$W$1908,8,FALSE)</f>
        <v>0</v>
      </c>
      <c r="R2727" s="97">
        <f>+VLOOKUP(Tabla1[[#This Row],[concatenar]],IG!$M$3:$W$1908,9,FALSE)</f>
        <v>0</v>
      </c>
      <c r="S2727" s="136">
        <f>+VLOOKUP(Tabla1[[#This Row],[concatenar]],IG!$M$3:$W$1908,10,FALSE)</f>
        <v>0</v>
      </c>
      <c r="T2727" s="137">
        <f>+VLOOKUP(Tabla1[[#This Row],[concatenar]],IG!$M$3:$W$1908,11,FALSE)</f>
        <v>0</v>
      </c>
      <c r="U2727" s="130"/>
      <c r="V2727" s="138"/>
      <c r="W2727" s="130"/>
      <c r="X2727" s="29"/>
      <c r="Y2727" s="139">
        <f>ROUND(Tabla1[[#This Row],[VALOR UNITARIO SEGUIMIENTO FINANCIERO
2024]]*Tabla1[[#This Row],[MET AFECTADA PORLA GLOSA
RECURSOS 2024]]*Tabla1[[#This Row],[Porcentaje de Glosa]],0)</f>
        <v>0</v>
      </c>
      <c r="Z2727" s="51">
        <f>ROUND(Tabla1[[#This Row],[VALOR UNITARIO SEGUIMIENTO FINANCIERO
2025]]*Tabla1[[#This Row],[META AFECTADA PORLA GLOSA
RECURSOS 2025]]*Tabla1[[#This Row],[Porcentaje de Glosa]],0)</f>
        <v>0</v>
      </c>
      <c r="AA2727" s="51">
        <f>ROUND(Tabla1[[#This Row],[VALOR DE LA GLOSA 2024]]+Tabla1[[#This Row],[VALOR DE LA GLOSA 2025]],0)</f>
        <v>0</v>
      </c>
      <c r="AB2727" s="56"/>
      <c r="AC2727" s="130"/>
      <c r="AD2727" s="140"/>
      <c r="AE2727" s="130"/>
      <c r="AF2727" s="140">
        <f>ROUND(Tabla1[[#This Row],[VALOR TOTAL DE LA GLOSA]]-Tabla1[[#This Row],[Valor soportado por la Subred]],0)</f>
        <v>0</v>
      </c>
      <c r="AG2727" s="130"/>
      <c r="AH2727" s="130"/>
      <c r="AI2727" s="140">
        <f>ROUND(Tabla1[[#This Row],[VALOR GLOSA DEFINITIVA]]-Tabla1[[#This Row],[VALOR LEVANTADO EN LIQUIDACION]],0)</f>
        <v>0</v>
      </c>
    </row>
    <row r="2728" spans="2:35" s="32" customFormat="1" ht="87.6" hidden="1" customHeight="1" x14ac:dyDescent="0.25">
      <c r="B2728" s="131"/>
      <c r="C2728" s="132"/>
      <c r="D2728" s="131"/>
      <c r="E2728" s="133" t="str">
        <f>+Tabla1[[#This Row],[CODIGO ACTIVIDAD EN PPP Y LINEAMIENTO]]&amp;Tabla1[[#This Row],[ENTORNO/COMPONENTE]]</f>
        <v/>
      </c>
      <c r="F2728" s="134">
        <f>+VLOOKUP(Tabla1[[#This Row],[Columna1]],IG!$D$3:$L$1908,3,FALSE)</f>
        <v>0</v>
      </c>
      <c r="G2728" s="134">
        <f>+VLOOKUP(Tabla1[[#This Row],[Columna1]],IG!$D$3:$W$1908,4,FALSE)</f>
        <v>0</v>
      </c>
      <c r="H2728" s="134">
        <f>+VLOOKUP(Tabla1[[#This Row],[Columna1]],IG!$D$3:$W$1908,5,FALSE)</f>
        <v>0</v>
      </c>
      <c r="I2728" s="134">
        <f>+VLOOKUP(Tabla1[[#This Row],[Columna1]],IG!$D$3:$W$1908,6,FALSE)</f>
        <v>0</v>
      </c>
      <c r="J2728" s="134">
        <f>+VLOOKUP(Tabla1[[#This Row],[Columna1]],IG!$D$3:$W$1908,7,FALSE)</f>
        <v>0</v>
      </c>
      <c r="K2728" s="130"/>
      <c r="L2728" s="131"/>
      <c r="M2728" s="133" t="str">
        <f>+Tabla1[[#This Row],[Columna1]]&amp;Tabla1[[#This Row],[LOCALIDAD]]&amp;Tabla1[[#This Row],[MES]]</f>
        <v/>
      </c>
      <c r="N2728" s="29"/>
      <c r="O2728" s="135">
        <f>+VLOOKUP(Tabla1[[#This Row],[concatenar]],IG!$M$3:$W$1908,2,FALSE)</f>
        <v>0</v>
      </c>
      <c r="P2728" s="50">
        <f>+VLOOKUP(Tabla1[[#This Row],[concatenar]],IG!$M$3:$W$1908,3,FALSE)</f>
        <v>0</v>
      </c>
      <c r="Q2728" s="103">
        <f>+VLOOKUP(Tabla1[[#This Row],[concatenar]],IG!$M$3:$W$1908,8,FALSE)</f>
        <v>0</v>
      </c>
      <c r="R2728" s="97">
        <f>+VLOOKUP(Tabla1[[#This Row],[concatenar]],IG!$M$3:$W$1908,9,FALSE)</f>
        <v>0</v>
      </c>
      <c r="S2728" s="136">
        <f>+VLOOKUP(Tabla1[[#This Row],[concatenar]],IG!$M$3:$W$1908,10,FALSE)</f>
        <v>0</v>
      </c>
      <c r="T2728" s="137">
        <f>+VLOOKUP(Tabla1[[#This Row],[concatenar]],IG!$M$3:$W$1908,11,FALSE)</f>
        <v>0</v>
      </c>
      <c r="U2728" s="130"/>
      <c r="V2728" s="138"/>
      <c r="W2728" s="130"/>
      <c r="X2728" s="29"/>
      <c r="Y2728" s="139">
        <f>ROUND(Tabla1[[#This Row],[VALOR UNITARIO SEGUIMIENTO FINANCIERO
2024]]*Tabla1[[#This Row],[MET AFECTADA PORLA GLOSA
RECURSOS 2024]]*Tabla1[[#This Row],[Porcentaje de Glosa]],0)</f>
        <v>0</v>
      </c>
      <c r="Z2728" s="51">
        <f>ROUND(Tabla1[[#This Row],[VALOR UNITARIO SEGUIMIENTO FINANCIERO
2025]]*Tabla1[[#This Row],[META AFECTADA PORLA GLOSA
RECURSOS 2025]]*Tabla1[[#This Row],[Porcentaje de Glosa]],0)</f>
        <v>0</v>
      </c>
      <c r="AA2728" s="51">
        <f>ROUND(Tabla1[[#This Row],[VALOR DE LA GLOSA 2024]]+Tabla1[[#This Row],[VALOR DE LA GLOSA 2025]],0)</f>
        <v>0</v>
      </c>
      <c r="AB2728" s="56"/>
      <c r="AC2728" s="130"/>
      <c r="AD2728" s="140"/>
      <c r="AE2728" s="130"/>
      <c r="AF2728" s="140">
        <f>ROUND(Tabla1[[#This Row],[VALOR TOTAL DE LA GLOSA]]-Tabla1[[#This Row],[Valor soportado por la Subred]],0)</f>
        <v>0</v>
      </c>
      <c r="AG2728" s="130"/>
      <c r="AH2728" s="130"/>
      <c r="AI2728" s="140">
        <f>ROUND(Tabla1[[#This Row],[VALOR GLOSA DEFINITIVA]]-Tabla1[[#This Row],[VALOR LEVANTADO EN LIQUIDACION]],0)</f>
        <v>0</v>
      </c>
    </row>
    <row r="2729" spans="2:35" s="32" customFormat="1" ht="87.6" hidden="1" customHeight="1" x14ac:dyDescent="0.25">
      <c r="B2729" s="131"/>
      <c r="C2729" s="132"/>
      <c r="D2729" s="131"/>
      <c r="E2729" s="133" t="str">
        <f>+Tabla1[[#This Row],[CODIGO ACTIVIDAD EN PPP Y LINEAMIENTO]]&amp;Tabla1[[#This Row],[ENTORNO/COMPONENTE]]</f>
        <v/>
      </c>
      <c r="F2729" s="134">
        <f>+VLOOKUP(Tabla1[[#This Row],[Columna1]],IG!$D$3:$L$1908,3,FALSE)</f>
        <v>0</v>
      </c>
      <c r="G2729" s="134">
        <f>+VLOOKUP(Tabla1[[#This Row],[Columna1]],IG!$D$3:$W$1908,4,FALSE)</f>
        <v>0</v>
      </c>
      <c r="H2729" s="134">
        <f>+VLOOKUP(Tabla1[[#This Row],[Columna1]],IG!$D$3:$W$1908,5,FALSE)</f>
        <v>0</v>
      </c>
      <c r="I2729" s="134">
        <f>+VLOOKUP(Tabla1[[#This Row],[Columna1]],IG!$D$3:$W$1908,6,FALSE)</f>
        <v>0</v>
      </c>
      <c r="J2729" s="134">
        <f>+VLOOKUP(Tabla1[[#This Row],[Columna1]],IG!$D$3:$W$1908,7,FALSE)</f>
        <v>0</v>
      </c>
      <c r="K2729" s="130"/>
      <c r="L2729" s="131"/>
      <c r="M2729" s="133" t="str">
        <f>+Tabla1[[#This Row],[Columna1]]&amp;Tabla1[[#This Row],[LOCALIDAD]]&amp;Tabla1[[#This Row],[MES]]</f>
        <v/>
      </c>
      <c r="N2729" s="29"/>
      <c r="O2729" s="135">
        <f>+VLOOKUP(Tabla1[[#This Row],[concatenar]],IG!$M$3:$W$1908,2,FALSE)</f>
        <v>0</v>
      </c>
      <c r="P2729" s="50">
        <f>+VLOOKUP(Tabla1[[#This Row],[concatenar]],IG!$M$3:$W$1908,3,FALSE)</f>
        <v>0</v>
      </c>
      <c r="Q2729" s="103">
        <f>+VLOOKUP(Tabla1[[#This Row],[concatenar]],IG!$M$3:$W$1908,8,FALSE)</f>
        <v>0</v>
      </c>
      <c r="R2729" s="97">
        <f>+VLOOKUP(Tabla1[[#This Row],[concatenar]],IG!$M$3:$W$1908,9,FALSE)</f>
        <v>0</v>
      </c>
      <c r="S2729" s="136">
        <f>+VLOOKUP(Tabla1[[#This Row],[concatenar]],IG!$M$3:$W$1908,10,FALSE)</f>
        <v>0</v>
      </c>
      <c r="T2729" s="137">
        <f>+VLOOKUP(Tabla1[[#This Row],[concatenar]],IG!$M$3:$W$1908,11,FALSE)</f>
        <v>0</v>
      </c>
      <c r="U2729" s="130"/>
      <c r="V2729" s="138"/>
      <c r="W2729" s="130"/>
      <c r="X2729" s="29"/>
      <c r="Y2729" s="139">
        <f>ROUND(Tabla1[[#This Row],[VALOR UNITARIO SEGUIMIENTO FINANCIERO
2024]]*Tabla1[[#This Row],[MET AFECTADA PORLA GLOSA
RECURSOS 2024]]*Tabla1[[#This Row],[Porcentaje de Glosa]],0)</f>
        <v>0</v>
      </c>
      <c r="Z2729" s="51">
        <f>ROUND(Tabla1[[#This Row],[VALOR UNITARIO SEGUIMIENTO FINANCIERO
2025]]*Tabla1[[#This Row],[META AFECTADA PORLA GLOSA
RECURSOS 2025]]*Tabla1[[#This Row],[Porcentaje de Glosa]],0)</f>
        <v>0</v>
      </c>
      <c r="AA2729" s="51">
        <f>ROUND(Tabla1[[#This Row],[VALOR DE LA GLOSA 2024]]+Tabla1[[#This Row],[VALOR DE LA GLOSA 2025]],0)</f>
        <v>0</v>
      </c>
      <c r="AB2729" s="56"/>
      <c r="AC2729" s="130"/>
      <c r="AD2729" s="140"/>
      <c r="AE2729" s="130"/>
      <c r="AF2729" s="140">
        <f>ROUND(Tabla1[[#This Row],[VALOR TOTAL DE LA GLOSA]]-Tabla1[[#This Row],[Valor soportado por la Subred]],0)</f>
        <v>0</v>
      </c>
      <c r="AG2729" s="130"/>
      <c r="AH2729" s="130"/>
      <c r="AI2729" s="140">
        <f>ROUND(Tabla1[[#This Row],[VALOR GLOSA DEFINITIVA]]-Tabla1[[#This Row],[VALOR LEVANTADO EN LIQUIDACION]],0)</f>
        <v>0</v>
      </c>
    </row>
    <row r="2730" spans="2:35" s="32" customFormat="1" ht="87.6" hidden="1" customHeight="1" x14ac:dyDescent="0.25">
      <c r="B2730" s="131"/>
      <c r="C2730" s="132"/>
      <c r="D2730" s="131"/>
      <c r="E2730" s="133" t="str">
        <f>+Tabla1[[#This Row],[CODIGO ACTIVIDAD EN PPP Y LINEAMIENTO]]&amp;Tabla1[[#This Row],[ENTORNO/COMPONENTE]]</f>
        <v/>
      </c>
      <c r="F2730" s="134">
        <f>+VLOOKUP(Tabla1[[#This Row],[Columna1]],IG!$D$3:$L$1908,3,FALSE)</f>
        <v>0</v>
      </c>
      <c r="G2730" s="134">
        <f>+VLOOKUP(Tabla1[[#This Row],[Columna1]],IG!$D$3:$W$1908,4,FALSE)</f>
        <v>0</v>
      </c>
      <c r="H2730" s="134">
        <f>+VLOOKUP(Tabla1[[#This Row],[Columna1]],IG!$D$3:$W$1908,5,FALSE)</f>
        <v>0</v>
      </c>
      <c r="I2730" s="134">
        <f>+VLOOKUP(Tabla1[[#This Row],[Columna1]],IG!$D$3:$W$1908,6,FALSE)</f>
        <v>0</v>
      </c>
      <c r="J2730" s="134">
        <f>+VLOOKUP(Tabla1[[#This Row],[Columna1]],IG!$D$3:$W$1908,7,FALSE)</f>
        <v>0</v>
      </c>
      <c r="K2730" s="130"/>
      <c r="L2730" s="131"/>
      <c r="M2730" s="133" t="str">
        <f>+Tabla1[[#This Row],[Columna1]]&amp;Tabla1[[#This Row],[LOCALIDAD]]&amp;Tabla1[[#This Row],[MES]]</f>
        <v/>
      </c>
      <c r="N2730" s="29"/>
      <c r="O2730" s="135">
        <f>+VLOOKUP(Tabla1[[#This Row],[concatenar]],IG!$M$3:$W$1908,2,FALSE)</f>
        <v>0</v>
      </c>
      <c r="P2730" s="50">
        <f>+VLOOKUP(Tabla1[[#This Row],[concatenar]],IG!$M$3:$W$1908,3,FALSE)</f>
        <v>0</v>
      </c>
      <c r="Q2730" s="103">
        <f>+VLOOKUP(Tabla1[[#This Row],[concatenar]],IG!$M$3:$W$1908,8,FALSE)</f>
        <v>0</v>
      </c>
      <c r="R2730" s="97">
        <f>+VLOOKUP(Tabla1[[#This Row],[concatenar]],IG!$M$3:$W$1908,9,FALSE)</f>
        <v>0</v>
      </c>
      <c r="S2730" s="136">
        <f>+VLOOKUP(Tabla1[[#This Row],[concatenar]],IG!$M$3:$W$1908,10,FALSE)</f>
        <v>0</v>
      </c>
      <c r="T2730" s="137">
        <f>+VLOOKUP(Tabla1[[#This Row],[concatenar]],IG!$M$3:$W$1908,11,FALSE)</f>
        <v>0</v>
      </c>
      <c r="U2730" s="130"/>
      <c r="V2730" s="138"/>
      <c r="W2730" s="130"/>
      <c r="X2730" s="29"/>
      <c r="Y2730" s="139">
        <f>ROUND(Tabla1[[#This Row],[VALOR UNITARIO SEGUIMIENTO FINANCIERO
2024]]*Tabla1[[#This Row],[MET AFECTADA PORLA GLOSA
RECURSOS 2024]]*Tabla1[[#This Row],[Porcentaje de Glosa]],0)</f>
        <v>0</v>
      </c>
      <c r="Z2730" s="51">
        <f>ROUND(Tabla1[[#This Row],[VALOR UNITARIO SEGUIMIENTO FINANCIERO
2025]]*Tabla1[[#This Row],[META AFECTADA PORLA GLOSA
RECURSOS 2025]]*Tabla1[[#This Row],[Porcentaje de Glosa]],0)</f>
        <v>0</v>
      </c>
      <c r="AA2730" s="51">
        <f>ROUND(Tabla1[[#This Row],[VALOR DE LA GLOSA 2024]]+Tabla1[[#This Row],[VALOR DE LA GLOSA 2025]],0)</f>
        <v>0</v>
      </c>
      <c r="AB2730" s="56"/>
      <c r="AC2730" s="130"/>
      <c r="AD2730" s="140"/>
      <c r="AE2730" s="130"/>
      <c r="AF2730" s="140">
        <f>ROUND(Tabla1[[#This Row],[VALOR TOTAL DE LA GLOSA]]-Tabla1[[#This Row],[Valor soportado por la Subred]],0)</f>
        <v>0</v>
      </c>
      <c r="AG2730" s="130"/>
      <c r="AH2730" s="130"/>
      <c r="AI2730" s="140">
        <f>ROUND(Tabla1[[#This Row],[VALOR GLOSA DEFINITIVA]]-Tabla1[[#This Row],[VALOR LEVANTADO EN LIQUIDACION]],0)</f>
        <v>0</v>
      </c>
    </row>
    <row r="2731" spans="2:35" s="32" customFormat="1" ht="87.6" hidden="1" customHeight="1" x14ac:dyDescent="0.25">
      <c r="B2731" s="131"/>
      <c r="C2731" s="132"/>
      <c r="D2731" s="131"/>
      <c r="E2731" s="133" t="str">
        <f>+Tabla1[[#This Row],[CODIGO ACTIVIDAD EN PPP Y LINEAMIENTO]]&amp;Tabla1[[#This Row],[ENTORNO/COMPONENTE]]</f>
        <v/>
      </c>
      <c r="F2731" s="134">
        <f>+VLOOKUP(Tabla1[[#This Row],[Columna1]],IG!$D$3:$L$1908,3,FALSE)</f>
        <v>0</v>
      </c>
      <c r="G2731" s="134">
        <f>+VLOOKUP(Tabla1[[#This Row],[Columna1]],IG!$D$3:$W$1908,4,FALSE)</f>
        <v>0</v>
      </c>
      <c r="H2731" s="134">
        <f>+VLOOKUP(Tabla1[[#This Row],[Columna1]],IG!$D$3:$W$1908,5,FALSE)</f>
        <v>0</v>
      </c>
      <c r="I2731" s="134">
        <f>+VLOOKUP(Tabla1[[#This Row],[Columna1]],IG!$D$3:$W$1908,6,FALSE)</f>
        <v>0</v>
      </c>
      <c r="J2731" s="134">
        <f>+VLOOKUP(Tabla1[[#This Row],[Columna1]],IG!$D$3:$W$1908,7,FALSE)</f>
        <v>0</v>
      </c>
      <c r="K2731" s="130"/>
      <c r="L2731" s="131"/>
      <c r="M2731" s="133" t="str">
        <f>+Tabla1[[#This Row],[Columna1]]&amp;Tabla1[[#This Row],[LOCALIDAD]]&amp;Tabla1[[#This Row],[MES]]</f>
        <v/>
      </c>
      <c r="N2731" s="29"/>
      <c r="O2731" s="135">
        <f>+VLOOKUP(Tabla1[[#This Row],[concatenar]],IG!$M$3:$W$1908,2,FALSE)</f>
        <v>0</v>
      </c>
      <c r="P2731" s="50">
        <f>+VLOOKUP(Tabla1[[#This Row],[concatenar]],IG!$M$3:$W$1908,3,FALSE)</f>
        <v>0</v>
      </c>
      <c r="Q2731" s="103">
        <f>+VLOOKUP(Tabla1[[#This Row],[concatenar]],IG!$M$3:$W$1908,8,FALSE)</f>
        <v>0</v>
      </c>
      <c r="R2731" s="97">
        <f>+VLOOKUP(Tabla1[[#This Row],[concatenar]],IG!$M$3:$W$1908,9,FALSE)</f>
        <v>0</v>
      </c>
      <c r="S2731" s="136">
        <f>+VLOOKUP(Tabla1[[#This Row],[concatenar]],IG!$M$3:$W$1908,10,FALSE)</f>
        <v>0</v>
      </c>
      <c r="T2731" s="137">
        <f>+VLOOKUP(Tabla1[[#This Row],[concatenar]],IG!$M$3:$W$1908,11,FALSE)</f>
        <v>0</v>
      </c>
      <c r="U2731" s="130"/>
      <c r="V2731" s="138"/>
      <c r="W2731" s="130"/>
      <c r="X2731" s="29"/>
      <c r="Y2731" s="139">
        <f>ROUND(Tabla1[[#This Row],[VALOR UNITARIO SEGUIMIENTO FINANCIERO
2024]]*Tabla1[[#This Row],[MET AFECTADA PORLA GLOSA
RECURSOS 2024]]*Tabla1[[#This Row],[Porcentaje de Glosa]],0)</f>
        <v>0</v>
      </c>
      <c r="Z2731" s="51">
        <f>ROUND(Tabla1[[#This Row],[VALOR UNITARIO SEGUIMIENTO FINANCIERO
2025]]*Tabla1[[#This Row],[META AFECTADA PORLA GLOSA
RECURSOS 2025]]*Tabla1[[#This Row],[Porcentaje de Glosa]],0)</f>
        <v>0</v>
      </c>
      <c r="AA2731" s="51">
        <f>ROUND(Tabla1[[#This Row],[VALOR DE LA GLOSA 2024]]+Tabla1[[#This Row],[VALOR DE LA GLOSA 2025]],0)</f>
        <v>0</v>
      </c>
      <c r="AB2731" s="56"/>
      <c r="AC2731" s="130"/>
      <c r="AD2731" s="140"/>
      <c r="AE2731" s="130"/>
      <c r="AF2731" s="140">
        <f>ROUND(Tabla1[[#This Row],[VALOR TOTAL DE LA GLOSA]]-Tabla1[[#This Row],[Valor soportado por la Subred]],0)</f>
        <v>0</v>
      </c>
      <c r="AG2731" s="130"/>
      <c r="AH2731" s="130"/>
      <c r="AI2731" s="140">
        <f>ROUND(Tabla1[[#This Row],[VALOR GLOSA DEFINITIVA]]-Tabla1[[#This Row],[VALOR LEVANTADO EN LIQUIDACION]],0)</f>
        <v>0</v>
      </c>
    </row>
    <row r="2732" spans="2:35" s="32" customFormat="1" ht="87.6" hidden="1" customHeight="1" x14ac:dyDescent="0.25">
      <c r="B2732" s="131"/>
      <c r="C2732" s="132"/>
      <c r="D2732" s="131"/>
      <c r="E2732" s="133" t="str">
        <f>+Tabla1[[#This Row],[CODIGO ACTIVIDAD EN PPP Y LINEAMIENTO]]&amp;Tabla1[[#This Row],[ENTORNO/COMPONENTE]]</f>
        <v/>
      </c>
      <c r="F2732" s="134">
        <f>+VLOOKUP(Tabla1[[#This Row],[Columna1]],IG!$D$3:$L$1908,3,FALSE)</f>
        <v>0</v>
      </c>
      <c r="G2732" s="134">
        <f>+VLOOKUP(Tabla1[[#This Row],[Columna1]],IG!$D$3:$W$1908,4,FALSE)</f>
        <v>0</v>
      </c>
      <c r="H2732" s="134">
        <f>+VLOOKUP(Tabla1[[#This Row],[Columna1]],IG!$D$3:$W$1908,5,FALSE)</f>
        <v>0</v>
      </c>
      <c r="I2732" s="134">
        <f>+VLOOKUP(Tabla1[[#This Row],[Columna1]],IG!$D$3:$W$1908,6,FALSE)</f>
        <v>0</v>
      </c>
      <c r="J2732" s="134">
        <f>+VLOOKUP(Tabla1[[#This Row],[Columna1]],IG!$D$3:$W$1908,7,FALSE)</f>
        <v>0</v>
      </c>
      <c r="K2732" s="130"/>
      <c r="L2732" s="131"/>
      <c r="M2732" s="133" t="str">
        <f>+Tabla1[[#This Row],[Columna1]]&amp;Tabla1[[#This Row],[LOCALIDAD]]&amp;Tabla1[[#This Row],[MES]]</f>
        <v/>
      </c>
      <c r="N2732" s="29"/>
      <c r="O2732" s="135">
        <f>+VLOOKUP(Tabla1[[#This Row],[concatenar]],IG!$M$3:$W$1908,2,FALSE)</f>
        <v>0</v>
      </c>
      <c r="P2732" s="50">
        <f>+VLOOKUP(Tabla1[[#This Row],[concatenar]],IG!$M$3:$W$1908,3,FALSE)</f>
        <v>0</v>
      </c>
      <c r="Q2732" s="103">
        <f>+VLOOKUP(Tabla1[[#This Row],[concatenar]],IG!$M$3:$W$1908,8,FALSE)</f>
        <v>0</v>
      </c>
      <c r="R2732" s="97">
        <f>+VLOOKUP(Tabla1[[#This Row],[concatenar]],IG!$M$3:$W$1908,9,FALSE)</f>
        <v>0</v>
      </c>
      <c r="S2732" s="136">
        <f>+VLOOKUP(Tabla1[[#This Row],[concatenar]],IG!$M$3:$W$1908,10,FALSE)</f>
        <v>0</v>
      </c>
      <c r="T2732" s="137">
        <f>+VLOOKUP(Tabla1[[#This Row],[concatenar]],IG!$M$3:$W$1908,11,FALSE)</f>
        <v>0</v>
      </c>
      <c r="U2732" s="130"/>
      <c r="V2732" s="138"/>
      <c r="W2732" s="130"/>
      <c r="X2732" s="29"/>
      <c r="Y2732" s="139">
        <f>ROUND(Tabla1[[#This Row],[VALOR UNITARIO SEGUIMIENTO FINANCIERO
2024]]*Tabla1[[#This Row],[MET AFECTADA PORLA GLOSA
RECURSOS 2024]]*Tabla1[[#This Row],[Porcentaje de Glosa]],0)</f>
        <v>0</v>
      </c>
      <c r="Z2732" s="51">
        <f>ROUND(Tabla1[[#This Row],[VALOR UNITARIO SEGUIMIENTO FINANCIERO
2025]]*Tabla1[[#This Row],[META AFECTADA PORLA GLOSA
RECURSOS 2025]]*Tabla1[[#This Row],[Porcentaje de Glosa]],0)</f>
        <v>0</v>
      </c>
      <c r="AA2732" s="51">
        <f>ROUND(Tabla1[[#This Row],[VALOR DE LA GLOSA 2024]]+Tabla1[[#This Row],[VALOR DE LA GLOSA 2025]],0)</f>
        <v>0</v>
      </c>
      <c r="AB2732" s="56"/>
      <c r="AC2732" s="130"/>
      <c r="AD2732" s="140"/>
      <c r="AE2732" s="130"/>
      <c r="AF2732" s="140">
        <f>ROUND(Tabla1[[#This Row],[VALOR TOTAL DE LA GLOSA]]-Tabla1[[#This Row],[Valor soportado por la Subred]],0)</f>
        <v>0</v>
      </c>
      <c r="AG2732" s="130"/>
      <c r="AH2732" s="130"/>
      <c r="AI2732" s="140">
        <f>ROUND(Tabla1[[#This Row],[VALOR GLOSA DEFINITIVA]]-Tabla1[[#This Row],[VALOR LEVANTADO EN LIQUIDACION]],0)</f>
        <v>0</v>
      </c>
    </row>
    <row r="2733" spans="2:35" s="32" customFormat="1" ht="87.6" hidden="1" customHeight="1" x14ac:dyDescent="0.25">
      <c r="B2733" s="131"/>
      <c r="C2733" s="132"/>
      <c r="D2733" s="131"/>
      <c r="E2733" s="133" t="str">
        <f>+Tabla1[[#This Row],[CODIGO ACTIVIDAD EN PPP Y LINEAMIENTO]]&amp;Tabla1[[#This Row],[ENTORNO/COMPONENTE]]</f>
        <v/>
      </c>
      <c r="F2733" s="134">
        <f>+VLOOKUP(Tabla1[[#This Row],[Columna1]],IG!$D$3:$L$1908,3,FALSE)</f>
        <v>0</v>
      </c>
      <c r="G2733" s="134">
        <f>+VLOOKUP(Tabla1[[#This Row],[Columna1]],IG!$D$3:$W$1908,4,FALSE)</f>
        <v>0</v>
      </c>
      <c r="H2733" s="134">
        <f>+VLOOKUP(Tabla1[[#This Row],[Columna1]],IG!$D$3:$W$1908,5,FALSE)</f>
        <v>0</v>
      </c>
      <c r="I2733" s="134">
        <f>+VLOOKUP(Tabla1[[#This Row],[Columna1]],IG!$D$3:$W$1908,6,FALSE)</f>
        <v>0</v>
      </c>
      <c r="J2733" s="134">
        <f>+VLOOKUP(Tabla1[[#This Row],[Columna1]],IG!$D$3:$W$1908,7,FALSE)</f>
        <v>0</v>
      </c>
      <c r="K2733" s="130"/>
      <c r="L2733" s="131"/>
      <c r="M2733" s="133" t="str">
        <f>+Tabla1[[#This Row],[Columna1]]&amp;Tabla1[[#This Row],[LOCALIDAD]]&amp;Tabla1[[#This Row],[MES]]</f>
        <v/>
      </c>
      <c r="N2733" s="29"/>
      <c r="O2733" s="135">
        <f>+VLOOKUP(Tabla1[[#This Row],[concatenar]],IG!$M$3:$W$1908,2,FALSE)</f>
        <v>0</v>
      </c>
      <c r="P2733" s="50">
        <f>+VLOOKUP(Tabla1[[#This Row],[concatenar]],IG!$M$3:$W$1908,3,FALSE)</f>
        <v>0</v>
      </c>
      <c r="Q2733" s="103">
        <f>+VLOOKUP(Tabla1[[#This Row],[concatenar]],IG!$M$3:$W$1908,8,FALSE)</f>
        <v>0</v>
      </c>
      <c r="R2733" s="97">
        <f>+VLOOKUP(Tabla1[[#This Row],[concatenar]],IG!$M$3:$W$1908,9,FALSE)</f>
        <v>0</v>
      </c>
      <c r="S2733" s="136">
        <f>+VLOOKUP(Tabla1[[#This Row],[concatenar]],IG!$M$3:$W$1908,10,FALSE)</f>
        <v>0</v>
      </c>
      <c r="T2733" s="137">
        <f>+VLOOKUP(Tabla1[[#This Row],[concatenar]],IG!$M$3:$W$1908,11,FALSE)</f>
        <v>0</v>
      </c>
      <c r="U2733" s="130"/>
      <c r="V2733" s="138"/>
      <c r="W2733" s="130"/>
      <c r="X2733" s="29"/>
      <c r="Y2733" s="139">
        <f>ROUND(Tabla1[[#This Row],[VALOR UNITARIO SEGUIMIENTO FINANCIERO
2024]]*Tabla1[[#This Row],[MET AFECTADA PORLA GLOSA
RECURSOS 2024]]*Tabla1[[#This Row],[Porcentaje de Glosa]],0)</f>
        <v>0</v>
      </c>
      <c r="Z2733" s="51">
        <f>ROUND(Tabla1[[#This Row],[VALOR UNITARIO SEGUIMIENTO FINANCIERO
2025]]*Tabla1[[#This Row],[META AFECTADA PORLA GLOSA
RECURSOS 2025]]*Tabla1[[#This Row],[Porcentaje de Glosa]],0)</f>
        <v>0</v>
      </c>
      <c r="AA2733" s="51">
        <f>ROUND(Tabla1[[#This Row],[VALOR DE LA GLOSA 2024]]+Tabla1[[#This Row],[VALOR DE LA GLOSA 2025]],0)</f>
        <v>0</v>
      </c>
      <c r="AB2733" s="56"/>
      <c r="AC2733" s="130"/>
      <c r="AD2733" s="140"/>
      <c r="AE2733" s="130"/>
      <c r="AF2733" s="140">
        <f>ROUND(Tabla1[[#This Row],[VALOR TOTAL DE LA GLOSA]]-Tabla1[[#This Row],[Valor soportado por la Subred]],0)</f>
        <v>0</v>
      </c>
      <c r="AG2733" s="130"/>
      <c r="AH2733" s="130"/>
      <c r="AI2733" s="140">
        <f>ROUND(Tabla1[[#This Row],[VALOR GLOSA DEFINITIVA]]-Tabla1[[#This Row],[VALOR LEVANTADO EN LIQUIDACION]],0)</f>
        <v>0</v>
      </c>
    </row>
    <row r="2734" spans="2:35" s="32" customFormat="1" ht="87.6" hidden="1" customHeight="1" x14ac:dyDescent="0.25">
      <c r="B2734" s="131"/>
      <c r="C2734" s="132"/>
      <c r="D2734" s="131"/>
      <c r="E2734" s="133" t="str">
        <f>+Tabla1[[#This Row],[CODIGO ACTIVIDAD EN PPP Y LINEAMIENTO]]&amp;Tabla1[[#This Row],[ENTORNO/COMPONENTE]]</f>
        <v/>
      </c>
      <c r="F2734" s="134">
        <f>+VLOOKUP(Tabla1[[#This Row],[Columna1]],IG!$D$3:$L$1908,3,FALSE)</f>
        <v>0</v>
      </c>
      <c r="G2734" s="134">
        <f>+VLOOKUP(Tabla1[[#This Row],[Columna1]],IG!$D$3:$W$1908,4,FALSE)</f>
        <v>0</v>
      </c>
      <c r="H2734" s="134">
        <f>+VLOOKUP(Tabla1[[#This Row],[Columna1]],IG!$D$3:$W$1908,5,FALSE)</f>
        <v>0</v>
      </c>
      <c r="I2734" s="134">
        <f>+VLOOKUP(Tabla1[[#This Row],[Columna1]],IG!$D$3:$W$1908,6,FALSE)</f>
        <v>0</v>
      </c>
      <c r="J2734" s="134">
        <f>+VLOOKUP(Tabla1[[#This Row],[Columna1]],IG!$D$3:$W$1908,7,FALSE)</f>
        <v>0</v>
      </c>
      <c r="K2734" s="130"/>
      <c r="L2734" s="131"/>
      <c r="M2734" s="133" t="str">
        <f>+Tabla1[[#This Row],[Columna1]]&amp;Tabla1[[#This Row],[LOCALIDAD]]&amp;Tabla1[[#This Row],[MES]]</f>
        <v/>
      </c>
      <c r="N2734" s="29"/>
      <c r="O2734" s="135">
        <f>+VLOOKUP(Tabla1[[#This Row],[concatenar]],IG!$M$3:$W$1908,2,FALSE)</f>
        <v>0</v>
      </c>
      <c r="P2734" s="50">
        <f>+VLOOKUP(Tabla1[[#This Row],[concatenar]],IG!$M$3:$W$1908,3,FALSE)</f>
        <v>0</v>
      </c>
      <c r="Q2734" s="103">
        <f>+VLOOKUP(Tabla1[[#This Row],[concatenar]],IG!$M$3:$W$1908,8,FALSE)</f>
        <v>0</v>
      </c>
      <c r="R2734" s="97">
        <f>+VLOOKUP(Tabla1[[#This Row],[concatenar]],IG!$M$3:$W$1908,9,FALSE)</f>
        <v>0</v>
      </c>
      <c r="S2734" s="136">
        <f>+VLOOKUP(Tabla1[[#This Row],[concatenar]],IG!$M$3:$W$1908,10,FALSE)</f>
        <v>0</v>
      </c>
      <c r="T2734" s="137">
        <f>+VLOOKUP(Tabla1[[#This Row],[concatenar]],IG!$M$3:$W$1908,11,FALSE)</f>
        <v>0</v>
      </c>
      <c r="U2734" s="130"/>
      <c r="V2734" s="138"/>
      <c r="W2734" s="130"/>
      <c r="X2734" s="29"/>
      <c r="Y2734" s="139">
        <f>ROUND(Tabla1[[#This Row],[VALOR UNITARIO SEGUIMIENTO FINANCIERO
2024]]*Tabla1[[#This Row],[MET AFECTADA PORLA GLOSA
RECURSOS 2024]]*Tabla1[[#This Row],[Porcentaje de Glosa]],0)</f>
        <v>0</v>
      </c>
      <c r="Z2734" s="51">
        <f>ROUND(Tabla1[[#This Row],[VALOR UNITARIO SEGUIMIENTO FINANCIERO
2025]]*Tabla1[[#This Row],[META AFECTADA PORLA GLOSA
RECURSOS 2025]]*Tabla1[[#This Row],[Porcentaje de Glosa]],0)</f>
        <v>0</v>
      </c>
      <c r="AA2734" s="51">
        <f>ROUND(Tabla1[[#This Row],[VALOR DE LA GLOSA 2024]]+Tabla1[[#This Row],[VALOR DE LA GLOSA 2025]],0)</f>
        <v>0</v>
      </c>
      <c r="AB2734" s="56"/>
      <c r="AC2734" s="130"/>
      <c r="AD2734" s="140"/>
      <c r="AE2734" s="130"/>
      <c r="AF2734" s="140">
        <f>ROUND(Tabla1[[#This Row],[VALOR TOTAL DE LA GLOSA]]-Tabla1[[#This Row],[Valor soportado por la Subred]],0)</f>
        <v>0</v>
      </c>
      <c r="AG2734" s="130"/>
      <c r="AH2734" s="130"/>
      <c r="AI2734" s="140">
        <f>ROUND(Tabla1[[#This Row],[VALOR GLOSA DEFINITIVA]]-Tabla1[[#This Row],[VALOR LEVANTADO EN LIQUIDACION]],0)</f>
        <v>0</v>
      </c>
    </row>
    <row r="2735" spans="2:35" s="32" customFormat="1" ht="87.6" hidden="1" customHeight="1" x14ac:dyDescent="0.25">
      <c r="B2735" s="131"/>
      <c r="C2735" s="132"/>
      <c r="D2735" s="131"/>
      <c r="E2735" s="133" t="str">
        <f>+Tabla1[[#This Row],[CODIGO ACTIVIDAD EN PPP Y LINEAMIENTO]]&amp;Tabla1[[#This Row],[ENTORNO/COMPONENTE]]</f>
        <v/>
      </c>
      <c r="F2735" s="134">
        <f>+VLOOKUP(Tabla1[[#This Row],[Columna1]],IG!$D$3:$L$1908,3,FALSE)</f>
        <v>0</v>
      </c>
      <c r="G2735" s="134">
        <f>+VLOOKUP(Tabla1[[#This Row],[Columna1]],IG!$D$3:$W$1908,4,FALSE)</f>
        <v>0</v>
      </c>
      <c r="H2735" s="134">
        <f>+VLOOKUP(Tabla1[[#This Row],[Columna1]],IG!$D$3:$W$1908,5,FALSE)</f>
        <v>0</v>
      </c>
      <c r="I2735" s="134">
        <f>+VLOOKUP(Tabla1[[#This Row],[Columna1]],IG!$D$3:$W$1908,6,FALSE)</f>
        <v>0</v>
      </c>
      <c r="J2735" s="134">
        <f>+VLOOKUP(Tabla1[[#This Row],[Columna1]],IG!$D$3:$W$1908,7,FALSE)</f>
        <v>0</v>
      </c>
      <c r="K2735" s="130"/>
      <c r="L2735" s="131"/>
      <c r="M2735" s="133" t="str">
        <f>+Tabla1[[#This Row],[Columna1]]&amp;Tabla1[[#This Row],[LOCALIDAD]]&amp;Tabla1[[#This Row],[MES]]</f>
        <v/>
      </c>
      <c r="N2735" s="29"/>
      <c r="O2735" s="135">
        <f>+VLOOKUP(Tabla1[[#This Row],[concatenar]],IG!$M$3:$W$1908,2,FALSE)</f>
        <v>0</v>
      </c>
      <c r="P2735" s="50">
        <f>+VLOOKUP(Tabla1[[#This Row],[concatenar]],IG!$M$3:$W$1908,3,FALSE)</f>
        <v>0</v>
      </c>
      <c r="Q2735" s="103">
        <f>+VLOOKUP(Tabla1[[#This Row],[concatenar]],IG!$M$3:$W$1908,8,FALSE)</f>
        <v>0</v>
      </c>
      <c r="R2735" s="97">
        <f>+VLOOKUP(Tabla1[[#This Row],[concatenar]],IG!$M$3:$W$1908,9,FALSE)</f>
        <v>0</v>
      </c>
      <c r="S2735" s="136">
        <f>+VLOOKUP(Tabla1[[#This Row],[concatenar]],IG!$M$3:$W$1908,10,FALSE)</f>
        <v>0</v>
      </c>
      <c r="T2735" s="137">
        <f>+VLOOKUP(Tabla1[[#This Row],[concatenar]],IG!$M$3:$W$1908,11,FALSE)</f>
        <v>0</v>
      </c>
      <c r="U2735" s="130"/>
      <c r="V2735" s="138"/>
      <c r="W2735" s="130"/>
      <c r="X2735" s="29"/>
      <c r="Y2735" s="139">
        <f>ROUND(Tabla1[[#This Row],[VALOR UNITARIO SEGUIMIENTO FINANCIERO
2024]]*Tabla1[[#This Row],[MET AFECTADA PORLA GLOSA
RECURSOS 2024]]*Tabla1[[#This Row],[Porcentaje de Glosa]],0)</f>
        <v>0</v>
      </c>
      <c r="Z2735" s="51">
        <f>ROUND(Tabla1[[#This Row],[VALOR UNITARIO SEGUIMIENTO FINANCIERO
2025]]*Tabla1[[#This Row],[META AFECTADA PORLA GLOSA
RECURSOS 2025]]*Tabla1[[#This Row],[Porcentaje de Glosa]],0)</f>
        <v>0</v>
      </c>
      <c r="AA2735" s="51">
        <f>ROUND(Tabla1[[#This Row],[VALOR DE LA GLOSA 2024]]+Tabla1[[#This Row],[VALOR DE LA GLOSA 2025]],0)</f>
        <v>0</v>
      </c>
      <c r="AB2735" s="56"/>
      <c r="AC2735" s="130"/>
      <c r="AD2735" s="140"/>
      <c r="AE2735" s="130"/>
      <c r="AF2735" s="140">
        <f>ROUND(Tabla1[[#This Row],[VALOR TOTAL DE LA GLOSA]]-Tabla1[[#This Row],[Valor soportado por la Subred]],0)</f>
        <v>0</v>
      </c>
      <c r="AG2735" s="130"/>
      <c r="AH2735" s="130"/>
      <c r="AI2735" s="140">
        <f>ROUND(Tabla1[[#This Row],[VALOR GLOSA DEFINITIVA]]-Tabla1[[#This Row],[VALOR LEVANTADO EN LIQUIDACION]],0)</f>
        <v>0</v>
      </c>
    </row>
    <row r="2736" spans="2:35" s="32" customFormat="1" ht="87.6" hidden="1" customHeight="1" x14ac:dyDescent="0.25">
      <c r="B2736" s="131"/>
      <c r="C2736" s="132"/>
      <c r="D2736" s="131"/>
      <c r="E2736" s="133" t="str">
        <f>+Tabla1[[#This Row],[CODIGO ACTIVIDAD EN PPP Y LINEAMIENTO]]&amp;Tabla1[[#This Row],[ENTORNO/COMPONENTE]]</f>
        <v/>
      </c>
      <c r="F2736" s="134">
        <f>+VLOOKUP(Tabla1[[#This Row],[Columna1]],IG!$D$3:$L$1908,3,FALSE)</f>
        <v>0</v>
      </c>
      <c r="G2736" s="134">
        <f>+VLOOKUP(Tabla1[[#This Row],[Columna1]],IG!$D$3:$W$1908,4,FALSE)</f>
        <v>0</v>
      </c>
      <c r="H2736" s="134">
        <f>+VLOOKUP(Tabla1[[#This Row],[Columna1]],IG!$D$3:$W$1908,5,FALSE)</f>
        <v>0</v>
      </c>
      <c r="I2736" s="134">
        <f>+VLOOKUP(Tabla1[[#This Row],[Columna1]],IG!$D$3:$W$1908,6,FALSE)</f>
        <v>0</v>
      </c>
      <c r="J2736" s="134">
        <f>+VLOOKUP(Tabla1[[#This Row],[Columna1]],IG!$D$3:$W$1908,7,FALSE)</f>
        <v>0</v>
      </c>
      <c r="K2736" s="130"/>
      <c r="L2736" s="131"/>
      <c r="M2736" s="133" t="str">
        <f>+Tabla1[[#This Row],[Columna1]]&amp;Tabla1[[#This Row],[LOCALIDAD]]&amp;Tabla1[[#This Row],[MES]]</f>
        <v/>
      </c>
      <c r="N2736" s="29"/>
      <c r="O2736" s="135">
        <f>+VLOOKUP(Tabla1[[#This Row],[concatenar]],IG!$M$3:$W$1908,2,FALSE)</f>
        <v>0</v>
      </c>
      <c r="P2736" s="50">
        <f>+VLOOKUP(Tabla1[[#This Row],[concatenar]],IG!$M$3:$W$1908,3,FALSE)</f>
        <v>0</v>
      </c>
      <c r="Q2736" s="103">
        <f>+VLOOKUP(Tabla1[[#This Row],[concatenar]],IG!$M$3:$W$1908,8,FALSE)</f>
        <v>0</v>
      </c>
      <c r="R2736" s="97">
        <f>+VLOOKUP(Tabla1[[#This Row],[concatenar]],IG!$M$3:$W$1908,9,FALSE)</f>
        <v>0</v>
      </c>
      <c r="S2736" s="136">
        <f>+VLOOKUP(Tabla1[[#This Row],[concatenar]],IG!$M$3:$W$1908,10,FALSE)</f>
        <v>0</v>
      </c>
      <c r="T2736" s="137">
        <f>+VLOOKUP(Tabla1[[#This Row],[concatenar]],IG!$M$3:$W$1908,11,FALSE)</f>
        <v>0</v>
      </c>
      <c r="U2736" s="130"/>
      <c r="V2736" s="138"/>
      <c r="W2736" s="130"/>
      <c r="X2736" s="29"/>
      <c r="Y2736" s="139">
        <f>ROUND(Tabla1[[#This Row],[VALOR UNITARIO SEGUIMIENTO FINANCIERO
2024]]*Tabla1[[#This Row],[MET AFECTADA PORLA GLOSA
RECURSOS 2024]]*Tabla1[[#This Row],[Porcentaje de Glosa]],0)</f>
        <v>0</v>
      </c>
      <c r="Z2736" s="51">
        <f>ROUND(Tabla1[[#This Row],[VALOR UNITARIO SEGUIMIENTO FINANCIERO
2025]]*Tabla1[[#This Row],[META AFECTADA PORLA GLOSA
RECURSOS 2025]]*Tabla1[[#This Row],[Porcentaje de Glosa]],0)</f>
        <v>0</v>
      </c>
      <c r="AA2736" s="51">
        <f>ROUND(Tabla1[[#This Row],[VALOR DE LA GLOSA 2024]]+Tabla1[[#This Row],[VALOR DE LA GLOSA 2025]],0)</f>
        <v>0</v>
      </c>
      <c r="AB2736" s="56"/>
      <c r="AC2736" s="130"/>
      <c r="AD2736" s="140"/>
      <c r="AE2736" s="130"/>
      <c r="AF2736" s="140">
        <f>ROUND(Tabla1[[#This Row],[VALOR TOTAL DE LA GLOSA]]-Tabla1[[#This Row],[Valor soportado por la Subred]],0)</f>
        <v>0</v>
      </c>
      <c r="AG2736" s="130"/>
      <c r="AH2736" s="130"/>
      <c r="AI2736" s="140">
        <f>ROUND(Tabla1[[#This Row],[VALOR GLOSA DEFINITIVA]]-Tabla1[[#This Row],[VALOR LEVANTADO EN LIQUIDACION]],0)</f>
        <v>0</v>
      </c>
    </row>
    <row r="2737" spans="2:35" s="32" customFormat="1" ht="87.6" hidden="1" customHeight="1" x14ac:dyDescent="0.25">
      <c r="B2737" s="131"/>
      <c r="C2737" s="132"/>
      <c r="D2737" s="131"/>
      <c r="E2737" s="133" t="str">
        <f>+Tabla1[[#This Row],[CODIGO ACTIVIDAD EN PPP Y LINEAMIENTO]]&amp;Tabla1[[#This Row],[ENTORNO/COMPONENTE]]</f>
        <v/>
      </c>
      <c r="F2737" s="134">
        <f>+VLOOKUP(Tabla1[[#This Row],[Columna1]],IG!$D$3:$L$1908,3,FALSE)</f>
        <v>0</v>
      </c>
      <c r="G2737" s="134">
        <f>+VLOOKUP(Tabla1[[#This Row],[Columna1]],IG!$D$3:$W$1908,4,FALSE)</f>
        <v>0</v>
      </c>
      <c r="H2737" s="134">
        <f>+VLOOKUP(Tabla1[[#This Row],[Columna1]],IG!$D$3:$W$1908,5,FALSE)</f>
        <v>0</v>
      </c>
      <c r="I2737" s="134">
        <f>+VLOOKUP(Tabla1[[#This Row],[Columna1]],IG!$D$3:$W$1908,6,FALSE)</f>
        <v>0</v>
      </c>
      <c r="J2737" s="134">
        <f>+VLOOKUP(Tabla1[[#This Row],[Columna1]],IG!$D$3:$W$1908,7,FALSE)</f>
        <v>0</v>
      </c>
      <c r="K2737" s="130"/>
      <c r="L2737" s="131"/>
      <c r="M2737" s="133" t="str">
        <f>+Tabla1[[#This Row],[Columna1]]&amp;Tabla1[[#This Row],[LOCALIDAD]]&amp;Tabla1[[#This Row],[MES]]</f>
        <v/>
      </c>
      <c r="N2737" s="29"/>
      <c r="O2737" s="135">
        <f>+VLOOKUP(Tabla1[[#This Row],[concatenar]],IG!$M$3:$W$1908,2,FALSE)</f>
        <v>0</v>
      </c>
      <c r="P2737" s="50">
        <f>+VLOOKUP(Tabla1[[#This Row],[concatenar]],IG!$M$3:$W$1908,3,FALSE)</f>
        <v>0</v>
      </c>
      <c r="Q2737" s="103">
        <f>+VLOOKUP(Tabla1[[#This Row],[concatenar]],IG!$M$3:$W$1908,8,FALSE)</f>
        <v>0</v>
      </c>
      <c r="R2737" s="97">
        <f>+VLOOKUP(Tabla1[[#This Row],[concatenar]],IG!$M$3:$W$1908,9,FALSE)</f>
        <v>0</v>
      </c>
      <c r="S2737" s="136">
        <f>+VLOOKUP(Tabla1[[#This Row],[concatenar]],IG!$M$3:$W$1908,10,FALSE)</f>
        <v>0</v>
      </c>
      <c r="T2737" s="137">
        <f>+VLOOKUP(Tabla1[[#This Row],[concatenar]],IG!$M$3:$W$1908,11,FALSE)</f>
        <v>0</v>
      </c>
      <c r="U2737" s="130"/>
      <c r="V2737" s="138"/>
      <c r="W2737" s="130"/>
      <c r="X2737" s="29"/>
      <c r="Y2737" s="139">
        <f>ROUND(Tabla1[[#This Row],[VALOR UNITARIO SEGUIMIENTO FINANCIERO
2024]]*Tabla1[[#This Row],[MET AFECTADA PORLA GLOSA
RECURSOS 2024]]*Tabla1[[#This Row],[Porcentaje de Glosa]],0)</f>
        <v>0</v>
      </c>
      <c r="Z2737" s="51">
        <f>ROUND(Tabla1[[#This Row],[VALOR UNITARIO SEGUIMIENTO FINANCIERO
2025]]*Tabla1[[#This Row],[META AFECTADA PORLA GLOSA
RECURSOS 2025]]*Tabla1[[#This Row],[Porcentaje de Glosa]],0)</f>
        <v>0</v>
      </c>
      <c r="AA2737" s="51">
        <f>ROUND(Tabla1[[#This Row],[VALOR DE LA GLOSA 2024]]+Tabla1[[#This Row],[VALOR DE LA GLOSA 2025]],0)</f>
        <v>0</v>
      </c>
      <c r="AB2737" s="56"/>
      <c r="AC2737" s="130"/>
      <c r="AD2737" s="140"/>
      <c r="AE2737" s="130"/>
      <c r="AF2737" s="140">
        <f>ROUND(Tabla1[[#This Row],[VALOR TOTAL DE LA GLOSA]]-Tabla1[[#This Row],[Valor soportado por la Subred]],0)</f>
        <v>0</v>
      </c>
      <c r="AG2737" s="130"/>
      <c r="AH2737" s="130"/>
      <c r="AI2737" s="140">
        <f>ROUND(Tabla1[[#This Row],[VALOR GLOSA DEFINITIVA]]-Tabla1[[#This Row],[VALOR LEVANTADO EN LIQUIDACION]],0)</f>
        <v>0</v>
      </c>
    </row>
    <row r="2738" spans="2:35" s="32" customFormat="1" ht="87.6" hidden="1" customHeight="1" x14ac:dyDescent="0.25">
      <c r="B2738" s="131"/>
      <c r="C2738" s="132"/>
      <c r="D2738" s="131"/>
      <c r="E2738" s="133" t="str">
        <f>+Tabla1[[#This Row],[CODIGO ACTIVIDAD EN PPP Y LINEAMIENTO]]&amp;Tabla1[[#This Row],[ENTORNO/COMPONENTE]]</f>
        <v/>
      </c>
      <c r="F2738" s="134">
        <f>+VLOOKUP(Tabla1[[#This Row],[Columna1]],IG!$D$3:$L$1908,3,FALSE)</f>
        <v>0</v>
      </c>
      <c r="G2738" s="134">
        <f>+VLOOKUP(Tabla1[[#This Row],[Columna1]],IG!$D$3:$W$1908,4,FALSE)</f>
        <v>0</v>
      </c>
      <c r="H2738" s="134">
        <f>+VLOOKUP(Tabla1[[#This Row],[Columna1]],IG!$D$3:$W$1908,5,FALSE)</f>
        <v>0</v>
      </c>
      <c r="I2738" s="134">
        <f>+VLOOKUP(Tabla1[[#This Row],[Columna1]],IG!$D$3:$W$1908,6,FALSE)</f>
        <v>0</v>
      </c>
      <c r="J2738" s="134">
        <f>+VLOOKUP(Tabla1[[#This Row],[Columna1]],IG!$D$3:$W$1908,7,FALSE)</f>
        <v>0</v>
      </c>
      <c r="K2738" s="130"/>
      <c r="L2738" s="131"/>
      <c r="M2738" s="133" t="str">
        <f>+Tabla1[[#This Row],[Columna1]]&amp;Tabla1[[#This Row],[LOCALIDAD]]&amp;Tabla1[[#This Row],[MES]]</f>
        <v/>
      </c>
      <c r="N2738" s="29"/>
      <c r="O2738" s="135">
        <f>+VLOOKUP(Tabla1[[#This Row],[concatenar]],IG!$M$3:$W$1908,2,FALSE)</f>
        <v>0</v>
      </c>
      <c r="P2738" s="50">
        <f>+VLOOKUP(Tabla1[[#This Row],[concatenar]],IG!$M$3:$W$1908,3,FALSE)</f>
        <v>0</v>
      </c>
      <c r="Q2738" s="103">
        <f>+VLOOKUP(Tabla1[[#This Row],[concatenar]],IG!$M$3:$W$1908,8,FALSE)</f>
        <v>0</v>
      </c>
      <c r="R2738" s="97">
        <f>+VLOOKUP(Tabla1[[#This Row],[concatenar]],IG!$M$3:$W$1908,9,FALSE)</f>
        <v>0</v>
      </c>
      <c r="S2738" s="136">
        <f>+VLOOKUP(Tabla1[[#This Row],[concatenar]],IG!$M$3:$W$1908,10,FALSE)</f>
        <v>0</v>
      </c>
      <c r="T2738" s="137">
        <f>+VLOOKUP(Tabla1[[#This Row],[concatenar]],IG!$M$3:$W$1908,11,FALSE)</f>
        <v>0</v>
      </c>
      <c r="U2738" s="130"/>
      <c r="V2738" s="138"/>
      <c r="W2738" s="130"/>
      <c r="X2738" s="29"/>
      <c r="Y2738" s="139">
        <f>ROUND(Tabla1[[#This Row],[VALOR UNITARIO SEGUIMIENTO FINANCIERO
2024]]*Tabla1[[#This Row],[MET AFECTADA PORLA GLOSA
RECURSOS 2024]]*Tabla1[[#This Row],[Porcentaje de Glosa]],0)</f>
        <v>0</v>
      </c>
      <c r="Z2738" s="51">
        <f>ROUND(Tabla1[[#This Row],[VALOR UNITARIO SEGUIMIENTO FINANCIERO
2025]]*Tabla1[[#This Row],[META AFECTADA PORLA GLOSA
RECURSOS 2025]]*Tabla1[[#This Row],[Porcentaje de Glosa]],0)</f>
        <v>0</v>
      </c>
      <c r="AA2738" s="51">
        <f>ROUND(Tabla1[[#This Row],[VALOR DE LA GLOSA 2024]]+Tabla1[[#This Row],[VALOR DE LA GLOSA 2025]],0)</f>
        <v>0</v>
      </c>
      <c r="AB2738" s="56"/>
      <c r="AC2738" s="130"/>
      <c r="AD2738" s="140"/>
      <c r="AE2738" s="130"/>
      <c r="AF2738" s="140">
        <f>ROUND(Tabla1[[#This Row],[VALOR TOTAL DE LA GLOSA]]-Tabla1[[#This Row],[Valor soportado por la Subred]],0)</f>
        <v>0</v>
      </c>
      <c r="AG2738" s="130"/>
      <c r="AH2738" s="130"/>
      <c r="AI2738" s="140">
        <f>ROUND(Tabla1[[#This Row],[VALOR GLOSA DEFINITIVA]]-Tabla1[[#This Row],[VALOR LEVANTADO EN LIQUIDACION]],0)</f>
        <v>0</v>
      </c>
    </row>
    <row r="2739" spans="2:35" s="32" customFormat="1" ht="87.6" hidden="1" customHeight="1" x14ac:dyDescent="0.25">
      <c r="B2739" s="131"/>
      <c r="C2739" s="132"/>
      <c r="D2739" s="131"/>
      <c r="E2739" s="133" t="str">
        <f>+Tabla1[[#This Row],[CODIGO ACTIVIDAD EN PPP Y LINEAMIENTO]]&amp;Tabla1[[#This Row],[ENTORNO/COMPONENTE]]</f>
        <v/>
      </c>
      <c r="F2739" s="134">
        <f>+VLOOKUP(Tabla1[[#This Row],[Columna1]],IG!$D$3:$L$1908,3,FALSE)</f>
        <v>0</v>
      </c>
      <c r="G2739" s="134">
        <f>+VLOOKUP(Tabla1[[#This Row],[Columna1]],IG!$D$3:$W$1908,4,FALSE)</f>
        <v>0</v>
      </c>
      <c r="H2739" s="134">
        <f>+VLOOKUP(Tabla1[[#This Row],[Columna1]],IG!$D$3:$W$1908,5,FALSE)</f>
        <v>0</v>
      </c>
      <c r="I2739" s="134">
        <f>+VLOOKUP(Tabla1[[#This Row],[Columna1]],IG!$D$3:$W$1908,6,FALSE)</f>
        <v>0</v>
      </c>
      <c r="J2739" s="134">
        <f>+VLOOKUP(Tabla1[[#This Row],[Columna1]],IG!$D$3:$W$1908,7,FALSE)</f>
        <v>0</v>
      </c>
      <c r="K2739" s="130"/>
      <c r="L2739" s="131"/>
      <c r="M2739" s="133" t="str">
        <f>+Tabla1[[#This Row],[Columna1]]&amp;Tabla1[[#This Row],[LOCALIDAD]]&amp;Tabla1[[#This Row],[MES]]</f>
        <v/>
      </c>
      <c r="N2739" s="29"/>
      <c r="O2739" s="135">
        <f>+VLOOKUP(Tabla1[[#This Row],[concatenar]],IG!$M$3:$W$1908,2,FALSE)</f>
        <v>0</v>
      </c>
      <c r="P2739" s="50">
        <f>+VLOOKUP(Tabla1[[#This Row],[concatenar]],IG!$M$3:$W$1908,3,FALSE)</f>
        <v>0</v>
      </c>
      <c r="Q2739" s="103">
        <f>+VLOOKUP(Tabla1[[#This Row],[concatenar]],IG!$M$3:$W$1908,8,FALSE)</f>
        <v>0</v>
      </c>
      <c r="R2739" s="97">
        <f>+VLOOKUP(Tabla1[[#This Row],[concatenar]],IG!$M$3:$W$1908,9,FALSE)</f>
        <v>0</v>
      </c>
      <c r="S2739" s="136">
        <f>+VLOOKUP(Tabla1[[#This Row],[concatenar]],IG!$M$3:$W$1908,10,FALSE)</f>
        <v>0</v>
      </c>
      <c r="T2739" s="137">
        <f>+VLOOKUP(Tabla1[[#This Row],[concatenar]],IG!$M$3:$W$1908,11,FALSE)</f>
        <v>0</v>
      </c>
      <c r="U2739" s="130"/>
      <c r="V2739" s="138"/>
      <c r="W2739" s="130"/>
      <c r="X2739" s="29"/>
      <c r="Y2739" s="139">
        <f>ROUND(Tabla1[[#This Row],[VALOR UNITARIO SEGUIMIENTO FINANCIERO
2024]]*Tabla1[[#This Row],[MET AFECTADA PORLA GLOSA
RECURSOS 2024]]*Tabla1[[#This Row],[Porcentaje de Glosa]],0)</f>
        <v>0</v>
      </c>
      <c r="Z2739" s="51">
        <f>ROUND(Tabla1[[#This Row],[VALOR UNITARIO SEGUIMIENTO FINANCIERO
2025]]*Tabla1[[#This Row],[META AFECTADA PORLA GLOSA
RECURSOS 2025]]*Tabla1[[#This Row],[Porcentaje de Glosa]],0)</f>
        <v>0</v>
      </c>
      <c r="AA2739" s="51">
        <f>ROUND(Tabla1[[#This Row],[VALOR DE LA GLOSA 2024]]+Tabla1[[#This Row],[VALOR DE LA GLOSA 2025]],0)</f>
        <v>0</v>
      </c>
      <c r="AB2739" s="56"/>
      <c r="AC2739" s="130"/>
      <c r="AD2739" s="140"/>
      <c r="AE2739" s="130"/>
      <c r="AF2739" s="140">
        <f>ROUND(Tabla1[[#This Row],[VALOR TOTAL DE LA GLOSA]]-Tabla1[[#This Row],[Valor soportado por la Subred]],0)</f>
        <v>0</v>
      </c>
      <c r="AG2739" s="130"/>
      <c r="AH2739" s="130"/>
      <c r="AI2739" s="140">
        <f>ROUND(Tabla1[[#This Row],[VALOR GLOSA DEFINITIVA]]-Tabla1[[#This Row],[VALOR LEVANTADO EN LIQUIDACION]],0)</f>
        <v>0</v>
      </c>
    </row>
    <row r="2740" spans="2:35" s="32" customFormat="1" ht="87.6" hidden="1" customHeight="1" x14ac:dyDescent="0.25">
      <c r="B2740" s="131"/>
      <c r="C2740" s="132"/>
      <c r="D2740" s="131"/>
      <c r="E2740" s="133" t="str">
        <f>+Tabla1[[#This Row],[CODIGO ACTIVIDAD EN PPP Y LINEAMIENTO]]&amp;Tabla1[[#This Row],[ENTORNO/COMPONENTE]]</f>
        <v/>
      </c>
      <c r="F2740" s="134">
        <f>+VLOOKUP(Tabla1[[#This Row],[Columna1]],IG!$D$3:$L$1908,3,FALSE)</f>
        <v>0</v>
      </c>
      <c r="G2740" s="134">
        <f>+VLOOKUP(Tabla1[[#This Row],[Columna1]],IG!$D$3:$W$1908,4,FALSE)</f>
        <v>0</v>
      </c>
      <c r="H2740" s="134">
        <f>+VLOOKUP(Tabla1[[#This Row],[Columna1]],IG!$D$3:$W$1908,5,FALSE)</f>
        <v>0</v>
      </c>
      <c r="I2740" s="134">
        <f>+VLOOKUP(Tabla1[[#This Row],[Columna1]],IG!$D$3:$W$1908,6,FALSE)</f>
        <v>0</v>
      </c>
      <c r="J2740" s="134">
        <f>+VLOOKUP(Tabla1[[#This Row],[Columna1]],IG!$D$3:$W$1908,7,FALSE)</f>
        <v>0</v>
      </c>
      <c r="K2740" s="130"/>
      <c r="L2740" s="131"/>
      <c r="M2740" s="133" t="str">
        <f>+Tabla1[[#This Row],[Columna1]]&amp;Tabla1[[#This Row],[LOCALIDAD]]&amp;Tabla1[[#This Row],[MES]]</f>
        <v/>
      </c>
      <c r="N2740" s="29"/>
      <c r="O2740" s="135">
        <f>+VLOOKUP(Tabla1[[#This Row],[concatenar]],IG!$M$3:$W$1908,2,FALSE)</f>
        <v>0</v>
      </c>
      <c r="P2740" s="50">
        <f>+VLOOKUP(Tabla1[[#This Row],[concatenar]],IG!$M$3:$W$1908,3,FALSE)</f>
        <v>0</v>
      </c>
      <c r="Q2740" s="103">
        <f>+VLOOKUP(Tabla1[[#This Row],[concatenar]],IG!$M$3:$W$1908,8,FALSE)</f>
        <v>0</v>
      </c>
      <c r="R2740" s="97">
        <f>+VLOOKUP(Tabla1[[#This Row],[concatenar]],IG!$M$3:$W$1908,9,FALSE)</f>
        <v>0</v>
      </c>
      <c r="S2740" s="136">
        <f>+VLOOKUP(Tabla1[[#This Row],[concatenar]],IG!$M$3:$W$1908,10,FALSE)</f>
        <v>0</v>
      </c>
      <c r="T2740" s="137">
        <f>+VLOOKUP(Tabla1[[#This Row],[concatenar]],IG!$M$3:$W$1908,11,FALSE)</f>
        <v>0</v>
      </c>
      <c r="U2740" s="130"/>
      <c r="V2740" s="138"/>
      <c r="W2740" s="130"/>
      <c r="X2740" s="29"/>
      <c r="Y2740" s="139">
        <f>ROUND(Tabla1[[#This Row],[VALOR UNITARIO SEGUIMIENTO FINANCIERO
2024]]*Tabla1[[#This Row],[MET AFECTADA PORLA GLOSA
RECURSOS 2024]]*Tabla1[[#This Row],[Porcentaje de Glosa]],0)</f>
        <v>0</v>
      </c>
      <c r="Z2740" s="51">
        <f>ROUND(Tabla1[[#This Row],[VALOR UNITARIO SEGUIMIENTO FINANCIERO
2025]]*Tabla1[[#This Row],[META AFECTADA PORLA GLOSA
RECURSOS 2025]]*Tabla1[[#This Row],[Porcentaje de Glosa]],0)</f>
        <v>0</v>
      </c>
      <c r="AA2740" s="51">
        <f>ROUND(Tabla1[[#This Row],[VALOR DE LA GLOSA 2024]]+Tabla1[[#This Row],[VALOR DE LA GLOSA 2025]],0)</f>
        <v>0</v>
      </c>
      <c r="AB2740" s="56"/>
      <c r="AC2740" s="130"/>
      <c r="AD2740" s="140"/>
      <c r="AE2740" s="130"/>
      <c r="AF2740" s="140">
        <f>ROUND(Tabla1[[#This Row],[VALOR TOTAL DE LA GLOSA]]-Tabla1[[#This Row],[Valor soportado por la Subred]],0)</f>
        <v>0</v>
      </c>
      <c r="AG2740" s="130"/>
      <c r="AH2740" s="130"/>
      <c r="AI2740" s="140">
        <f>ROUND(Tabla1[[#This Row],[VALOR GLOSA DEFINITIVA]]-Tabla1[[#This Row],[VALOR LEVANTADO EN LIQUIDACION]],0)</f>
        <v>0</v>
      </c>
    </row>
    <row r="2741" spans="2:35" s="32" customFormat="1" ht="87.6" hidden="1" customHeight="1" x14ac:dyDescent="0.25">
      <c r="B2741" s="131"/>
      <c r="C2741" s="132"/>
      <c r="D2741" s="131"/>
      <c r="E2741" s="133" t="str">
        <f>+Tabla1[[#This Row],[CODIGO ACTIVIDAD EN PPP Y LINEAMIENTO]]&amp;Tabla1[[#This Row],[ENTORNO/COMPONENTE]]</f>
        <v/>
      </c>
      <c r="F2741" s="134">
        <f>+VLOOKUP(Tabla1[[#This Row],[Columna1]],IG!$D$3:$L$1908,3,FALSE)</f>
        <v>0</v>
      </c>
      <c r="G2741" s="134">
        <f>+VLOOKUP(Tabla1[[#This Row],[Columna1]],IG!$D$3:$W$1908,4,FALSE)</f>
        <v>0</v>
      </c>
      <c r="H2741" s="134">
        <f>+VLOOKUP(Tabla1[[#This Row],[Columna1]],IG!$D$3:$W$1908,5,FALSE)</f>
        <v>0</v>
      </c>
      <c r="I2741" s="134">
        <f>+VLOOKUP(Tabla1[[#This Row],[Columna1]],IG!$D$3:$W$1908,6,FALSE)</f>
        <v>0</v>
      </c>
      <c r="J2741" s="134">
        <f>+VLOOKUP(Tabla1[[#This Row],[Columna1]],IG!$D$3:$W$1908,7,FALSE)</f>
        <v>0</v>
      </c>
      <c r="K2741" s="130"/>
      <c r="L2741" s="131"/>
      <c r="M2741" s="133" t="str">
        <f>+Tabla1[[#This Row],[Columna1]]&amp;Tabla1[[#This Row],[LOCALIDAD]]&amp;Tabla1[[#This Row],[MES]]</f>
        <v/>
      </c>
      <c r="N2741" s="29"/>
      <c r="O2741" s="135">
        <f>+VLOOKUP(Tabla1[[#This Row],[concatenar]],IG!$M$3:$W$1908,2,FALSE)</f>
        <v>0</v>
      </c>
      <c r="P2741" s="50">
        <f>+VLOOKUP(Tabla1[[#This Row],[concatenar]],IG!$M$3:$W$1908,3,FALSE)</f>
        <v>0</v>
      </c>
      <c r="Q2741" s="103">
        <f>+VLOOKUP(Tabla1[[#This Row],[concatenar]],IG!$M$3:$W$1908,8,FALSE)</f>
        <v>0</v>
      </c>
      <c r="R2741" s="97">
        <f>+VLOOKUP(Tabla1[[#This Row],[concatenar]],IG!$M$3:$W$1908,9,FALSE)</f>
        <v>0</v>
      </c>
      <c r="S2741" s="136">
        <f>+VLOOKUP(Tabla1[[#This Row],[concatenar]],IG!$M$3:$W$1908,10,FALSE)</f>
        <v>0</v>
      </c>
      <c r="T2741" s="137">
        <f>+VLOOKUP(Tabla1[[#This Row],[concatenar]],IG!$M$3:$W$1908,11,FALSE)</f>
        <v>0</v>
      </c>
      <c r="U2741" s="130"/>
      <c r="V2741" s="138"/>
      <c r="W2741" s="130"/>
      <c r="X2741" s="29"/>
      <c r="Y2741" s="139">
        <f>ROUND(Tabla1[[#This Row],[VALOR UNITARIO SEGUIMIENTO FINANCIERO
2024]]*Tabla1[[#This Row],[MET AFECTADA PORLA GLOSA
RECURSOS 2024]]*Tabla1[[#This Row],[Porcentaje de Glosa]],0)</f>
        <v>0</v>
      </c>
      <c r="Z2741" s="51">
        <f>ROUND(Tabla1[[#This Row],[VALOR UNITARIO SEGUIMIENTO FINANCIERO
2025]]*Tabla1[[#This Row],[META AFECTADA PORLA GLOSA
RECURSOS 2025]]*Tabla1[[#This Row],[Porcentaje de Glosa]],0)</f>
        <v>0</v>
      </c>
      <c r="AA2741" s="51">
        <f>ROUND(Tabla1[[#This Row],[VALOR DE LA GLOSA 2024]]+Tabla1[[#This Row],[VALOR DE LA GLOSA 2025]],0)</f>
        <v>0</v>
      </c>
      <c r="AB2741" s="56"/>
      <c r="AC2741" s="130"/>
      <c r="AD2741" s="140"/>
      <c r="AE2741" s="130"/>
      <c r="AF2741" s="140">
        <f>ROUND(Tabla1[[#This Row],[VALOR TOTAL DE LA GLOSA]]-Tabla1[[#This Row],[Valor soportado por la Subred]],0)</f>
        <v>0</v>
      </c>
      <c r="AG2741" s="130"/>
      <c r="AH2741" s="130"/>
      <c r="AI2741" s="140">
        <f>ROUND(Tabla1[[#This Row],[VALOR GLOSA DEFINITIVA]]-Tabla1[[#This Row],[VALOR LEVANTADO EN LIQUIDACION]],0)</f>
        <v>0</v>
      </c>
    </row>
    <row r="2742" spans="2:35" s="32" customFormat="1" ht="87.6" hidden="1" customHeight="1" x14ac:dyDescent="0.25">
      <c r="B2742" s="131"/>
      <c r="C2742" s="132"/>
      <c r="D2742" s="131"/>
      <c r="E2742" s="133" t="str">
        <f>+Tabla1[[#This Row],[CODIGO ACTIVIDAD EN PPP Y LINEAMIENTO]]&amp;Tabla1[[#This Row],[ENTORNO/COMPONENTE]]</f>
        <v/>
      </c>
      <c r="F2742" s="134">
        <f>+VLOOKUP(Tabla1[[#This Row],[Columna1]],IG!$D$3:$L$1908,3,FALSE)</f>
        <v>0</v>
      </c>
      <c r="G2742" s="134">
        <f>+VLOOKUP(Tabla1[[#This Row],[Columna1]],IG!$D$3:$W$1908,4,FALSE)</f>
        <v>0</v>
      </c>
      <c r="H2742" s="134">
        <f>+VLOOKUP(Tabla1[[#This Row],[Columna1]],IG!$D$3:$W$1908,5,FALSE)</f>
        <v>0</v>
      </c>
      <c r="I2742" s="134">
        <f>+VLOOKUP(Tabla1[[#This Row],[Columna1]],IG!$D$3:$W$1908,6,FALSE)</f>
        <v>0</v>
      </c>
      <c r="J2742" s="134">
        <f>+VLOOKUP(Tabla1[[#This Row],[Columna1]],IG!$D$3:$W$1908,7,FALSE)</f>
        <v>0</v>
      </c>
      <c r="K2742" s="130"/>
      <c r="L2742" s="131"/>
      <c r="M2742" s="133" t="str">
        <f>+Tabla1[[#This Row],[Columna1]]&amp;Tabla1[[#This Row],[LOCALIDAD]]&amp;Tabla1[[#This Row],[MES]]</f>
        <v/>
      </c>
      <c r="N2742" s="29"/>
      <c r="O2742" s="135">
        <f>+VLOOKUP(Tabla1[[#This Row],[concatenar]],IG!$M$3:$W$1908,2,FALSE)</f>
        <v>0</v>
      </c>
      <c r="P2742" s="50">
        <f>+VLOOKUP(Tabla1[[#This Row],[concatenar]],IG!$M$3:$W$1908,3,FALSE)</f>
        <v>0</v>
      </c>
      <c r="Q2742" s="103">
        <f>+VLOOKUP(Tabla1[[#This Row],[concatenar]],IG!$M$3:$W$1908,8,FALSE)</f>
        <v>0</v>
      </c>
      <c r="R2742" s="97">
        <f>+VLOOKUP(Tabla1[[#This Row],[concatenar]],IG!$M$3:$W$1908,9,FALSE)</f>
        <v>0</v>
      </c>
      <c r="S2742" s="136">
        <f>+VLOOKUP(Tabla1[[#This Row],[concatenar]],IG!$M$3:$W$1908,10,FALSE)</f>
        <v>0</v>
      </c>
      <c r="T2742" s="137">
        <f>+VLOOKUP(Tabla1[[#This Row],[concatenar]],IG!$M$3:$W$1908,11,FALSE)</f>
        <v>0</v>
      </c>
      <c r="U2742" s="130"/>
      <c r="V2742" s="138"/>
      <c r="W2742" s="130"/>
      <c r="X2742" s="29"/>
      <c r="Y2742" s="139">
        <f>ROUND(Tabla1[[#This Row],[VALOR UNITARIO SEGUIMIENTO FINANCIERO
2024]]*Tabla1[[#This Row],[MET AFECTADA PORLA GLOSA
RECURSOS 2024]]*Tabla1[[#This Row],[Porcentaje de Glosa]],0)</f>
        <v>0</v>
      </c>
      <c r="Z2742" s="51">
        <f>ROUND(Tabla1[[#This Row],[VALOR UNITARIO SEGUIMIENTO FINANCIERO
2025]]*Tabla1[[#This Row],[META AFECTADA PORLA GLOSA
RECURSOS 2025]]*Tabla1[[#This Row],[Porcentaje de Glosa]],0)</f>
        <v>0</v>
      </c>
      <c r="AA2742" s="51">
        <f>ROUND(Tabla1[[#This Row],[VALOR DE LA GLOSA 2024]]+Tabla1[[#This Row],[VALOR DE LA GLOSA 2025]],0)</f>
        <v>0</v>
      </c>
      <c r="AB2742" s="56"/>
      <c r="AC2742" s="130"/>
      <c r="AD2742" s="140"/>
      <c r="AE2742" s="130"/>
      <c r="AF2742" s="140">
        <f>ROUND(Tabla1[[#This Row],[VALOR TOTAL DE LA GLOSA]]-Tabla1[[#This Row],[Valor soportado por la Subred]],0)</f>
        <v>0</v>
      </c>
      <c r="AG2742" s="130"/>
      <c r="AH2742" s="130"/>
      <c r="AI2742" s="140">
        <f>ROUND(Tabla1[[#This Row],[VALOR GLOSA DEFINITIVA]]-Tabla1[[#This Row],[VALOR LEVANTADO EN LIQUIDACION]],0)</f>
        <v>0</v>
      </c>
    </row>
    <row r="2743" spans="2:35" s="32" customFormat="1" ht="87.6" hidden="1" customHeight="1" x14ac:dyDescent="0.25">
      <c r="B2743" s="131"/>
      <c r="C2743" s="132"/>
      <c r="D2743" s="131"/>
      <c r="E2743" s="133" t="str">
        <f>+Tabla1[[#This Row],[CODIGO ACTIVIDAD EN PPP Y LINEAMIENTO]]&amp;Tabla1[[#This Row],[ENTORNO/COMPONENTE]]</f>
        <v/>
      </c>
      <c r="F2743" s="134">
        <f>+VLOOKUP(Tabla1[[#This Row],[Columna1]],IG!$D$3:$L$1908,3,FALSE)</f>
        <v>0</v>
      </c>
      <c r="G2743" s="134">
        <f>+VLOOKUP(Tabla1[[#This Row],[Columna1]],IG!$D$3:$W$1908,4,FALSE)</f>
        <v>0</v>
      </c>
      <c r="H2743" s="134">
        <f>+VLOOKUP(Tabla1[[#This Row],[Columna1]],IG!$D$3:$W$1908,5,FALSE)</f>
        <v>0</v>
      </c>
      <c r="I2743" s="134">
        <f>+VLOOKUP(Tabla1[[#This Row],[Columna1]],IG!$D$3:$W$1908,6,FALSE)</f>
        <v>0</v>
      </c>
      <c r="J2743" s="134">
        <f>+VLOOKUP(Tabla1[[#This Row],[Columna1]],IG!$D$3:$W$1908,7,FALSE)</f>
        <v>0</v>
      </c>
      <c r="K2743" s="130"/>
      <c r="L2743" s="131"/>
      <c r="M2743" s="133" t="str">
        <f>+Tabla1[[#This Row],[Columna1]]&amp;Tabla1[[#This Row],[LOCALIDAD]]&amp;Tabla1[[#This Row],[MES]]</f>
        <v/>
      </c>
      <c r="N2743" s="29"/>
      <c r="O2743" s="135">
        <f>+VLOOKUP(Tabla1[[#This Row],[concatenar]],IG!$M$3:$W$1908,2,FALSE)</f>
        <v>0</v>
      </c>
      <c r="P2743" s="50">
        <f>+VLOOKUP(Tabla1[[#This Row],[concatenar]],IG!$M$3:$W$1908,3,FALSE)</f>
        <v>0</v>
      </c>
      <c r="Q2743" s="103">
        <f>+VLOOKUP(Tabla1[[#This Row],[concatenar]],IG!$M$3:$W$1908,8,FALSE)</f>
        <v>0</v>
      </c>
      <c r="R2743" s="97">
        <f>+VLOOKUP(Tabla1[[#This Row],[concatenar]],IG!$M$3:$W$1908,9,FALSE)</f>
        <v>0</v>
      </c>
      <c r="S2743" s="136">
        <f>+VLOOKUP(Tabla1[[#This Row],[concatenar]],IG!$M$3:$W$1908,10,FALSE)</f>
        <v>0</v>
      </c>
      <c r="T2743" s="137">
        <f>+VLOOKUP(Tabla1[[#This Row],[concatenar]],IG!$M$3:$W$1908,11,FALSE)</f>
        <v>0</v>
      </c>
      <c r="U2743" s="130"/>
      <c r="V2743" s="138"/>
      <c r="W2743" s="130"/>
      <c r="X2743" s="29"/>
      <c r="Y2743" s="139">
        <f>ROUND(Tabla1[[#This Row],[VALOR UNITARIO SEGUIMIENTO FINANCIERO
2024]]*Tabla1[[#This Row],[MET AFECTADA PORLA GLOSA
RECURSOS 2024]]*Tabla1[[#This Row],[Porcentaje de Glosa]],0)</f>
        <v>0</v>
      </c>
      <c r="Z2743" s="51">
        <f>ROUND(Tabla1[[#This Row],[VALOR UNITARIO SEGUIMIENTO FINANCIERO
2025]]*Tabla1[[#This Row],[META AFECTADA PORLA GLOSA
RECURSOS 2025]]*Tabla1[[#This Row],[Porcentaje de Glosa]],0)</f>
        <v>0</v>
      </c>
      <c r="AA2743" s="51">
        <f>ROUND(Tabla1[[#This Row],[VALOR DE LA GLOSA 2024]]+Tabla1[[#This Row],[VALOR DE LA GLOSA 2025]],0)</f>
        <v>0</v>
      </c>
      <c r="AB2743" s="56"/>
      <c r="AC2743" s="130"/>
      <c r="AD2743" s="140"/>
      <c r="AE2743" s="130"/>
      <c r="AF2743" s="140">
        <f>ROUND(Tabla1[[#This Row],[VALOR TOTAL DE LA GLOSA]]-Tabla1[[#This Row],[Valor soportado por la Subred]],0)</f>
        <v>0</v>
      </c>
      <c r="AG2743" s="130"/>
      <c r="AH2743" s="130"/>
      <c r="AI2743" s="140">
        <f>ROUND(Tabla1[[#This Row],[VALOR GLOSA DEFINITIVA]]-Tabla1[[#This Row],[VALOR LEVANTADO EN LIQUIDACION]],0)</f>
        <v>0</v>
      </c>
    </row>
    <row r="2744" spans="2:35" s="32" customFormat="1" ht="87.6" hidden="1" customHeight="1" x14ac:dyDescent="0.25">
      <c r="B2744" s="131"/>
      <c r="C2744" s="132"/>
      <c r="D2744" s="131"/>
      <c r="E2744" s="133" t="str">
        <f>+Tabla1[[#This Row],[CODIGO ACTIVIDAD EN PPP Y LINEAMIENTO]]&amp;Tabla1[[#This Row],[ENTORNO/COMPONENTE]]</f>
        <v/>
      </c>
      <c r="F2744" s="134">
        <f>+VLOOKUP(Tabla1[[#This Row],[Columna1]],IG!$D$3:$L$1908,3,FALSE)</f>
        <v>0</v>
      </c>
      <c r="G2744" s="134">
        <f>+VLOOKUP(Tabla1[[#This Row],[Columna1]],IG!$D$3:$W$1908,4,FALSE)</f>
        <v>0</v>
      </c>
      <c r="H2744" s="134">
        <f>+VLOOKUP(Tabla1[[#This Row],[Columna1]],IG!$D$3:$W$1908,5,FALSE)</f>
        <v>0</v>
      </c>
      <c r="I2744" s="134">
        <f>+VLOOKUP(Tabla1[[#This Row],[Columna1]],IG!$D$3:$W$1908,6,FALSE)</f>
        <v>0</v>
      </c>
      <c r="J2744" s="134">
        <f>+VLOOKUP(Tabla1[[#This Row],[Columna1]],IG!$D$3:$W$1908,7,FALSE)</f>
        <v>0</v>
      </c>
      <c r="K2744" s="130"/>
      <c r="L2744" s="131"/>
      <c r="M2744" s="133" t="str">
        <f>+Tabla1[[#This Row],[Columna1]]&amp;Tabla1[[#This Row],[LOCALIDAD]]&amp;Tabla1[[#This Row],[MES]]</f>
        <v/>
      </c>
      <c r="N2744" s="29"/>
      <c r="O2744" s="135">
        <f>+VLOOKUP(Tabla1[[#This Row],[concatenar]],IG!$M$3:$W$1908,2,FALSE)</f>
        <v>0</v>
      </c>
      <c r="P2744" s="50">
        <f>+VLOOKUP(Tabla1[[#This Row],[concatenar]],IG!$M$3:$W$1908,3,FALSE)</f>
        <v>0</v>
      </c>
      <c r="Q2744" s="103">
        <f>+VLOOKUP(Tabla1[[#This Row],[concatenar]],IG!$M$3:$W$1908,8,FALSE)</f>
        <v>0</v>
      </c>
      <c r="R2744" s="97">
        <f>+VLOOKUP(Tabla1[[#This Row],[concatenar]],IG!$M$3:$W$1908,9,FALSE)</f>
        <v>0</v>
      </c>
      <c r="S2744" s="136">
        <f>+VLOOKUP(Tabla1[[#This Row],[concatenar]],IG!$M$3:$W$1908,10,FALSE)</f>
        <v>0</v>
      </c>
      <c r="T2744" s="137">
        <f>+VLOOKUP(Tabla1[[#This Row],[concatenar]],IG!$M$3:$W$1908,11,FALSE)</f>
        <v>0</v>
      </c>
      <c r="U2744" s="130"/>
      <c r="V2744" s="138"/>
      <c r="W2744" s="130"/>
      <c r="X2744" s="29"/>
      <c r="Y2744" s="139">
        <f>ROUND(Tabla1[[#This Row],[VALOR UNITARIO SEGUIMIENTO FINANCIERO
2024]]*Tabla1[[#This Row],[MET AFECTADA PORLA GLOSA
RECURSOS 2024]]*Tabla1[[#This Row],[Porcentaje de Glosa]],0)</f>
        <v>0</v>
      </c>
      <c r="Z2744" s="51">
        <f>ROUND(Tabla1[[#This Row],[VALOR UNITARIO SEGUIMIENTO FINANCIERO
2025]]*Tabla1[[#This Row],[META AFECTADA PORLA GLOSA
RECURSOS 2025]]*Tabla1[[#This Row],[Porcentaje de Glosa]],0)</f>
        <v>0</v>
      </c>
      <c r="AA2744" s="51">
        <f>ROUND(Tabla1[[#This Row],[VALOR DE LA GLOSA 2024]]+Tabla1[[#This Row],[VALOR DE LA GLOSA 2025]],0)</f>
        <v>0</v>
      </c>
      <c r="AB2744" s="56"/>
      <c r="AC2744" s="130"/>
      <c r="AD2744" s="140"/>
      <c r="AE2744" s="130"/>
      <c r="AF2744" s="140">
        <f>ROUND(Tabla1[[#This Row],[VALOR TOTAL DE LA GLOSA]]-Tabla1[[#This Row],[Valor soportado por la Subred]],0)</f>
        <v>0</v>
      </c>
      <c r="AG2744" s="130"/>
      <c r="AH2744" s="130"/>
      <c r="AI2744" s="140">
        <f>ROUND(Tabla1[[#This Row],[VALOR GLOSA DEFINITIVA]]-Tabla1[[#This Row],[VALOR LEVANTADO EN LIQUIDACION]],0)</f>
        <v>0</v>
      </c>
    </row>
    <row r="2745" spans="2:35" s="32" customFormat="1" ht="87.6" hidden="1" customHeight="1" x14ac:dyDescent="0.25">
      <c r="B2745" s="131"/>
      <c r="C2745" s="132"/>
      <c r="D2745" s="131"/>
      <c r="E2745" s="133" t="str">
        <f>+Tabla1[[#This Row],[CODIGO ACTIVIDAD EN PPP Y LINEAMIENTO]]&amp;Tabla1[[#This Row],[ENTORNO/COMPONENTE]]</f>
        <v/>
      </c>
      <c r="F2745" s="134">
        <f>+VLOOKUP(Tabla1[[#This Row],[Columna1]],IG!$D$3:$L$1908,3,FALSE)</f>
        <v>0</v>
      </c>
      <c r="G2745" s="134">
        <f>+VLOOKUP(Tabla1[[#This Row],[Columna1]],IG!$D$3:$W$1908,4,FALSE)</f>
        <v>0</v>
      </c>
      <c r="H2745" s="134">
        <f>+VLOOKUP(Tabla1[[#This Row],[Columna1]],IG!$D$3:$W$1908,5,FALSE)</f>
        <v>0</v>
      </c>
      <c r="I2745" s="134">
        <f>+VLOOKUP(Tabla1[[#This Row],[Columna1]],IG!$D$3:$W$1908,6,FALSE)</f>
        <v>0</v>
      </c>
      <c r="J2745" s="134">
        <f>+VLOOKUP(Tabla1[[#This Row],[Columna1]],IG!$D$3:$W$1908,7,FALSE)</f>
        <v>0</v>
      </c>
      <c r="K2745" s="130"/>
      <c r="L2745" s="131"/>
      <c r="M2745" s="133" t="str">
        <f>+Tabla1[[#This Row],[Columna1]]&amp;Tabla1[[#This Row],[LOCALIDAD]]&amp;Tabla1[[#This Row],[MES]]</f>
        <v/>
      </c>
      <c r="N2745" s="29"/>
      <c r="O2745" s="135">
        <f>+VLOOKUP(Tabla1[[#This Row],[concatenar]],IG!$M$3:$W$1908,2,FALSE)</f>
        <v>0</v>
      </c>
      <c r="P2745" s="50">
        <f>+VLOOKUP(Tabla1[[#This Row],[concatenar]],IG!$M$3:$W$1908,3,FALSE)</f>
        <v>0</v>
      </c>
      <c r="Q2745" s="103">
        <f>+VLOOKUP(Tabla1[[#This Row],[concatenar]],IG!$M$3:$W$1908,8,FALSE)</f>
        <v>0</v>
      </c>
      <c r="R2745" s="97">
        <f>+VLOOKUP(Tabla1[[#This Row],[concatenar]],IG!$M$3:$W$1908,9,FALSE)</f>
        <v>0</v>
      </c>
      <c r="S2745" s="136">
        <f>+VLOOKUP(Tabla1[[#This Row],[concatenar]],IG!$M$3:$W$1908,10,FALSE)</f>
        <v>0</v>
      </c>
      <c r="T2745" s="137">
        <f>+VLOOKUP(Tabla1[[#This Row],[concatenar]],IG!$M$3:$W$1908,11,FALSE)</f>
        <v>0</v>
      </c>
      <c r="U2745" s="130"/>
      <c r="V2745" s="138"/>
      <c r="W2745" s="130"/>
      <c r="X2745" s="29"/>
      <c r="Y2745" s="139">
        <f>ROUND(Tabla1[[#This Row],[VALOR UNITARIO SEGUIMIENTO FINANCIERO
2024]]*Tabla1[[#This Row],[MET AFECTADA PORLA GLOSA
RECURSOS 2024]]*Tabla1[[#This Row],[Porcentaje de Glosa]],0)</f>
        <v>0</v>
      </c>
      <c r="Z2745" s="51">
        <f>ROUND(Tabla1[[#This Row],[VALOR UNITARIO SEGUIMIENTO FINANCIERO
2025]]*Tabla1[[#This Row],[META AFECTADA PORLA GLOSA
RECURSOS 2025]]*Tabla1[[#This Row],[Porcentaje de Glosa]],0)</f>
        <v>0</v>
      </c>
      <c r="AA2745" s="51">
        <f>ROUND(Tabla1[[#This Row],[VALOR DE LA GLOSA 2024]]+Tabla1[[#This Row],[VALOR DE LA GLOSA 2025]],0)</f>
        <v>0</v>
      </c>
      <c r="AB2745" s="56"/>
      <c r="AC2745" s="130"/>
      <c r="AD2745" s="140"/>
      <c r="AE2745" s="130"/>
      <c r="AF2745" s="140">
        <f>ROUND(Tabla1[[#This Row],[VALOR TOTAL DE LA GLOSA]]-Tabla1[[#This Row],[Valor soportado por la Subred]],0)</f>
        <v>0</v>
      </c>
      <c r="AG2745" s="130"/>
      <c r="AH2745" s="130"/>
      <c r="AI2745" s="140">
        <f>ROUND(Tabla1[[#This Row],[VALOR GLOSA DEFINITIVA]]-Tabla1[[#This Row],[VALOR LEVANTADO EN LIQUIDACION]],0)</f>
        <v>0</v>
      </c>
    </row>
    <row r="2746" spans="2:35" s="32" customFormat="1" ht="87.6" hidden="1" customHeight="1" x14ac:dyDescent="0.25">
      <c r="B2746" s="131"/>
      <c r="C2746" s="132"/>
      <c r="D2746" s="131"/>
      <c r="E2746" s="133" t="str">
        <f>+Tabla1[[#This Row],[CODIGO ACTIVIDAD EN PPP Y LINEAMIENTO]]&amp;Tabla1[[#This Row],[ENTORNO/COMPONENTE]]</f>
        <v/>
      </c>
      <c r="F2746" s="134">
        <f>+VLOOKUP(Tabla1[[#This Row],[Columna1]],IG!$D$3:$L$1908,3,FALSE)</f>
        <v>0</v>
      </c>
      <c r="G2746" s="134">
        <f>+VLOOKUP(Tabla1[[#This Row],[Columna1]],IG!$D$3:$W$1908,4,FALSE)</f>
        <v>0</v>
      </c>
      <c r="H2746" s="134">
        <f>+VLOOKUP(Tabla1[[#This Row],[Columna1]],IG!$D$3:$W$1908,5,FALSE)</f>
        <v>0</v>
      </c>
      <c r="I2746" s="134">
        <f>+VLOOKUP(Tabla1[[#This Row],[Columna1]],IG!$D$3:$W$1908,6,FALSE)</f>
        <v>0</v>
      </c>
      <c r="J2746" s="134">
        <f>+VLOOKUP(Tabla1[[#This Row],[Columna1]],IG!$D$3:$W$1908,7,FALSE)</f>
        <v>0</v>
      </c>
      <c r="K2746" s="130"/>
      <c r="L2746" s="131"/>
      <c r="M2746" s="133" t="str">
        <f>+Tabla1[[#This Row],[Columna1]]&amp;Tabla1[[#This Row],[LOCALIDAD]]&amp;Tabla1[[#This Row],[MES]]</f>
        <v/>
      </c>
      <c r="N2746" s="29"/>
      <c r="O2746" s="135">
        <f>+VLOOKUP(Tabla1[[#This Row],[concatenar]],IG!$M$3:$W$1908,2,FALSE)</f>
        <v>0</v>
      </c>
      <c r="P2746" s="50">
        <f>+VLOOKUP(Tabla1[[#This Row],[concatenar]],IG!$M$3:$W$1908,3,FALSE)</f>
        <v>0</v>
      </c>
      <c r="Q2746" s="103">
        <f>+VLOOKUP(Tabla1[[#This Row],[concatenar]],IG!$M$3:$W$1908,8,FALSE)</f>
        <v>0</v>
      </c>
      <c r="R2746" s="97">
        <f>+VLOOKUP(Tabla1[[#This Row],[concatenar]],IG!$M$3:$W$1908,9,FALSE)</f>
        <v>0</v>
      </c>
      <c r="S2746" s="136">
        <f>+VLOOKUP(Tabla1[[#This Row],[concatenar]],IG!$M$3:$W$1908,10,FALSE)</f>
        <v>0</v>
      </c>
      <c r="T2746" s="137">
        <f>+VLOOKUP(Tabla1[[#This Row],[concatenar]],IG!$M$3:$W$1908,11,FALSE)</f>
        <v>0</v>
      </c>
      <c r="U2746" s="130"/>
      <c r="V2746" s="138"/>
      <c r="W2746" s="130"/>
      <c r="X2746" s="29"/>
      <c r="Y2746" s="139">
        <f>ROUND(Tabla1[[#This Row],[VALOR UNITARIO SEGUIMIENTO FINANCIERO
2024]]*Tabla1[[#This Row],[MET AFECTADA PORLA GLOSA
RECURSOS 2024]]*Tabla1[[#This Row],[Porcentaje de Glosa]],0)</f>
        <v>0</v>
      </c>
      <c r="Z2746" s="51">
        <f>ROUND(Tabla1[[#This Row],[VALOR UNITARIO SEGUIMIENTO FINANCIERO
2025]]*Tabla1[[#This Row],[META AFECTADA PORLA GLOSA
RECURSOS 2025]]*Tabla1[[#This Row],[Porcentaje de Glosa]],0)</f>
        <v>0</v>
      </c>
      <c r="AA2746" s="51">
        <f>ROUND(Tabla1[[#This Row],[VALOR DE LA GLOSA 2024]]+Tabla1[[#This Row],[VALOR DE LA GLOSA 2025]],0)</f>
        <v>0</v>
      </c>
      <c r="AB2746" s="56"/>
      <c r="AC2746" s="130"/>
      <c r="AD2746" s="140"/>
      <c r="AE2746" s="130"/>
      <c r="AF2746" s="140">
        <f>ROUND(Tabla1[[#This Row],[VALOR TOTAL DE LA GLOSA]]-Tabla1[[#This Row],[Valor soportado por la Subred]],0)</f>
        <v>0</v>
      </c>
      <c r="AG2746" s="130"/>
      <c r="AH2746" s="130"/>
      <c r="AI2746" s="140">
        <f>ROUND(Tabla1[[#This Row],[VALOR GLOSA DEFINITIVA]]-Tabla1[[#This Row],[VALOR LEVANTADO EN LIQUIDACION]],0)</f>
        <v>0</v>
      </c>
    </row>
    <row r="2747" spans="2:35" s="32" customFormat="1" ht="87.6" hidden="1" customHeight="1" x14ac:dyDescent="0.25">
      <c r="B2747" s="131"/>
      <c r="C2747" s="132"/>
      <c r="D2747" s="131"/>
      <c r="E2747" s="133" t="str">
        <f>+Tabla1[[#This Row],[CODIGO ACTIVIDAD EN PPP Y LINEAMIENTO]]&amp;Tabla1[[#This Row],[ENTORNO/COMPONENTE]]</f>
        <v/>
      </c>
      <c r="F2747" s="134">
        <f>+VLOOKUP(Tabla1[[#This Row],[Columna1]],IG!$D$3:$L$1908,3,FALSE)</f>
        <v>0</v>
      </c>
      <c r="G2747" s="134">
        <f>+VLOOKUP(Tabla1[[#This Row],[Columna1]],IG!$D$3:$W$1908,4,FALSE)</f>
        <v>0</v>
      </c>
      <c r="H2747" s="134">
        <f>+VLOOKUP(Tabla1[[#This Row],[Columna1]],IG!$D$3:$W$1908,5,FALSE)</f>
        <v>0</v>
      </c>
      <c r="I2747" s="134">
        <f>+VLOOKUP(Tabla1[[#This Row],[Columna1]],IG!$D$3:$W$1908,6,FALSE)</f>
        <v>0</v>
      </c>
      <c r="J2747" s="134">
        <f>+VLOOKUP(Tabla1[[#This Row],[Columna1]],IG!$D$3:$W$1908,7,FALSE)</f>
        <v>0</v>
      </c>
      <c r="K2747" s="130"/>
      <c r="L2747" s="131"/>
      <c r="M2747" s="133" t="str">
        <f>+Tabla1[[#This Row],[Columna1]]&amp;Tabla1[[#This Row],[LOCALIDAD]]&amp;Tabla1[[#This Row],[MES]]</f>
        <v/>
      </c>
      <c r="N2747" s="29"/>
      <c r="O2747" s="135">
        <f>+VLOOKUP(Tabla1[[#This Row],[concatenar]],IG!$M$3:$W$1908,2,FALSE)</f>
        <v>0</v>
      </c>
      <c r="P2747" s="50">
        <f>+VLOOKUP(Tabla1[[#This Row],[concatenar]],IG!$M$3:$W$1908,3,FALSE)</f>
        <v>0</v>
      </c>
      <c r="Q2747" s="103">
        <f>+VLOOKUP(Tabla1[[#This Row],[concatenar]],IG!$M$3:$W$1908,8,FALSE)</f>
        <v>0</v>
      </c>
      <c r="R2747" s="97">
        <f>+VLOOKUP(Tabla1[[#This Row],[concatenar]],IG!$M$3:$W$1908,9,FALSE)</f>
        <v>0</v>
      </c>
      <c r="S2747" s="136">
        <f>+VLOOKUP(Tabla1[[#This Row],[concatenar]],IG!$M$3:$W$1908,10,FALSE)</f>
        <v>0</v>
      </c>
      <c r="T2747" s="137">
        <f>+VLOOKUP(Tabla1[[#This Row],[concatenar]],IG!$M$3:$W$1908,11,FALSE)</f>
        <v>0</v>
      </c>
      <c r="U2747" s="130"/>
      <c r="V2747" s="138"/>
      <c r="W2747" s="130"/>
      <c r="X2747" s="29"/>
      <c r="Y2747" s="139">
        <f>ROUND(Tabla1[[#This Row],[VALOR UNITARIO SEGUIMIENTO FINANCIERO
2024]]*Tabla1[[#This Row],[MET AFECTADA PORLA GLOSA
RECURSOS 2024]]*Tabla1[[#This Row],[Porcentaje de Glosa]],0)</f>
        <v>0</v>
      </c>
      <c r="Z2747" s="51">
        <f>ROUND(Tabla1[[#This Row],[VALOR UNITARIO SEGUIMIENTO FINANCIERO
2025]]*Tabla1[[#This Row],[META AFECTADA PORLA GLOSA
RECURSOS 2025]]*Tabla1[[#This Row],[Porcentaje de Glosa]],0)</f>
        <v>0</v>
      </c>
      <c r="AA2747" s="51">
        <f>ROUND(Tabla1[[#This Row],[VALOR DE LA GLOSA 2024]]+Tabla1[[#This Row],[VALOR DE LA GLOSA 2025]],0)</f>
        <v>0</v>
      </c>
      <c r="AB2747" s="56"/>
      <c r="AC2747" s="130"/>
      <c r="AD2747" s="140"/>
      <c r="AE2747" s="130"/>
      <c r="AF2747" s="140">
        <f>ROUND(Tabla1[[#This Row],[VALOR TOTAL DE LA GLOSA]]-Tabla1[[#This Row],[Valor soportado por la Subred]],0)</f>
        <v>0</v>
      </c>
      <c r="AG2747" s="130"/>
      <c r="AH2747" s="130"/>
      <c r="AI2747" s="140">
        <f>ROUND(Tabla1[[#This Row],[VALOR GLOSA DEFINITIVA]]-Tabla1[[#This Row],[VALOR LEVANTADO EN LIQUIDACION]],0)</f>
        <v>0</v>
      </c>
    </row>
    <row r="2748" spans="2:35" s="32" customFormat="1" ht="87.6" hidden="1" customHeight="1" x14ac:dyDescent="0.25">
      <c r="B2748" s="131"/>
      <c r="C2748" s="132"/>
      <c r="D2748" s="131"/>
      <c r="E2748" s="133" t="str">
        <f>+Tabla1[[#This Row],[CODIGO ACTIVIDAD EN PPP Y LINEAMIENTO]]&amp;Tabla1[[#This Row],[ENTORNO/COMPONENTE]]</f>
        <v/>
      </c>
      <c r="F2748" s="134">
        <f>+VLOOKUP(Tabla1[[#This Row],[Columna1]],IG!$D$3:$L$1908,3,FALSE)</f>
        <v>0</v>
      </c>
      <c r="G2748" s="134">
        <f>+VLOOKUP(Tabla1[[#This Row],[Columna1]],IG!$D$3:$W$1908,4,FALSE)</f>
        <v>0</v>
      </c>
      <c r="H2748" s="134">
        <f>+VLOOKUP(Tabla1[[#This Row],[Columna1]],IG!$D$3:$W$1908,5,FALSE)</f>
        <v>0</v>
      </c>
      <c r="I2748" s="134">
        <f>+VLOOKUP(Tabla1[[#This Row],[Columna1]],IG!$D$3:$W$1908,6,FALSE)</f>
        <v>0</v>
      </c>
      <c r="J2748" s="134">
        <f>+VLOOKUP(Tabla1[[#This Row],[Columna1]],IG!$D$3:$W$1908,7,FALSE)</f>
        <v>0</v>
      </c>
      <c r="K2748" s="130"/>
      <c r="L2748" s="131"/>
      <c r="M2748" s="133" t="str">
        <f>+Tabla1[[#This Row],[Columna1]]&amp;Tabla1[[#This Row],[LOCALIDAD]]&amp;Tabla1[[#This Row],[MES]]</f>
        <v/>
      </c>
      <c r="N2748" s="29"/>
      <c r="O2748" s="135">
        <f>+VLOOKUP(Tabla1[[#This Row],[concatenar]],IG!$M$3:$W$1908,2,FALSE)</f>
        <v>0</v>
      </c>
      <c r="P2748" s="50">
        <f>+VLOOKUP(Tabla1[[#This Row],[concatenar]],IG!$M$3:$W$1908,3,FALSE)</f>
        <v>0</v>
      </c>
      <c r="Q2748" s="103">
        <f>+VLOOKUP(Tabla1[[#This Row],[concatenar]],IG!$M$3:$W$1908,8,FALSE)</f>
        <v>0</v>
      </c>
      <c r="R2748" s="97">
        <f>+VLOOKUP(Tabla1[[#This Row],[concatenar]],IG!$M$3:$W$1908,9,FALSE)</f>
        <v>0</v>
      </c>
      <c r="S2748" s="136">
        <f>+VLOOKUP(Tabla1[[#This Row],[concatenar]],IG!$M$3:$W$1908,10,FALSE)</f>
        <v>0</v>
      </c>
      <c r="T2748" s="137">
        <f>+VLOOKUP(Tabla1[[#This Row],[concatenar]],IG!$M$3:$W$1908,11,FALSE)</f>
        <v>0</v>
      </c>
      <c r="U2748" s="130"/>
      <c r="V2748" s="138"/>
      <c r="W2748" s="130"/>
      <c r="X2748" s="29"/>
      <c r="Y2748" s="139">
        <f>ROUND(Tabla1[[#This Row],[VALOR UNITARIO SEGUIMIENTO FINANCIERO
2024]]*Tabla1[[#This Row],[MET AFECTADA PORLA GLOSA
RECURSOS 2024]]*Tabla1[[#This Row],[Porcentaje de Glosa]],0)</f>
        <v>0</v>
      </c>
      <c r="Z2748" s="51">
        <f>ROUND(Tabla1[[#This Row],[VALOR UNITARIO SEGUIMIENTO FINANCIERO
2025]]*Tabla1[[#This Row],[META AFECTADA PORLA GLOSA
RECURSOS 2025]]*Tabla1[[#This Row],[Porcentaje de Glosa]],0)</f>
        <v>0</v>
      </c>
      <c r="AA2748" s="51">
        <f>ROUND(Tabla1[[#This Row],[VALOR DE LA GLOSA 2024]]+Tabla1[[#This Row],[VALOR DE LA GLOSA 2025]],0)</f>
        <v>0</v>
      </c>
      <c r="AB2748" s="56"/>
      <c r="AC2748" s="130"/>
      <c r="AD2748" s="140"/>
      <c r="AE2748" s="130"/>
      <c r="AF2748" s="140">
        <f>ROUND(Tabla1[[#This Row],[VALOR TOTAL DE LA GLOSA]]-Tabla1[[#This Row],[Valor soportado por la Subred]],0)</f>
        <v>0</v>
      </c>
      <c r="AG2748" s="130"/>
      <c r="AH2748" s="130"/>
      <c r="AI2748" s="140">
        <f>ROUND(Tabla1[[#This Row],[VALOR GLOSA DEFINITIVA]]-Tabla1[[#This Row],[VALOR LEVANTADO EN LIQUIDACION]],0)</f>
        <v>0</v>
      </c>
    </row>
    <row r="2749" spans="2:35" s="32" customFormat="1" ht="87.6" hidden="1" customHeight="1" x14ac:dyDescent="0.25">
      <c r="B2749" s="131"/>
      <c r="C2749" s="132"/>
      <c r="D2749" s="131"/>
      <c r="E2749" s="133" t="str">
        <f>+Tabla1[[#This Row],[CODIGO ACTIVIDAD EN PPP Y LINEAMIENTO]]&amp;Tabla1[[#This Row],[ENTORNO/COMPONENTE]]</f>
        <v/>
      </c>
      <c r="F2749" s="134">
        <f>+VLOOKUP(Tabla1[[#This Row],[Columna1]],IG!$D$3:$L$1908,3,FALSE)</f>
        <v>0</v>
      </c>
      <c r="G2749" s="134">
        <f>+VLOOKUP(Tabla1[[#This Row],[Columna1]],IG!$D$3:$W$1908,4,FALSE)</f>
        <v>0</v>
      </c>
      <c r="H2749" s="134">
        <f>+VLOOKUP(Tabla1[[#This Row],[Columna1]],IG!$D$3:$W$1908,5,FALSE)</f>
        <v>0</v>
      </c>
      <c r="I2749" s="134">
        <f>+VLOOKUP(Tabla1[[#This Row],[Columna1]],IG!$D$3:$W$1908,6,FALSE)</f>
        <v>0</v>
      </c>
      <c r="J2749" s="134">
        <f>+VLOOKUP(Tabla1[[#This Row],[Columna1]],IG!$D$3:$W$1908,7,FALSE)</f>
        <v>0</v>
      </c>
      <c r="K2749" s="130"/>
      <c r="L2749" s="131"/>
      <c r="M2749" s="133" t="str">
        <f>+Tabla1[[#This Row],[Columna1]]&amp;Tabla1[[#This Row],[LOCALIDAD]]&amp;Tabla1[[#This Row],[MES]]</f>
        <v/>
      </c>
      <c r="N2749" s="29"/>
      <c r="O2749" s="135">
        <f>+VLOOKUP(Tabla1[[#This Row],[concatenar]],IG!$M$3:$W$1908,2,FALSE)</f>
        <v>0</v>
      </c>
      <c r="P2749" s="50">
        <f>+VLOOKUP(Tabla1[[#This Row],[concatenar]],IG!$M$3:$W$1908,3,FALSE)</f>
        <v>0</v>
      </c>
      <c r="Q2749" s="103">
        <f>+VLOOKUP(Tabla1[[#This Row],[concatenar]],IG!$M$3:$W$1908,8,FALSE)</f>
        <v>0</v>
      </c>
      <c r="R2749" s="97">
        <f>+VLOOKUP(Tabla1[[#This Row],[concatenar]],IG!$M$3:$W$1908,9,FALSE)</f>
        <v>0</v>
      </c>
      <c r="S2749" s="136">
        <f>+VLOOKUP(Tabla1[[#This Row],[concatenar]],IG!$M$3:$W$1908,10,FALSE)</f>
        <v>0</v>
      </c>
      <c r="T2749" s="137">
        <f>+VLOOKUP(Tabla1[[#This Row],[concatenar]],IG!$M$3:$W$1908,11,FALSE)</f>
        <v>0</v>
      </c>
      <c r="U2749" s="130"/>
      <c r="V2749" s="138"/>
      <c r="W2749" s="130"/>
      <c r="X2749" s="29"/>
      <c r="Y2749" s="139">
        <f>ROUND(Tabla1[[#This Row],[VALOR UNITARIO SEGUIMIENTO FINANCIERO
2024]]*Tabla1[[#This Row],[MET AFECTADA PORLA GLOSA
RECURSOS 2024]]*Tabla1[[#This Row],[Porcentaje de Glosa]],0)</f>
        <v>0</v>
      </c>
      <c r="Z2749" s="51">
        <f>ROUND(Tabla1[[#This Row],[VALOR UNITARIO SEGUIMIENTO FINANCIERO
2025]]*Tabla1[[#This Row],[META AFECTADA PORLA GLOSA
RECURSOS 2025]]*Tabla1[[#This Row],[Porcentaje de Glosa]],0)</f>
        <v>0</v>
      </c>
      <c r="AA2749" s="51">
        <f>ROUND(Tabla1[[#This Row],[VALOR DE LA GLOSA 2024]]+Tabla1[[#This Row],[VALOR DE LA GLOSA 2025]],0)</f>
        <v>0</v>
      </c>
      <c r="AB2749" s="56"/>
      <c r="AC2749" s="130"/>
      <c r="AD2749" s="140"/>
      <c r="AE2749" s="130"/>
      <c r="AF2749" s="140">
        <f>ROUND(Tabla1[[#This Row],[VALOR TOTAL DE LA GLOSA]]-Tabla1[[#This Row],[Valor soportado por la Subred]],0)</f>
        <v>0</v>
      </c>
      <c r="AG2749" s="130"/>
      <c r="AH2749" s="130"/>
      <c r="AI2749" s="140">
        <f>ROUND(Tabla1[[#This Row],[VALOR GLOSA DEFINITIVA]]-Tabla1[[#This Row],[VALOR LEVANTADO EN LIQUIDACION]],0)</f>
        <v>0</v>
      </c>
    </row>
    <row r="2750" spans="2:35" s="32" customFormat="1" ht="87.6" hidden="1" customHeight="1" x14ac:dyDescent="0.25">
      <c r="B2750" s="131"/>
      <c r="C2750" s="132"/>
      <c r="D2750" s="131"/>
      <c r="E2750" s="133" t="str">
        <f>+Tabla1[[#This Row],[CODIGO ACTIVIDAD EN PPP Y LINEAMIENTO]]&amp;Tabla1[[#This Row],[ENTORNO/COMPONENTE]]</f>
        <v/>
      </c>
      <c r="F2750" s="134">
        <f>+VLOOKUP(Tabla1[[#This Row],[Columna1]],IG!$D$3:$L$1908,3,FALSE)</f>
        <v>0</v>
      </c>
      <c r="G2750" s="134">
        <f>+VLOOKUP(Tabla1[[#This Row],[Columna1]],IG!$D$3:$W$1908,4,FALSE)</f>
        <v>0</v>
      </c>
      <c r="H2750" s="134">
        <f>+VLOOKUP(Tabla1[[#This Row],[Columna1]],IG!$D$3:$W$1908,5,FALSE)</f>
        <v>0</v>
      </c>
      <c r="I2750" s="134">
        <f>+VLOOKUP(Tabla1[[#This Row],[Columna1]],IG!$D$3:$W$1908,6,FALSE)</f>
        <v>0</v>
      </c>
      <c r="J2750" s="134">
        <f>+VLOOKUP(Tabla1[[#This Row],[Columna1]],IG!$D$3:$W$1908,7,FALSE)</f>
        <v>0</v>
      </c>
      <c r="K2750" s="130"/>
      <c r="L2750" s="131"/>
      <c r="M2750" s="133" t="str">
        <f>+Tabla1[[#This Row],[Columna1]]&amp;Tabla1[[#This Row],[LOCALIDAD]]&amp;Tabla1[[#This Row],[MES]]</f>
        <v/>
      </c>
      <c r="N2750" s="29"/>
      <c r="O2750" s="135">
        <f>+VLOOKUP(Tabla1[[#This Row],[concatenar]],IG!$M$3:$W$1908,2,FALSE)</f>
        <v>0</v>
      </c>
      <c r="P2750" s="50">
        <f>+VLOOKUP(Tabla1[[#This Row],[concatenar]],IG!$M$3:$W$1908,3,FALSE)</f>
        <v>0</v>
      </c>
      <c r="Q2750" s="103">
        <f>+VLOOKUP(Tabla1[[#This Row],[concatenar]],IG!$M$3:$W$1908,8,FALSE)</f>
        <v>0</v>
      </c>
      <c r="R2750" s="97">
        <f>+VLOOKUP(Tabla1[[#This Row],[concatenar]],IG!$M$3:$W$1908,9,FALSE)</f>
        <v>0</v>
      </c>
      <c r="S2750" s="136">
        <f>+VLOOKUP(Tabla1[[#This Row],[concatenar]],IG!$M$3:$W$1908,10,FALSE)</f>
        <v>0</v>
      </c>
      <c r="T2750" s="137">
        <f>+VLOOKUP(Tabla1[[#This Row],[concatenar]],IG!$M$3:$W$1908,11,FALSE)</f>
        <v>0</v>
      </c>
      <c r="U2750" s="130"/>
      <c r="V2750" s="138"/>
      <c r="W2750" s="130"/>
      <c r="X2750" s="29"/>
      <c r="Y2750" s="139">
        <f>ROUND(Tabla1[[#This Row],[VALOR UNITARIO SEGUIMIENTO FINANCIERO
2024]]*Tabla1[[#This Row],[MET AFECTADA PORLA GLOSA
RECURSOS 2024]]*Tabla1[[#This Row],[Porcentaje de Glosa]],0)</f>
        <v>0</v>
      </c>
      <c r="Z2750" s="51">
        <f>ROUND(Tabla1[[#This Row],[VALOR UNITARIO SEGUIMIENTO FINANCIERO
2025]]*Tabla1[[#This Row],[META AFECTADA PORLA GLOSA
RECURSOS 2025]]*Tabla1[[#This Row],[Porcentaje de Glosa]],0)</f>
        <v>0</v>
      </c>
      <c r="AA2750" s="51">
        <f>ROUND(Tabla1[[#This Row],[VALOR DE LA GLOSA 2024]]+Tabla1[[#This Row],[VALOR DE LA GLOSA 2025]],0)</f>
        <v>0</v>
      </c>
      <c r="AB2750" s="56"/>
      <c r="AC2750" s="130"/>
      <c r="AD2750" s="140"/>
      <c r="AE2750" s="130"/>
      <c r="AF2750" s="140">
        <f>ROUND(Tabla1[[#This Row],[VALOR TOTAL DE LA GLOSA]]-Tabla1[[#This Row],[Valor soportado por la Subred]],0)</f>
        <v>0</v>
      </c>
      <c r="AG2750" s="130"/>
      <c r="AH2750" s="130"/>
      <c r="AI2750" s="140">
        <f>ROUND(Tabla1[[#This Row],[VALOR GLOSA DEFINITIVA]]-Tabla1[[#This Row],[VALOR LEVANTADO EN LIQUIDACION]],0)</f>
        <v>0</v>
      </c>
    </row>
    <row r="2751" spans="2:35" s="32" customFormat="1" ht="87.6" hidden="1" customHeight="1" x14ac:dyDescent="0.25">
      <c r="B2751" s="131"/>
      <c r="C2751" s="132"/>
      <c r="D2751" s="131"/>
      <c r="E2751" s="133" t="str">
        <f>+Tabla1[[#This Row],[CODIGO ACTIVIDAD EN PPP Y LINEAMIENTO]]&amp;Tabla1[[#This Row],[ENTORNO/COMPONENTE]]</f>
        <v/>
      </c>
      <c r="F2751" s="134">
        <f>+VLOOKUP(Tabla1[[#This Row],[Columna1]],IG!$D$3:$L$1908,3,FALSE)</f>
        <v>0</v>
      </c>
      <c r="G2751" s="134">
        <f>+VLOOKUP(Tabla1[[#This Row],[Columna1]],IG!$D$3:$W$1908,4,FALSE)</f>
        <v>0</v>
      </c>
      <c r="H2751" s="134">
        <f>+VLOOKUP(Tabla1[[#This Row],[Columna1]],IG!$D$3:$W$1908,5,FALSE)</f>
        <v>0</v>
      </c>
      <c r="I2751" s="134">
        <f>+VLOOKUP(Tabla1[[#This Row],[Columna1]],IG!$D$3:$W$1908,6,FALSE)</f>
        <v>0</v>
      </c>
      <c r="J2751" s="134">
        <f>+VLOOKUP(Tabla1[[#This Row],[Columna1]],IG!$D$3:$W$1908,7,FALSE)</f>
        <v>0</v>
      </c>
      <c r="K2751" s="130"/>
      <c r="L2751" s="131"/>
      <c r="M2751" s="133" t="str">
        <f>+Tabla1[[#This Row],[Columna1]]&amp;Tabla1[[#This Row],[LOCALIDAD]]&amp;Tabla1[[#This Row],[MES]]</f>
        <v/>
      </c>
      <c r="N2751" s="29"/>
      <c r="O2751" s="135">
        <f>+VLOOKUP(Tabla1[[#This Row],[concatenar]],IG!$M$3:$W$1908,2,FALSE)</f>
        <v>0</v>
      </c>
      <c r="P2751" s="50">
        <f>+VLOOKUP(Tabla1[[#This Row],[concatenar]],IG!$M$3:$W$1908,3,FALSE)</f>
        <v>0</v>
      </c>
      <c r="Q2751" s="103">
        <f>+VLOOKUP(Tabla1[[#This Row],[concatenar]],IG!$M$3:$W$1908,8,FALSE)</f>
        <v>0</v>
      </c>
      <c r="R2751" s="97">
        <f>+VLOOKUP(Tabla1[[#This Row],[concatenar]],IG!$M$3:$W$1908,9,FALSE)</f>
        <v>0</v>
      </c>
      <c r="S2751" s="136">
        <f>+VLOOKUP(Tabla1[[#This Row],[concatenar]],IG!$M$3:$W$1908,10,FALSE)</f>
        <v>0</v>
      </c>
      <c r="T2751" s="137">
        <f>+VLOOKUP(Tabla1[[#This Row],[concatenar]],IG!$M$3:$W$1908,11,FALSE)</f>
        <v>0</v>
      </c>
      <c r="U2751" s="130"/>
      <c r="V2751" s="138"/>
      <c r="W2751" s="130"/>
      <c r="X2751" s="29"/>
      <c r="Y2751" s="139">
        <f>ROUND(Tabla1[[#This Row],[VALOR UNITARIO SEGUIMIENTO FINANCIERO
2024]]*Tabla1[[#This Row],[MET AFECTADA PORLA GLOSA
RECURSOS 2024]]*Tabla1[[#This Row],[Porcentaje de Glosa]],0)</f>
        <v>0</v>
      </c>
      <c r="Z2751" s="51">
        <f>ROUND(Tabla1[[#This Row],[VALOR UNITARIO SEGUIMIENTO FINANCIERO
2025]]*Tabla1[[#This Row],[META AFECTADA PORLA GLOSA
RECURSOS 2025]]*Tabla1[[#This Row],[Porcentaje de Glosa]],0)</f>
        <v>0</v>
      </c>
      <c r="AA2751" s="51">
        <f>ROUND(Tabla1[[#This Row],[VALOR DE LA GLOSA 2024]]+Tabla1[[#This Row],[VALOR DE LA GLOSA 2025]],0)</f>
        <v>0</v>
      </c>
      <c r="AB2751" s="56"/>
      <c r="AC2751" s="130"/>
      <c r="AD2751" s="140"/>
      <c r="AE2751" s="130"/>
      <c r="AF2751" s="140">
        <f>ROUND(Tabla1[[#This Row],[VALOR TOTAL DE LA GLOSA]]-Tabla1[[#This Row],[Valor soportado por la Subred]],0)</f>
        <v>0</v>
      </c>
      <c r="AG2751" s="130"/>
      <c r="AH2751" s="130"/>
      <c r="AI2751" s="140">
        <f>ROUND(Tabla1[[#This Row],[VALOR GLOSA DEFINITIVA]]-Tabla1[[#This Row],[VALOR LEVANTADO EN LIQUIDACION]],0)</f>
        <v>0</v>
      </c>
    </row>
    <row r="2752" spans="2:35" s="32" customFormat="1" ht="87.6" hidden="1" customHeight="1" x14ac:dyDescent="0.25">
      <c r="B2752" s="131"/>
      <c r="C2752" s="132"/>
      <c r="D2752" s="131"/>
      <c r="E2752" s="133" t="str">
        <f>+Tabla1[[#This Row],[CODIGO ACTIVIDAD EN PPP Y LINEAMIENTO]]&amp;Tabla1[[#This Row],[ENTORNO/COMPONENTE]]</f>
        <v/>
      </c>
      <c r="F2752" s="134">
        <f>+VLOOKUP(Tabla1[[#This Row],[Columna1]],IG!$D$3:$L$1908,3,FALSE)</f>
        <v>0</v>
      </c>
      <c r="G2752" s="134">
        <f>+VLOOKUP(Tabla1[[#This Row],[Columna1]],IG!$D$3:$W$1908,4,FALSE)</f>
        <v>0</v>
      </c>
      <c r="H2752" s="134">
        <f>+VLOOKUP(Tabla1[[#This Row],[Columna1]],IG!$D$3:$W$1908,5,FALSE)</f>
        <v>0</v>
      </c>
      <c r="I2752" s="134">
        <f>+VLOOKUP(Tabla1[[#This Row],[Columna1]],IG!$D$3:$W$1908,6,FALSE)</f>
        <v>0</v>
      </c>
      <c r="J2752" s="134">
        <f>+VLOOKUP(Tabla1[[#This Row],[Columna1]],IG!$D$3:$W$1908,7,FALSE)</f>
        <v>0</v>
      </c>
      <c r="K2752" s="130"/>
      <c r="L2752" s="131"/>
      <c r="M2752" s="133" t="str">
        <f>+Tabla1[[#This Row],[Columna1]]&amp;Tabla1[[#This Row],[LOCALIDAD]]&amp;Tabla1[[#This Row],[MES]]</f>
        <v/>
      </c>
      <c r="N2752" s="29"/>
      <c r="O2752" s="135">
        <f>+VLOOKUP(Tabla1[[#This Row],[concatenar]],IG!$M$3:$W$1908,2,FALSE)</f>
        <v>0</v>
      </c>
      <c r="P2752" s="50">
        <f>+VLOOKUP(Tabla1[[#This Row],[concatenar]],IG!$M$3:$W$1908,3,FALSE)</f>
        <v>0</v>
      </c>
      <c r="Q2752" s="103">
        <f>+VLOOKUP(Tabla1[[#This Row],[concatenar]],IG!$M$3:$W$1908,8,FALSE)</f>
        <v>0</v>
      </c>
      <c r="R2752" s="97">
        <f>+VLOOKUP(Tabla1[[#This Row],[concatenar]],IG!$M$3:$W$1908,9,FALSE)</f>
        <v>0</v>
      </c>
      <c r="S2752" s="136">
        <f>+VLOOKUP(Tabla1[[#This Row],[concatenar]],IG!$M$3:$W$1908,10,FALSE)</f>
        <v>0</v>
      </c>
      <c r="T2752" s="137">
        <f>+VLOOKUP(Tabla1[[#This Row],[concatenar]],IG!$M$3:$W$1908,11,FALSE)</f>
        <v>0</v>
      </c>
      <c r="U2752" s="130"/>
      <c r="V2752" s="138"/>
      <c r="W2752" s="130"/>
      <c r="X2752" s="29"/>
      <c r="Y2752" s="139">
        <f>ROUND(Tabla1[[#This Row],[VALOR UNITARIO SEGUIMIENTO FINANCIERO
2024]]*Tabla1[[#This Row],[MET AFECTADA PORLA GLOSA
RECURSOS 2024]]*Tabla1[[#This Row],[Porcentaje de Glosa]],0)</f>
        <v>0</v>
      </c>
      <c r="Z2752" s="51">
        <f>ROUND(Tabla1[[#This Row],[VALOR UNITARIO SEGUIMIENTO FINANCIERO
2025]]*Tabla1[[#This Row],[META AFECTADA PORLA GLOSA
RECURSOS 2025]]*Tabla1[[#This Row],[Porcentaje de Glosa]],0)</f>
        <v>0</v>
      </c>
      <c r="AA2752" s="51">
        <f>ROUND(Tabla1[[#This Row],[VALOR DE LA GLOSA 2024]]+Tabla1[[#This Row],[VALOR DE LA GLOSA 2025]],0)</f>
        <v>0</v>
      </c>
      <c r="AB2752" s="56"/>
      <c r="AC2752" s="130"/>
      <c r="AD2752" s="140"/>
      <c r="AE2752" s="130"/>
      <c r="AF2752" s="140">
        <f>ROUND(Tabla1[[#This Row],[VALOR TOTAL DE LA GLOSA]]-Tabla1[[#This Row],[Valor soportado por la Subred]],0)</f>
        <v>0</v>
      </c>
      <c r="AG2752" s="130"/>
      <c r="AH2752" s="130"/>
      <c r="AI2752" s="140">
        <f>ROUND(Tabla1[[#This Row],[VALOR GLOSA DEFINITIVA]]-Tabla1[[#This Row],[VALOR LEVANTADO EN LIQUIDACION]],0)</f>
        <v>0</v>
      </c>
    </row>
    <row r="2753" spans="2:35" s="32" customFormat="1" ht="87.6" hidden="1" customHeight="1" x14ac:dyDescent="0.25">
      <c r="B2753" s="131"/>
      <c r="C2753" s="132"/>
      <c r="D2753" s="131"/>
      <c r="E2753" s="133" t="str">
        <f>+Tabla1[[#This Row],[CODIGO ACTIVIDAD EN PPP Y LINEAMIENTO]]&amp;Tabla1[[#This Row],[ENTORNO/COMPONENTE]]</f>
        <v/>
      </c>
      <c r="F2753" s="134">
        <f>+VLOOKUP(Tabla1[[#This Row],[Columna1]],IG!$D$3:$L$1908,3,FALSE)</f>
        <v>0</v>
      </c>
      <c r="G2753" s="134">
        <f>+VLOOKUP(Tabla1[[#This Row],[Columna1]],IG!$D$3:$W$1908,4,FALSE)</f>
        <v>0</v>
      </c>
      <c r="H2753" s="134">
        <f>+VLOOKUP(Tabla1[[#This Row],[Columna1]],IG!$D$3:$W$1908,5,FALSE)</f>
        <v>0</v>
      </c>
      <c r="I2753" s="134">
        <f>+VLOOKUP(Tabla1[[#This Row],[Columna1]],IG!$D$3:$W$1908,6,FALSE)</f>
        <v>0</v>
      </c>
      <c r="J2753" s="134">
        <f>+VLOOKUP(Tabla1[[#This Row],[Columna1]],IG!$D$3:$W$1908,7,FALSE)</f>
        <v>0</v>
      </c>
      <c r="K2753" s="130"/>
      <c r="L2753" s="131"/>
      <c r="M2753" s="133" t="str">
        <f>+Tabla1[[#This Row],[Columna1]]&amp;Tabla1[[#This Row],[LOCALIDAD]]&amp;Tabla1[[#This Row],[MES]]</f>
        <v/>
      </c>
      <c r="N2753" s="29"/>
      <c r="O2753" s="135">
        <f>+VLOOKUP(Tabla1[[#This Row],[concatenar]],IG!$M$3:$W$1908,2,FALSE)</f>
        <v>0</v>
      </c>
      <c r="P2753" s="50">
        <f>+VLOOKUP(Tabla1[[#This Row],[concatenar]],IG!$M$3:$W$1908,3,FALSE)</f>
        <v>0</v>
      </c>
      <c r="Q2753" s="103">
        <f>+VLOOKUP(Tabla1[[#This Row],[concatenar]],IG!$M$3:$W$1908,8,FALSE)</f>
        <v>0</v>
      </c>
      <c r="R2753" s="97">
        <f>+VLOOKUP(Tabla1[[#This Row],[concatenar]],IG!$M$3:$W$1908,9,FALSE)</f>
        <v>0</v>
      </c>
      <c r="S2753" s="136">
        <f>+VLOOKUP(Tabla1[[#This Row],[concatenar]],IG!$M$3:$W$1908,10,FALSE)</f>
        <v>0</v>
      </c>
      <c r="T2753" s="137">
        <f>+VLOOKUP(Tabla1[[#This Row],[concatenar]],IG!$M$3:$W$1908,11,FALSE)</f>
        <v>0</v>
      </c>
      <c r="U2753" s="130"/>
      <c r="V2753" s="138"/>
      <c r="W2753" s="130"/>
      <c r="X2753" s="29"/>
      <c r="Y2753" s="139">
        <f>ROUND(Tabla1[[#This Row],[VALOR UNITARIO SEGUIMIENTO FINANCIERO
2024]]*Tabla1[[#This Row],[MET AFECTADA PORLA GLOSA
RECURSOS 2024]]*Tabla1[[#This Row],[Porcentaje de Glosa]],0)</f>
        <v>0</v>
      </c>
      <c r="Z2753" s="51">
        <f>ROUND(Tabla1[[#This Row],[VALOR UNITARIO SEGUIMIENTO FINANCIERO
2025]]*Tabla1[[#This Row],[META AFECTADA PORLA GLOSA
RECURSOS 2025]]*Tabla1[[#This Row],[Porcentaje de Glosa]],0)</f>
        <v>0</v>
      </c>
      <c r="AA2753" s="51">
        <f>ROUND(Tabla1[[#This Row],[VALOR DE LA GLOSA 2024]]+Tabla1[[#This Row],[VALOR DE LA GLOSA 2025]],0)</f>
        <v>0</v>
      </c>
      <c r="AB2753" s="56"/>
      <c r="AC2753" s="130"/>
      <c r="AD2753" s="140"/>
      <c r="AE2753" s="130"/>
      <c r="AF2753" s="140">
        <f>ROUND(Tabla1[[#This Row],[VALOR TOTAL DE LA GLOSA]]-Tabla1[[#This Row],[Valor soportado por la Subred]],0)</f>
        <v>0</v>
      </c>
      <c r="AG2753" s="130"/>
      <c r="AH2753" s="130"/>
      <c r="AI2753" s="140">
        <f>ROUND(Tabla1[[#This Row],[VALOR GLOSA DEFINITIVA]]-Tabla1[[#This Row],[VALOR LEVANTADO EN LIQUIDACION]],0)</f>
        <v>0</v>
      </c>
    </row>
    <row r="2754" spans="2:35" s="32" customFormat="1" ht="87.6" hidden="1" customHeight="1" x14ac:dyDescent="0.25">
      <c r="B2754" s="131"/>
      <c r="C2754" s="132"/>
      <c r="D2754" s="131"/>
      <c r="E2754" s="133" t="str">
        <f>+Tabla1[[#This Row],[CODIGO ACTIVIDAD EN PPP Y LINEAMIENTO]]&amp;Tabla1[[#This Row],[ENTORNO/COMPONENTE]]</f>
        <v/>
      </c>
      <c r="F2754" s="134">
        <f>+VLOOKUP(Tabla1[[#This Row],[Columna1]],IG!$D$3:$L$1908,3,FALSE)</f>
        <v>0</v>
      </c>
      <c r="G2754" s="134">
        <f>+VLOOKUP(Tabla1[[#This Row],[Columna1]],IG!$D$3:$W$1908,4,FALSE)</f>
        <v>0</v>
      </c>
      <c r="H2754" s="134">
        <f>+VLOOKUP(Tabla1[[#This Row],[Columna1]],IG!$D$3:$W$1908,5,FALSE)</f>
        <v>0</v>
      </c>
      <c r="I2754" s="134">
        <f>+VLOOKUP(Tabla1[[#This Row],[Columna1]],IG!$D$3:$W$1908,6,FALSE)</f>
        <v>0</v>
      </c>
      <c r="J2754" s="134">
        <f>+VLOOKUP(Tabla1[[#This Row],[Columna1]],IG!$D$3:$W$1908,7,FALSE)</f>
        <v>0</v>
      </c>
      <c r="K2754" s="130"/>
      <c r="L2754" s="131"/>
      <c r="M2754" s="133" t="str">
        <f>+Tabla1[[#This Row],[Columna1]]&amp;Tabla1[[#This Row],[LOCALIDAD]]&amp;Tabla1[[#This Row],[MES]]</f>
        <v/>
      </c>
      <c r="N2754" s="29"/>
      <c r="O2754" s="135">
        <f>+VLOOKUP(Tabla1[[#This Row],[concatenar]],IG!$M$3:$W$1908,2,FALSE)</f>
        <v>0</v>
      </c>
      <c r="P2754" s="50">
        <f>+VLOOKUP(Tabla1[[#This Row],[concatenar]],IG!$M$3:$W$1908,3,FALSE)</f>
        <v>0</v>
      </c>
      <c r="Q2754" s="103">
        <f>+VLOOKUP(Tabla1[[#This Row],[concatenar]],IG!$M$3:$W$1908,8,FALSE)</f>
        <v>0</v>
      </c>
      <c r="R2754" s="97">
        <f>+VLOOKUP(Tabla1[[#This Row],[concatenar]],IG!$M$3:$W$1908,9,FALSE)</f>
        <v>0</v>
      </c>
      <c r="S2754" s="136">
        <f>+VLOOKUP(Tabla1[[#This Row],[concatenar]],IG!$M$3:$W$1908,10,FALSE)</f>
        <v>0</v>
      </c>
      <c r="T2754" s="137">
        <f>+VLOOKUP(Tabla1[[#This Row],[concatenar]],IG!$M$3:$W$1908,11,FALSE)</f>
        <v>0</v>
      </c>
      <c r="U2754" s="130"/>
      <c r="V2754" s="138"/>
      <c r="W2754" s="130"/>
      <c r="X2754" s="29"/>
      <c r="Y2754" s="139">
        <f>ROUND(Tabla1[[#This Row],[VALOR UNITARIO SEGUIMIENTO FINANCIERO
2024]]*Tabla1[[#This Row],[MET AFECTADA PORLA GLOSA
RECURSOS 2024]]*Tabla1[[#This Row],[Porcentaje de Glosa]],0)</f>
        <v>0</v>
      </c>
      <c r="Z2754" s="51">
        <f>ROUND(Tabla1[[#This Row],[VALOR UNITARIO SEGUIMIENTO FINANCIERO
2025]]*Tabla1[[#This Row],[META AFECTADA PORLA GLOSA
RECURSOS 2025]]*Tabla1[[#This Row],[Porcentaje de Glosa]],0)</f>
        <v>0</v>
      </c>
      <c r="AA2754" s="51">
        <f>ROUND(Tabla1[[#This Row],[VALOR DE LA GLOSA 2024]]+Tabla1[[#This Row],[VALOR DE LA GLOSA 2025]],0)</f>
        <v>0</v>
      </c>
      <c r="AB2754" s="56"/>
      <c r="AC2754" s="130"/>
      <c r="AD2754" s="140"/>
      <c r="AE2754" s="130"/>
      <c r="AF2754" s="140">
        <f>ROUND(Tabla1[[#This Row],[VALOR TOTAL DE LA GLOSA]]-Tabla1[[#This Row],[Valor soportado por la Subred]],0)</f>
        <v>0</v>
      </c>
      <c r="AG2754" s="130"/>
      <c r="AH2754" s="130"/>
      <c r="AI2754" s="140">
        <f>ROUND(Tabla1[[#This Row],[VALOR GLOSA DEFINITIVA]]-Tabla1[[#This Row],[VALOR LEVANTADO EN LIQUIDACION]],0)</f>
        <v>0</v>
      </c>
    </row>
    <row r="2755" spans="2:35" s="32" customFormat="1" ht="87.6" hidden="1" customHeight="1" x14ac:dyDescent="0.25">
      <c r="B2755" s="131"/>
      <c r="C2755" s="132"/>
      <c r="D2755" s="131"/>
      <c r="E2755" s="133" t="str">
        <f>+Tabla1[[#This Row],[CODIGO ACTIVIDAD EN PPP Y LINEAMIENTO]]&amp;Tabla1[[#This Row],[ENTORNO/COMPONENTE]]</f>
        <v/>
      </c>
      <c r="F2755" s="134">
        <f>+VLOOKUP(Tabla1[[#This Row],[Columna1]],IG!$D$3:$L$1908,3,FALSE)</f>
        <v>0</v>
      </c>
      <c r="G2755" s="134">
        <f>+VLOOKUP(Tabla1[[#This Row],[Columna1]],IG!$D$3:$W$1908,4,FALSE)</f>
        <v>0</v>
      </c>
      <c r="H2755" s="134">
        <f>+VLOOKUP(Tabla1[[#This Row],[Columna1]],IG!$D$3:$W$1908,5,FALSE)</f>
        <v>0</v>
      </c>
      <c r="I2755" s="134">
        <f>+VLOOKUP(Tabla1[[#This Row],[Columna1]],IG!$D$3:$W$1908,6,FALSE)</f>
        <v>0</v>
      </c>
      <c r="J2755" s="134">
        <f>+VLOOKUP(Tabla1[[#This Row],[Columna1]],IG!$D$3:$W$1908,7,FALSE)</f>
        <v>0</v>
      </c>
      <c r="K2755" s="130"/>
      <c r="L2755" s="131"/>
      <c r="M2755" s="133" t="str">
        <f>+Tabla1[[#This Row],[Columna1]]&amp;Tabla1[[#This Row],[LOCALIDAD]]&amp;Tabla1[[#This Row],[MES]]</f>
        <v/>
      </c>
      <c r="N2755" s="29"/>
      <c r="O2755" s="135">
        <f>+VLOOKUP(Tabla1[[#This Row],[concatenar]],IG!$M$3:$W$1908,2,FALSE)</f>
        <v>0</v>
      </c>
      <c r="P2755" s="50">
        <f>+VLOOKUP(Tabla1[[#This Row],[concatenar]],IG!$M$3:$W$1908,3,FALSE)</f>
        <v>0</v>
      </c>
      <c r="Q2755" s="103">
        <f>+VLOOKUP(Tabla1[[#This Row],[concatenar]],IG!$M$3:$W$1908,8,FALSE)</f>
        <v>0</v>
      </c>
      <c r="R2755" s="97">
        <f>+VLOOKUP(Tabla1[[#This Row],[concatenar]],IG!$M$3:$W$1908,9,FALSE)</f>
        <v>0</v>
      </c>
      <c r="S2755" s="136">
        <f>+VLOOKUP(Tabla1[[#This Row],[concatenar]],IG!$M$3:$W$1908,10,FALSE)</f>
        <v>0</v>
      </c>
      <c r="T2755" s="137">
        <f>+VLOOKUP(Tabla1[[#This Row],[concatenar]],IG!$M$3:$W$1908,11,FALSE)</f>
        <v>0</v>
      </c>
      <c r="U2755" s="130"/>
      <c r="V2755" s="138"/>
      <c r="W2755" s="130"/>
      <c r="X2755" s="29"/>
      <c r="Y2755" s="139">
        <f>ROUND(Tabla1[[#This Row],[VALOR UNITARIO SEGUIMIENTO FINANCIERO
2024]]*Tabla1[[#This Row],[MET AFECTADA PORLA GLOSA
RECURSOS 2024]]*Tabla1[[#This Row],[Porcentaje de Glosa]],0)</f>
        <v>0</v>
      </c>
      <c r="Z2755" s="51">
        <f>ROUND(Tabla1[[#This Row],[VALOR UNITARIO SEGUIMIENTO FINANCIERO
2025]]*Tabla1[[#This Row],[META AFECTADA PORLA GLOSA
RECURSOS 2025]]*Tabla1[[#This Row],[Porcentaje de Glosa]],0)</f>
        <v>0</v>
      </c>
      <c r="AA2755" s="51">
        <f>ROUND(Tabla1[[#This Row],[VALOR DE LA GLOSA 2024]]+Tabla1[[#This Row],[VALOR DE LA GLOSA 2025]],0)</f>
        <v>0</v>
      </c>
      <c r="AB2755" s="56"/>
      <c r="AC2755" s="130"/>
      <c r="AD2755" s="140"/>
      <c r="AE2755" s="130"/>
      <c r="AF2755" s="140">
        <f>ROUND(Tabla1[[#This Row],[VALOR TOTAL DE LA GLOSA]]-Tabla1[[#This Row],[Valor soportado por la Subred]],0)</f>
        <v>0</v>
      </c>
      <c r="AG2755" s="130"/>
      <c r="AH2755" s="130"/>
      <c r="AI2755" s="140">
        <f>ROUND(Tabla1[[#This Row],[VALOR GLOSA DEFINITIVA]]-Tabla1[[#This Row],[VALOR LEVANTADO EN LIQUIDACION]],0)</f>
        <v>0</v>
      </c>
    </row>
    <row r="2756" spans="2:35" s="32" customFormat="1" ht="87.6" hidden="1" customHeight="1" x14ac:dyDescent="0.25">
      <c r="B2756" s="131"/>
      <c r="C2756" s="132"/>
      <c r="D2756" s="131"/>
      <c r="E2756" s="133" t="str">
        <f>+Tabla1[[#This Row],[CODIGO ACTIVIDAD EN PPP Y LINEAMIENTO]]&amp;Tabla1[[#This Row],[ENTORNO/COMPONENTE]]</f>
        <v/>
      </c>
      <c r="F2756" s="134">
        <f>+VLOOKUP(Tabla1[[#This Row],[Columna1]],IG!$D$3:$L$1908,3,FALSE)</f>
        <v>0</v>
      </c>
      <c r="G2756" s="134">
        <f>+VLOOKUP(Tabla1[[#This Row],[Columna1]],IG!$D$3:$W$1908,4,FALSE)</f>
        <v>0</v>
      </c>
      <c r="H2756" s="134">
        <f>+VLOOKUP(Tabla1[[#This Row],[Columna1]],IG!$D$3:$W$1908,5,FALSE)</f>
        <v>0</v>
      </c>
      <c r="I2756" s="134">
        <f>+VLOOKUP(Tabla1[[#This Row],[Columna1]],IG!$D$3:$W$1908,6,FALSE)</f>
        <v>0</v>
      </c>
      <c r="J2756" s="134">
        <f>+VLOOKUP(Tabla1[[#This Row],[Columna1]],IG!$D$3:$W$1908,7,FALSE)</f>
        <v>0</v>
      </c>
      <c r="K2756" s="130"/>
      <c r="L2756" s="131"/>
      <c r="M2756" s="133" t="str">
        <f>+Tabla1[[#This Row],[Columna1]]&amp;Tabla1[[#This Row],[LOCALIDAD]]&amp;Tabla1[[#This Row],[MES]]</f>
        <v/>
      </c>
      <c r="N2756" s="29"/>
      <c r="O2756" s="135">
        <f>+VLOOKUP(Tabla1[[#This Row],[concatenar]],IG!$M$3:$W$1908,2,FALSE)</f>
        <v>0</v>
      </c>
      <c r="P2756" s="50">
        <f>+VLOOKUP(Tabla1[[#This Row],[concatenar]],IG!$M$3:$W$1908,3,FALSE)</f>
        <v>0</v>
      </c>
      <c r="Q2756" s="103">
        <f>+VLOOKUP(Tabla1[[#This Row],[concatenar]],IG!$M$3:$W$1908,8,FALSE)</f>
        <v>0</v>
      </c>
      <c r="R2756" s="97">
        <f>+VLOOKUP(Tabla1[[#This Row],[concatenar]],IG!$M$3:$W$1908,9,FALSE)</f>
        <v>0</v>
      </c>
      <c r="S2756" s="136">
        <f>+VLOOKUP(Tabla1[[#This Row],[concatenar]],IG!$M$3:$W$1908,10,FALSE)</f>
        <v>0</v>
      </c>
      <c r="T2756" s="137">
        <f>+VLOOKUP(Tabla1[[#This Row],[concatenar]],IG!$M$3:$W$1908,11,FALSE)</f>
        <v>0</v>
      </c>
      <c r="U2756" s="130"/>
      <c r="V2756" s="138"/>
      <c r="W2756" s="130"/>
      <c r="X2756" s="29"/>
      <c r="Y2756" s="139">
        <f>ROUND(Tabla1[[#This Row],[VALOR UNITARIO SEGUIMIENTO FINANCIERO
2024]]*Tabla1[[#This Row],[MET AFECTADA PORLA GLOSA
RECURSOS 2024]]*Tabla1[[#This Row],[Porcentaje de Glosa]],0)</f>
        <v>0</v>
      </c>
      <c r="Z2756" s="51">
        <f>ROUND(Tabla1[[#This Row],[VALOR UNITARIO SEGUIMIENTO FINANCIERO
2025]]*Tabla1[[#This Row],[META AFECTADA PORLA GLOSA
RECURSOS 2025]]*Tabla1[[#This Row],[Porcentaje de Glosa]],0)</f>
        <v>0</v>
      </c>
      <c r="AA2756" s="51">
        <f>ROUND(Tabla1[[#This Row],[VALOR DE LA GLOSA 2024]]+Tabla1[[#This Row],[VALOR DE LA GLOSA 2025]],0)</f>
        <v>0</v>
      </c>
      <c r="AB2756" s="56"/>
      <c r="AC2756" s="130"/>
      <c r="AD2756" s="140"/>
      <c r="AE2756" s="130"/>
      <c r="AF2756" s="140">
        <f>ROUND(Tabla1[[#This Row],[VALOR TOTAL DE LA GLOSA]]-Tabla1[[#This Row],[Valor soportado por la Subred]],0)</f>
        <v>0</v>
      </c>
      <c r="AG2756" s="130"/>
      <c r="AH2756" s="130"/>
      <c r="AI2756" s="140">
        <f>ROUND(Tabla1[[#This Row],[VALOR GLOSA DEFINITIVA]]-Tabla1[[#This Row],[VALOR LEVANTADO EN LIQUIDACION]],0)</f>
        <v>0</v>
      </c>
    </row>
    <row r="2757" spans="2:35" s="32" customFormat="1" ht="87.6" hidden="1" customHeight="1" x14ac:dyDescent="0.25">
      <c r="B2757" s="131"/>
      <c r="C2757" s="132"/>
      <c r="D2757" s="131"/>
      <c r="E2757" s="133" t="str">
        <f>+Tabla1[[#This Row],[CODIGO ACTIVIDAD EN PPP Y LINEAMIENTO]]&amp;Tabla1[[#This Row],[ENTORNO/COMPONENTE]]</f>
        <v/>
      </c>
      <c r="F2757" s="134">
        <f>+VLOOKUP(Tabla1[[#This Row],[Columna1]],IG!$D$3:$L$1908,3,FALSE)</f>
        <v>0</v>
      </c>
      <c r="G2757" s="134">
        <f>+VLOOKUP(Tabla1[[#This Row],[Columna1]],IG!$D$3:$W$1908,4,FALSE)</f>
        <v>0</v>
      </c>
      <c r="H2757" s="134">
        <f>+VLOOKUP(Tabla1[[#This Row],[Columna1]],IG!$D$3:$W$1908,5,FALSE)</f>
        <v>0</v>
      </c>
      <c r="I2757" s="134">
        <f>+VLOOKUP(Tabla1[[#This Row],[Columna1]],IG!$D$3:$W$1908,6,FALSE)</f>
        <v>0</v>
      </c>
      <c r="J2757" s="134">
        <f>+VLOOKUP(Tabla1[[#This Row],[Columna1]],IG!$D$3:$W$1908,7,FALSE)</f>
        <v>0</v>
      </c>
      <c r="K2757" s="130"/>
      <c r="L2757" s="131"/>
      <c r="M2757" s="133" t="str">
        <f>+Tabla1[[#This Row],[Columna1]]&amp;Tabla1[[#This Row],[LOCALIDAD]]&amp;Tabla1[[#This Row],[MES]]</f>
        <v/>
      </c>
      <c r="N2757" s="29"/>
      <c r="O2757" s="135">
        <f>+VLOOKUP(Tabla1[[#This Row],[concatenar]],IG!$M$3:$W$1908,2,FALSE)</f>
        <v>0</v>
      </c>
      <c r="P2757" s="50">
        <f>+VLOOKUP(Tabla1[[#This Row],[concatenar]],IG!$M$3:$W$1908,3,FALSE)</f>
        <v>0</v>
      </c>
      <c r="Q2757" s="103">
        <f>+VLOOKUP(Tabla1[[#This Row],[concatenar]],IG!$M$3:$W$1908,8,FALSE)</f>
        <v>0</v>
      </c>
      <c r="R2757" s="97">
        <f>+VLOOKUP(Tabla1[[#This Row],[concatenar]],IG!$M$3:$W$1908,9,FALSE)</f>
        <v>0</v>
      </c>
      <c r="S2757" s="136">
        <f>+VLOOKUP(Tabla1[[#This Row],[concatenar]],IG!$M$3:$W$1908,10,FALSE)</f>
        <v>0</v>
      </c>
      <c r="T2757" s="137">
        <f>+VLOOKUP(Tabla1[[#This Row],[concatenar]],IG!$M$3:$W$1908,11,FALSE)</f>
        <v>0</v>
      </c>
      <c r="U2757" s="130"/>
      <c r="V2757" s="138"/>
      <c r="W2757" s="130"/>
      <c r="X2757" s="29"/>
      <c r="Y2757" s="139">
        <f>ROUND(Tabla1[[#This Row],[VALOR UNITARIO SEGUIMIENTO FINANCIERO
2024]]*Tabla1[[#This Row],[MET AFECTADA PORLA GLOSA
RECURSOS 2024]]*Tabla1[[#This Row],[Porcentaje de Glosa]],0)</f>
        <v>0</v>
      </c>
      <c r="Z2757" s="51">
        <f>ROUND(Tabla1[[#This Row],[VALOR UNITARIO SEGUIMIENTO FINANCIERO
2025]]*Tabla1[[#This Row],[META AFECTADA PORLA GLOSA
RECURSOS 2025]]*Tabla1[[#This Row],[Porcentaje de Glosa]],0)</f>
        <v>0</v>
      </c>
      <c r="AA2757" s="51">
        <f>ROUND(Tabla1[[#This Row],[VALOR DE LA GLOSA 2024]]+Tabla1[[#This Row],[VALOR DE LA GLOSA 2025]],0)</f>
        <v>0</v>
      </c>
      <c r="AB2757" s="56"/>
      <c r="AC2757" s="130"/>
      <c r="AD2757" s="140"/>
      <c r="AE2757" s="130"/>
      <c r="AF2757" s="140">
        <f>ROUND(Tabla1[[#This Row],[VALOR TOTAL DE LA GLOSA]]-Tabla1[[#This Row],[Valor soportado por la Subred]],0)</f>
        <v>0</v>
      </c>
      <c r="AG2757" s="130"/>
      <c r="AH2757" s="130"/>
      <c r="AI2757" s="140">
        <f>ROUND(Tabla1[[#This Row],[VALOR GLOSA DEFINITIVA]]-Tabla1[[#This Row],[VALOR LEVANTADO EN LIQUIDACION]],0)</f>
        <v>0</v>
      </c>
    </row>
    <row r="2758" spans="2:35" s="32" customFormat="1" ht="87.6" hidden="1" customHeight="1" x14ac:dyDescent="0.25">
      <c r="B2758" s="131"/>
      <c r="C2758" s="132"/>
      <c r="D2758" s="131"/>
      <c r="E2758" s="133" t="str">
        <f>+Tabla1[[#This Row],[CODIGO ACTIVIDAD EN PPP Y LINEAMIENTO]]&amp;Tabla1[[#This Row],[ENTORNO/COMPONENTE]]</f>
        <v/>
      </c>
      <c r="F2758" s="134">
        <f>+VLOOKUP(Tabla1[[#This Row],[Columna1]],IG!$D$3:$L$1908,3,FALSE)</f>
        <v>0</v>
      </c>
      <c r="G2758" s="134">
        <f>+VLOOKUP(Tabla1[[#This Row],[Columna1]],IG!$D$3:$W$1908,4,FALSE)</f>
        <v>0</v>
      </c>
      <c r="H2758" s="134">
        <f>+VLOOKUP(Tabla1[[#This Row],[Columna1]],IG!$D$3:$W$1908,5,FALSE)</f>
        <v>0</v>
      </c>
      <c r="I2758" s="134">
        <f>+VLOOKUP(Tabla1[[#This Row],[Columna1]],IG!$D$3:$W$1908,6,FALSE)</f>
        <v>0</v>
      </c>
      <c r="J2758" s="134">
        <f>+VLOOKUP(Tabla1[[#This Row],[Columna1]],IG!$D$3:$W$1908,7,FALSE)</f>
        <v>0</v>
      </c>
      <c r="K2758" s="130"/>
      <c r="L2758" s="131"/>
      <c r="M2758" s="133" t="str">
        <f>+Tabla1[[#This Row],[Columna1]]&amp;Tabla1[[#This Row],[LOCALIDAD]]&amp;Tabla1[[#This Row],[MES]]</f>
        <v/>
      </c>
      <c r="N2758" s="29"/>
      <c r="O2758" s="135">
        <f>+VLOOKUP(Tabla1[[#This Row],[concatenar]],IG!$M$3:$W$1908,2,FALSE)</f>
        <v>0</v>
      </c>
      <c r="P2758" s="50">
        <f>+VLOOKUP(Tabla1[[#This Row],[concatenar]],IG!$M$3:$W$1908,3,FALSE)</f>
        <v>0</v>
      </c>
      <c r="Q2758" s="103">
        <f>+VLOOKUP(Tabla1[[#This Row],[concatenar]],IG!$M$3:$W$1908,8,FALSE)</f>
        <v>0</v>
      </c>
      <c r="R2758" s="97">
        <f>+VLOOKUP(Tabla1[[#This Row],[concatenar]],IG!$M$3:$W$1908,9,FALSE)</f>
        <v>0</v>
      </c>
      <c r="S2758" s="136">
        <f>+VLOOKUP(Tabla1[[#This Row],[concatenar]],IG!$M$3:$W$1908,10,FALSE)</f>
        <v>0</v>
      </c>
      <c r="T2758" s="137">
        <f>+VLOOKUP(Tabla1[[#This Row],[concatenar]],IG!$M$3:$W$1908,11,FALSE)</f>
        <v>0</v>
      </c>
      <c r="U2758" s="130"/>
      <c r="V2758" s="138"/>
      <c r="W2758" s="130"/>
      <c r="X2758" s="29"/>
      <c r="Y2758" s="139">
        <f>ROUND(Tabla1[[#This Row],[VALOR UNITARIO SEGUIMIENTO FINANCIERO
2024]]*Tabla1[[#This Row],[MET AFECTADA PORLA GLOSA
RECURSOS 2024]]*Tabla1[[#This Row],[Porcentaje de Glosa]],0)</f>
        <v>0</v>
      </c>
      <c r="Z2758" s="51">
        <f>ROUND(Tabla1[[#This Row],[VALOR UNITARIO SEGUIMIENTO FINANCIERO
2025]]*Tabla1[[#This Row],[META AFECTADA PORLA GLOSA
RECURSOS 2025]]*Tabla1[[#This Row],[Porcentaje de Glosa]],0)</f>
        <v>0</v>
      </c>
      <c r="AA2758" s="51">
        <f>ROUND(Tabla1[[#This Row],[VALOR DE LA GLOSA 2024]]+Tabla1[[#This Row],[VALOR DE LA GLOSA 2025]],0)</f>
        <v>0</v>
      </c>
      <c r="AB2758" s="56"/>
      <c r="AC2758" s="130"/>
      <c r="AD2758" s="140"/>
      <c r="AE2758" s="130"/>
      <c r="AF2758" s="140">
        <f>ROUND(Tabla1[[#This Row],[VALOR TOTAL DE LA GLOSA]]-Tabla1[[#This Row],[Valor soportado por la Subred]],0)</f>
        <v>0</v>
      </c>
      <c r="AG2758" s="130"/>
      <c r="AH2758" s="130"/>
      <c r="AI2758" s="140">
        <f>ROUND(Tabla1[[#This Row],[VALOR GLOSA DEFINITIVA]]-Tabla1[[#This Row],[VALOR LEVANTADO EN LIQUIDACION]],0)</f>
        <v>0</v>
      </c>
    </row>
    <row r="2759" spans="2:35" s="32" customFormat="1" ht="87.6" hidden="1" customHeight="1" x14ac:dyDescent="0.25">
      <c r="B2759" s="131"/>
      <c r="C2759" s="132"/>
      <c r="D2759" s="131"/>
      <c r="E2759" s="133" t="str">
        <f>+Tabla1[[#This Row],[CODIGO ACTIVIDAD EN PPP Y LINEAMIENTO]]&amp;Tabla1[[#This Row],[ENTORNO/COMPONENTE]]</f>
        <v/>
      </c>
      <c r="F2759" s="134">
        <f>+VLOOKUP(Tabla1[[#This Row],[Columna1]],IG!$D$3:$L$1908,3,FALSE)</f>
        <v>0</v>
      </c>
      <c r="G2759" s="134">
        <f>+VLOOKUP(Tabla1[[#This Row],[Columna1]],IG!$D$3:$W$1908,4,FALSE)</f>
        <v>0</v>
      </c>
      <c r="H2759" s="134">
        <f>+VLOOKUP(Tabla1[[#This Row],[Columna1]],IG!$D$3:$W$1908,5,FALSE)</f>
        <v>0</v>
      </c>
      <c r="I2759" s="134">
        <f>+VLOOKUP(Tabla1[[#This Row],[Columna1]],IG!$D$3:$W$1908,6,FALSE)</f>
        <v>0</v>
      </c>
      <c r="J2759" s="134">
        <f>+VLOOKUP(Tabla1[[#This Row],[Columna1]],IG!$D$3:$W$1908,7,FALSE)</f>
        <v>0</v>
      </c>
      <c r="K2759" s="130"/>
      <c r="L2759" s="131"/>
      <c r="M2759" s="133" t="str">
        <f>+Tabla1[[#This Row],[Columna1]]&amp;Tabla1[[#This Row],[LOCALIDAD]]&amp;Tabla1[[#This Row],[MES]]</f>
        <v/>
      </c>
      <c r="N2759" s="29"/>
      <c r="O2759" s="135">
        <f>+VLOOKUP(Tabla1[[#This Row],[concatenar]],IG!$M$3:$W$1908,2,FALSE)</f>
        <v>0</v>
      </c>
      <c r="P2759" s="50">
        <f>+VLOOKUP(Tabla1[[#This Row],[concatenar]],IG!$M$3:$W$1908,3,FALSE)</f>
        <v>0</v>
      </c>
      <c r="Q2759" s="103">
        <f>+VLOOKUP(Tabla1[[#This Row],[concatenar]],IG!$M$3:$W$1908,8,FALSE)</f>
        <v>0</v>
      </c>
      <c r="R2759" s="97">
        <f>+VLOOKUP(Tabla1[[#This Row],[concatenar]],IG!$M$3:$W$1908,9,FALSE)</f>
        <v>0</v>
      </c>
      <c r="S2759" s="136">
        <f>+VLOOKUP(Tabla1[[#This Row],[concatenar]],IG!$M$3:$W$1908,10,FALSE)</f>
        <v>0</v>
      </c>
      <c r="T2759" s="137">
        <f>+VLOOKUP(Tabla1[[#This Row],[concatenar]],IG!$M$3:$W$1908,11,FALSE)</f>
        <v>0</v>
      </c>
      <c r="U2759" s="130"/>
      <c r="V2759" s="138"/>
      <c r="W2759" s="130"/>
      <c r="X2759" s="29"/>
      <c r="Y2759" s="139">
        <f>ROUND(Tabla1[[#This Row],[VALOR UNITARIO SEGUIMIENTO FINANCIERO
2024]]*Tabla1[[#This Row],[MET AFECTADA PORLA GLOSA
RECURSOS 2024]]*Tabla1[[#This Row],[Porcentaje de Glosa]],0)</f>
        <v>0</v>
      </c>
      <c r="Z2759" s="51">
        <f>ROUND(Tabla1[[#This Row],[VALOR UNITARIO SEGUIMIENTO FINANCIERO
2025]]*Tabla1[[#This Row],[META AFECTADA PORLA GLOSA
RECURSOS 2025]]*Tabla1[[#This Row],[Porcentaje de Glosa]],0)</f>
        <v>0</v>
      </c>
      <c r="AA2759" s="51">
        <f>ROUND(Tabla1[[#This Row],[VALOR DE LA GLOSA 2024]]+Tabla1[[#This Row],[VALOR DE LA GLOSA 2025]],0)</f>
        <v>0</v>
      </c>
      <c r="AB2759" s="56"/>
      <c r="AC2759" s="130"/>
      <c r="AD2759" s="140"/>
      <c r="AE2759" s="130"/>
      <c r="AF2759" s="140">
        <f>ROUND(Tabla1[[#This Row],[VALOR TOTAL DE LA GLOSA]]-Tabla1[[#This Row],[Valor soportado por la Subred]],0)</f>
        <v>0</v>
      </c>
      <c r="AG2759" s="130"/>
      <c r="AH2759" s="130"/>
      <c r="AI2759" s="140">
        <f>ROUND(Tabla1[[#This Row],[VALOR GLOSA DEFINITIVA]]-Tabla1[[#This Row],[VALOR LEVANTADO EN LIQUIDACION]],0)</f>
        <v>0</v>
      </c>
    </row>
    <row r="2760" spans="2:35" s="32" customFormat="1" ht="87.6" hidden="1" customHeight="1" x14ac:dyDescent="0.25">
      <c r="B2760" s="131"/>
      <c r="C2760" s="132"/>
      <c r="D2760" s="131"/>
      <c r="E2760" s="133" t="str">
        <f>+Tabla1[[#This Row],[CODIGO ACTIVIDAD EN PPP Y LINEAMIENTO]]&amp;Tabla1[[#This Row],[ENTORNO/COMPONENTE]]</f>
        <v/>
      </c>
      <c r="F2760" s="134">
        <f>+VLOOKUP(Tabla1[[#This Row],[Columna1]],IG!$D$3:$L$1908,3,FALSE)</f>
        <v>0</v>
      </c>
      <c r="G2760" s="134">
        <f>+VLOOKUP(Tabla1[[#This Row],[Columna1]],IG!$D$3:$W$1908,4,FALSE)</f>
        <v>0</v>
      </c>
      <c r="H2760" s="134">
        <f>+VLOOKUP(Tabla1[[#This Row],[Columna1]],IG!$D$3:$W$1908,5,FALSE)</f>
        <v>0</v>
      </c>
      <c r="I2760" s="134">
        <f>+VLOOKUP(Tabla1[[#This Row],[Columna1]],IG!$D$3:$W$1908,6,FALSE)</f>
        <v>0</v>
      </c>
      <c r="J2760" s="134">
        <f>+VLOOKUP(Tabla1[[#This Row],[Columna1]],IG!$D$3:$W$1908,7,FALSE)</f>
        <v>0</v>
      </c>
      <c r="K2760" s="130"/>
      <c r="L2760" s="131"/>
      <c r="M2760" s="133" t="str">
        <f>+Tabla1[[#This Row],[Columna1]]&amp;Tabla1[[#This Row],[LOCALIDAD]]&amp;Tabla1[[#This Row],[MES]]</f>
        <v/>
      </c>
      <c r="N2760" s="29"/>
      <c r="O2760" s="135">
        <f>+VLOOKUP(Tabla1[[#This Row],[concatenar]],IG!$M$3:$W$1908,2,FALSE)</f>
        <v>0</v>
      </c>
      <c r="P2760" s="50">
        <f>+VLOOKUP(Tabla1[[#This Row],[concatenar]],IG!$M$3:$W$1908,3,FALSE)</f>
        <v>0</v>
      </c>
      <c r="Q2760" s="103">
        <f>+VLOOKUP(Tabla1[[#This Row],[concatenar]],IG!$M$3:$W$1908,8,FALSE)</f>
        <v>0</v>
      </c>
      <c r="R2760" s="97">
        <f>+VLOOKUP(Tabla1[[#This Row],[concatenar]],IG!$M$3:$W$1908,9,FALSE)</f>
        <v>0</v>
      </c>
      <c r="S2760" s="136">
        <f>+VLOOKUP(Tabla1[[#This Row],[concatenar]],IG!$M$3:$W$1908,10,FALSE)</f>
        <v>0</v>
      </c>
      <c r="T2760" s="137">
        <f>+VLOOKUP(Tabla1[[#This Row],[concatenar]],IG!$M$3:$W$1908,11,FALSE)</f>
        <v>0</v>
      </c>
      <c r="U2760" s="130"/>
      <c r="V2760" s="138"/>
      <c r="W2760" s="130"/>
      <c r="X2760" s="29"/>
      <c r="Y2760" s="139">
        <f>ROUND(Tabla1[[#This Row],[VALOR UNITARIO SEGUIMIENTO FINANCIERO
2024]]*Tabla1[[#This Row],[MET AFECTADA PORLA GLOSA
RECURSOS 2024]]*Tabla1[[#This Row],[Porcentaje de Glosa]],0)</f>
        <v>0</v>
      </c>
      <c r="Z2760" s="51">
        <f>ROUND(Tabla1[[#This Row],[VALOR UNITARIO SEGUIMIENTO FINANCIERO
2025]]*Tabla1[[#This Row],[META AFECTADA PORLA GLOSA
RECURSOS 2025]]*Tabla1[[#This Row],[Porcentaje de Glosa]],0)</f>
        <v>0</v>
      </c>
      <c r="AA2760" s="51">
        <f>ROUND(Tabla1[[#This Row],[VALOR DE LA GLOSA 2024]]+Tabla1[[#This Row],[VALOR DE LA GLOSA 2025]],0)</f>
        <v>0</v>
      </c>
      <c r="AB2760" s="56"/>
      <c r="AC2760" s="130"/>
      <c r="AD2760" s="140"/>
      <c r="AE2760" s="130"/>
      <c r="AF2760" s="140">
        <f>ROUND(Tabla1[[#This Row],[VALOR TOTAL DE LA GLOSA]]-Tabla1[[#This Row],[Valor soportado por la Subred]],0)</f>
        <v>0</v>
      </c>
      <c r="AG2760" s="130"/>
      <c r="AH2760" s="130"/>
      <c r="AI2760" s="140">
        <f>ROUND(Tabla1[[#This Row],[VALOR GLOSA DEFINITIVA]]-Tabla1[[#This Row],[VALOR LEVANTADO EN LIQUIDACION]],0)</f>
        <v>0</v>
      </c>
    </row>
    <row r="2761" spans="2:35" s="32" customFormat="1" ht="87.6" hidden="1" customHeight="1" x14ac:dyDescent="0.25">
      <c r="B2761" s="131"/>
      <c r="C2761" s="132"/>
      <c r="D2761" s="131"/>
      <c r="E2761" s="133" t="str">
        <f>+Tabla1[[#This Row],[CODIGO ACTIVIDAD EN PPP Y LINEAMIENTO]]&amp;Tabla1[[#This Row],[ENTORNO/COMPONENTE]]</f>
        <v/>
      </c>
      <c r="F2761" s="134">
        <f>+VLOOKUP(Tabla1[[#This Row],[Columna1]],IG!$D$3:$L$1908,3,FALSE)</f>
        <v>0</v>
      </c>
      <c r="G2761" s="134">
        <f>+VLOOKUP(Tabla1[[#This Row],[Columna1]],IG!$D$3:$W$1908,4,FALSE)</f>
        <v>0</v>
      </c>
      <c r="H2761" s="134">
        <f>+VLOOKUP(Tabla1[[#This Row],[Columna1]],IG!$D$3:$W$1908,5,FALSE)</f>
        <v>0</v>
      </c>
      <c r="I2761" s="134">
        <f>+VLOOKUP(Tabla1[[#This Row],[Columna1]],IG!$D$3:$W$1908,6,FALSE)</f>
        <v>0</v>
      </c>
      <c r="J2761" s="134">
        <f>+VLOOKUP(Tabla1[[#This Row],[Columna1]],IG!$D$3:$W$1908,7,FALSE)</f>
        <v>0</v>
      </c>
      <c r="K2761" s="130"/>
      <c r="L2761" s="131"/>
      <c r="M2761" s="133" t="str">
        <f>+Tabla1[[#This Row],[Columna1]]&amp;Tabla1[[#This Row],[LOCALIDAD]]&amp;Tabla1[[#This Row],[MES]]</f>
        <v/>
      </c>
      <c r="N2761" s="29"/>
      <c r="O2761" s="135">
        <f>+VLOOKUP(Tabla1[[#This Row],[concatenar]],IG!$M$3:$W$1908,2,FALSE)</f>
        <v>0</v>
      </c>
      <c r="P2761" s="50">
        <f>+VLOOKUP(Tabla1[[#This Row],[concatenar]],IG!$M$3:$W$1908,3,FALSE)</f>
        <v>0</v>
      </c>
      <c r="Q2761" s="103">
        <f>+VLOOKUP(Tabla1[[#This Row],[concatenar]],IG!$M$3:$W$1908,8,FALSE)</f>
        <v>0</v>
      </c>
      <c r="R2761" s="97">
        <f>+VLOOKUP(Tabla1[[#This Row],[concatenar]],IG!$M$3:$W$1908,9,FALSE)</f>
        <v>0</v>
      </c>
      <c r="S2761" s="136">
        <f>+VLOOKUP(Tabla1[[#This Row],[concatenar]],IG!$M$3:$W$1908,10,FALSE)</f>
        <v>0</v>
      </c>
      <c r="T2761" s="137">
        <f>+VLOOKUP(Tabla1[[#This Row],[concatenar]],IG!$M$3:$W$1908,11,FALSE)</f>
        <v>0</v>
      </c>
      <c r="U2761" s="130"/>
      <c r="V2761" s="138"/>
      <c r="W2761" s="130"/>
      <c r="X2761" s="29"/>
      <c r="Y2761" s="139">
        <f>ROUND(Tabla1[[#This Row],[VALOR UNITARIO SEGUIMIENTO FINANCIERO
2024]]*Tabla1[[#This Row],[MET AFECTADA PORLA GLOSA
RECURSOS 2024]]*Tabla1[[#This Row],[Porcentaje de Glosa]],0)</f>
        <v>0</v>
      </c>
      <c r="Z2761" s="51">
        <f>ROUND(Tabla1[[#This Row],[VALOR UNITARIO SEGUIMIENTO FINANCIERO
2025]]*Tabla1[[#This Row],[META AFECTADA PORLA GLOSA
RECURSOS 2025]]*Tabla1[[#This Row],[Porcentaje de Glosa]],0)</f>
        <v>0</v>
      </c>
      <c r="AA2761" s="51">
        <f>ROUND(Tabla1[[#This Row],[VALOR DE LA GLOSA 2024]]+Tabla1[[#This Row],[VALOR DE LA GLOSA 2025]],0)</f>
        <v>0</v>
      </c>
      <c r="AB2761" s="56"/>
      <c r="AC2761" s="130"/>
      <c r="AD2761" s="140"/>
      <c r="AE2761" s="130"/>
      <c r="AF2761" s="140">
        <f>ROUND(Tabla1[[#This Row],[VALOR TOTAL DE LA GLOSA]]-Tabla1[[#This Row],[Valor soportado por la Subred]],0)</f>
        <v>0</v>
      </c>
      <c r="AG2761" s="130"/>
      <c r="AH2761" s="130"/>
      <c r="AI2761" s="140">
        <f>ROUND(Tabla1[[#This Row],[VALOR GLOSA DEFINITIVA]]-Tabla1[[#This Row],[VALOR LEVANTADO EN LIQUIDACION]],0)</f>
        <v>0</v>
      </c>
    </row>
    <row r="2762" spans="2:35" s="32" customFormat="1" ht="87.6" hidden="1" customHeight="1" x14ac:dyDescent="0.25">
      <c r="B2762" s="131"/>
      <c r="C2762" s="132"/>
      <c r="D2762" s="131"/>
      <c r="E2762" s="133" t="str">
        <f>+Tabla1[[#This Row],[CODIGO ACTIVIDAD EN PPP Y LINEAMIENTO]]&amp;Tabla1[[#This Row],[ENTORNO/COMPONENTE]]</f>
        <v/>
      </c>
      <c r="F2762" s="134">
        <f>+VLOOKUP(Tabla1[[#This Row],[Columna1]],IG!$D$3:$L$1908,3,FALSE)</f>
        <v>0</v>
      </c>
      <c r="G2762" s="134">
        <f>+VLOOKUP(Tabla1[[#This Row],[Columna1]],IG!$D$3:$W$1908,4,FALSE)</f>
        <v>0</v>
      </c>
      <c r="H2762" s="134">
        <f>+VLOOKUP(Tabla1[[#This Row],[Columna1]],IG!$D$3:$W$1908,5,FALSE)</f>
        <v>0</v>
      </c>
      <c r="I2762" s="134">
        <f>+VLOOKUP(Tabla1[[#This Row],[Columna1]],IG!$D$3:$W$1908,6,FALSE)</f>
        <v>0</v>
      </c>
      <c r="J2762" s="134">
        <f>+VLOOKUP(Tabla1[[#This Row],[Columna1]],IG!$D$3:$W$1908,7,FALSE)</f>
        <v>0</v>
      </c>
      <c r="K2762" s="130"/>
      <c r="L2762" s="131"/>
      <c r="M2762" s="133" t="str">
        <f>+Tabla1[[#This Row],[Columna1]]&amp;Tabla1[[#This Row],[LOCALIDAD]]&amp;Tabla1[[#This Row],[MES]]</f>
        <v/>
      </c>
      <c r="N2762" s="29"/>
      <c r="O2762" s="135">
        <f>+VLOOKUP(Tabla1[[#This Row],[concatenar]],IG!$M$3:$W$1908,2,FALSE)</f>
        <v>0</v>
      </c>
      <c r="P2762" s="50">
        <f>+VLOOKUP(Tabla1[[#This Row],[concatenar]],IG!$M$3:$W$1908,3,FALSE)</f>
        <v>0</v>
      </c>
      <c r="Q2762" s="103">
        <f>+VLOOKUP(Tabla1[[#This Row],[concatenar]],IG!$M$3:$W$1908,8,FALSE)</f>
        <v>0</v>
      </c>
      <c r="R2762" s="97">
        <f>+VLOOKUP(Tabla1[[#This Row],[concatenar]],IG!$M$3:$W$1908,9,FALSE)</f>
        <v>0</v>
      </c>
      <c r="S2762" s="136">
        <f>+VLOOKUP(Tabla1[[#This Row],[concatenar]],IG!$M$3:$W$1908,10,FALSE)</f>
        <v>0</v>
      </c>
      <c r="T2762" s="137">
        <f>+VLOOKUP(Tabla1[[#This Row],[concatenar]],IG!$M$3:$W$1908,11,FALSE)</f>
        <v>0</v>
      </c>
      <c r="U2762" s="130"/>
      <c r="V2762" s="138"/>
      <c r="W2762" s="130"/>
      <c r="X2762" s="29"/>
      <c r="Y2762" s="139">
        <f>ROUND(Tabla1[[#This Row],[VALOR UNITARIO SEGUIMIENTO FINANCIERO
2024]]*Tabla1[[#This Row],[MET AFECTADA PORLA GLOSA
RECURSOS 2024]]*Tabla1[[#This Row],[Porcentaje de Glosa]],0)</f>
        <v>0</v>
      </c>
      <c r="Z2762" s="51">
        <f>ROUND(Tabla1[[#This Row],[VALOR UNITARIO SEGUIMIENTO FINANCIERO
2025]]*Tabla1[[#This Row],[META AFECTADA PORLA GLOSA
RECURSOS 2025]]*Tabla1[[#This Row],[Porcentaje de Glosa]],0)</f>
        <v>0</v>
      </c>
      <c r="AA2762" s="51">
        <f>ROUND(Tabla1[[#This Row],[VALOR DE LA GLOSA 2024]]+Tabla1[[#This Row],[VALOR DE LA GLOSA 2025]],0)</f>
        <v>0</v>
      </c>
      <c r="AB2762" s="56"/>
      <c r="AC2762" s="130"/>
      <c r="AD2762" s="140"/>
      <c r="AE2762" s="130"/>
      <c r="AF2762" s="140">
        <f>ROUND(Tabla1[[#This Row],[VALOR TOTAL DE LA GLOSA]]-Tabla1[[#This Row],[Valor soportado por la Subred]],0)</f>
        <v>0</v>
      </c>
      <c r="AG2762" s="130"/>
      <c r="AH2762" s="130"/>
      <c r="AI2762" s="140">
        <f>ROUND(Tabla1[[#This Row],[VALOR GLOSA DEFINITIVA]]-Tabla1[[#This Row],[VALOR LEVANTADO EN LIQUIDACION]],0)</f>
        <v>0</v>
      </c>
    </row>
    <row r="2763" spans="2:35" s="32" customFormat="1" ht="87.6" hidden="1" customHeight="1" x14ac:dyDescent="0.25">
      <c r="B2763" s="131"/>
      <c r="C2763" s="132"/>
      <c r="D2763" s="131"/>
      <c r="E2763" s="133" t="str">
        <f>+Tabla1[[#This Row],[CODIGO ACTIVIDAD EN PPP Y LINEAMIENTO]]&amp;Tabla1[[#This Row],[ENTORNO/COMPONENTE]]</f>
        <v/>
      </c>
      <c r="F2763" s="134">
        <f>+VLOOKUP(Tabla1[[#This Row],[Columna1]],IG!$D$3:$L$1908,3,FALSE)</f>
        <v>0</v>
      </c>
      <c r="G2763" s="134">
        <f>+VLOOKUP(Tabla1[[#This Row],[Columna1]],IG!$D$3:$W$1908,4,FALSE)</f>
        <v>0</v>
      </c>
      <c r="H2763" s="134">
        <f>+VLOOKUP(Tabla1[[#This Row],[Columna1]],IG!$D$3:$W$1908,5,FALSE)</f>
        <v>0</v>
      </c>
      <c r="I2763" s="134">
        <f>+VLOOKUP(Tabla1[[#This Row],[Columna1]],IG!$D$3:$W$1908,6,FALSE)</f>
        <v>0</v>
      </c>
      <c r="J2763" s="134">
        <f>+VLOOKUP(Tabla1[[#This Row],[Columna1]],IG!$D$3:$W$1908,7,FALSE)</f>
        <v>0</v>
      </c>
      <c r="K2763" s="130"/>
      <c r="L2763" s="131"/>
      <c r="M2763" s="133" t="str">
        <f>+Tabla1[[#This Row],[Columna1]]&amp;Tabla1[[#This Row],[LOCALIDAD]]&amp;Tabla1[[#This Row],[MES]]</f>
        <v/>
      </c>
      <c r="N2763" s="29"/>
      <c r="O2763" s="135">
        <f>+VLOOKUP(Tabla1[[#This Row],[concatenar]],IG!$M$3:$W$1908,2,FALSE)</f>
        <v>0</v>
      </c>
      <c r="P2763" s="50">
        <f>+VLOOKUP(Tabla1[[#This Row],[concatenar]],IG!$M$3:$W$1908,3,FALSE)</f>
        <v>0</v>
      </c>
      <c r="Q2763" s="103">
        <f>+VLOOKUP(Tabla1[[#This Row],[concatenar]],IG!$M$3:$W$1908,8,FALSE)</f>
        <v>0</v>
      </c>
      <c r="R2763" s="97">
        <f>+VLOOKUP(Tabla1[[#This Row],[concatenar]],IG!$M$3:$W$1908,9,FALSE)</f>
        <v>0</v>
      </c>
      <c r="S2763" s="136">
        <f>+VLOOKUP(Tabla1[[#This Row],[concatenar]],IG!$M$3:$W$1908,10,FALSE)</f>
        <v>0</v>
      </c>
      <c r="T2763" s="137">
        <f>+VLOOKUP(Tabla1[[#This Row],[concatenar]],IG!$M$3:$W$1908,11,FALSE)</f>
        <v>0</v>
      </c>
      <c r="U2763" s="130"/>
      <c r="V2763" s="138"/>
      <c r="W2763" s="130"/>
      <c r="X2763" s="29"/>
      <c r="Y2763" s="139">
        <f>ROUND(Tabla1[[#This Row],[VALOR UNITARIO SEGUIMIENTO FINANCIERO
2024]]*Tabla1[[#This Row],[MET AFECTADA PORLA GLOSA
RECURSOS 2024]]*Tabla1[[#This Row],[Porcentaje de Glosa]],0)</f>
        <v>0</v>
      </c>
      <c r="Z2763" s="51">
        <f>ROUND(Tabla1[[#This Row],[VALOR UNITARIO SEGUIMIENTO FINANCIERO
2025]]*Tabla1[[#This Row],[META AFECTADA PORLA GLOSA
RECURSOS 2025]]*Tabla1[[#This Row],[Porcentaje de Glosa]],0)</f>
        <v>0</v>
      </c>
      <c r="AA2763" s="51">
        <f>ROUND(Tabla1[[#This Row],[VALOR DE LA GLOSA 2024]]+Tabla1[[#This Row],[VALOR DE LA GLOSA 2025]],0)</f>
        <v>0</v>
      </c>
      <c r="AB2763" s="56"/>
      <c r="AC2763" s="130"/>
      <c r="AD2763" s="140"/>
      <c r="AE2763" s="130"/>
      <c r="AF2763" s="140">
        <f>ROUND(Tabla1[[#This Row],[VALOR TOTAL DE LA GLOSA]]-Tabla1[[#This Row],[Valor soportado por la Subred]],0)</f>
        <v>0</v>
      </c>
      <c r="AG2763" s="130"/>
      <c r="AH2763" s="130"/>
      <c r="AI2763" s="140">
        <f>ROUND(Tabla1[[#This Row],[VALOR GLOSA DEFINITIVA]]-Tabla1[[#This Row],[VALOR LEVANTADO EN LIQUIDACION]],0)</f>
        <v>0</v>
      </c>
    </row>
    <row r="2764" spans="2:35" s="32" customFormat="1" ht="87.6" hidden="1" customHeight="1" x14ac:dyDescent="0.25">
      <c r="B2764" s="131"/>
      <c r="C2764" s="132"/>
      <c r="D2764" s="131"/>
      <c r="E2764" s="133" t="str">
        <f>+Tabla1[[#This Row],[CODIGO ACTIVIDAD EN PPP Y LINEAMIENTO]]&amp;Tabla1[[#This Row],[ENTORNO/COMPONENTE]]</f>
        <v/>
      </c>
      <c r="F2764" s="134">
        <f>+VLOOKUP(Tabla1[[#This Row],[Columna1]],IG!$D$3:$L$1908,3,FALSE)</f>
        <v>0</v>
      </c>
      <c r="G2764" s="134">
        <f>+VLOOKUP(Tabla1[[#This Row],[Columna1]],IG!$D$3:$W$1908,4,FALSE)</f>
        <v>0</v>
      </c>
      <c r="H2764" s="134">
        <f>+VLOOKUP(Tabla1[[#This Row],[Columna1]],IG!$D$3:$W$1908,5,FALSE)</f>
        <v>0</v>
      </c>
      <c r="I2764" s="134">
        <f>+VLOOKUP(Tabla1[[#This Row],[Columna1]],IG!$D$3:$W$1908,6,FALSE)</f>
        <v>0</v>
      </c>
      <c r="J2764" s="134">
        <f>+VLOOKUP(Tabla1[[#This Row],[Columna1]],IG!$D$3:$W$1908,7,FALSE)</f>
        <v>0</v>
      </c>
      <c r="K2764" s="130"/>
      <c r="L2764" s="131"/>
      <c r="M2764" s="133" t="str">
        <f>+Tabla1[[#This Row],[Columna1]]&amp;Tabla1[[#This Row],[LOCALIDAD]]&amp;Tabla1[[#This Row],[MES]]</f>
        <v/>
      </c>
      <c r="N2764" s="29"/>
      <c r="O2764" s="135">
        <f>+VLOOKUP(Tabla1[[#This Row],[concatenar]],IG!$M$3:$W$1908,2,FALSE)</f>
        <v>0</v>
      </c>
      <c r="P2764" s="50">
        <f>+VLOOKUP(Tabla1[[#This Row],[concatenar]],IG!$M$3:$W$1908,3,FALSE)</f>
        <v>0</v>
      </c>
      <c r="Q2764" s="103">
        <f>+VLOOKUP(Tabla1[[#This Row],[concatenar]],IG!$M$3:$W$1908,8,FALSE)</f>
        <v>0</v>
      </c>
      <c r="R2764" s="97">
        <f>+VLOOKUP(Tabla1[[#This Row],[concatenar]],IG!$M$3:$W$1908,9,FALSE)</f>
        <v>0</v>
      </c>
      <c r="S2764" s="136">
        <f>+VLOOKUP(Tabla1[[#This Row],[concatenar]],IG!$M$3:$W$1908,10,FALSE)</f>
        <v>0</v>
      </c>
      <c r="T2764" s="137">
        <f>+VLOOKUP(Tabla1[[#This Row],[concatenar]],IG!$M$3:$W$1908,11,FALSE)</f>
        <v>0</v>
      </c>
      <c r="U2764" s="130"/>
      <c r="V2764" s="138"/>
      <c r="W2764" s="130"/>
      <c r="X2764" s="29"/>
      <c r="Y2764" s="139">
        <f>ROUND(Tabla1[[#This Row],[VALOR UNITARIO SEGUIMIENTO FINANCIERO
2024]]*Tabla1[[#This Row],[MET AFECTADA PORLA GLOSA
RECURSOS 2024]]*Tabla1[[#This Row],[Porcentaje de Glosa]],0)</f>
        <v>0</v>
      </c>
      <c r="Z2764" s="51">
        <f>ROUND(Tabla1[[#This Row],[VALOR UNITARIO SEGUIMIENTO FINANCIERO
2025]]*Tabla1[[#This Row],[META AFECTADA PORLA GLOSA
RECURSOS 2025]]*Tabla1[[#This Row],[Porcentaje de Glosa]],0)</f>
        <v>0</v>
      </c>
      <c r="AA2764" s="51">
        <f>ROUND(Tabla1[[#This Row],[VALOR DE LA GLOSA 2024]]+Tabla1[[#This Row],[VALOR DE LA GLOSA 2025]],0)</f>
        <v>0</v>
      </c>
      <c r="AB2764" s="56"/>
      <c r="AC2764" s="130"/>
      <c r="AD2764" s="140"/>
      <c r="AE2764" s="130"/>
      <c r="AF2764" s="140">
        <f>ROUND(Tabla1[[#This Row],[VALOR TOTAL DE LA GLOSA]]-Tabla1[[#This Row],[Valor soportado por la Subred]],0)</f>
        <v>0</v>
      </c>
      <c r="AG2764" s="130"/>
      <c r="AH2764" s="130"/>
      <c r="AI2764" s="140">
        <f>ROUND(Tabla1[[#This Row],[VALOR GLOSA DEFINITIVA]]-Tabla1[[#This Row],[VALOR LEVANTADO EN LIQUIDACION]],0)</f>
        <v>0</v>
      </c>
    </row>
    <row r="2765" spans="2:35" s="32" customFormat="1" ht="87.6" hidden="1" customHeight="1" x14ac:dyDescent="0.25">
      <c r="B2765" s="131"/>
      <c r="C2765" s="132"/>
      <c r="D2765" s="131"/>
      <c r="E2765" s="133" t="str">
        <f>+Tabla1[[#This Row],[CODIGO ACTIVIDAD EN PPP Y LINEAMIENTO]]&amp;Tabla1[[#This Row],[ENTORNO/COMPONENTE]]</f>
        <v/>
      </c>
      <c r="F2765" s="134">
        <f>+VLOOKUP(Tabla1[[#This Row],[Columna1]],IG!$D$3:$L$1908,3,FALSE)</f>
        <v>0</v>
      </c>
      <c r="G2765" s="134">
        <f>+VLOOKUP(Tabla1[[#This Row],[Columna1]],IG!$D$3:$W$1908,4,FALSE)</f>
        <v>0</v>
      </c>
      <c r="H2765" s="134">
        <f>+VLOOKUP(Tabla1[[#This Row],[Columna1]],IG!$D$3:$W$1908,5,FALSE)</f>
        <v>0</v>
      </c>
      <c r="I2765" s="134">
        <f>+VLOOKUP(Tabla1[[#This Row],[Columna1]],IG!$D$3:$W$1908,6,FALSE)</f>
        <v>0</v>
      </c>
      <c r="J2765" s="134">
        <f>+VLOOKUP(Tabla1[[#This Row],[Columna1]],IG!$D$3:$W$1908,7,FALSE)</f>
        <v>0</v>
      </c>
      <c r="K2765" s="130"/>
      <c r="L2765" s="131"/>
      <c r="M2765" s="133" t="str">
        <f>+Tabla1[[#This Row],[Columna1]]&amp;Tabla1[[#This Row],[LOCALIDAD]]&amp;Tabla1[[#This Row],[MES]]</f>
        <v/>
      </c>
      <c r="N2765" s="29"/>
      <c r="O2765" s="135">
        <f>+VLOOKUP(Tabla1[[#This Row],[concatenar]],IG!$M$3:$W$1908,2,FALSE)</f>
        <v>0</v>
      </c>
      <c r="P2765" s="50">
        <f>+VLOOKUP(Tabla1[[#This Row],[concatenar]],IG!$M$3:$W$1908,3,FALSE)</f>
        <v>0</v>
      </c>
      <c r="Q2765" s="103">
        <f>+VLOOKUP(Tabla1[[#This Row],[concatenar]],IG!$M$3:$W$1908,8,FALSE)</f>
        <v>0</v>
      </c>
      <c r="R2765" s="97">
        <f>+VLOOKUP(Tabla1[[#This Row],[concatenar]],IG!$M$3:$W$1908,9,FALSE)</f>
        <v>0</v>
      </c>
      <c r="S2765" s="136">
        <f>+VLOOKUP(Tabla1[[#This Row],[concatenar]],IG!$M$3:$W$1908,10,FALSE)</f>
        <v>0</v>
      </c>
      <c r="T2765" s="137">
        <f>+VLOOKUP(Tabla1[[#This Row],[concatenar]],IG!$M$3:$W$1908,11,FALSE)</f>
        <v>0</v>
      </c>
      <c r="U2765" s="130"/>
      <c r="V2765" s="138"/>
      <c r="W2765" s="130"/>
      <c r="X2765" s="29"/>
      <c r="Y2765" s="139">
        <f>ROUND(Tabla1[[#This Row],[VALOR UNITARIO SEGUIMIENTO FINANCIERO
2024]]*Tabla1[[#This Row],[MET AFECTADA PORLA GLOSA
RECURSOS 2024]]*Tabla1[[#This Row],[Porcentaje de Glosa]],0)</f>
        <v>0</v>
      </c>
      <c r="Z2765" s="51">
        <f>ROUND(Tabla1[[#This Row],[VALOR UNITARIO SEGUIMIENTO FINANCIERO
2025]]*Tabla1[[#This Row],[META AFECTADA PORLA GLOSA
RECURSOS 2025]]*Tabla1[[#This Row],[Porcentaje de Glosa]],0)</f>
        <v>0</v>
      </c>
      <c r="AA2765" s="51">
        <f>ROUND(Tabla1[[#This Row],[VALOR DE LA GLOSA 2024]]+Tabla1[[#This Row],[VALOR DE LA GLOSA 2025]],0)</f>
        <v>0</v>
      </c>
      <c r="AB2765" s="56"/>
      <c r="AC2765" s="130"/>
      <c r="AD2765" s="140"/>
      <c r="AE2765" s="130"/>
      <c r="AF2765" s="140">
        <f>ROUND(Tabla1[[#This Row],[VALOR TOTAL DE LA GLOSA]]-Tabla1[[#This Row],[Valor soportado por la Subred]],0)</f>
        <v>0</v>
      </c>
      <c r="AG2765" s="130"/>
      <c r="AH2765" s="130"/>
      <c r="AI2765" s="140">
        <f>ROUND(Tabla1[[#This Row],[VALOR GLOSA DEFINITIVA]]-Tabla1[[#This Row],[VALOR LEVANTADO EN LIQUIDACION]],0)</f>
        <v>0</v>
      </c>
    </row>
    <row r="2766" spans="2:35" s="32" customFormat="1" ht="87.6" hidden="1" customHeight="1" x14ac:dyDescent="0.25">
      <c r="B2766" s="131"/>
      <c r="C2766" s="132"/>
      <c r="D2766" s="131"/>
      <c r="E2766" s="133" t="str">
        <f>+Tabla1[[#This Row],[CODIGO ACTIVIDAD EN PPP Y LINEAMIENTO]]&amp;Tabla1[[#This Row],[ENTORNO/COMPONENTE]]</f>
        <v/>
      </c>
      <c r="F2766" s="134">
        <f>+VLOOKUP(Tabla1[[#This Row],[Columna1]],IG!$D$3:$L$1908,3,FALSE)</f>
        <v>0</v>
      </c>
      <c r="G2766" s="134">
        <f>+VLOOKUP(Tabla1[[#This Row],[Columna1]],IG!$D$3:$W$1908,4,FALSE)</f>
        <v>0</v>
      </c>
      <c r="H2766" s="134">
        <f>+VLOOKUP(Tabla1[[#This Row],[Columna1]],IG!$D$3:$W$1908,5,FALSE)</f>
        <v>0</v>
      </c>
      <c r="I2766" s="134">
        <f>+VLOOKUP(Tabla1[[#This Row],[Columna1]],IG!$D$3:$W$1908,6,FALSE)</f>
        <v>0</v>
      </c>
      <c r="J2766" s="134">
        <f>+VLOOKUP(Tabla1[[#This Row],[Columna1]],IG!$D$3:$W$1908,7,FALSE)</f>
        <v>0</v>
      </c>
      <c r="K2766" s="130"/>
      <c r="L2766" s="131"/>
      <c r="M2766" s="133" t="str">
        <f>+Tabla1[[#This Row],[Columna1]]&amp;Tabla1[[#This Row],[LOCALIDAD]]&amp;Tabla1[[#This Row],[MES]]</f>
        <v/>
      </c>
      <c r="N2766" s="29"/>
      <c r="O2766" s="135">
        <f>+VLOOKUP(Tabla1[[#This Row],[concatenar]],IG!$M$3:$W$1908,2,FALSE)</f>
        <v>0</v>
      </c>
      <c r="P2766" s="50">
        <f>+VLOOKUP(Tabla1[[#This Row],[concatenar]],IG!$M$3:$W$1908,3,FALSE)</f>
        <v>0</v>
      </c>
      <c r="Q2766" s="103">
        <f>+VLOOKUP(Tabla1[[#This Row],[concatenar]],IG!$M$3:$W$1908,8,FALSE)</f>
        <v>0</v>
      </c>
      <c r="R2766" s="97">
        <f>+VLOOKUP(Tabla1[[#This Row],[concatenar]],IG!$M$3:$W$1908,9,FALSE)</f>
        <v>0</v>
      </c>
      <c r="S2766" s="136">
        <f>+VLOOKUP(Tabla1[[#This Row],[concatenar]],IG!$M$3:$W$1908,10,FALSE)</f>
        <v>0</v>
      </c>
      <c r="T2766" s="137">
        <f>+VLOOKUP(Tabla1[[#This Row],[concatenar]],IG!$M$3:$W$1908,11,FALSE)</f>
        <v>0</v>
      </c>
      <c r="U2766" s="130"/>
      <c r="V2766" s="138"/>
      <c r="W2766" s="130"/>
      <c r="X2766" s="29"/>
      <c r="Y2766" s="139">
        <f>ROUND(Tabla1[[#This Row],[VALOR UNITARIO SEGUIMIENTO FINANCIERO
2024]]*Tabla1[[#This Row],[MET AFECTADA PORLA GLOSA
RECURSOS 2024]]*Tabla1[[#This Row],[Porcentaje de Glosa]],0)</f>
        <v>0</v>
      </c>
      <c r="Z2766" s="51">
        <f>ROUND(Tabla1[[#This Row],[VALOR UNITARIO SEGUIMIENTO FINANCIERO
2025]]*Tabla1[[#This Row],[META AFECTADA PORLA GLOSA
RECURSOS 2025]]*Tabla1[[#This Row],[Porcentaje de Glosa]],0)</f>
        <v>0</v>
      </c>
      <c r="AA2766" s="51">
        <f>ROUND(Tabla1[[#This Row],[VALOR DE LA GLOSA 2024]]+Tabla1[[#This Row],[VALOR DE LA GLOSA 2025]],0)</f>
        <v>0</v>
      </c>
      <c r="AB2766" s="56"/>
      <c r="AC2766" s="130"/>
      <c r="AD2766" s="140"/>
      <c r="AE2766" s="130"/>
      <c r="AF2766" s="140">
        <f>ROUND(Tabla1[[#This Row],[VALOR TOTAL DE LA GLOSA]]-Tabla1[[#This Row],[Valor soportado por la Subred]],0)</f>
        <v>0</v>
      </c>
      <c r="AG2766" s="130"/>
      <c r="AH2766" s="130"/>
      <c r="AI2766" s="140">
        <f>ROUND(Tabla1[[#This Row],[VALOR GLOSA DEFINITIVA]]-Tabla1[[#This Row],[VALOR LEVANTADO EN LIQUIDACION]],0)</f>
        <v>0</v>
      </c>
    </row>
    <row r="2767" spans="2:35" s="32" customFormat="1" ht="87.6" hidden="1" customHeight="1" x14ac:dyDescent="0.25">
      <c r="B2767" s="131"/>
      <c r="C2767" s="132"/>
      <c r="D2767" s="131"/>
      <c r="E2767" s="133" t="str">
        <f>+Tabla1[[#This Row],[CODIGO ACTIVIDAD EN PPP Y LINEAMIENTO]]&amp;Tabla1[[#This Row],[ENTORNO/COMPONENTE]]</f>
        <v/>
      </c>
      <c r="F2767" s="134">
        <f>+VLOOKUP(Tabla1[[#This Row],[Columna1]],IG!$D$3:$L$1908,3,FALSE)</f>
        <v>0</v>
      </c>
      <c r="G2767" s="134">
        <f>+VLOOKUP(Tabla1[[#This Row],[Columna1]],IG!$D$3:$W$1908,4,FALSE)</f>
        <v>0</v>
      </c>
      <c r="H2767" s="134">
        <f>+VLOOKUP(Tabla1[[#This Row],[Columna1]],IG!$D$3:$W$1908,5,FALSE)</f>
        <v>0</v>
      </c>
      <c r="I2767" s="134">
        <f>+VLOOKUP(Tabla1[[#This Row],[Columna1]],IG!$D$3:$W$1908,6,FALSE)</f>
        <v>0</v>
      </c>
      <c r="J2767" s="134">
        <f>+VLOOKUP(Tabla1[[#This Row],[Columna1]],IG!$D$3:$W$1908,7,FALSE)</f>
        <v>0</v>
      </c>
      <c r="K2767" s="130"/>
      <c r="L2767" s="131"/>
      <c r="M2767" s="133" t="str">
        <f>+Tabla1[[#This Row],[Columna1]]&amp;Tabla1[[#This Row],[LOCALIDAD]]&amp;Tabla1[[#This Row],[MES]]</f>
        <v/>
      </c>
      <c r="N2767" s="29"/>
      <c r="O2767" s="135">
        <f>+VLOOKUP(Tabla1[[#This Row],[concatenar]],IG!$M$3:$W$1908,2,FALSE)</f>
        <v>0</v>
      </c>
      <c r="P2767" s="50">
        <f>+VLOOKUP(Tabla1[[#This Row],[concatenar]],IG!$M$3:$W$1908,3,FALSE)</f>
        <v>0</v>
      </c>
      <c r="Q2767" s="103">
        <f>+VLOOKUP(Tabla1[[#This Row],[concatenar]],IG!$M$3:$W$1908,8,FALSE)</f>
        <v>0</v>
      </c>
      <c r="R2767" s="97">
        <f>+VLOOKUP(Tabla1[[#This Row],[concatenar]],IG!$M$3:$W$1908,9,FALSE)</f>
        <v>0</v>
      </c>
      <c r="S2767" s="136">
        <f>+VLOOKUP(Tabla1[[#This Row],[concatenar]],IG!$M$3:$W$1908,10,FALSE)</f>
        <v>0</v>
      </c>
      <c r="T2767" s="137">
        <f>+VLOOKUP(Tabla1[[#This Row],[concatenar]],IG!$M$3:$W$1908,11,FALSE)</f>
        <v>0</v>
      </c>
      <c r="U2767" s="130"/>
      <c r="V2767" s="138"/>
      <c r="W2767" s="130"/>
      <c r="X2767" s="29"/>
      <c r="Y2767" s="139">
        <f>ROUND(Tabla1[[#This Row],[VALOR UNITARIO SEGUIMIENTO FINANCIERO
2024]]*Tabla1[[#This Row],[MET AFECTADA PORLA GLOSA
RECURSOS 2024]]*Tabla1[[#This Row],[Porcentaje de Glosa]],0)</f>
        <v>0</v>
      </c>
      <c r="Z2767" s="51">
        <f>ROUND(Tabla1[[#This Row],[VALOR UNITARIO SEGUIMIENTO FINANCIERO
2025]]*Tabla1[[#This Row],[META AFECTADA PORLA GLOSA
RECURSOS 2025]]*Tabla1[[#This Row],[Porcentaje de Glosa]],0)</f>
        <v>0</v>
      </c>
      <c r="AA2767" s="51">
        <f>ROUND(Tabla1[[#This Row],[VALOR DE LA GLOSA 2024]]+Tabla1[[#This Row],[VALOR DE LA GLOSA 2025]],0)</f>
        <v>0</v>
      </c>
      <c r="AB2767" s="56"/>
      <c r="AC2767" s="130"/>
      <c r="AD2767" s="140"/>
      <c r="AE2767" s="130"/>
      <c r="AF2767" s="140">
        <f>ROUND(Tabla1[[#This Row],[VALOR TOTAL DE LA GLOSA]]-Tabla1[[#This Row],[Valor soportado por la Subred]],0)</f>
        <v>0</v>
      </c>
      <c r="AG2767" s="130"/>
      <c r="AH2767" s="130"/>
      <c r="AI2767" s="140">
        <f>ROUND(Tabla1[[#This Row],[VALOR GLOSA DEFINITIVA]]-Tabla1[[#This Row],[VALOR LEVANTADO EN LIQUIDACION]],0)</f>
        <v>0</v>
      </c>
    </row>
    <row r="2768" spans="2:35" s="32" customFormat="1" ht="87.6" hidden="1" customHeight="1" x14ac:dyDescent="0.25">
      <c r="B2768" s="131"/>
      <c r="C2768" s="132"/>
      <c r="D2768" s="131"/>
      <c r="E2768" s="133" t="str">
        <f>+Tabla1[[#This Row],[CODIGO ACTIVIDAD EN PPP Y LINEAMIENTO]]&amp;Tabla1[[#This Row],[ENTORNO/COMPONENTE]]</f>
        <v/>
      </c>
      <c r="F2768" s="134">
        <f>+VLOOKUP(Tabla1[[#This Row],[Columna1]],IG!$D$3:$L$1908,3,FALSE)</f>
        <v>0</v>
      </c>
      <c r="G2768" s="134">
        <f>+VLOOKUP(Tabla1[[#This Row],[Columna1]],IG!$D$3:$W$1908,4,FALSE)</f>
        <v>0</v>
      </c>
      <c r="H2768" s="134">
        <f>+VLOOKUP(Tabla1[[#This Row],[Columna1]],IG!$D$3:$W$1908,5,FALSE)</f>
        <v>0</v>
      </c>
      <c r="I2768" s="134">
        <f>+VLOOKUP(Tabla1[[#This Row],[Columna1]],IG!$D$3:$W$1908,6,FALSE)</f>
        <v>0</v>
      </c>
      <c r="J2768" s="134">
        <f>+VLOOKUP(Tabla1[[#This Row],[Columna1]],IG!$D$3:$W$1908,7,FALSE)</f>
        <v>0</v>
      </c>
      <c r="K2768" s="130"/>
      <c r="L2768" s="131"/>
      <c r="M2768" s="133" t="str">
        <f>+Tabla1[[#This Row],[Columna1]]&amp;Tabla1[[#This Row],[LOCALIDAD]]&amp;Tabla1[[#This Row],[MES]]</f>
        <v/>
      </c>
      <c r="N2768" s="29"/>
      <c r="O2768" s="135">
        <f>+VLOOKUP(Tabla1[[#This Row],[concatenar]],IG!$M$3:$W$1908,2,FALSE)</f>
        <v>0</v>
      </c>
      <c r="P2768" s="50">
        <f>+VLOOKUP(Tabla1[[#This Row],[concatenar]],IG!$M$3:$W$1908,3,FALSE)</f>
        <v>0</v>
      </c>
      <c r="Q2768" s="103">
        <f>+VLOOKUP(Tabla1[[#This Row],[concatenar]],IG!$M$3:$W$1908,8,FALSE)</f>
        <v>0</v>
      </c>
      <c r="R2768" s="97">
        <f>+VLOOKUP(Tabla1[[#This Row],[concatenar]],IG!$M$3:$W$1908,9,FALSE)</f>
        <v>0</v>
      </c>
      <c r="S2768" s="136">
        <f>+VLOOKUP(Tabla1[[#This Row],[concatenar]],IG!$M$3:$W$1908,10,FALSE)</f>
        <v>0</v>
      </c>
      <c r="T2768" s="137">
        <f>+VLOOKUP(Tabla1[[#This Row],[concatenar]],IG!$M$3:$W$1908,11,FALSE)</f>
        <v>0</v>
      </c>
      <c r="U2768" s="130"/>
      <c r="V2768" s="138"/>
      <c r="W2768" s="130"/>
      <c r="X2768" s="29"/>
      <c r="Y2768" s="139">
        <f>ROUND(Tabla1[[#This Row],[VALOR UNITARIO SEGUIMIENTO FINANCIERO
2024]]*Tabla1[[#This Row],[MET AFECTADA PORLA GLOSA
RECURSOS 2024]]*Tabla1[[#This Row],[Porcentaje de Glosa]],0)</f>
        <v>0</v>
      </c>
      <c r="Z2768" s="51">
        <f>ROUND(Tabla1[[#This Row],[VALOR UNITARIO SEGUIMIENTO FINANCIERO
2025]]*Tabla1[[#This Row],[META AFECTADA PORLA GLOSA
RECURSOS 2025]]*Tabla1[[#This Row],[Porcentaje de Glosa]],0)</f>
        <v>0</v>
      </c>
      <c r="AA2768" s="51">
        <f>ROUND(Tabla1[[#This Row],[VALOR DE LA GLOSA 2024]]+Tabla1[[#This Row],[VALOR DE LA GLOSA 2025]],0)</f>
        <v>0</v>
      </c>
      <c r="AB2768" s="56"/>
      <c r="AC2768" s="130"/>
      <c r="AD2768" s="140"/>
      <c r="AE2768" s="130"/>
      <c r="AF2768" s="140">
        <f>ROUND(Tabla1[[#This Row],[VALOR TOTAL DE LA GLOSA]]-Tabla1[[#This Row],[Valor soportado por la Subred]],0)</f>
        <v>0</v>
      </c>
      <c r="AG2768" s="130"/>
      <c r="AH2768" s="130"/>
      <c r="AI2768" s="140">
        <f>ROUND(Tabla1[[#This Row],[VALOR GLOSA DEFINITIVA]]-Tabla1[[#This Row],[VALOR LEVANTADO EN LIQUIDACION]],0)</f>
        <v>0</v>
      </c>
    </row>
    <row r="2769" spans="2:35" s="32" customFormat="1" ht="87.6" hidden="1" customHeight="1" x14ac:dyDescent="0.25">
      <c r="B2769" s="131"/>
      <c r="C2769" s="132"/>
      <c r="D2769" s="131"/>
      <c r="E2769" s="133" t="str">
        <f>+Tabla1[[#This Row],[CODIGO ACTIVIDAD EN PPP Y LINEAMIENTO]]&amp;Tabla1[[#This Row],[ENTORNO/COMPONENTE]]</f>
        <v/>
      </c>
      <c r="F2769" s="134">
        <f>+VLOOKUP(Tabla1[[#This Row],[Columna1]],IG!$D$3:$L$1908,3,FALSE)</f>
        <v>0</v>
      </c>
      <c r="G2769" s="134">
        <f>+VLOOKUP(Tabla1[[#This Row],[Columna1]],IG!$D$3:$W$1908,4,FALSE)</f>
        <v>0</v>
      </c>
      <c r="H2769" s="134">
        <f>+VLOOKUP(Tabla1[[#This Row],[Columna1]],IG!$D$3:$W$1908,5,FALSE)</f>
        <v>0</v>
      </c>
      <c r="I2769" s="134">
        <f>+VLOOKUP(Tabla1[[#This Row],[Columna1]],IG!$D$3:$W$1908,6,FALSE)</f>
        <v>0</v>
      </c>
      <c r="J2769" s="134">
        <f>+VLOOKUP(Tabla1[[#This Row],[Columna1]],IG!$D$3:$W$1908,7,FALSE)</f>
        <v>0</v>
      </c>
      <c r="K2769" s="130"/>
      <c r="L2769" s="131"/>
      <c r="M2769" s="133" t="str">
        <f>+Tabla1[[#This Row],[Columna1]]&amp;Tabla1[[#This Row],[LOCALIDAD]]&amp;Tabla1[[#This Row],[MES]]</f>
        <v/>
      </c>
      <c r="N2769" s="29"/>
      <c r="O2769" s="135">
        <f>+VLOOKUP(Tabla1[[#This Row],[concatenar]],IG!$M$3:$W$1908,2,FALSE)</f>
        <v>0</v>
      </c>
      <c r="P2769" s="50">
        <f>+VLOOKUP(Tabla1[[#This Row],[concatenar]],IG!$M$3:$W$1908,3,FALSE)</f>
        <v>0</v>
      </c>
      <c r="Q2769" s="103">
        <f>+VLOOKUP(Tabla1[[#This Row],[concatenar]],IG!$M$3:$W$1908,8,FALSE)</f>
        <v>0</v>
      </c>
      <c r="R2769" s="97">
        <f>+VLOOKUP(Tabla1[[#This Row],[concatenar]],IG!$M$3:$W$1908,9,FALSE)</f>
        <v>0</v>
      </c>
      <c r="S2769" s="136">
        <f>+VLOOKUP(Tabla1[[#This Row],[concatenar]],IG!$M$3:$W$1908,10,FALSE)</f>
        <v>0</v>
      </c>
      <c r="T2769" s="137">
        <f>+VLOOKUP(Tabla1[[#This Row],[concatenar]],IG!$M$3:$W$1908,11,FALSE)</f>
        <v>0</v>
      </c>
      <c r="U2769" s="130"/>
      <c r="V2769" s="138"/>
      <c r="W2769" s="130"/>
      <c r="X2769" s="29"/>
      <c r="Y2769" s="139">
        <f>ROUND(Tabla1[[#This Row],[VALOR UNITARIO SEGUIMIENTO FINANCIERO
2024]]*Tabla1[[#This Row],[MET AFECTADA PORLA GLOSA
RECURSOS 2024]]*Tabla1[[#This Row],[Porcentaje de Glosa]],0)</f>
        <v>0</v>
      </c>
      <c r="Z2769" s="51">
        <f>ROUND(Tabla1[[#This Row],[VALOR UNITARIO SEGUIMIENTO FINANCIERO
2025]]*Tabla1[[#This Row],[META AFECTADA PORLA GLOSA
RECURSOS 2025]]*Tabla1[[#This Row],[Porcentaje de Glosa]],0)</f>
        <v>0</v>
      </c>
      <c r="AA2769" s="51">
        <f>ROUND(Tabla1[[#This Row],[VALOR DE LA GLOSA 2024]]+Tabla1[[#This Row],[VALOR DE LA GLOSA 2025]],0)</f>
        <v>0</v>
      </c>
      <c r="AB2769" s="56"/>
      <c r="AC2769" s="130"/>
      <c r="AD2769" s="140"/>
      <c r="AE2769" s="130"/>
      <c r="AF2769" s="140">
        <f>ROUND(Tabla1[[#This Row],[VALOR TOTAL DE LA GLOSA]]-Tabla1[[#This Row],[Valor soportado por la Subred]],0)</f>
        <v>0</v>
      </c>
      <c r="AG2769" s="130"/>
      <c r="AH2769" s="130"/>
      <c r="AI2769" s="140">
        <f>ROUND(Tabla1[[#This Row],[VALOR GLOSA DEFINITIVA]]-Tabla1[[#This Row],[VALOR LEVANTADO EN LIQUIDACION]],0)</f>
        <v>0</v>
      </c>
    </row>
    <row r="2770" spans="2:35" s="32" customFormat="1" ht="87.6" hidden="1" customHeight="1" x14ac:dyDescent="0.25">
      <c r="B2770" s="131"/>
      <c r="C2770" s="132"/>
      <c r="D2770" s="131"/>
      <c r="E2770" s="133" t="str">
        <f>+Tabla1[[#This Row],[CODIGO ACTIVIDAD EN PPP Y LINEAMIENTO]]&amp;Tabla1[[#This Row],[ENTORNO/COMPONENTE]]</f>
        <v/>
      </c>
      <c r="F2770" s="134">
        <f>+VLOOKUP(Tabla1[[#This Row],[Columna1]],IG!$D$3:$L$1908,3,FALSE)</f>
        <v>0</v>
      </c>
      <c r="G2770" s="134">
        <f>+VLOOKUP(Tabla1[[#This Row],[Columna1]],IG!$D$3:$W$1908,4,FALSE)</f>
        <v>0</v>
      </c>
      <c r="H2770" s="134">
        <f>+VLOOKUP(Tabla1[[#This Row],[Columna1]],IG!$D$3:$W$1908,5,FALSE)</f>
        <v>0</v>
      </c>
      <c r="I2770" s="134">
        <f>+VLOOKUP(Tabla1[[#This Row],[Columna1]],IG!$D$3:$W$1908,6,FALSE)</f>
        <v>0</v>
      </c>
      <c r="J2770" s="134">
        <f>+VLOOKUP(Tabla1[[#This Row],[Columna1]],IG!$D$3:$W$1908,7,FALSE)</f>
        <v>0</v>
      </c>
      <c r="K2770" s="130"/>
      <c r="L2770" s="131"/>
      <c r="M2770" s="133" t="str">
        <f>+Tabla1[[#This Row],[Columna1]]&amp;Tabla1[[#This Row],[LOCALIDAD]]&amp;Tabla1[[#This Row],[MES]]</f>
        <v/>
      </c>
      <c r="N2770" s="29"/>
      <c r="O2770" s="135">
        <f>+VLOOKUP(Tabla1[[#This Row],[concatenar]],IG!$M$3:$W$1908,2,FALSE)</f>
        <v>0</v>
      </c>
      <c r="P2770" s="50">
        <f>+VLOOKUP(Tabla1[[#This Row],[concatenar]],IG!$M$3:$W$1908,3,FALSE)</f>
        <v>0</v>
      </c>
      <c r="Q2770" s="103">
        <f>+VLOOKUP(Tabla1[[#This Row],[concatenar]],IG!$M$3:$W$1908,8,FALSE)</f>
        <v>0</v>
      </c>
      <c r="R2770" s="97">
        <f>+VLOOKUP(Tabla1[[#This Row],[concatenar]],IG!$M$3:$W$1908,9,FALSE)</f>
        <v>0</v>
      </c>
      <c r="S2770" s="136">
        <f>+VLOOKUP(Tabla1[[#This Row],[concatenar]],IG!$M$3:$W$1908,10,FALSE)</f>
        <v>0</v>
      </c>
      <c r="T2770" s="137">
        <f>+VLOOKUP(Tabla1[[#This Row],[concatenar]],IG!$M$3:$W$1908,11,FALSE)</f>
        <v>0</v>
      </c>
      <c r="U2770" s="130"/>
      <c r="V2770" s="138"/>
      <c r="W2770" s="130"/>
      <c r="X2770" s="29"/>
      <c r="Y2770" s="139">
        <f>ROUND(Tabla1[[#This Row],[VALOR UNITARIO SEGUIMIENTO FINANCIERO
2024]]*Tabla1[[#This Row],[MET AFECTADA PORLA GLOSA
RECURSOS 2024]]*Tabla1[[#This Row],[Porcentaje de Glosa]],0)</f>
        <v>0</v>
      </c>
      <c r="Z2770" s="51">
        <f>ROUND(Tabla1[[#This Row],[VALOR UNITARIO SEGUIMIENTO FINANCIERO
2025]]*Tabla1[[#This Row],[META AFECTADA PORLA GLOSA
RECURSOS 2025]]*Tabla1[[#This Row],[Porcentaje de Glosa]],0)</f>
        <v>0</v>
      </c>
      <c r="AA2770" s="51">
        <f>ROUND(Tabla1[[#This Row],[VALOR DE LA GLOSA 2024]]+Tabla1[[#This Row],[VALOR DE LA GLOSA 2025]],0)</f>
        <v>0</v>
      </c>
      <c r="AB2770" s="56"/>
      <c r="AC2770" s="130"/>
      <c r="AD2770" s="140"/>
      <c r="AE2770" s="130"/>
      <c r="AF2770" s="140">
        <f>ROUND(Tabla1[[#This Row],[VALOR TOTAL DE LA GLOSA]]-Tabla1[[#This Row],[Valor soportado por la Subred]],0)</f>
        <v>0</v>
      </c>
      <c r="AG2770" s="130"/>
      <c r="AH2770" s="130"/>
      <c r="AI2770" s="140">
        <f>ROUND(Tabla1[[#This Row],[VALOR GLOSA DEFINITIVA]]-Tabla1[[#This Row],[VALOR LEVANTADO EN LIQUIDACION]],0)</f>
        <v>0</v>
      </c>
    </row>
    <row r="2771" spans="2:35" s="32" customFormat="1" ht="87.6" hidden="1" customHeight="1" x14ac:dyDescent="0.25">
      <c r="B2771" s="131"/>
      <c r="C2771" s="132"/>
      <c r="D2771" s="131"/>
      <c r="E2771" s="133" t="str">
        <f>+Tabla1[[#This Row],[CODIGO ACTIVIDAD EN PPP Y LINEAMIENTO]]&amp;Tabla1[[#This Row],[ENTORNO/COMPONENTE]]</f>
        <v/>
      </c>
      <c r="F2771" s="134">
        <f>+VLOOKUP(Tabla1[[#This Row],[Columna1]],IG!$D$3:$L$1908,3,FALSE)</f>
        <v>0</v>
      </c>
      <c r="G2771" s="134">
        <f>+VLOOKUP(Tabla1[[#This Row],[Columna1]],IG!$D$3:$W$1908,4,FALSE)</f>
        <v>0</v>
      </c>
      <c r="H2771" s="134">
        <f>+VLOOKUP(Tabla1[[#This Row],[Columna1]],IG!$D$3:$W$1908,5,FALSE)</f>
        <v>0</v>
      </c>
      <c r="I2771" s="134">
        <f>+VLOOKUP(Tabla1[[#This Row],[Columna1]],IG!$D$3:$W$1908,6,FALSE)</f>
        <v>0</v>
      </c>
      <c r="J2771" s="134">
        <f>+VLOOKUP(Tabla1[[#This Row],[Columna1]],IG!$D$3:$W$1908,7,FALSE)</f>
        <v>0</v>
      </c>
      <c r="K2771" s="130"/>
      <c r="L2771" s="131"/>
      <c r="M2771" s="133" t="str">
        <f>+Tabla1[[#This Row],[Columna1]]&amp;Tabla1[[#This Row],[LOCALIDAD]]&amp;Tabla1[[#This Row],[MES]]</f>
        <v/>
      </c>
      <c r="N2771" s="29"/>
      <c r="O2771" s="135">
        <f>+VLOOKUP(Tabla1[[#This Row],[concatenar]],IG!$M$3:$W$1908,2,FALSE)</f>
        <v>0</v>
      </c>
      <c r="P2771" s="50">
        <f>+VLOOKUP(Tabla1[[#This Row],[concatenar]],IG!$M$3:$W$1908,3,FALSE)</f>
        <v>0</v>
      </c>
      <c r="Q2771" s="103">
        <f>+VLOOKUP(Tabla1[[#This Row],[concatenar]],IG!$M$3:$W$1908,8,FALSE)</f>
        <v>0</v>
      </c>
      <c r="R2771" s="97">
        <f>+VLOOKUP(Tabla1[[#This Row],[concatenar]],IG!$M$3:$W$1908,9,FALSE)</f>
        <v>0</v>
      </c>
      <c r="S2771" s="136">
        <f>+VLOOKUP(Tabla1[[#This Row],[concatenar]],IG!$M$3:$W$1908,10,FALSE)</f>
        <v>0</v>
      </c>
      <c r="T2771" s="137">
        <f>+VLOOKUP(Tabla1[[#This Row],[concatenar]],IG!$M$3:$W$1908,11,FALSE)</f>
        <v>0</v>
      </c>
      <c r="U2771" s="130"/>
      <c r="V2771" s="138"/>
      <c r="W2771" s="130"/>
      <c r="X2771" s="29"/>
      <c r="Y2771" s="139">
        <f>ROUND(Tabla1[[#This Row],[VALOR UNITARIO SEGUIMIENTO FINANCIERO
2024]]*Tabla1[[#This Row],[MET AFECTADA PORLA GLOSA
RECURSOS 2024]]*Tabla1[[#This Row],[Porcentaje de Glosa]],0)</f>
        <v>0</v>
      </c>
      <c r="Z2771" s="51">
        <f>ROUND(Tabla1[[#This Row],[VALOR UNITARIO SEGUIMIENTO FINANCIERO
2025]]*Tabla1[[#This Row],[META AFECTADA PORLA GLOSA
RECURSOS 2025]]*Tabla1[[#This Row],[Porcentaje de Glosa]],0)</f>
        <v>0</v>
      </c>
      <c r="AA2771" s="51">
        <f>ROUND(Tabla1[[#This Row],[VALOR DE LA GLOSA 2024]]+Tabla1[[#This Row],[VALOR DE LA GLOSA 2025]],0)</f>
        <v>0</v>
      </c>
      <c r="AB2771" s="56"/>
      <c r="AC2771" s="130"/>
      <c r="AD2771" s="140"/>
      <c r="AE2771" s="130"/>
      <c r="AF2771" s="140">
        <f>ROUND(Tabla1[[#This Row],[VALOR TOTAL DE LA GLOSA]]-Tabla1[[#This Row],[Valor soportado por la Subred]],0)</f>
        <v>0</v>
      </c>
      <c r="AG2771" s="130"/>
      <c r="AH2771" s="130"/>
      <c r="AI2771" s="140">
        <f>ROUND(Tabla1[[#This Row],[VALOR GLOSA DEFINITIVA]]-Tabla1[[#This Row],[VALOR LEVANTADO EN LIQUIDACION]],0)</f>
        <v>0</v>
      </c>
    </row>
    <row r="2772" spans="2:35" s="32" customFormat="1" ht="87.6" hidden="1" customHeight="1" x14ac:dyDescent="0.25">
      <c r="B2772" s="131"/>
      <c r="C2772" s="132"/>
      <c r="D2772" s="131"/>
      <c r="E2772" s="133" t="str">
        <f>+Tabla1[[#This Row],[CODIGO ACTIVIDAD EN PPP Y LINEAMIENTO]]&amp;Tabla1[[#This Row],[ENTORNO/COMPONENTE]]</f>
        <v/>
      </c>
      <c r="F2772" s="134">
        <f>+VLOOKUP(Tabla1[[#This Row],[Columna1]],IG!$D$3:$L$1908,3,FALSE)</f>
        <v>0</v>
      </c>
      <c r="G2772" s="134">
        <f>+VLOOKUP(Tabla1[[#This Row],[Columna1]],IG!$D$3:$W$1908,4,FALSE)</f>
        <v>0</v>
      </c>
      <c r="H2772" s="134">
        <f>+VLOOKUP(Tabla1[[#This Row],[Columna1]],IG!$D$3:$W$1908,5,FALSE)</f>
        <v>0</v>
      </c>
      <c r="I2772" s="134">
        <f>+VLOOKUP(Tabla1[[#This Row],[Columna1]],IG!$D$3:$W$1908,6,FALSE)</f>
        <v>0</v>
      </c>
      <c r="J2772" s="134">
        <f>+VLOOKUP(Tabla1[[#This Row],[Columna1]],IG!$D$3:$W$1908,7,FALSE)</f>
        <v>0</v>
      </c>
      <c r="K2772" s="130"/>
      <c r="L2772" s="131"/>
      <c r="M2772" s="133" t="str">
        <f>+Tabla1[[#This Row],[Columna1]]&amp;Tabla1[[#This Row],[LOCALIDAD]]&amp;Tabla1[[#This Row],[MES]]</f>
        <v/>
      </c>
      <c r="N2772" s="29"/>
      <c r="O2772" s="135">
        <f>+VLOOKUP(Tabla1[[#This Row],[concatenar]],IG!$M$3:$W$1908,2,FALSE)</f>
        <v>0</v>
      </c>
      <c r="P2772" s="50">
        <f>+VLOOKUP(Tabla1[[#This Row],[concatenar]],IG!$M$3:$W$1908,3,FALSE)</f>
        <v>0</v>
      </c>
      <c r="Q2772" s="103">
        <f>+VLOOKUP(Tabla1[[#This Row],[concatenar]],IG!$M$3:$W$1908,8,FALSE)</f>
        <v>0</v>
      </c>
      <c r="R2772" s="97">
        <f>+VLOOKUP(Tabla1[[#This Row],[concatenar]],IG!$M$3:$W$1908,9,FALSE)</f>
        <v>0</v>
      </c>
      <c r="S2772" s="136">
        <f>+VLOOKUP(Tabla1[[#This Row],[concatenar]],IG!$M$3:$W$1908,10,FALSE)</f>
        <v>0</v>
      </c>
      <c r="T2772" s="137">
        <f>+VLOOKUP(Tabla1[[#This Row],[concatenar]],IG!$M$3:$W$1908,11,FALSE)</f>
        <v>0</v>
      </c>
      <c r="U2772" s="130"/>
      <c r="V2772" s="138"/>
      <c r="W2772" s="130"/>
      <c r="X2772" s="29"/>
      <c r="Y2772" s="139">
        <f>ROUND(Tabla1[[#This Row],[VALOR UNITARIO SEGUIMIENTO FINANCIERO
2024]]*Tabla1[[#This Row],[MET AFECTADA PORLA GLOSA
RECURSOS 2024]]*Tabla1[[#This Row],[Porcentaje de Glosa]],0)</f>
        <v>0</v>
      </c>
      <c r="Z2772" s="51">
        <f>ROUND(Tabla1[[#This Row],[VALOR UNITARIO SEGUIMIENTO FINANCIERO
2025]]*Tabla1[[#This Row],[META AFECTADA PORLA GLOSA
RECURSOS 2025]]*Tabla1[[#This Row],[Porcentaje de Glosa]],0)</f>
        <v>0</v>
      </c>
      <c r="AA2772" s="51">
        <f>ROUND(Tabla1[[#This Row],[VALOR DE LA GLOSA 2024]]+Tabla1[[#This Row],[VALOR DE LA GLOSA 2025]],0)</f>
        <v>0</v>
      </c>
      <c r="AB2772" s="56"/>
      <c r="AC2772" s="130"/>
      <c r="AD2772" s="140"/>
      <c r="AE2772" s="130"/>
      <c r="AF2772" s="140">
        <f>ROUND(Tabla1[[#This Row],[VALOR TOTAL DE LA GLOSA]]-Tabla1[[#This Row],[Valor soportado por la Subred]],0)</f>
        <v>0</v>
      </c>
      <c r="AG2772" s="130"/>
      <c r="AH2772" s="130"/>
      <c r="AI2772" s="140">
        <f>ROUND(Tabla1[[#This Row],[VALOR GLOSA DEFINITIVA]]-Tabla1[[#This Row],[VALOR LEVANTADO EN LIQUIDACION]],0)</f>
        <v>0</v>
      </c>
    </row>
    <row r="2773" spans="2:35" s="32" customFormat="1" ht="87.6" hidden="1" customHeight="1" x14ac:dyDescent="0.25">
      <c r="B2773" s="131"/>
      <c r="C2773" s="132"/>
      <c r="D2773" s="131"/>
      <c r="E2773" s="133" t="str">
        <f>+Tabla1[[#This Row],[CODIGO ACTIVIDAD EN PPP Y LINEAMIENTO]]&amp;Tabla1[[#This Row],[ENTORNO/COMPONENTE]]</f>
        <v/>
      </c>
      <c r="F2773" s="134">
        <f>+VLOOKUP(Tabla1[[#This Row],[Columna1]],IG!$D$3:$L$1908,3,FALSE)</f>
        <v>0</v>
      </c>
      <c r="G2773" s="134">
        <f>+VLOOKUP(Tabla1[[#This Row],[Columna1]],IG!$D$3:$W$1908,4,FALSE)</f>
        <v>0</v>
      </c>
      <c r="H2773" s="134">
        <f>+VLOOKUP(Tabla1[[#This Row],[Columna1]],IG!$D$3:$W$1908,5,FALSE)</f>
        <v>0</v>
      </c>
      <c r="I2773" s="134">
        <f>+VLOOKUP(Tabla1[[#This Row],[Columna1]],IG!$D$3:$W$1908,6,FALSE)</f>
        <v>0</v>
      </c>
      <c r="J2773" s="134">
        <f>+VLOOKUP(Tabla1[[#This Row],[Columna1]],IG!$D$3:$W$1908,7,FALSE)</f>
        <v>0</v>
      </c>
      <c r="K2773" s="130"/>
      <c r="L2773" s="131"/>
      <c r="M2773" s="133" t="str">
        <f>+Tabla1[[#This Row],[Columna1]]&amp;Tabla1[[#This Row],[LOCALIDAD]]&amp;Tabla1[[#This Row],[MES]]</f>
        <v/>
      </c>
      <c r="N2773" s="29"/>
      <c r="O2773" s="135">
        <f>+VLOOKUP(Tabla1[[#This Row],[concatenar]],IG!$M$3:$W$1908,2,FALSE)</f>
        <v>0</v>
      </c>
      <c r="P2773" s="50">
        <f>+VLOOKUP(Tabla1[[#This Row],[concatenar]],IG!$M$3:$W$1908,3,FALSE)</f>
        <v>0</v>
      </c>
      <c r="Q2773" s="103">
        <f>+VLOOKUP(Tabla1[[#This Row],[concatenar]],IG!$M$3:$W$1908,8,FALSE)</f>
        <v>0</v>
      </c>
      <c r="R2773" s="97">
        <f>+VLOOKUP(Tabla1[[#This Row],[concatenar]],IG!$M$3:$W$1908,9,FALSE)</f>
        <v>0</v>
      </c>
      <c r="S2773" s="136">
        <f>+VLOOKUP(Tabla1[[#This Row],[concatenar]],IG!$M$3:$W$1908,10,FALSE)</f>
        <v>0</v>
      </c>
      <c r="T2773" s="137">
        <f>+VLOOKUP(Tabla1[[#This Row],[concatenar]],IG!$M$3:$W$1908,11,FALSE)</f>
        <v>0</v>
      </c>
      <c r="U2773" s="130"/>
      <c r="V2773" s="138"/>
      <c r="W2773" s="130"/>
      <c r="X2773" s="29"/>
      <c r="Y2773" s="139">
        <f>ROUND(Tabla1[[#This Row],[VALOR UNITARIO SEGUIMIENTO FINANCIERO
2024]]*Tabla1[[#This Row],[MET AFECTADA PORLA GLOSA
RECURSOS 2024]]*Tabla1[[#This Row],[Porcentaje de Glosa]],0)</f>
        <v>0</v>
      </c>
      <c r="Z2773" s="51">
        <f>ROUND(Tabla1[[#This Row],[VALOR UNITARIO SEGUIMIENTO FINANCIERO
2025]]*Tabla1[[#This Row],[META AFECTADA PORLA GLOSA
RECURSOS 2025]]*Tabla1[[#This Row],[Porcentaje de Glosa]],0)</f>
        <v>0</v>
      </c>
      <c r="AA2773" s="51">
        <f>ROUND(Tabla1[[#This Row],[VALOR DE LA GLOSA 2024]]+Tabla1[[#This Row],[VALOR DE LA GLOSA 2025]],0)</f>
        <v>0</v>
      </c>
      <c r="AB2773" s="56"/>
      <c r="AC2773" s="130"/>
      <c r="AD2773" s="140"/>
      <c r="AE2773" s="130"/>
      <c r="AF2773" s="140">
        <f>ROUND(Tabla1[[#This Row],[VALOR TOTAL DE LA GLOSA]]-Tabla1[[#This Row],[Valor soportado por la Subred]],0)</f>
        <v>0</v>
      </c>
      <c r="AG2773" s="130"/>
      <c r="AH2773" s="130"/>
      <c r="AI2773" s="140">
        <f>ROUND(Tabla1[[#This Row],[VALOR GLOSA DEFINITIVA]]-Tabla1[[#This Row],[VALOR LEVANTADO EN LIQUIDACION]],0)</f>
        <v>0</v>
      </c>
    </row>
    <row r="2774" spans="2:35" s="32" customFormat="1" ht="87.6" hidden="1" customHeight="1" x14ac:dyDescent="0.25">
      <c r="B2774" s="131"/>
      <c r="C2774" s="132"/>
      <c r="D2774" s="131"/>
      <c r="E2774" s="133" t="str">
        <f>+Tabla1[[#This Row],[CODIGO ACTIVIDAD EN PPP Y LINEAMIENTO]]&amp;Tabla1[[#This Row],[ENTORNO/COMPONENTE]]</f>
        <v/>
      </c>
      <c r="F2774" s="134">
        <f>+VLOOKUP(Tabla1[[#This Row],[Columna1]],IG!$D$3:$L$1908,3,FALSE)</f>
        <v>0</v>
      </c>
      <c r="G2774" s="134">
        <f>+VLOOKUP(Tabla1[[#This Row],[Columna1]],IG!$D$3:$W$1908,4,FALSE)</f>
        <v>0</v>
      </c>
      <c r="H2774" s="134">
        <f>+VLOOKUP(Tabla1[[#This Row],[Columna1]],IG!$D$3:$W$1908,5,FALSE)</f>
        <v>0</v>
      </c>
      <c r="I2774" s="134">
        <f>+VLOOKUP(Tabla1[[#This Row],[Columna1]],IG!$D$3:$W$1908,6,FALSE)</f>
        <v>0</v>
      </c>
      <c r="J2774" s="134">
        <f>+VLOOKUP(Tabla1[[#This Row],[Columna1]],IG!$D$3:$W$1908,7,FALSE)</f>
        <v>0</v>
      </c>
      <c r="K2774" s="130"/>
      <c r="L2774" s="131"/>
      <c r="M2774" s="133" t="str">
        <f>+Tabla1[[#This Row],[Columna1]]&amp;Tabla1[[#This Row],[LOCALIDAD]]&amp;Tabla1[[#This Row],[MES]]</f>
        <v/>
      </c>
      <c r="N2774" s="29"/>
      <c r="O2774" s="135">
        <f>+VLOOKUP(Tabla1[[#This Row],[concatenar]],IG!$M$3:$W$1908,2,FALSE)</f>
        <v>0</v>
      </c>
      <c r="P2774" s="50">
        <f>+VLOOKUP(Tabla1[[#This Row],[concatenar]],IG!$M$3:$W$1908,3,FALSE)</f>
        <v>0</v>
      </c>
      <c r="Q2774" s="103">
        <f>+VLOOKUP(Tabla1[[#This Row],[concatenar]],IG!$M$3:$W$1908,8,FALSE)</f>
        <v>0</v>
      </c>
      <c r="R2774" s="97">
        <f>+VLOOKUP(Tabla1[[#This Row],[concatenar]],IG!$M$3:$W$1908,9,FALSE)</f>
        <v>0</v>
      </c>
      <c r="S2774" s="136">
        <f>+VLOOKUP(Tabla1[[#This Row],[concatenar]],IG!$M$3:$W$1908,10,FALSE)</f>
        <v>0</v>
      </c>
      <c r="T2774" s="137">
        <f>+VLOOKUP(Tabla1[[#This Row],[concatenar]],IG!$M$3:$W$1908,11,FALSE)</f>
        <v>0</v>
      </c>
      <c r="U2774" s="130"/>
      <c r="V2774" s="138"/>
      <c r="W2774" s="130"/>
      <c r="X2774" s="29"/>
      <c r="Y2774" s="139">
        <f>ROUND(Tabla1[[#This Row],[VALOR UNITARIO SEGUIMIENTO FINANCIERO
2024]]*Tabla1[[#This Row],[MET AFECTADA PORLA GLOSA
RECURSOS 2024]]*Tabla1[[#This Row],[Porcentaje de Glosa]],0)</f>
        <v>0</v>
      </c>
      <c r="Z2774" s="51">
        <f>ROUND(Tabla1[[#This Row],[VALOR UNITARIO SEGUIMIENTO FINANCIERO
2025]]*Tabla1[[#This Row],[META AFECTADA PORLA GLOSA
RECURSOS 2025]]*Tabla1[[#This Row],[Porcentaje de Glosa]],0)</f>
        <v>0</v>
      </c>
      <c r="AA2774" s="51">
        <f>ROUND(Tabla1[[#This Row],[VALOR DE LA GLOSA 2024]]+Tabla1[[#This Row],[VALOR DE LA GLOSA 2025]],0)</f>
        <v>0</v>
      </c>
      <c r="AB2774" s="56"/>
      <c r="AC2774" s="130"/>
      <c r="AD2774" s="140"/>
      <c r="AE2774" s="130"/>
      <c r="AF2774" s="140">
        <f>ROUND(Tabla1[[#This Row],[VALOR TOTAL DE LA GLOSA]]-Tabla1[[#This Row],[Valor soportado por la Subred]],0)</f>
        <v>0</v>
      </c>
      <c r="AG2774" s="130"/>
      <c r="AH2774" s="130"/>
      <c r="AI2774" s="140">
        <f>ROUND(Tabla1[[#This Row],[VALOR GLOSA DEFINITIVA]]-Tabla1[[#This Row],[VALOR LEVANTADO EN LIQUIDACION]],0)</f>
        <v>0</v>
      </c>
    </row>
    <row r="2775" spans="2:35" s="32" customFormat="1" ht="87.6" hidden="1" customHeight="1" x14ac:dyDescent="0.25">
      <c r="B2775" s="131"/>
      <c r="C2775" s="132"/>
      <c r="D2775" s="131"/>
      <c r="E2775" s="133" t="str">
        <f>+Tabla1[[#This Row],[CODIGO ACTIVIDAD EN PPP Y LINEAMIENTO]]&amp;Tabla1[[#This Row],[ENTORNO/COMPONENTE]]</f>
        <v/>
      </c>
      <c r="F2775" s="134">
        <f>+VLOOKUP(Tabla1[[#This Row],[Columna1]],IG!$D$3:$L$1908,3,FALSE)</f>
        <v>0</v>
      </c>
      <c r="G2775" s="134">
        <f>+VLOOKUP(Tabla1[[#This Row],[Columna1]],IG!$D$3:$W$1908,4,FALSE)</f>
        <v>0</v>
      </c>
      <c r="H2775" s="134">
        <f>+VLOOKUP(Tabla1[[#This Row],[Columna1]],IG!$D$3:$W$1908,5,FALSE)</f>
        <v>0</v>
      </c>
      <c r="I2775" s="134">
        <f>+VLOOKUP(Tabla1[[#This Row],[Columna1]],IG!$D$3:$W$1908,6,FALSE)</f>
        <v>0</v>
      </c>
      <c r="J2775" s="134">
        <f>+VLOOKUP(Tabla1[[#This Row],[Columna1]],IG!$D$3:$W$1908,7,FALSE)</f>
        <v>0</v>
      </c>
      <c r="K2775" s="130"/>
      <c r="L2775" s="131"/>
      <c r="M2775" s="133" t="str">
        <f>+Tabla1[[#This Row],[Columna1]]&amp;Tabla1[[#This Row],[LOCALIDAD]]&amp;Tabla1[[#This Row],[MES]]</f>
        <v/>
      </c>
      <c r="N2775" s="29"/>
      <c r="O2775" s="135">
        <f>+VLOOKUP(Tabla1[[#This Row],[concatenar]],IG!$M$3:$W$1908,2,FALSE)</f>
        <v>0</v>
      </c>
      <c r="P2775" s="50">
        <f>+VLOOKUP(Tabla1[[#This Row],[concatenar]],IG!$M$3:$W$1908,3,FALSE)</f>
        <v>0</v>
      </c>
      <c r="Q2775" s="103">
        <f>+VLOOKUP(Tabla1[[#This Row],[concatenar]],IG!$M$3:$W$1908,8,FALSE)</f>
        <v>0</v>
      </c>
      <c r="R2775" s="97">
        <f>+VLOOKUP(Tabla1[[#This Row],[concatenar]],IG!$M$3:$W$1908,9,FALSE)</f>
        <v>0</v>
      </c>
      <c r="S2775" s="136">
        <f>+VLOOKUP(Tabla1[[#This Row],[concatenar]],IG!$M$3:$W$1908,10,FALSE)</f>
        <v>0</v>
      </c>
      <c r="T2775" s="137">
        <f>+VLOOKUP(Tabla1[[#This Row],[concatenar]],IG!$M$3:$W$1908,11,FALSE)</f>
        <v>0</v>
      </c>
      <c r="U2775" s="130"/>
      <c r="V2775" s="138"/>
      <c r="W2775" s="130"/>
      <c r="X2775" s="29"/>
      <c r="Y2775" s="139">
        <f>ROUND(Tabla1[[#This Row],[VALOR UNITARIO SEGUIMIENTO FINANCIERO
2024]]*Tabla1[[#This Row],[MET AFECTADA PORLA GLOSA
RECURSOS 2024]]*Tabla1[[#This Row],[Porcentaje de Glosa]],0)</f>
        <v>0</v>
      </c>
      <c r="Z2775" s="51">
        <f>ROUND(Tabla1[[#This Row],[VALOR UNITARIO SEGUIMIENTO FINANCIERO
2025]]*Tabla1[[#This Row],[META AFECTADA PORLA GLOSA
RECURSOS 2025]]*Tabla1[[#This Row],[Porcentaje de Glosa]],0)</f>
        <v>0</v>
      </c>
      <c r="AA2775" s="51">
        <f>ROUND(Tabla1[[#This Row],[VALOR DE LA GLOSA 2024]]+Tabla1[[#This Row],[VALOR DE LA GLOSA 2025]],0)</f>
        <v>0</v>
      </c>
      <c r="AB2775" s="56"/>
      <c r="AC2775" s="130"/>
      <c r="AD2775" s="140"/>
      <c r="AE2775" s="130"/>
      <c r="AF2775" s="140">
        <f>ROUND(Tabla1[[#This Row],[VALOR TOTAL DE LA GLOSA]]-Tabla1[[#This Row],[Valor soportado por la Subred]],0)</f>
        <v>0</v>
      </c>
      <c r="AG2775" s="130"/>
      <c r="AH2775" s="130"/>
      <c r="AI2775" s="140">
        <f>ROUND(Tabla1[[#This Row],[VALOR GLOSA DEFINITIVA]]-Tabla1[[#This Row],[VALOR LEVANTADO EN LIQUIDACION]],0)</f>
        <v>0</v>
      </c>
    </row>
    <row r="2776" spans="2:35" s="32" customFormat="1" ht="87.6" hidden="1" customHeight="1" x14ac:dyDescent="0.25">
      <c r="B2776" s="131"/>
      <c r="C2776" s="132"/>
      <c r="D2776" s="131"/>
      <c r="E2776" s="133" t="str">
        <f>+Tabla1[[#This Row],[CODIGO ACTIVIDAD EN PPP Y LINEAMIENTO]]&amp;Tabla1[[#This Row],[ENTORNO/COMPONENTE]]</f>
        <v/>
      </c>
      <c r="F2776" s="134">
        <f>+VLOOKUP(Tabla1[[#This Row],[Columna1]],IG!$D$3:$L$1908,3,FALSE)</f>
        <v>0</v>
      </c>
      <c r="G2776" s="134">
        <f>+VLOOKUP(Tabla1[[#This Row],[Columna1]],IG!$D$3:$W$1908,4,FALSE)</f>
        <v>0</v>
      </c>
      <c r="H2776" s="134">
        <f>+VLOOKUP(Tabla1[[#This Row],[Columna1]],IG!$D$3:$W$1908,5,FALSE)</f>
        <v>0</v>
      </c>
      <c r="I2776" s="134">
        <f>+VLOOKUP(Tabla1[[#This Row],[Columna1]],IG!$D$3:$W$1908,6,FALSE)</f>
        <v>0</v>
      </c>
      <c r="J2776" s="134">
        <f>+VLOOKUP(Tabla1[[#This Row],[Columna1]],IG!$D$3:$W$1908,7,FALSE)</f>
        <v>0</v>
      </c>
      <c r="K2776" s="130"/>
      <c r="L2776" s="131"/>
      <c r="M2776" s="133" t="str">
        <f>+Tabla1[[#This Row],[Columna1]]&amp;Tabla1[[#This Row],[LOCALIDAD]]&amp;Tabla1[[#This Row],[MES]]</f>
        <v/>
      </c>
      <c r="N2776" s="29"/>
      <c r="O2776" s="135">
        <f>+VLOOKUP(Tabla1[[#This Row],[concatenar]],IG!$M$3:$W$1908,2,FALSE)</f>
        <v>0</v>
      </c>
      <c r="P2776" s="50">
        <f>+VLOOKUP(Tabla1[[#This Row],[concatenar]],IG!$M$3:$W$1908,3,FALSE)</f>
        <v>0</v>
      </c>
      <c r="Q2776" s="103">
        <f>+VLOOKUP(Tabla1[[#This Row],[concatenar]],IG!$M$3:$W$1908,8,FALSE)</f>
        <v>0</v>
      </c>
      <c r="R2776" s="97">
        <f>+VLOOKUP(Tabla1[[#This Row],[concatenar]],IG!$M$3:$W$1908,9,FALSE)</f>
        <v>0</v>
      </c>
      <c r="S2776" s="136">
        <f>+VLOOKUP(Tabla1[[#This Row],[concatenar]],IG!$M$3:$W$1908,10,FALSE)</f>
        <v>0</v>
      </c>
      <c r="T2776" s="137">
        <f>+VLOOKUP(Tabla1[[#This Row],[concatenar]],IG!$M$3:$W$1908,11,FALSE)</f>
        <v>0</v>
      </c>
      <c r="U2776" s="130"/>
      <c r="V2776" s="138"/>
      <c r="W2776" s="130"/>
      <c r="X2776" s="29"/>
      <c r="Y2776" s="139">
        <f>ROUND(Tabla1[[#This Row],[VALOR UNITARIO SEGUIMIENTO FINANCIERO
2024]]*Tabla1[[#This Row],[MET AFECTADA PORLA GLOSA
RECURSOS 2024]]*Tabla1[[#This Row],[Porcentaje de Glosa]],0)</f>
        <v>0</v>
      </c>
      <c r="Z2776" s="51">
        <f>ROUND(Tabla1[[#This Row],[VALOR UNITARIO SEGUIMIENTO FINANCIERO
2025]]*Tabla1[[#This Row],[META AFECTADA PORLA GLOSA
RECURSOS 2025]]*Tabla1[[#This Row],[Porcentaje de Glosa]],0)</f>
        <v>0</v>
      </c>
      <c r="AA2776" s="51">
        <f>ROUND(Tabla1[[#This Row],[VALOR DE LA GLOSA 2024]]+Tabla1[[#This Row],[VALOR DE LA GLOSA 2025]],0)</f>
        <v>0</v>
      </c>
      <c r="AB2776" s="56"/>
      <c r="AC2776" s="130"/>
      <c r="AD2776" s="140"/>
      <c r="AE2776" s="130"/>
      <c r="AF2776" s="140">
        <f>ROUND(Tabla1[[#This Row],[VALOR TOTAL DE LA GLOSA]]-Tabla1[[#This Row],[Valor soportado por la Subred]],0)</f>
        <v>0</v>
      </c>
      <c r="AG2776" s="130"/>
      <c r="AH2776" s="130"/>
      <c r="AI2776" s="140">
        <f>ROUND(Tabla1[[#This Row],[VALOR GLOSA DEFINITIVA]]-Tabla1[[#This Row],[VALOR LEVANTADO EN LIQUIDACION]],0)</f>
        <v>0</v>
      </c>
    </row>
    <row r="2777" spans="2:35" s="32" customFormat="1" ht="87.6" hidden="1" customHeight="1" x14ac:dyDescent="0.25">
      <c r="B2777" s="131"/>
      <c r="C2777" s="132"/>
      <c r="D2777" s="131"/>
      <c r="E2777" s="133" t="str">
        <f>+Tabla1[[#This Row],[CODIGO ACTIVIDAD EN PPP Y LINEAMIENTO]]&amp;Tabla1[[#This Row],[ENTORNO/COMPONENTE]]</f>
        <v/>
      </c>
      <c r="F2777" s="134">
        <f>+VLOOKUP(Tabla1[[#This Row],[Columna1]],IG!$D$3:$L$1908,3,FALSE)</f>
        <v>0</v>
      </c>
      <c r="G2777" s="134">
        <f>+VLOOKUP(Tabla1[[#This Row],[Columna1]],IG!$D$3:$W$1908,4,FALSE)</f>
        <v>0</v>
      </c>
      <c r="H2777" s="134">
        <f>+VLOOKUP(Tabla1[[#This Row],[Columna1]],IG!$D$3:$W$1908,5,FALSE)</f>
        <v>0</v>
      </c>
      <c r="I2777" s="134">
        <f>+VLOOKUP(Tabla1[[#This Row],[Columna1]],IG!$D$3:$W$1908,6,FALSE)</f>
        <v>0</v>
      </c>
      <c r="J2777" s="134">
        <f>+VLOOKUP(Tabla1[[#This Row],[Columna1]],IG!$D$3:$W$1908,7,FALSE)</f>
        <v>0</v>
      </c>
      <c r="K2777" s="130"/>
      <c r="L2777" s="131"/>
      <c r="M2777" s="133" t="str">
        <f>+Tabla1[[#This Row],[Columna1]]&amp;Tabla1[[#This Row],[LOCALIDAD]]&amp;Tabla1[[#This Row],[MES]]</f>
        <v/>
      </c>
      <c r="N2777" s="29"/>
      <c r="O2777" s="135">
        <f>+VLOOKUP(Tabla1[[#This Row],[concatenar]],IG!$M$3:$W$1908,2,FALSE)</f>
        <v>0</v>
      </c>
      <c r="P2777" s="50">
        <f>+VLOOKUP(Tabla1[[#This Row],[concatenar]],IG!$M$3:$W$1908,3,FALSE)</f>
        <v>0</v>
      </c>
      <c r="Q2777" s="103">
        <f>+VLOOKUP(Tabla1[[#This Row],[concatenar]],IG!$M$3:$W$1908,8,FALSE)</f>
        <v>0</v>
      </c>
      <c r="R2777" s="97">
        <f>+VLOOKUP(Tabla1[[#This Row],[concatenar]],IG!$M$3:$W$1908,9,FALSE)</f>
        <v>0</v>
      </c>
      <c r="S2777" s="136">
        <f>+VLOOKUP(Tabla1[[#This Row],[concatenar]],IG!$M$3:$W$1908,10,FALSE)</f>
        <v>0</v>
      </c>
      <c r="T2777" s="137">
        <f>+VLOOKUP(Tabla1[[#This Row],[concatenar]],IG!$M$3:$W$1908,11,FALSE)</f>
        <v>0</v>
      </c>
      <c r="U2777" s="130"/>
      <c r="V2777" s="138"/>
      <c r="W2777" s="130"/>
      <c r="X2777" s="29"/>
      <c r="Y2777" s="139">
        <f>ROUND(Tabla1[[#This Row],[VALOR UNITARIO SEGUIMIENTO FINANCIERO
2024]]*Tabla1[[#This Row],[MET AFECTADA PORLA GLOSA
RECURSOS 2024]]*Tabla1[[#This Row],[Porcentaje de Glosa]],0)</f>
        <v>0</v>
      </c>
      <c r="Z2777" s="51">
        <f>ROUND(Tabla1[[#This Row],[VALOR UNITARIO SEGUIMIENTO FINANCIERO
2025]]*Tabla1[[#This Row],[META AFECTADA PORLA GLOSA
RECURSOS 2025]]*Tabla1[[#This Row],[Porcentaje de Glosa]],0)</f>
        <v>0</v>
      </c>
      <c r="AA2777" s="51">
        <f>ROUND(Tabla1[[#This Row],[VALOR DE LA GLOSA 2024]]+Tabla1[[#This Row],[VALOR DE LA GLOSA 2025]],0)</f>
        <v>0</v>
      </c>
      <c r="AB2777" s="56"/>
      <c r="AC2777" s="130"/>
      <c r="AD2777" s="140"/>
      <c r="AE2777" s="130"/>
      <c r="AF2777" s="140">
        <f>ROUND(Tabla1[[#This Row],[VALOR TOTAL DE LA GLOSA]]-Tabla1[[#This Row],[Valor soportado por la Subred]],0)</f>
        <v>0</v>
      </c>
      <c r="AG2777" s="130"/>
      <c r="AH2777" s="130"/>
      <c r="AI2777" s="140">
        <f>ROUND(Tabla1[[#This Row],[VALOR GLOSA DEFINITIVA]]-Tabla1[[#This Row],[VALOR LEVANTADO EN LIQUIDACION]],0)</f>
        <v>0</v>
      </c>
    </row>
    <row r="2778" spans="2:35" s="32" customFormat="1" ht="87.6" hidden="1" customHeight="1" x14ac:dyDescent="0.25">
      <c r="B2778" s="131"/>
      <c r="C2778" s="132"/>
      <c r="D2778" s="131"/>
      <c r="E2778" s="133" t="str">
        <f>+Tabla1[[#This Row],[CODIGO ACTIVIDAD EN PPP Y LINEAMIENTO]]&amp;Tabla1[[#This Row],[ENTORNO/COMPONENTE]]</f>
        <v/>
      </c>
      <c r="F2778" s="134">
        <f>+VLOOKUP(Tabla1[[#This Row],[Columna1]],IG!$D$3:$L$1908,3,FALSE)</f>
        <v>0</v>
      </c>
      <c r="G2778" s="134">
        <f>+VLOOKUP(Tabla1[[#This Row],[Columna1]],IG!$D$3:$W$1908,4,FALSE)</f>
        <v>0</v>
      </c>
      <c r="H2778" s="134">
        <f>+VLOOKUP(Tabla1[[#This Row],[Columna1]],IG!$D$3:$W$1908,5,FALSE)</f>
        <v>0</v>
      </c>
      <c r="I2778" s="134">
        <f>+VLOOKUP(Tabla1[[#This Row],[Columna1]],IG!$D$3:$W$1908,6,FALSE)</f>
        <v>0</v>
      </c>
      <c r="J2778" s="134">
        <f>+VLOOKUP(Tabla1[[#This Row],[Columna1]],IG!$D$3:$W$1908,7,FALSE)</f>
        <v>0</v>
      </c>
      <c r="K2778" s="130"/>
      <c r="L2778" s="131"/>
      <c r="M2778" s="133" t="str">
        <f>+Tabla1[[#This Row],[Columna1]]&amp;Tabla1[[#This Row],[LOCALIDAD]]&amp;Tabla1[[#This Row],[MES]]</f>
        <v/>
      </c>
      <c r="N2778" s="29"/>
      <c r="O2778" s="135">
        <f>+VLOOKUP(Tabla1[[#This Row],[concatenar]],IG!$M$3:$W$1908,2,FALSE)</f>
        <v>0</v>
      </c>
      <c r="P2778" s="50">
        <f>+VLOOKUP(Tabla1[[#This Row],[concatenar]],IG!$M$3:$W$1908,3,FALSE)</f>
        <v>0</v>
      </c>
      <c r="Q2778" s="103">
        <f>+VLOOKUP(Tabla1[[#This Row],[concatenar]],IG!$M$3:$W$1908,8,FALSE)</f>
        <v>0</v>
      </c>
      <c r="R2778" s="97">
        <f>+VLOOKUP(Tabla1[[#This Row],[concatenar]],IG!$M$3:$W$1908,9,FALSE)</f>
        <v>0</v>
      </c>
      <c r="S2778" s="136">
        <f>+VLOOKUP(Tabla1[[#This Row],[concatenar]],IG!$M$3:$W$1908,10,FALSE)</f>
        <v>0</v>
      </c>
      <c r="T2778" s="137">
        <f>+VLOOKUP(Tabla1[[#This Row],[concatenar]],IG!$M$3:$W$1908,11,FALSE)</f>
        <v>0</v>
      </c>
      <c r="U2778" s="130"/>
      <c r="V2778" s="138"/>
      <c r="W2778" s="130"/>
      <c r="X2778" s="29"/>
      <c r="Y2778" s="139">
        <f>ROUND(Tabla1[[#This Row],[VALOR UNITARIO SEGUIMIENTO FINANCIERO
2024]]*Tabla1[[#This Row],[MET AFECTADA PORLA GLOSA
RECURSOS 2024]]*Tabla1[[#This Row],[Porcentaje de Glosa]],0)</f>
        <v>0</v>
      </c>
      <c r="Z2778" s="51">
        <f>ROUND(Tabla1[[#This Row],[VALOR UNITARIO SEGUIMIENTO FINANCIERO
2025]]*Tabla1[[#This Row],[META AFECTADA PORLA GLOSA
RECURSOS 2025]]*Tabla1[[#This Row],[Porcentaje de Glosa]],0)</f>
        <v>0</v>
      </c>
      <c r="AA2778" s="51">
        <f>ROUND(Tabla1[[#This Row],[VALOR DE LA GLOSA 2024]]+Tabla1[[#This Row],[VALOR DE LA GLOSA 2025]],0)</f>
        <v>0</v>
      </c>
      <c r="AB2778" s="56"/>
      <c r="AC2778" s="130"/>
      <c r="AD2778" s="140"/>
      <c r="AE2778" s="130"/>
      <c r="AF2778" s="140">
        <f>ROUND(Tabla1[[#This Row],[VALOR TOTAL DE LA GLOSA]]-Tabla1[[#This Row],[Valor soportado por la Subred]],0)</f>
        <v>0</v>
      </c>
      <c r="AG2778" s="130"/>
      <c r="AH2778" s="130"/>
      <c r="AI2778" s="140">
        <f>ROUND(Tabla1[[#This Row],[VALOR GLOSA DEFINITIVA]]-Tabla1[[#This Row],[VALOR LEVANTADO EN LIQUIDACION]],0)</f>
        <v>0</v>
      </c>
    </row>
    <row r="2779" spans="2:35" s="32" customFormat="1" ht="87.6" hidden="1" customHeight="1" x14ac:dyDescent="0.25">
      <c r="B2779" s="131"/>
      <c r="C2779" s="132"/>
      <c r="D2779" s="131"/>
      <c r="E2779" s="133" t="str">
        <f>+Tabla1[[#This Row],[CODIGO ACTIVIDAD EN PPP Y LINEAMIENTO]]&amp;Tabla1[[#This Row],[ENTORNO/COMPONENTE]]</f>
        <v/>
      </c>
      <c r="F2779" s="134">
        <f>+VLOOKUP(Tabla1[[#This Row],[Columna1]],IG!$D$3:$L$1908,3,FALSE)</f>
        <v>0</v>
      </c>
      <c r="G2779" s="134">
        <f>+VLOOKUP(Tabla1[[#This Row],[Columna1]],IG!$D$3:$W$1908,4,FALSE)</f>
        <v>0</v>
      </c>
      <c r="H2779" s="134">
        <f>+VLOOKUP(Tabla1[[#This Row],[Columna1]],IG!$D$3:$W$1908,5,FALSE)</f>
        <v>0</v>
      </c>
      <c r="I2779" s="134">
        <f>+VLOOKUP(Tabla1[[#This Row],[Columna1]],IG!$D$3:$W$1908,6,FALSE)</f>
        <v>0</v>
      </c>
      <c r="J2779" s="134">
        <f>+VLOOKUP(Tabla1[[#This Row],[Columna1]],IG!$D$3:$W$1908,7,FALSE)</f>
        <v>0</v>
      </c>
      <c r="K2779" s="130"/>
      <c r="L2779" s="131"/>
      <c r="M2779" s="133" t="str">
        <f>+Tabla1[[#This Row],[Columna1]]&amp;Tabla1[[#This Row],[LOCALIDAD]]&amp;Tabla1[[#This Row],[MES]]</f>
        <v/>
      </c>
      <c r="N2779" s="29"/>
      <c r="O2779" s="135">
        <f>+VLOOKUP(Tabla1[[#This Row],[concatenar]],IG!$M$3:$W$1908,2,FALSE)</f>
        <v>0</v>
      </c>
      <c r="P2779" s="50">
        <f>+VLOOKUP(Tabla1[[#This Row],[concatenar]],IG!$M$3:$W$1908,3,FALSE)</f>
        <v>0</v>
      </c>
      <c r="Q2779" s="103">
        <f>+VLOOKUP(Tabla1[[#This Row],[concatenar]],IG!$M$3:$W$1908,8,FALSE)</f>
        <v>0</v>
      </c>
      <c r="R2779" s="97">
        <f>+VLOOKUP(Tabla1[[#This Row],[concatenar]],IG!$M$3:$W$1908,9,FALSE)</f>
        <v>0</v>
      </c>
      <c r="S2779" s="136">
        <f>+VLOOKUP(Tabla1[[#This Row],[concatenar]],IG!$M$3:$W$1908,10,FALSE)</f>
        <v>0</v>
      </c>
      <c r="T2779" s="137">
        <f>+VLOOKUP(Tabla1[[#This Row],[concatenar]],IG!$M$3:$W$1908,11,FALSE)</f>
        <v>0</v>
      </c>
      <c r="U2779" s="130"/>
      <c r="V2779" s="138"/>
      <c r="W2779" s="130"/>
      <c r="X2779" s="29"/>
      <c r="Y2779" s="139">
        <f>ROUND(Tabla1[[#This Row],[VALOR UNITARIO SEGUIMIENTO FINANCIERO
2024]]*Tabla1[[#This Row],[MET AFECTADA PORLA GLOSA
RECURSOS 2024]]*Tabla1[[#This Row],[Porcentaje de Glosa]],0)</f>
        <v>0</v>
      </c>
      <c r="Z2779" s="51">
        <f>ROUND(Tabla1[[#This Row],[VALOR UNITARIO SEGUIMIENTO FINANCIERO
2025]]*Tabla1[[#This Row],[META AFECTADA PORLA GLOSA
RECURSOS 2025]]*Tabla1[[#This Row],[Porcentaje de Glosa]],0)</f>
        <v>0</v>
      </c>
      <c r="AA2779" s="51">
        <f>ROUND(Tabla1[[#This Row],[VALOR DE LA GLOSA 2024]]+Tabla1[[#This Row],[VALOR DE LA GLOSA 2025]],0)</f>
        <v>0</v>
      </c>
      <c r="AB2779" s="56"/>
      <c r="AC2779" s="130"/>
      <c r="AD2779" s="140"/>
      <c r="AE2779" s="130"/>
      <c r="AF2779" s="140">
        <f>ROUND(Tabla1[[#This Row],[VALOR TOTAL DE LA GLOSA]]-Tabla1[[#This Row],[Valor soportado por la Subred]],0)</f>
        <v>0</v>
      </c>
      <c r="AG2779" s="130"/>
      <c r="AH2779" s="130"/>
      <c r="AI2779" s="140">
        <f>ROUND(Tabla1[[#This Row],[VALOR GLOSA DEFINITIVA]]-Tabla1[[#This Row],[VALOR LEVANTADO EN LIQUIDACION]],0)</f>
        <v>0</v>
      </c>
    </row>
    <row r="2780" spans="2:35" s="32" customFormat="1" ht="87.6" hidden="1" customHeight="1" x14ac:dyDescent="0.25">
      <c r="B2780" s="131"/>
      <c r="C2780" s="132"/>
      <c r="D2780" s="131"/>
      <c r="E2780" s="133" t="str">
        <f>+Tabla1[[#This Row],[CODIGO ACTIVIDAD EN PPP Y LINEAMIENTO]]&amp;Tabla1[[#This Row],[ENTORNO/COMPONENTE]]</f>
        <v/>
      </c>
      <c r="F2780" s="134">
        <f>+VLOOKUP(Tabla1[[#This Row],[Columna1]],IG!$D$3:$L$1908,3,FALSE)</f>
        <v>0</v>
      </c>
      <c r="G2780" s="134">
        <f>+VLOOKUP(Tabla1[[#This Row],[Columna1]],IG!$D$3:$W$1908,4,FALSE)</f>
        <v>0</v>
      </c>
      <c r="H2780" s="134">
        <f>+VLOOKUP(Tabla1[[#This Row],[Columna1]],IG!$D$3:$W$1908,5,FALSE)</f>
        <v>0</v>
      </c>
      <c r="I2780" s="134">
        <f>+VLOOKUP(Tabla1[[#This Row],[Columna1]],IG!$D$3:$W$1908,6,FALSE)</f>
        <v>0</v>
      </c>
      <c r="J2780" s="134">
        <f>+VLOOKUP(Tabla1[[#This Row],[Columna1]],IG!$D$3:$W$1908,7,FALSE)</f>
        <v>0</v>
      </c>
      <c r="K2780" s="130"/>
      <c r="L2780" s="131"/>
      <c r="M2780" s="133" t="str">
        <f>+Tabla1[[#This Row],[Columna1]]&amp;Tabla1[[#This Row],[LOCALIDAD]]&amp;Tabla1[[#This Row],[MES]]</f>
        <v/>
      </c>
      <c r="N2780" s="29"/>
      <c r="O2780" s="135">
        <f>+VLOOKUP(Tabla1[[#This Row],[concatenar]],IG!$M$3:$W$1908,2,FALSE)</f>
        <v>0</v>
      </c>
      <c r="P2780" s="50">
        <f>+VLOOKUP(Tabla1[[#This Row],[concatenar]],IG!$M$3:$W$1908,3,FALSE)</f>
        <v>0</v>
      </c>
      <c r="Q2780" s="103">
        <f>+VLOOKUP(Tabla1[[#This Row],[concatenar]],IG!$M$3:$W$1908,8,FALSE)</f>
        <v>0</v>
      </c>
      <c r="R2780" s="97">
        <f>+VLOOKUP(Tabla1[[#This Row],[concatenar]],IG!$M$3:$W$1908,9,FALSE)</f>
        <v>0</v>
      </c>
      <c r="S2780" s="136">
        <f>+VLOOKUP(Tabla1[[#This Row],[concatenar]],IG!$M$3:$W$1908,10,FALSE)</f>
        <v>0</v>
      </c>
      <c r="T2780" s="137">
        <f>+VLOOKUP(Tabla1[[#This Row],[concatenar]],IG!$M$3:$W$1908,11,FALSE)</f>
        <v>0</v>
      </c>
      <c r="U2780" s="130"/>
      <c r="V2780" s="138"/>
      <c r="W2780" s="130"/>
      <c r="X2780" s="29"/>
      <c r="Y2780" s="139">
        <f>ROUND(Tabla1[[#This Row],[VALOR UNITARIO SEGUIMIENTO FINANCIERO
2024]]*Tabla1[[#This Row],[MET AFECTADA PORLA GLOSA
RECURSOS 2024]]*Tabla1[[#This Row],[Porcentaje de Glosa]],0)</f>
        <v>0</v>
      </c>
      <c r="Z2780" s="51">
        <f>ROUND(Tabla1[[#This Row],[VALOR UNITARIO SEGUIMIENTO FINANCIERO
2025]]*Tabla1[[#This Row],[META AFECTADA PORLA GLOSA
RECURSOS 2025]]*Tabla1[[#This Row],[Porcentaje de Glosa]],0)</f>
        <v>0</v>
      </c>
      <c r="AA2780" s="51">
        <f>ROUND(Tabla1[[#This Row],[VALOR DE LA GLOSA 2024]]+Tabla1[[#This Row],[VALOR DE LA GLOSA 2025]],0)</f>
        <v>0</v>
      </c>
      <c r="AB2780" s="56"/>
      <c r="AC2780" s="130"/>
      <c r="AD2780" s="140"/>
      <c r="AE2780" s="130"/>
      <c r="AF2780" s="140">
        <f>ROUND(Tabla1[[#This Row],[VALOR TOTAL DE LA GLOSA]]-Tabla1[[#This Row],[Valor soportado por la Subred]],0)</f>
        <v>0</v>
      </c>
      <c r="AG2780" s="130"/>
      <c r="AH2780" s="130"/>
      <c r="AI2780" s="140">
        <f>ROUND(Tabla1[[#This Row],[VALOR GLOSA DEFINITIVA]]-Tabla1[[#This Row],[VALOR LEVANTADO EN LIQUIDACION]],0)</f>
        <v>0</v>
      </c>
    </row>
    <row r="2781" spans="2:35" s="32" customFormat="1" ht="87.6" hidden="1" customHeight="1" x14ac:dyDescent="0.25">
      <c r="B2781" s="131"/>
      <c r="C2781" s="132"/>
      <c r="D2781" s="131"/>
      <c r="E2781" s="133" t="str">
        <f>+Tabla1[[#This Row],[CODIGO ACTIVIDAD EN PPP Y LINEAMIENTO]]&amp;Tabla1[[#This Row],[ENTORNO/COMPONENTE]]</f>
        <v/>
      </c>
      <c r="F2781" s="134">
        <f>+VLOOKUP(Tabla1[[#This Row],[Columna1]],IG!$D$3:$L$1908,3,FALSE)</f>
        <v>0</v>
      </c>
      <c r="G2781" s="134">
        <f>+VLOOKUP(Tabla1[[#This Row],[Columna1]],IG!$D$3:$W$1908,4,FALSE)</f>
        <v>0</v>
      </c>
      <c r="H2781" s="134">
        <f>+VLOOKUP(Tabla1[[#This Row],[Columna1]],IG!$D$3:$W$1908,5,FALSE)</f>
        <v>0</v>
      </c>
      <c r="I2781" s="134">
        <f>+VLOOKUP(Tabla1[[#This Row],[Columna1]],IG!$D$3:$W$1908,6,FALSE)</f>
        <v>0</v>
      </c>
      <c r="J2781" s="134">
        <f>+VLOOKUP(Tabla1[[#This Row],[Columna1]],IG!$D$3:$W$1908,7,FALSE)</f>
        <v>0</v>
      </c>
      <c r="K2781" s="130"/>
      <c r="L2781" s="131"/>
      <c r="M2781" s="133" t="str">
        <f>+Tabla1[[#This Row],[Columna1]]&amp;Tabla1[[#This Row],[LOCALIDAD]]&amp;Tabla1[[#This Row],[MES]]</f>
        <v/>
      </c>
      <c r="N2781" s="29"/>
      <c r="O2781" s="135">
        <f>+VLOOKUP(Tabla1[[#This Row],[concatenar]],IG!$M$3:$W$1908,2,FALSE)</f>
        <v>0</v>
      </c>
      <c r="P2781" s="50">
        <f>+VLOOKUP(Tabla1[[#This Row],[concatenar]],IG!$M$3:$W$1908,3,FALSE)</f>
        <v>0</v>
      </c>
      <c r="Q2781" s="103">
        <f>+VLOOKUP(Tabla1[[#This Row],[concatenar]],IG!$M$3:$W$1908,8,FALSE)</f>
        <v>0</v>
      </c>
      <c r="R2781" s="97">
        <f>+VLOOKUP(Tabla1[[#This Row],[concatenar]],IG!$M$3:$W$1908,9,FALSE)</f>
        <v>0</v>
      </c>
      <c r="S2781" s="136">
        <f>+VLOOKUP(Tabla1[[#This Row],[concatenar]],IG!$M$3:$W$1908,10,FALSE)</f>
        <v>0</v>
      </c>
      <c r="T2781" s="137">
        <f>+VLOOKUP(Tabla1[[#This Row],[concatenar]],IG!$M$3:$W$1908,11,FALSE)</f>
        <v>0</v>
      </c>
      <c r="U2781" s="130"/>
      <c r="V2781" s="138"/>
      <c r="W2781" s="130"/>
      <c r="X2781" s="29"/>
      <c r="Y2781" s="139">
        <f>ROUND(Tabla1[[#This Row],[VALOR UNITARIO SEGUIMIENTO FINANCIERO
2024]]*Tabla1[[#This Row],[MET AFECTADA PORLA GLOSA
RECURSOS 2024]]*Tabla1[[#This Row],[Porcentaje de Glosa]],0)</f>
        <v>0</v>
      </c>
      <c r="Z2781" s="51">
        <f>ROUND(Tabla1[[#This Row],[VALOR UNITARIO SEGUIMIENTO FINANCIERO
2025]]*Tabla1[[#This Row],[META AFECTADA PORLA GLOSA
RECURSOS 2025]]*Tabla1[[#This Row],[Porcentaje de Glosa]],0)</f>
        <v>0</v>
      </c>
      <c r="AA2781" s="51">
        <f>ROUND(Tabla1[[#This Row],[VALOR DE LA GLOSA 2024]]+Tabla1[[#This Row],[VALOR DE LA GLOSA 2025]],0)</f>
        <v>0</v>
      </c>
      <c r="AB2781" s="56"/>
      <c r="AC2781" s="130"/>
      <c r="AD2781" s="140"/>
      <c r="AE2781" s="130"/>
      <c r="AF2781" s="140">
        <f>ROUND(Tabla1[[#This Row],[VALOR TOTAL DE LA GLOSA]]-Tabla1[[#This Row],[Valor soportado por la Subred]],0)</f>
        <v>0</v>
      </c>
      <c r="AG2781" s="130"/>
      <c r="AH2781" s="130"/>
      <c r="AI2781" s="140">
        <f>ROUND(Tabla1[[#This Row],[VALOR GLOSA DEFINITIVA]]-Tabla1[[#This Row],[VALOR LEVANTADO EN LIQUIDACION]],0)</f>
        <v>0</v>
      </c>
    </row>
    <row r="2782" spans="2:35" s="32" customFormat="1" ht="87.6" hidden="1" customHeight="1" x14ac:dyDescent="0.25">
      <c r="B2782" s="131"/>
      <c r="C2782" s="132"/>
      <c r="D2782" s="131"/>
      <c r="E2782" s="133" t="str">
        <f>+Tabla1[[#This Row],[CODIGO ACTIVIDAD EN PPP Y LINEAMIENTO]]&amp;Tabla1[[#This Row],[ENTORNO/COMPONENTE]]</f>
        <v/>
      </c>
      <c r="F2782" s="134">
        <f>+VLOOKUP(Tabla1[[#This Row],[Columna1]],IG!$D$3:$L$1908,3,FALSE)</f>
        <v>0</v>
      </c>
      <c r="G2782" s="134">
        <f>+VLOOKUP(Tabla1[[#This Row],[Columna1]],IG!$D$3:$W$1908,4,FALSE)</f>
        <v>0</v>
      </c>
      <c r="H2782" s="134">
        <f>+VLOOKUP(Tabla1[[#This Row],[Columna1]],IG!$D$3:$W$1908,5,FALSE)</f>
        <v>0</v>
      </c>
      <c r="I2782" s="134">
        <f>+VLOOKUP(Tabla1[[#This Row],[Columna1]],IG!$D$3:$W$1908,6,FALSE)</f>
        <v>0</v>
      </c>
      <c r="J2782" s="134">
        <f>+VLOOKUP(Tabla1[[#This Row],[Columna1]],IG!$D$3:$W$1908,7,FALSE)</f>
        <v>0</v>
      </c>
      <c r="K2782" s="130"/>
      <c r="L2782" s="131"/>
      <c r="M2782" s="133" t="str">
        <f>+Tabla1[[#This Row],[Columna1]]&amp;Tabla1[[#This Row],[LOCALIDAD]]&amp;Tabla1[[#This Row],[MES]]</f>
        <v/>
      </c>
      <c r="N2782" s="29"/>
      <c r="O2782" s="135">
        <f>+VLOOKUP(Tabla1[[#This Row],[concatenar]],IG!$M$3:$W$1908,2,FALSE)</f>
        <v>0</v>
      </c>
      <c r="P2782" s="50">
        <f>+VLOOKUP(Tabla1[[#This Row],[concatenar]],IG!$M$3:$W$1908,3,FALSE)</f>
        <v>0</v>
      </c>
      <c r="Q2782" s="103">
        <f>+VLOOKUP(Tabla1[[#This Row],[concatenar]],IG!$M$3:$W$1908,8,FALSE)</f>
        <v>0</v>
      </c>
      <c r="R2782" s="97">
        <f>+VLOOKUP(Tabla1[[#This Row],[concatenar]],IG!$M$3:$W$1908,9,FALSE)</f>
        <v>0</v>
      </c>
      <c r="S2782" s="136">
        <f>+VLOOKUP(Tabla1[[#This Row],[concatenar]],IG!$M$3:$W$1908,10,FALSE)</f>
        <v>0</v>
      </c>
      <c r="T2782" s="137">
        <f>+VLOOKUP(Tabla1[[#This Row],[concatenar]],IG!$M$3:$W$1908,11,FALSE)</f>
        <v>0</v>
      </c>
      <c r="U2782" s="130"/>
      <c r="V2782" s="138"/>
      <c r="W2782" s="130"/>
      <c r="X2782" s="29"/>
      <c r="Y2782" s="139">
        <f>ROUND(Tabla1[[#This Row],[VALOR UNITARIO SEGUIMIENTO FINANCIERO
2024]]*Tabla1[[#This Row],[MET AFECTADA PORLA GLOSA
RECURSOS 2024]]*Tabla1[[#This Row],[Porcentaje de Glosa]],0)</f>
        <v>0</v>
      </c>
      <c r="Z2782" s="51">
        <f>ROUND(Tabla1[[#This Row],[VALOR UNITARIO SEGUIMIENTO FINANCIERO
2025]]*Tabla1[[#This Row],[META AFECTADA PORLA GLOSA
RECURSOS 2025]]*Tabla1[[#This Row],[Porcentaje de Glosa]],0)</f>
        <v>0</v>
      </c>
      <c r="AA2782" s="51">
        <f>ROUND(Tabla1[[#This Row],[VALOR DE LA GLOSA 2024]]+Tabla1[[#This Row],[VALOR DE LA GLOSA 2025]],0)</f>
        <v>0</v>
      </c>
      <c r="AB2782" s="56"/>
      <c r="AC2782" s="130"/>
      <c r="AD2782" s="140"/>
      <c r="AE2782" s="130"/>
      <c r="AF2782" s="140">
        <f>ROUND(Tabla1[[#This Row],[VALOR TOTAL DE LA GLOSA]]-Tabla1[[#This Row],[Valor soportado por la Subred]],0)</f>
        <v>0</v>
      </c>
      <c r="AG2782" s="130"/>
      <c r="AH2782" s="130"/>
      <c r="AI2782" s="140">
        <f>ROUND(Tabla1[[#This Row],[VALOR GLOSA DEFINITIVA]]-Tabla1[[#This Row],[VALOR LEVANTADO EN LIQUIDACION]],0)</f>
        <v>0</v>
      </c>
    </row>
    <row r="2783" spans="2:35" s="32" customFormat="1" ht="87.6" hidden="1" customHeight="1" x14ac:dyDescent="0.25">
      <c r="B2783" s="131"/>
      <c r="C2783" s="132"/>
      <c r="D2783" s="131"/>
      <c r="E2783" s="133" t="str">
        <f>+Tabla1[[#This Row],[CODIGO ACTIVIDAD EN PPP Y LINEAMIENTO]]&amp;Tabla1[[#This Row],[ENTORNO/COMPONENTE]]</f>
        <v/>
      </c>
      <c r="F2783" s="134">
        <f>+VLOOKUP(Tabla1[[#This Row],[Columna1]],IG!$D$3:$L$1908,3,FALSE)</f>
        <v>0</v>
      </c>
      <c r="G2783" s="134">
        <f>+VLOOKUP(Tabla1[[#This Row],[Columna1]],IG!$D$3:$W$1908,4,FALSE)</f>
        <v>0</v>
      </c>
      <c r="H2783" s="134">
        <f>+VLOOKUP(Tabla1[[#This Row],[Columna1]],IG!$D$3:$W$1908,5,FALSE)</f>
        <v>0</v>
      </c>
      <c r="I2783" s="134">
        <f>+VLOOKUP(Tabla1[[#This Row],[Columna1]],IG!$D$3:$W$1908,6,FALSE)</f>
        <v>0</v>
      </c>
      <c r="J2783" s="134">
        <f>+VLOOKUP(Tabla1[[#This Row],[Columna1]],IG!$D$3:$W$1908,7,FALSE)</f>
        <v>0</v>
      </c>
      <c r="K2783" s="130"/>
      <c r="L2783" s="131"/>
      <c r="M2783" s="133" t="str">
        <f>+Tabla1[[#This Row],[Columna1]]&amp;Tabla1[[#This Row],[LOCALIDAD]]&amp;Tabla1[[#This Row],[MES]]</f>
        <v/>
      </c>
      <c r="N2783" s="29"/>
      <c r="O2783" s="135">
        <f>+VLOOKUP(Tabla1[[#This Row],[concatenar]],IG!$M$3:$W$1908,2,FALSE)</f>
        <v>0</v>
      </c>
      <c r="P2783" s="50">
        <f>+VLOOKUP(Tabla1[[#This Row],[concatenar]],IG!$M$3:$W$1908,3,FALSE)</f>
        <v>0</v>
      </c>
      <c r="Q2783" s="103">
        <f>+VLOOKUP(Tabla1[[#This Row],[concatenar]],IG!$M$3:$W$1908,8,FALSE)</f>
        <v>0</v>
      </c>
      <c r="R2783" s="97">
        <f>+VLOOKUP(Tabla1[[#This Row],[concatenar]],IG!$M$3:$W$1908,9,FALSE)</f>
        <v>0</v>
      </c>
      <c r="S2783" s="136">
        <f>+VLOOKUP(Tabla1[[#This Row],[concatenar]],IG!$M$3:$W$1908,10,FALSE)</f>
        <v>0</v>
      </c>
      <c r="T2783" s="137">
        <f>+VLOOKUP(Tabla1[[#This Row],[concatenar]],IG!$M$3:$W$1908,11,FALSE)</f>
        <v>0</v>
      </c>
      <c r="U2783" s="130"/>
      <c r="V2783" s="138"/>
      <c r="W2783" s="130"/>
      <c r="X2783" s="29"/>
      <c r="Y2783" s="139">
        <f>ROUND(Tabla1[[#This Row],[VALOR UNITARIO SEGUIMIENTO FINANCIERO
2024]]*Tabla1[[#This Row],[MET AFECTADA PORLA GLOSA
RECURSOS 2024]]*Tabla1[[#This Row],[Porcentaje de Glosa]],0)</f>
        <v>0</v>
      </c>
      <c r="Z2783" s="51">
        <f>ROUND(Tabla1[[#This Row],[VALOR UNITARIO SEGUIMIENTO FINANCIERO
2025]]*Tabla1[[#This Row],[META AFECTADA PORLA GLOSA
RECURSOS 2025]]*Tabla1[[#This Row],[Porcentaje de Glosa]],0)</f>
        <v>0</v>
      </c>
      <c r="AA2783" s="51">
        <f>ROUND(Tabla1[[#This Row],[VALOR DE LA GLOSA 2024]]+Tabla1[[#This Row],[VALOR DE LA GLOSA 2025]],0)</f>
        <v>0</v>
      </c>
      <c r="AB2783" s="56"/>
      <c r="AC2783" s="130"/>
      <c r="AD2783" s="140"/>
      <c r="AE2783" s="130"/>
      <c r="AF2783" s="140">
        <f>ROUND(Tabla1[[#This Row],[VALOR TOTAL DE LA GLOSA]]-Tabla1[[#This Row],[Valor soportado por la Subred]],0)</f>
        <v>0</v>
      </c>
      <c r="AG2783" s="130"/>
      <c r="AH2783" s="130"/>
      <c r="AI2783" s="140">
        <f>ROUND(Tabla1[[#This Row],[VALOR GLOSA DEFINITIVA]]-Tabla1[[#This Row],[VALOR LEVANTADO EN LIQUIDACION]],0)</f>
        <v>0</v>
      </c>
    </row>
    <row r="2784" spans="2:35" s="32" customFormat="1" ht="87.6" hidden="1" customHeight="1" x14ac:dyDescent="0.25">
      <c r="B2784" s="131"/>
      <c r="C2784" s="132"/>
      <c r="D2784" s="131"/>
      <c r="E2784" s="133" t="str">
        <f>+Tabla1[[#This Row],[CODIGO ACTIVIDAD EN PPP Y LINEAMIENTO]]&amp;Tabla1[[#This Row],[ENTORNO/COMPONENTE]]</f>
        <v/>
      </c>
      <c r="F2784" s="134">
        <f>+VLOOKUP(Tabla1[[#This Row],[Columna1]],IG!$D$3:$L$1908,3,FALSE)</f>
        <v>0</v>
      </c>
      <c r="G2784" s="134">
        <f>+VLOOKUP(Tabla1[[#This Row],[Columna1]],IG!$D$3:$W$1908,4,FALSE)</f>
        <v>0</v>
      </c>
      <c r="H2784" s="134">
        <f>+VLOOKUP(Tabla1[[#This Row],[Columna1]],IG!$D$3:$W$1908,5,FALSE)</f>
        <v>0</v>
      </c>
      <c r="I2784" s="134">
        <f>+VLOOKUP(Tabla1[[#This Row],[Columna1]],IG!$D$3:$W$1908,6,FALSE)</f>
        <v>0</v>
      </c>
      <c r="J2784" s="134">
        <f>+VLOOKUP(Tabla1[[#This Row],[Columna1]],IG!$D$3:$W$1908,7,FALSE)</f>
        <v>0</v>
      </c>
      <c r="K2784" s="130"/>
      <c r="L2784" s="131"/>
      <c r="M2784" s="133" t="str">
        <f>+Tabla1[[#This Row],[Columna1]]&amp;Tabla1[[#This Row],[LOCALIDAD]]&amp;Tabla1[[#This Row],[MES]]</f>
        <v/>
      </c>
      <c r="N2784" s="29"/>
      <c r="O2784" s="135">
        <f>+VLOOKUP(Tabla1[[#This Row],[concatenar]],IG!$M$3:$W$1908,2,FALSE)</f>
        <v>0</v>
      </c>
      <c r="P2784" s="50">
        <f>+VLOOKUP(Tabla1[[#This Row],[concatenar]],IG!$M$3:$W$1908,3,FALSE)</f>
        <v>0</v>
      </c>
      <c r="Q2784" s="103">
        <f>+VLOOKUP(Tabla1[[#This Row],[concatenar]],IG!$M$3:$W$1908,8,FALSE)</f>
        <v>0</v>
      </c>
      <c r="R2784" s="97">
        <f>+VLOOKUP(Tabla1[[#This Row],[concatenar]],IG!$M$3:$W$1908,9,FALSE)</f>
        <v>0</v>
      </c>
      <c r="S2784" s="136">
        <f>+VLOOKUP(Tabla1[[#This Row],[concatenar]],IG!$M$3:$W$1908,10,FALSE)</f>
        <v>0</v>
      </c>
      <c r="T2784" s="137">
        <f>+VLOOKUP(Tabla1[[#This Row],[concatenar]],IG!$M$3:$W$1908,11,FALSE)</f>
        <v>0</v>
      </c>
      <c r="U2784" s="130"/>
      <c r="V2784" s="138"/>
      <c r="W2784" s="130"/>
      <c r="X2784" s="29"/>
      <c r="Y2784" s="139">
        <f>ROUND(Tabla1[[#This Row],[VALOR UNITARIO SEGUIMIENTO FINANCIERO
2024]]*Tabla1[[#This Row],[MET AFECTADA PORLA GLOSA
RECURSOS 2024]]*Tabla1[[#This Row],[Porcentaje de Glosa]],0)</f>
        <v>0</v>
      </c>
      <c r="Z2784" s="51">
        <f>ROUND(Tabla1[[#This Row],[VALOR UNITARIO SEGUIMIENTO FINANCIERO
2025]]*Tabla1[[#This Row],[META AFECTADA PORLA GLOSA
RECURSOS 2025]]*Tabla1[[#This Row],[Porcentaje de Glosa]],0)</f>
        <v>0</v>
      </c>
      <c r="AA2784" s="51">
        <f>ROUND(Tabla1[[#This Row],[VALOR DE LA GLOSA 2024]]+Tabla1[[#This Row],[VALOR DE LA GLOSA 2025]],0)</f>
        <v>0</v>
      </c>
      <c r="AB2784" s="56"/>
      <c r="AC2784" s="130"/>
      <c r="AD2784" s="140"/>
      <c r="AE2784" s="130"/>
      <c r="AF2784" s="140">
        <f>ROUND(Tabla1[[#This Row],[VALOR TOTAL DE LA GLOSA]]-Tabla1[[#This Row],[Valor soportado por la Subred]],0)</f>
        <v>0</v>
      </c>
      <c r="AG2784" s="130"/>
      <c r="AH2784" s="130"/>
      <c r="AI2784" s="140">
        <f>ROUND(Tabla1[[#This Row],[VALOR GLOSA DEFINITIVA]]-Tabla1[[#This Row],[VALOR LEVANTADO EN LIQUIDACION]],0)</f>
        <v>0</v>
      </c>
    </row>
    <row r="2785" spans="2:35" s="32" customFormat="1" ht="87.6" hidden="1" customHeight="1" x14ac:dyDescent="0.25">
      <c r="B2785" s="131"/>
      <c r="C2785" s="132"/>
      <c r="D2785" s="131"/>
      <c r="E2785" s="133" t="str">
        <f>+Tabla1[[#This Row],[CODIGO ACTIVIDAD EN PPP Y LINEAMIENTO]]&amp;Tabla1[[#This Row],[ENTORNO/COMPONENTE]]</f>
        <v/>
      </c>
      <c r="F2785" s="134">
        <f>+VLOOKUP(Tabla1[[#This Row],[Columna1]],IG!$D$3:$L$1908,3,FALSE)</f>
        <v>0</v>
      </c>
      <c r="G2785" s="134">
        <f>+VLOOKUP(Tabla1[[#This Row],[Columna1]],IG!$D$3:$W$1908,4,FALSE)</f>
        <v>0</v>
      </c>
      <c r="H2785" s="134">
        <f>+VLOOKUP(Tabla1[[#This Row],[Columna1]],IG!$D$3:$W$1908,5,FALSE)</f>
        <v>0</v>
      </c>
      <c r="I2785" s="134">
        <f>+VLOOKUP(Tabla1[[#This Row],[Columna1]],IG!$D$3:$W$1908,6,FALSE)</f>
        <v>0</v>
      </c>
      <c r="J2785" s="134">
        <f>+VLOOKUP(Tabla1[[#This Row],[Columna1]],IG!$D$3:$W$1908,7,FALSE)</f>
        <v>0</v>
      </c>
      <c r="K2785" s="130"/>
      <c r="L2785" s="131"/>
      <c r="M2785" s="133" t="str">
        <f>+Tabla1[[#This Row],[Columna1]]&amp;Tabla1[[#This Row],[LOCALIDAD]]&amp;Tabla1[[#This Row],[MES]]</f>
        <v/>
      </c>
      <c r="N2785" s="29"/>
      <c r="O2785" s="135">
        <f>+VLOOKUP(Tabla1[[#This Row],[concatenar]],IG!$M$3:$W$1908,2,FALSE)</f>
        <v>0</v>
      </c>
      <c r="P2785" s="50">
        <f>+VLOOKUP(Tabla1[[#This Row],[concatenar]],IG!$M$3:$W$1908,3,FALSE)</f>
        <v>0</v>
      </c>
      <c r="Q2785" s="103">
        <f>+VLOOKUP(Tabla1[[#This Row],[concatenar]],IG!$M$3:$W$1908,8,FALSE)</f>
        <v>0</v>
      </c>
      <c r="R2785" s="97">
        <f>+VLOOKUP(Tabla1[[#This Row],[concatenar]],IG!$M$3:$W$1908,9,FALSE)</f>
        <v>0</v>
      </c>
      <c r="S2785" s="136">
        <f>+VLOOKUP(Tabla1[[#This Row],[concatenar]],IG!$M$3:$W$1908,10,FALSE)</f>
        <v>0</v>
      </c>
      <c r="T2785" s="137">
        <f>+VLOOKUP(Tabla1[[#This Row],[concatenar]],IG!$M$3:$W$1908,11,FALSE)</f>
        <v>0</v>
      </c>
      <c r="U2785" s="130"/>
      <c r="V2785" s="138"/>
      <c r="W2785" s="130"/>
      <c r="X2785" s="29"/>
      <c r="Y2785" s="139">
        <f>ROUND(Tabla1[[#This Row],[VALOR UNITARIO SEGUIMIENTO FINANCIERO
2024]]*Tabla1[[#This Row],[MET AFECTADA PORLA GLOSA
RECURSOS 2024]]*Tabla1[[#This Row],[Porcentaje de Glosa]],0)</f>
        <v>0</v>
      </c>
      <c r="Z2785" s="51">
        <f>ROUND(Tabla1[[#This Row],[VALOR UNITARIO SEGUIMIENTO FINANCIERO
2025]]*Tabla1[[#This Row],[META AFECTADA PORLA GLOSA
RECURSOS 2025]]*Tabla1[[#This Row],[Porcentaje de Glosa]],0)</f>
        <v>0</v>
      </c>
      <c r="AA2785" s="51">
        <f>ROUND(Tabla1[[#This Row],[VALOR DE LA GLOSA 2024]]+Tabla1[[#This Row],[VALOR DE LA GLOSA 2025]],0)</f>
        <v>0</v>
      </c>
      <c r="AB2785" s="56"/>
      <c r="AC2785" s="130"/>
      <c r="AD2785" s="140"/>
      <c r="AE2785" s="130"/>
      <c r="AF2785" s="140">
        <f>ROUND(Tabla1[[#This Row],[VALOR TOTAL DE LA GLOSA]]-Tabla1[[#This Row],[Valor soportado por la Subred]],0)</f>
        <v>0</v>
      </c>
      <c r="AG2785" s="130"/>
      <c r="AH2785" s="130"/>
      <c r="AI2785" s="140">
        <f>ROUND(Tabla1[[#This Row],[VALOR GLOSA DEFINITIVA]]-Tabla1[[#This Row],[VALOR LEVANTADO EN LIQUIDACION]],0)</f>
        <v>0</v>
      </c>
    </row>
    <row r="2786" spans="2:35" s="32" customFormat="1" ht="87.6" hidden="1" customHeight="1" x14ac:dyDescent="0.25">
      <c r="B2786" s="131"/>
      <c r="C2786" s="132"/>
      <c r="D2786" s="131"/>
      <c r="E2786" s="133" t="str">
        <f>+Tabla1[[#This Row],[CODIGO ACTIVIDAD EN PPP Y LINEAMIENTO]]&amp;Tabla1[[#This Row],[ENTORNO/COMPONENTE]]</f>
        <v/>
      </c>
      <c r="F2786" s="134">
        <f>+VLOOKUP(Tabla1[[#This Row],[Columna1]],IG!$D$3:$L$1908,3,FALSE)</f>
        <v>0</v>
      </c>
      <c r="G2786" s="134">
        <f>+VLOOKUP(Tabla1[[#This Row],[Columna1]],IG!$D$3:$W$1908,4,FALSE)</f>
        <v>0</v>
      </c>
      <c r="H2786" s="134">
        <f>+VLOOKUP(Tabla1[[#This Row],[Columna1]],IG!$D$3:$W$1908,5,FALSE)</f>
        <v>0</v>
      </c>
      <c r="I2786" s="134">
        <f>+VLOOKUP(Tabla1[[#This Row],[Columna1]],IG!$D$3:$W$1908,6,FALSE)</f>
        <v>0</v>
      </c>
      <c r="J2786" s="134">
        <f>+VLOOKUP(Tabla1[[#This Row],[Columna1]],IG!$D$3:$W$1908,7,FALSE)</f>
        <v>0</v>
      </c>
      <c r="K2786" s="130"/>
      <c r="L2786" s="131"/>
      <c r="M2786" s="133" t="str">
        <f>+Tabla1[[#This Row],[Columna1]]&amp;Tabla1[[#This Row],[LOCALIDAD]]&amp;Tabla1[[#This Row],[MES]]</f>
        <v/>
      </c>
      <c r="N2786" s="29"/>
      <c r="O2786" s="135">
        <f>+VLOOKUP(Tabla1[[#This Row],[concatenar]],IG!$M$3:$W$1908,2,FALSE)</f>
        <v>0</v>
      </c>
      <c r="P2786" s="50">
        <f>+VLOOKUP(Tabla1[[#This Row],[concatenar]],IG!$M$3:$W$1908,3,FALSE)</f>
        <v>0</v>
      </c>
      <c r="Q2786" s="103">
        <f>+VLOOKUP(Tabla1[[#This Row],[concatenar]],IG!$M$3:$W$1908,8,FALSE)</f>
        <v>0</v>
      </c>
      <c r="R2786" s="97">
        <f>+VLOOKUP(Tabla1[[#This Row],[concatenar]],IG!$M$3:$W$1908,9,FALSE)</f>
        <v>0</v>
      </c>
      <c r="S2786" s="136">
        <f>+VLOOKUP(Tabla1[[#This Row],[concatenar]],IG!$M$3:$W$1908,10,FALSE)</f>
        <v>0</v>
      </c>
      <c r="T2786" s="137">
        <f>+VLOOKUP(Tabla1[[#This Row],[concatenar]],IG!$M$3:$W$1908,11,FALSE)</f>
        <v>0</v>
      </c>
      <c r="U2786" s="130"/>
      <c r="V2786" s="138"/>
      <c r="W2786" s="130"/>
      <c r="X2786" s="29"/>
      <c r="Y2786" s="139">
        <f>ROUND(Tabla1[[#This Row],[VALOR UNITARIO SEGUIMIENTO FINANCIERO
2024]]*Tabla1[[#This Row],[MET AFECTADA PORLA GLOSA
RECURSOS 2024]]*Tabla1[[#This Row],[Porcentaje de Glosa]],0)</f>
        <v>0</v>
      </c>
      <c r="Z2786" s="51">
        <f>ROUND(Tabla1[[#This Row],[VALOR UNITARIO SEGUIMIENTO FINANCIERO
2025]]*Tabla1[[#This Row],[META AFECTADA PORLA GLOSA
RECURSOS 2025]]*Tabla1[[#This Row],[Porcentaje de Glosa]],0)</f>
        <v>0</v>
      </c>
      <c r="AA2786" s="51">
        <f>ROUND(Tabla1[[#This Row],[VALOR DE LA GLOSA 2024]]+Tabla1[[#This Row],[VALOR DE LA GLOSA 2025]],0)</f>
        <v>0</v>
      </c>
      <c r="AB2786" s="56"/>
      <c r="AC2786" s="130"/>
      <c r="AD2786" s="140"/>
      <c r="AE2786" s="130"/>
      <c r="AF2786" s="140">
        <f>ROUND(Tabla1[[#This Row],[VALOR TOTAL DE LA GLOSA]]-Tabla1[[#This Row],[Valor soportado por la Subred]],0)</f>
        <v>0</v>
      </c>
      <c r="AG2786" s="130"/>
      <c r="AH2786" s="130"/>
      <c r="AI2786" s="140">
        <f>ROUND(Tabla1[[#This Row],[VALOR GLOSA DEFINITIVA]]-Tabla1[[#This Row],[VALOR LEVANTADO EN LIQUIDACION]],0)</f>
        <v>0</v>
      </c>
    </row>
    <row r="2787" spans="2:35" s="32" customFormat="1" ht="87.6" hidden="1" customHeight="1" x14ac:dyDescent="0.25">
      <c r="B2787" s="131"/>
      <c r="C2787" s="132"/>
      <c r="D2787" s="131"/>
      <c r="E2787" s="133" t="str">
        <f>+Tabla1[[#This Row],[CODIGO ACTIVIDAD EN PPP Y LINEAMIENTO]]&amp;Tabla1[[#This Row],[ENTORNO/COMPONENTE]]</f>
        <v/>
      </c>
      <c r="F2787" s="134">
        <f>+VLOOKUP(Tabla1[[#This Row],[Columna1]],IG!$D$3:$L$1908,3,FALSE)</f>
        <v>0</v>
      </c>
      <c r="G2787" s="134">
        <f>+VLOOKUP(Tabla1[[#This Row],[Columna1]],IG!$D$3:$W$1908,4,FALSE)</f>
        <v>0</v>
      </c>
      <c r="H2787" s="134">
        <f>+VLOOKUP(Tabla1[[#This Row],[Columna1]],IG!$D$3:$W$1908,5,FALSE)</f>
        <v>0</v>
      </c>
      <c r="I2787" s="134">
        <f>+VLOOKUP(Tabla1[[#This Row],[Columna1]],IG!$D$3:$W$1908,6,FALSE)</f>
        <v>0</v>
      </c>
      <c r="J2787" s="134">
        <f>+VLOOKUP(Tabla1[[#This Row],[Columna1]],IG!$D$3:$W$1908,7,FALSE)</f>
        <v>0</v>
      </c>
      <c r="K2787" s="130"/>
      <c r="L2787" s="131"/>
      <c r="M2787" s="133" t="str">
        <f>+Tabla1[[#This Row],[Columna1]]&amp;Tabla1[[#This Row],[LOCALIDAD]]&amp;Tabla1[[#This Row],[MES]]</f>
        <v/>
      </c>
      <c r="N2787" s="29"/>
      <c r="O2787" s="135">
        <f>+VLOOKUP(Tabla1[[#This Row],[concatenar]],IG!$M$3:$W$1908,2,FALSE)</f>
        <v>0</v>
      </c>
      <c r="P2787" s="50">
        <f>+VLOOKUP(Tabla1[[#This Row],[concatenar]],IG!$M$3:$W$1908,3,FALSE)</f>
        <v>0</v>
      </c>
      <c r="Q2787" s="103">
        <f>+VLOOKUP(Tabla1[[#This Row],[concatenar]],IG!$M$3:$W$1908,8,FALSE)</f>
        <v>0</v>
      </c>
      <c r="R2787" s="97">
        <f>+VLOOKUP(Tabla1[[#This Row],[concatenar]],IG!$M$3:$W$1908,9,FALSE)</f>
        <v>0</v>
      </c>
      <c r="S2787" s="136">
        <f>+VLOOKUP(Tabla1[[#This Row],[concatenar]],IG!$M$3:$W$1908,10,FALSE)</f>
        <v>0</v>
      </c>
      <c r="T2787" s="137">
        <f>+VLOOKUP(Tabla1[[#This Row],[concatenar]],IG!$M$3:$W$1908,11,FALSE)</f>
        <v>0</v>
      </c>
      <c r="U2787" s="130"/>
      <c r="V2787" s="138"/>
      <c r="W2787" s="130"/>
      <c r="X2787" s="29"/>
      <c r="Y2787" s="139">
        <f>ROUND(Tabla1[[#This Row],[VALOR UNITARIO SEGUIMIENTO FINANCIERO
2024]]*Tabla1[[#This Row],[MET AFECTADA PORLA GLOSA
RECURSOS 2024]]*Tabla1[[#This Row],[Porcentaje de Glosa]],0)</f>
        <v>0</v>
      </c>
      <c r="Z2787" s="51">
        <f>ROUND(Tabla1[[#This Row],[VALOR UNITARIO SEGUIMIENTO FINANCIERO
2025]]*Tabla1[[#This Row],[META AFECTADA PORLA GLOSA
RECURSOS 2025]]*Tabla1[[#This Row],[Porcentaje de Glosa]],0)</f>
        <v>0</v>
      </c>
      <c r="AA2787" s="51">
        <f>ROUND(Tabla1[[#This Row],[VALOR DE LA GLOSA 2024]]+Tabla1[[#This Row],[VALOR DE LA GLOSA 2025]],0)</f>
        <v>0</v>
      </c>
      <c r="AB2787" s="56"/>
      <c r="AC2787" s="130"/>
      <c r="AD2787" s="140"/>
      <c r="AE2787" s="130"/>
      <c r="AF2787" s="140">
        <f>ROUND(Tabla1[[#This Row],[VALOR TOTAL DE LA GLOSA]]-Tabla1[[#This Row],[Valor soportado por la Subred]],0)</f>
        <v>0</v>
      </c>
      <c r="AG2787" s="130"/>
      <c r="AH2787" s="130"/>
      <c r="AI2787" s="140">
        <f>ROUND(Tabla1[[#This Row],[VALOR GLOSA DEFINITIVA]]-Tabla1[[#This Row],[VALOR LEVANTADO EN LIQUIDACION]],0)</f>
        <v>0</v>
      </c>
    </row>
    <row r="2788" spans="2:35" s="32" customFormat="1" ht="87.6" hidden="1" customHeight="1" x14ac:dyDescent="0.25">
      <c r="B2788" s="131"/>
      <c r="C2788" s="132"/>
      <c r="D2788" s="131"/>
      <c r="E2788" s="133" t="str">
        <f>+Tabla1[[#This Row],[CODIGO ACTIVIDAD EN PPP Y LINEAMIENTO]]&amp;Tabla1[[#This Row],[ENTORNO/COMPONENTE]]</f>
        <v/>
      </c>
      <c r="F2788" s="134">
        <f>+VLOOKUP(Tabla1[[#This Row],[Columna1]],IG!$D$3:$L$1908,3,FALSE)</f>
        <v>0</v>
      </c>
      <c r="G2788" s="134">
        <f>+VLOOKUP(Tabla1[[#This Row],[Columna1]],IG!$D$3:$W$1908,4,FALSE)</f>
        <v>0</v>
      </c>
      <c r="H2788" s="134">
        <f>+VLOOKUP(Tabla1[[#This Row],[Columna1]],IG!$D$3:$W$1908,5,FALSE)</f>
        <v>0</v>
      </c>
      <c r="I2788" s="134">
        <f>+VLOOKUP(Tabla1[[#This Row],[Columna1]],IG!$D$3:$W$1908,6,FALSE)</f>
        <v>0</v>
      </c>
      <c r="J2788" s="134">
        <f>+VLOOKUP(Tabla1[[#This Row],[Columna1]],IG!$D$3:$W$1908,7,FALSE)</f>
        <v>0</v>
      </c>
      <c r="K2788" s="130"/>
      <c r="L2788" s="131"/>
      <c r="M2788" s="133" t="str">
        <f>+Tabla1[[#This Row],[Columna1]]&amp;Tabla1[[#This Row],[LOCALIDAD]]&amp;Tabla1[[#This Row],[MES]]</f>
        <v/>
      </c>
      <c r="N2788" s="29"/>
      <c r="O2788" s="135">
        <f>+VLOOKUP(Tabla1[[#This Row],[concatenar]],IG!$M$3:$W$1908,2,FALSE)</f>
        <v>0</v>
      </c>
      <c r="P2788" s="50">
        <f>+VLOOKUP(Tabla1[[#This Row],[concatenar]],IG!$M$3:$W$1908,3,FALSE)</f>
        <v>0</v>
      </c>
      <c r="Q2788" s="103">
        <f>+VLOOKUP(Tabla1[[#This Row],[concatenar]],IG!$M$3:$W$1908,8,FALSE)</f>
        <v>0</v>
      </c>
      <c r="R2788" s="97">
        <f>+VLOOKUP(Tabla1[[#This Row],[concatenar]],IG!$M$3:$W$1908,9,FALSE)</f>
        <v>0</v>
      </c>
      <c r="S2788" s="136">
        <f>+VLOOKUP(Tabla1[[#This Row],[concatenar]],IG!$M$3:$W$1908,10,FALSE)</f>
        <v>0</v>
      </c>
      <c r="T2788" s="137">
        <f>+VLOOKUP(Tabla1[[#This Row],[concatenar]],IG!$M$3:$W$1908,11,FALSE)</f>
        <v>0</v>
      </c>
      <c r="U2788" s="130"/>
      <c r="V2788" s="138"/>
      <c r="W2788" s="130"/>
      <c r="X2788" s="29"/>
      <c r="Y2788" s="139">
        <f>ROUND(Tabla1[[#This Row],[VALOR UNITARIO SEGUIMIENTO FINANCIERO
2024]]*Tabla1[[#This Row],[MET AFECTADA PORLA GLOSA
RECURSOS 2024]]*Tabla1[[#This Row],[Porcentaje de Glosa]],0)</f>
        <v>0</v>
      </c>
      <c r="Z2788" s="51">
        <f>ROUND(Tabla1[[#This Row],[VALOR UNITARIO SEGUIMIENTO FINANCIERO
2025]]*Tabla1[[#This Row],[META AFECTADA PORLA GLOSA
RECURSOS 2025]]*Tabla1[[#This Row],[Porcentaje de Glosa]],0)</f>
        <v>0</v>
      </c>
      <c r="AA2788" s="51">
        <f>ROUND(Tabla1[[#This Row],[VALOR DE LA GLOSA 2024]]+Tabla1[[#This Row],[VALOR DE LA GLOSA 2025]],0)</f>
        <v>0</v>
      </c>
      <c r="AB2788" s="56"/>
      <c r="AC2788" s="130"/>
      <c r="AD2788" s="140"/>
      <c r="AE2788" s="130"/>
      <c r="AF2788" s="140">
        <f>ROUND(Tabla1[[#This Row],[VALOR TOTAL DE LA GLOSA]]-Tabla1[[#This Row],[Valor soportado por la Subred]],0)</f>
        <v>0</v>
      </c>
      <c r="AG2788" s="130"/>
      <c r="AH2788" s="130"/>
      <c r="AI2788" s="140">
        <f>ROUND(Tabla1[[#This Row],[VALOR GLOSA DEFINITIVA]]-Tabla1[[#This Row],[VALOR LEVANTADO EN LIQUIDACION]],0)</f>
        <v>0</v>
      </c>
    </row>
    <row r="2789" spans="2:35" s="32" customFormat="1" ht="87.6" hidden="1" customHeight="1" x14ac:dyDescent="0.25">
      <c r="B2789" s="131"/>
      <c r="C2789" s="132"/>
      <c r="D2789" s="131"/>
      <c r="E2789" s="133" t="str">
        <f>+Tabla1[[#This Row],[CODIGO ACTIVIDAD EN PPP Y LINEAMIENTO]]&amp;Tabla1[[#This Row],[ENTORNO/COMPONENTE]]</f>
        <v/>
      </c>
      <c r="F2789" s="134">
        <f>+VLOOKUP(Tabla1[[#This Row],[Columna1]],IG!$D$3:$L$1908,3,FALSE)</f>
        <v>0</v>
      </c>
      <c r="G2789" s="134">
        <f>+VLOOKUP(Tabla1[[#This Row],[Columna1]],IG!$D$3:$W$1908,4,FALSE)</f>
        <v>0</v>
      </c>
      <c r="H2789" s="134">
        <f>+VLOOKUP(Tabla1[[#This Row],[Columna1]],IG!$D$3:$W$1908,5,FALSE)</f>
        <v>0</v>
      </c>
      <c r="I2789" s="134">
        <f>+VLOOKUP(Tabla1[[#This Row],[Columna1]],IG!$D$3:$W$1908,6,FALSE)</f>
        <v>0</v>
      </c>
      <c r="J2789" s="134">
        <f>+VLOOKUP(Tabla1[[#This Row],[Columna1]],IG!$D$3:$W$1908,7,FALSE)</f>
        <v>0</v>
      </c>
      <c r="K2789" s="130"/>
      <c r="L2789" s="131"/>
      <c r="M2789" s="133" t="str">
        <f>+Tabla1[[#This Row],[Columna1]]&amp;Tabla1[[#This Row],[LOCALIDAD]]&amp;Tabla1[[#This Row],[MES]]</f>
        <v/>
      </c>
      <c r="N2789" s="29"/>
      <c r="O2789" s="135">
        <f>+VLOOKUP(Tabla1[[#This Row],[concatenar]],IG!$M$3:$W$1908,2,FALSE)</f>
        <v>0</v>
      </c>
      <c r="P2789" s="50">
        <f>+VLOOKUP(Tabla1[[#This Row],[concatenar]],IG!$M$3:$W$1908,3,FALSE)</f>
        <v>0</v>
      </c>
      <c r="Q2789" s="103">
        <f>+VLOOKUP(Tabla1[[#This Row],[concatenar]],IG!$M$3:$W$1908,8,FALSE)</f>
        <v>0</v>
      </c>
      <c r="R2789" s="97">
        <f>+VLOOKUP(Tabla1[[#This Row],[concatenar]],IG!$M$3:$W$1908,9,FALSE)</f>
        <v>0</v>
      </c>
      <c r="S2789" s="136">
        <f>+VLOOKUP(Tabla1[[#This Row],[concatenar]],IG!$M$3:$W$1908,10,FALSE)</f>
        <v>0</v>
      </c>
      <c r="T2789" s="137">
        <f>+VLOOKUP(Tabla1[[#This Row],[concatenar]],IG!$M$3:$W$1908,11,FALSE)</f>
        <v>0</v>
      </c>
      <c r="U2789" s="130"/>
      <c r="V2789" s="138"/>
      <c r="W2789" s="130"/>
      <c r="X2789" s="29"/>
      <c r="Y2789" s="139">
        <f>ROUND(Tabla1[[#This Row],[VALOR UNITARIO SEGUIMIENTO FINANCIERO
2024]]*Tabla1[[#This Row],[MET AFECTADA PORLA GLOSA
RECURSOS 2024]]*Tabla1[[#This Row],[Porcentaje de Glosa]],0)</f>
        <v>0</v>
      </c>
      <c r="Z2789" s="51">
        <f>ROUND(Tabla1[[#This Row],[VALOR UNITARIO SEGUIMIENTO FINANCIERO
2025]]*Tabla1[[#This Row],[META AFECTADA PORLA GLOSA
RECURSOS 2025]]*Tabla1[[#This Row],[Porcentaje de Glosa]],0)</f>
        <v>0</v>
      </c>
      <c r="AA2789" s="51">
        <f>ROUND(Tabla1[[#This Row],[VALOR DE LA GLOSA 2024]]+Tabla1[[#This Row],[VALOR DE LA GLOSA 2025]],0)</f>
        <v>0</v>
      </c>
      <c r="AB2789" s="56"/>
      <c r="AC2789" s="130"/>
      <c r="AD2789" s="140"/>
      <c r="AE2789" s="130"/>
      <c r="AF2789" s="140">
        <f>ROUND(Tabla1[[#This Row],[VALOR TOTAL DE LA GLOSA]]-Tabla1[[#This Row],[Valor soportado por la Subred]],0)</f>
        <v>0</v>
      </c>
      <c r="AG2789" s="130"/>
      <c r="AH2789" s="130"/>
      <c r="AI2789" s="140">
        <f>ROUND(Tabla1[[#This Row],[VALOR GLOSA DEFINITIVA]]-Tabla1[[#This Row],[VALOR LEVANTADO EN LIQUIDACION]],0)</f>
        <v>0</v>
      </c>
    </row>
    <row r="2790" spans="2:35" s="32" customFormat="1" ht="87.6" hidden="1" customHeight="1" x14ac:dyDescent="0.25">
      <c r="B2790" s="131"/>
      <c r="C2790" s="132"/>
      <c r="D2790" s="131"/>
      <c r="E2790" s="133" t="str">
        <f>+Tabla1[[#This Row],[CODIGO ACTIVIDAD EN PPP Y LINEAMIENTO]]&amp;Tabla1[[#This Row],[ENTORNO/COMPONENTE]]</f>
        <v/>
      </c>
      <c r="F2790" s="134">
        <f>+VLOOKUP(Tabla1[[#This Row],[Columna1]],IG!$D$3:$L$1908,3,FALSE)</f>
        <v>0</v>
      </c>
      <c r="G2790" s="134">
        <f>+VLOOKUP(Tabla1[[#This Row],[Columna1]],IG!$D$3:$W$1908,4,FALSE)</f>
        <v>0</v>
      </c>
      <c r="H2790" s="134">
        <f>+VLOOKUP(Tabla1[[#This Row],[Columna1]],IG!$D$3:$W$1908,5,FALSE)</f>
        <v>0</v>
      </c>
      <c r="I2790" s="134">
        <f>+VLOOKUP(Tabla1[[#This Row],[Columna1]],IG!$D$3:$W$1908,6,FALSE)</f>
        <v>0</v>
      </c>
      <c r="J2790" s="134">
        <f>+VLOOKUP(Tabla1[[#This Row],[Columna1]],IG!$D$3:$W$1908,7,FALSE)</f>
        <v>0</v>
      </c>
      <c r="K2790" s="130"/>
      <c r="L2790" s="131"/>
      <c r="M2790" s="133" t="str">
        <f>+Tabla1[[#This Row],[Columna1]]&amp;Tabla1[[#This Row],[LOCALIDAD]]&amp;Tabla1[[#This Row],[MES]]</f>
        <v/>
      </c>
      <c r="N2790" s="29"/>
      <c r="O2790" s="135">
        <f>+VLOOKUP(Tabla1[[#This Row],[concatenar]],IG!$M$3:$W$1908,2,FALSE)</f>
        <v>0</v>
      </c>
      <c r="P2790" s="50">
        <f>+VLOOKUP(Tabla1[[#This Row],[concatenar]],IG!$M$3:$W$1908,3,FALSE)</f>
        <v>0</v>
      </c>
      <c r="Q2790" s="103">
        <f>+VLOOKUP(Tabla1[[#This Row],[concatenar]],IG!$M$3:$W$1908,8,FALSE)</f>
        <v>0</v>
      </c>
      <c r="R2790" s="97">
        <f>+VLOOKUP(Tabla1[[#This Row],[concatenar]],IG!$M$3:$W$1908,9,FALSE)</f>
        <v>0</v>
      </c>
      <c r="S2790" s="136">
        <f>+VLOOKUP(Tabla1[[#This Row],[concatenar]],IG!$M$3:$W$1908,10,FALSE)</f>
        <v>0</v>
      </c>
      <c r="T2790" s="137">
        <f>+VLOOKUP(Tabla1[[#This Row],[concatenar]],IG!$M$3:$W$1908,11,FALSE)</f>
        <v>0</v>
      </c>
      <c r="U2790" s="130"/>
      <c r="V2790" s="138"/>
      <c r="W2790" s="130"/>
      <c r="X2790" s="29"/>
      <c r="Y2790" s="139">
        <f>ROUND(Tabla1[[#This Row],[VALOR UNITARIO SEGUIMIENTO FINANCIERO
2024]]*Tabla1[[#This Row],[MET AFECTADA PORLA GLOSA
RECURSOS 2024]]*Tabla1[[#This Row],[Porcentaje de Glosa]],0)</f>
        <v>0</v>
      </c>
      <c r="Z2790" s="51">
        <f>ROUND(Tabla1[[#This Row],[VALOR UNITARIO SEGUIMIENTO FINANCIERO
2025]]*Tabla1[[#This Row],[META AFECTADA PORLA GLOSA
RECURSOS 2025]]*Tabla1[[#This Row],[Porcentaje de Glosa]],0)</f>
        <v>0</v>
      </c>
      <c r="AA2790" s="51">
        <f>ROUND(Tabla1[[#This Row],[VALOR DE LA GLOSA 2024]]+Tabla1[[#This Row],[VALOR DE LA GLOSA 2025]],0)</f>
        <v>0</v>
      </c>
      <c r="AB2790" s="56"/>
      <c r="AC2790" s="130"/>
      <c r="AD2790" s="140"/>
      <c r="AE2790" s="130"/>
      <c r="AF2790" s="140">
        <f>ROUND(Tabla1[[#This Row],[VALOR TOTAL DE LA GLOSA]]-Tabla1[[#This Row],[Valor soportado por la Subred]],0)</f>
        <v>0</v>
      </c>
      <c r="AG2790" s="130"/>
      <c r="AH2790" s="130"/>
      <c r="AI2790" s="140">
        <f>ROUND(Tabla1[[#This Row],[VALOR GLOSA DEFINITIVA]]-Tabla1[[#This Row],[VALOR LEVANTADO EN LIQUIDACION]],0)</f>
        <v>0</v>
      </c>
    </row>
    <row r="2791" spans="2:35" s="32" customFormat="1" ht="87.6" hidden="1" customHeight="1" x14ac:dyDescent="0.25">
      <c r="B2791" s="131"/>
      <c r="C2791" s="132"/>
      <c r="D2791" s="131"/>
      <c r="E2791" s="133" t="str">
        <f>+Tabla1[[#This Row],[CODIGO ACTIVIDAD EN PPP Y LINEAMIENTO]]&amp;Tabla1[[#This Row],[ENTORNO/COMPONENTE]]</f>
        <v/>
      </c>
      <c r="F2791" s="134">
        <f>+VLOOKUP(Tabla1[[#This Row],[Columna1]],IG!$D$3:$L$1908,3,FALSE)</f>
        <v>0</v>
      </c>
      <c r="G2791" s="134">
        <f>+VLOOKUP(Tabla1[[#This Row],[Columna1]],IG!$D$3:$W$1908,4,FALSE)</f>
        <v>0</v>
      </c>
      <c r="H2791" s="134">
        <f>+VLOOKUP(Tabla1[[#This Row],[Columna1]],IG!$D$3:$W$1908,5,FALSE)</f>
        <v>0</v>
      </c>
      <c r="I2791" s="134">
        <f>+VLOOKUP(Tabla1[[#This Row],[Columna1]],IG!$D$3:$W$1908,6,FALSE)</f>
        <v>0</v>
      </c>
      <c r="J2791" s="134">
        <f>+VLOOKUP(Tabla1[[#This Row],[Columna1]],IG!$D$3:$W$1908,7,FALSE)</f>
        <v>0</v>
      </c>
      <c r="K2791" s="130"/>
      <c r="L2791" s="131"/>
      <c r="M2791" s="133" t="str">
        <f>+Tabla1[[#This Row],[Columna1]]&amp;Tabla1[[#This Row],[LOCALIDAD]]&amp;Tabla1[[#This Row],[MES]]</f>
        <v/>
      </c>
      <c r="N2791" s="29"/>
      <c r="O2791" s="135">
        <f>+VLOOKUP(Tabla1[[#This Row],[concatenar]],IG!$M$3:$W$1908,2,FALSE)</f>
        <v>0</v>
      </c>
      <c r="P2791" s="50">
        <f>+VLOOKUP(Tabla1[[#This Row],[concatenar]],IG!$M$3:$W$1908,3,FALSE)</f>
        <v>0</v>
      </c>
      <c r="Q2791" s="103">
        <f>+VLOOKUP(Tabla1[[#This Row],[concatenar]],IG!$M$3:$W$1908,8,FALSE)</f>
        <v>0</v>
      </c>
      <c r="R2791" s="97">
        <f>+VLOOKUP(Tabla1[[#This Row],[concatenar]],IG!$M$3:$W$1908,9,FALSE)</f>
        <v>0</v>
      </c>
      <c r="S2791" s="136">
        <f>+VLOOKUP(Tabla1[[#This Row],[concatenar]],IG!$M$3:$W$1908,10,FALSE)</f>
        <v>0</v>
      </c>
      <c r="T2791" s="137">
        <f>+VLOOKUP(Tabla1[[#This Row],[concatenar]],IG!$M$3:$W$1908,11,FALSE)</f>
        <v>0</v>
      </c>
      <c r="U2791" s="130"/>
      <c r="V2791" s="138"/>
      <c r="W2791" s="130"/>
      <c r="X2791" s="29"/>
      <c r="Y2791" s="139">
        <f>ROUND(Tabla1[[#This Row],[VALOR UNITARIO SEGUIMIENTO FINANCIERO
2024]]*Tabla1[[#This Row],[MET AFECTADA PORLA GLOSA
RECURSOS 2024]]*Tabla1[[#This Row],[Porcentaje de Glosa]],0)</f>
        <v>0</v>
      </c>
      <c r="Z2791" s="51">
        <f>ROUND(Tabla1[[#This Row],[VALOR UNITARIO SEGUIMIENTO FINANCIERO
2025]]*Tabla1[[#This Row],[META AFECTADA PORLA GLOSA
RECURSOS 2025]]*Tabla1[[#This Row],[Porcentaje de Glosa]],0)</f>
        <v>0</v>
      </c>
      <c r="AA2791" s="51">
        <f>ROUND(Tabla1[[#This Row],[VALOR DE LA GLOSA 2024]]+Tabla1[[#This Row],[VALOR DE LA GLOSA 2025]],0)</f>
        <v>0</v>
      </c>
      <c r="AB2791" s="56"/>
      <c r="AC2791" s="130"/>
      <c r="AD2791" s="140"/>
      <c r="AE2791" s="130"/>
      <c r="AF2791" s="140">
        <f>ROUND(Tabla1[[#This Row],[VALOR TOTAL DE LA GLOSA]]-Tabla1[[#This Row],[Valor soportado por la Subred]],0)</f>
        <v>0</v>
      </c>
      <c r="AG2791" s="130"/>
      <c r="AH2791" s="130"/>
      <c r="AI2791" s="140">
        <f>ROUND(Tabla1[[#This Row],[VALOR GLOSA DEFINITIVA]]-Tabla1[[#This Row],[VALOR LEVANTADO EN LIQUIDACION]],0)</f>
        <v>0</v>
      </c>
    </row>
    <row r="2792" spans="2:35" s="32" customFormat="1" ht="87.6" hidden="1" customHeight="1" x14ac:dyDescent="0.25">
      <c r="B2792" s="131"/>
      <c r="C2792" s="132"/>
      <c r="D2792" s="131"/>
      <c r="E2792" s="133" t="str">
        <f>+Tabla1[[#This Row],[CODIGO ACTIVIDAD EN PPP Y LINEAMIENTO]]&amp;Tabla1[[#This Row],[ENTORNO/COMPONENTE]]</f>
        <v/>
      </c>
      <c r="F2792" s="134">
        <f>+VLOOKUP(Tabla1[[#This Row],[Columna1]],IG!$D$3:$L$1908,3,FALSE)</f>
        <v>0</v>
      </c>
      <c r="G2792" s="134">
        <f>+VLOOKUP(Tabla1[[#This Row],[Columna1]],IG!$D$3:$W$1908,4,FALSE)</f>
        <v>0</v>
      </c>
      <c r="H2792" s="134">
        <f>+VLOOKUP(Tabla1[[#This Row],[Columna1]],IG!$D$3:$W$1908,5,FALSE)</f>
        <v>0</v>
      </c>
      <c r="I2792" s="134">
        <f>+VLOOKUP(Tabla1[[#This Row],[Columna1]],IG!$D$3:$W$1908,6,FALSE)</f>
        <v>0</v>
      </c>
      <c r="J2792" s="134">
        <f>+VLOOKUP(Tabla1[[#This Row],[Columna1]],IG!$D$3:$W$1908,7,FALSE)</f>
        <v>0</v>
      </c>
      <c r="K2792" s="130"/>
      <c r="L2792" s="131"/>
      <c r="M2792" s="133" t="str">
        <f>+Tabla1[[#This Row],[Columna1]]&amp;Tabla1[[#This Row],[LOCALIDAD]]&amp;Tabla1[[#This Row],[MES]]</f>
        <v/>
      </c>
      <c r="N2792" s="29"/>
      <c r="O2792" s="135">
        <f>+VLOOKUP(Tabla1[[#This Row],[concatenar]],IG!$M$3:$W$1908,2,FALSE)</f>
        <v>0</v>
      </c>
      <c r="P2792" s="50">
        <f>+VLOOKUP(Tabla1[[#This Row],[concatenar]],IG!$M$3:$W$1908,3,FALSE)</f>
        <v>0</v>
      </c>
      <c r="Q2792" s="103">
        <f>+VLOOKUP(Tabla1[[#This Row],[concatenar]],IG!$M$3:$W$1908,8,FALSE)</f>
        <v>0</v>
      </c>
      <c r="R2792" s="97">
        <f>+VLOOKUP(Tabla1[[#This Row],[concatenar]],IG!$M$3:$W$1908,9,FALSE)</f>
        <v>0</v>
      </c>
      <c r="S2792" s="136">
        <f>+VLOOKUP(Tabla1[[#This Row],[concatenar]],IG!$M$3:$W$1908,10,FALSE)</f>
        <v>0</v>
      </c>
      <c r="T2792" s="137">
        <f>+VLOOKUP(Tabla1[[#This Row],[concatenar]],IG!$M$3:$W$1908,11,FALSE)</f>
        <v>0</v>
      </c>
      <c r="U2792" s="130"/>
      <c r="V2792" s="138"/>
      <c r="W2792" s="130"/>
      <c r="X2792" s="29"/>
      <c r="Y2792" s="139">
        <f>ROUND(Tabla1[[#This Row],[VALOR UNITARIO SEGUIMIENTO FINANCIERO
2024]]*Tabla1[[#This Row],[MET AFECTADA PORLA GLOSA
RECURSOS 2024]]*Tabla1[[#This Row],[Porcentaje de Glosa]],0)</f>
        <v>0</v>
      </c>
      <c r="Z2792" s="51">
        <f>ROUND(Tabla1[[#This Row],[VALOR UNITARIO SEGUIMIENTO FINANCIERO
2025]]*Tabla1[[#This Row],[META AFECTADA PORLA GLOSA
RECURSOS 2025]]*Tabla1[[#This Row],[Porcentaje de Glosa]],0)</f>
        <v>0</v>
      </c>
      <c r="AA2792" s="51">
        <f>ROUND(Tabla1[[#This Row],[VALOR DE LA GLOSA 2024]]+Tabla1[[#This Row],[VALOR DE LA GLOSA 2025]],0)</f>
        <v>0</v>
      </c>
      <c r="AB2792" s="56"/>
      <c r="AC2792" s="130"/>
      <c r="AD2792" s="140"/>
      <c r="AE2792" s="130"/>
      <c r="AF2792" s="140">
        <f>ROUND(Tabla1[[#This Row],[VALOR TOTAL DE LA GLOSA]]-Tabla1[[#This Row],[Valor soportado por la Subred]],0)</f>
        <v>0</v>
      </c>
      <c r="AG2792" s="130"/>
      <c r="AH2792" s="130"/>
      <c r="AI2792" s="140">
        <f>ROUND(Tabla1[[#This Row],[VALOR GLOSA DEFINITIVA]]-Tabla1[[#This Row],[VALOR LEVANTADO EN LIQUIDACION]],0)</f>
        <v>0</v>
      </c>
    </row>
    <row r="2793" spans="2:35" s="32" customFormat="1" ht="87.6" hidden="1" customHeight="1" x14ac:dyDescent="0.25">
      <c r="B2793" s="131"/>
      <c r="C2793" s="132"/>
      <c r="D2793" s="131"/>
      <c r="E2793" s="133" t="str">
        <f>+Tabla1[[#This Row],[CODIGO ACTIVIDAD EN PPP Y LINEAMIENTO]]&amp;Tabla1[[#This Row],[ENTORNO/COMPONENTE]]</f>
        <v/>
      </c>
      <c r="F2793" s="134">
        <f>+VLOOKUP(Tabla1[[#This Row],[Columna1]],IG!$D$3:$L$1908,3,FALSE)</f>
        <v>0</v>
      </c>
      <c r="G2793" s="134">
        <f>+VLOOKUP(Tabla1[[#This Row],[Columna1]],IG!$D$3:$W$1908,4,FALSE)</f>
        <v>0</v>
      </c>
      <c r="H2793" s="134">
        <f>+VLOOKUP(Tabla1[[#This Row],[Columna1]],IG!$D$3:$W$1908,5,FALSE)</f>
        <v>0</v>
      </c>
      <c r="I2793" s="134">
        <f>+VLOOKUP(Tabla1[[#This Row],[Columna1]],IG!$D$3:$W$1908,6,FALSE)</f>
        <v>0</v>
      </c>
      <c r="J2793" s="134">
        <f>+VLOOKUP(Tabla1[[#This Row],[Columna1]],IG!$D$3:$W$1908,7,FALSE)</f>
        <v>0</v>
      </c>
      <c r="K2793" s="130"/>
      <c r="L2793" s="131"/>
      <c r="M2793" s="133" t="str">
        <f>+Tabla1[[#This Row],[Columna1]]&amp;Tabla1[[#This Row],[LOCALIDAD]]&amp;Tabla1[[#This Row],[MES]]</f>
        <v/>
      </c>
      <c r="N2793" s="29"/>
      <c r="O2793" s="135">
        <f>+VLOOKUP(Tabla1[[#This Row],[concatenar]],IG!$M$3:$W$1908,2,FALSE)</f>
        <v>0</v>
      </c>
      <c r="P2793" s="50">
        <f>+VLOOKUP(Tabla1[[#This Row],[concatenar]],IG!$M$3:$W$1908,3,FALSE)</f>
        <v>0</v>
      </c>
      <c r="Q2793" s="103">
        <f>+VLOOKUP(Tabla1[[#This Row],[concatenar]],IG!$M$3:$W$1908,8,FALSE)</f>
        <v>0</v>
      </c>
      <c r="R2793" s="97">
        <f>+VLOOKUP(Tabla1[[#This Row],[concatenar]],IG!$M$3:$W$1908,9,FALSE)</f>
        <v>0</v>
      </c>
      <c r="S2793" s="136">
        <f>+VLOOKUP(Tabla1[[#This Row],[concatenar]],IG!$M$3:$W$1908,10,FALSE)</f>
        <v>0</v>
      </c>
      <c r="T2793" s="137">
        <f>+VLOOKUP(Tabla1[[#This Row],[concatenar]],IG!$M$3:$W$1908,11,FALSE)</f>
        <v>0</v>
      </c>
      <c r="U2793" s="130"/>
      <c r="V2793" s="138"/>
      <c r="W2793" s="130"/>
      <c r="X2793" s="29"/>
      <c r="Y2793" s="139">
        <f>ROUND(Tabla1[[#This Row],[VALOR UNITARIO SEGUIMIENTO FINANCIERO
2024]]*Tabla1[[#This Row],[MET AFECTADA PORLA GLOSA
RECURSOS 2024]]*Tabla1[[#This Row],[Porcentaje de Glosa]],0)</f>
        <v>0</v>
      </c>
      <c r="Z2793" s="51">
        <f>ROUND(Tabla1[[#This Row],[VALOR UNITARIO SEGUIMIENTO FINANCIERO
2025]]*Tabla1[[#This Row],[META AFECTADA PORLA GLOSA
RECURSOS 2025]]*Tabla1[[#This Row],[Porcentaje de Glosa]],0)</f>
        <v>0</v>
      </c>
      <c r="AA2793" s="51">
        <f>ROUND(Tabla1[[#This Row],[VALOR DE LA GLOSA 2024]]+Tabla1[[#This Row],[VALOR DE LA GLOSA 2025]],0)</f>
        <v>0</v>
      </c>
      <c r="AB2793" s="56"/>
      <c r="AC2793" s="130"/>
      <c r="AD2793" s="140"/>
      <c r="AE2793" s="130"/>
      <c r="AF2793" s="140">
        <f>ROUND(Tabla1[[#This Row],[VALOR TOTAL DE LA GLOSA]]-Tabla1[[#This Row],[Valor soportado por la Subred]],0)</f>
        <v>0</v>
      </c>
      <c r="AG2793" s="130"/>
      <c r="AH2793" s="130"/>
      <c r="AI2793" s="140">
        <f>ROUND(Tabla1[[#This Row],[VALOR GLOSA DEFINITIVA]]-Tabla1[[#This Row],[VALOR LEVANTADO EN LIQUIDACION]],0)</f>
        <v>0</v>
      </c>
    </row>
    <row r="2794" spans="2:35" s="32" customFormat="1" ht="87.6" hidden="1" customHeight="1" x14ac:dyDescent="0.25">
      <c r="B2794" s="29"/>
      <c r="C2794" s="57"/>
      <c r="D2794" s="29"/>
      <c r="E2794" s="48" t="str">
        <f>+Tabla1[[#This Row],[CODIGO ACTIVIDAD EN PPP Y LINEAMIENTO]]&amp;Tabla1[[#This Row],[ENTORNO/COMPONENTE]]</f>
        <v/>
      </c>
      <c r="F2794" s="47">
        <f>+VLOOKUP(Tabla1[[#This Row],[Columna1]],IG!$D$3:$L$1908,3,FALSE)</f>
        <v>0</v>
      </c>
      <c r="G2794" s="47">
        <f>+VLOOKUP(Tabla1[[#This Row],[Columna1]],IG!$D$3:$W$1908,4,FALSE)</f>
        <v>0</v>
      </c>
      <c r="H2794" s="47">
        <f>+VLOOKUP(Tabla1[[#This Row],[Columna1]],IG!$D$3:$W$1908,5,FALSE)</f>
        <v>0</v>
      </c>
      <c r="I2794" s="47">
        <f>+VLOOKUP(Tabla1[[#This Row],[Columna1]],IG!$D$3:$W$1908,6,FALSE)</f>
        <v>0</v>
      </c>
      <c r="J2794" s="47">
        <f>+VLOOKUP(Tabla1[[#This Row],[Columna1]],IG!$D$3:$W$1908,7,FALSE)</f>
        <v>0</v>
      </c>
      <c r="K2794" s="29"/>
      <c r="L2794" s="30"/>
      <c r="M2794" s="48" t="str">
        <f>+Tabla1[[#This Row],[Columna1]]&amp;Tabla1[[#This Row],[LOCALIDAD]]&amp;Tabla1[[#This Row],[MES]]</f>
        <v/>
      </c>
      <c r="N2794" s="29"/>
      <c r="O2794" s="50">
        <f>+VLOOKUP(Tabla1[[#This Row],[concatenar]],IG!$M$3:$W$1908,2,FALSE)</f>
        <v>0</v>
      </c>
      <c r="P2794" s="50">
        <f>+VLOOKUP(Tabla1[[#This Row],[concatenar]],IG!$M$3:$W$1908,3,FALSE)</f>
        <v>0</v>
      </c>
      <c r="Q2794" s="103">
        <f>+VLOOKUP(Tabla1[[#This Row],[concatenar]],IG!$M$3:$W$1908,8,FALSE)</f>
        <v>0</v>
      </c>
      <c r="R2794" s="97">
        <f>+VLOOKUP(Tabla1[[#This Row],[concatenar]],IG!$M$3:$W$1908,9,FALSE)</f>
        <v>0</v>
      </c>
      <c r="S2794" s="101">
        <f>+VLOOKUP(Tabla1[[#This Row],[concatenar]],IG!$M$3:$W$1908,10,FALSE)</f>
        <v>0</v>
      </c>
      <c r="T2794" s="50">
        <f>+VLOOKUP(Tabla1[[#This Row],[concatenar]],IG!$M$3:$W$1908,11,FALSE)</f>
        <v>0</v>
      </c>
      <c r="U2794" s="29"/>
      <c r="V2794" s="31"/>
      <c r="W2794" s="29"/>
      <c r="X2794" s="29"/>
      <c r="Y2794" s="51">
        <f>ROUND(Tabla1[[#This Row],[VALOR UNITARIO SEGUIMIENTO FINANCIERO
2024]]*Tabla1[[#This Row],[MET AFECTADA PORLA GLOSA
RECURSOS 2024]]*Tabla1[[#This Row],[Porcentaje de Glosa]],0)</f>
        <v>0</v>
      </c>
      <c r="Z2794" s="51">
        <f>ROUND(Tabla1[[#This Row],[VALOR UNITARIO SEGUIMIENTO FINANCIERO
2025]]*Tabla1[[#This Row],[META AFECTADA PORLA GLOSA
RECURSOS 2025]]*Tabla1[[#This Row],[Porcentaje de Glosa]],0)</f>
        <v>0</v>
      </c>
      <c r="AA2794" s="51">
        <f>ROUND(Tabla1[[#This Row],[VALOR DE LA GLOSA 2024]]+Tabla1[[#This Row],[VALOR DE LA GLOSA 2025]],0)</f>
        <v>0</v>
      </c>
      <c r="AB2794" s="56"/>
      <c r="AC2794" s="29"/>
      <c r="AD2794" s="114"/>
      <c r="AE2794" s="29"/>
      <c r="AF2794" s="114">
        <f>ROUND(Tabla1[[#This Row],[VALOR TOTAL DE LA GLOSA]]-Tabla1[[#This Row],[Valor soportado por la Subred]],0)</f>
        <v>0</v>
      </c>
      <c r="AG2794" s="29"/>
      <c r="AH2794" s="29"/>
      <c r="AI2794" s="114">
        <f>ROUND(Tabla1[[#This Row],[VALOR GLOSA DEFINITIVA]]-Tabla1[[#This Row],[VALOR LEVANTADO EN LIQUIDACION]],0)</f>
        <v>0</v>
      </c>
    </row>
    <row r="2795" spans="2:35" s="32" customFormat="1" ht="87.6" hidden="1" customHeight="1" x14ac:dyDescent="0.25">
      <c r="B2795" s="29"/>
      <c r="C2795" s="57"/>
      <c r="D2795" s="29"/>
      <c r="E2795" s="48" t="str">
        <f>+Tabla1[[#This Row],[CODIGO ACTIVIDAD EN PPP Y LINEAMIENTO]]&amp;Tabla1[[#This Row],[ENTORNO/COMPONENTE]]</f>
        <v/>
      </c>
      <c r="F2795" s="47">
        <f>+VLOOKUP(Tabla1[[#This Row],[Columna1]],IG!$D$3:$L$1908,3,FALSE)</f>
        <v>0</v>
      </c>
      <c r="G2795" s="47">
        <f>+VLOOKUP(Tabla1[[#This Row],[Columna1]],IG!$D$3:$W$1908,4,FALSE)</f>
        <v>0</v>
      </c>
      <c r="H2795" s="47">
        <f>+VLOOKUP(Tabla1[[#This Row],[Columna1]],IG!$D$3:$W$1908,5,FALSE)</f>
        <v>0</v>
      </c>
      <c r="I2795" s="47">
        <f>+VLOOKUP(Tabla1[[#This Row],[Columna1]],IG!$D$3:$W$1908,6,FALSE)</f>
        <v>0</v>
      </c>
      <c r="J2795" s="47">
        <f>+VLOOKUP(Tabla1[[#This Row],[Columna1]],IG!$D$3:$W$1908,7,FALSE)</f>
        <v>0</v>
      </c>
      <c r="K2795" s="29"/>
      <c r="L2795" s="30"/>
      <c r="M2795" s="48" t="str">
        <f>+Tabla1[[#This Row],[Columna1]]&amp;Tabla1[[#This Row],[LOCALIDAD]]&amp;Tabla1[[#This Row],[MES]]</f>
        <v/>
      </c>
      <c r="N2795" s="29"/>
      <c r="O2795" s="50">
        <f>+VLOOKUP(Tabla1[[#This Row],[concatenar]],IG!$M$3:$W$1908,2,FALSE)</f>
        <v>0</v>
      </c>
      <c r="P2795" s="50">
        <f>+VLOOKUP(Tabla1[[#This Row],[concatenar]],IG!$M$3:$W$1908,3,FALSE)</f>
        <v>0</v>
      </c>
      <c r="Q2795" s="103">
        <f>+VLOOKUP(Tabla1[[#This Row],[concatenar]],IG!$M$3:$W$1908,8,FALSE)</f>
        <v>0</v>
      </c>
      <c r="R2795" s="97">
        <f>+VLOOKUP(Tabla1[[#This Row],[concatenar]],IG!$M$3:$W$1908,9,FALSE)</f>
        <v>0</v>
      </c>
      <c r="S2795" s="101">
        <f>+VLOOKUP(Tabla1[[#This Row],[concatenar]],IG!$M$3:$W$1908,10,FALSE)</f>
        <v>0</v>
      </c>
      <c r="T2795" s="50">
        <f>+VLOOKUP(Tabla1[[#This Row],[concatenar]],IG!$M$3:$W$1908,11,FALSE)</f>
        <v>0</v>
      </c>
      <c r="U2795" s="29"/>
      <c r="V2795" s="31"/>
      <c r="W2795" s="29"/>
      <c r="X2795" s="29"/>
      <c r="Y2795" s="51">
        <f>ROUND(Tabla1[[#This Row],[VALOR UNITARIO SEGUIMIENTO FINANCIERO
2024]]*Tabla1[[#This Row],[MET AFECTADA PORLA GLOSA
RECURSOS 2024]]*Tabla1[[#This Row],[Porcentaje de Glosa]],0)</f>
        <v>0</v>
      </c>
      <c r="Z2795" s="51">
        <f>ROUND(Tabla1[[#This Row],[VALOR UNITARIO SEGUIMIENTO FINANCIERO
2025]]*Tabla1[[#This Row],[META AFECTADA PORLA GLOSA
RECURSOS 2025]]*Tabla1[[#This Row],[Porcentaje de Glosa]],0)</f>
        <v>0</v>
      </c>
      <c r="AA2795" s="51">
        <f>ROUND(Tabla1[[#This Row],[VALOR DE LA GLOSA 2024]]+Tabla1[[#This Row],[VALOR DE LA GLOSA 2025]],0)</f>
        <v>0</v>
      </c>
      <c r="AB2795" s="56"/>
      <c r="AC2795" s="29"/>
      <c r="AD2795" s="114"/>
      <c r="AE2795" s="29"/>
      <c r="AF2795" s="114">
        <f>ROUND(Tabla1[[#This Row],[VALOR TOTAL DE LA GLOSA]]-Tabla1[[#This Row],[Valor soportado por la Subred]],0)</f>
        <v>0</v>
      </c>
      <c r="AG2795" s="29"/>
      <c r="AH2795" s="29"/>
      <c r="AI2795" s="114">
        <f>ROUND(Tabla1[[#This Row],[VALOR GLOSA DEFINITIVA]]-Tabla1[[#This Row],[VALOR LEVANTADO EN LIQUIDACION]],0)</f>
        <v>0</v>
      </c>
    </row>
    <row r="2796" spans="2:35" s="32" customFormat="1" ht="87.6" hidden="1" customHeight="1" x14ac:dyDescent="0.25">
      <c r="B2796" s="29"/>
      <c r="C2796" s="57"/>
      <c r="D2796" s="29"/>
      <c r="E2796" s="48" t="str">
        <f>+Tabla1[[#This Row],[CODIGO ACTIVIDAD EN PPP Y LINEAMIENTO]]&amp;Tabla1[[#This Row],[ENTORNO/COMPONENTE]]</f>
        <v/>
      </c>
      <c r="F2796" s="47">
        <f>+VLOOKUP(Tabla1[[#This Row],[Columna1]],IG!$D$3:$L$1908,3,FALSE)</f>
        <v>0</v>
      </c>
      <c r="G2796" s="47">
        <f>+VLOOKUP(Tabla1[[#This Row],[Columna1]],IG!$D$3:$W$1908,4,FALSE)</f>
        <v>0</v>
      </c>
      <c r="H2796" s="47">
        <f>+VLOOKUP(Tabla1[[#This Row],[Columna1]],IG!$D$3:$W$1908,5,FALSE)</f>
        <v>0</v>
      </c>
      <c r="I2796" s="47">
        <f>+VLOOKUP(Tabla1[[#This Row],[Columna1]],IG!$D$3:$W$1908,6,FALSE)</f>
        <v>0</v>
      </c>
      <c r="J2796" s="47">
        <f>+VLOOKUP(Tabla1[[#This Row],[Columna1]],IG!$D$3:$W$1908,7,FALSE)</f>
        <v>0</v>
      </c>
      <c r="K2796" s="29"/>
      <c r="L2796" s="30"/>
      <c r="M2796" s="48" t="str">
        <f>+Tabla1[[#This Row],[Columna1]]&amp;Tabla1[[#This Row],[LOCALIDAD]]&amp;Tabla1[[#This Row],[MES]]</f>
        <v/>
      </c>
      <c r="N2796" s="29"/>
      <c r="O2796" s="50">
        <f>+VLOOKUP(Tabla1[[#This Row],[concatenar]],IG!$M$3:$W$1908,2,FALSE)</f>
        <v>0</v>
      </c>
      <c r="P2796" s="50">
        <f>+VLOOKUP(Tabla1[[#This Row],[concatenar]],IG!$M$3:$W$1908,3,FALSE)</f>
        <v>0</v>
      </c>
      <c r="Q2796" s="103">
        <f>+VLOOKUP(Tabla1[[#This Row],[concatenar]],IG!$M$3:$W$1908,8,FALSE)</f>
        <v>0</v>
      </c>
      <c r="R2796" s="97">
        <f>+VLOOKUP(Tabla1[[#This Row],[concatenar]],IG!$M$3:$W$1908,9,FALSE)</f>
        <v>0</v>
      </c>
      <c r="S2796" s="101">
        <f>+VLOOKUP(Tabla1[[#This Row],[concatenar]],IG!$M$3:$W$1908,10,FALSE)</f>
        <v>0</v>
      </c>
      <c r="T2796" s="50">
        <f>+VLOOKUP(Tabla1[[#This Row],[concatenar]],IG!$M$3:$W$1908,11,FALSE)</f>
        <v>0</v>
      </c>
      <c r="U2796" s="29"/>
      <c r="V2796" s="31"/>
      <c r="W2796" s="29"/>
      <c r="X2796" s="29"/>
      <c r="Y2796" s="51">
        <f>ROUND(Tabla1[[#This Row],[VALOR UNITARIO SEGUIMIENTO FINANCIERO
2024]]*Tabla1[[#This Row],[MET AFECTADA PORLA GLOSA
RECURSOS 2024]]*Tabla1[[#This Row],[Porcentaje de Glosa]],0)</f>
        <v>0</v>
      </c>
      <c r="Z2796" s="51">
        <f>ROUND(Tabla1[[#This Row],[VALOR UNITARIO SEGUIMIENTO FINANCIERO
2025]]*Tabla1[[#This Row],[META AFECTADA PORLA GLOSA
RECURSOS 2025]]*Tabla1[[#This Row],[Porcentaje de Glosa]],0)</f>
        <v>0</v>
      </c>
      <c r="AA2796" s="51">
        <f>ROUND(Tabla1[[#This Row],[VALOR DE LA GLOSA 2024]]+Tabla1[[#This Row],[VALOR DE LA GLOSA 2025]],0)</f>
        <v>0</v>
      </c>
      <c r="AB2796" s="56"/>
      <c r="AC2796" s="29"/>
      <c r="AD2796" s="114"/>
      <c r="AE2796" s="29"/>
      <c r="AF2796" s="114">
        <f>ROUND(Tabla1[[#This Row],[VALOR TOTAL DE LA GLOSA]]-Tabla1[[#This Row],[Valor soportado por la Subred]],0)</f>
        <v>0</v>
      </c>
      <c r="AG2796" s="29"/>
      <c r="AH2796" s="29"/>
      <c r="AI2796" s="114">
        <f>ROUND(Tabla1[[#This Row],[VALOR GLOSA DEFINITIVA]]-Tabla1[[#This Row],[VALOR LEVANTADO EN LIQUIDACION]],0)</f>
        <v>0</v>
      </c>
    </row>
    <row r="2797" spans="2:35" s="32" customFormat="1" ht="87.6" hidden="1" customHeight="1" x14ac:dyDescent="0.25">
      <c r="B2797" s="29"/>
      <c r="C2797" s="57"/>
      <c r="D2797" s="29"/>
      <c r="E2797" s="48" t="str">
        <f>+Tabla1[[#This Row],[CODIGO ACTIVIDAD EN PPP Y LINEAMIENTO]]&amp;Tabla1[[#This Row],[ENTORNO/COMPONENTE]]</f>
        <v/>
      </c>
      <c r="F2797" s="47">
        <f>+VLOOKUP(Tabla1[[#This Row],[Columna1]],IG!$D$3:$L$1908,3,FALSE)</f>
        <v>0</v>
      </c>
      <c r="G2797" s="47">
        <f>+VLOOKUP(Tabla1[[#This Row],[Columna1]],IG!$D$3:$W$1908,4,FALSE)</f>
        <v>0</v>
      </c>
      <c r="H2797" s="47">
        <f>+VLOOKUP(Tabla1[[#This Row],[Columna1]],IG!$D$3:$W$1908,5,FALSE)</f>
        <v>0</v>
      </c>
      <c r="I2797" s="47">
        <f>+VLOOKUP(Tabla1[[#This Row],[Columna1]],IG!$D$3:$W$1908,6,FALSE)</f>
        <v>0</v>
      </c>
      <c r="J2797" s="47">
        <f>+VLOOKUP(Tabla1[[#This Row],[Columna1]],IG!$D$3:$W$1908,7,FALSE)</f>
        <v>0</v>
      </c>
      <c r="K2797" s="29"/>
      <c r="L2797" s="30"/>
      <c r="M2797" s="48" t="str">
        <f>+Tabla1[[#This Row],[Columna1]]&amp;Tabla1[[#This Row],[LOCALIDAD]]&amp;Tabla1[[#This Row],[MES]]</f>
        <v/>
      </c>
      <c r="N2797" s="29"/>
      <c r="O2797" s="50">
        <f>+VLOOKUP(Tabla1[[#This Row],[concatenar]],IG!$M$3:$W$1908,2,FALSE)</f>
        <v>0</v>
      </c>
      <c r="P2797" s="50">
        <f>+VLOOKUP(Tabla1[[#This Row],[concatenar]],IG!$M$3:$W$1908,3,FALSE)</f>
        <v>0</v>
      </c>
      <c r="Q2797" s="103">
        <f>+VLOOKUP(Tabla1[[#This Row],[concatenar]],IG!$M$3:$W$1908,8,FALSE)</f>
        <v>0</v>
      </c>
      <c r="R2797" s="97">
        <f>+VLOOKUP(Tabla1[[#This Row],[concatenar]],IG!$M$3:$W$1908,9,FALSE)</f>
        <v>0</v>
      </c>
      <c r="S2797" s="101">
        <f>+VLOOKUP(Tabla1[[#This Row],[concatenar]],IG!$M$3:$W$1908,10,FALSE)</f>
        <v>0</v>
      </c>
      <c r="T2797" s="50">
        <f>+VLOOKUP(Tabla1[[#This Row],[concatenar]],IG!$M$3:$W$1908,11,FALSE)</f>
        <v>0</v>
      </c>
      <c r="U2797" s="29"/>
      <c r="V2797" s="31"/>
      <c r="W2797" s="29"/>
      <c r="X2797" s="29"/>
      <c r="Y2797" s="51">
        <f>ROUND(Tabla1[[#This Row],[VALOR UNITARIO SEGUIMIENTO FINANCIERO
2024]]*Tabla1[[#This Row],[MET AFECTADA PORLA GLOSA
RECURSOS 2024]]*Tabla1[[#This Row],[Porcentaje de Glosa]],0)</f>
        <v>0</v>
      </c>
      <c r="Z2797" s="51">
        <f>ROUND(Tabla1[[#This Row],[VALOR UNITARIO SEGUIMIENTO FINANCIERO
2025]]*Tabla1[[#This Row],[META AFECTADA PORLA GLOSA
RECURSOS 2025]]*Tabla1[[#This Row],[Porcentaje de Glosa]],0)</f>
        <v>0</v>
      </c>
      <c r="AA2797" s="51">
        <f>ROUND(Tabla1[[#This Row],[VALOR DE LA GLOSA 2024]]+Tabla1[[#This Row],[VALOR DE LA GLOSA 2025]],0)</f>
        <v>0</v>
      </c>
      <c r="AB2797" s="56"/>
      <c r="AC2797" s="29"/>
      <c r="AD2797" s="114"/>
      <c r="AE2797" s="29"/>
      <c r="AF2797" s="114">
        <f>ROUND(Tabla1[[#This Row],[VALOR TOTAL DE LA GLOSA]]-Tabla1[[#This Row],[Valor soportado por la Subred]],0)</f>
        <v>0</v>
      </c>
      <c r="AG2797" s="29"/>
      <c r="AH2797" s="29"/>
      <c r="AI2797" s="114">
        <f>ROUND(Tabla1[[#This Row],[VALOR GLOSA DEFINITIVA]]-Tabla1[[#This Row],[VALOR LEVANTADO EN LIQUIDACION]],0)</f>
        <v>0</v>
      </c>
    </row>
    <row r="2799" spans="2:35" x14ac:dyDescent="0.25">
      <c r="AB2799" s="44"/>
    </row>
    <row r="2800" spans="2:35" x14ac:dyDescent="0.25">
      <c r="AB2800" s="44"/>
    </row>
    <row r="2801" spans="28:28" x14ac:dyDescent="0.25">
      <c r="AB2801" s="44"/>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DESPLEGABLES'!$L$5:$L$7</xm:f>
          </x14:formula1>
          <xm:sqref>L14:L2797</xm:sqref>
        </x14:dataValidation>
        <x14:dataValidation type="list" allowBlank="1" showInputMessage="1" showErrorMessage="1">
          <x14:formula1>
            <xm:f>'lISTA DESPLEGABLES'!$G$5:$G$14</xm:f>
          </x14:formula1>
          <xm:sqref>D14:D2797</xm:sqref>
        </x14:dataValidation>
        <x14:dataValidation type="list" allowBlank="1" showInputMessage="1" showErrorMessage="1">
          <x14:formula1>
            <xm:f>'lISTA DESPLEGABLES'!$J$5:$J$12</xm:f>
          </x14:formula1>
          <xm:sqref>K14:K165 K213:K2797</xm:sqref>
        </x14:dataValidation>
        <x14:dataValidation type="list" allowBlank="1" showInputMessage="1" showErrorMessage="1">
          <x14:formula1>
            <xm:f>'lISTA DESPLEGABLES'!$D$5:$D$39</xm:f>
          </x14:formula1>
          <xm:sqref>U14:U165 U213:U2797</xm:sqref>
        </x14:dataValidation>
        <x14:dataValidation type="list" allowBlank="1" showInputMessage="1" showErrorMessage="1">
          <x14:formula1>
            <xm:f>'lISTA DESPLEGABLES'!$B$5:$B$7</xm:f>
          </x14:formula1>
          <xm:sqref>B14:B100 B213:B2797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2"/>
  <sheetViews>
    <sheetView workbookViewId="0">
      <selection sqref="A1:G1"/>
    </sheetView>
  </sheetViews>
  <sheetFormatPr baseColWidth="10" defaultColWidth="10.85546875" defaultRowHeight="9" x14ac:dyDescent="0.15"/>
  <cols>
    <col min="1" max="1" width="8.7109375" style="145" customWidth="1"/>
    <col min="2" max="2" width="8.85546875" style="145" customWidth="1"/>
    <col min="3" max="3" width="11.7109375" style="145" customWidth="1"/>
    <col min="4" max="4" width="11.5703125" style="145" customWidth="1"/>
    <col min="5" max="5" width="10.42578125" style="145" customWidth="1"/>
    <col min="6" max="6" width="10.85546875" style="145"/>
    <col min="7" max="7" width="23.140625" style="145" customWidth="1"/>
    <col min="8" max="8" width="15.5703125" style="145" customWidth="1"/>
    <col min="9" max="9" width="10.85546875" style="145"/>
    <col min="10" max="10" width="13.140625" style="145" bestFit="1" customWidth="1"/>
    <col min="11" max="16384" width="10.85546875" style="145"/>
  </cols>
  <sheetData>
    <row r="1" spans="1:7" ht="19.5" customHeight="1" x14ac:dyDescent="0.15">
      <c r="A1" s="384" t="s">
        <v>850</v>
      </c>
      <c r="B1" s="384"/>
      <c r="C1" s="384"/>
      <c r="D1" s="384"/>
      <c r="E1" s="384"/>
      <c r="F1" s="384"/>
      <c r="G1" s="384"/>
    </row>
    <row r="2" spans="1:7" ht="39.6" customHeight="1" x14ac:dyDescent="0.15">
      <c r="A2" s="146" t="s">
        <v>851</v>
      </c>
      <c r="B2" s="146" t="s">
        <v>852</v>
      </c>
      <c r="C2" s="146" t="s">
        <v>853</v>
      </c>
      <c r="D2" s="146" t="s">
        <v>854</v>
      </c>
      <c r="E2" s="146" t="s">
        <v>855</v>
      </c>
      <c r="F2" s="146" t="s">
        <v>856</v>
      </c>
      <c r="G2" s="144" t="s">
        <v>857</v>
      </c>
    </row>
    <row r="3" spans="1:7" ht="130.5" customHeight="1" x14ac:dyDescent="0.15">
      <c r="A3" s="147" t="s">
        <v>858</v>
      </c>
      <c r="B3" s="147" t="s">
        <v>859</v>
      </c>
      <c r="C3" s="147" t="s">
        <v>860</v>
      </c>
      <c r="D3" s="147" t="s">
        <v>861</v>
      </c>
      <c r="E3" s="147">
        <v>3</v>
      </c>
      <c r="F3" s="148">
        <v>47595</v>
      </c>
      <c r="G3" s="149">
        <f>SUM(F3*E3)</f>
        <v>142785</v>
      </c>
    </row>
    <row r="4" spans="1:7" ht="95.45" customHeight="1" x14ac:dyDescent="0.15">
      <c r="A4" s="147" t="s">
        <v>858</v>
      </c>
      <c r="B4" s="147" t="s">
        <v>862</v>
      </c>
      <c r="C4" s="147" t="s">
        <v>430</v>
      </c>
      <c r="D4" s="147">
        <v>825202</v>
      </c>
      <c r="E4" s="147">
        <v>1</v>
      </c>
      <c r="F4" s="148">
        <v>144462</v>
      </c>
      <c r="G4" s="149">
        <f t="shared" ref="G4:G21" si="0">SUM(F4*E4)</f>
        <v>144462</v>
      </c>
    </row>
    <row r="5" spans="1:7" ht="24.95" customHeight="1" x14ac:dyDescent="0.15">
      <c r="A5" s="147" t="s">
        <v>858</v>
      </c>
      <c r="B5" s="147" t="s">
        <v>862</v>
      </c>
      <c r="C5" s="147" t="s">
        <v>863</v>
      </c>
      <c r="D5" s="147">
        <v>339676</v>
      </c>
      <c r="E5" s="147">
        <v>1</v>
      </c>
      <c r="F5" s="150">
        <v>57114</v>
      </c>
      <c r="G5" s="149">
        <f t="shared" si="0"/>
        <v>57114</v>
      </c>
    </row>
    <row r="6" spans="1:7" ht="144.94999999999999" customHeight="1" x14ac:dyDescent="0.15">
      <c r="A6" s="147" t="s">
        <v>858</v>
      </c>
      <c r="B6" s="147" t="s">
        <v>864</v>
      </c>
      <c r="C6" s="147" t="s">
        <v>865</v>
      </c>
      <c r="D6" s="147">
        <v>653014</v>
      </c>
      <c r="E6" s="147">
        <v>1</v>
      </c>
      <c r="F6" s="148">
        <v>58232</v>
      </c>
      <c r="G6" s="149">
        <f t="shared" si="0"/>
        <v>58232</v>
      </c>
    </row>
    <row r="7" spans="1:7" ht="27" x14ac:dyDescent="0.15">
      <c r="A7" s="147" t="s">
        <v>858</v>
      </c>
      <c r="B7" s="147" t="s">
        <v>864</v>
      </c>
      <c r="C7" s="147" t="s">
        <v>866</v>
      </c>
      <c r="D7" s="147">
        <v>303091</v>
      </c>
      <c r="E7" s="147">
        <v>1</v>
      </c>
      <c r="F7" s="151">
        <v>58232</v>
      </c>
      <c r="G7" s="149">
        <f t="shared" si="0"/>
        <v>58232</v>
      </c>
    </row>
    <row r="8" spans="1:7" ht="36" x14ac:dyDescent="0.15">
      <c r="A8" s="147" t="s">
        <v>858</v>
      </c>
      <c r="B8" s="147" t="s">
        <v>867</v>
      </c>
      <c r="C8" s="147" t="s">
        <v>360</v>
      </c>
      <c r="D8" s="147">
        <v>340277</v>
      </c>
      <c r="E8" s="147">
        <v>1</v>
      </c>
      <c r="F8" s="151">
        <v>57114</v>
      </c>
      <c r="G8" s="149">
        <f t="shared" si="0"/>
        <v>57114</v>
      </c>
    </row>
    <row r="9" spans="1:7" ht="98.45" customHeight="1" x14ac:dyDescent="0.15">
      <c r="A9" s="147" t="s">
        <v>858</v>
      </c>
      <c r="B9" s="147" t="s">
        <v>867</v>
      </c>
      <c r="C9" s="147" t="s">
        <v>868</v>
      </c>
      <c r="D9" s="147">
        <v>475237</v>
      </c>
      <c r="E9" s="147">
        <v>1</v>
      </c>
      <c r="F9" s="148">
        <v>481540</v>
      </c>
      <c r="G9" s="149">
        <f t="shared" si="0"/>
        <v>481540</v>
      </c>
    </row>
    <row r="10" spans="1:7" ht="36" x14ac:dyDescent="0.15">
      <c r="A10" s="147" t="s">
        <v>858</v>
      </c>
      <c r="B10" s="147" t="s">
        <v>867</v>
      </c>
      <c r="C10" s="147" t="s">
        <v>362</v>
      </c>
      <c r="D10" s="147" t="s">
        <v>869</v>
      </c>
      <c r="E10" s="147">
        <v>4</v>
      </c>
      <c r="F10" s="151">
        <v>87348</v>
      </c>
      <c r="G10" s="149">
        <f t="shared" si="0"/>
        <v>349392</v>
      </c>
    </row>
    <row r="11" spans="1:7" ht="108" x14ac:dyDescent="0.15">
      <c r="A11" s="147" t="s">
        <v>870</v>
      </c>
      <c r="B11" s="147" t="s">
        <v>859</v>
      </c>
      <c r="C11" s="147" t="s">
        <v>860</v>
      </c>
      <c r="D11" s="147">
        <v>311161</v>
      </c>
      <c r="E11" s="147">
        <v>1</v>
      </c>
      <c r="F11" s="148">
        <v>47595</v>
      </c>
      <c r="G11" s="149">
        <f t="shared" si="0"/>
        <v>47595</v>
      </c>
    </row>
    <row r="12" spans="1:7" ht="36" x14ac:dyDescent="0.15">
      <c r="A12" s="147" t="s">
        <v>870</v>
      </c>
      <c r="B12" s="147" t="s">
        <v>867</v>
      </c>
      <c r="C12" s="147" t="s">
        <v>360</v>
      </c>
      <c r="D12" s="147">
        <v>418016</v>
      </c>
      <c r="E12" s="147">
        <v>1</v>
      </c>
      <c r="F12" s="151">
        <v>57114</v>
      </c>
      <c r="G12" s="149">
        <f t="shared" si="0"/>
        <v>57114</v>
      </c>
    </row>
    <row r="13" spans="1:7" ht="35.1" customHeight="1" x14ac:dyDescent="0.15">
      <c r="A13" s="147" t="s">
        <v>870</v>
      </c>
      <c r="B13" s="147" t="s">
        <v>323</v>
      </c>
      <c r="C13" s="147" t="s">
        <v>361</v>
      </c>
      <c r="D13" s="147"/>
      <c r="E13" s="147"/>
      <c r="F13" s="151">
        <v>0</v>
      </c>
      <c r="G13" s="149">
        <f t="shared" si="0"/>
        <v>0</v>
      </c>
    </row>
    <row r="14" spans="1:7" ht="72" x14ac:dyDescent="0.15">
      <c r="A14" s="147" t="s">
        <v>871</v>
      </c>
      <c r="B14" s="147" t="s">
        <v>859</v>
      </c>
      <c r="C14" s="147" t="s">
        <v>872</v>
      </c>
      <c r="D14" s="147">
        <v>43381</v>
      </c>
      <c r="E14" s="147">
        <v>1</v>
      </c>
      <c r="F14" s="151">
        <v>192616</v>
      </c>
      <c r="G14" s="149">
        <f t="shared" si="0"/>
        <v>192616</v>
      </c>
    </row>
    <row r="15" spans="1:7" ht="36" x14ac:dyDescent="0.15">
      <c r="A15" s="147" t="s">
        <v>871</v>
      </c>
      <c r="B15" s="147" t="s">
        <v>867</v>
      </c>
      <c r="C15" s="147" t="s">
        <v>355</v>
      </c>
      <c r="D15" s="147">
        <v>351931</v>
      </c>
      <c r="E15" s="147">
        <v>1</v>
      </c>
      <c r="F15" s="151">
        <v>57114</v>
      </c>
      <c r="G15" s="149">
        <f t="shared" si="0"/>
        <v>57114</v>
      </c>
    </row>
    <row r="16" spans="1:7" ht="36" x14ac:dyDescent="0.15">
      <c r="A16" s="147" t="s">
        <v>871</v>
      </c>
      <c r="B16" s="147" t="s">
        <v>323</v>
      </c>
      <c r="C16" s="147" t="s">
        <v>351</v>
      </c>
      <c r="D16" s="147" t="s">
        <v>873</v>
      </c>
      <c r="E16" s="147">
        <v>6</v>
      </c>
      <c r="F16" s="151">
        <v>28557</v>
      </c>
      <c r="G16" s="149">
        <f t="shared" si="0"/>
        <v>171342</v>
      </c>
    </row>
    <row r="17" spans="1:7" ht="36" x14ac:dyDescent="0.15">
      <c r="A17" s="147" t="s">
        <v>871</v>
      </c>
      <c r="B17" s="147" t="s">
        <v>323</v>
      </c>
      <c r="C17" s="147" t="s">
        <v>362</v>
      </c>
      <c r="D17" s="147" t="s">
        <v>874</v>
      </c>
      <c r="E17" s="147">
        <v>2</v>
      </c>
      <c r="F17" s="151">
        <v>87348</v>
      </c>
      <c r="G17" s="149">
        <f t="shared" si="0"/>
        <v>174696</v>
      </c>
    </row>
    <row r="18" spans="1:7" ht="36" x14ac:dyDescent="0.15">
      <c r="A18" s="147" t="s">
        <v>871</v>
      </c>
      <c r="B18" s="147" t="s">
        <v>323</v>
      </c>
      <c r="C18" s="147" t="s">
        <v>357</v>
      </c>
      <c r="D18" s="147">
        <v>684546</v>
      </c>
      <c r="E18" s="147">
        <v>1</v>
      </c>
      <c r="F18" s="151">
        <v>144462</v>
      </c>
      <c r="G18" s="149">
        <f t="shared" si="0"/>
        <v>144462</v>
      </c>
    </row>
    <row r="19" spans="1:7" ht="97.5" customHeight="1" x14ac:dyDescent="0.15">
      <c r="A19" s="147" t="s">
        <v>871</v>
      </c>
      <c r="B19" s="147" t="s">
        <v>322</v>
      </c>
      <c r="C19" s="147" t="s">
        <v>345</v>
      </c>
      <c r="D19" s="147">
        <v>762216</v>
      </c>
      <c r="E19" s="147">
        <v>1</v>
      </c>
      <c r="F19" s="148">
        <v>134380</v>
      </c>
      <c r="G19" s="149">
        <f t="shared" si="0"/>
        <v>134380</v>
      </c>
    </row>
    <row r="20" spans="1:7" ht="153" x14ac:dyDescent="0.15">
      <c r="A20" s="147" t="s">
        <v>871</v>
      </c>
      <c r="B20" s="147" t="s">
        <v>862</v>
      </c>
      <c r="C20" s="147" t="s">
        <v>875</v>
      </c>
      <c r="D20" s="147">
        <v>351060</v>
      </c>
      <c r="E20" s="147">
        <v>1</v>
      </c>
      <c r="F20" s="151">
        <v>38076</v>
      </c>
      <c r="G20" s="149">
        <f t="shared" si="0"/>
        <v>38076</v>
      </c>
    </row>
    <row r="21" spans="1:7" ht="36" x14ac:dyDescent="0.15">
      <c r="A21" s="147" t="s">
        <v>871</v>
      </c>
      <c r="B21" s="147" t="s">
        <v>867</v>
      </c>
      <c r="C21" s="147" t="s">
        <v>355</v>
      </c>
      <c r="D21" s="147">
        <v>408696</v>
      </c>
      <c r="E21" s="147">
        <v>1</v>
      </c>
      <c r="F21" s="151">
        <v>57114</v>
      </c>
      <c r="G21" s="149">
        <f t="shared" si="0"/>
        <v>57114</v>
      </c>
    </row>
    <row r="22" spans="1:7" ht="36" x14ac:dyDescent="0.15">
      <c r="A22" s="147" t="s">
        <v>876</v>
      </c>
      <c r="B22" s="147" t="s">
        <v>867</v>
      </c>
      <c r="C22" s="147" t="s">
        <v>358</v>
      </c>
      <c r="D22" s="147">
        <v>825309</v>
      </c>
      <c r="E22" s="147">
        <v>1</v>
      </c>
      <c r="F22" s="151">
        <v>144462</v>
      </c>
      <c r="G22" s="149">
        <f>SUM(F22*E22)</f>
        <v>144462</v>
      </c>
    </row>
    <row r="23" spans="1:7" ht="99" x14ac:dyDescent="0.15">
      <c r="A23" s="147" t="s">
        <v>876</v>
      </c>
      <c r="B23" s="147" t="s">
        <v>862</v>
      </c>
      <c r="C23" s="147" t="s">
        <v>877</v>
      </c>
      <c r="D23" s="147" t="s">
        <v>878</v>
      </c>
      <c r="E23" s="147">
        <v>3</v>
      </c>
      <c r="F23" s="151">
        <v>38076</v>
      </c>
      <c r="G23" s="149">
        <f t="shared" ref="G23:G25" si="1">SUM(F23*E23)</f>
        <v>114228</v>
      </c>
    </row>
    <row r="24" spans="1:7" ht="153" x14ac:dyDescent="0.15">
      <c r="A24" s="147" t="s">
        <v>876</v>
      </c>
      <c r="B24" s="147" t="s">
        <v>862</v>
      </c>
      <c r="C24" s="147" t="s">
        <v>879</v>
      </c>
      <c r="D24" s="147" t="s">
        <v>880</v>
      </c>
      <c r="E24" s="147">
        <v>2</v>
      </c>
      <c r="F24" s="151">
        <v>38076</v>
      </c>
      <c r="G24" s="149">
        <f t="shared" si="1"/>
        <v>76152</v>
      </c>
    </row>
    <row r="25" spans="1:7" ht="60.6" customHeight="1" x14ac:dyDescent="0.15">
      <c r="A25" s="147" t="s">
        <v>876</v>
      </c>
      <c r="B25" s="147" t="s">
        <v>867</v>
      </c>
      <c r="C25" s="147" t="s">
        <v>354</v>
      </c>
      <c r="D25" s="147">
        <v>753537</v>
      </c>
      <c r="E25" s="147">
        <v>1</v>
      </c>
      <c r="F25" s="151">
        <v>87348</v>
      </c>
      <c r="G25" s="149">
        <f t="shared" si="1"/>
        <v>87348</v>
      </c>
    </row>
    <row r="26" spans="1:7" x14ac:dyDescent="0.15">
      <c r="A26" s="385" t="s">
        <v>881</v>
      </c>
      <c r="B26" s="385"/>
      <c r="C26" s="385"/>
      <c r="D26" s="385"/>
      <c r="E26" s="152">
        <f>SUM(E3:E25)</f>
        <v>36</v>
      </c>
      <c r="F26" s="153">
        <f>SUM(F3:F25)</f>
        <v>2143975</v>
      </c>
      <c r="G26" s="149">
        <f>SUM(G3:G25)</f>
        <v>2845570</v>
      </c>
    </row>
    <row r="27" spans="1:7" x14ac:dyDescent="0.15">
      <c r="A27" s="154"/>
      <c r="B27" s="154"/>
      <c r="C27" s="154"/>
      <c r="D27" s="154"/>
      <c r="E27" s="154"/>
      <c r="F27" s="155"/>
      <c r="G27" s="156"/>
    </row>
    <row r="28" spans="1:7" x14ac:dyDescent="0.15">
      <c r="A28" s="154"/>
      <c r="B28" s="154"/>
      <c r="C28" s="154"/>
      <c r="D28" s="157"/>
      <c r="E28" s="158" t="s">
        <v>882</v>
      </c>
      <c r="F28" s="159">
        <f>G26</f>
        <v>2845570</v>
      </c>
      <c r="G28" s="160">
        <f>(G29*F28)/F29</f>
        <v>0.81232557767759672</v>
      </c>
    </row>
    <row r="29" spans="1:7" ht="18" x14ac:dyDescent="0.15">
      <c r="A29" s="154"/>
      <c r="B29" s="154"/>
      <c r="C29" s="154"/>
      <c r="D29" s="158" t="s">
        <v>883</v>
      </c>
      <c r="E29" s="158" t="s">
        <v>884</v>
      </c>
      <c r="F29" s="159">
        <v>10508976</v>
      </c>
      <c r="G29" s="157">
        <v>3</v>
      </c>
    </row>
    <row r="30" spans="1:7" x14ac:dyDescent="0.15">
      <c r="A30" s="154"/>
      <c r="B30" s="154"/>
      <c r="C30" s="154"/>
      <c r="D30" s="157"/>
      <c r="E30" s="161" t="s">
        <v>885</v>
      </c>
      <c r="F30" s="162">
        <f>F28/2</f>
        <v>1422785</v>
      </c>
      <c r="G30" s="157"/>
    </row>
    <row r="31" spans="1:7" x14ac:dyDescent="0.15">
      <c r="A31" s="154"/>
      <c r="B31" s="154"/>
      <c r="C31" s="154"/>
      <c r="D31" s="154"/>
      <c r="E31" s="154"/>
      <c r="F31" s="155"/>
      <c r="G31" s="156"/>
    </row>
    <row r="32" spans="1:7" ht="21" customHeight="1" x14ac:dyDescent="0.15">
      <c r="A32" s="386" t="s">
        <v>886</v>
      </c>
      <c r="B32" s="386"/>
      <c r="C32" s="386"/>
      <c r="D32" s="386"/>
      <c r="E32" s="386"/>
      <c r="F32" s="386"/>
      <c r="G32" s="386"/>
    </row>
    <row r="33" spans="1:7" ht="42" customHeight="1" x14ac:dyDescent="0.15">
      <c r="A33" s="146" t="s">
        <v>851</v>
      </c>
      <c r="B33" s="146" t="s">
        <v>852</v>
      </c>
      <c r="C33" s="146" t="s">
        <v>853</v>
      </c>
      <c r="D33" s="146" t="s">
        <v>854</v>
      </c>
      <c r="E33" s="146" t="s">
        <v>855</v>
      </c>
      <c r="F33" s="146" t="s">
        <v>856</v>
      </c>
      <c r="G33" s="144" t="s">
        <v>857</v>
      </c>
    </row>
    <row r="34" spans="1:7" ht="171" x14ac:dyDescent="0.15">
      <c r="A34" s="163" t="s">
        <v>870</v>
      </c>
      <c r="B34" s="164" t="s">
        <v>859</v>
      </c>
      <c r="C34" s="164" t="s">
        <v>860</v>
      </c>
      <c r="D34" s="164" t="s">
        <v>887</v>
      </c>
      <c r="E34" s="163">
        <v>19</v>
      </c>
      <c r="F34" s="165">
        <v>49132</v>
      </c>
      <c r="G34" s="165">
        <f>SUM(F34*E34)</f>
        <v>933508</v>
      </c>
    </row>
    <row r="35" spans="1:7" ht="83.1" customHeight="1" x14ac:dyDescent="0.15">
      <c r="A35" s="166" t="s">
        <v>870</v>
      </c>
      <c r="B35" s="166" t="s">
        <v>859</v>
      </c>
      <c r="C35" s="166" t="s">
        <v>872</v>
      </c>
      <c r="D35" s="166" t="s">
        <v>888</v>
      </c>
      <c r="E35" s="166">
        <v>2</v>
      </c>
      <c r="F35" s="148">
        <v>198837</v>
      </c>
      <c r="G35" s="165">
        <f t="shared" ref="G35:G67" si="2">SUM(F35*E35)</f>
        <v>397674</v>
      </c>
    </row>
    <row r="36" spans="1:7" ht="36" x14ac:dyDescent="0.15">
      <c r="A36" s="164" t="s">
        <v>870</v>
      </c>
      <c r="B36" s="164" t="s">
        <v>867</v>
      </c>
      <c r="C36" s="164" t="s">
        <v>355</v>
      </c>
      <c r="D36" s="164" t="s">
        <v>889</v>
      </c>
      <c r="E36" s="164">
        <v>3</v>
      </c>
      <c r="F36" s="150">
        <v>58956</v>
      </c>
      <c r="G36" s="165">
        <f t="shared" si="2"/>
        <v>176868</v>
      </c>
    </row>
    <row r="37" spans="1:7" ht="36" x14ac:dyDescent="0.15">
      <c r="A37" s="164" t="s">
        <v>870</v>
      </c>
      <c r="B37" s="164" t="s">
        <v>867</v>
      </c>
      <c r="C37" s="164" t="s">
        <v>353</v>
      </c>
      <c r="D37" s="164" t="s">
        <v>890</v>
      </c>
      <c r="E37" s="164">
        <v>5</v>
      </c>
      <c r="F37" s="165">
        <v>58956</v>
      </c>
      <c r="G37" s="165">
        <f t="shared" si="2"/>
        <v>294780</v>
      </c>
    </row>
    <row r="38" spans="1:7" ht="35.1" customHeight="1" x14ac:dyDescent="0.15">
      <c r="A38" s="164" t="s">
        <v>870</v>
      </c>
      <c r="B38" s="164" t="s">
        <v>867</v>
      </c>
      <c r="C38" s="164" t="s">
        <v>362</v>
      </c>
      <c r="D38" s="164" t="s">
        <v>891</v>
      </c>
      <c r="E38" s="164">
        <v>6</v>
      </c>
      <c r="F38" s="165">
        <v>149</v>
      </c>
      <c r="G38" s="165">
        <f t="shared" si="2"/>
        <v>894</v>
      </c>
    </row>
    <row r="39" spans="1:7" ht="83.45" customHeight="1" x14ac:dyDescent="0.15">
      <c r="A39" s="164" t="s">
        <v>870</v>
      </c>
      <c r="B39" s="164" t="s">
        <v>867</v>
      </c>
      <c r="C39" s="164" t="s">
        <v>422</v>
      </c>
      <c r="D39" s="164">
        <v>413004</v>
      </c>
      <c r="E39" s="164">
        <v>1</v>
      </c>
      <c r="F39" s="148">
        <v>149124</v>
      </c>
      <c r="G39" s="165">
        <f t="shared" si="2"/>
        <v>149124</v>
      </c>
    </row>
    <row r="40" spans="1:7" ht="27" x14ac:dyDescent="0.15">
      <c r="A40" s="164" t="s">
        <v>108</v>
      </c>
      <c r="B40" s="164" t="s">
        <v>322</v>
      </c>
      <c r="C40" s="164" t="s">
        <v>346</v>
      </c>
      <c r="D40" s="164" t="s">
        <v>892</v>
      </c>
      <c r="E40" s="164">
        <v>2</v>
      </c>
      <c r="F40" s="165">
        <v>49130</v>
      </c>
      <c r="G40" s="165">
        <f t="shared" si="2"/>
        <v>98260</v>
      </c>
    </row>
    <row r="41" spans="1:7" ht="75" customHeight="1" x14ac:dyDescent="0.15">
      <c r="A41" s="164" t="s">
        <v>108</v>
      </c>
      <c r="B41" s="164" t="s">
        <v>867</v>
      </c>
      <c r="C41" s="164" t="s">
        <v>360</v>
      </c>
      <c r="D41" s="164" t="s">
        <v>893</v>
      </c>
      <c r="E41" s="164">
        <v>2</v>
      </c>
      <c r="F41" s="148">
        <v>58956</v>
      </c>
      <c r="G41" s="165">
        <f t="shared" si="2"/>
        <v>117912</v>
      </c>
    </row>
    <row r="42" spans="1:7" ht="65.099999999999994" customHeight="1" x14ac:dyDescent="0.15">
      <c r="A42" s="164" t="s">
        <v>871</v>
      </c>
      <c r="B42" s="164" t="s">
        <v>867</v>
      </c>
      <c r="C42" s="164" t="s">
        <v>355</v>
      </c>
      <c r="D42" s="164" t="s">
        <v>894</v>
      </c>
      <c r="E42" s="164">
        <v>4</v>
      </c>
      <c r="F42" s="150">
        <v>58956</v>
      </c>
      <c r="G42" s="165">
        <f t="shared" si="2"/>
        <v>235824</v>
      </c>
    </row>
    <row r="43" spans="1:7" ht="66.599999999999994" customHeight="1" x14ac:dyDescent="0.15">
      <c r="A43" s="164" t="s">
        <v>871</v>
      </c>
      <c r="B43" s="164" t="s">
        <v>867</v>
      </c>
      <c r="C43" s="164" t="s">
        <v>362</v>
      </c>
      <c r="D43" s="164" t="s">
        <v>895</v>
      </c>
      <c r="E43" s="164">
        <v>13</v>
      </c>
      <c r="F43" s="165">
        <v>90168</v>
      </c>
      <c r="G43" s="165">
        <f t="shared" si="2"/>
        <v>1172184</v>
      </c>
    </row>
    <row r="44" spans="1:7" ht="47.45" customHeight="1" x14ac:dyDescent="0.15">
      <c r="A44" s="164" t="s">
        <v>871</v>
      </c>
      <c r="B44" s="164" t="s">
        <v>867</v>
      </c>
      <c r="C44" s="164" t="s">
        <v>353</v>
      </c>
      <c r="D44" s="164" t="s">
        <v>896</v>
      </c>
      <c r="E44" s="164">
        <v>9</v>
      </c>
      <c r="F44" s="165">
        <v>58956</v>
      </c>
      <c r="G44" s="165">
        <f t="shared" si="2"/>
        <v>530604</v>
      </c>
    </row>
    <row r="45" spans="1:7" ht="45.95" customHeight="1" x14ac:dyDescent="0.15">
      <c r="A45" s="164" t="s">
        <v>871</v>
      </c>
      <c r="B45" s="164" t="s">
        <v>867</v>
      </c>
      <c r="C45" s="164" t="s">
        <v>422</v>
      </c>
      <c r="D45" s="164">
        <v>789643</v>
      </c>
      <c r="E45" s="164">
        <v>1</v>
      </c>
      <c r="F45" s="148">
        <v>149124</v>
      </c>
      <c r="G45" s="165">
        <f t="shared" si="2"/>
        <v>149124</v>
      </c>
    </row>
    <row r="46" spans="1:7" ht="36" x14ac:dyDescent="0.15">
      <c r="A46" s="164" t="s">
        <v>871</v>
      </c>
      <c r="B46" s="164" t="s">
        <v>867</v>
      </c>
      <c r="C46" s="164" t="s">
        <v>360</v>
      </c>
      <c r="D46" s="164" t="s">
        <v>897</v>
      </c>
      <c r="E46" s="164">
        <v>2</v>
      </c>
      <c r="F46" s="148">
        <v>58956</v>
      </c>
      <c r="G46" s="165">
        <f t="shared" si="2"/>
        <v>117912</v>
      </c>
    </row>
    <row r="47" spans="1:7" ht="36" x14ac:dyDescent="0.15">
      <c r="A47" s="164" t="s">
        <v>871</v>
      </c>
      <c r="B47" s="164" t="s">
        <v>323</v>
      </c>
      <c r="C47" s="164" t="s">
        <v>351</v>
      </c>
      <c r="D47" s="164" t="s">
        <v>898</v>
      </c>
      <c r="E47" s="164">
        <v>6</v>
      </c>
      <c r="F47" s="148">
        <v>29478</v>
      </c>
      <c r="G47" s="165">
        <f t="shared" si="2"/>
        <v>176868</v>
      </c>
    </row>
    <row r="48" spans="1:7" ht="63" x14ac:dyDescent="0.15">
      <c r="A48" s="164" t="s">
        <v>871</v>
      </c>
      <c r="B48" s="164" t="s">
        <v>323</v>
      </c>
      <c r="C48" s="164" t="s">
        <v>396</v>
      </c>
      <c r="D48" s="164" t="s">
        <v>899</v>
      </c>
      <c r="E48" s="164">
        <v>2</v>
      </c>
      <c r="F48" s="148">
        <v>29478</v>
      </c>
      <c r="G48" s="165">
        <f t="shared" si="2"/>
        <v>58956</v>
      </c>
    </row>
    <row r="49" spans="1:7" ht="72" customHeight="1" x14ac:dyDescent="0.15">
      <c r="A49" s="164" t="s">
        <v>871</v>
      </c>
      <c r="B49" s="164" t="s">
        <v>900</v>
      </c>
      <c r="C49" s="164" t="s">
        <v>471</v>
      </c>
      <c r="D49" s="164">
        <v>425532</v>
      </c>
      <c r="E49" s="164">
        <v>1</v>
      </c>
      <c r="F49" s="148">
        <v>58956</v>
      </c>
      <c r="G49" s="165">
        <f t="shared" si="2"/>
        <v>58956</v>
      </c>
    </row>
    <row r="50" spans="1:7" ht="72" customHeight="1" x14ac:dyDescent="0.15">
      <c r="A50" s="167" t="s">
        <v>901</v>
      </c>
      <c r="B50" s="167" t="s">
        <v>324</v>
      </c>
      <c r="C50" s="167" t="s">
        <v>902</v>
      </c>
      <c r="D50" s="167" t="s">
        <v>903</v>
      </c>
      <c r="E50" s="167">
        <v>2</v>
      </c>
      <c r="F50" s="148"/>
      <c r="G50" s="165">
        <f t="shared" si="2"/>
        <v>0</v>
      </c>
    </row>
    <row r="51" spans="1:7" ht="72" customHeight="1" x14ac:dyDescent="0.15">
      <c r="A51" s="166" t="s">
        <v>901</v>
      </c>
      <c r="B51" s="166" t="s">
        <v>862</v>
      </c>
      <c r="C51" s="166" t="s">
        <v>428</v>
      </c>
      <c r="D51" s="166">
        <v>428280</v>
      </c>
      <c r="E51" s="166">
        <v>1</v>
      </c>
      <c r="F51" s="148">
        <v>39304</v>
      </c>
      <c r="G51" s="165">
        <f t="shared" si="2"/>
        <v>39304</v>
      </c>
    </row>
    <row r="52" spans="1:7" ht="72" customHeight="1" x14ac:dyDescent="0.15">
      <c r="A52" s="164" t="s">
        <v>901</v>
      </c>
      <c r="B52" s="164" t="s">
        <v>862</v>
      </c>
      <c r="C52" s="164" t="s">
        <v>904</v>
      </c>
      <c r="D52" s="164">
        <v>488489</v>
      </c>
      <c r="E52" s="164">
        <v>1</v>
      </c>
      <c r="F52" s="148">
        <v>39304</v>
      </c>
      <c r="G52" s="165">
        <f t="shared" si="2"/>
        <v>39304</v>
      </c>
    </row>
    <row r="53" spans="1:7" ht="72" customHeight="1" x14ac:dyDescent="0.15">
      <c r="A53" s="167" t="s">
        <v>871</v>
      </c>
      <c r="B53" s="167" t="s">
        <v>322</v>
      </c>
      <c r="C53" s="167" t="s">
        <v>905</v>
      </c>
      <c r="D53" s="167">
        <v>649579</v>
      </c>
      <c r="E53" s="167">
        <v>1</v>
      </c>
      <c r="F53" s="148"/>
      <c r="G53" s="165">
        <f t="shared" si="2"/>
        <v>0</v>
      </c>
    </row>
    <row r="54" spans="1:7" ht="72" customHeight="1" x14ac:dyDescent="0.15">
      <c r="A54" s="164" t="s">
        <v>876</v>
      </c>
      <c r="B54" s="164" t="s">
        <v>864</v>
      </c>
      <c r="C54" s="164" t="s">
        <v>906</v>
      </c>
      <c r="D54" s="164">
        <v>601853</v>
      </c>
      <c r="E54" s="164">
        <v>1</v>
      </c>
      <c r="F54" s="148">
        <v>120224</v>
      </c>
      <c r="G54" s="165">
        <f t="shared" si="2"/>
        <v>120224</v>
      </c>
    </row>
    <row r="55" spans="1:7" ht="72" customHeight="1" x14ac:dyDescent="0.15">
      <c r="A55" s="164" t="s">
        <v>876</v>
      </c>
      <c r="B55" s="164" t="s">
        <v>867</v>
      </c>
      <c r="C55" s="164" t="s">
        <v>360</v>
      </c>
      <c r="D55" s="164" t="s">
        <v>907</v>
      </c>
      <c r="E55" s="164">
        <v>3</v>
      </c>
      <c r="F55" s="148">
        <v>58956</v>
      </c>
      <c r="G55" s="165">
        <f t="shared" si="2"/>
        <v>176868</v>
      </c>
    </row>
    <row r="56" spans="1:7" ht="72" customHeight="1" x14ac:dyDescent="0.15">
      <c r="A56" s="164" t="s">
        <v>111</v>
      </c>
      <c r="B56" s="164" t="s">
        <v>867</v>
      </c>
      <c r="C56" s="164" t="s">
        <v>353</v>
      </c>
      <c r="D56" s="164">
        <v>432385</v>
      </c>
      <c r="E56" s="164">
        <v>1</v>
      </c>
      <c r="F56" s="165">
        <v>58956</v>
      </c>
      <c r="G56" s="165">
        <f t="shared" si="2"/>
        <v>58956</v>
      </c>
    </row>
    <row r="57" spans="1:7" ht="72" customHeight="1" x14ac:dyDescent="0.15">
      <c r="A57" s="164" t="s">
        <v>111</v>
      </c>
      <c r="B57" s="164" t="s">
        <v>324</v>
      </c>
      <c r="C57" s="164" t="s">
        <v>908</v>
      </c>
      <c r="D57" s="164">
        <v>559612</v>
      </c>
      <c r="E57" s="164">
        <v>1</v>
      </c>
      <c r="F57" s="148"/>
      <c r="G57" s="165">
        <f t="shared" si="2"/>
        <v>0</v>
      </c>
    </row>
    <row r="58" spans="1:7" ht="72" customHeight="1" x14ac:dyDescent="0.15">
      <c r="A58" s="164" t="s">
        <v>111</v>
      </c>
      <c r="B58" s="164" t="s">
        <v>864</v>
      </c>
      <c r="C58" s="164" t="s">
        <v>909</v>
      </c>
      <c r="D58" s="164">
        <v>647025</v>
      </c>
      <c r="E58" s="164">
        <v>1</v>
      </c>
      <c r="F58" s="148">
        <v>75140</v>
      </c>
      <c r="G58" s="165">
        <f t="shared" si="2"/>
        <v>75140</v>
      </c>
    </row>
    <row r="59" spans="1:7" ht="72" customHeight="1" x14ac:dyDescent="0.15">
      <c r="A59" s="164" t="s">
        <v>111</v>
      </c>
      <c r="B59" s="164" t="s">
        <v>867</v>
      </c>
      <c r="C59" s="164" t="s">
        <v>355</v>
      </c>
      <c r="D59" s="164">
        <v>825924</v>
      </c>
      <c r="E59" s="164">
        <v>1</v>
      </c>
      <c r="F59" s="150">
        <v>58956</v>
      </c>
      <c r="G59" s="165">
        <f t="shared" si="2"/>
        <v>58956</v>
      </c>
    </row>
    <row r="60" spans="1:7" ht="72" customHeight="1" x14ac:dyDescent="0.15">
      <c r="A60" s="164" t="s">
        <v>858</v>
      </c>
      <c r="B60" s="164" t="s">
        <v>323</v>
      </c>
      <c r="C60" s="164" t="s">
        <v>396</v>
      </c>
      <c r="D60" s="164" t="s">
        <v>910</v>
      </c>
      <c r="E60" s="164">
        <v>1</v>
      </c>
      <c r="F60" s="148">
        <v>29478</v>
      </c>
      <c r="G60" s="165">
        <f t="shared" si="2"/>
        <v>29478</v>
      </c>
    </row>
    <row r="61" spans="1:7" ht="72" customHeight="1" x14ac:dyDescent="0.15">
      <c r="A61" s="164" t="s">
        <v>858</v>
      </c>
      <c r="B61" s="164" t="s">
        <v>323</v>
      </c>
      <c r="C61" s="164" t="s">
        <v>422</v>
      </c>
      <c r="D61" s="164">
        <v>475656</v>
      </c>
      <c r="E61" s="164">
        <v>1</v>
      </c>
      <c r="F61" s="148">
        <v>149124</v>
      </c>
      <c r="G61" s="165">
        <f t="shared" si="2"/>
        <v>149124</v>
      </c>
    </row>
    <row r="62" spans="1:7" ht="86.45" customHeight="1" x14ac:dyDescent="0.15">
      <c r="A62" s="167" t="s">
        <v>110</v>
      </c>
      <c r="B62" s="167" t="s">
        <v>867</v>
      </c>
      <c r="C62" s="167" t="s">
        <v>911</v>
      </c>
      <c r="D62" s="167">
        <v>338266</v>
      </c>
      <c r="E62" s="167">
        <v>1</v>
      </c>
      <c r="F62" s="148"/>
      <c r="G62" s="165">
        <f t="shared" si="2"/>
        <v>0</v>
      </c>
    </row>
    <row r="63" spans="1:7" ht="128.1" customHeight="1" x14ac:dyDescent="0.15">
      <c r="A63" s="164" t="s">
        <v>858</v>
      </c>
      <c r="B63" s="164" t="s">
        <v>859</v>
      </c>
      <c r="C63" s="164" t="s">
        <v>860</v>
      </c>
      <c r="D63" s="164" t="s">
        <v>912</v>
      </c>
      <c r="E63" s="164">
        <v>3</v>
      </c>
      <c r="F63" s="165">
        <v>49132</v>
      </c>
      <c r="G63" s="165">
        <f t="shared" si="2"/>
        <v>147396</v>
      </c>
    </row>
    <row r="64" spans="1:7" ht="72" customHeight="1" x14ac:dyDescent="0.15">
      <c r="A64" s="164" t="s">
        <v>110</v>
      </c>
      <c r="B64" s="164" t="s">
        <v>864</v>
      </c>
      <c r="C64" s="164" t="s">
        <v>865</v>
      </c>
      <c r="D64" s="164" t="s">
        <v>913</v>
      </c>
      <c r="E64" s="164">
        <v>2</v>
      </c>
      <c r="F64" s="148">
        <v>60112</v>
      </c>
      <c r="G64" s="165">
        <f t="shared" si="2"/>
        <v>120224</v>
      </c>
    </row>
    <row r="65" spans="1:11" ht="72" customHeight="1" x14ac:dyDescent="0.15">
      <c r="A65" s="164" t="s">
        <v>110</v>
      </c>
      <c r="B65" s="164" t="s">
        <v>862</v>
      </c>
      <c r="C65" s="164" t="s">
        <v>914</v>
      </c>
      <c r="D65" s="164">
        <v>634360</v>
      </c>
      <c r="E65" s="164">
        <v>1</v>
      </c>
      <c r="F65" s="148">
        <v>120224</v>
      </c>
      <c r="G65" s="165">
        <f t="shared" si="2"/>
        <v>120224</v>
      </c>
    </row>
    <row r="66" spans="1:11" ht="72" customHeight="1" x14ac:dyDescent="0.15">
      <c r="A66" s="164" t="s">
        <v>110</v>
      </c>
      <c r="B66" s="164" t="s">
        <v>867</v>
      </c>
      <c r="C66" s="164" t="s">
        <v>354</v>
      </c>
      <c r="D66" s="164">
        <v>668932</v>
      </c>
      <c r="E66" s="164">
        <v>1</v>
      </c>
      <c r="F66" s="148">
        <v>90168</v>
      </c>
      <c r="G66" s="165">
        <f t="shared" si="2"/>
        <v>90168</v>
      </c>
    </row>
    <row r="67" spans="1:11" ht="72" customHeight="1" x14ac:dyDescent="0.15">
      <c r="A67" s="164" t="s">
        <v>110</v>
      </c>
      <c r="B67" s="164" t="s">
        <v>324</v>
      </c>
      <c r="C67" s="164" t="s">
        <v>908</v>
      </c>
      <c r="D67" s="164" t="s">
        <v>915</v>
      </c>
      <c r="E67" s="164">
        <v>2</v>
      </c>
      <c r="F67" s="148">
        <v>90168</v>
      </c>
      <c r="G67" s="165">
        <f t="shared" si="2"/>
        <v>180336</v>
      </c>
    </row>
    <row r="68" spans="1:11" x14ac:dyDescent="0.15">
      <c r="A68" s="385" t="s">
        <v>881</v>
      </c>
      <c r="B68" s="385"/>
      <c r="C68" s="385"/>
      <c r="D68" s="385"/>
      <c r="E68" s="152">
        <f>SUM(E34:E67)</f>
        <v>103</v>
      </c>
      <c r="F68" s="149">
        <f>SUM(F34:F67)</f>
        <v>2196558</v>
      </c>
      <c r="G68" s="149">
        <f>SUM(G34:G67)</f>
        <v>6075150</v>
      </c>
    </row>
    <row r="70" spans="1:11" x14ac:dyDescent="0.15">
      <c r="D70" s="157"/>
      <c r="E70" s="158" t="s">
        <v>882</v>
      </c>
      <c r="F70" s="159">
        <f>G68</f>
        <v>6075150</v>
      </c>
      <c r="G70" s="160">
        <f>(G71*F70)/F71</f>
        <v>1.6800100881077857</v>
      </c>
    </row>
    <row r="71" spans="1:11" ht="18" x14ac:dyDescent="0.15">
      <c r="D71" s="158" t="s">
        <v>916</v>
      </c>
      <c r="E71" s="158" t="s">
        <v>884</v>
      </c>
      <c r="F71" s="159">
        <v>10848417</v>
      </c>
      <c r="G71" s="157">
        <v>3</v>
      </c>
    </row>
    <row r="72" spans="1:11" x14ac:dyDescent="0.15">
      <c r="D72" s="157"/>
      <c r="E72" s="161" t="s">
        <v>885</v>
      </c>
      <c r="F72" s="162">
        <f>F70/2</f>
        <v>3037575</v>
      </c>
      <c r="G72" s="157"/>
    </row>
    <row r="74" spans="1:11" ht="36" customHeight="1" x14ac:dyDescent="0.15">
      <c r="A74" s="383" t="s">
        <v>917</v>
      </c>
      <c r="B74" s="383"/>
      <c r="C74" s="383"/>
      <c r="D74" s="383"/>
      <c r="E74" s="383"/>
      <c r="F74" s="383"/>
      <c r="G74" s="383"/>
      <c r="H74" s="383"/>
      <c r="I74" s="383"/>
      <c r="J74" s="383"/>
      <c r="K74" s="383"/>
    </row>
    <row r="75" spans="1:11" ht="45" x14ac:dyDescent="0.15">
      <c r="A75" s="168" t="s">
        <v>918</v>
      </c>
      <c r="B75" s="168" t="s">
        <v>919</v>
      </c>
      <c r="C75" s="169" t="s">
        <v>920</v>
      </c>
      <c r="D75" s="169" t="s">
        <v>921</v>
      </c>
      <c r="E75" s="169" t="s">
        <v>922</v>
      </c>
      <c r="F75" s="169" t="s">
        <v>923</v>
      </c>
      <c r="G75" s="169" t="s">
        <v>924</v>
      </c>
      <c r="H75" s="170" t="s">
        <v>925</v>
      </c>
      <c r="I75" s="170" t="s">
        <v>926</v>
      </c>
      <c r="J75" s="170" t="s">
        <v>927</v>
      </c>
      <c r="K75" s="169" t="s">
        <v>928</v>
      </c>
    </row>
    <row r="76" spans="1:11" ht="96" customHeight="1" x14ac:dyDescent="0.15">
      <c r="A76" s="171" t="s">
        <v>929</v>
      </c>
      <c r="B76" s="172" t="s">
        <v>930</v>
      </c>
      <c r="C76" s="147" t="s">
        <v>871</v>
      </c>
      <c r="D76" s="172">
        <v>343111</v>
      </c>
      <c r="E76" s="171" t="s">
        <v>931</v>
      </c>
      <c r="F76" s="172" t="s">
        <v>391</v>
      </c>
      <c r="G76" s="173" t="s">
        <v>932</v>
      </c>
      <c r="H76" s="174">
        <v>705495</v>
      </c>
      <c r="I76" s="163">
        <v>1</v>
      </c>
      <c r="J76" s="175">
        <f>+H76</f>
        <v>705495</v>
      </c>
      <c r="K76" s="164" t="s">
        <v>933</v>
      </c>
    </row>
    <row r="77" spans="1:11" ht="90.75" customHeight="1" x14ac:dyDescent="0.15">
      <c r="A77" s="171" t="s">
        <v>929</v>
      </c>
      <c r="B77" s="172" t="s">
        <v>930</v>
      </c>
      <c r="C77" s="147" t="s">
        <v>871</v>
      </c>
      <c r="D77" s="172">
        <v>346217</v>
      </c>
      <c r="E77" s="171" t="s">
        <v>934</v>
      </c>
      <c r="F77" s="172" t="s">
        <v>391</v>
      </c>
      <c r="G77" s="173" t="s">
        <v>935</v>
      </c>
      <c r="H77" s="174">
        <v>705495</v>
      </c>
      <c r="I77" s="163">
        <v>1</v>
      </c>
      <c r="J77" s="175">
        <f t="shared" ref="J77:J91" si="3">+H77</f>
        <v>705495</v>
      </c>
      <c r="K77" s="164" t="s">
        <v>933</v>
      </c>
    </row>
    <row r="78" spans="1:11" ht="86.25" customHeight="1" x14ac:dyDescent="0.15">
      <c r="A78" s="171" t="s">
        <v>929</v>
      </c>
      <c r="B78" s="172" t="s">
        <v>930</v>
      </c>
      <c r="C78" s="147" t="s">
        <v>871</v>
      </c>
      <c r="D78" s="172">
        <v>416865</v>
      </c>
      <c r="E78" s="171" t="s">
        <v>936</v>
      </c>
      <c r="F78" s="172" t="s">
        <v>391</v>
      </c>
      <c r="G78" s="173" t="s">
        <v>937</v>
      </c>
      <c r="H78" s="174">
        <v>705495</v>
      </c>
      <c r="I78" s="163">
        <v>1</v>
      </c>
      <c r="J78" s="175">
        <f t="shared" si="3"/>
        <v>705495</v>
      </c>
      <c r="K78" s="164" t="s">
        <v>933</v>
      </c>
    </row>
    <row r="79" spans="1:11" ht="100.5" customHeight="1" x14ac:dyDescent="0.15">
      <c r="A79" s="171" t="s">
        <v>929</v>
      </c>
      <c r="B79" s="172" t="s">
        <v>930</v>
      </c>
      <c r="C79" s="147" t="s">
        <v>871</v>
      </c>
      <c r="D79" s="172">
        <v>489716</v>
      </c>
      <c r="E79" s="171" t="s">
        <v>938</v>
      </c>
      <c r="F79" s="172" t="s">
        <v>391</v>
      </c>
      <c r="G79" s="173" t="s">
        <v>939</v>
      </c>
      <c r="H79" s="174">
        <v>705495</v>
      </c>
      <c r="I79" s="163">
        <v>1</v>
      </c>
      <c r="J79" s="175">
        <f t="shared" si="3"/>
        <v>705495</v>
      </c>
      <c r="K79" s="164" t="s">
        <v>933</v>
      </c>
    </row>
    <row r="80" spans="1:11" ht="107.25" customHeight="1" x14ac:dyDescent="0.15">
      <c r="A80" s="171" t="s">
        <v>929</v>
      </c>
      <c r="B80" s="172" t="s">
        <v>930</v>
      </c>
      <c r="C80" s="147" t="s">
        <v>871</v>
      </c>
      <c r="D80" s="172">
        <v>492936</v>
      </c>
      <c r="E80" s="171" t="s">
        <v>940</v>
      </c>
      <c r="F80" s="172" t="s">
        <v>391</v>
      </c>
      <c r="G80" s="173" t="s">
        <v>941</v>
      </c>
      <c r="H80" s="174">
        <v>705495</v>
      </c>
      <c r="I80" s="163">
        <v>1</v>
      </c>
      <c r="J80" s="175">
        <f t="shared" si="3"/>
        <v>705495</v>
      </c>
      <c r="K80" s="164" t="s">
        <v>933</v>
      </c>
    </row>
    <row r="81" spans="1:11" ht="103.5" customHeight="1" x14ac:dyDescent="0.15">
      <c r="A81" s="171" t="s">
        <v>929</v>
      </c>
      <c r="B81" s="172" t="s">
        <v>930</v>
      </c>
      <c r="C81" s="147" t="s">
        <v>871</v>
      </c>
      <c r="D81" s="172">
        <v>548060</v>
      </c>
      <c r="E81" s="171" t="s">
        <v>942</v>
      </c>
      <c r="F81" s="172" t="s">
        <v>391</v>
      </c>
      <c r="G81" s="173" t="s">
        <v>943</v>
      </c>
      <c r="H81" s="174">
        <v>705495</v>
      </c>
      <c r="I81" s="163">
        <v>1</v>
      </c>
      <c r="J81" s="175">
        <f t="shared" si="3"/>
        <v>705495</v>
      </c>
      <c r="K81" s="164" t="s">
        <v>933</v>
      </c>
    </row>
    <row r="82" spans="1:11" ht="90.75" customHeight="1" x14ac:dyDescent="0.15">
      <c r="A82" s="171" t="s">
        <v>929</v>
      </c>
      <c r="B82" s="172" t="s">
        <v>930</v>
      </c>
      <c r="C82" s="147" t="s">
        <v>871</v>
      </c>
      <c r="D82" s="172">
        <v>616705</v>
      </c>
      <c r="E82" s="171" t="s">
        <v>944</v>
      </c>
      <c r="F82" s="172" t="s">
        <v>391</v>
      </c>
      <c r="G82" s="173" t="s">
        <v>945</v>
      </c>
      <c r="H82" s="174">
        <v>705495</v>
      </c>
      <c r="I82" s="163">
        <v>1</v>
      </c>
      <c r="J82" s="175">
        <f t="shared" si="3"/>
        <v>705495</v>
      </c>
      <c r="K82" s="164" t="s">
        <v>933</v>
      </c>
    </row>
    <row r="83" spans="1:11" ht="97.5" customHeight="1" x14ac:dyDescent="0.15">
      <c r="A83" s="171" t="s">
        <v>929</v>
      </c>
      <c r="B83" s="172" t="s">
        <v>930</v>
      </c>
      <c r="C83" s="147" t="s">
        <v>871</v>
      </c>
      <c r="D83" s="172">
        <v>634119</v>
      </c>
      <c r="E83" s="171" t="s">
        <v>946</v>
      </c>
      <c r="F83" s="172" t="s">
        <v>391</v>
      </c>
      <c r="G83" s="173" t="s">
        <v>947</v>
      </c>
      <c r="H83" s="174">
        <v>705495</v>
      </c>
      <c r="I83" s="163">
        <v>1</v>
      </c>
      <c r="J83" s="175">
        <f t="shared" si="3"/>
        <v>705495</v>
      </c>
      <c r="K83" s="164" t="s">
        <v>933</v>
      </c>
    </row>
    <row r="84" spans="1:11" ht="105.75" customHeight="1" x14ac:dyDescent="0.15">
      <c r="A84" s="171" t="s">
        <v>929</v>
      </c>
      <c r="B84" s="172" t="s">
        <v>930</v>
      </c>
      <c r="C84" s="147" t="s">
        <v>871</v>
      </c>
      <c r="D84" s="172">
        <v>641609</v>
      </c>
      <c r="E84" s="171" t="s">
        <v>948</v>
      </c>
      <c r="F84" s="172" t="s">
        <v>391</v>
      </c>
      <c r="G84" s="173" t="s">
        <v>949</v>
      </c>
      <c r="H84" s="174">
        <v>705495</v>
      </c>
      <c r="I84" s="163">
        <v>1</v>
      </c>
      <c r="J84" s="175">
        <f t="shared" si="3"/>
        <v>705495</v>
      </c>
      <c r="K84" s="164" t="s">
        <v>933</v>
      </c>
    </row>
    <row r="85" spans="1:11" ht="102.75" customHeight="1" x14ac:dyDescent="0.15">
      <c r="A85" s="171" t="s">
        <v>929</v>
      </c>
      <c r="B85" s="172" t="s">
        <v>930</v>
      </c>
      <c r="C85" s="147" t="s">
        <v>871</v>
      </c>
      <c r="D85" s="172">
        <v>705156</v>
      </c>
      <c r="E85" s="171" t="s">
        <v>950</v>
      </c>
      <c r="F85" s="172" t="s">
        <v>391</v>
      </c>
      <c r="G85" s="173" t="s">
        <v>939</v>
      </c>
      <c r="H85" s="174">
        <v>705495</v>
      </c>
      <c r="I85" s="163">
        <v>1</v>
      </c>
      <c r="J85" s="175">
        <f t="shared" si="3"/>
        <v>705495</v>
      </c>
      <c r="K85" s="164" t="s">
        <v>933</v>
      </c>
    </row>
    <row r="86" spans="1:11" ht="99" customHeight="1" x14ac:dyDescent="0.15">
      <c r="A86" s="171" t="s">
        <v>929</v>
      </c>
      <c r="B86" s="172" t="s">
        <v>930</v>
      </c>
      <c r="C86" s="147" t="s">
        <v>871</v>
      </c>
      <c r="D86" s="172">
        <v>715270</v>
      </c>
      <c r="E86" s="171" t="s">
        <v>951</v>
      </c>
      <c r="F86" s="172" t="s">
        <v>391</v>
      </c>
      <c r="G86" s="173" t="s">
        <v>952</v>
      </c>
      <c r="H86" s="174">
        <v>705495</v>
      </c>
      <c r="I86" s="163">
        <v>1</v>
      </c>
      <c r="J86" s="175">
        <f t="shared" si="3"/>
        <v>705495</v>
      </c>
      <c r="K86" s="164" t="s">
        <v>933</v>
      </c>
    </row>
    <row r="87" spans="1:11" ht="101.25" customHeight="1" x14ac:dyDescent="0.15">
      <c r="A87" s="171" t="s">
        <v>929</v>
      </c>
      <c r="B87" s="172" t="s">
        <v>930</v>
      </c>
      <c r="C87" s="147" t="s">
        <v>871</v>
      </c>
      <c r="D87" s="172">
        <v>779729</v>
      </c>
      <c r="E87" s="171" t="s">
        <v>953</v>
      </c>
      <c r="F87" s="172" t="s">
        <v>391</v>
      </c>
      <c r="G87" s="173" t="s">
        <v>954</v>
      </c>
      <c r="H87" s="174">
        <v>705495</v>
      </c>
      <c r="I87" s="163">
        <v>1</v>
      </c>
      <c r="J87" s="175">
        <f t="shared" si="3"/>
        <v>705495</v>
      </c>
      <c r="K87" s="164" t="s">
        <v>933</v>
      </c>
    </row>
    <row r="88" spans="1:11" ht="92.25" customHeight="1" x14ac:dyDescent="0.15">
      <c r="A88" s="171" t="s">
        <v>929</v>
      </c>
      <c r="B88" s="172" t="s">
        <v>930</v>
      </c>
      <c r="C88" s="147" t="s">
        <v>871</v>
      </c>
      <c r="D88" s="172">
        <v>782416</v>
      </c>
      <c r="E88" s="171" t="s">
        <v>955</v>
      </c>
      <c r="F88" s="172" t="s">
        <v>391</v>
      </c>
      <c r="G88" s="173" t="s">
        <v>956</v>
      </c>
      <c r="H88" s="174">
        <v>705495</v>
      </c>
      <c r="I88" s="163">
        <v>1</v>
      </c>
      <c r="J88" s="175">
        <f t="shared" si="3"/>
        <v>705495</v>
      </c>
      <c r="K88" s="164" t="s">
        <v>933</v>
      </c>
    </row>
    <row r="89" spans="1:11" ht="95.25" customHeight="1" x14ac:dyDescent="0.15">
      <c r="A89" s="171" t="s">
        <v>929</v>
      </c>
      <c r="B89" s="172" t="s">
        <v>930</v>
      </c>
      <c r="C89" s="147" t="s">
        <v>871</v>
      </c>
      <c r="D89" s="172">
        <v>797070</v>
      </c>
      <c r="E89" s="171" t="s">
        <v>957</v>
      </c>
      <c r="F89" s="172" t="s">
        <v>391</v>
      </c>
      <c r="G89" s="173" t="s">
        <v>958</v>
      </c>
      <c r="H89" s="174">
        <v>705495</v>
      </c>
      <c r="I89" s="163">
        <v>1</v>
      </c>
      <c r="J89" s="175">
        <f t="shared" si="3"/>
        <v>705495</v>
      </c>
      <c r="K89" s="164" t="s">
        <v>933</v>
      </c>
    </row>
    <row r="90" spans="1:11" ht="97.5" customHeight="1" x14ac:dyDescent="0.15">
      <c r="A90" s="171" t="s">
        <v>929</v>
      </c>
      <c r="B90" s="172" t="s">
        <v>930</v>
      </c>
      <c r="C90" s="147" t="s">
        <v>871</v>
      </c>
      <c r="D90" s="172">
        <v>804587</v>
      </c>
      <c r="E90" s="171" t="s">
        <v>959</v>
      </c>
      <c r="F90" s="172" t="s">
        <v>391</v>
      </c>
      <c r="G90" s="173" t="s">
        <v>960</v>
      </c>
      <c r="H90" s="174">
        <v>705495</v>
      </c>
      <c r="I90" s="163">
        <v>1</v>
      </c>
      <c r="J90" s="175">
        <f t="shared" si="3"/>
        <v>705495</v>
      </c>
      <c r="K90" s="164" t="s">
        <v>933</v>
      </c>
    </row>
    <row r="91" spans="1:11" ht="95.25" customHeight="1" x14ac:dyDescent="0.15">
      <c r="A91" s="171" t="s">
        <v>929</v>
      </c>
      <c r="B91" s="172" t="s">
        <v>930</v>
      </c>
      <c r="C91" s="147" t="s">
        <v>871</v>
      </c>
      <c r="D91" s="172">
        <v>824337</v>
      </c>
      <c r="E91" s="171" t="s">
        <v>961</v>
      </c>
      <c r="F91" s="172" t="s">
        <v>391</v>
      </c>
      <c r="G91" s="173" t="s">
        <v>962</v>
      </c>
      <c r="H91" s="174">
        <v>705495</v>
      </c>
      <c r="I91" s="163">
        <v>1</v>
      </c>
      <c r="J91" s="175">
        <f t="shared" si="3"/>
        <v>705495</v>
      </c>
      <c r="K91" s="164" t="s">
        <v>933</v>
      </c>
    </row>
    <row r="92" spans="1:11" ht="157.5" customHeight="1" x14ac:dyDescent="0.15">
      <c r="A92" s="171" t="s">
        <v>929</v>
      </c>
      <c r="B92" s="176" t="s">
        <v>963</v>
      </c>
      <c r="C92" s="147" t="s">
        <v>871</v>
      </c>
      <c r="D92" s="177">
        <v>811549</v>
      </c>
      <c r="E92" s="177" t="s">
        <v>964</v>
      </c>
      <c r="F92" s="177" t="s">
        <v>364</v>
      </c>
      <c r="G92" s="178" t="s">
        <v>965</v>
      </c>
      <c r="H92" s="179">
        <v>232928</v>
      </c>
      <c r="I92" s="180">
        <v>1</v>
      </c>
      <c r="J92" s="179">
        <f>+H92*I92</f>
        <v>232928</v>
      </c>
      <c r="K92" s="177" t="s">
        <v>679</v>
      </c>
    </row>
    <row r="93" spans="1:11" ht="18.600000000000001" customHeight="1" x14ac:dyDescent="0.15">
      <c r="H93" s="181">
        <f>SUM(H76:H92)</f>
        <v>11520848</v>
      </c>
      <c r="I93" s="181">
        <f>SUM(I76:I92)</f>
        <v>17</v>
      </c>
      <c r="J93" s="181">
        <f>SUM(J76:J92)</f>
        <v>11520848</v>
      </c>
    </row>
    <row r="96" spans="1:11" x14ac:dyDescent="0.15">
      <c r="G96" s="145" t="s">
        <v>966</v>
      </c>
      <c r="H96" s="162">
        <v>1422785</v>
      </c>
    </row>
    <row r="97" spans="1:11" x14ac:dyDescent="0.15">
      <c r="G97" s="145" t="s">
        <v>967</v>
      </c>
      <c r="H97" s="156">
        <v>11520848</v>
      </c>
    </row>
    <row r="98" spans="1:11" x14ac:dyDescent="0.15">
      <c r="G98" s="145" t="s">
        <v>968</v>
      </c>
      <c r="H98" s="182">
        <f>H96+H97</f>
        <v>12943633</v>
      </c>
    </row>
    <row r="99" spans="1:11" x14ac:dyDescent="0.15">
      <c r="G99" s="183" t="s">
        <v>884</v>
      </c>
      <c r="H99" s="156">
        <v>10508976</v>
      </c>
      <c r="I99" s="184"/>
    </row>
    <row r="100" spans="1:11" x14ac:dyDescent="0.15">
      <c r="G100" s="145" t="s">
        <v>969</v>
      </c>
      <c r="H100" s="145">
        <v>3</v>
      </c>
    </row>
    <row r="101" spans="1:11" x14ac:dyDescent="0.15">
      <c r="H101" s="185">
        <f>+(H98*H100)/H99</f>
        <v>3.6950221410725459</v>
      </c>
    </row>
    <row r="103" spans="1:11" ht="36" customHeight="1" x14ac:dyDescent="0.15">
      <c r="A103" s="383" t="s">
        <v>970</v>
      </c>
      <c r="B103" s="383"/>
      <c r="C103" s="383"/>
      <c r="D103" s="383"/>
      <c r="E103" s="383"/>
      <c r="F103" s="383"/>
      <c r="G103" s="383"/>
      <c r="H103" s="383"/>
      <c r="I103" s="383"/>
      <c r="J103" s="383"/>
      <c r="K103" s="383"/>
    </row>
    <row r="104" spans="1:11" ht="45" x14ac:dyDescent="0.15">
      <c r="A104" s="168" t="s">
        <v>918</v>
      </c>
      <c r="B104" s="168" t="s">
        <v>919</v>
      </c>
      <c r="C104" s="169" t="s">
        <v>920</v>
      </c>
      <c r="D104" s="169" t="s">
        <v>921</v>
      </c>
      <c r="E104" s="169" t="s">
        <v>922</v>
      </c>
      <c r="F104" s="169" t="s">
        <v>923</v>
      </c>
      <c r="G104" s="169" t="s">
        <v>924</v>
      </c>
      <c r="H104" s="170" t="s">
        <v>925</v>
      </c>
      <c r="I104" s="170" t="s">
        <v>926</v>
      </c>
      <c r="J104" s="170" t="s">
        <v>927</v>
      </c>
      <c r="K104" s="169" t="s">
        <v>928</v>
      </c>
    </row>
    <row r="105" spans="1:11" ht="92.25" customHeight="1" x14ac:dyDescent="0.15">
      <c r="A105" s="171" t="s">
        <v>929</v>
      </c>
      <c r="B105" s="172" t="s">
        <v>971</v>
      </c>
      <c r="C105" s="147" t="s">
        <v>871</v>
      </c>
      <c r="D105" s="172">
        <v>343621</v>
      </c>
      <c r="E105" s="186" t="s">
        <v>972</v>
      </c>
      <c r="F105" s="172" t="s">
        <v>391</v>
      </c>
      <c r="G105" s="173" t="s">
        <v>973</v>
      </c>
      <c r="H105" s="174">
        <v>728282.48849999998</v>
      </c>
      <c r="I105" s="163">
        <v>1</v>
      </c>
      <c r="J105" s="175">
        <f t="shared" ref="J105:J122" si="4">+H105</f>
        <v>728282.48849999998</v>
      </c>
      <c r="K105" s="164" t="s">
        <v>933</v>
      </c>
    </row>
    <row r="106" spans="1:11" ht="119.25" customHeight="1" x14ac:dyDescent="0.15">
      <c r="A106" s="171" t="s">
        <v>929</v>
      </c>
      <c r="B106" s="172" t="s">
        <v>971</v>
      </c>
      <c r="C106" s="147" t="s">
        <v>871</v>
      </c>
      <c r="D106" s="172">
        <v>345043</v>
      </c>
      <c r="E106" s="186" t="s">
        <v>974</v>
      </c>
      <c r="F106" s="172" t="s">
        <v>391</v>
      </c>
      <c r="G106" s="173" t="s">
        <v>975</v>
      </c>
      <c r="H106" s="174">
        <v>728282.48849999998</v>
      </c>
      <c r="I106" s="163">
        <v>1</v>
      </c>
      <c r="J106" s="175">
        <f t="shared" si="4"/>
        <v>728282.48849999998</v>
      </c>
      <c r="K106" s="164" t="s">
        <v>933</v>
      </c>
    </row>
    <row r="107" spans="1:11" ht="92.25" customHeight="1" x14ac:dyDescent="0.15">
      <c r="A107" s="171" t="s">
        <v>929</v>
      </c>
      <c r="B107" s="172" t="s">
        <v>971</v>
      </c>
      <c r="C107" s="147" t="s">
        <v>871</v>
      </c>
      <c r="D107" s="172">
        <v>345751</v>
      </c>
      <c r="E107" s="186" t="s">
        <v>976</v>
      </c>
      <c r="F107" s="172" t="s">
        <v>391</v>
      </c>
      <c r="G107" s="173" t="s">
        <v>977</v>
      </c>
      <c r="H107" s="174">
        <v>728282.48849999998</v>
      </c>
      <c r="I107" s="163">
        <v>1</v>
      </c>
      <c r="J107" s="175">
        <f t="shared" si="4"/>
        <v>728282.48849999998</v>
      </c>
      <c r="K107" s="164" t="s">
        <v>933</v>
      </c>
    </row>
    <row r="108" spans="1:11" ht="108.75" customHeight="1" x14ac:dyDescent="0.15">
      <c r="A108" s="171" t="s">
        <v>929</v>
      </c>
      <c r="B108" s="172" t="s">
        <v>971</v>
      </c>
      <c r="C108" s="147" t="s">
        <v>871</v>
      </c>
      <c r="D108" s="172">
        <v>346217</v>
      </c>
      <c r="E108" s="186" t="s">
        <v>978</v>
      </c>
      <c r="F108" s="172" t="s">
        <v>391</v>
      </c>
      <c r="G108" s="173" t="s">
        <v>979</v>
      </c>
      <c r="H108" s="174">
        <v>728282.48849999998</v>
      </c>
      <c r="I108" s="163">
        <v>1</v>
      </c>
      <c r="J108" s="175">
        <f t="shared" si="4"/>
        <v>728282.48849999998</v>
      </c>
      <c r="K108" s="164" t="s">
        <v>933</v>
      </c>
    </row>
    <row r="109" spans="1:11" ht="93" customHeight="1" x14ac:dyDescent="0.15">
      <c r="A109" s="171" t="s">
        <v>929</v>
      </c>
      <c r="B109" s="172" t="s">
        <v>971</v>
      </c>
      <c r="C109" s="147" t="s">
        <v>871</v>
      </c>
      <c r="D109" s="172">
        <v>350396</v>
      </c>
      <c r="E109" s="186" t="s">
        <v>980</v>
      </c>
      <c r="F109" s="172" t="s">
        <v>391</v>
      </c>
      <c r="G109" s="173" t="s">
        <v>981</v>
      </c>
      <c r="H109" s="174">
        <v>728282.48849999998</v>
      </c>
      <c r="I109" s="163">
        <v>1</v>
      </c>
      <c r="J109" s="175">
        <f t="shared" si="4"/>
        <v>728282.48849999998</v>
      </c>
      <c r="K109" s="164" t="s">
        <v>933</v>
      </c>
    </row>
    <row r="110" spans="1:11" ht="134.25" customHeight="1" x14ac:dyDescent="0.15">
      <c r="A110" s="171" t="s">
        <v>929</v>
      </c>
      <c r="B110" s="172" t="s">
        <v>971</v>
      </c>
      <c r="C110" s="147" t="s">
        <v>871</v>
      </c>
      <c r="D110" s="172">
        <v>352514</v>
      </c>
      <c r="E110" s="186" t="s">
        <v>982</v>
      </c>
      <c r="F110" s="172" t="s">
        <v>391</v>
      </c>
      <c r="G110" s="173" t="s">
        <v>983</v>
      </c>
      <c r="H110" s="174">
        <v>728282.48849999998</v>
      </c>
      <c r="I110" s="163">
        <v>1</v>
      </c>
      <c r="J110" s="175">
        <f t="shared" si="4"/>
        <v>728282.48849999998</v>
      </c>
      <c r="K110" s="164" t="s">
        <v>933</v>
      </c>
    </row>
    <row r="111" spans="1:11" ht="117" x14ac:dyDescent="0.15">
      <c r="A111" s="171" t="s">
        <v>929</v>
      </c>
      <c r="B111" s="172" t="s">
        <v>971</v>
      </c>
      <c r="C111" s="147" t="s">
        <v>871</v>
      </c>
      <c r="D111" s="172">
        <v>407061</v>
      </c>
      <c r="E111" s="186" t="s">
        <v>984</v>
      </c>
      <c r="F111" s="172" t="s">
        <v>391</v>
      </c>
      <c r="G111" s="173" t="s">
        <v>985</v>
      </c>
      <c r="H111" s="174">
        <v>728282.48849999998</v>
      </c>
      <c r="I111" s="163">
        <v>1</v>
      </c>
      <c r="J111" s="175">
        <f t="shared" si="4"/>
        <v>728282.48849999998</v>
      </c>
      <c r="K111" s="164" t="s">
        <v>933</v>
      </c>
    </row>
    <row r="112" spans="1:11" ht="135" x14ac:dyDescent="0.15">
      <c r="A112" s="171" t="s">
        <v>929</v>
      </c>
      <c r="B112" s="172" t="s">
        <v>971</v>
      </c>
      <c r="C112" s="147" t="s">
        <v>871</v>
      </c>
      <c r="D112" s="172">
        <v>411567</v>
      </c>
      <c r="E112" s="186" t="s">
        <v>986</v>
      </c>
      <c r="F112" s="172" t="s">
        <v>391</v>
      </c>
      <c r="G112" s="173" t="s">
        <v>987</v>
      </c>
      <c r="H112" s="174">
        <v>728282.48849999998</v>
      </c>
      <c r="I112" s="163">
        <v>1</v>
      </c>
      <c r="J112" s="175">
        <f t="shared" si="4"/>
        <v>728282.48849999998</v>
      </c>
      <c r="K112" s="164" t="s">
        <v>933</v>
      </c>
    </row>
    <row r="113" spans="1:12" ht="135" x14ac:dyDescent="0.15">
      <c r="A113" s="171" t="s">
        <v>929</v>
      </c>
      <c r="B113" s="172" t="s">
        <v>971</v>
      </c>
      <c r="C113" s="147" t="s">
        <v>871</v>
      </c>
      <c r="D113" s="172">
        <v>543650</v>
      </c>
      <c r="E113" s="186" t="s">
        <v>988</v>
      </c>
      <c r="F113" s="172" t="s">
        <v>391</v>
      </c>
      <c r="G113" s="173" t="s">
        <v>989</v>
      </c>
      <c r="H113" s="174">
        <v>728282.48849999998</v>
      </c>
      <c r="I113" s="163">
        <v>1</v>
      </c>
      <c r="J113" s="175">
        <f t="shared" si="4"/>
        <v>728282.48849999998</v>
      </c>
      <c r="K113" s="164" t="s">
        <v>933</v>
      </c>
    </row>
    <row r="114" spans="1:12" ht="117" x14ac:dyDescent="0.15">
      <c r="A114" s="171" t="s">
        <v>929</v>
      </c>
      <c r="B114" s="172" t="s">
        <v>971</v>
      </c>
      <c r="C114" s="147" t="s">
        <v>871</v>
      </c>
      <c r="D114" s="172">
        <v>703917</v>
      </c>
      <c r="E114" s="186" t="s">
        <v>990</v>
      </c>
      <c r="F114" s="172" t="s">
        <v>391</v>
      </c>
      <c r="G114" s="173" t="s">
        <v>991</v>
      </c>
      <c r="H114" s="174">
        <v>728282.48849999998</v>
      </c>
      <c r="I114" s="163">
        <v>1</v>
      </c>
      <c r="J114" s="175">
        <f t="shared" si="4"/>
        <v>728282.48849999998</v>
      </c>
      <c r="K114" s="164" t="s">
        <v>933</v>
      </c>
    </row>
    <row r="115" spans="1:12" ht="126" x14ac:dyDescent="0.15">
      <c r="A115" s="171" t="s">
        <v>929</v>
      </c>
      <c r="B115" s="172" t="s">
        <v>971</v>
      </c>
      <c r="C115" s="147" t="s">
        <v>871</v>
      </c>
      <c r="D115" s="172">
        <v>719927</v>
      </c>
      <c r="E115" s="186" t="s">
        <v>992</v>
      </c>
      <c r="F115" s="172" t="s">
        <v>391</v>
      </c>
      <c r="G115" s="173" t="s">
        <v>993</v>
      </c>
      <c r="H115" s="174">
        <v>728282.48849999998</v>
      </c>
      <c r="I115" s="163">
        <v>1</v>
      </c>
      <c r="J115" s="175">
        <f t="shared" si="4"/>
        <v>728282.48849999998</v>
      </c>
      <c r="K115" s="164" t="s">
        <v>933</v>
      </c>
    </row>
    <row r="116" spans="1:12" ht="117" x14ac:dyDescent="0.15">
      <c r="A116" s="171" t="s">
        <v>929</v>
      </c>
      <c r="B116" s="172" t="s">
        <v>971</v>
      </c>
      <c r="C116" s="147" t="s">
        <v>871</v>
      </c>
      <c r="D116" s="172">
        <v>738986</v>
      </c>
      <c r="E116" s="186" t="s">
        <v>994</v>
      </c>
      <c r="F116" s="172" t="s">
        <v>391</v>
      </c>
      <c r="G116" s="173" t="s">
        <v>995</v>
      </c>
      <c r="H116" s="174">
        <v>728282.48849999998</v>
      </c>
      <c r="I116" s="163">
        <v>1</v>
      </c>
      <c r="J116" s="175">
        <f t="shared" si="4"/>
        <v>728282.48849999998</v>
      </c>
      <c r="K116" s="164" t="s">
        <v>933</v>
      </c>
    </row>
    <row r="117" spans="1:12" ht="288" x14ac:dyDescent="0.15">
      <c r="A117" s="171" t="s">
        <v>929</v>
      </c>
      <c r="B117" s="172" t="s">
        <v>971</v>
      </c>
      <c r="C117" s="147" t="s">
        <v>871</v>
      </c>
      <c r="D117" s="172">
        <v>797264</v>
      </c>
      <c r="E117" s="186" t="s">
        <v>996</v>
      </c>
      <c r="F117" s="172" t="s">
        <v>391</v>
      </c>
      <c r="G117" s="173" t="s">
        <v>997</v>
      </c>
      <c r="H117" s="174">
        <v>728282.48849999998</v>
      </c>
      <c r="I117" s="163">
        <v>1</v>
      </c>
      <c r="J117" s="175">
        <f t="shared" si="4"/>
        <v>728282.48849999998</v>
      </c>
      <c r="K117" s="164" t="s">
        <v>933</v>
      </c>
    </row>
    <row r="118" spans="1:12" ht="126" x14ac:dyDescent="0.15">
      <c r="A118" s="171" t="s">
        <v>929</v>
      </c>
      <c r="B118" s="172" t="s">
        <v>971</v>
      </c>
      <c r="C118" s="147" t="s">
        <v>871</v>
      </c>
      <c r="D118" s="172">
        <v>812574</v>
      </c>
      <c r="E118" s="186" t="s">
        <v>998</v>
      </c>
      <c r="F118" s="172" t="s">
        <v>391</v>
      </c>
      <c r="G118" s="173" t="s">
        <v>999</v>
      </c>
      <c r="H118" s="174">
        <v>728282.48849999998</v>
      </c>
      <c r="I118" s="163">
        <v>1</v>
      </c>
      <c r="J118" s="175">
        <f t="shared" si="4"/>
        <v>728282.48849999998</v>
      </c>
      <c r="K118" s="164" t="s">
        <v>933</v>
      </c>
    </row>
    <row r="119" spans="1:12" ht="126" x14ac:dyDescent="0.15">
      <c r="A119" s="171" t="s">
        <v>929</v>
      </c>
      <c r="B119" s="172" t="s">
        <v>971</v>
      </c>
      <c r="C119" s="147" t="s">
        <v>871</v>
      </c>
      <c r="D119" s="172">
        <v>821552</v>
      </c>
      <c r="E119" s="186" t="s">
        <v>1000</v>
      </c>
      <c r="F119" s="172" t="s">
        <v>391</v>
      </c>
      <c r="G119" s="173" t="s">
        <v>1001</v>
      </c>
      <c r="H119" s="174">
        <v>728282.48849999998</v>
      </c>
      <c r="I119" s="163">
        <v>1</v>
      </c>
      <c r="J119" s="175">
        <f t="shared" si="4"/>
        <v>728282.48849999998</v>
      </c>
      <c r="K119" s="164" t="s">
        <v>933</v>
      </c>
    </row>
    <row r="120" spans="1:12" ht="126" x14ac:dyDescent="0.15">
      <c r="A120" s="171" t="s">
        <v>929</v>
      </c>
      <c r="B120" s="172" t="s">
        <v>971</v>
      </c>
      <c r="C120" s="147" t="s">
        <v>871</v>
      </c>
      <c r="D120" s="172">
        <v>821552</v>
      </c>
      <c r="E120" s="186" t="s">
        <v>1002</v>
      </c>
      <c r="F120" s="172" t="s">
        <v>391</v>
      </c>
      <c r="G120" s="173" t="s">
        <v>1001</v>
      </c>
      <c r="H120" s="174">
        <v>728282.48849999998</v>
      </c>
      <c r="I120" s="163">
        <v>1</v>
      </c>
      <c r="J120" s="175">
        <f t="shared" si="4"/>
        <v>728282.48849999998</v>
      </c>
      <c r="K120" s="164" t="s">
        <v>933</v>
      </c>
    </row>
    <row r="121" spans="1:12" ht="126" x14ac:dyDescent="0.15">
      <c r="A121" s="171" t="s">
        <v>929</v>
      </c>
      <c r="B121" s="172" t="s">
        <v>971</v>
      </c>
      <c r="C121" s="147" t="s">
        <v>871</v>
      </c>
      <c r="D121" s="172">
        <v>824337</v>
      </c>
      <c r="E121" s="186" t="s">
        <v>1003</v>
      </c>
      <c r="F121" s="172" t="s">
        <v>391</v>
      </c>
      <c r="G121" s="173" t="s">
        <v>962</v>
      </c>
      <c r="H121" s="174">
        <v>728282.48849999998</v>
      </c>
      <c r="I121" s="163">
        <v>1</v>
      </c>
      <c r="J121" s="175">
        <f t="shared" si="4"/>
        <v>728282.48849999998</v>
      </c>
      <c r="K121" s="164" t="s">
        <v>933</v>
      </c>
    </row>
    <row r="122" spans="1:12" ht="117" x14ac:dyDescent="0.15">
      <c r="A122" s="171" t="s">
        <v>929</v>
      </c>
      <c r="B122" s="172" t="s">
        <v>971</v>
      </c>
      <c r="C122" s="147" t="s">
        <v>871</v>
      </c>
      <c r="D122" s="172">
        <v>825925</v>
      </c>
      <c r="E122" s="186" t="s">
        <v>1004</v>
      </c>
      <c r="F122" s="172" t="s">
        <v>391</v>
      </c>
      <c r="G122" s="173" t="s">
        <v>1005</v>
      </c>
      <c r="H122" s="174">
        <v>728282.48849999998</v>
      </c>
      <c r="I122" s="163">
        <v>1</v>
      </c>
      <c r="J122" s="175">
        <f t="shared" si="4"/>
        <v>728282.48849999998</v>
      </c>
      <c r="K122" s="164" t="s">
        <v>933</v>
      </c>
    </row>
    <row r="123" spans="1:12" s="189" customFormat="1" ht="45" x14ac:dyDescent="0.15">
      <c r="A123" s="187" t="s">
        <v>1006</v>
      </c>
      <c r="B123" s="187">
        <v>45658</v>
      </c>
      <c r="C123" s="187" t="s">
        <v>858</v>
      </c>
      <c r="D123" s="177">
        <v>737995</v>
      </c>
      <c r="E123" s="187" t="s">
        <v>1007</v>
      </c>
      <c r="F123" s="187" t="s">
        <v>335</v>
      </c>
      <c r="G123" s="187" t="s">
        <v>1008</v>
      </c>
      <c r="H123" s="179">
        <v>90168</v>
      </c>
      <c r="I123" s="177" t="s">
        <v>1009</v>
      </c>
      <c r="J123" s="179">
        <f>+I123*H123</f>
        <v>90168</v>
      </c>
      <c r="K123" s="187" t="s">
        <v>1010</v>
      </c>
      <c r="L123" s="188"/>
    </row>
    <row r="124" spans="1:12" ht="45" x14ac:dyDescent="0.15">
      <c r="A124" s="187" t="s">
        <v>1006</v>
      </c>
      <c r="B124" s="187">
        <v>45658</v>
      </c>
      <c r="C124" s="187" t="s">
        <v>858</v>
      </c>
      <c r="D124" s="177">
        <v>754059</v>
      </c>
      <c r="E124" s="187" t="s">
        <v>1011</v>
      </c>
      <c r="F124" s="187" t="s">
        <v>335</v>
      </c>
      <c r="G124" s="187" t="s">
        <v>1012</v>
      </c>
      <c r="H124" s="179">
        <v>90168</v>
      </c>
      <c r="I124" s="177">
        <v>1</v>
      </c>
      <c r="J124" s="179">
        <f t="shared" ref="J124" si="5">+I124*H124</f>
        <v>90168</v>
      </c>
      <c r="K124" s="187" t="s">
        <v>1010</v>
      </c>
    </row>
    <row r="125" spans="1:12" ht="45" x14ac:dyDescent="0.15">
      <c r="A125" s="187" t="s">
        <v>1006</v>
      </c>
      <c r="B125" s="187">
        <v>45658</v>
      </c>
      <c r="C125" s="187" t="s">
        <v>858</v>
      </c>
      <c r="D125" s="177">
        <v>474512</v>
      </c>
      <c r="E125" s="187" t="s">
        <v>1013</v>
      </c>
      <c r="F125" s="187" t="s">
        <v>335</v>
      </c>
      <c r="G125" s="187" t="s">
        <v>1012</v>
      </c>
      <c r="H125" s="179">
        <v>90168</v>
      </c>
      <c r="I125" s="177">
        <v>1</v>
      </c>
      <c r="J125" s="179">
        <f>+I125*H125</f>
        <v>90168</v>
      </c>
      <c r="K125" s="187" t="s">
        <v>1010</v>
      </c>
    </row>
    <row r="126" spans="1:12" ht="45" x14ac:dyDescent="0.15">
      <c r="A126" s="187" t="s">
        <v>1006</v>
      </c>
      <c r="B126" s="187">
        <v>45658</v>
      </c>
      <c r="C126" s="187" t="s">
        <v>858</v>
      </c>
      <c r="D126" s="177">
        <v>100904</v>
      </c>
      <c r="E126" s="187" t="s">
        <v>1014</v>
      </c>
      <c r="F126" s="187" t="s">
        <v>335</v>
      </c>
      <c r="G126" s="187" t="s">
        <v>1015</v>
      </c>
      <c r="H126" s="179">
        <v>90168</v>
      </c>
      <c r="I126" s="177">
        <v>1</v>
      </c>
      <c r="J126" s="179">
        <f>+I126*H126</f>
        <v>90168</v>
      </c>
      <c r="K126" s="187" t="s">
        <v>1010</v>
      </c>
    </row>
    <row r="127" spans="1:12" ht="45" x14ac:dyDescent="0.15">
      <c r="A127" s="187" t="s">
        <v>1006</v>
      </c>
      <c r="B127" s="187">
        <v>45658</v>
      </c>
      <c r="C127" s="187" t="s">
        <v>858</v>
      </c>
      <c r="D127" s="177">
        <v>100905</v>
      </c>
      <c r="E127" s="187" t="s">
        <v>1016</v>
      </c>
      <c r="F127" s="187" t="s">
        <v>335</v>
      </c>
      <c r="G127" s="187" t="s">
        <v>1015</v>
      </c>
      <c r="H127" s="179">
        <v>90168</v>
      </c>
      <c r="I127" s="177">
        <v>1</v>
      </c>
      <c r="J127" s="179">
        <f>+I127*H127</f>
        <v>90168</v>
      </c>
      <c r="K127" s="187" t="s">
        <v>1010</v>
      </c>
    </row>
    <row r="128" spans="1:12" ht="45" x14ac:dyDescent="0.15">
      <c r="A128" s="187" t="s">
        <v>1006</v>
      </c>
      <c r="B128" s="187">
        <v>45658</v>
      </c>
      <c r="C128" s="187" t="s">
        <v>858</v>
      </c>
      <c r="D128" s="177">
        <v>100906</v>
      </c>
      <c r="E128" s="187" t="s">
        <v>1017</v>
      </c>
      <c r="F128" s="187" t="s">
        <v>335</v>
      </c>
      <c r="G128" s="187" t="s">
        <v>1015</v>
      </c>
      <c r="H128" s="179">
        <v>90168</v>
      </c>
      <c r="I128" s="177">
        <v>1</v>
      </c>
      <c r="J128" s="179">
        <f>+I128*H128</f>
        <v>90168</v>
      </c>
      <c r="K128" s="187" t="s">
        <v>1010</v>
      </c>
    </row>
    <row r="129" spans="1:11" ht="36" x14ac:dyDescent="0.15">
      <c r="A129" s="187" t="s">
        <v>1006</v>
      </c>
      <c r="B129" s="187">
        <v>45658</v>
      </c>
      <c r="C129" s="187" t="s">
        <v>858</v>
      </c>
      <c r="D129" s="177">
        <v>100907</v>
      </c>
      <c r="E129" s="187" t="s">
        <v>1018</v>
      </c>
      <c r="F129" s="187" t="s">
        <v>338</v>
      </c>
      <c r="G129" s="187" t="s">
        <v>1015</v>
      </c>
      <c r="H129" s="179">
        <v>90168</v>
      </c>
      <c r="I129" s="177">
        <v>1</v>
      </c>
      <c r="J129" s="179">
        <f>+I129*H129</f>
        <v>90168</v>
      </c>
      <c r="K129" s="187" t="s">
        <v>1010</v>
      </c>
    </row>
    <row r="130" spans="1:11" s="190" customFormat="1" ht="163.5" customHeight="1" x14ac:dyDescent="0.15">
      <c r="A130" s="171" t="s">
        <v>929</v>
      </c>
      <c r="B130" s="176" t="s">
        <v>1019</v>
      </c>
      <c r="C130" s="147" t="s">
        <v>871</v>
      </c>
      <c r="D130" s="177">
        <v>650936</v>
      </c>
      <c r="E130" s="177" t="s">
        <v>1020</v>
      </c>
      <c r="F130" s="177" t="s">
        <v>338</v>
      </c>
      <c r="G130" s="178" t="s">
        <v>1021</v>
      </c>
      <c r="H130" s="179">
        <v>90168</v>
      </c>
      <c r="I130" s="180">
        <v>1</v>
      </c>
      <c r="J130" s="179">
        <f>+H130*I130</f>
        <v>90168</v>
      </c>
      <c r="K130" s="177" t="s">
        <v>679</v>
      </c>
    </row>
    <row r="131" spans="1:11" s="190" customFormat="1" ht="288" x14ac:dyDescent="0.15">
      <c r="A131" s="171" t="s">
        <v>929</v>
      </c>
      <c r="B131" s="176" t="s">
        <v>1019</v>
      </c>
      <c r="C131" s="147" t="s">
        <v>871</v>
      </c>
      <c r="D131" s="177">
        <v>814769</v>
      </c>
      <c r="E131" s="177" t="s">
        <v>1022</v>
      </c>
      <c r="F131" s="177" t="s">
        <v>335</v>
      </c>
      <c r="G131" s="178" t="s">
        <v>1023</v>
      </c>
      <c r="H131" s="179">
        <v>90168</v>
      </c>
      <c r="I131" s="180">
        <v>1</v>
      </c>
      <c r="J131" s="179">
        <f>+H131*I131</f>
        <v>90168</v>
      </c>
      <c r="K131" s="177" t="s">
        <v>679</v>
      </c>
    </row>
    <row r="132" spans="1:11" s="190" customFormat="1" ht="122.45" customHeight="1" x14ac:dyDescent="0.15">
      <c r="A132" s="171" t="s">
        <v>929</v>
      </c>
      <c r="B132" s="176" t="s">
        <v>1019</v>
      </c>
      <c r="C132" s="147" t="s">
        <v>871</v>
      </c>
      <c r="D132" s="177">
        <v>449139</v>
      </c>
      <c r="E132" s="177" t="s">
        <v>1024</v>
      </c>
      <c r="F132" s="177" t="s">
        <v>429</v>
      </c>
      <c r="G132" s="178" t="s">
        <v>1025</v>
      </c>
      <c r="H132" s="179">
        <v>39304</v>
      </c>
      <c r="I132" s="180">
        <v>1</v>
      </c>
      <c r="J132" s="179">
        <f>+H132*I132</f>
        <v>39304</v>
      </c>
      <c r="K132" s="177" t="s">
        <v>679</v>
      </c>
    </row>
    <row r="133" spans="1:11" s="190" customFormat="1" ht="156.6" customHeight="1" x14ac:dyDescent="0.15">
      <c r="A133" s="171" t="s">
        <v>929</v>
      </c>
      <c r="B133" s="176" t="s">
        <v>1019</v>
      </c>
      <c r="C133" s="147" t="s">
        <v>871</v>
      </c>
      <c r="D133" s="177">
        <v>558251</v>
      </c>
      <c r="E133" s="177" t="s">
        <v>1026</v>
      </c>
      <c r="F133" s="177" t="s">
        <v>363</v>
      </c>
      <c r="G133" s="191" t="s">
        <v>1027</v>
      </c>
      <c r="H133" s="179">
        <v>90168</v>
      </c>
      <c r="I133" s="180">
        <v>1</v>
      </c>
      <c r="J133" s="179">
        <f>+H133*I133</f>
        <v>90168</v>
      </c>
      <c r="K133" s="177" t="s">
        <v>679</v>
      </c>
    </row>
    <row r="134" spans="1:11" x14ac:dyDescent="0.15">
      <c r="H134" s="156">
        <f>SUM(H105:H133)</f>
        <v>14050068.792999994</v>
      </c>
      <c r="I134" s="156">
        <f>SUM(I105:I133)</f>
        <v>28</v>
      </c>
      <c r="J134" s="156">
        <f>SUM(J105:J133)</f>
        <v>14050068.792999994</v>
      </c>
    </row>
    <row r="137" spans="1:11" x14ac:dyDescent="0.15">
      <c r="G137" s="145" t="s">
        <v>1028</v>
      </c>
      <c r="H137" s="162">
        <v>3037575</v>
      </c>
    </row>
    <row r="138" spans="1:11" x14ac:dyDescent="0.15">
      <c r="G138" s="145" t="s">
        <v>1029</v>
      </c>
      <c r="H138" s="156">
        <v>14050069</v>
      </c>
    </row>
    <row r="139" spans="1:11" x14ac:dyDescent="0.15">
      <c r="G139" s="145" t="s">
        <v>968</v>
      </c>
      <c r="H139" s="182">
        <f>H137+H138</f>
        <v>17087644</v>
      </c>
    </row>
    <row r="140" spans="1:11" x14ac:dyDescent="0.15">
      <c r="G140" s="183" t="s">
        <v>884</v>
      </c>
      <c r="H140" s="156">
        <v>10848417</v>
      </c>
      <c r="I140" s="184"/>
    </row>
    <row r="141" spans="1:11" x14ac:dyDescent="0.15">
      <c r="G141" s="145" t="s">
        <v>1030</v>
      </c>
      <c r="H141" s="145">
        <v>3</v>
      </c>
    </row>
    <row r="142" spans="1:11" x14ac:dyDescent="0.15">
      <c r="H142" s="185">
        <f>+(H139*H141)/H140</f>
        <v>4.7253836204858279</v>
      </c>
    </row>
  </sheetData>
  <mergeCells count="6">
    <mergeCell ref="A103:K103"/>
    <mergeCell ref="A1:G1"/>
    <mergeCell ref="A26:D26"/>
    <mergeCell ref="A32:G32"/>
    <mergeCell ref="A68:D68"/>
    <mergeCell ref="A74:K7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7"/>
  <sheetViews>
    <sheetView workbookViewId="0">
      <selection sqref="A1:XFD1048576"/>
    </sheetView>
  </sheetViews>
  <sheetFormatPr baseColWidth="10" defaultColWidth="11.42578125" defaultRowHeight="9" x14ac:dyDescent="0.25"/>
  <cols>
    <col min="1" max="1" width="14.42578125" style="157" customWidth="1"/>
    <col min="2" max="2" width="16" style="157" customWidth="1"/>
    <col min="3" max="3" width="14.28515625" style="157" customWidth="1"/>
    <col min="4" max="4" width="10.5703125" style="157" customWidth="1"/>
    <col min="5" max="5" width="15.5703125" style="157" customWidth="1"/>
    <col min="6" max="6" width="19" style="157" customWidth="1"/>
    <col min="7" max="7" width="26.42578125" style="157" customWidth="1"/>
    <col min="8" max="8" width="11.140625" style="157" customWidth="1"/>
    <col min="9" max="9" width="25" style="157" customWidth="1"/>
    <col min="10" max="10" width="26.140625" style="157" customWidth="1"/>
    <col min="11" max="11" width="25.85546875" style="157" customWidth="1"/>
    <col min="12" max="16384" width="11.42578125" style="157"/>
  </cols>
  <sheetData>
    <row r="1" spans="1:11" ht="33.950000000000003" customHeight="1" x14ac:dyDescent="0.25">
      <c r="A1" s="383" t="s">
        <v>1031</v>
      </c>
      <c r="B1" s="383"/>
      <c r="C1" s="383"/>
      <c r="D1" s="383"/>
      <c r="E1" s="383"/>
      <c r="F1" s="383"/>
      <c r="G1" s="383"/>
      <c r="H1" s="383"/>
      <c r="I1" s="383"/>
      <c r="J1" s="383"/>
      <c r="K1" s="383"/>
    </row>
    <row r="2" spans="1:11" x14ac:dyDescent="0.25">
      <c r="A2" s="389" t="s">
        <v>1032</v>
      </c>
      <c r="B2" s="389"/>
      <c r="C2" s="389"/>
      <c r="D2" s="389"/>
      <c r="E2" s="389"/>
      <c r="F2" s="389"/>
      <c r="G2" s="389"/>
      <c r="H2" s="389"/>
      <c r="I2" s="389"/>
      <c r="J2" s="389"/>
      <c r="K2" s="389"/>
    </row>
    <row r="3" spans="1:11" ht="70.5" customHeight="1" x14ac:dyDescent="0.25">
      <c r="A3" s="168" t="s">
        <v>1033</v>
      </c>
      <c r="B3" s="168" t="s">
        <v>919</v>
      </c>
      <c r="C3" s="169" t="s">
        <v>12</v>
      </c>
      <c r="D3" s="169" t="s">
        <v>921</v>
      </c>
      <c r="E3" s="169" t="s">
        <v>922</v>
      </c>
      <c r="F3" s="169" t="s">
        <v>1034</v>
      </c>
      <c r="G3" s="169" t="s">
        <v>1035</v>
      </c>
      <c r="H3" s="170" t="s">
        <v>925</v>
      </c>
      <c r="I3" s="170" t="s">
        <v>926</v>
      </c>
      <c r="J3" s="170" t="s">
        <v>927</v>
      </c>
      <c r="K3" s="169" t="s">
        <v>928</v>
      </c>
    </row>
    <row r="4" spans="1:11" ht="147" customHeight="1" x14ac:dyDescent="0.25">
      <c r="A4" s="171" t="s">
        <v>929</v>
      </c>
      <c r="B4" s="192" t="s">
        <v>930</v>
      </c>
      <c r="C4" s="147" t="s">
        <v>871</v>
      </c>
      <c r="D4" s="163">
        <v>481099</v>
      </c>
      <c r="E4" s="147" t="s">
        <v>1036</v>
      </c>
      <c r="F4" s="147" t="s">
        <v>391</v>
      </c>
      <c r="G4" s="172" t="s">
        <v>1037</v>
      </c>
      <c r="H4" s="193">
        <v>564396</v>
      </c>
      <c r="I4" s="163">
        <v>1</v>
      </c>
      <c r="J4" s="175">
        <f t="shared" ref="J4" si="0">H4*I4</f>
        <v>564396</v>
      </c>
      <c r="K4" s="164" t="s">
        <v>933</v>
      </c>
    </row>
    <row r="5" spans="1:11" ht="72" x14ac:dyDescent="0.25">
      <c r="A5" s="171" t="s">
        <v>1038</v>
      </c>
      <c r="B5" s="192" t="s">
        <v>963</v>
      </c>
      <c r="C5" s="147" t="s">
        <v>871</v>
      </c>
      <c r="D5" s="163">
        <v>669923</v>
      </c>
      <c r="E5" s="147" t="s">
        <v>1039</v>
      </c>
      <c r="F5" s="147" t="s">
        <v>345</v>
      </c>
      <c r="G5" s="147" t="s">
        <v>1040</v>
      </c>
      <c r="H5" s="179">
        <v>134380</v>
      </c>
      <c r="I5" s="180">
        <v>1</v>
      </c>
      <c r="J5" s="179">
        <v>134380</v>
      </c>
      <c r="K5" s="177" t="s">
        <v>806</v>
      </c>
    </row>
    <row r="6" spans="1:11" ht="234" x14ac:dyDescent="0.25">
      <c r="A6" s="171" t="s">
        <v>1038</v>
      </c>
      <c r="B6" s="192" t="s">
        <v>963</v>
      </c>
      <c r="C6" s="147" t="s">
        <v>870</v>
      </c>
      <c r="D6" s="163" t="s">
        <v>1041</v>
      </c>
      <c r="E6" s="147" t="s">
        <v>1042</v>
      </c>
      <c r="F6" s="147" t="s">
        <v>346</v>
      </c>
      <c r="G6" s="147" t="s">
        <v>1043</v>
      </c>
      <c r="H6" s="179">
        <v>47595</v>
      </c>
      <c r="I6" s="180">
        <v>3</v>
      </c>
      <c r="J6" s="179">
        <v>142785</v>
      </c>
      <c r="K6" s="177" t="s">
        <v>806</v>
      </c>
    </row>
    <row r="7" spans="1:11" ht="67.7" customHeight="1" x14ac:dyDescent="0.25">
      <c r="A7" s="171" t="s">
        <v>1044</v>
      </c>
      <c r="B7" s="192" t="s">
        <v>1045</v>
      </c>
      <c r="C7" s="147" t="s">
        <v>858</v>
      </c>
      <c r="D7" s="171">
        <v>633309</v>
      </c>
      <c r="E7" s="171" t="s">
        <v>1046</v>
      </c>
      <c r="F7" s="147" t="s">
        <v>350</v>
      </c>
      <c r="G7" s="172" t="s">
        <v>1047</v>
      </c>
      <c r="H7" s="175">
        <v>188133</v>
      </c>
      <c r="I7" s="163">
        <v>1</v>
      </c>
      <c r="J7" s="175">
        <f t="shared" ref="J7:J8" si="1">I7*H7</f>
        <v>188133</v>
      </c>
      <c r="K7" s="164" t="s">
        <v>1048</v>
      </c>
    </row>
    <row r="8" spans="1:11" ht="67.7" customHeight="1" x14ac:dyDescent="0.25">
      <c r="A8" s="171" t="s">
        <v>1044</v>
      </c>
      <c r="B8" s="192" t="s">
        <v>1045</v>
      </c>
      <c r="C8" s="147" t="s">
        <v>858</v>
      </c>
      <c r="D8" s="171">
        <v>668965</v>
      </c>
      <c r="E8" s="171" t="s">
        <v>1049</v>
      </c>
      <c r="F8" s="147" t="s">
        <v>345</v>
      </c>
      <c r="G8" s="172" t="s">
        <v>1050</v>
      </c>
      <c r="H8" s="175">
        <v>134380</v>
      </c>
      <c r="I8" s="163">
        <v>1</v>
      </c>
      <c r="J8" s="175">
        <f t="shared" si="1"/>
        <v>134380</v>
      </c>
      <c r="K8" s="164" t="s">
        <v>1048</v>
      </c>
    </row>
    <row r="9" spans="1:11" ht="90" x14ac:dyDescent="0.25">
      <c r="A9" s="171" t="s">
        <v>1051</v>
      </c>
      <c r="B9" s="194">
        <v>45627</v>
      </c>
      <c r="C9" s="163" t="s">
        <v>876</v>
      </c>
      <c r="D9" s="163">
        <v>707423</v>
      </c>
      <c r="E9" s="163" t="s">
        <v>1052</v>
      </c>
      <c r="F9" s="164" t="s">
        <v>352</v>
      </c>
      <c r="G9" s="164" t="s">
        <v>1053</v>
      </c>
      <c r="H9" s="165">
        <v>403152</v>
      </c>
      <c r="I9" s="163">
        <v>1</v>
      </c>
      <c r="J9" s="179">
        <f>+H9*I9</f>
        <v>403152</v>
      </c>
      <c r="K9" s="164" t="s">
        <v>730</v>
      </c>
    </row>
    <row r="10" spans="1:11" ht="87" customHeight="1" x14ac:dyDescent="0.25">
      <c r="A10" s="171" t="s">
        <v>1054</v>
      </c>
      <c r="B10" s="171" t="s">
        <v>1055</v>
      </c>
      <c r="C10" s="171" t="s">
        <v>858</v>
      </c>
      <c r="D10" s="171">
        <v>697314</v>
      </c>
      <c r="E10" s="171" t="s">
        <v>1056</v>
      </c>
      <c r="F10" s="171" t="s">
        <v>335</v>
      </c>
      <c r="G10" s="171" t="s">
        <v>1057</v>
      </c>
      <c r="H10" s="179">
        <v>87348</v>
      </c>
      <c r="I10" s="171">
        <v>1</v>
      </c>
      <c r="J10" s="148">
        <f>+I10*H10</f>
        <v>87348</v>
      </c>
      <c r="K10" s="171" t="s">
        <v>680</v>
      </c>
    </row>
    <row r="11" spans="1:11" ht="54" x14ac:dyDescent="0.25">
      <c r="A11" s="171" t="s">
        <v>1054</v>
      </c>
      <c r="B11" s="171" t="s">
        <v>1055</v>
      </c>
      <c r="C11" s="171" t="s">
        <v>858</v>
      </c>
      <c r="D11" s="171">
        <v>756294</v>
      </c>
      <c r="E11" s="171" t="s">
        <v>1058</v>
      </c>
      <c r="F11" s="171" t="s">
        <v>335</v>
      </c>
      <c r="G11" s="171" t="s">
        <v>1059</v>
      </c>
      <c r="H11" s="179">
        <v>87348</v>
      </c>
      <c r="I11" s="171">
        <v>1</v>
      </c>
      <c r="J11" s="148">
        <f t="shared" ref="J11:J12" si="2">+I11*H11</f>
        <v>87348</v>
      </c>
      <c r="K11" s="171" t="s">
        <v>680</v>
      </c>
    </row>
    <row r="12" spans="1:11" ht="45" x14ac:dyDescent="0.25">
      <c r="A12" s="171" t="s">
        <v>1054</v>
      </c>
      <c r="B12" s="171" t="s">
        <v>1055</v>
      </c>
      <c r="C12" s="171" t="s">
        <v>858</v>
      </c>
      <c r="D12" s="171">
        <v>665628</v>
      </c>
      <c r="E12" s="171" t="s">
        <v>1060</v>
      </c>
      <c r="F12" s="171" t="s">
        <v>434</v>
      </c>
      <c r="G12" s="171" t="s">
        <v>1061</v>
      </c>
      <c r="H12" s="195">
        <v>90168</v>
      </c>
      <c r="I12" s="171">
        <v>1</v>
      </c>
      <c r="J12" s="148">
        <f t="shared" si="2"/>
        <v>90168</v>
      </c>
      <c r="K12" s="171" t="s">
        <v>680</v>
      </c>
    </row>
    <row r="13" spans="1:11" ht="45" x14ac:dyDescent="0.25">
      <c r="A13" s="171" t="s">
        <v>1062</v>
      </c>
      <c r="B13" s="192" t="s">
        <v>1063</v>
      </c>
      <c r="C13" s="196" t="s">
        <v>108</v>
      </c>
      <c r="D13" s="197">
        <v>518033</v>
      </c>
      <c r="E13" s="197" t="s">
        <v>1064</v>
      </c>
      <c r="F13" s="197" t="s">
        <v>408</v>
      </c>
      <c r="G13" s="197" t="s">
        <v>1065</v>
      </c>
      <c r="H13" s="148">
        <v>72790</v>
      </c>
      <c r="I13" s="197">
        <v>1</v>
      </c>
      <c r="J13" s="148">
        <f t="shared" ref="J13:J18" si="3">+H13*I13</f>
        <v>72790</v>
      </c>
      <c r="K13" s="198" t="s">
        <v>1066</v>
      </c>
    </row>
    <row r="14" spans="1:11" ht="63" x14ac:dyDescent="0.25">
      <c r="A14" s="171" t="s">
        <v>1062</v>
      </c>
      <c r="B14" s="192" t="s">
        <v>1063</v>
      </c>
      <c r="C14" s="196" t="s">
        <v>108</v>
      </c>
      <c r="D14" s="197">
        <v>622096</v>
      </c>
      <c r="E14" s="197" t="s">
        <v>1067</v>
      </c>
      <c r="F14" s="197" t="s">
        <v>408</v>
      </c>
      <c r="G14" s="197" t="s">
        <v>1068</v>
      </c>
      <c r="H14" s="148">
        <v>72790</v>
      </c>
      <c r="I14" s="197">
        <v>1</v>
      </c>
      <c r="J14" s="148">
        <f t="shared" si="3"/>
        <v>72790</v>
      </c>
      <c r="K14" s="198" t="s">
        <v>1066</v>
      </c>
    </row>
    <row r="15" spans="1:11" ht="72" x14ac:dyDescent="0.25">
      <c r="A15" s="171" t="s">
        <v>1062</v>
      </c>
      <c r="B15" s="192" t="s">
        <v>1063</v>
      </c>
      <c r="C15" s="196" t="s">
        <v>111</v>
      </c>
      <c r="D15" s="197">
        <v>445380</v>
      </c>
      <c r="E15" s="197" t="s">
        <v>1069</v>
      </c>
      <c r="F15" s="197" t="s">
        <v>328</v>
      </c>
      <c r="G15" s="197" t="s">
        <v>1070</v>
      </c>
      <c r="H15" s="148">
        <v>87348</v>
      </c>
      <c r="I15" s="197">
        <v>1</v>
      </c>
      <c r="J15" s="148">
        <f t="shared" si="3"/>
        <v>87348</v>
      </c>
      <c r="K15" s="198" t="s">
        <v>1066</v>
      </c>
    </row>
    <row r="16" spans="1:11" ht="63" x14ac:dyDescent="0.25">
      <c r="A16" s="171" t="s">
        <v>1062</v>
      </c>
      <c r="B16" s="192" t="s">
        <v>1063</v>
      </c>
      <c r="C16" s="196" t="s">
        <v>111</v>
      </c>
      <c r="D16" s="197">
        <v>593345</v>
      </c>
      <c r="E16" s="197" t="s">
        <v>1071</v>
      </c>
      <c r="F16" s="197" t="s">
        <v>412</v>
      </c>
      <c r="G16" s="197" t="s">
        <v>1072</v>
      </c>
      <c r="H16" s="148">
        <v>58232</v>
      </c>
      <c r="I16" s="197">
        <v>1</v>
      </c>
      <c r="J16" s="148">
        <f t="shared" si="3"/>
        <v>58232</v>
      </c>
      <c r="K16" s="198" t="s">
        <v>1066</v>
      </c>
    </row>
    <row r="17" spans="1:12" ht="54" x14ac:dyDescent="0.25">
      <c r="A17" s="171" t="s">
        <v>1062</v>
      </c>
      <c r="B17" s="192" t="s">
        <v>1063</v>
      </c>
      <c r="C17" s="196" t="s">
        <v>111</v>
      </c>
      <c r="D17" s="197">
        <v>682543</v>
      </c>
      <c r="E17" s="197" t="s">
        <v>1073</v>
      </c>
      <c r="F17" s="197" t="s">
        <v>406</v>
      </c>
      <c r="G17" s="197" t="s">
        <v>1074</v>
      </c>
      <c r="H17" s="148">
        <v>72790</v>
      </c>
      <c r="I17" s="197">
        <v>1</v>
      </c>
      <c r="J17" s="148">
        <f t="shared" si="3"/>
        <v>72790</v>
      </c>
      <c r="K17" s="198" t="s">
        <v>1066</v>
      </c>
    </row>
    <row r="18" spans="1:12" ht="54" x14ac:dyDescent="0.25">
      <c r="A18" s="171" t="s">
        <v>1062</v>
      </c>
      <c r="B18" s="192" t="s">
        <v>1063</v>
      </c>
      <c r="C18" s="196" t="s">
        <v>111</v>
      </c>
      <c r="D18" s="197">
        <v>715792</v>
      </c>
      <c r="E18" s="197" t="s">
        <v>1075</v>
      </c>
      <c r="F18" s="197" t="s">
        <v>328</v>
      </c>
      <c r="G18" s="197" t="s">
        <v>1076</v>
      </c>
      <c r="H18" s="148">
        <v>87348</v>
      </c>
      <c r="I18" s="197">
        <v>1</v>
      </c>
      <c r="J18" s="148">
        <f t="shared" si="3"/>
        <v>87348</v>
      </c>
      <c r="K18" s="198" t="s">
        <v>1066</v>
      </c>
    </row>
    <row r="19" spans="1:12" ht="79.7" customHeight="1" x14ac:dyDescent="0.25">
      <c r="A19" s="171" t="s">
        <v>1077</v>
      </c>
      <c r="B19" s="192" t="s">
        <v>963</v>
      </c>
      <c r="C19" s="147" t="s">
        <v>871</v>
      </c>
      <c r="D19" s="163">
        <v>394320</v>
      </c>
      <c r="E19" s="147" t="s">
        <v>1078</v>
      </c>
      <c r="F19" s="147" t="s">
        <v>431</v>
      </c>
      <c r="G19" s="172" t="s">
        <v>1079</v>
      </c>
      <c r="H19" s="179">
        <v>349392</v>
      </c>
      <c r="I19" s="180">
        <v>1</v>
      </c>
      <c r="J19" s="179">
        <f>H19*I19</f>
        <v>349392</v>
      </c>
      <c r="K19" s="177" t="s">
        <v>679</v>
      </c>
    </row>
    <row r="20" spans="1:12" ht="99" x14ac:dyDescent="0.25">
      <c r="A20" s="171" t="s">
        <v>1077</v>
      </c>
      <c r="B20" s="192" t="s">
        <v>963</v>
      </c>
      <c r="C20" s="147" t="s">
        <v>871</v>
      </c>
      <c r="D20" s="163">
        <v>620633</v>
      </c>
      <c r="E20" s="147" t="s">
        <v>1080</v>
      </c>
      <c r="F20" s="147" t="s">
        <v>363</v>
      </c>
      <c r="G20" s="172" t="s">
        <v>1081</v>
      </c>
      <c r="H20" s="179">
        <v>87348</v>
      </c>
      <c r="I20" s="180">
        <v>1</v>
      </c>
      <c r="J20" s="179">
        <f>H20*I20</f>
        <v>87348</v>
      </c>
      <c r="K20" s="177" t="s">
        <v>679</v>
      </c>
    </row>
    <row r="21" spans="1:12" ht="81" x14ac:dyDescent="0.25">
      <c r="A21" s="171" t="s">
        <v>1062</v>
      </c>
      <c r="B21" s="199" t="s">
        <v>1082</v>
      </c>
      <c r="C21" s="147" t="s">
        <v>871</v>
      </c>
      <c r="D21" s="163">
        <v>302455</v>
      </c>
      <c r="E21" s="147" t="s">
        <v>1083</v>
      </c>
      <c r="F21" s="147" t="s">
        <v>330</v>
      </c>
      <c r="G21" s="172" t="s">
        <v>1084</v>
      </c>
      <c r="H21" s="179">
        <v>87348</v>
      </c>
      <c r="I21" s="180">
        <v>1</v>
      </c>
      <c r="J21" s="179">
        <f t="shared" ref="J21:J31" si="4">H21*I21</f>
        <v>87348</v>
      </c>
      <c r="K21" s="177" t="s">
        <v>611</v>
      </c>
      <c r="L21" s="200"/>
    </row>
    <row r="22" spans="1:12" ht="63" x14ac:dyDescent="0.25">
      <c r="A22" s="171" t="s">
        <v>1062</v>
      </c>
      <c r="B22" s="199" t="s">
        <v>1082</v>
      </c>
      <c r="C22" s="199" t="s">
        <v>871</v>
      </c>
      <c r="D22" s="163">
        <v>305947</v>
      </c>
      <c r="E22" s="147" t="s">
        <v>1085</v>
      </c>
      <c r="F22" s="147" t="s">
        <v>409</v>
      </c>
      <c r="G22" s="172" t="s">
        <v>1086</v>
      </c>
      <c r="H22" s="179">
        <v>116464</v>
      </c>
      <c r="I22" s="180">
        <v>1</v>
      </c>
      <c r="J22" s="179">
        <f t="shared" si="4"/>
        <v>116464</v>
      </c>
      <c r="K22" s="177" t="s">
        <v>611</v>
      </c>
      <c r="L22" s="200"/>
    </row>
    <row r="23" spans="1:12" ht="72" x14ac:dyDescent="0.25">
      <c r="A23" s="171" t="s">
        <v>1062</v>
      </c>
      <c r="B23" s="199" t="s">
        <v>1082</v>
      </c>
      <c r="C23" s="199" t="s">
        <v>858</v>
      </c>
      <c r="D23" s="163">
        <v>525248</v>
      </c>
      <c r="E23" s="147" t="s">
        <v>1087</v>
      </c>
      <c r="F23" s="147" t="s">
        <v>333</v>
      </c>
      <c r="G23" s="172" t="s">
        <v>1088</v>
      </c>
      <c r="H23" s="179">
        <v>87348</v>
      </c>
      <c r="I23" s="180">
        <v>1</v>
      </c>
      <c r="J23" s="179">
        <f t="shared" si="4"/>
        <v>87348</v>
      </c>
      <c r="K23" s="177" t="s">
        <v>611</v>
      </c>
      <c r="L23" s="200"/>
    </row>
    <row r="24" spans="1:12" ht="45" x14ac:dyDescent="0.25">
      <c r="A24" s="171" t="s">
        <v>1062</v>
      </c>
      <c r="B24" s="199" t="s">
        <v>1082</v>
      </c>
      <c r="C24" s="199" t="s">
        <v>858</v>
      </c>
      <c r="D24" s="163">
        <v>552657</v>
      </c>
      <c r="E24" s="147" t="s">
        <v>1089</v>
      </c>
      <c r="F24" s="147" t="s">
        <v>399</v>
      </c>
      <c r="G24" s="172" t="s">
        <v>1090</v>
      </c>
      <c r="H24" s="179">
        <v>58232</v>
      </c>
      <c r="I24" s="180">
        <v>1</v>
      </c>
      <c r="J24" s="179">
        <f t="shared" si="4"/>
        <v>58232</v>
      </c>
      <c r="K24" s="177" t="s">
        <v>611</v>
      </c>
      <c r="L24" s="200"/>
    </row>
    <row r="25" spans="1:12" ht="45" x14ac:dyDescent="0.25">
      <c r="A25" s="171" t="s">
        <v>1062</v>
      </c>
      <c r="B25" s="199" t="s">
        <v>1082</v>
      </c>
      <c r="C25" s="199" t="s">
        <v>858</v>
      </c>
      <c r="D25" s="163">
        <v>589251</v>
      </c>
      <c r="E25" s="147" t="s">
        <v>1091</v>
      </c>
      <c r="F25" s="147" t="s">
        <v>328</v>
      </c>
      <c r="G25" s="172" t="s">
        <v>1092</v>
      </c>
      <c r="H25" s="179">
        <v>87348</v>
      </c>
      <c r="I25" s="180">
        <v>1</v>
      </c>
      <c r="J25" s="179">
        <f t="shared" si="4"/>
        <v>87348</v>
      </c>
      <c r="K25" s="177" t="s">
        <v>611</v>
      </c>
      <c r="L25" s="200"/>
    </row>
    <row r="26" spans="1:12" ht="36" x14ac:dyDescent="0.25">
      <c r="A26" s="171" t="s">
        <v>1062</v>
      </c>
      <c r="B26" s="199" t="s">
        <v>1082</v>
      </c>
      <c r="C26" s="147" t="s">
        <v>858</v>
      </c>
      <c r="D26" s="163">
        <v>612053</v>
      </c>
      <c r="E26" s="147" t="s">
        <v>1093</v>
      </c>
      <c r="F26" s="147" t="s">
        <v>412</v>
      </c>
      <c r="G26" s="172" t="s">
        <v>1094</v>
      </c>
      <c r="H26" s="179">
        <v>58232</v>
      </c>
      <c r="I26" s="180">
        <v>1</v>
      </c>
      <c r="J26" s="179">
        <f t="shared" si="4"/>
        <v>58232</v>
      </c>
      <c r="K26" s="177" t="s">
        <v>611</v>
      </c>
      <c r="L26" s="200"/>
    </row>
    <row r="27" spans="1:12" ht="36" x14ac:dyDescent="0.25">
      <c r="A27" s="171" t="s">
        <v>1062</v>
      </c>
      <c r="B27" s="199" t="s">
        <v>1082</v>
      </c>
      <c r="C27" s="147" t="s">
        <v>858</v>
      </c>
      <c r="D27" s="163">
        <v>627006</v>
      </c>
      <c r="E27" s="147" t="s">
        <v>1095</v>
      </c>
      <c r="F27" s="147" t="s">
        <v>412</v>
      </c>
      <c r="G27" s="172" t="s">
        <v>1096</v>
      </c>
      <c r="H27" s="179">
        <v>58232</v>
      </c>
      <c r="I27" s="180">
        <v>1</v>
      </c>
      <c r="J27" s="179">
        <f t="shared" si="4"/>
        <v>58232</v>
      </c>
      <c r="K27" s="177" t="s">
        <v>611</v>
      </c>
      <c r="L27" s="200"/>
    </row>
    <row r="28" spans="1:12" ht="63" x14ac:dyDescent="0.25">
      <c r="A28" s="171" t="s">
        <v>1062</v>
      </c>
      <c r="B28" s="199" t="s">
        <v>1082</v>
      </c>
      <c r="C28" s="147" t="s">
        <v>858</v>
      </c>
      <c r="D28" s="163">
        <v>657150</v>
      </c>
      <c r="E28" s="147" t="s">
        <v>1097</v>
      </c>
      <c r="F28" s="147" t="s">
        <v>333</v>
      </c>
      <c r="G28" s="172" t="s">
        <v>1098</v>
      </c>
      <c r="H28" s="179">
        <v>87348</v>
      </c>
      <c r="I28" s="180">
        <v>1</v>
      </c>
      <c r="J28" s="179">
        <f t="shared" si="4"/>
        <v>87348</v>
      </c>
      <c r="K28" s="177" t="s">
        <v>611</v>
      </c>
      <c r="L28" s="200"/>
    </row>
    <row r="29" spans="1:12" ht="63" x14ac:dyDescent="0.25">
      <c r="A29" s="171" t="s">
        <v>1062</v>
      </c>
      <c r="B29" s="199" t="s">
        <v>1082</v>
      </c>
      <c r="C29" s="147" t="s">
        <v>871</v>
      </c>
      <c r="D29" s="163">
        <v>669261</v>
      </c>
      <c r="E29" s="147" t="s">
        <v>1099</v>
      </c>
      <c r="F29" s="147" t="s">
        <v>408</v>
      </c>
      <c r="G29" s="172" t="s">
        <v>1100</v>
      </c>
      <c r="H29" s="179">
        <v>72790</v>
      </c>
      <c r="I29" s="180">
        <v>1</v>
      </c>
      <c r="J29" s="179">
        <f t="shared" si="4"/>
        <v>72790</v>
      </c>
      <c r="K29" s="177" t="s">
        <v>611</v>
      </c>
      <c r="L29" s="200"/>
    </row>
    <row r="30" spans="1:12" ht="45" x14ac:dyDescent="0.25">
      <c r="A30" s="171" t="s">
        <v>1062</v>
      </c>
      <c r="B30" s="199" t="s">
        <v>1082</v>
      </c>
      <c r="C30" s="147" t="s">
        <v>858</v>
      </c>
      <c r="D30" s="163">
        <v>711098</v>
      </c>
      <c r="E30" s="147" t="s">
        <v>1101</v>
      </c>
      <c r="F30" s="147" t="s">
        <v>333</v>
      </c>
      <c r="G30" s="172" t="s">
        <v>1102</v>
      </c>
      <c r="H30" s="179">
        <v>87348</v>
      </c>
      <c r="I30" s="180">
        <v>1</v>
      </c>
      <c r="J30" s="179">
        <f t="shared" si="4"/>
        <v>87348</v>
      </c>
      <c r="K30" s="177" t="s">
        <v>611</v>
      </c>
      <c r="L30" s="200"/>
    </row>
    <row r="31" spans="1:12" ht="45" x14ac:dyDescent="0.25">
      <c r="A31" s="171" t="s">
        <v>1062</v>
      </c>
      <c r="B31" s="199" t="s">
        <v>1082</v>
      </c>
      <c r="C31" s="147" t="s">
        <v>871</v>
      </c>
      <c r="D31" s="163">
        <v>824139</v>
      </c>
      <c r="E31" s="147" t="s">
        <v>1103</v>
      </c>
      <c r="F31" s="147" t="s">
        <v>328</v>
      </c>
      <c r="G31" s="172" t="s">
        <v>1104</v>
      </c>
      <c r="H31" s="179">
        <v>87348</v>
      </c>
      <c r="I31" s="180">
        <v>1</v>
      </c>
      <c r="J31" s="179">
        <f t="shared" si="4"/>
        <v>87348</v>
      </c>
      <c r="K31" s="177" t="s">
        <v>611</v>
      </c>
      <c r="L31" s="200"/>
    </row>
    <row r="32" spans="1:12" ht="30.6" customHeight="1" x14ac:dyDescent="0.25">
      <c r="A32" s="171"/>
      <c r="B32" s="192"/>
      <c r="C32" s="163"/>
      <c r="D32" s="163"/>
      <c r="E32" s="163"/>
      <c r="F32" s="164"/>
      <c r="G32" s="172"/>
      <c r="H32" s="179"/>
      <c r="I32" s="177" t="s">
        <v>881</v>
      </c>
      <c r="J32" s="179">
        <f>SUM(J4:J31)</f>
        <v>3608166</v>
      </c>
      <c r="K32" s="164"/>
    </row>
    <row r="33" spans="1:12" ht="35.450000000000003" customHeight="1" x14ac:dyDescent="0.25">
      <c r="A33" s="201"/>
      <c r="B33" s="202"/>
      <c r="C33" s="158"/>
      <c r="D33" s="203"/>
      <c r="E33" s="158"/>
      <c r="F33" s="203"/>
      <c r="G33" s="204"/>
      <c r="H33" s="182" t="s">
        <v>1105</v>
      </c>
      <c r="I33" s="167" t="s">
        <v>1106</v>
      </c>
      <c r="J33" s="205">
        <f>J32</f>
        <v>3608166</v>
      </c>
      <c r="K33" s="167">
        <f>(J33*K34)/J34</f>
        <v>1.4592646097698285</v>
      </c>
    </row>
    <row r="34" spans="1:12" ht="17.100000000000001" customHeight="1" x14ac:dyDescent="0.25">
      <c r="A34" s="201"/>
      <c r="B34" s="202"/>
      <c r="C34" s="158"/>
      <c r="D34" s="203"/>
      <c r="E34" s="158"/>
      <c r="F34" s="203"/>
      <c r="G34" s="204"/>
      <c r="H34" s="182"/>
      <c r="I34" s="167" t="s">
        <v>884</v>
      </c>
      <c r="J34" s="206">
        <v>27198512</v>
      </c>
      <c r="K34" s="167">
        <v>11</v>
      </c>
    </row>
    <row r="35" spans="1:12" ht="20.45" customHeight="1" x14ac:dyDescent="0.25">
      <c r="I35" s="157" t="s">
        <v>885</v>
      </c>
      <c r="J35" s="207">
        <f>J33/2</f>
        <v>1804083</v>
      </c>
    </row>
    <row r="36" spans="1:12" ht="20.45" customHeight="1" x14ac:dyDescent="0.25">
      <c r="A36" s="383" t="s">
        <v>1107</v>
      </c>
      <c r="B36" s="383"/>
      <c r="C36" s="383"/>
      <c r="D36" s="383"/>
      <c r="E36" s="383"/>
      <c r="F36" s="383"/>
      <c r="G36" s="383"/>
      <c r="H36" s="383"/>
      <c r="I36" s="383"/>
      <c r="J36" s="383"/>
      <c r="K36" s="383"/>
    </row>
    <row r="37" spans="1:12" ht="20.45" customHeight="1" x14ac:dyDescent="0.25">
      <c r="A37" s="389" t="s">
        <v>1032</v>
      </c>
      <c r="B37" s="389"/>
      <c r="C37" s="389"/>
      <c r="D37" s="389"/>
      <c r="E37" s="389"/>
      <c r="F37" s="389"/>
      <c r="G37" s="389"/>
      <c r="H37" s="389"/>
      <c r="I37" s="389"/>
      <c r="J37" s="389"/>
      <c r="K37" s="389"/>
    </row>
    <row r="38" spans="1:12" ht="63" x14ac:dyDescent="0.25">
      <c r="A38" s="171" t="s">
        <v>1062</v>
      </c>
      <c r="B38" s="199" t="s">
        <v>1082</v>
      </c>
      <c r="C38" s="147" t="s">
        <v>870</v>
      </c>
      <c r="D38" s="163">
        <v>569406</v>
      </c>
      <c r="E38" s="147" t="s">
        <v>1108</v>
      </c>
      <c r="F38" s="147" t="s">
        <v>1109</v>
      </c>
      <c r="G38" s="172" t="s">
        <v>1110</v>
      </c>
      <c r="H38" s="179">
        <v>232928</v>
      </c>
      <c r="I38" s="180">
        <v>1</v>
      </c>
      <c r="J38" s="179">
        <f>H38*I38</f>
        <v>232928</v>
      </c>
      <c r="K38" s="177" t="s">
        <v>611</v>
      </c>
      <c r="L38" s="200"/>
    </row>
    <row r="39" spans="1:12" ht="108" x14ac:dyDescent="0.25">
      <c r="A39" s="171" t="s">
        <v>1062</v>
      </c>
      <c r="B39" s="199" t="s">
        <v>1082</v>
      </c>
      <c r="C39" s="147" t="s">
        <v>870</v>
      </c>
      <c r="D39" s="163">
        <v>791557</v>
      </c>
      <c r="E39" s="147" t="s">
        <v>1111</v>
      </c>
      <c r="F39" s="147" t="s">
        <v>1109</v>
      </c>
      <c r="G39" s="172" t="s">
        <v>1112</v>
      </c>
      <c r="H39" s="179">
        <v>304592</v>
      </c>
      <c r="I39" s="180">
        <v>1</v>
      </c>
      <c r="J39" s="179">
        <f>H39*I39</f>
        <v>304592</v>
      </c>
      <c r="K39" s="177" t="s">
        <v>611</v>
      </c>
      <c r="L39" s="200"/>
    </row>
    <row r="40" spans="1:12" ht="63" x14ac:dyDescent="0.25">
      <c r="A40" s="171" t="s">
        <v>1062</v>
      </c>
      <c r="B40" s="199" t="s">
        <v>1082</v>
      </c>
      <c r="C40" s="147" t="s">
        <v>870</v>
      </c>
      <c r="D40" s="163">
        <v>822139</v>
      </c>
      <c r="E40" s="147" t="s">
        <v>1113</v>
      </c>
      <c r="F40" s="147" t="s">
        <v>1109</v>
      </c>
      <c r="G40" s="172" t="s">
        <v>1114</v>
      </c>
      <c r="H40" s="179">
        <v>304592</v>
      </c>
      <c r="I40" s="180">
        <v>1</v>
      </c>
      <c r="J40" s="179">
        <f>H40*I40</f>
        <v>304592</v>
      </c>
      <c r="K40" s="177" t="s">
        <v>611</v>
      </c>
      <c r="L40" s="200"/>
    </row>
    <row r="41" spans="1:12" ht="117" x14ac:dyDescent="0.25">
      <c r="A41" s="171" t="s">
        <v>1062</v>
      </c>
      <c r="B41" s="199" t="s">
        <v>1082</v>
      </c>
      <c r="C41" s="147" t="s">
        <v>870</v>
      </c>
      <c r="D41" s="163">
        <v>824244</v>
      </c>
      <c r="E41" s="147" t="s">
        <v>1115</v>
      </c>
      <c r="F41" s="147" t="s">
        <v>1109</v>
      </c>
      <c r="G41" s="172" t="s">
        <v>1116</v>
      </c>
      <c r="H41" s="179">
        <v>304592</v>
      </c>
      <c r="I41" s="180">
        <v>1</v>
      </c>
      <c r="J41" s="179">
        <f>H41*I41</f>
        <v>304592</v>
      </c>
      <c r="K41" s="177" t="s">
        <v>611</v>
      </c>
      <c r="L41" s="200"/>
    </row>
    <row r="42" spans="1:12" ht="20.45" customHeight="1" x14ac:dyDescent="0.25">
      <c r="I42" s="157" t="s">
        <v>881</v>
      </c>
      <c r="J42" s="207">
        <f>SUM(J38:J41)</f>
        <v>1146704</v>
      </c>
    </row>
    <row r="43" spans="1:12" ht="20.45" customHeight="1" x14ac:dyDescent="0.25">
      <c r="I43" s="167" t="s">
        <v>1106</v>
      </c>
      <c r="J43" s="205">
        <f>J42</f>
        <v>1146704</v>
      </c>
      <c r="K43" s="167">
        <f>(J43*K44)/J44</f>
        <v>0.46376595896128436</v>
      </c>
    </row>
    <row r="44" spans="1:12" ht="20.45" customHeight="1" x14ac:dyDescent="0.25">
      <c r="I44" s="167" t="s">
        <v>884</v>
      </c>
      <c r="J44" s="206">
        <v>27198512</v>
      </c>
      <c r="K44" s="167">
        <v>11</v>
      </c>
    </row>
    <row r="45" spans="1:12" ht="20.45" customHeight="1" x14ac:dyDescent="0.25">
      <c r="J45" s="207"/>
    </row>
    <row r="46" spans="1:12" ht="20.45" customHeight="1" x14ac:dyDescent="0.25">
      <c r="I46" s="163" t="s">
        <v>1117</v>
      </c>
      <c r="J46" s="208">
        <v>1804083</v>
      </c>
    </row>
    <row r="47" spans="1:12" ht="20.45" customHeight="1" x14ac:dyDescent="0.25">
      <c r="I47" s="163" t="s">
        <v>1118</v>
      </c>
      <c r="J47" s="165">
        <v>1146704</v>
      </c>
    </row>
    <row r="48" spans="1:12" ht="20.45" customHeight="1" x14ac:dyDescent="0.25">
      <c r="I48" s="163" t="s">
        <v>968</v>
      </c>
      <c r="J48" s="179">
        <f>J46+J47</f>
        <v>2950787</v>
      </c>
    </row>
    <row r="49" spans="1:11" ht="20.45" customHeight="1" x14ac:dyDescent="0.25">
      <c r="I49" s="147" t="s">
        <v>884</v>
      </c>
      <c r="J49" s="209">
        <v>27198512</v>
      </c>
    </row>
    <row r="50" spans="1:11" ht="20.45" customHeight="1" x14ac:dyDescent="0.25">
      <c r="I50" s="163" t="s">
        <v>1119</v>
      </c>
      <c r="J50" s="163">
        <v>11</v>
      </c>
    </row>
    <row r="51" spans="1:11" x14ac:dyDescent="0.25">
      <c r="I51" s="163"/>
      <c r="J51" s="210">
        <f>+(J48*J50)/J49</f>
        <v>1.1933982638461986</v>
      </c>
    </row>
    <row r="54" spans="1:11" ht="30" customHeight="1" x14ac:dyDescent="0.25">
      <c r="A54" s="383" t="s">
        <v>1031</v>
      </c>
      <c r="B54" s="383"/>
      <c r="C54" s="383"/>
      <c r="D54" s="383"/>
      <c r="E54" s="383"/>
      <c r="F54" s="383"/>
      <c r="G54" s="383"/>
      <c r="H54" s="383"/>
      <c r="I54" s="383"/>
      <c r="J54" s="383"/>
      <c r="K54" s="383"/>
    </row>
    <row r="55" spans="1:11" ht="30" customHeight="1" x14ac:dyDescent="0.25">
      <c r="A55" s="390" t="s">
        <v>1120</v>
      </c>
      <c r="B55" s="391"/>
      <c r="C55" s="391"/>
      <c r="D55" s="391"/>
      <c r="E55" s="391"/>
      <c r="F55" s="391"/>
      <c r="G55" s="391"/>
      <c r="H55" s="391"/>
      <c r="I55" s="391"/>
      <c r="J55" s="391"/>
      <c r="K55" s="392"/>
    </row>
    <row r="56" spans="1:11" ht="18" x14ac:dyDescent="0.25">
      <c r="A56" s="168" t="s">
        <v>1033</v>
      </c>
      <c r="B56" s="168" t="s">
        <v>919</v>
      </c>
      <c r="C56" s="169" t="s">
        <v>12</v>
      </c>
      <c r="D56" s="169" t="s">
        <v>921</v>
      </c>
      <c r="E56" s="169" t="s">
        <v>922</v>
      </c>
      <c r="F56" s="169" t="s">
        <v>1034</v>
      </c>
      <c r="G56" s="169" t="s">
        <v>1035</v>
      </c>
      <c r="H56" s="170" t="s">
        <v>925</v>
      </c>
      <c r="I56" s="170" t="s">
        <v>926</v>
      </c>
      <c r="J56" s="170" t="s">
        <v>927</v>
      </c>
      <c r="K56" s="169" t="s">
        <v>928</v>
      </c>
    </row>
    <row r="57" spans="1:11" ht="89.25" customHeight="1" x14ac:dyDescent="0.25">
      <c r="A57" s="171" t="s">
        <v>1077</v>
      </c>
      <c r="B57" s="187">
        <v>45658</v>
      </c>
      <c r="C57" s="147" t="s">
        <v>1121</v>
      </c>
      <c r="D57" s="211">
        <v>121287</v>
      </c>
      <c r="E57" s="212" t="s">
        <v>1122</v>
      </c>
      <c r="F57" s="171" t="s">
        <v>428</v>
      </c>
      <c r="G57" s="147" t="s">
        <v>1123</v>
      </c>
      <c r="H57" s="179">
        <v>38076</v>
      </c>
      <c r="I57" s="180">
        <v>1</v>
      </c>
      <c r="J57" s="179">
        <f>H57*I57</f>
        <v>38076</v>
      </c>
      <c r="K57" s="177" t="s">
        <v>1124</v>
      </c>
    </row>
    <row r="58" spans="1:11" ht="85.5" customHeight="1" x14ac:dyDescent="0.25">
      <c r="A58" s="171" t="s">
        <v>1077</v>
      </c>
      <c r="B58" s="187">
        <v>45658</v>
      </c>
      <c r="C58" s="147" t="s">
        <v>1121</v>
      </c>
      <c r="D58" s="211">
        <v>100901</v>
      </c>
      <c r="E58" s="212" t="s">
        <v>1125</v>
      </c>
      <c r="F58" s="171" t="s">
        <v>338</v>
      </c>
      <c r="G58" s="147" t="s">
        <v>1126</v>
      </c>
      <c r="H58" s="179">
        <v>38076</v>
      </c>
      <c r="I58" s="180">
        <v>1</v>
      </c>
      <c r="J58" s="179">
        <f t="shared" ref="J58:J63" si="5">H58*I58</f>
        <v>38076</v>
      </c>
      <c r="K58" s="177" t="s">
        <v>1124</v>
      </c>
    </row>
    <row r="59" spans="1:11" ht="100.5" customHeight="1" x14ac:dyDescent="0.25">
      <c r="A59" s="171" t="s">
        <v>1077</v>
      </c>
      <c r="B59" s="187">
        <v>45658</v>
      </c>
      <c r="C59" s="147" t="s">
        <v>1121</v>
      </c>
      <c r="D59" s="211">
        <v>100898</v>
      </c>
      <c r="E59" s="212" t="s">
        <v>1127</v>
      </c>
      <c r="F59" s="171" t="s">
        <v>434</v>
      </c>
      <c r="G59" s="147" t="s">
        <v>1128</v>
      </c>
      <c r="H59" s="179">
        <v>38076</v>
      </c>
      <c r="I59" s="180">
        <v>1</v>
      </c>
      <c r="J59" s="179">
        <f t="shared" si="5"/>
        <v>38076</v>
      </c>
      <c r="K59" s="177" t="s">
        <v>1124</v>
      </c>
    </row>
    <row r="60" spans="1:11" s="215" customFormat="1" ht="72" x14ac:dyDescent="0.25">
      <c r="A60" s="213" t="s">
        <v>1077</v>
      </c>
      <c r="B60" s="187">
        <v>45658</v>
      </c>
      <c r="C60" s="214" t="s">
        <v>1121</v>
      </c>
      <c r="D60" s="211">
        <v>121286</v>
      </c>
      <c r="E60" s="212" t="s">
        <v>1129</v>
      </c>
      <c r="F60" s="171" t="s">
        <v>433</v>
      </c>
      <c r="G60" s="147" t="s">
        <v>1130</v>
      </c>
      <c r="H60" s="179">
        <v>38076</v>
      </c>
      <c r="I60" s="180">
        <v>1</v>
      </c>
      <c r="J60" s="179">
        <f t="shared" si="5"/>
        <v>38076</v>
      </c>
      <c r="K60" s="177" t="s">
        <v>1124</v>
      </c>
    </row>
    <row r="61" spans="1:11" ht="72" x14ac:dyDescent="0.25">
      <c r="A61" s="171" t="s">
        <v>1077</v>
      </c>
      <c r="B61" s="187">
        <v>45658</v>
      </c>
      <c r="C61" s="147" t="s">
        <v>1121</v>
      </c>
      <c r="D61" s="211">
        <v>100902</v>
      </c>
      <c r="E61" s="212" t="s">
        <v>1131</v>
      </c>
      <c r="F61" s="171" t="s">
        <v>363</v>
      </c>
      <c r="G61" s="147" t="s">
        <v>1132</v>
      </c>
      <c r="H61" s="179">
        <v>38076</v>
      </c>
      <c r="I61" s="180">
        <v>1</v>
      </c>
      <c r="J61" s="179">
        <f t="shared" si="5"/>
        <v>38076</v>
      </c>
      <c r="K61" s="177" t="s">
        <v>1124</v>
      </c>
    </row>
    <row r="62" spans="1:11" ht="72" x14ac:dyDescent="0.25">
      <c r="A62" s="171" t="s">
        <v>1077</v>
      </c>
      <c r="B62" s="187">
        <v>45658</v>
      </c>
      <c r="C62" s="147" t="s">
        <v>1121</v>
      </c>
      <c r="D62" s="211">
        <v>121271</v>
      </c>
      <c r="E62" s="212" t="s">
        <v>1133</v>
      </c>
      <c r="F62" s="171" t="s">
        <v>363</v>
      </c>
      <c r="G62" s="147" t="s">
        <v>1134</v>
      </c>
      <c r="H62" s="179">
        <v>38076</v>
      </c>
      <c r="I62" s="180">
        <v>1</v>
      </c>
      <c r="J62" s="179">
        <f t="shared" si="5"/>
        <v>38076</v>
      </c>
      <c r="K62" s="177" t="s">
        <v>1124</v>
      </c>
    </row>
    <row r="63" spans="1:11" ht="72" x14ac:dyDescent="0.25">
      <c r="A63" s="171" t="s">
        <v>1077</v>
      </c>
      <c r="B63" s="187">
        <v>45658</v>
      </c>
      <c r="C63" s="147" t="s">
        <v>876</v>
      </c>
      <c r="D63" s="211">
        <v>121280</v>
      </c>
      <c r="E63" s="212" t="s">
        <v>1135</v>
      </c>
      <c r="F63" s="171" t="s">
        <v>428</v>
      </c>
      <c r="G63" s="147" t="s">
        <v>1136</v>
      </c>
      <c r="H63" s="179">
        <v>38076</v>
      </c>
      <c r="I63" s="180">
        <v>1</v>
      </c>
      <c r="J63" s="179">
        <f t="shared" si="5"/>
        <v>38076</v>
      </c>
      <c r="K63" s="177" t="s">
        <v>1124</v>
      </c>
    </row>
    <row r="64" spans="1:11" ht="67.349999999999994" customHeight="1" x14ac:dyDescent="0.25">
      <c r="A64" s="171" t="s">
        <v>1137</v>
      </c>
      <c r="B64" s="192">
        <v>45658</v>
      </c>
      <c r="C64" s="147" t="s">
        <v>858</v>
      </c>
      <c r="D64" s="216">
        <v>312026</v>
      </c>
      <c r="E64" s="216" t="s">
        <v>1138</v>
      </c>
      <c r="F64" s="164" t="s">
        <v>445</v>
      </c>
      <c r="G64" s="163" t="s">
        <v>1139</v>
      </c>
      <c r="H64" s="179">
        <v>29132</v>
      </c>
      <c r="I64" s="177">
        <v>1</v>
      </c>
      <c r="J64" s="179">
        <f>+I64*H64</f>
        <v>29132</v>
      </c>
      <c r="K64" s="177" t="s">
        <v>827</v>
      </c>
    </row>
    <row r="65" spans="1:11" ht="67.349999999999994" customHeight="1" x14ac:dyDescent="0.25">
      <c r="A65" s="171" t="s">
        <v>1137</v>
      </c>
      <c r="B65" s="192">
        <v>45658</v>
      </c>
      <c r="C65" s="147" t="s">
        <v>858</v>
      </c>
      <c r="D65" s="216">
        <v>312032</v>
      </c>
      <c r="E65" s="216" t="s">
        <v>1140</v>
      </c>
      <c r="F65" s="164" t="s">
        <v>445</v>
      </c>
      <c r="G65" s="163" t="s">
        <v>1141</v>
      </c>
      <c r="H65" s="179">
        <v>29132</v>
      </c>
      <c r="I65" s="177">
        <v>1</v>
      </c>
      <c r="J65" s="179">
        <f t="shared" ref="J65:J85" si="6">+I65*H65</f>
        <v>29132</v>
      </c>
      <c r="K65" s="177" t="s">
        <v>827</v>
      </c>
    </row>
    <row r="66" spans="1:11" ht="67.349999999999994" customHeight="1" x14ac:dyDescent="0.25">
      <c r="A66" s="171" t="s">
        <v>1137</v>
      </c>
      <c r="B66" s="192">
        <v>45658</v>
      </c>
      <c r="C66" s="147" t="s">
        <v>858</v>
      </c>
      <c r="D66" s="216">
        <v>312031</v>
      </c>
      <c r="E66" s="216" t="s">
        <v>1142</v>
      </c>
      <c r="F66" s="164" t="s">
        <v>445</v>
      </c>
      <c r="G66" s="163" t="s">
        <v>1143</v>
      </c>
      <c r="H66" s="179">
        <v>29132</v>
      </c>
      <c r="I66" s="177">
        <v>1</v>
      </c>
      <c r="J66" s="179">
        <f t="shared" si="6"/>
        <v>29132</v>
      </c>
      <c r="K66" s="177" t="s">
        <v>827</v>
      </c>
    </row>
    <row r="67" spans="1:11" ht="67.349999999999994" customHeight="1" x14ac:dyDescent="0.25">
      <c r="A67" s="171" t="s">
        <v>1137</v>
      </c>
      <c r="B67" s="192">
        <v>45658</v>
      </c>
      <c r="C67" s="147" t="s">
        <v>871</v>
      </c>
      <c r="D67" s="216">
        <v>625427</v>
      </c>
      <c r="E67" s="216" t="s">
        <v>1144</v>
      </c>
      <c r="F67" s="164" t="s">
        <v>503</v>
      </c>
      <c r="G67" s="163" t="s">
        <v>1145</v>
      </c>
      <c r="H67" s="179">
        <v>29479</v>
      </c>
      <c r="I67" s="177">
        <v>1</v>
      </c>
      <c r="J67" s="179">
        <f t="shared" si="6"/>
        <v>29479</v>
      </c>
      <c r="K67" s="177" t="s">
        <v>827</v>
      </c>
    </row>
    <row r="68" spans="1:11" ht="67.349999999999994" customHeight="1" x14ac:dyDescent="0.25">
      <c r="A68" s="171" t="s">
        <v>1137</v>
      </c>
      <c r="B68" s="192">
        <v>45658</v>
      </c>
      <c r="C68" s="147" t="s">
        <v>871</v>
      </c>
      <c r="D68" s="216">
        <v>768347</v>
      </c>
      <c r="E68" s="216" t="s">
        <v>1146</v>
      </c>
      <c r="F68" s="164" t="s">
        <v>503</v>
      </c>
      <c r="G68" s="163" t="s">
        <v>1147</v>
      </c>
      <c r="H68" s="179">
        <v>29479</v>
      </c>
      <c r="I68" s="177">
        <v>1</v>
      </c>
      <c r="J68" s="179">
        <f t="shared" si="6"/>
        <v>29479</v>
      </c>
      <c r="K68" s="177" t="s">
        <v>827</v>
      </c>
    </row>
    <row r="69" spans="1:11" ht="67.349999999999994" customHeight="1" x14ac:dyDescent="0.25">
      <c r="A69" s="171" t="s">
        <v>1137</v>
      </c>
      <c r="B69" s="192">
        <v>45658</v>
      </c>
      <c r="C69" s="147" t="s">
        <v>871</v>
      </c>
      <c r="D69" s="216">
        <v>349912</v>
      </c>
      <c r="E69" s="216" t="s">
        <v>1148</v>
      </c>
      <c r="F69" s="164" t="s">
        <v>503</v>
      </c>
      <c r="G69" s="163" t="s">
        <v>1149</v>
      </c>
      <c r="H69" s="179">
        <v>29479</v>
      </c>
      <c r="I69" s="177">
        <v>1</v>
      </c>
      <c r="J69" s="179">
        <f t="shared" si="6"/>
        <v>29479</v>
      </c>
      <c r="K69" s="177" t="s">
        <v>827</v>
      </c>
    </row>
    <row r="70" spans="1:11" ht="67.349999999999994" customHeight="1" x14ac:dyDescent="0.25">
      <c r="A70" s="171" t="s">
        <v>1137</v>
      </c>
      <c r="B70" s="192">
        <v>45658</v>
      </c>
      <c r="C70" s="147" t="s">
        <v>871</v>
      </c>
      <c r="D70" s="216">
        <v>539116</v>
      </c>
      <c r="E70" s="216" t="s">
        <v>1150</v>
      </c>
      <c r="F70" s="164" t="s">
        <v>503</v>
      </c>
      <c r="G70" s="163" t="s">
        <v>1151</v>
      </c>
      <c r="H70" s="179">
        <v>29479</v>
      </c>
      <c r="I70" s="177">
        <v>1</v>
      </c>
      <c r="J70" s="179">
        <f t="shared" si="6"/>
        <v>29479</v>
      </c>
      <c r="K70" s="177" t="s">
        <v>827</v>
      </c>
    </row>
    <row r="71" spans="1:11" ht="67.349999999999994" customHeight="1" x14ac:dyDescent="0.25">
      <c r="A71" s="171" t="s">
        <v>1137</v>
      </c>
      <c r="B71" s="192">
        <v>45658</v>
      </c>
      <c r="C71" s="147" t="s">
        <v>871</v>
      </c>
      <c r="D71" s="216">
        <v>709279</v>
      </c>
      <c r="E71" s="216" t="s">
        <v>1150</v>
      </c>
      <c r="F71" s="164" t="s">
        <v>503</v>
      </c>
      <c r="G71" s="164" t="s">
        <v>1152</v>
      </c>
      <c r="H71" s="179">
        <v>29479</v>
      </c>
      <c r="I71" s="177">
        <v>1</v>
      </c>
      <c r="J71" s="179">
        <f t="shared" si="6"/>
        <v>29479</v>
      </c>
      <c r="K71" s="177" t="s">
        <v>827</v>
      </c>
    </row>
    <row r="72" spans="1:11" ht="67.349999999999994" customHeight="1" x14ac:dyDescent="0.25">
      <c r="A72" s="171" t="s">
        <v>1137</v>
      </c>
      <c r="B72" s="192">
        <v>45658</v>
      </c>
      <c r="C72" s="147" t="s">
        <v>871</v>
      </c>
      <c r="D72" s="216">
        <v>351537</v>
      </c>
      <c r="E72" s="216" t="s">
        <v>1153</v>
      </c>
      <c r="F72" s="164" t="s">
        <v>503</v>
      </c>
      <c r="G72" s="163" t="s">
        <v>1154</v>
      </c>
      <c r="H72" s="179">
        <v>29479</v>
      </c>
      <c r="I72" s="177">
        <v>1</v>
      </c>
      <c r="J72" s="179">
        <f t="shared" si="6"/>
        <v>29479</v>
      </c>
      <c r="K72" s="177" t="s">
        <v>827</v>
      </c>
    </row>
    <row r="73" spans="1:11" ht="67.349999999999994" customHeight="1" x14ac:dyDescent="0.25">
      <c r="A73" s="171" t="s">
        <v>1137</v>
      </c>
      <c r="B73" s="192">
        <v>45658</v>
      </c>
      <c r="C73" s="147" t="s">
        <v>871</v>
      </c>
      <c r="D73" s="216">
        <v>789643</v>
      </c>
      <c r="E73" s="216" t="s">
        <v>1155</v>
      </c>
      <c r="F73" s="164" t="s">
        <v>503</v>
      </c>
      <c r="G73" s="163" t="s">
        <v>1156</v>
      </c>
      <c r="H73" s="179">
        <v>29479</v>
      </c>
      <c r="I73" s="177">
        <v>1</v>
      </c>
      <c r="J73" s="179">
        <f t="shared" si="6"/>
        <v>29479</v>
      </c>
      <c r="K73" s="177" t="s">
        <v>827</v>
      </c>
    </row>
    <row r="74" spans="1:11" ht="67.349999999999994" customHeight="1" x14ac:dyDescent="0.25">
      <c r="A74" s="171" t="s">
        <v>1137</v>
      </c>
      <c r="B74" s="192">
        <v>45658</v>
      </c>
      <c r="C74" s="147" t="s">
        <v>871</v>
      </c>
      <c r="D74" s="216">
        <v>350374</v>
      </c>
      <c r="E74" s="216" t="s">
        <v>1157</v>
      </c>
      <c r="F74" s="164" t="s">
        <v>503</v>
      </c>
      <c r="G74" s="163" t="s">
        <v>1158</v>
      </c>
      <c r="H74" s="179">
        <v>29479</v>
      </c>
      <c r="I74" s="177">
        <v>1</v>
      </c>
      <c r="J74" s="179">
        <f t="shared" si="6"/>
        <v>29479</v>
      </c>
      <c r="K74" s="177" t="s">
        <v>827</v>
      </c>
    </row>
    <row r="75" spans="1:11" ht="67.349999999999994" customHeight="1" x14ac:dyDescent="0.25">
      <c r="A75" s="171" t="s">
        <v>1137</v>
      </c>
      <c r="B75" s="192">
        <v>45658</v>
      </c>
      <c r="C75" s="147" t="s">
        <v>871</v>
      </c>
      <c r="D75" s="216">
        <v>399578</v>
      </c>
      <c r="E75" s="216" t="s">
        <v>1159</v>
      </c>
      <c r="F75" s="164" t="s">
        <v>503</v>
      </c>
      <c r="G75" s="163" t="s">
        <v>1160</v>
      </c>
      <c r="H75" s="179">
        <v>29479</v>
      </c>
      <c r="I75" s="177">
        <v>1</v>
      </c>
      <c r="J75" s="179">
        <f t="shared" si="6"/>
        <v>29479</v>
      </c>
      <c r="K75" s="177" t="s">
        <v>827</v>
      </c>
    </row>
    <row r="76" spans="1:11" ht="67.349999999999994" customHeight="1" x14ac:dyDescent="0.25">
      <c r="A76" s="171" t="s">
        <v>1137</v>
      </c>
      <c r="B76" s="192">
        <v>45658</v>
      </c>
      <c r="C76" s="147" t="s">
        <v>871</v>
      </c>
      <c r="D76" s="216">
        <v>506483</v>
      </c>
      <c r="E76" s="216" t="s">
        <v>1161</v>
      </c>
      <c r="F76" s="164" t="s">
        <v>503</v>
      </c>
      <c r="G76" s="163" t="s">
        <v>1162</v>
      </c>
      <c r="H76" s="179">
        <v>29479</v>
      </c>
      <c r="I76" s="177">
        <v>1</v>
      </c>
      <c r="J76" s="179">
        <f t="shared" si="6"/>
        <v>29479</v>
      </c>
      <c r="K76" s="177" t="s">
        <v>827</v>
      </c>
    </row>
    <row r="77" spans="1:11" ht="67.349999999999994" customHeight="1" x14ac:dyDescent="0.25">
      <c r="A77" s="171" t="s">
        <v>1137</v>
      </c>
      <c r="B77" s="192">
        <v>45658</v>
      </c>
      <c r="C77" s="147" t="s">
        <v>871</v>
      </c>
      <c r="D77" s="216">
        <v>715815</v>
      </c>
      <c r="E77" s="216" t="s">
        <v>1163</v>
      </c>
      <c r="F77" s="164" t="s">
        <v>503</v>
      </c>
      <c r="G77" s="163" t="s">
        <v>1164</v>
      </c>
      <c r="H77" s="179">
        <v>29479</v>
      </c>
      <c r="I77" s="177">
        <v>1</v>
      </c>
      <c r="J77" s="179">
        <f t="shared" si="6"/>
        <v>29479</v>
      </c>
      <c r="K77" s="177" t="s">
        <v>827</v>
      </c>
    </row>
    <row r="78" spans="1:11" ht="67.349999999999994" customHeight="1" x14ac:dyDescent="0.25">
      <c r="A78" s="171" t="s">
        <v>1137</v>
      </c>
      <c r="B78" s="192">
        <v>45658</v>
      </c>
      <c r="C78" s="147" t="s">
        <v>871</v>
      </c>
      <c r="D78" s="216">
        <v>732247</v>
      </c>
      <c r="E78" s="216" t="s">
        <v>1165</v>
      </c>
      <c r="F78" s="164" t="s">
        <v>503</v>
      </c>
      <c r="G78" s="163" t="s">
        <v>1166</v>
      </c>
      <c r="H78" s="179">
        <v>29479</v>
      </c>
      <c r="I78" s="177">
        <v>1</v>
      </c>
      <c r="J78" s="179">
        <f t="shared" si="6"/>
        <v>29479</v>
      </c>
      <c r="K78" s="177" t="s">
        <v>827</v>
      </c>
    </row>
    <row r="79" spans="1:11" ht="100.35" customHeight="1" x14ac:dyDescent="0.25">
      <c r="A79" s="171" t="s">
        <v>1137</v>
      </c>
      <c r="B79" s="192">
        <v>45658</v>
      </c>
      <c r="C79" s="147" t="s">
        <v>871</v>
      </c>
      <c r="D79" s="216">
        <v>699418</v>
      </c>
      <c r="E79" s="216" t="s">
        <v>1167</v>
      </c>
      <c r="F79" s="164" t="s">
        <v>503</v>
      </c>
      <c r="G79" s="163" t="s">
        <v>1168</v>
      </c>
      <c r="H79" s="179">
        <v>29479</v>
      </c>
      <c r="I79" s="177">
        <v>1</v>
      </c>
      <c r="J79" s="179">
        <f t="shared" si="6"/>
        <v>29479</v>
      </c>
      <c r="K79" s="177" t="s">
        <v>827</v>
      </c>
    </row>
    <row r="80" spans="1:11" ht="67.349999999999994" customHeight="1" x14ac:dyDescent="0.25">
      <c r="A80" s="171" t="s">
        <v>1137</v>
      </c>
      <c r="B80" s="192">
        <v>45658</v>
      </c>
      <c r="C80" s="147" t="s">
        <v>871</v>
      </c>
      <c r="D80" s="216">
        <v>466953</v>
      </c>
      <c r="E80" s="216" t="s">
        <v>1169</v>
      </c>
      <c r="F80" s="164" t="s">
        <v>503</v>
      </c>
      <c r="G80" s="164" t="s">
        <v>1170</v>
      </c>
      <c r="H80" s="179">
        <v>29479</v>
      </c>
      <c r="I80" s="177">
        <v>1</v>
      </c>
      <c r="J80" s="179">
        <f t="shared" si="6"/>
        <v>29479</v>
      </c>
      <c r="K80" s="177" t="s">
        <v>827</v>
      </c>
    </row>
    <row r="81" spans="1:11" ht="67.349999999999994" customHeight="1" x14ac:dyDescent="0.25">
      <c r="A81" s="171" t="s">
        <v>1137</v>
      </c>
      <c r="B81" s="192">
        <v>45658</v>
      </c>
      <c r="C81" s="147" t="s">
        <v>871</v>
      </c>
      <c r="D81" s="216">
        <v>734057</v>
      </c>
      <c r="E81" s="216" t="s">
        <v>1169</v>
      </c>
      <c r="F81" s="164" t="s">
        <v>503</v>
      </c>
      <c r="G81" s="164" t="s">
        <v>1171</v>
      </c>
      <c r="H81" s="179">
        <v>29479</v>
      </c>
      <c r="I81" s="177">
        <v>1</v>
      </c>
      <c r="J81" s="179">
        <f t="shared" si="6"/>
        <v>29479</v>
      </c>
      <c r="K81" s="177" t="s">
        <v>827</v>
      </c>
    </row>
    <row r="82" spans="1:11" ht="67.349999999999994" customHeight="1" x14ac:dyDescent="0.25">
      <c r="A82" s="171" t="s">
        <v>1137</v>
      </c>
      <c r="B82" s="192">
        <v>45658</v>
      </c>
      <c r="C82" s="147" t="s">
        <v>871</v>
      </c>
      <c r="D82" s="216">
        <v>406782</v>
      </c>
      <c r="E82" s="216" t="s">
        <v>1172</v>
      </c>
      <c r="F82" s="164" t="s">
        <v>503</v>
      </c>
      <c r="G82" s="164" t="s">
        <v>1173</v>
      </c>
      <c r="H82" s="179">
        <v>29479</v>
      </c>
      <c r="I82" s="177">
        <v>1</v>
      </c>
      <c r="J82" s="179">
        <f t="shared" si="6"/>
        <v>29479</v>
      </c>
      <c r="K82" s="177" t="s">
        <v>827</v>
      </c>
    </row>
    <row r="83" spans="1:11" ht="67.349999999999994" customHeight="1" x14ac:dyDescent="0.25">
      <c r="A83" s="171" t="s">
        <v>1137</v>
      </c>
      <c r="B83" s="192">
        <v>45658</v>
      </c>
      <c r="C83" s="147" t="s">
        <v>871</v>
      </c>
      <c r="D83" s="216" t="s">
        <v>1174</v>
      </c>
      <c r="E83" s="216" t="s">
        <v>1148</v>
      </c>
      <c r="F83" s="164" t="s">
        <v>503</v>
      </c>
      <c r="G83" s="163" t="s">
        <v>1175</v>
      </c>
      <c r="H83" s="179">
        <v>29479</v>
      </c>
      <c r="I83" s="177">
        <v>1</v>
      </c>
      <c r="J83" s="179">
        <f t="shared" si="6"/>
        <v>29479</v>
      </c>
      <c r="K83" s="177" t="s">
        <v>827</v>
      </c>
    </row>
    <row r="84" spans="1:11" ht="100.35" customHeight="1" x14ac:dyDescent="0.25">
      <c r="A84" s="171" t="s">
        <v>1137</v>
      </c>
      <c r="B84" s="192">
        <v>45658</v>
      </c>
      <c r="C84" s="147" t="s">
        <v>871</v>
      </c>
      <c r="D84" s="216">
        <v>656825</v>
      </c>
      <c r="E84" s="216" t="s">
        <v>1176</v>
      </c>
      <c r="F84" s="164" t="s">
        <v>503</v>
      </c>
      <c r="G84" s="163" t="s">
        <v>1177</v>
      </c>
      <c r="H84" s="179">
        <v>29479</v>
      </c>
      <c r="I84" s="177">
        <v>1</v>
      </c>
      <c r="J84" s="179">
        <f t="shared" si="6"/>
        <v>29479</v>
      </c>
      <c r="K84" s="177" t="s">
        <v>827</v>
      </c>
    </row>
    <row r="85" spans="1:11" ht="100.35" customHeight="1" x14ac:dyDescent="0.25">
      <c r="A85" s="171" t="s">
        <v>1137</v>
      </c>
      <c r="B85" s="192">
        <v>45658</v>
      </c>
      <c r="C85" s="147" t="s">
        <v>871</v>
      </c>
      <c r="D85" s="216">
        <v>726251</v>
      </c>
      <c r="E85" s="216" t="s">
        <v>1178</v>
      </c>
      <c r="F85" s="164" t="s">
        <v>503</v>
      </c>
      <c r="G85" s="163" t="s">
        <v>1179</v>
      </c>
      <c r="H85" s="179">
        <v>29479</v>
      </c>
      <c r="I85" s="177">
        <v>1</v>
      </c>
      <c r="J85" s="179">
        <f t="shared" si="6"/>
        <v>29479</v>
      </c>
      <c r="K85" s="177" t="s">
        <v>827</v>
      </c>
    </row>
    <row r="86" spans="1:11" ht="85.7" customHeight="1" x14ac:dyDescent="0.25">
      <c r="A86" s="171" t="s">
        <v>1137</v>
      </c>
      <c r="B86" s="192">
        <v>45658</v>
      </c>
      <c r="C86" s="147" t="s">
        <v>870</v>
      </c>
      <c r="D86" s="163">
        <v>362226</v>
      </c>
      <c r="E86" s="147" t="s">
        <v>1180</v>
      </c>
      <c r="F86" s="147" t="s">
        <v>503</v>
      </c>
      <c r="G86" s="172" t="s">
        <v>1181</v>
      </c>
      <c r="H86" s="179">
        <v>29479</v>
      </c>
      <c r="I86" s="180">
        <v>1</v>
      </c>
      <c r="J86" s="179">
        <f>H86*I86</f>
        <v>29479</v>
      </c>
      <c r="K86" s="177" t="s">
        <v>828</v>
      </c>
    </row>
    <row r="87" spans="1:11" ht="144" x14ac:dyDescent="0.25">
      <c r="A87" s="171" t="s">
        <v>1137</v>
      </c>
      <c r="B87" s="192">
        <v>45658</v>
      </c>
      <c r="C87" s="147" t="s">
        <v>870</v>
      </c>
      <c r="D87" s="163">
        <v>362802</v>
      </c>
      <c r="E87" s="147" t="s">
        <v>1182</v>
      </c>
      <c r="F87" s="147" t="s">
        <v>503</v>
      </c>
      <c r="G87" s="172" t="s">
        <v>1183</v>
      </c>
      <c r="H87" s="179">
        <v>29479</v>
      </c>
      <c r="I87" s="180">
        <v>1</v>
      </c>
      <c r="J87" s="179">
        <f t="shared" ref="J87:J100" si="7">H87*I87</f>
        <v>29479</v>
      </c>
      <c r="K87" s="177" t="s">
        <v>828</v>
      </c>
    </row>
    <row r="88" spans="1:11" ht="126" x14ac:dyDescent="0.25">
      <c r="A88" s="171" t="s">
        <v>1137</v>
      </c>
      <c r="B88" s="192">
        <v>45658</v>
      </c>
      <c r="C88" s="147" t="s">
        <v>870</v>
      </c>
      <c r="D88" s="163">
        <v>639809</v>
      </c>
      <c r="E88" s="147" t="s">
        <v>1184</v>
      </c>
      <c r="F88" s="147" t="s">
        <v>503</v>
      </c>
      <c r="G88" s="172" t="s">
        <v>1185</v>
      </c>
      <c r="H88" s="179">
        <v>29479</v>
      </c>
      <c r="I88" s="180">
        <v>1</v>
      </c>
      <c r="J88" s="179">
        <f t="shared" si="7"/>
        <v>29479</v>
      </c>
      <c r="K88" s="177" t="s">
        <v>828</v>
      </c>
    </row>
    <row r="89" spans="1:11" ht="153" x14ac:dyDescent="0.25">
      <c r="A89" s="171" t="s">
        <v>1137</v>
      </c>
      <c r="B89" s="192">
        <v>45658</v>
      </c>
      <c r="C89" s="163" t="s">
        <v>870</v>
      </c>
      <c r="D89" s="163">
        <v>595930</v>
      </c>
      <c r="E89" s="147" t="s">
        <v>1186</v>
      </c>
      <c r="F89" s="147" t="s">
        <v>503</v>
      </c>
      <c r="G89" s="172" t="s">
        <v>1187</v>
      </c>
      <c r="H89" s="179">
        <v>29479</v>
      </c>
      <c r="I89" s="180">
        <v>1</v>
      </c>
      <c r="J89" s="179">
        <f t="shared" si="7"/>
        <v>29479</v>
      </c>
      <c r="K89" s="177" t="s">
        <v>828</v>
      </c>
    </row>
    <row r="90" spans="1:11" ht="108" x14ac:dyDescent="0.25">
      <c r="A90" s="171" t="s">
        <v>1137</v>
      </c>
      <c r="B90" s="192">
        <v>45658</v>
      </c>
      <c r="C90" s="163" t="s">
        <v>870</v>
      </c>
      <c r="D90" s="163">
        <v>779980</v>
      </c>
      <c r="E90" s="147" t="s">
        <v>1188</v>
      </c>
      <c r="F90" s="147" t="s">
        <v>503</v>
      </c>
      <c r="G90" s="172" t="s">
        <v>1189</v>
      </c>
      <c r="H90" s="179">
        <v>29479</v>
      </c>
      <c r="I90" s="180">
        <v>1</v>
      </c>
      <c r="J90" s="179">
        <f t="shared" si="7"/>
        <v>29479</v>
      </c>
      <c r="K90" s="177" t="s">
        <v>828</v>
      </c>
    </row>
    <row r="91" spans="1:11" ht="232.35" customHeight="1" x14ac:dyDescent="0.25">
      <c r="A91" s="171" t="s">
        <v>1137</v>
      </c>
      <c r="B91" s="192">
        <v>45658</v>
      </c>
      <c r="C91" s="163" t="s">
        <v>870</v>
      </c>
      <c r="D91" s="163">
        <v>413004</v>
      </c>
      <c r="E91" s="163" t="s">
        <v>1190</v>
      </c>
      <c r="F91" s="147" t="s">
        <v>503</v>
      </c>
      <c r="G91" s="172" t="s">
        <v>1191</v>
      </c>
      <c r="H91" s="179">
        <v>29479</v>
      </c>
      <c r="I91" s="180">
        <v>1</v>
      </c>
      <c r="J91" s="179">
        <f t="shared" si="7"/>
        <v>29479</v>
      </c>
      <c r="K91" s="177" t="s">
        <v>828</v>
      </c>
    </row>
    <row r="92" spans="1:11" ht="243" x14ac:dyDescent="0.25">
      <c r="A92" s="171" t="s">
        <v>1137</v>
      </c>
      <c r="B92" s="192">
        <v>45658</v>
      </c>
      <c r="C92" s="163" t="s">
        <v>870</v>
      </c>
      <c r="D92" s="163">
        <v>714280</v>
      </c>
      <c r="E92" s="163" t="s">
        <v>1192</v>
      </c>
      <c r="F92" s="147" t="s">
        <v>503</v>
      </c>
      <c r="G92" s="164" t="s">
        <v>1193</v>
      </c>
      <c r="H92" s="179">
        <v>29479</v>
      </c>
      <c r="I92" s="180">
        <v>1</v>
      </c>
      <c r="J92" s="179">
        <f t="shared" si="7"/>
        <v>29479</v>
      </c>
      <c r="K92" s="177" t="s">
        <v>828</v>
      </c>
    </row>
    <row r="93" spans="1:11" ht="144" x14ac:dyDescent="0.25">
      <c r="A93" s="171" t="s">
        <v>1137</v>
      </c>
      <c r="B93" s="192">
        <v>45658</v>
      </c>
      <c r="C93" s="163" t="s">
        <v>870</v>
      </c>
      <c r="D93" s="163">
        <v>363371</v>
      </c>
      <c r="E93" s="163" t="s">
        <v>1194</v>
      </c>
      <c r="F93" s="147" t="s">
        <v>503</v>
      </c>
      <c r="G93" s="164" t="s">
        <v>1195</v>
      </c>
      <c r="H93" s="179">
        <v>29479</v>
      </c>
      <c r="I93" s="180">
        <v>1</v>
      </c>
      <c r="J93" s="179">
        <f t="shared" si="7"/>
        <v>29479</v>
      </c>
      <c r="K93" s="177" t="s">
        <v>828</v>
      </c>
    </row>
    <row r="94" spans="1:11" ht="324" x14ac:dyDescent="0.25">
      <c r="A94" s="171" t="s">
        <v>1137</v>
      </c>
      <c r="B94" s="192">
        <v>45658</v>
      </c>
      <c r="C94" s="163" t="s">
        <v>870</v>
      </c>
      <c r="D94" s="163">
        <v>494679</v>
      </c>
      <c r="E94" s="163" t="s">
        <v>1196</v>
      </c>
      <c r="F94" s="147" t="s">
        <v>503</v>
      </c>
      <c r="G94" s="164" t="s">
        <v>1197</v>
      </c>
      <c r="H94" s="179">
        <v>29479</v>
      </c>
      <c r="I94" s="180">
        <v>1</v>
      </c>
      <c r="J94" s="179">
        <f t="shared" si="7"/>
        <v>29479</v>
      </c>
      <c r="K94" s="177" t="s">
        <v>828</v>
      </c>
    </row>
    <row r="95" spans="1:11" ht="135" x14ac:dyDescent="0.25">
      <c r="A95" s="171" t="s">
        <v>1137</v>
      </c>
      <c r="B95" s="192">
        <v>45658</v>
      </c>
      <c r="C95" s="163" t="s">
        <v>870</v>
      </c>
      <c r="D95" s="163">
        <v>443238</v>
      </c>
      <c r="E95" s="163" t="s">
        <v>1198</v>
      </c>
      <c r="F95" s="147" t="s">
        <v>503</v>
      </c>
      <c r="G95" s="164" t="s">
        <v>1199</v>
      </c>
      <c r="H95" s="179">
        <v>29479</v>
      </c>
      <c r="I95" s="180">
        <v>1</v>
      </c>
      <c r="J95" s="179">
        <f t="shared" si="7"/>
        <v>29479</v>
      </c>
      <c r="K95" s="177" t="s">
        <v>828</v>
      </c>
    </row>
    <row r="96" spans="1:11" ht="108" x14ac:dyDescent="0.25">
      <c r="A96" s="171" t="s">
        <v>1137</v>
      </c>
      <c r="B96" s="192">
        <v>45658</v>
      </c>
      <c r="C96" s="163" t="s">
        <v>870</v>
      </c>
      <c r="D96" s="163">
        <v>786576</v>
      </c>
      <c r="E96" s="163" t="s">
        <v>1200</v>
      </c>
      <c r="F96" s="147" t="s">
        <v>503</v>
      </c>
      <c r="G96" s="164" t="s">
        <v>1201</v>
      </c>
      <c r="H96" s="179">
        <v>29479</v>
      </c>
      <c r="I96" s="180">
        <v>1</v>
      </c>
      <c r="J96" s="179">
        <f t="shared" si="7"/>
        <v>29479</v>
      </c>
      <c r="K96" s="177" t="s">
        <v>828</v>
      </c>
    </row>
    <row r="97" spans="1:11" ht="315" x14ac:dyDescent="0.25">
      <c r="A97" s="171" t="s">
        <v>1137</v>
      </c>
      <c r="B97" s="192">
        <v>45658</v>
      </c>
      <c r="C97" s="163" t="s">
        <v>870</v>
      </c>
      <c r="D97" s="163">
        <v>780037</v>
      </c>
      <c r="E97" s="163" t="s">
        <v>1202</v>
      </c>
      <c r="F97" s="147" t="s">
        <v>503</v>
      </c>
      <c r="G97" s="164" t="s">
        <v>1203</v>
      </c>
      <c r="H97" s="179">
        <v>29479</v>
      </c>
      <c r="I97" s="180">
        <v>1</v>
      </c>
      <c r="J97" s="179">
        <f t="shared" si="7"/>
        <v>29479</v>
      </c>
      <c r="K97" s="177" t="s">
        <v>828</v>
      </c>
    </row>
    <row r="98" spans="1:11" ht="108" x14ac:dyDescent="0.25">
      <c r="A98" s="171" t="s">
        <v>1137</v>
      </c>
      <c r="B98" s="192">
        <v>45658</v>
      </c>
      <c r="C98" s="163" t="s">
        <v>870</v>
      </c>
      <c r="D98" s="163">
        <v>673351</v>
      </c>
      <c r="E98" s="163" t="s">
        <v>1204</v>
      </c>
      <c r="F98" s="147" t="s">
        <v>503</v>
      </c>
      <c r="G98" s="164" t="s">
        <v>1205</v>
      </c>
      <c r="H98" s="179">
        <v>29479</v>
      </c>
      <c r="I98" s="180">
        <v>1</v>
      </c>
      <c r="J98" s="179">
        <f t="shared" si="7"/>
        <v>29479</v>
      </c>
      <c r="K98" s="177" t="s">
        <v>828</v>
      </c>
    </row>
    <row r="99" spans="1:11" ht="117" x14ac:dyDescent="0.25">
      <c r="A99" s="171" t="s">
        <v>1137</v>
      </c>
      <c r="B99" s="192">
        <v>45658</v>
      </c>
      <c r="C99" s="163" t="s">
        <v>1206</v>
      </c>
      <c r="D99" s="163">
        <v>498068</v>
      </c>
      <c r="E99" s="163" t="s">
        <v>1207</v>
      </c>
      <c r="F99" s="147" t="s">
        <v>503</v>
      </c>
      <c r="G99" s="164" t="s">
        <v>1208</v>
      </c>
      <c r="H99" s="179">
        <v>29479</v>
      </c>
      <c r="I99" s="180">
        <v>1</v>
      </c>
      <c r="J99" s="179">
        <f t="shared" si="7"/>
        <v>29479</v>
      </c>
      <c r="K99" s="177" t="s">
        <v>828</v>
      </c>
    </row>
    <row r="100" spans="1:11" ht="162" x14ac:dyDescent="0.25">
      <c r="A100" s="171" t="s">
        <v>1137</v>
      </c>
      <c r="B100" s="192">
        <v>45658</v>
      </c>
      <c r="C100" s="163" t="s">
        <v>1206</v>
      </c>
      <c r="D100" s="163">
        <v>561583</v>
      </c>
      <c r="E100" s="163" t="s">
        <v>1209</v>
      </c>
      <c r="F100" s="147" t="s">
        <v>503</v>
      </c>
      <c r="G100" s="164" t="s">
        <v>1210</v>
      </c>
      <c r="H100" s="179">
        <v>29479</v>
      </c>
      <c r="I100" s="180">
        <v>1</v>
      </c>
      <c r="J100" s="179">
        <f t="shared" si="7"/>
        <v>29479</v>
      </c>
      <c r="K100" s="177" t="s">
        <v>828</v>
      </c>
    </row>
    <row r="101" spans="1:11" s="145" customFormat="1" ht="72" x14ac:dyDescent="0.15">
      <c r="A101" s="241" t="s">
        <v>1038</v>
      </c>
      <c r="B101" s="242" t="s">
        <v>1019</v>
      </c>
      <c r="C101" s="243" t="s">
        <v>871</v>
      </c>
      <c r="D101" s="244">
        <v>765455</v>
      </c>
      <c r="E101" s="243" t="s">
        <v>1216</v>
      </c>
      <c r="F101" s="243" t="s">
        <v>345</v>
      </c>
      <c r="G101" s="245" t="s">
        <v>1217</v>
      </c>
      <c r="H101" s="246">
        <v>134380</v>
      </c>
      <c r="I101" s="244">
        <v>1</v>
      </c>
      <c r="J101" s="246">
        <v>134380</v>
      </c>
      <c r="K101" s="247" t="s">
        <v>806</v>
      </c>
    </row>
    <row r="102" spans="1:11" s="145" customFormat="1" ht="72" x14ac:dyDescent="0.15">
      <c r="A102" s="241" t="s">
        <v>1038</v>
      </c>
      <c r="B102" s="242" t="s">
        <v>1019</v>
      </c>
      <c r="C102" s="243" t="s">
        <v>870</v>
      </c>
      <c r="D102" s="244">
        <v>825672</v>
      </c>
      <c r="E102" s="243" t="s">
        <v>1218</v>
      </c>
      <c r="F102" s="243" t="s">
        <v>346</v>
      </c>
      <c r="G102" s="241" t="s">
        <v>1219</v>
      </c>
      <c r="H102" s="246">
        <v>47595</v>
      </c>
      <c r="I102" s="244">
        <v>1</v>
      </c>
      <c r="J102" s="246">
        <v>47595</v>
      </c>
      <c r="K102" s="247" t="s">
        <v>806</v>
      </c>
    </row>
    <row r="103" spans="1:11" s="145" customFormat="1" ht="72" x14ac:dyDescent="0.15">
      <c r="A103" s="241" t="s">
        <v>1038</v>
      </c>
      <c r="B103" s="242" t="s">
        <v>1019</v>
      </c>
      <c r="C103" s="243" t="s">
        <v>870</v>
      </c>
      <c r="D103" s="244">
        <v>610455</v>
      </c>
      <c r="E103" s="243" t="s">
        <v>1220</v>
      </c>
      <c r="F103" s="243" t="s">
        <v>1221</v>
      </c>
      <c r="G103" s="241" t="s">
        <v>1222</v>
      </c>
      <c r="H103" s="246">
        <v>47595</v>
      </c>
      <c r="I103" s="244">
        <v>1</v>
      </c>
      <c r="J103" s="246">
        <v>47595</v>
      </c>
      <c r="K103" s="247" t="s">
        <v>806</v>
      </c>
    </row>
    <row r="104" spans="1:11" s="145" customFormat="1" ht="67.7" customHeight="1" x14ac:dyDescent="0.15">
      <c r="A104" s="241" t="s">
        <v>1044</v>
      </c>
      <c r="B104" s="242">
        <v>45658</v>
      </c>
      <c r="C104" s="243" t="s">
        <v>858</v>
      </c>
      <c r="D104" s="241">
        <v>725241</v>
      </c>
      <c r="E104" s="241" t="s">
        <v>1223</v>
      </c>
      <c r="F104" s="243" t="s">
        <v>345</v>
      </c>
      <c r="G104" s="248" t="s">
        <v>1224</v>
      </c>
      <c r="H104" s="246">
        <v>134380</v>
      </c>
      <c r="I104" s="244">
        <v>1</v>
      </c>
      <c r="J104" s="246">
        <f t="shared" ref="J104:J106" si="8">I104*H104</f>
        <v>134380</v>
      </c>
      <c r="K104" s="247" t="s">
        <v>1048</v>
      </c>
    </row>
    <row r="105" spans="1:11" s="145" customFormat="1" ht="67.7" customHeight="1" x14ac:dyDescent="0.15">
      <c r="A105" s="241" t="s">
        <v>1044</v>
      </c>
      <c r="B105" s="242">
        <v>45658</v>
      </c>
      <c r="C105" s="243" t="s">
        <v>858</v>
      </c>
      <c r="D105" s="241">
        <v>702451</v>
      </c>
      <c r="E105" s="241" t="s">
        <v>1225</v>
      </c>
      <c r="F105" s="243" t="s">
        <v>345</v>
      </c>
      <c r="G105" s="248" t="s">
        <v>1226</v>
      </c>
      <c r="H105" s="246">
        <v>134380</v>
      </c>
      <c r="I105" s="244">
        <v>1</v>
      </c>
      <c r="J105" s="246">
        <f t="shared" si="8"/>
        <v>134380</v>
      </c>
      <c r="K105" s="247" t="s">
        <v>1048</v>
      </c>
    </row>
    <row r="106" spans="1:11" s="145" customFormat="1" ht="90.95" customHeight="1" x14ac:dyDescent="0.15">
      <c r="A106" s="241" t="s">
        <v>1044</v>
      </c>
      <c r="B106" s="242">
        <v>45658</v>
      </c>
      <c r="C106" s="243" t="s">
        <v>876</v>
      </c>
      <c r="D106" s="241">
        <v>715549</v>
      </c>
      <c r="E106" s="241" t="s">
        <v>1227</v>
      </c>
      <c r="F106" s="243" t="s">
        <v>349</v>
      </c>
      <c r="G106" s="248" t="s">
        <v>1228</v>
      </c>
      <c r="H106" s="246">
        <v>104040</v>
      </c>
      <c r="I106" s="244">
        <v>1</v>
      </c>
      <c r="J106" s="246">
        <f t="shared" si="8"/>
        <v>104040</v>
      </c>
      <c r="K106" s="247" t="s">
        <v>1048</v>
      </c>
    </row>
    <row r="107" spans="1:11" x14ac:dyDescent="0.25">
      <c r="A107" s="201"/>
      <c r="B107" s="202"/>
      <c r="C107" s="158"/>
      <c r="D107" s="203"/>
      <c r="E107" s="158"/>
      <c r="F107" s="203"/>
      <c r="G107" s="204"/>
      <c r="H107" s="182"/>
      <c r="I107" s="217" t="s">
        <v>881</v>
      </c>
      <c r="J107" s="179">
        <f>SUM(J57:J106)</f>
        <v>1958584</v>
      </c>
      <c r="K107" s="177"/>
    </row>
    <row r="108" spans="1:11" ht="18" x14ac:dyDescent="0.25">
      <c r="A108" s="201"/>
      <c r="B108" s="202"/>
      <c r="C108" s="158"/>
      <c r="D108" s="203"/>
      <c r="E108" s="158"/>
      <c r="F108" s="203"/>
      <c r="G108" s="204"/>
      <c r="H108" s="182" t="s">
        <v>1105</v>
      </c>
      <c r="I108" s="167" t="s">
        <v>1106</v>
      </c>
      <c r="J108" s="205">
        <f>J107</f>
        <v>1958584</v>
      </c>
      <c r="K108" s="167">
        <f>(J108*K109)/J109</f>
        <v>0.76733280913253388</v>
      </c>
    </row>
    <row r="109" spans="1:11" x14ac:dyDescent="0.25">
      <c r="A109" s="201"/>
      <c r="B109" s="202"/>
      <c r="C109" s="158"/>
      <c r="D109" s="203"/>
      <c r="E109" s="158"/>
      <c r="F109" s="203"/>
      <c r="G109" s="204"/>
      <c r="H109" s="182"/>
      <c r="I109" s="167" t="s">
        <v>884</v>
      </c>
      <c r="J109" s="206">
        <v>28077027</v>
      </c>
      <c r="K109" s="167">
        <v>11</v>
      </c>
    </row>
    <row r="110" spans="1:11" x14ac:dyDescent="0.25">
      <c r="I110" s="157" t="s">
        <v>885</v>
      </c>
      <c r="J110" s="218">
        <f>J108/2</f>
        <v>979292</v>
      </c>
    </row>
    <row r="113" spans="1:11" x14ac:dyDescent="0.25">
      <c r="A113" s="383" t="s">
        <v>1107</v>
      </c>
      <c r="B113" s="383"/>
      <c r="C113" s="383"/>
      <c r="D113" s="383"/>
      <c r="E113" s="383"/>
      <c r="F113" s="383"/>
      <c r="G113" s="383"/>
      <c r="H113" s="383"/>
      <c r="I113" s="383"/>
      <c r="J113" s="383"/>
      <c r="K113" s="383"/>
    </row>
    <row r="114" spans="1:11" x14ac:dyDescent="0.25">
      <c r="A114" s="389" t="s">
        <v>1211</v>
      </c>
      <c r="B114" s="389"/>
      <c r="C114" s="389"/>
      <c r="D114" s="389"/>
      <c r="E114" s="389"/>
      <c r="F114" s="389"/>
      <c r="G114" s="389"/>
      <c r="H114" s="389"/>
      <c r="I114" s="389"/>
      <c r="J114" s="389"/>
      <c r="K114" s="389"/>
    </row>
    <row r="115" spans="1:11" ht="143.25" customHeight="1" x14ac:dyDescent="0.25">
      <c r="A115" s="171" t="s">
        <v>929</v>
      </c>
      <c r="B115" s="192" t="s">
        <v>1120</v>
      </c>
      <c r="C115" s="147" t="s">
        <v>871</v>
      </c>
      <c r="D115" s="163">
        <v>342205</v>
      </c>
      <c r="E115" s="147" t="s">
        <v>1212</v>
      </c>
      <c r="F115" s="147" t="s">
        <v>391</v>
      </c>
      <c r="G115" s="172" t="s">
        <v>1213</v>
      </c>
      <c r="H115" s="193">
        <v>705495</v>
      </c>
      <c r="I115" s="163">
        <v>1</v>
      </c>
      <c r="J115" s="175">
        <f t="shared" ref="J115:J116" si="9">H115*I115</f>
        <v>705495</v>
      </c>
      <c r="K115" s="164" t="s">
        <v>933</v>
      </c>
    </row>
    <row r="116" spans="1:11" ht="143.25" customHeight="1" x14ac:dyDescent="0.25">
      <c r="A116" s="171" t="s">
        <v>929</v>
      </c>
      <c r="B116" s="192" t="s">
        <v>1120</v>
      </c>
      <c r="C116" s="147" t="s">
        <v>871</v>
      </c>
      <c r="D116" s="163">
        <v>825680</v>
      </c>
      <c r="E116" s="147" t="s">
        <v>1214</v>
      </c>
      <c r="F116" s="147" t="s">
        <v>391</v>
      </c>
      <c r="G116" s="172" t="s">
        <v>1215</v>
      </c>
      <c r="H116" s="193">
        <v>705495</v>
      </c>
      <c r="I116" s="163">
        <v>1</v>
      </c>
      <c r="J116" s="175">
        <f t="shared" si="9"/>
        <v>705495</v>
      </c>
      <c r="K116" s="164" t="s">
        <v>933</v>
      </c>
    </row>
    <row r="117" spans="1:11" ht="54" x14ac:dyDescent="0.25">
      <c r="A117" s="171" t="s">
        <v>1038</v>
      </c>
      <c r="B117" s="192" t="s">
        <v>1019</v>
      </c>
      <c r="C117" s="147" t="s">
        <v>871</v>
      </c>
      <c r="D117" s="163">
        <v>765455</v>
      </c>
      <c r="E117" s="147" t="s">
        <v>1216</v>
      </c>
      <c r="F117" s="147" t="s">
        <v>345</v>
      </c>
      <c r="G117" s="219" t="s">
        <v>1217</v>
      </c>
      <c r="H117" s="179">
        <v>134380</v>
      </c>
      <c r="I117" s="180">
        <v>1</v>
      </c>
      <c r="J117" s="179">
        <v>134380</v>
      </c>
      <c r="K117" s="177" t="s">
        <v>806</v>
      </c>
    </row>
    <row r="118" spans="1:11" ht="72" x14ac:dyDescent="0.25">
      <c r="A118" s="171" t="s">
        <v>1038</v>
      </c>
      <c r="B118" s="192" t="s">
        <v>1019</v>
      </c>
      <c r="C118" s="147" t="s">
        <v>870</v>
      </c>
      <c r="D118" s="163">
        <v>825672</v>
      </c>
      <c r="E118" s="147" t="s">
        <v>1218</v>
      </c>
      <c r="F118" s="147" t="s">
        <v>346</v>
      </c>
      <c r="G118" s="171" t="s">
        <v>1219</v>
      </c>
      <c r="H118" s="179">
        <v>47595</v>
      </c>
      <c r="I118" s="180">
        <v>1</v>
      </c>
      <c r="J118" s="179">
        <v>47595</v>
      </c>
      <c r="K118" s="177" t="s">
        <v>806</v>
      </c>
    </row>
    <row r="119" spans="1:11" ht="72" x14ac:dyDescent="0.25">
      <c r="A119" s="171" t="s">
        <v>1038</v>
      </c>
      <c r="B119" s="192" t="s">
        <v>1019</v>
      </c>
      <c r="C119" s="147" t="s">
        <v>870</v>
      </c>
      <c r="D119" s="163">
        <v>610455</v>
      </c>
      <c r="E119" s="147" t="s">
        <v>1220</v>
      </c>
      <c r="F119" s="147" t="s">
        <v>1221</v>
      </c>
      <c r="G119" s="171" t="s">
        <v>1222</v>
      </c>
      <c r="H119" s="179">
        <v>47595</v>
      </c>
      <c r="I119" s="180">
        <v>1</v>
      </c>
      <c r="J119" s="179">
        <v>47595</v>
      </c>
      <c r="K119" s="177" t="s">
        <v>806</v>
      </c>
    </row>
    <row r="120" spans="1:11" ht="67.7" customHeight="1" x14ac:dyDescent="0.25">
      <c r="A120" s="171" t="s">
        <v>1044</v>
      </c>
      <c r="B120" s="192">
        <v>45658</v>
      </c>
      <c r="C120" s="147" t="s">
        <v>858</v>
      </c>
      <c r="D120" s="171">
        <v>725241</v>
      </c>
      <c r="E120" s="171" t="s">
        <v>1223</v>
      </c>
      <c r="F120" s="147" t="s">
        <v>345</v>
      </c>
      <c r="G120" s="172" t="s">
        <v>1224</v>
      </c>
      <c r="H120" s="175">
        <v>134380</v>
      </c>
      <c r="I120" s="163">
        <v>1</v>
      </c>
      <c r="J120" s="175">
        <f t="shared" ref="J120:J124" si="10">I120*H120</f>
        <v>134380</v>
      </c>
      <c r="K120" s="164" t="s">
        <v>1048</v>
      </c>
    </row>
    <row r="121" spans="1:11" ht="67.7" customHeight="1" x14ac:dyDescent="0.25">
      <c r="A121" s="171" t="s">
        <v>1044</v>
      </c>
      <c r="B121" s="192">
        <v>45658</v>
      </c>
      <c r="C121" s="147" t="s">
        <v>858</v>
      </c>
      <c r="D121" s="171">
        <v>702451</v>
      </c>
      <c r="E121" s="171" t="s">
        <v>1225</v>
      </c>
      <c r="F121" s="147" t="s">
        <v>345</v>
      </c>
      <c r="G121" s="172" t="s">
        <v>1226</v>
      </c>
      <c r="H121" s="175">
        <v>134380</v>
      </c>
      <c r="I121" s="163">
        <v>1</v>
      </c>
      <c r="J121" s="175">
        <f t="shared" si="10"/>
        <v>134380</v>
      </c>
      <c r="K121" s="164" t="s">
        <v>1048</v>
      </c>
    </row>
    <row r="122" spans="1:11" ht="67.7" customHeight="1" x14ac:dyDescent="0.25">
      <c r="A122" s="171" t="s">
        <v>1044</v>
      </c>
      <c r="B122" s="192">
        <v>45658</v>
      </c>
      <c r="C122" s="147" t="s">
        <v>876</v>
      </c>
      <c r="D122" s="171">
        <v>715549</v>
      </c>
      <c r="E122" s="171" t="s">
        <v>1227</v>
      </c>
      <c r="F122" s="147" t="s">
        <v>349</v>
      </c>
      <c r="G122" s="172" t="s">
        <v>1228</v>
      </c>
      <c r="H122" s="175">
        <v>104040</v>
      </c>
      <c r="I122" s="163">
        <v>1</v>
      </c>
      <c r="J122" s="175">
        <f t="shared" si="10"/>
        <v>104040</v>
      </c>
      <c r="K122" s="164" t="s">
        <v>1048</v>
      </c>
    </row>
    <row r="123" spans="1:11" ht="67.7" customHeight="1" x14ac:dyDescent="0.25">
      <c r="A123" s="171" t="s">
        <v>1044</v>
      </c>
      <c r="B123" s="192">
        <v>45658</v>
      </c>
      <c r="C123" s="220" t="s">
        <v>1229</v>
      </c>
      <c r="D123" s="171">
        <v>709612</v>
      </c>
      <c r="E123" s="171" t="s">
        <v>1230</v>
      </c>
      <c r="F123" s="147" t="s">
        <v>425</v>
      </c>
      <c r="G123" s="172" t="s">
        <v>1231</v>
      </c>
      <c r="H123" s="175">
        <v>367308</v>
      </c>
      <c r="I123" s="163">
        <v>1</v>
      </c>
      <c r="J123" s="175">
        <f t="shared" si="10"/>
        <v>367308</v>
      </c>
      <c r="K123" s="164" t="s">
        <v>1048</v>
      </c>
    </row>
    <row r="124" spans="1:11" ht="67.7" customHeight="1" x14ac:dyDescent="0.25">
      <c r="A124" s="171" t="s">
        <v>1044</v>
      </c>
      <c r="B124" s="192">
        <v>45658</v>
      </c>
      <c r="C124" s="220" t="s">
        <v>1232</v>
      </c>
      <c r="D124" s="171">
        <v>808386</v>
      </c>
      <c r="E124" s="171" t="s">
        <v>1233</v>
      </c>
      <c r="F124" s="147" t="s">
        <v>425</v>
      </c>
      <c r="G124" s="172" t="s">
        <v>1234</v>
      </c>
      <c r="H124" s="175">
        <v>367308</v>
      </c>
      <c r="I124" s="163">
        <v>1</v>
      </c>
      <c r="J124" s="175">
        <f t="shared" si="10"/>
        <v>367308</v>
      </c>
      <c r="K124" s="164" t="s">
        <v>1048</v>
      </c>
    </row>
    <row r="125" spans="1:11" ht="54" x14ac:dyDescent="0.25">
      <c r="A125" s="171" t="s">
        <v>1051</v>
      </c>
      <c r="B125" s="194">
        <v>45658</v>
      </c>
      <c r="C125" s="163" t="s">
        <v>870</v>
      </c>
      <c r="D125" s="164">
        <v>506539</v>
      </c>
      <c r="E125" s="164" t="s">
        <v>1235</v>
      </c>
      <c r="F125" s="172" t="s">
        <v>1236</v>
      </c>
      <c r="G125" s="164" t="s">
        <v>1237</v>
      </c>
      <c r="H125" s="179">
        <v>58956</v>
      </c>
      <c r="I125" s="163">
        <v>1</v>
      </c>
      <c r="J125" s="179">
        <v>58956</v>
      </c>
      <c r="K125" s="163" t="s">
        <v>727</v>
      </c>
    </row>
    <row r="126" spans="1:11" ht="54" x14ac:dyDescent="0.25">
      <c r="A126" s="171" t="s">
        <v>1051</v>
      </c>
      <c r="B126" s="194">
        <v>45658</v>
      </c>
      <c r="C126" s="163" t="s">
        <v>870</v>
      </c>
      <c r="D126" s="163">
        <v>528177</v>
      </c>
      <c r="E126" s="164" t="s">
        <v>1238</v>
      </c>
      <c r="F126" s="172" t="s">
        <v>362</v>
      </c>
      <c r="G126" s="164" t="s">
        <v>1239</v>
      </c>
      <c r="H126" s="179">
        <v>90168</v>
      </c>
      <c r="I126" s="163">
        <v>1</v>
      </c>
      <c r="J126" s="179">
        <v>90168</v>
      </c>
      <c r="K126" s="163" t="s">
        <v>727</v>
      </c>
    </row>
    <row r="127" spans="1:11" ht="108" x14ac:dyDescent="0.25">
      <c r="A127" s="171" t="s">
        <v>1051</v>
      </c>
      <c r="B127" s="194">
        <v>45658</v>
      </c>
      <c r="C127" s="163" t="s">
        <v>876</v>
      </c>
      <c r="D127" s="164" t="s">
        <v>1240</v>
      </c>
      <c r="E127" s="164" t="s">
        <v>1241</v>
      </c>
      <c r="F127" s="164" t="s">
        <v>352</v>
      </c>
      <c r="G127" s="164" t="s">
        <v>1242</v>
      </c>
      <c r="H127" s="165">
        <v>403152</v>
      </c>
      <c r="I127" s="163">
        <v>1</v>
      </c>
      <c r="J127" s="179">
        <f>+H127*I127</f>
        <v>403152</v>
      </c>
      <c r="K127" s="164" t="s">
        <v>730</v>
      </c>
    </row>
    <row r="128" spans="1:11" ht="63" x14ac:dyDescent="0.25">
      <c r="A128" s="171" t="s">
        <v>1054</v>
      </c>
      <c r="B128" s="221">
        <v>45658</v>
      </c>
      <c r="C128" s="171" t="s">
        <v>858</v>
      </c>
      <c r="D128" s="171">
        <v>416319</v>
      </c>
      <c r="E128" s="171" t="s">
        <v>1243</v>
      </c>
      <c r="F128" s="171" t="s">
        <v>430</v>
      </c>
      <c r="G128" s="171" t="s">
        <v>1244</v>
      </c>
      <c r="H128" s="179">
        <v>149124</v>
      </c>
      <c r="I128" s="171">
        <v>1</v>
      </c>
      <c r="J128" s="148">
        <f t="shared" ref="J128" si="11">+I128*H128</f>
        <v>149124</v>
      </c>
      <c r="K128" s="171" t="s">
        <v>680</v>
      </c>
    </row>
    <row r="129" spans="1:11" ht="79.7" customHeight="1" x14ac:dyDescent="0.25">
      <c r="A129" s="213" t="s">
        <v>1062</v>
      </c>
      <c r="B129" s="222" t="s">
        <v>1245</v>
      </c>
      <c r="C129" s="214" t="s">
        <v>871</v>
      </c>
      <c r="D129" s="180">
        <v>672859</v>
      </c>
      <c r="E129" s="214" t="s">
        <v>1246</v>
      </c>
      <c r="F129" s="214" t="s">
        <v>328</v>
      </c>
      <c r="G129" s="223" t="s">
        <v>1247</v>
      </c>
      <c r="H129" s="179">
        <v>90168</v>
      </c>
      <c r="I129" s="180">
        <v>1</v>
      </c>
      <c r="J129" s="179">
        <f t="shared" ref="J129:J147" si="12">+H129*I129</f>
        <v>90168</v>
      </c>
      <c r="K129" s="177" t="s">
        <v>610</v>
      </c>
    </row>
    <row r="130" spans="1:11" ht="99" x14ac:dyDescent="0.25">
      <c r="A130" s="213" t="s">
        <v>1062</v>
      </c>
      <c r="B130" s="222" t="s">
        <v>1248</v>
      </c>
      <c r="C130" s="214" t="s">
        <v>871</v>
      </c>
      <c r="D130" s="180">
        <v>442720</v>
      </c>
      <c r="E130" s="214" t="s">
        <v>1249</v>
      </c>
      <c r="F130" s="214" t="s">
        <v>328</v>
      </c>
      <c r="G130" s="223" t="s">
        <v>1250</v>
      </c>
      <c r="H130" s="179">
        <v>90168</v>
      </c>
      <c r="I130" s="180">
        <v>1</v>
      </c>
      <c r="J130" s="179">
        <f t="shared" si="12"/>
        <v>90168</v>
      </c>
      <c r="K130" s="177" t="s">
        <v>610</v>
      </c>
    </row>
    <row r="131" spans="1:11" ht="72" x14ac:dyDescent="0.25">
      <c r="A131" s="213" t="s">
        <v>1062</v>
      </c>
      <c r="B131" s="222" t="s">
        <v>1251</v>
      </c>
      <c r="C131" s="214" t="s">
        <v>871</v>
      </c>
      <c r="D131" s="180">
        <v>783916</v>
      </c>
      <c r="E131" s="214" t="s">
        <v>1252</v>
      </c>
      <c r="F131" s="214" t="s">
        <v>411</v>
      </c>
      <c r="G131" s="223" t="s">
        <v>1253</v>
      </c>
      <c r="H131" s="179">
        <v>90168</v>
      </c>
      <c r="I131" s="180">
        <v>1</v>
      </c>
      <c r="J131" s="179">
        <f t="shared" si="12"/>
        <v>90168</v>
      </c>
      <c r="K131" s="177" t="s">
        <v>610</v>
      </c>
    </row>
    <row r="132" spans="1:11" ht="45" x14ac:dyDescent="0.25">
      <c r="A132" s="213" t="s">
        <v>1062</v>
      </c>
      <c r="B132" s="222" t="s">
        <v>1254</v>
      </c>
      <c r="C132" s="214" t="s">
        <v>871</v>
      </c>
      <c r="D132" s="180">
        <v>525900</v>
      </c>
      <c r="E132" s="214" t="s">
        <v>1255</v>
      </c>
      <c r="F132" s="214" t="s">
        <v>411</v>
      </c>
      <c r="G132" s="223" t="s">
        <v>1256</v>
      </c>
      <c r="H132" s="179">
        <v>90168</v>
      </c>
      <c r="I132" s="180">
        <v>1</v>
      </c>
      <c r="J132" s="179">
        <f t="shared" si="12"/>
        <v>90168</v>
      </c>
      <c r="K132" s="177" t="s">
        <v>610</v>
      </c>
    </row>
    <row r="133" spans="1:11" ht="45" x14ac:dyDescent="0.25">
      <c r="A133" s="213" t="s">
        <v>1062</v>
      </c>
      <c r="B133" s="222" t="s">
        <v>1257</v>
      </c>
      <c r="C133" s="214" t="s">
        <v>871</v>
      </c>
      <c r="D133" s="180">
        <v>546496</v>
      </c>
      <c r="E133" s="214" t="s">
        <v>1258</v>
      </c>
      <c r="F133" s="214" t="s">
        <v>412</v>
      </c>
      <c r="G133" s="223" t="s">
        <v>1259</v>
      </c>
      <c r="H133" s="179">
        <v>60112</v>
      </c>
      <c r="I133" s="180">
        <v>1</v>
      </c>
      <c r="J133" s="179">
        <f t="shared" si="12"/>
        <v>60112</v>
      </c>
      <c r="K133" s="177" t="s">
        <v>610</v>
      </c>
    </row>
    <row r="134" spans="1:11" ht="144" x14ac:dyDescent="0.25">
      <c r="A134" s="213" t="s">
        <v>1062</v>
      </c>
      <c r="B134" s="222" t="s">
        <v>1260</v>
      </c>
      <c r="C134" s="214" t="s">
        <v>871</v>
      </c>
      <c r="D134" s="180">
        <v>690293</v>
      </c>
      <c r="E134" s="214" t="s">
        <v>1261</v>
      </c>
      <c r="F134" s="214" t="s">
        <v>330</v>
      </c>
      <c r="G134" s="223" t="s">
        <v>1262</v>
      </c>
      <c r="H134" s="179">
        <v>90168</v>
      </c>
      <c r="I134" s="180">
        <v>1</v>
      </c>
      <c r="J134" s="179">
        <f t="shared" si="12"/>
        <v>90168</v>
      </c>
      <c r="K134" s="177" t="s">
        <v>610</v>
      </c>
    </row>
    <row r="135" spans="1:11" ht="36" x14ac:dyDescent="0.25">
      <c r="A135" s="213" t="s">
        <v>1062</v>
      </c>
      <c r="B135" s="222" t="s">
        <v>1263</v>
      </c>
      <c r="C135" s="214" t="s">
        <v>871</v>
      </c>
      <c r="D135" s="180">
        <v>415283</v>
      </c>
      <c r="E135" s="214" t="s">
        <v>1264</v>
      </c>
      <c r="F135" s="214" t="s">
        <v>409</v>
      </c>
      <c r="G135" s="223" t="s">
        <v>1265</v>
      </c>
      <c r="H135" s="179">
        <v>120224</v>
      </c>
      <c r="I135" s="180">
        <v>1</v>
      </c>
      <c r="J135" s="179">
        <f t="shared" si="12"/>
        <v>120224</v>
      </c>
      <c r="K135" s="177" t="s">
        <v>610</v>
      </c>
    </row>
    <row r="136" spans="1:11" ht="45" x14ac:dyDescent="0.25">
      <c r="A136" s="213" t="s">
        <v>1062</v>
      </c>
      <c r="B136" s="222" t="s">
        <v>1266</v>
      </c>
      <c r="C136" s="214" t="s">
        <v>871</v>
      </c>
      <c r="D136" s="180">
        <v>438096</v>
      </c>
      <c r="E136" s="214" t="s">
        <v>1267</v>
      </c>
      <c r="F136" s="214" t="s">
        <v>400</v>
      </c>
      <c r="G136" s="223" t="s">
        <v>1268</v>
      </c>
      <c r="H136" s="179">
        <v>90168</v>
      </c>
      <c r="I136" s="180">
        <v>1</v>
      </c>
      <c r="J136" s="179">
        <f t="shared" si="12"/>
        <v>90168</v>
      </c>
      <c r="K136" s="177" t="s">
        <v>610</v>
      </c>
    </row>
    <row r="137" spans="1:11" ht="45" x14ac:dyDescent="0.25">
      <c r="A137" s="213" t="s">
        <v>1062</v>
      </c>
      <c r="B137" s="222" t="s">
        <v>1269</v>
      </c>
      <c r="C137" s="214" t="s">
        <v>871</v>
      </c>
      <c r="D137" s="180">
        <v>303850</v>
      </c>
      <c r="E137" s="214" t="s">
        <v>1270</v>
      </c>
      <c r="F137" s="214" t="s">
        <v>400</v>
      </c>
      <c r="G137" s="223" t="s">
        <v>1271</v>
      </c>
      <c r="H137" s="179">
        <v>90168</v>
      </c>
      <c r="I137" s="180">
        <v>1</v>
      </c>
      <c r="J137" s="179">
        <f t="shared" si="12"/>
        <v>90168</v>
      </c>
      <c r="K137" s="177" t="s">
        <v>610</v>
      </c>
    </row>
    <row r="138" spans="1:11" ht="45" x14ac:dyDescent="0.25">
      <c r="A138" s="213" t="s">
        <v>1062</v>
      </c>
      <c r="B138" s="222" t="s">
        <v>1272</v>
      </c>
      <c r="C138" s="214" t="s">
        <v>858</v>
      </c>
      <c r="D138" s="180">
        <v>720391</v>
      </c>
      <c r="E138" s="214" t="s">
        <v>1273</v>
      </c>
      <c r="F138" s="214" t="s">
        <v>408</v>
      </c>
      <c r="G138" s="223" t="s">
        <v>1274</v>
      </c>
      <c r="H138" s="179">
        <v>75140</v>
      </c>
      <c r="I138" s="180">
        <v>1</v>
      </c>
      <c r="J138" s="179">
        <f t="shared" si="12"/>
        <v>75140</v>
      </c>
      <c r="K138" s="177" t="s">
        <v>610</v>
      </c>
    </row>
    <row r="139" spans="1:11" ht="45" x14ac:dyDescent="0.25">
      <c r="A139" s="213" t="s">
        <v>1062</v>
      </c>
      <c r="B139" s="222" t="s">
        <v>1275</v>
      </c>
      <c r="C139" s="214" t="s">
        <v>858</v>
      </c>
      <c r="D139" s="180">
        <v>431734</v>
      </c>
      <c r="E139" s="214" t="s">
        <v>1276</v>
      </c>
      <c r="F139" s="214" t="s">
        <v>482</v>
      </c>
      <c r="G139" s="223" t="s">
        <v>1277</v>
      </c>
      <c r="H139" s="179">
        <v>60112</v>
      </c>
      <c r="I139" s="180">
        <v>1</v>
      </c>
      <c r="J139" s="179">
        <f t="shared" si="12"/>
        <v>60112</v>
      </c>
      <c r="K139" s="177" t="s">
        <v>610</v>
      </c>
    </row>
    <row r="140" spans="1:11" ht="72" x14ac:dyDescent="0.25">
      <c r="A140" s="213" t="s">
        <v>1062</v>
      </c>
      <c r="B140" s="222" t="s">
        <v>1278</v>
      </c>
      <c r="C140" s="214" t="s">
        <v>858</v>
      </c>
      <c r="D140" s="180">
        <v>547238</v>
      </c>
      <c r="E140" s="214" t="s">
        <v>1279</v>
      </c>
      <c r="F140" s="214" t="s">
        <v>329</v>
      </c>
      <c r="G140" s="223" t="s">
        <v>1280</v>
      </c>
      <c r="H140" s="179">
        <v>90168</v>
      </c>
      <c r="I140" s="180">
        <v>1</v>
      </c>
      <c r="J140" s="179">
        <f t="shared" si="12"/>
        <v>90168</v>
      </c>
      <c r="K140" s="177" t="s">
        <v>610</v>
      </c>
    </row>
    <row r="141" spans="1:11" ht="36" x14ac:dyDescent="0.25">
      <c r="A141" s="213" t="s">
        <v>1062</v>
      </c>
      <c r="B141" s="222" t="s">
        <v>1281</v>
      </c>
      <c r="C141" s="214" t="s">
        <v>858</v>
      </c>
      <c r="D141" s="180">
        <v>458581</v>
      </c>
      <c r="E141" s="214" t="s">
        <v>1282</v>
      </c>
      <c r="F141" s="214" t="s">
        <v>328</v>
      </c>
      <c r="G141" s="223" t="s">
        <v>1283</v>
      </c>
      <c r="H141" s="179">
        <v>90168</v>
      </c>
      <c r="I141" s="180">
        <v>1</v>
      </c>
      <c r="J141" s="179">
        <f t="shared" si="12"/>
        <v>90168</v>
      </c>
      <c r="K141" s="177" t="s">
        <v>610</v>
      </c>
    </row>
    <row r="142" spans="1:11" ht="36" x14ac:dyDescent="0.25">
      <c r="A142" s="213" t="s">
        <v>1062</v>
      </c>
      <c r="B142" s="222" t="s">
        <v>1284</v>
      </c>
      <c r="C142" s="214" t="s">
        <v>858</v>
      </c>
      <c r="D142" s="180">
        <v>572589</v>
      </c>
      <c r="E142" s="214" t="s">
        <v>1285</v>
      </c>
      <c r="F142" s="214" t="s">
        <v>328</v>
      </c>
      <c r="G142" s="223" t="s">
        <v>1286</v>
      </c>
      <c r="H142" s="179">
        <v>90168</v>
      </c>
      <c r="I142" s="180">
        <v>1</v>
      </c>
      <c r="J142" s="179">
        <f t="shared" si="12"/>
        <v>90168</v>
      </c>
      <c r="K142" s="177" t="s">
        <v>610</v>
      </c>
    </row>
    <row r="143" spans="1:11" ht="54" x14ac:dyDescent="0.25">
      <c r="A143" s="213" t="s">
        <v>1062</v>
      </c>
      <c r="B143" s="222" t="s">
        <v>1287</v>
      </c>
      <c r="C143" s="214" t="s">
        <v>858</v>
      </c>
      <c r="D143" s="180">
        <v>685252</v>
      </c>
      <c r="E143" s="214" t="s">
        <v>1288</v>
      </c>
      <c r="F143" s="214" t="s">
        <v>328</v>
      </c>
      <c r="G143" s="223" t="s">
        <v>1289</v>
      </c>
      <c r="H143" s="179">
        <v>90168</v>
      </c>
      <c r="I143" s="180">
        <v>1</v>
      </c>
      <c r="J143" s="179">
        <f t="shared" si="12"/>
        <v>90168</v>
      </c>
      <c r="K143" s="177" t="s">
        <v>610</v>
      </c>
    </row>
    <row r="144" spans="1:11" ht="36" x14ac:dyDescent="0.25">
      <c r="A144" s="213" t="s">
        <v>1062</v>
      </c>
      <c r="B144" s="222" t="s">
        <v>1290</v>
      </c>
      <c r="C144" s="214" t="s">
        <v>858</v>
      </c>
      <c r="D144" s="180">
        <v>579664</v>
      </c>
      <c r="E144" s="214" t="s">
        <v>1291</v>
      </c>
      <c r="F144" s="214" t="s">
        <v>1292</v>
      </c>
      <c r="G144" s="223" t="s">
        <v>1293</v>
      </c>
      <c r="H144" s="179">
        <v>120224</v>
      </c>
      <c r="I144" s="180">
        <v>1</v>
      </c>
      <c r="J144" s="179">
        <f t="shared" si="12"/>
        <v>120224</v>
      </c>
      <c r="K144" s="177" t="s">
        <v>610</v>
      </c>
    </row>
    <row r="145" spans="1:12" ht="81" x14ac:dyDescent="0.25">
      <c r="A145" s="213" t="s">
        <v>1062</v>
      </c>
      <c r="B145" s="222" t="s">
        <v>1294</v>
      </c>
      <c r="C145" s="214" t="s">
        <v>858</v>
      </c>
      <c r="D145" s="180">
        <v>500655</v>
      </c>
      <c r="E145" s="214" t="s">
        <v>1295</v>
      </c>
      <c r="F145" s="214" t="s">
        <v>400</v>
      </c>
      <c r="G145" s="223" t="s">
        <v>1296</v>
      </c>
      <c r="H145" s="179">
        <v>90168</v>
      </c>
      <c r="I145" s="180">
        <v>1</v>
      </c>
      <c r="J145" s="179">
        <f t="shared" si="12"/>
        <v>90168</v>
      </c>
      <c r="K145" s="177" t="s">
        <v>610</v>
      </c>
    </row>
    <row r="146" spans="1:12" ht="36" x14ac:dyDescent="0.25">
      <c r="A146" s="213" t="s">
        <v>1062</v>
      </c>
      <c r="B146" s="222" t="s">
        <v>1297</v>
      </c>
      <c r="C146" s="214" t="s">
        <v>858</v>
      </c>
      <c r="D146" s="180">
        <v>448758</v>
      </c>
      <c r="E146" s="214" t="s">
        <v>1298</v>
      </c>
      <c r="F146" s="214" t="s">
        <v>413</v>
      </c>
      <c r="G146" s="223" t="s">
        <v>1299</v>
      </c>
      <c r="H146" s="179">
        <v>60112</v>
      </c>
      <c r="I146" s="180">
        <v>1</v>
      </c>
      <c r="J146" s="179">
        <f t="shared" si="12"/>
        <v>60112</v>
      </c>
      <c r="K146" s="177" t="s">
        <v>610</v>
      </c>
    </row>
    <row r="147" spans="1:12" ht="54" x14ac:dyDescent="0.25">
      <c r="A147" s="213" t="s">
        <v>1062</v>
      </c>
      <c r="B147" s="222" t="s">
        <v>1300</v>
      </c>
      <c r="C147" s="214" t="s">
        <v>858</v>
      </c>
      <c r="D147" s="180">
        <v>450911</v>
      </c>
      <c r="E147" s="214" t="s">
        <v>1301</v>
      </c>
      <c r="F147" s="214" t="s">
        <v>1302</v>
      </c>
      <c r="G147" s="223" t="s">
        <v>1303</v>
      </c>
      <c r="H147" s="179">
        <v>90168</v>
      </c>
      <c r="I147" s="180">
        <v>1</v>
      </c>
      <c r="J147" s="179">
        <f t="shared" si="12"/>
        <v>90168</v>
      </c>
      <c r="K147" s="177" t="s">
        <v>610</v>
      </c>
    </row>
    <row r="148" spans="1:12" ht="79.7" customHeight="1" x14ac:dyDescent="0.25">
      <c r="A148" s="171" t="s">
        <v>1304</v>
      </c>
      <c r="B148" s="192">
        <v>45680</v>
      </c>
      <c r="C148" s="147" t="s">
        <v>870</v>
      </c>
      <c r="D148" s="163">
        <v>640525</v>
      </c>
      <c r="E148" s="147" t="s">
        <v>1305</v>
      </c>
      <c r="F148" s="147" t="s">
        <v>334</v>
      </c>
      <c r="G148" s="172" t="s">
        <v>1306</v>
      </c>
      <c r="H148" s="179">
        <v>90168</v>
      </c>
      <c r="I148" s="180">
        <v>1</v>
      </c>
      <c r="J148" s="179">
        <f>H148*I148</f>
        <v>90168</v>
      </c>
      <c r="K148" s="177" t="s">
        <v>1307</v>
      </c>
    </row>
    <row r="149" spans="1:12" ht="72.95" customHeight="1" x14ac:dyDescent="0.25">
      <c r="A149" s="171" t="s">
        <v>1304</v>
      </c>
      <c r="B149" s="192">
        <v>45672</v>
      </c>
      <c r="C149" s="147" t="s">
        <v>870</v>
      </c>
      <c r="D149" s="163">
        <v>707544</v>
      </c>
      <c r="E149" s="147" t="s">
        <v>1308</v>
      </c>
      <c r="F149" s="147" t="s">
        <v>1309</v>
      </c>
      <c r="G149" s="172" t="s">
        <v>1310</v>
      </c>
      <c r="H149" s="179">
        <v>90168</v>
      </c>
      <c r="I149" s="180">
        <v>1</v>
      </c>
      <c r="J149" s="179">
        <f>H149*I149</f>
        <v>90168</v>
      </c>
      <c r="K149" s="177" t="s">
        <v>1307</v>
      </c>
    </row>
    <row r="150" spans="1:12" ht="63" x14ac:dyDescent="0.25">
      <c r="A150" s="171" t="s">
        <v>1062</v>
      </c>
      <c r="B150" s="199" t="s">
        <v>1272</v>
      </c>
      <c r="C150" s="147" t="s">
        <v>870</v>
      </c>
      <c r="D150" s="163">
        <v>307493</v>
      </c>
      <c r="E150" s="147" t="s">
        <v>1311</v>
      </c>
      <c r="F150" s="147" t="s">
        <v>1109</v>
      </c>
      <c r="G150" s="172" t="s">
        <v>1312</v>
      </c>
      <c r="H150" s="179">
        <v>240451.57440000001</v>
      </c>
      <c r="I150" s="180">
        <v>1</v>
      </c>
      <c r="J150" s="179">
        <f t="shared" ref="J150" si="13">H150*I150</f>
        <v>240451.57440000001</v>
      </c>
      <c r="K150" s="177" t="s">
        <v>611</v>
      </c>
      <c r="L150" s="200"/>
    </row>
    <row r="151" spans="1:12" ht="20.100000000000001" customHeight="1" x14ac:dyDescent="0.25">
      <c r="I151" s="157" t="s">
        <v>1313</v>
      </c>
      <c r="J151" s="159">
        <f>SUM(J115:J150)</f>
        <v>5538271.5744000003</v>
      </c>
    </row>
    <row r="152" spans="1:12" x14ac:dyDescent="0.25">
      <c r="I152" s="163" t="s">
        <v>1314</v>
      </c>
      <c r="J152" s="208">
        <v>979292</v>
      </c>
    </row>
    <row r="153" spans="1:12" x14ac:dyDescent="0.25">
      <c r="I153" s="163" t="s">
        <v>1315</v>
      </c>
      <c r="J153" s="165">
        <v>5538272</v>
      </c>
    </row>
    <row r="154" spans="1:12" x14ac:dyDescent="0.25">
      <c r="I154" s="163" t="s">
        <v>968</v>
      </c>
      <c r="J154" s="179">
        <f>J152+J153</f>
        <v>6517564</v>
      </c>
    </row>
    <row r="155" spans="1:12" x14ac:dyDescent="0.25">
      <c r="I155" s="147" t="s">
        <v>884</v>
      </c>
      <c r="J155" s="224">
        <v>28077027</v>
      </c>
    </row>
    <row r="156" spans="1:12" x14ac:dyDescent="0.25">
      <c r="I156" s="163" t="s">
        <v>1316</v>
      </c>
      <c r="J156" s="163">
        <v>11</v>
      </c>
    </row>
    <row r="157" spans="1:12" x14ac:dyDescent="0.25">
      <c r="I157" s="163"/>
      <c r="J157" s="210">
        <f>+(J154*J156)/J155</f>
        <v>2.5534471295696655</v>
      </c>
    </row>
    <row r="161" spans="1:12" ht="50.45" customHeight="1" x14ac:dyDescent="0.25">
      <c r="A161" s="387" t="s">
        <v>1852</v>
      </c>
      <c r="B161" s="387"/>
      <c r="C161" s="387"/>
      <c r="D161" s="387"/>
      <c r="E161" s="387"/>
      <c r="F161" s="387"/>
      <c r="G161" s="387"/>
      <c r="H161" s="387"/>
      <c r="I161" s="387"/>
      <c r="J161" s="387"/>
      <c r="K161" s="387"/>
    </row>
    <row r="162" spans="1:12" ht="12.75" x14ac:dyDescent="0.25">
      <c r="A162" s="388" t="s">
        <v>1032</v>
      </c>
      <c r="B162" s="388"/>
      <c r="C162" s="388"/>
      <c r="D162" s="388"/>
      <c r="E162" s="388"/>
      <c r="F162" s="388"/>
      <c r="G162" s="388"/>
      <c r="H162" s="388"/>
      <c r="I162" s="388"/>
      <c r="J162" s="388"/>
      <c r="K162" s="388"/>
    </row>
    <row r="163" spans="1:12" ht="25.5" x14ac:dyDescent="0.25">
      <c r="A163" s="304" t="s">
        <v>1033</v>
      </c>
      <c r="B163" s="304" t="s">
        <v>919</v>
      </c>
      <c r="C163" s="305" t="s">
        <v>12</v>
      </c>
      <c r="D163" s="305" t="s">
        <v>921</v>
      </c>
      <c r="E163" s="305" t="s">
        <v>922</v>
      </c>
      <c r="F163" s="305" t="s">
        <v>1034</v>
      </c>
      <c r="G163" s="305" t="s">
        <v>1035</v>
      </c>
      <c r="H163" s="306" t="s">
        <v>925</v>
      </c>
      <c r="I163" s="306" t="s">
        <v>926</v>
      </c>
      <c r="J163" s="306" t="s">
        <v>927</v>
      </c>
      <c r="K163" s="305" t="s">
        <v>928</v>
      </c>
    </row>
    <row r="164" spans="1:12" s="315" customFormat="1" ht="140.44999999999999" customHeight="1" x14ac:dyDescent="0.2">
      <c r="A164" s="307" t="s">
        <v>1434</v>
      </c>
      <c r="B164" s="308">
        <v>45627</v>
      </c>
      <c r="C164" s="309" t="s">
        <v>108</v>
      </c>
      <c r="D164" s="310">
        <v>596598</v>
      </c>
      <c r="E164" s="309" t="s">
        <v>1853</v>
      </c>
      <c r="F164" s="309" t="s">
        <v>454</v>
      </c>
      <c r="G164" s="311" t="s">
        <v>1854</v>
      </c>
      <c r="H164" s="312">
        <v>90168</v>
      </c>
      <c r="I164" s="313">
        <v>1</v>
      </c>
      <c r="J164" s="312">
        <f>I164*H164</f>
        <v>90168</v>
      </c>
      <c r="K164" s="307" t="s">
        <v>1855</v>
      </c>
      <c r="L164" s="314"/>
    </row>
    <row r="165" spans="1:12" ht="25.5" x14ac:dyDescent="0.25">
      <c r="A165" s="316"/>
      <c r="B165" s="317"/>
      <c r="C165" s="318"/>
      <c r="D165" s="319"/>
      <c r="E165" s="318"/>
      <c r="F165" s="319"/>
      <c r="G165" s="320"/>
      <c r="H165" s="321" t="s">
        <v>1105</v>
      </c>
      <c r="I165" s="322" t="s">
        <v>1106</v>
      </c>
      <c r="J165" s="323">
        <f>J164</f>
        <v>90168</v>
      </c>
      <c r="K165" s="322">
        <f>(J165*K166)/J166</f>
        <v>3.6466994959136002E-2</v>
      </c>
    </row>
    <row r="166" spans="1:12" ht="12.75" x14ac:dyDescent="0.25">
      <c r="A166" s="316"/>
      <c r="B166" s="317"/>
      <c r="C166" s="318"/>
      <c r="D166" s="319"/>
      <c r="E166" s="318"/>
      <c r="F166" s="319"/>
      <c r="G166" s="320"/>
      <c r="H166" s="321"/>
      <c r="I166" s="322" t="s">
        <v>884</v>
      </c>
      <c r="J166" s="324">
        <v>27198512</v>
      </c>
      <c r="K166" s="322">
        <v>11</v>
      </c>
    </row>
    <row r="167" spans="1:12" ht="12.75" x14ac:dyDescent="0.25">
      <c r="A167" s="325"/>
      <c r="B167" s="325"/>
      <c r="C167" s="325"/>
      <c r="D167" s="325"/>
      <c r="E167" s="325"/>
      <c r="F167" s="325"/>
      <c r="G167" s="325"/>
      <c r="H167" s="325"/>
      <c r="I167" s="325" t="s">
        <v>885</v>
      </c>
      <c r="J167" s="326">
        <f>J165/2</f>
        <v>45084</v>
      </c>
      <c r="K167" s="325"/>
    </row>
  </sheetData>
  <mergeCells count="10">
    <mergeCell ref="A161:K161"/>
    <mergeCell ref="A162:K162"/>
    <mergeCell ref="A113:K113"/>
    <mergeCell ref="A114:K114"/>
    <mergeCell ref="A1:K1"/>
    <mergeCell ref="A2:K2"/>
    <mergeCell ref="A36:K36"/>
    <mergeCell ref="A37:K37"/>
    <mergeCell ref="A54:K54"/>
    <mergeCell ref="A55:K5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6"/>
  <sheetViews>
    <sheetView workbookViewId="0">
      <selection activeCell="E7" sqref="E7"/>
    </sheetView>
  </sheetViews>
  <sheetFormatPr baseColWidth="10" defaultColWidth="10.85546875" defaultRowHeight="9" x14ac:dyDescent="0.25"/>
  <cols>
    <col min="1" max="1" width="15.5703125" style="157" customWidth="1"/>
    <col min="2" max="2" width="10.140625" style="157" customWidth="1"/>
    <col min="3" max="3" width="20.140625" style="157" customWidth="1"/>
    <col min="4" max="4" width="16.42578125" style="157" customWidth="1"/>
    <col min="5" max="5" width="19.140625" style="157" customWidth="1"/>
    <col min="6" max="6" width="25" style="157" customWidth="1"/>
    <col min="7" max="7" width="13.140625" style="157" customWidth="1"/>
    <col min="8" max="8" width="25.140625" style="157" customWidth="1"/>
    <col min="9" max="9" width="26.28515625" style="157" customWidth="1"/>
    <col min="10" max="16384" width="10.85546875" style="157"/>
  </cols>
  <sheetData>
    <row r="1" spans="1:9" ht="22.5" customHeight="1" x14ac:dyDescent="0.25">
      <c r="A1" s="393" t="s">
        <v>1596</v>
      </c>
      <c r="B1" s="393"/>
      <c r="C1" s="393"/>
      <c r="D1" s="393"/>
      <c r="E1" s="393"/>
      <c r="F1" s="393"/>
      <c r="G1" s="393"/>
      <c r="H1" s="393"/>
    </row>
    <row r="2" spans="1:9" ht="22.5" customHeight="1" x14ac:dyDescent="0.25">
      <c r="A2" s="394"/>
      <c r="B2" s="394"/>
      <c r="C2" s="394"/>
      <c r="D2" s="394"/>
      <c r="E2" s="394"/>
      <c r="F2" s="394"/>
      <c r="G2" s="394"/>
      <c r="H2" s="394"/>
    </row>
    <row r="3" spans="1:9" ht="37.5" customHeight="1" x14ac:dyDescent="0.25">
      <c r="A3" s="225" t="s">
        <v>1317</v>
      </c>
      <c r="B3" s="225" t="s">
        <v>1318</v>
      </c>
      <c r="C3" s="225" t="s">
        <v>1319</v>
      </c>
      <c r="D3" s="225" t="s">
        <v>1320</v>
      </c>
      <c r="E3" s="225" t="s">
        <v>1321</v>
      </c>
      <c r="F3" s="225" t="s">
        <v>1322</v>
      </c>
      <c r="G3" s="225" t="s">
        <v>1323</v>
      </c>
      <c r="H3" s="225" t="s">
        <v>1324</v>
      </c>
    </row>
    <row r="4" spans="1:9" ht="123" customHeight="1" x14ac:dyDescent="0.25">
      <c r="A4" s="327" t="s">
        <v>1325</v>
      </c>
      <c r="B4" s="328">
        <v>1016060165</v>
      </c>
      <c r="C4" s="327" t="s">
        <v>1326</v>
      </c>
      <c r="D4" s="327" t="s">
        <v>1327</v>
      </c>
      <c r="E4" s="327" t="s">
        <v>1328</v>
      </c>
      <c r="F4" s="327" t="s">
        <v>1329</v>
      </c>
      <c r="G4" s="327" t="s">
        <v>971</v>
      </c>
      <c r="H4" s="328" t="s">
        <v>933</v>
      </c>
      <c r="I4" s="328" t="s">
        <v>1856</v>
      </c>
    </row>
    <row r="5" spans="1:9" ht="98.25" customHeight="1" x14ac:dyDescent="0.25">
      <c r="A5" s="327" t="s">
        <v>1325</v>
      </c>
      <c r="B5" s="328">
        <v>52533959</v>
      </c>
      <c r="C5" s="328" t="s">
        <v>1330</v>
      </c>
      <c r="D5" s="327" t="s">
        <v>1327</v>
      </c>
      <c r="E5" s="327" t="s">
        <v>1328</v>
      </c>
      <c r="F5" s="327" t="s">
        <v>1331</v>
      </c>
      <c r="G5" s="327" t="s">
        <v>930</v>
      </c>
      <c r="H5" s="328" t="s">
        <v>933</v>
      </c>
      <c r="I5" s="328" t="s">
        <v>1856</v>
      </c>
    </row>
    <row r="6" spans="1:9" ht="98.25" customHeight="1" x14ac:dyDescent="0.25">
      <c r="A6" s="327" t="s">
        <v>1325</v>
      </c>
      <c r="B6" s="328">
        <v>52533959</v>
      </c>
      <c r="C6" s="328" t="s">
        <v>1330</v>
      </c>
      <c r="D6" s="327" t="s">
        <v>1327</v>
      </c>
      <c r="E6" s="327" t="s">
        <v>1328</v>
      </c>
      <c r="F6" s="327" t="s">
        <v>1331</v>
      </c>
      <c r="G6" s="327" t="s">
        <v>971</v>
      </c>
      <c r="H6" s="328" t="s">
        <v>933</v>
      </c>
      <c r="I6" s="328" t="s">
        <v>1856</v>
      </c>
    </row>
    <row r="7" spans="1:9" ht="94.5" customHeight="1" x14ac:dyDescent="0.25">
      <c r="A7" s="327" t="s">
        <v>1325</v>
      </c>
      <c r="B7" s="328">
        <v>1023969082</v>
      </c>
      <c r="C7" s="328" t="s">
        <v>1332</v>
      </c>
      <c r="D7" s="327" t="s">
        <v>1327</v>
      </c>
      <c r="E7" s="327" t="s">
        <v>1328</v>
      </c>
      <c r="F7" s="327" t="s">
        <v>1333</v>
      </c>
      <c r="G7" s="327" t="s">
        <v>930</v>
      </c>
      <c r="H7" s="328" t="s">
        <v>933</v>
      </c>
      <c r="I7" s="328" t="s">
        <v>1856</v>
      </c>
    </row>
    <row r="8" spans="1:9" ht="106.5" customHeight="1" x14ac:dyDescent="0.25">
      <c r="A8" s="327" t="s">
        <v>1325</v>
      </c>
      <c r="B8" s="328">
        <v>1023969082</v>
      </c>
      <c r="C8" s="328" t="s">
        <v>1332</v>
      </c>
      <c r="D8" s="327" t="s">
        <v>1327</v>
      </c>
      <c r="E8" s="327" t="s">
        <v>1328</v>
      </c>
      <c r="F8" s="327" t="s">
        <v>1333</v>
      </c>
      <c r="G8" s="327" t="s">
        <v>971</v>
      </c>
      <c r="H8" s="328" t="s">
        <v>933</v>
      </c>
      <c r="I8" s="328" t="s">
        <v>1856</v>
      </c>
    </row>
    <row r="9" spans="1:9" ht="45" x14ac:dyDescent="0.25">
      <c r="A9" s="329" t="s">
        <v>1044</v>
      </c>
      <c r="B9" s="329">
        <v>73226291</v>
      </c>
      <c r="C9" s="330" t="s">
        <v>1334</v>
      </c>
      <c r="D9" s="331" t="s">
        <v>1335</v>
      </c>
      <c r="E9" s="331" t="s">
        <v>1336</v>
      </c>
      <c r="F9" s="330" t="s">
        <v>1337</v>
      </c>
      <c r="G9" s="332" t="s">
        <v>963</v>
      </c>
      <c r="H9" s="333" t="s">
        <v>806</v>
      </c>
      <c r="I9" s="334" t="s">
        <v>1857</v>
      </c>
    </row>
    <row r="10" spans="1:9" ht="45" x14ac:dyDescent="0.25">
      <c r="A10" s="329" t="s">
        <v>1044</v>
      </c>
      <c r="B10" s="329">
        <v>52902721</v>
      </c>
      <c r="C10" s="330" t="s">
        <v>1338</v>
      </c>
      <c r="D10" s="331" t="s">
        <v>1339</v>
      </c>
      <c r="E10" s="330" t="s">
        <v>1340</v>
      </c>
      <c r="F10" s="330" t="s">
        <v>1337</v>
      </c>
      <c r="G10" s="332" t="s">
        <v>963</v>
      </c>
      <c r="H10" s="333" t="s">
        <v>806</v>
      </c>
      <c r="I10" s="334" t="s">
        <v>1857</v>
      </c>
    </row>
    <row r="11" spans="1:9" ht="53.25" customHeight="1" x14ac:dyDescent="0.25">
      <c r="A11" s="329" t="s">
        <v>1044</v>
      </c>
      <c r="B11" s="329">
        <v>1030583008</v>
      </c>
      <c r="C11" s="330" t="s">
        <v>1341</v>
      </c>
      <c r="D11" s="331" t="s">
        <v>1342</v>
      </c>
      <c r="E11" s="330" t="s">
        <v>1340</v>
      </c>
      <c r="F11" s="330" t="s">
        <v>1343</v>
      </c>
      <c r="G11" s="332" t="s">
        <v>963</v>
      </c>
      <c r="H11" s="333" t="s">
        <v>806</v>
      </c>
      <c r="I11" s="334" t="s">
        <v>1857</v>
      </c>
    </row>
    <row r="12" spans="1:9" ht="45" x14ac:dyDescent="0.25">
      <c r="A12" s="329" t="s">
        <v>1044</v>
      </c>
      <c r="B12" s="329">
        <v>6645800</v>
      </c>
      <c r="C12" s="330" t="s">
        <v>1344</v>
      </c>
      <c r="D12" s="331" t="s">
        <v>1345</v>
      </c>
      <c r="E12" s="330" t="s">
        <v>1340</v>
      </c>
      <c r="F12" s="330" t="s">
        <v>1343</v>
      </c>
      <c r="G12" s="332" t="s">
        <v>963</v>
      </c>
      <c r="H12" s="333" t="s">
        <v>806</v>
      </c>
      <c r="I12" s="334" t="s">
        <v>1857</v>
      </c>
    </row>
    <row r="13" spans="1:9" ht="38.25" customHeight="1" x14ac:dyDescent="0.25">
      <c r="A13" s="329" t="s">
        <v>1044</v>
      </c>
      <c r="B13" s="329">
        <v>1014271137</v>
      </c>
      <c r="C13" s="330" t="s">
        <v>1346</v>
      </c>
      <c r="D13" s="331" t="s">
        <v>1347</v>
      </c>
      <c r="E13" s="330" t="s">
        <v>1340</v>
      </c>
      <c r="F13" s="330" t="s">
        <v>1343</v>
      </c>
      <c r="G13" s="332" t="s">
        <v>963</v>
      </c>
      <c r="H13" s="333" t="s">
        <v>806</v>
      </c>
      <c r="I13" s="334" t="s">
        <v>1857</v>
      </c>
    </row>
    <row r="14" spans="1:9" ht="45" x14ac:dyDescent="0.25">
      <c r="A14" s="329" t="s">
        <v>1044</v>
      </c>
      <c r="B14" s="329">
        <v>1018482794</v>
      </c>
      <c r="C14" s="330" t="s">
        <v>1348</v>
      </c>
      <c r="D14" s="331" t="s">
        <v>1349</v>
      </c>
      <c r="E14" s="330" t="s">
        <v>1340</v>
      </c>
      <c r="F14" s="330" t="s">
        <v>1343</v>
      </c>
      <c r="G14" s="332" t="s">
        <v>963</v>
      </c>
      <c r="H14" s="333" t="s">
        <v>806</v>
      </c>
      <c r="I14" s="334" t="s">
        <v>1857</v>
      </c>
    </row>
    <row r="15" spans="1:9" ht="47.25" customHeight="1" x14ac:dyDescent="0.25">
      <c r="A15" s="329" t="s">
        <v>1044</v>
      </c>
      <c r="B15" s="329">
        <v>1023944600</v>
      </c>
      <c r="C15" s="330" t="s">
        <v>1350</v>
      </c>
      <c r="D15" s="331" t="s">
        <v>1351</v>
      </c>
      <c r="E15" s="331" t="s">
        <v>1336</v>
      </c>
      <c r="F15" s="330" t="s">
        <v>1343</v>
      </c>
      <c r="G15" s="332" t="s">
        <v>963</v>
      </c>
      <c r="H15" s="333" t="s">
        <v>806</v>
      </c>
      <c r="I15" s="334" t="s">
        <v>1857</v>
      </c>
    </row>
    <row r="16" spans="1:9" ht="45" x14ac:dyDescent="0.25">
      <c r="A16" s="329" t="s">
        <v>1044</v>
      </c>
      <c r="B16" s="329">
        <v>79480064</v>
      </c>
      <c r="C16" s="330" t="s">
        <v>1352</v>
      </c>
      <c r="D16" s="331" t="s">
        <v>1335</v>
      </c>
      <c r="E16" s="331" t="s">
        <v>1336</v>
      </c>
      <c r="F16" s="330" t="s">
        <v>1343</v>
      </c>
      <c r="G16" s="332" t="s">
        <v>963</v>
      </c>
      <c r="H16" s="333" t="s">
        <v>806</v>
      </c>
      <c r="I16" s="334" t="s">
        <v>1857</v>
      </c>
    </row>
    <row r="17" spans="1:9" ht="48" customHeight="1" x14ac:dyDescent="0.25">
      <c r="A17" s="329" t="s">
        <v>1044</v>
      </c>
      <c r="B17" s="329">
        <v>1127652240</v>
      </c>
      <c r="C17" s="330" t="s">
        <v>1353</v>
      </c>
      <c r="D17" s="331" t="s">
        <v>1351</v>
      </c>
      <c r="E17" s="331" t="s">
        <v>1336</v>
      </c>
      <c r="F17" s="330" t="s">
        <v>1343</v>
      </c>
      <c r="G17" s="332" t="s">
        <v>963</v>
      </c>
      <c r="H17" s="333" t="s">
        <v>806</v>
      </c>
      <c r="I17" s="334" t="s">
        <v>1857</v>
      </c>
    </row>
    <row r="18" spans="1:9" ht="72" x14ac:dyDescent="0.25">
      <c r="A18" s="329" t="s">
        <v>1044</v>
      </c>
      <c r="B18" s="329">
        <v>1110498137</v>
      </c>
      <c r="C18" s="330" t="s">
        <v>1354</v>
      </c>
      <c r="D18" s="331" t="s">
        <v>1335</v>
      </c>
      <c r="E18" s="331" t="s">
        <v>1336</v>
      </c>
      <c r="F18" s="330" t="s">
        <v>1355</v>
      </c>
      <c r="G18" s="332" t="s">
        <v>963</v>
      </c>
      <c r="H18" s="333" t="s">
        <v>806</v>
      </c>
      <c r="I18" s="334" t="s">
        <v>1857</v>
      </c>
    </row>
    <row r="19" spans="1:9" ht="58.5" customHeight="1" x14ac:dyDescent="0.25">
      <c r="A19" s="329" t="s">
        <v>1044</v>
      </c>
      <c r="B19" s="329">
        <v>1022439526</v>
      </c>
      <c r="C19" s="330" t="s">
        <v>1356</v>
      </c>
      <c r="D19" s="331" t="s">
        <v>1335</v>
      </c>
      <c r="E19" s="331" t="s">
        <v>1336</v>
      </c>
      <c r="F19" s="330" t="s">
        <v>1343</v>
      </c>
      <c r="G19" s="332" t="s">
        <v>963</v>
      </c>
      <c r="H19" s="333" t="s">
        <v>806</v>
      </c>
      <c r="I19" s="334" t="s">
        <v>1857</v>
      </c>
    </row>
    <row r="20" spans="1:9" ht="45" x14ac:dyDescent="0.25">
      <c r="A20" s="329" t="s">
        <v>1044</v>
      </c>
      <c r="B20" s="329">
        <v>1064727191</v>
      </c>
      <c r="C20" s="335" t="s">
        <v>1357</v>
      </c>
      <c r="D20" s="331" t="s">
        <v>1351</v>
      </c>
      <c r="E20" s="331" t="s">
        <v>1336</v>
      </c>
      <c r="F20" s="330" t="s">
        <v>1343</v>
      </c>
      <c r="G20" s="332" t="s">
        <v>963</v>
      </c>
      <c r="H20" s="333" t="s">
        <v>806</v>
      </c>
      <c r="I20" s="334" t="s">
        <v>1857</v>
      </c>
    </row>
    <row r="21" spans="1:9" ht="49.5" customHeight="1" x14ac:dyDescent="0.25">
      <c r="A21" s="329" t="s">
        <v>1044</v>
      </c>
      <c r="B21" s="329">
        <v>1016101019</v>
      </c>
      <c r="C21" s="330" t="s">
        <v>1358</v>
      </c>
      <c r="D21" s="331" t="s">
        <v>1351</v>
      </c>
      <c r="E21" s="331" t="s">
        <v>1336</v>
      </c>
      <c r="F21" s="330" t="s">
        <v>1359</v>
      </c>
      <c r="G21" s="332" t="s">
        <v>963</v>
      </c>
      <c r="H21" s="333" t="s">
        <v>806</v>
      </c>
      <c r="I21" s="334"/>
    </row>
    <row r="22" spans="1:9" ht="45" x14ac:dyDescent="0.25">
      <c r="A22" s="329" t="s">
        <v>1044</v>
      </c>
      <c r="B22" s="329">
        <v>1018510438</v>
      </c>
      <c r="C22" s="330" t="s">
        <v>1360</v>
      </c>
      <c r="D22" s="331" t="s">
        <v>1347</v>
      </c>
      <c r="E22" s="330" t="s">
        <v>1340</v>
      </c>
      <c r="F22" s="330" t="s">
        <v>1343</v>
      </c>
      <c r="G22" s="332" t="s">
        <v>963</v>
      </c>
      <c r="H22" s="333" t="s">
        <v>806</v>
      </c>
      <c r="I22" s="334" t="s">
        <v>1857</v>
      </c>
    </row>
    <row r="23" spans="1:9" ht="58.5" customHeight="1" x14ac:dyDescent="0.25">
      <c r="A23" s="329" t="s">
        <v>1044</v>
      </c>
      <c r="B23" s="329">
        <v>1013616440</v>
      </c>
      <c r="C23" s="331" t="s">
        <v>1361</v>
      </c>
      <c r="D23" s="331" t="s">
        <v>1335</v>
      </c>
      <c r="E23" s="331" t="s">
        <v>1336</v>
      </c>
      <c r="F23" s="330" t="s">
        <v>1343</v>
      </c>
      <c r="G23" s="332" t="s">
        <v>963</v>
      </c>
      <c r="H23" s="333" t="s">
        <v>806</v>
      </c>
      <c r="I23" s="334" t="s">
        <v>1857</v>
      </c>
    </row>
    <row r="24" spans="1:9" ht="45" x14ac:dyDescent="0.25">
      <c r="A24" s="329" t="s">
        <v>1044</v>
      </c>
      <c r="B24" s="329">
        <v>53088636</v>
      </c>
      <c r="C24" s="331" t="s">
        <v>1362</v>
      </c>
      <c r="D24" s="331" t="s">
        <v>1363</v>
      </c>
      <c r="E24" s="330" t="s">
        <v>1364</v>
      </c>
      <c r="F24" s="330" t="s">
        <v>1343</v>
      </c>
      <c r="G24" s="332" t="s">
        <v>963</v>
      </c>
      <c r="H24" s="333" t="s">
        <v>806</v>
      </c>
      <c r="I24" s="334" t="s">
        <v>1857</v>
      </c>
    </row>
    <row r="25" spans="1:9" ht="52.5" customHeight="1" x14ac:dyDescent="0.25">
      <c r="A25" s="329" t="s">
        <v>1044</v>
      </c>
      <c r="B25" s="329">
        <v>1032389407</v>
      </c>
      <c r="C25" s="331" t="s">
        <v>1365</v>
      </c>
      <c r="D25" s="331" t="s">
        <v>1342</v>
      </c>
      <c r="E25" s="330" t="s">
        <v>1340</v>
      </c>
      <c r="F25" s="330" t="s">
        <v>1366</v>
      </c>
      <c r="G25" s="332" t="s">
        <v>1019</v>
      </c>
      <c r="H25" s="333" t="s">
        <v>806</v>
      </c>
      <c r="I25" s="334" t="s">
        <v>1857</v>
      </c>
    </row>
    <row r="26" spans="1:9" ht="56.45" customHeight="1" x14ac:dyDescent="0.25">
      <c r="A26" s="329" t="s">
        <v>1367</v>
      </c>
      <c r="B26" s="336">
        <v>52518244</v>
      </c>
      <c r="C26" s="336" t="s">
        <v>1368</v>
      </c>
      <c r="D26" s="336" t="s">
        <v>1369</v>
      </c>
      <c r="E26" s="336" t="s">
        <v>1340</v>
      </c>
      <c r="F26" s="330" t="s">
        <v>1370</v>
      </c>
      <c r="G26" s="332" t="s">
        <v>1371</v>
      </c>
      <c r="H26" s="330" t="s">
        <v>1372</v>
      </c>
      <c r="I26" s="334" t="s">
        <v>1857</v>
      </c>
    </row>
    <row r="27" spans="1:9" ht="63" x14ac:dyDescent="0.25">
      <c r="A27" s="329" t="s">
        <v>1367</v>
      </c>
      <c r="B27" s="336">
        <v>1032441374</v>
      </c>
      <c r="C27" s="336" t="s">
        <v>1373</v>
      </c>
      <c r="D27" s="336" t="s">
        <v>1369</v>
      </c>
      <c r="E27" s="336" t="s">
        <v>1340</v>
      </c>
      <c r="F27" s="330" t="s">
        <v>1374</v>
      </c>
      <c r="G27" s="332" t="s">
        <v>1371</v>
      </c>
      <c r="H27" s="330" t="s">
        <v>1372</v>
      </c>
      <c r="I27" s="334" t="s">
        <v>1857</v>
      </c>
    </row>
    <row r="28" spans="1:9" ht="63" x14ac:dyDescent="0.25">
      <c r="A28" s="329" t="s">
        <v>1367</v>
      </c>
      <c r="B28" s="336" t="s">
        <v>1375</v>
      </c>
      <c r="C28" s="336" t="s">
        <v>1376</v>
      </c>
      <c r="D28" s="336" t="s">
        <v>1377</v>
      </c>
      <c r="E28" s="336" t="s">
        <v>1340</v>
      </c>
      <c r="F28" s="330" t="s">
        <v>1374</v>
      </c>
      <c r="G28" s="332" t="s">
        <v>1371</v>
      </c>
      <c r="H28" s="330" t="s">
        <v>1372</v>
      </c>
      <c r="I28" s="334" t="s">
        <v>1857</v>
      </c>
    </row>
    <row r="29" spans="1:9" ht="63" x14ac:dyDescent="0.25">
      <c r="A29" s="329" t="s">
        <v>1367</v>
      </c>
      <c r="B29" s="336">
        <v>1010216724</v>
      </c>
      <c r="C29" s="336" t="s">
        <v>1378</v>
      </c>
      <c r="D29" s="336" t="s">
        <v>1379</v>
      </c>
      <c r="E29" s="336" t="s">
        <v>1364</v>
      </c>
      <c r="F29" s="330" t="s">
        <v>1374</v>
      </c>
      <c r="G29" s="332" t="s">
        <v>1371</v>
      </c>
      <c r="H29" s="330" t="s">
        <v>1372</v>
      </c>
      <c r="I29" s="334" t="s">
        <v>1857</v>
      </c>
    </row>
    <row r="30" spans="1:9" ht="63" x14ac:dyDescent="0.25">
      <c r="A30" s="329" t="s">
        <v>1367</v>
      </c>
      <c r="B30" s="336" t="s">
        <v>1380</v>
      </c>
      <c r="C30" s="336" t="s">
        <v>1381</v>
      </c>
      <c r="D30" s="336" t="s">
        <v>1369</v>
      </c>
      <c r="E30" s="336" t="s">
        <v>1340</v>
      </c>
      <c r="F30" s="330" t="s">
        <v>1374</v>
      </c>
      <c r="G30" s="332" t="s">
        <v>1371</v>
      </c>
      <c r="H30" s="330" t="s">
        <v>1372</v>
      </c>
      <c r="I30" s="334" t="s">
        <v>1857</v>
      </c>
    </row>
    <row r="31" spans="1:9" ht="63" x14ac:dyDescent="0.25">
      <c r="A31" s="329" t="s">
        <v>1367</v>
      </c>
      <c r="B31" s="336">
        <v>1073686977</v>
      </c>
      <c r="C31" s="336" t="s">
        <v>1382</v>
      </c>
      <c r="D31" s="336" t="s">
        <v>1369</v>
      </c>
      <c r="E31" s="336" t="s">
        <v>1340</v>
      </c>
      <c r="F31" s="330" t="s">
        <v>1370</v>
      </c>
      <c r="G31" s="332" t="s">
        <v>1371</v>
      </c>
      <c r="H31" s="330" t="s">
        <v>1372</v>
      </c>
      <c r="I31" s="334" t="s">
        <v>1857</v>
      </c>
    </row>
    <row r="32" spans="1:9" ht="63" x14ac:dyDescent="0.25">
      <c r="A32" s="329" t="s">
        <v>1367</v>
      </c>
      <c r="B32" s="336">
        <v>52908753</v>
      </c>
      <c r="C32" s="336" t="s">
        <v>1383</v>
      </c>
      <c r="D32" s="336" t="s">
        <v>1369</v>
      </c>
      <c r="E32" s="336" t="s">
        <v>1340</v>
      </c>
      <c r="F32" s="330" t="s">
        <v>1374</v>
      </c>
      <c r="G32" s="332" t="s">
        <v>1371</v>
      </c>
      <c r="H32" s="330" t="s">
        <v>1372</v>
      </c>
      <c r="I32" s="334" t="s">
        <v>1857</v>
      </c>
    </row>
    <row r="33" spans="1:9" ht="63" x14ac:dyDescent="0.25">
      <c r="A33" s="329" t="s">
        <v>1367</v>
      </c>
      <c r="B33" s="336">
        <v>1022377989</v>
      </c>
      <c r="C33" s="336" t="s">
        <v>1384</v>
      </c>
      <c r="D33" s="336" t="s">
        <v>1377</v>
      </c>
      <c r="E33" s="336" t="s">
        <v>1340</v>
      </c>
      <c r="F33" s="330" t="s">
        <v>1374</v>
      </c>
      <c r="G33" s="332" t="s">
        <v>1371</v>
      </c>
      <c r="H33" s="330" t="s">
        <v>1372</v>
      </c>
      <c r="I33" s="334" t="s">
        <v>1857</v>
      </c>
    </row>
    <row r="34" spans="1:9" ht="63" x14ac:dyDescent="0.25">
      <c r="A34" s="329" t="s">
        <v>1367</v>
      </c>
      <c r="B34" s="336">
        <v>1016084496</v>
      </c>
      <c r="C34" s="336" t="s">
        <v>1385</v>
      </c>
      <c r="D34" s="336" t="s">
        <v>1379</v>
      </c>
      <c r="E34" s="336" t="s">
        <v>1364</v>
      </c>
      <c r="F34" s="330" t="s">
        <v>1374</v>
      </c>
      <c r="G34" s="332" t="s">
        <v>1371</v>
      </c>
      <c r="H34" s="330" t="s">
        <v>1372</v>
      </c>
      <c r="I34" s="334" t="s">
        <v>1857</v>
      </c>
    </row>
    <row r="35" spans="1:9" ht="63" x14ac:dyDescent="0.25">
      <c r="A35" s="329" t="s">
        <v>1367</v>
      </c>
      <c r="B35" s="336" t="s">
        <v>1386</v>
      </c>
      <c r="C35" s="336" t="s">
        <v>1387</v>
      </c>
      <c r="D35" s="336" t="s">
        <v>1377</v>
      </c>
      <c r="E35" s="336" t="s">
        <v>1340</v>
      </c>
      <c r="F35" s="330" t="s">
        <v>1374</v>
      </c>
      <c r="G35" s="332" t="s">
        <v>1371</v>
      </c>
      <c r="H35" s="330" t="s">
        <v>1372</v>
      </c>
      <c r="I35" s="334" t="s">
        <v>1857</v>
      </c>
    </row>
    <row r="36" spans="1:9" ht="63" x14ac:dyDescent="0.25">
      <c r="A36" s="329" t="s">
        <v>1367</v>
      </c>
      <c r="B36" s="336">
        <v>74360364</v>
      </c>
      <c r="C36" s="336" t="s">
        <v>1388</v>
      </c>
      <c r="D36" s="336" t="s">
        <v>1389</v>
      </c>
      <c r="E36" s="336" t="s">
        <v>1340</v>
      </c>
      <c r="F36" s="330" t="s">
        <v>1374</v>
      </c>
      <c r="G36" s="332" t="s">
        <v>1371</v>
      </c>
      <c r="H36" s="330" t="s">
        <v>1372</v>
      </c>
      <c r="I36" s="334" t="s">
        <v>1857</v>
      </c>
    </row>
    <row r="37" spans="1:9" ht="63" x14ac:dyDescent="0.25">
      <c r="A37" s="329" t="s">
        <v>1367</v>
      </c>
      <c r="B37" s="336">
        <v>1026288787</v>
      </c>
      <c r="C37" s="336" t="s">
        <v>1390</v>
      </c>
      <c r="D37" s="336" t="s">
        <v>1379</v>
      </c>
      <c r="E37" s="336" t="s">
        <v>1364</v>
      </c>
      <c r="F37" s="330" t="s">
        <v>1374</v>
      </c>
      <c r="G37" s="332" t="s">
        <v>1371</v>
      </c>
      <c r="H37" s="330" t="s">
        <v>1372</v>
      </c>
      <c r="I37" s="334" t="s">
        <v>1857</v>
      </c>
    </row>
    <row r="38" spans="1:9" ht="63" x14ac:dyDescent="0.25">
      <c r="A38" s="329" t="s">
        <v>1367</v>
      </c>
      <c r="B38" s="336">
        <v>80218315</v>
      </c>
      <c r="C38" s="336" t="s">
        <v>1391</v>
      </c>
      <c r="D38" s="336" t="s">
        <v>1369</v>
      </c>
      <c r="E38" s="336" t="s">
        <v>1340</v>
      </c>
      <c r="F38" s="330" t="s">
        <v>1374</v>
      </c>
      <c r="G38" s="332" t="s">
        <v>1371</v>
      </c>
      <c r="H38" s="330" t="s">
        <v>1372</v>
      </c>
      <c r="I38" s="334" t="s">
        <v>1857</v>
      </c>
    </row>
    <row r="39" spans="1:9" ht="63" x14ac:dyDescent="0.25">
      <c r="A39" s="329" t="s">
        <v>1367</v>
      </c>
      <c r="B39" s="336">
        <v>1016074326</v>
      </c>
      <c r="C39" s="336" t="s">
        <v>1392</v>
      </c>
      <c r="D39" s="336" t="s">
        <v>1379</v>
      </c>
      <c r="E39" s="336" t="s">
        <v>1364</v>
      </c>
      <c r="F39" s="330" t="s">
        <v>1374</v>
      </c>
      <c r="G39" s="332" t="s">
        <v>1371</v>
      </c>
      <c r="H39" s="330" t="s">
        <v>1372</v>
      </c>
      <c r="I39" s="334" t="s">
        <v>1857</v>
      </c>
    </row>
    <row r="40" spans="1:9" ht="63" x14ac:dyDescent="0.25">
      <c r="A40" s="329" t="s">
        <v>1367</v>
      </c>
      <c r="B40" s="336">
        <v>1030652092</v>
      </c>
      <c r="C40" s="336" t="s">
        <v>1393</v>
      </c>
      <c r="D40" s="336" t="s">
        <v>1379</v>
      </c>
      <c r="E40" s="336" t="s">
        <v>1364</v>
      </c>
      <c r="F40" s="330" t="s">
        <v>1374</v>
      </c>
      <c r="G40" s="332" t="s">
        <v>1371</v>
      </c>
      <c r="H40" s="330" t="s">
        <v>1372</v>
      </c>
      <c r="I40" s="334" t="s">
        <v>1857</v>
      </c>
    </row>
    <row r="41" spans="1:9" ht="54" x14ac:dyDescent="0.25">
      <c r="A41" s="329" t="s">
        <v>1367</v>
      </c>
      <c r="B41" s="336">
        <v>80006683</v>
      </c>
      <c r="C41" s="336" t="s">
        <v>1394</v>
      </c>
      <c r="D41" s="336" t="s">
        <v>1379</v>
      </c>
      <c r="E41" s="336" t="s">
        <v>1364</v>
      </c>
      <c r="F41" s="330" t="s">
        <v>1395</v>
      </c>
      <c r="G41" s="332" t="s">
        <v>1371</v>
      </c>
      <c r="H41" s="330" t="s">
        <v>1372</v>
      </c>
      <c r="I41" s="334" t="s">
        <v>1857</v>
      </c>
    </row>
    <row r="42" spans="1:9" ht="63" x14ac:dyDescent="0.25">
      <c r="A42" s="329" t="s">
        <v>1367</v>
      </c>
      <c r="B42" s="336">
        <v>1022394863</v>
      </c>
      <c r="C42" s="336" t="s">
        <v>1396</v>
      </c>
      <c r="D42" s="336" t="s">
        <v>1379</v>
      </c>
      <c r="E42" s="336" t="s">
        <v>1364</v>
      </c>
      <c r="F42" s="330" t="s">
        <v>1374</v>
      </c>
      <c r="G42" s="332" t="s">
        <v>1371</v>
      </c>
      <c r="H42" s="330" t="s">
        <v>1372</v>
      </c>
      <c r="I42" s="334" t="s">
        <v>1857</v>
      </c>
    </row>
    <row r="43" spans="1:9" ht="63" x14ac:dyDescent="0.25">
      <c r="A43" s="329" t="s">
        <v>1367</v>
      </c>
      <c r="B43" s="336">
        <v>1010207734</v>
      </c>
      <c r="C43" s="336" t="s">
        <v>1397</v>
      </c>
      <c r="D43" s="336" t="s">
        <v>1379</v>
      </c>
      <c r="E43" s="336" t="s">
        <v>1364</v>
      </c>
      <c r="F43" s="330" t="s">
        <v>1374</v>
      </c>
      <c r="G43" s="332" t="s">
        <v>1371</v>
      </c>
      <c r="H43" s="330" t="s">
        <v>1372</v>
      </c>
      <c r="I43" s="334" t="s">
        <v>1857</v>
      </c>
    </row>
    <row r="44" spans="1:9" ht="63" x14ac:dyDescent="0.25">
      <c r="A44" s="329" t="s">
        <v>1367</v>
      </c>
      <c r="B44" s="336">
        <v>1032478577</v>
      </c>
      <c r="C44" s="336" t="s">
        <v>1398</v>
      </c>
      <c r="D44" s="336" t="s">
        <v>1369</v>
      </c>
      <c r="E44" s="336" t="s">
        <v>1340</v>
      </c>
      <c r="F44" s="330" t="s">
        <v>1374</v>
      </c>
      <c r="G44" s="332" t="s">
        <v>1371</v>
      </c>
      <c r="H44" s="330" t="s">
        <v>1372</v>
      </c>
      <c r="I44" s="334" t="s">
        <v>1857</v>
      </c>
    </row>
    <row r="45" spans="1:9" ht="63" x14ac:dyDescent="0.25">
      <c r="A45" s="329" t="s">
        <v>1367</v>
      </c>
      <c r="B45" s="336">
        <v>1016039918</v>
      </c>
      <c r="C45" s="336" t="s">
        <v>1399</v>
      </c>
      <c r="D45" s="336" t="s">
        <v>1377</v>
      </c>
      <c r="E45" s="336" t="s">
        <v>1340</v>
      </c>
      <c r="F45" s="330" t="s">
        <v>1370</v>
      </c>
      <c r="G45" s="332" t="s">
        <v>1371</v>
      </c>
      <c r="H45" s="330" t="s">
        <v>1372</v>
      </c>
      <c r="I45" s="334" t="s">
        <v>1857</v>
      </c>
    </row>
    <row r="46" spans="1:9" ht="63" x14ac:dyDescent="0.25">
      <c r="A46" s="329" t="s">
        <v>1367</v>
      </c>
      <c r="B46" s="336">
        <v>1026292714</v>
      </c>
      <c r="C46" s="336" t="s">
        <v>1400</v>
      </c>
      <c r="D46" s="336" t="s">
        <v>1379</v>
      </c>
      <c r="E46" s="336" t="s">
        <v>1364</v>
      </c>
      <c r="F46" s="330" t="s">
        <v>1374</v>
      </c>
      <c r="G46" s="332" t="s">
        <v>1371</v>
      </c>
      <c r="H46" s="330" t="s">
        <v>1372</v>
      </c>
      <c r="I46" s="334" t="s">
        <v>1857</v>
      </c>
    </row>
    <row r="47" spans="1:9" ht="63" x14ac:dyDescent="0.25">
      <c r="A47" s="329" t="s">
        <v>1367</v>
      </c>
      <c r="B47" s="336">
        <v>1032481803</v>
      </c>
      <c r="C47" s="336" t="s">
        <v>1401</v>
      </c>
      <c r="D47" s="336" t="s">
        <v>1369</v>
      </c>
      <c r="E47" s="336" t="s">
        <v>1340</v>
      </c>
      <c r="F47" s="330" t="s">
        <v>1374</v>
      </c>
      <c r="G47" s="332" t="s">
        <v>1371</v>
      </c>
      <c r="H47" s="330" t="s">
        <v>1372</v>
      </c>
      <c r="I47" s="334" t="s">
        <v>1857</v>
      </c>
    </row>
    <row r="48" spans="1:9" ht="63" x14ac:dyDescent="0.25">
      <c r="A48" s="329" t="s">
        <v>1367</v>
      </c>
      <c r="B48" s="336">
        <v>1026292911</v>
      </c>
      <c r="C48" s="336" t="s">
        <v>1402</v>
      </c>
      <c r="D48" s="336" t="s">
        <v>1369</v>
      </c>
      <c r="E48" s="336" t="s">
        <v>1340</v>
      </c>
      <c r="F48" s="330" t="s">
        <v>1374</v>
      </c>
      <c r="G48" s="332" t="s">
        <v>1371</v>
      </c>
      <c r="H48" s="330" t="s">
        <v>1372</v>
      </c>
      <c r="I48" s="334" t="s">
        <v>1857</v>
      </c>
    </row>
    <row r="49" spans="1:9" ht="63" x14ac:dyDescent="0.25">
      <c r="A49" s="329" t="s">
        <v>1367</v>
      </c>
      <c r="B49" s="336">
        <v>1001054235</v>
      </c>
      <c r="C49" s="336" t="s">
        <v>1403</v>
      </c>
      <c r="D49" s="336" t="s">
        <v>1379</v>
      </c>
      <c r="E49" s="336" t="s">
        <v>1364</v>
      </c>
      <c r="F49" s="330" t="s">
        <v>1374</v>
      </c>
      <c r="G49" s="332" t="s">
        <v>1371</v>
      </c>
      <c r="H49" s="330" t="s">
        <v>1372</v>
      </c>
      <c r="I49" s="334" t="s">
        <v>1857</v>
      </c>
    </row>
    <row r="50" spans="1:9" ht="48.95" customHeight="1" x14ac:dyDescent="0.25">
      <c r="A50" s="337" t="s">
        <v>1367</v>
      </c>
      <c r="B50" s="338">
        <v>1023936127</v>
      </c>
      <c r="C50" s="338" t="s">
        <v>1404</v>
      </c>
      <c r="D50" s="338" t="s">
        <v>1405</v>
      </c>
      <c r="E50" s="338" t="s">
        <v>1406</v>
      </c>
      <c r="F50" s="339" t="s">
        <v>1407</v>
      </c>
      <c r="G50" s="340" t="s">
        <v>1371</v>
      </c>
      <c r="H50" s="339" t="s">
        <v>1372</v>
      </c>
      <c r="I50" s="341" t="s">
        <v>1858</v>
      </c>
    </row>
    <row r="51" spans="1:9" ht="63" x14ac:dyDescent="0.25">
      <c r="A51" s="329" t="s">
        <v>1367</v>
      </c>
      <c r="B51" s="336">
        <v>52888903</v>
      </c>
      <c r="C51" s="336" t="s">
        <v>1408</v>
      </c>
      <c r="D51" s="336" t="s">
        <v>1369</v>
      </c>
      <c r="E51" s="336" t="s">
        <v>1340</v>
      </c>
      <c r="F51" s="330" t="s">
        <v>1374</v>
      </c>
      <c r="G51" s="332" t="s">
        <v>1371</v>
      </c>
      <c r="H51" s="330" t="s">
        <v>1372</v>
      </c>
      <c r="I51" s="334" t="s">
        <v>1857</v>
      </c>
    </row>
    <row r="52" spans="1:9" ht="63" x14ac:dyDescent="0.25">
      <c r="A52" s="329" t="s">
        <v>1367</v>
      </c>
      <c r="B52" s="336">
        <v>1016018690</v>
      </c>
      <c r="C52" s="336" t="s">
        <v>1409</v>
      </c>
      <c r="D52" s="336" t="s">
        <v>1379</v>
      </c>
      <c r="E52" s="336" t="s">
        <v>1364</v>
      </c>
      <c r="F52" s="330" t="s">
        <v>1374</v>
      </c>
      <c r="G52" s="332" t="s">
        <v>1371</v>
      </c>
      <c r="H52" s="330" t="s">
        <v>1372</v>
      </c>
      <c r="I52" s="334" t="s">
        <v>1857</v>
      </c>
    </row>
    <row r="53" spans="1:9" ht="63" x14ac:dyDescent="0.25">
      <c r="A53" s="329" t="s">
        <v>1367</v>
      </c>
      <c r="B53" s="336">
        <v>1019068314</v>
      </c>
      <c r="C53" s="336" t="s">
        <v>1410</v>
      </c>
      <c r="D53" s="336" t="s">
        <v>1379</v>
      </c>
      <c r="E53" s="336" t="s">
        <v>1364</v>
      </c>
      <c r="F53" s="330" t="s">
        <v>1374</v>
      </c>
      <c r="G53" s="332" t="s">
        <v>1371</v>
      </c>
      <c r="H53" s="330" t="s">
        <v>1372</v>
      </c>
      <c r="I53" s="334" t="s">
        <v>1857</v>
      </c>
    </row>
    <row r="54" spans="1:9" ht="63" x14ac:dyDescent="0.25">
      <c r="A54" s="329" t="s">
        <v>1367</v>
      </c>
      <c r="B54" s="336">
        <v>1070020356</v>
      </c>
      <c r="C54" s="336" t="s">
        <v>1411</v>
      </c>
      <c r="D54" s="336" t="s">
        <v>1369</v>
      </c>
      <c r="E54" s="336" t="s">
        <v>1340</v>
      </c>
      <c r="F54" s="330" t="s">
        <v>1374</v>
      </c>
      <c r="G54" s="332" t="s">
        <v>1371</v>
      </c>
      <c r="H54" s="330" t="s">
        <v>1372</v>
      </c>
      <c r="I54" s="334" t="s">
        <v>1857</v>
      </c>
    </row>
    <row r="55" spans="1:9" ht="63" x14ac:dyDescent="0.25">
      <c r="A55" s="329" t="s">
        <v>1367</v>
      </c>
      <c r="B55" s="336">
        <v>1071163793</v>
      </c>
      <c r="C55" s="336" t="s">
        <v>1412</v>
      </c>
      <c r="D55" s="336" t="s">
        <v>1389</v>
      </c>
      <c r="E55" s="336" t="s">
        <v>1340</v>
      </c>
      <c r="F55" s="330" t="s">
        <v>1374</v>
      </c>
      <c r="G55" s="332" t="s">
        <v>1371</v>
      </c>
      <c r="H55" s="330" t="s">
        <v>1372</v>
      </c>
      <c r="I55" s="334" t="s">
        <v>1857</v>
      </c>
    </row>
    <row r="56" spans="1:9" ht="54" x14ac:dyDescent="0.25">
      <c r="A56" s="337" t="s">
        <v>1367</v>
      </c>
      <c r="B56" s="338">
        <v>52841153</v>
      </c>
      <c r="C56" s="338" t="s">
        <v>1413</v>
      </c>
      <c r="D56" s="338" t="s">
        <v>1369</v>
      </c>
      <c r="E56" s="338" t="s">
        <v>1340</v>
      </c>
      <c r="F56" s="339" t="s">
        <v>1414</v>
      </c>
      <c r="G56" s="340" t="s">
        <v>1371</v>
      </c>
      <c r="H56" s="339" t="s">
        <v>1372</v>
      </c>
      <c r="I56" s="342" t="s">
        <v>1859</v>
      </c>
    </row>
    <row r="57" spans="1:9" ht="54" x14ac:dyDescent="0.25">
      <c r="A57" s="329" t="s">
        <v>1367</v>
      </c>
      <c r="B57" s="336">
        <v>1022402568</v>
      </c>
      <c r="C57" s="336" t="s">
        <v>1415</v>
      </c>
      <c r="D57" s="336" t="s">
        <v>1377</v>
      </c>
      <c r="E57" s="336" t="s">
        <v>1340</v>
      </c>
      <c r="F57" s="330" t="s">
        <v>1395</v>
      </c>
      <c r="G57" s="332" t="s">
        <v>1371</v>
      </c>
      <c r="H57" s="330" t="s">
        <v>1372</v>
      </c>
      <c r="I57" s="334" t="s">
        <v>1857</v>
      </c>
    </row>
    <row r="58" spans="1:9" ht="63" x14ac:dyDescent="0.25">
      <c r="A58" s="329" t="s">
        <v>1367</v>
      </c>
      <c r="B58" s="336" t="s">
        <v>1416</v>
      </c>
      <c r="C58" s="336" t="s">
        <v>1417</v>
      </c>
      <c r="D58" s="336" t="s">
        <v>1377</v>
      </c>
      <c r="E58" s="336" t="s">
        <v>1340</v>
      </c>
      <c r="F58" s="330" t="s">
        <v>1374</v>
      </c>
      <c r="G58" s="332" t="s">
        <v>1371</v>
      </c>
      <c r="H58" s="330" t="s">
        <v>1372</v>
      </c>
      <c r="I58" s="334" t="s">
        <v>1857</v>
      </c>
    </row>
    <row r="59" spans="1:9" ht="126" x14ac:dyDescent="0.25">
      <c r="A59" s="171" t="s">
        <v>1367</v>
      </c>
      <c r="B59" s="172">
        <v>1024567850</v>
      </c>
      <c r="C59" s="172" t="s">
        <v>1418</v>
      </c>
      <c r="D59" s="172" t="s">
        <v>1379</v>
      </c>
      <c r="E59" s="172" t="s">
        <v>1364</v>
      </c>
      <c r="F59" s="164" t="s">
        <v>1419</v>
      </c>
      <c r="G59" s="226" t="s">
        <v>1371</v>
      </c>
      <c r="H59" s="177" t="s">
        <v>1372</v>
      </c>
      <c r="I59" s="343" t="s">
        <v>1860</v>
      </c>
    </row>
    <row r="60" spans="1:9" ht="63" x14ac:dyDescent="0.25">
      <c r="A60" s="329" t="s">
        <v>1367</v>
      </c>
      <c r="B60" s="336">
        <v>1023909955</v>
      </c>
      <c r="C60" s="336" t="s">
        <v>1420</v>
      </c>
      <c r="D60" s="336" t="s">
        <v>1379</v>
      </c>
      <c r="E60" s="336" t="s">
        <v>1364</v>
      </c>
      <c r="F60" s="330" t="s">
        <v>1374</v>
      </c>
      <c r="G60" s="332" t="s">
        <v>1371</v>
      </c>
      <c r="H60" s="330" t="s">
        <v>1372</v>
      </c>
      <c r="I60" s="334" t="s">
        <v>1857</v>
      </c>
    </row>
    <row r="61" spans="1:9" ht="63" x14ac:dyDescent="0.25">
      <c r="A61" s="329" t="s">
        <v>1367</v>
      </c>
      <c r="B61" s="336">
        <v>52254563</v>
      </c>
      <c r="C61" s="336" t="s">
        <v>1421</v>
      </c>
      <c r="D61" s="336" t="s">
        <v>1369</v>
      </c>
      <c r="E61" s="336" t="s">
        <v>1340</v>
      </c>
      <c r="F61" s="330" t="s">
        <v>1374</v>
      </c>
      <c r="G61" s="332" t="s">
        <v>1371</v>
      </c>
      <c r="H61" s="330" t="s">
        <v>1372</v>
      </c>
      <c r="I61" s="334" t="s">
        <v>1857</v>
      </c>
    </row>
    <row r="62" spans="1:9" ht="63" x14ac:dyDescent="0.25">
      <c r="A62" s="329" t="s">
        <v>1367</v>
      </c>
      <c r="B62" s="336">
        <v>1073721798</v>
      </c>
      <c r="C62" s="336" t="s">
        <v>1422</v>
      </c>
      <c r="D62" s="336" t="s">
        <v>1379</v>
      </c>
      <c r="E62" s="336" t="s">
        <v>1364</v>
      </c>
      <c r="F62" s="330" t="s">
        <v>1374</v>
      </c>
      <c r="G62" s="332" t="s">
        <v>1371</v>
      </c>
      <c r="H62" s="330" t="s">
        <v>1372</v>
      </c>
      <c r="I62" s="334" t="s">
        <v>1857</v>
      </c>
    </row>
    <row r="63" spans="1:9" ht="63" x14ac:dyDescent="0.25">
      <c r="A63" s="329" t="s">
        <v>1367</v>
      </c>
      <c r="B63" s="336">
        <v>80310511</v>
      </c>
      <c r="C63" s="336" t="s">
        <v>1423</v>
      </c>
      <c r="D63" s="336" t="s">
        <v>1424</v>
      </c>
      <c r="E63" s="336" t="s">
        <v>1364</v>
      </c>
      <c r="F63" s="330" t="s">
        <v>1374</v>
      </c>
      <c r="G63" s="332" t="s">
        <v>1371</v>
      </c>
      <c r="H63" s="330" t="s">
        <v>1372</v>
      </c>
      <c r="I63" s="334" t="s">
        <v>1857</v>
      </c>
    </row>
    <row r="64" spans="1:9" ht="63" x14ac:dyDescent="0.25">
      <c r="A64" s="329" t="s">
        <v>1367</v>
      </c>
      <c r="B64" s="336">
        <v>52363757</v>
      </c>
      <c r="C64" s="336" t="s">
        <v>1425</v>
      </c>
      <c r="D64" s="336" t="s">
        <v>1377</v>
      </c>
      <c r="E64" s="336" t="s">
        <v>1340</v>
      </c>
      <c r="F64" s="330" t="s">
        <v>1374</v>
      </c>
      <c r="G64" s="332" t="s">
        <v>1371</v>
      </c>
      <c r="H64" s="330" t="s">
        <v>1372</v>
      </c>
      <c r="I64" s="334" t="s">
        <v>1857</v>
      </c>
    </row>
    <row r="65" spans="1:9" ht="63" x14ac:dyDescent="0.25">
      <c r="A65" s="329" t="s">
        <v>1367</v>
      </c>
      <c r="B65" s="336">
        <v>1000354451</v>
      </c>
      <c r="C65" s="336" t="s">
        <v>1426</v>
      </c>
      <c r="D65" s="336" t="s">
        <v>1379</v>
      </c>
      <c r="E65" s="336" t="s">
        <v>1364</v>
      </c>
      <c r="F65" s="330" t="s">
        <v>1374</v>
      </c>
      <c r="G65" s="332" t="s">
        <v>1371</v>
      </c>
      <c r="H65" s="330" t="s">
        <v>1372</v>
      </c>
      <c r="I65" s="334" t="s">
        <v>1857</v>
      </c>
    </row>
    <row r="66" spans="1:9" ht="63" x14ac:dyDescent="0.25">
      <c r="A66" s="329" t="s">
        <v>1367</v>
      </c>
      <c r="B66" s="336">
        <v>1014308475</v>
      </c>
      <c r="C66" s="336" t="s">
        <v>1427</v>
      </c>
      <c r="D66" s="336" t="s">
        <v>1379</v>
      </c>
      <c r="E66" s="336" t="s">
        <v>1364</v>
      </c>
      <c r="F66" s="330" t="s">
        <v>1374</v>
      </c>
      <c r="G66" s="332" t="s">
        <v>1371</v>
      </c>
      <c r="H66" s="330" t="s">
        <v>1372</v>
      </c>
      <c r="I66" s="334" t="s">
        <v>1857</v>
      </c>
    </row>
    <row r="67" spans="1:9" ht="63" x14ac:dyDescent="0.25">
      <c r="A67" s="329" t="s">
        <v>1367</v>
      </c>
      <c r="B67" s="336">
        <v>1033803068</v>
      </c>
      <c r="C67" s="336" t="s">
        <v>1428</v>
      </c>
      <c r="D67" s="336" t="s">
        <v>1379</v>
      </c>
      <c r="E67" s="336" t="s">
        <v>1364</v>
      </c>
      <c r="F67" s="330" t="s">
        <v>1374</v>
      </c>
      <c r="G67" s="332" t="s">
        <v>1371</v>
      </c>
      <c r="H67" s="330" t="s">
        <v>1372</v>
      </c>
      <c r="I67" s="334" t="s">
        <v>1857</v>
      </c>
    </row>
    <row r="68" spans="1:9" ht="63" x14ac:dyDescent="0.25">
      <c r="A68" s="329" t="s">
        <v>1367</v>
      </c>
      <c r="B68" s="336">
        <v>79977462</v>
      </c>
      <c r="C68" s="336" t="s">
        <v>1429</v>
      </c>
      <c r="D68" s="336" t="s">
        <v>1377</v>
      </c>
      <c r="E68" s="336" t="s">
        <v>1340</v>
      </c>
      <c r="F68" s="330" t="s">
        <v>1374</v>
      </c>
      <c r="G68" s="332" t="s">
        <v>1371</v>
      </c>
      <c r="H68" s="330" t="s">
        <v>1372</v>
      </c>
      <c r="I68" s="334" t="s">
        <v>1857</v>
      </c>
    </row>
    <row r="69" spans="1:9" ht="63" x14ac:dyDescent="0.25">
      <c r="A69" s="329" t="s">
        <v>1367</v>
      </c>
      <c r="B69" s="336">
        <v>65789534</v>
      </c>
      <c r="C69" s="336" t="s">
        <v>1430</v>
      </c>
      <c r="D69" s="336" t="s">
        <v>1377</v>
      </c>
      <c r="E69" s="336" t="s">
        <v>1340</v>
      </c>
      <c r="F69" s="330" t="s">
        <v>1374</v>
      </c>
      <c r="G69" s="332" t="s">
        <v>1371</v>
      </c>
      <c r="H69" s="330" t="s">
        <v>1372</v>
      </c>
      <c r="I69" s="334" t="s">
        <v>1857</v>
      </c>
    </row>
    <row r="70" spans="1:9" ht="63" x14ac:dyDescent="0.25">
      <c r="A70" s="329" t="s">
        <v>1367</v>
      </c>
      <c r="B70" s="336">
        <v>52831092</v>
      </c>
      <c r="C70" s="336" t="s">
        <v>1431</v>
      </c>
      <c r="D70" s="336" t="s">
        <v>1369</v>
      </c>
      <c r="E70" s="336" t="s">
        <v>1340</v>
      </c>
      <c r="F70" s="330" t="s">
        <v>1374</v>
      </c>
      <c r="G70" s="332" t="s">
        <v>1371</v>
      </c>
      <c r="H70" s="330" t="s">
        <v>1372</v>
      </c>
      <c r="I70" s="334" t="s">
        <v>1857</v>
      </c>
    </row>
    <row r="71" spans="1:9" ht="63" x14ac:dyDescent="0.25">
      <c r="A71" s="329" t="s">
        <v>1367</v>
      </c>
      <c r="B71" s="336">
        <v>1031171537</v>
      </c>
      <c r="C71" s="336" t="s">
        <v>1432</v>
      </c>
      <c r="D71" s="336" t="s">
        <v>1379</v>
      </c>
      <c r="E71" s="336" t="s">
        <v>1364</v>
      </c>
      <c r="F71" s="330" t="s">
        <v>1374</v>
      </c>
      <c r="G71" s="332" t="s">
        <v>1371</v>
      </c>
      <c r="H71" s="330" t="s">
        <v>1372</v>
      </c>
      <c r="I71" s="334" t="s">
        <v>1857</v>
      </c>
    </row>
    <row r="72" spans="1:9" ht="63" x14ac:dyDescent="0.25">
      <c r="A72" s="329" t="s">
        <v>1367</v>
      </c>
      <c r="B72" s="336">
        <v>1023870198</v>
      </c>
      <c r="C72" s="336" t="s">
        <v>1433</v>
      </c>
      <c r="D72" s="336" t="s">
        <v>1377</v>
      </c>
      <c r="E72" s="336" t="s">
        <v>1340</v>
      </c>
      <c r="F72" s="330" t="s">
        <v>1374</v>
      </c>
      <c r="G72" s="332" t="s">
        <v>1371</v>
      </c>
      <c r="H72" s="330" t="s">
        <v>1372</v>
      </c>
      <c r="I72" s="334" t="s">
        <v>1857</v>
      </c>
    </row>
    <row r="73" spans="1:9" ht="54" x14ac:dyDescent="0.25">
      <c r="A73" s="344" t="s">
        <v>1434</v>
      </c>
      <c r="B73" s="345">
        <v>79574387</v>
      </c>
      <c r="C73" s="346" t="s">
        <v>1435</v>
      </c>
      <c r="D73" s="346" t="s">
        <v>1436</v>
      </c>
      <c r="E73" s="346" t="s">
        <v>1437</v>
      </c>
      <c r="F73" s="346" t="s">
        <v>1438</v>
      </c>
      <c r="G73" s="347" t="s">
        <v>1439</v>
      </c>
      <c r="H73" s="344" t="s">
        <v>784</v>
      </c>
      <c r="I73" s="348" t="s">
        <v>1856</v>
      </c>
    </row>
    <row r="74" spans="1:9" ht="54" x14ac:dyDescent="0.25">
      <c r="A74" s="344" t="s">
        <v>1434</v>
      </c>
      <c r="B74" s="345">
        <v>39747557</v>
      </c>
      <c r="C74" s="346" t="s">
        <v>1440</v>
      </c>
      <c r="D74" s="346" t="s">
        <v>1441</v>
      </c>
      <c r="E74" s="346" t="s">
        <v>1437</v>
      </c>
      <c r="F74" s="346" t="s">
        <v>1438</v>
      </c>
      <c r="G74" s="347" t="s">
        <v>1439</v>
      </c>
      <c r="H74" s="344" t="s">
        <v>784</v>
      </c>
      <c r="I74" s="348" t="s">
        <v>1856</v>
      </c>
    </row>
    <row r="75" spans="1:9" ht="54" x14ac:dyDescent="0.25">
      <c r="A75" s="344" t="s">
        <v>1434</v>
      </c>
      <c r="B75" s="345">
        <v>1020799941</v>
      </c>
      <c r="C75" s="346" t="s">
        <v>1442</v>
      </c>
      <c r="D75" s="346" t="s">
        <v>1436</v>
      </c>
      <c r="E75" s="346" t="s">
        <v>1437</v>
      </c>
      <c r="F75" s="346" t="s">
        <v>1438</v>
      </c>
      <c r="G75" s="347" t="s">
        <v>1439</v>
      </c>
      <c r="H75" s="344" t="s">
        <v>784</v>
      </c>
      <c r="I75" s="348" t="s">
        <v>1856</v>
      </c>
    </row>
    <row r="76" spans="1:9" ht="54" x14ac:dyDescent="0.25">
      <c r="A76" s="344" t="s">
        <v>1434</v>
      </c>
      <c r="B76" s="345">
        <v>52096643</v>
      </c>
      <c r="C76" s="346" t="s">
        <v>1443</v>
      </c>
      <c r="D76" s="346" t="s">
        <v>1444</v>
      </c>
      <c r="E76" s="346" t="s">
        <v>1437</v>
      </c>
      <c r="F76" s="346" t="s">
        <v>1438</v>
      </c>
      <c r="G76" s="347" t="s">
        <v>1439</v>
      </c>
      <c r="H76" s="344" t="s">
        <v>784</v>
      </c>
      <c r="I76" s="348" t="s">
        <v>1856</v>
      </c>
    </row>
    <row r="77" spans="1:9" ht="54" x14ac:dyDescent="0.25">
      <c r="A77" s="344" t="s">
        <v>1434</v>
      </c>
      <c r="B77" s="345">
        <v>53003722</v>
      </c>
      <c r="C77" s="346" t="s">
        <v>1445</v>
      </c>
      <c r="D77" s="346" t="s">
        <v>1436</v>
      </c>
      <c r="E77" s="346" t="s">
        <v>1437</v>
      </c>
      <c r="F77" s="346" t="s">
        <v>1438</v>
      </c>
      <c r="G77" s="347" t="s">
        <v>1439</v>
      </c>
      <c r="H77" s="344" t="s">
        <v>784</v>
      </c>
      <c r="I77" s="348" t="s">
        <v>1856</v>
      </c>
    </row>
    <row r="78" spans="1:9" ht="18" x14ac:dyDescent="0.25">
      <c r="A78" s="344" t="s">
        <v>1434</v>
      </c>
      <c r="B78" s="349">
        <v>1073721798</v>
      </c>
      <c r="C78" s="350" t="s">
        <v>1446</v>
      </c>
      <c r="D78" s="346" t="s">
        <v>1447</v>
      </c>
      <c r="E78" s="346" t="s">
        <v>1448</v>
      </c>
      <c r="F78" s="346" t="s">
        <v>1449</v>
      </c>
      <c r="G78" s="347" t="s">
        <v>1439</v>
      </c>
      <c r="H78" s="344" t="s">
        <v>784</v>
      </c>
      <c r="I78" s="348" t="s">
        <v>1856</v>
      </c>
    </row>
    <row r="79" spans="1:9" ht="18" x14ac:dyDescent="0.25">
      <c r="A79" s="344" t="s">
        <v>1434</v>
      </c>
      <c r="B79" s="349">
        <v>1023969082</v>
      </c>
      <c r="C79" s="346" t="s">
        <v>1450</v>
      </c>
      <c r="D79" s="346" t="s">
        <v>1447</v>
      </c>
      <c r="E79" s="346" t="s">
        <v>1448</v>
      </c>
      <c r="F79" s="346" t="s">
        <v>1449</v>
      </c>
      <c r="G79" s="347" t="s">
        <v>1439</v>
      </c>
      <c r="H79" s="344" t="s">
        <v>784</v>
      </c>
      <c r="I79" s="348" t="s">
        <v>1856</v>
      </c>
    </row>
    <row r="80" spans="1:9" ht="18" x14ac:dyDescent="0.25">
      <c r="A80" s="344" t="s">
        <v>1434</v>
      </c>
      <c r="B80" s="349">
        <v>52533959</v>
      </c>
      <c r="C80" s="346" t="s">
        <v>1451</v>
      </c>
      <c r="D80" s="346" t="s">
        <v>1447</v>
      </c>
      <c r="E80" s="346" t="s">
        <v>1448</v>
      </c>
      <c r="F80" s="346" t="s">
        <v>1449</v>
      </c>
      <c r="G80" s="347" t="s">
        <v>1439</v>
      </c>
      <c r="H80" s="344" t="s">
        <v>784</v>
      </c>
      <c r="I80" s="348" t="s">
        <v>1856</v>
      </c>
    </row>
    <row r="81" spans="1:9" ht="27" x14ac:dyDescent="0.25">
      <c r="A81" s="329" t="s">
        <v>1434</v>
      </c>
      <c r="B81" s="351">
        <v>52811622</v>
      </c>
      <c r="C81" s="331" t="s">
        <v>1452</v>
      </c>
      <c r="D81" s="331" t="s">
        <v>1453</v>
      </c>
      <c r="E81" s="331" t="s">
        <v>1437</v>
      </c>
      <c r="F81" s="331" t="s">
        <v>1454</v>
      </c>
      <c r="G81" s="329" t="s">
        <v>1439</v>
      </c>
      <c r="H81" s="329" t="s">
        <v>784</v>
      </c>
      <c r="I81" s="334" t="s">
        <v>1861</v>
      </c>
    </row>
    <row r="82" spans="1:9" ht="27" x14ac:dyDescent="0.25">
      <c r="A82" s="329" t="s">
        <v>1434</v>
      </c>
      <c r="B82" s="351">
        <v>79524274</v>
      </c>
      <c r="C82" s="331" t="s">
        <v>1455</v>
      </c>
      <c r="D82" s="331" t="s">
        <v>1436</v>
      </c>
      <c r="E82" s="331" t="s">
        <v>1437</v>
      </c>
      <c r="F82" s="331" t="s">
        <v>1454</v>
      </c>
      <c r="G82" s="329" t="s">
        <v>1439</v>
      </c>
      <c r="H82" s="329" t="s">
        <v>784</v>
      </c>
      <c r="I82" s="334" t="s">
        <v>1861</v>
      </c>
    </row>
    <row r="83" spans="1:9" ht="27" x14ac:dyDescent="0.25">
      <c r="A83" s="329" t="s">
        <v>1434</v>
      </c>
      <c r="B83" s="351">
        <v>52738157</v>
      </c>
      <c r="C83" s="331" t="s">
        <v>1456</v>
      </c>
      <c r="D83" s="331" t="s">
        <v>1457</v>
      </c>
      <c r="E83" s="331" t="s">
        <v>1437</v>
      </c>
      <c r="F83" s="331" t="s">
        <v>1454</v>
      </c>
      <c r="G83" s="329" t="s">
        <v>1439</v>
      </c>
      <c r="H83" s="329" t="s">
        <v>784</v>
      </c>
      <c r="I83" s="334" t="s">
        <v>1861</v>
      </c>
    </row>
    <row r="84" spans="1:9" ht="27" x14ac:dyDescent="0.25">
      <c r="A84" s="329" t="s">
        <v>1434</v>
      </c>
      <c r="B84" s="351">
        <v>80098754</v>
      </c>
      <c r="C84" s="331" t="s">
        <v>1458</v>
      </c>
      <c r="D84" s="331" t="s">
        <v>1349</v>
      </c>
      <c r="E84" s="331" t="s">
        <v>1437</v>
      </c>
      <c r="F84" s="331" t="s">
        <v>1454</v>
      </c>
      <c r="G84" s="329" t="s">
        <v>1439</v>
      </c>
      <c r="H84" s="329" t="s">
        <v>784</v>
      </c>
      <c r="I84" s="334" t="s">
        <v>1861</v>
      </c>
    </row>
    <row r="85" spans="1:9" ht="36" x14ac:dyDescent="0.25">
      <c r="A85" s="329" t="s">
        <v>1434</v>
      </c>
      <c r="B85" s="351">
        <v>80059491</v>
      </c>
      <c r="C85" s="331" t="s">
        <v>1459</v>
      </c>
      <c r="D85" s="331" t="s">
        <v>1460</v>
      </c>
      <c r="E85" s="331" t="s">
        <v>1461</v>
      </c>
      <c r="F85" s="331" t="s">
        <v>1454</v>
      </c>
      <c r="G85" s="329" t="s">
        <v>1439</v>
      </c>
      <c r="H85" s="329" t="s">
        <v>784</v>
      </c>
      <c r="I85" s="334" t="s">
        <v>1861</v>
      </c>
    </row>
    <row r="86" spans="1:9" ht="27" x14ac:dyDescent="0.25">
      <c r="A86" s="329" t="s">
        <v>1434</v>
      </c>
      <c r="B86" s="351">
        <v>1010162835</v>
      </c>
      <c r="C86" s="331" t="s">
        <v>1462</v>
      </c>
      <c r="D86" s="331" t="s">
        <v>1436</v>
      </c>
      <c r="E86" s="331" t="s">
        <v>1437</v>
      </c>
      <c r="F86" s="331" t="s">
        <v>1454</v>
      </c>
      <c r="G86" s="329" t="s">
        <v>1439</v>
      </c>
      <c r="H86" s="329" t="s">
        <v>784</v>
      </c>
      <c r="I86" s="334" t="s">
        <v>1861</v>
      </c>
    </row>
    <row r="87" spans="1:9" ht="27" x14ac:dyDescent="0.25">
      <c r="A87" s="329" t="s">
        <v>1434</v>
      </c>
      <c r="B87" s="351">
        <v>74080429</v>
      </c>
      <c r="C87" s="331" t="s">
        <v>1463</v>
      </c>
      <c r="D87" s="331" t="s">
        <v>1464</v>
      </c>
      <c r="E87" s="331" t="s">
        <v>1437</v>
      </c>
      <c r="F87" s="331" t="s">
        <v>1454</v>
      </c>
      <c r="G87" s="329" t="s">
        <v>1439</v>
      </c>
      <c r="H87" s="329" t="s">
        <v>784</v>
      </c>
      <c r="I87" s="334" t="s">
        <v>1861</v>
      </c>
    </row>
    <row r="88" spans="1:9" ht="27" x14ac:dyDescent="0.25">
      <c r="A88" s="329" t="s">
        <v>1434</v>
      </c>
      <c r="B88" s="351">
        <v>52231877</v>
      </c>
      <c r="C88" s="331" t="s">
        <v>1465</v>
      </c>
      <c r="D88" s="331" t="s">
        <v>1436</v>
      </c>
      <c r="E88" s="331" t="s">
        <v>1437</v>
      </c>
      <c r="F88" s="331" t="s">
        <v>1454</v>
      </c>
      <c r="G88" s="329" t="s">
        <v>1439</v>
      </c>
      <c r="H88" s="329" t="s">
        <v>784</v>
      </c>
      <c r="I88" s="334" t="s">
        <v>1861</v>
      </c>
    </row>
    <row r="89" spans="1:9" ht="27" x14ac:dyDescent="0.25">
      <c r="A89" s="329" t="s">
        <v>1434</v>
      </c>
      <c r="B89" s="351">
        <v>1030544666</v>
      </c>
      <c r="C89" s="331" t="s">
        <v>1466</v>
      </c>
      <c r="D89" s="331" t="s">
        <v>1457</v>
      </c>
      <c r="E89" s="331" t="s">
        <v>1437</v>
      </c>
      <c r="F89" s="331" t="s">
        <v>1454</v>
      </c>
      <c r="G89" s="329" t="s">
        <v>1439</v>
      </c>
      <c r="H89" s="329" t="s">
        <v>784</v>
      </c>
      <c r="I89" s="334" t="s">
        <v>1861</v>
      </c>
    </row>
    <row r="90" spans="1:9" ht="36" x14ac:dyDescent="0.25">
      <c r="A90" s="329" t="s">
        <v>1434</v>
      </c>
      <c r="B90" s="351">
        <v>53107510</v>
      </c>
      <c r="C90" s="331" t="s">
        <v>1467</v>
      </c>
      <c r="D90" s="331" t="s">
        <v>1468</v>
      </c>
      <c r="E90" s="331" t="s">
        <v>1461</v>
      </c>
      <c r="F90" s="331" t="s">
        <v>1454</v>
      </c>
      <c r="G90" s="329" t="s">
        <v>1439</v>
      </c>
      <c r="H90" s="329" t="s">
        <v>784</v>
      </c>
      <c r="I90" s="334" t="s">
        <v>1861</v>
      </c>
    </row>
    <row r="91" spans="1:9" ht="27" x14ac:dyDescent="0.25">
      <c r="A91" s="329" t="s">
        <v>1434</v>
      </c>
      <c r="B91" s="351">
        <v>1019135759</v>
      </c>
      <c r="C91" s="331" t="s">
        <v>1469</v>
      </c>
      <c r="D91" s="331" t="s">
        <v>1436</v>
      </c>
      <c r="E91" s="331" t="s">
        <v>1437</v>
      </c>
      <c r="F91" s="331" t="s">
        <v>1454</v>
      </c>
      <c r="G91" s="329" t="s">
        <v>1439</v>
      </c>
      <c r="H91" s="329" t="s">
        <v>784</v>
      </c>
      <c r="I91" s="334" t="s">
        <v>1861</v>
      </c>
    </row>
    <row r="92" spans="1:9" ht="27" x14ac:dyDescent="0.25">
      <c r="A92" s="329" t="s">
        <v>1434</v>
      </c>
      <c r="B92" s="351">
        <v>1016064725</v>
      </c>
      <c r="C92" s="331" t="s">
        <v>1470</v>
      </c>
      <c r="D92" s="331" t="s">
        <v>1436</v>
      </c>
      <c r="E92" s="331" t="s">
        <v>1437</v>
      </c>
      <c r="F92" s="331" t="s">
        <v>1454</v>
      </c>
      <c r="G92" s="329" t="s">
        <v>1439</v>
      </c>
      <c r="H92" s="329" t="s">
        <v>784</v>
      </c>
      <c r="I92" s="334" t="s">
        <v>1861</v>
      </c>
    </row>
    <row r="93" spans="1:9" ht="27" x14ac:dyDescent="0.25">
      <c r="A93" s="329" t="s">
        <v>1434</v>
      </c>
      <c r="B93" s="351">
        <v>1030550684</v>
      </c>
      <c r="C93" s="331" t="s">
        <v>1471</v>
      </c>
      <c r="D93" s="331" t="s">
        <v>1436</v>
      </c>
      <c r="E93" s="331" t="s">
        <v>1437</v>
      </c>
      <c r="F93" s="331" t="s">
        <v>1454</v>
      </c>
      <c r="G93" s="329" t="s">
        <v>1439</v>
      </c>
      <c r="H93" s="329" t="s">
        <v>784</v>
      </c>
      <c r="I93" s="334" t="s">
        <v>1861</v>
      </c>
    </row>
    <row r="94" spans="1:9" ht="27" x14ac:dyDescent="0.25">
      <c r="A94" s="329" t="s">
        <v>1434</v>
      </c>
      <c r="B94" s="351">
        <v>80739453</v>
      </c>
      <c r="C94" s="331" t="s">
        <v>1472</v>
      </c>
      <c r="D94" s="331" t="s">
        <v>1436</v>
      </c>
      <c r="E94" s="331" t="s">
        <v>1437</v>
      </c>
      <c r="F94" s="331" t="s">
        <v>1454</v>
      </c>
      <c r="G94" s="329" t="s">
        <v>1439</v>
      </c>
      <c r="H94" s="329" t="s">
        <v>784</v>
      </c>
      <c r="I94" s="334" t="s">
        <v>1861</v>
      </c>
    </row>
    <row r="95" spans="1:9" ht="27" x14ac:dyDescent="0.25">
      <c r="A95" s="329" t="s">
        <v>1434</v>
      </c>
      <c r="B95" s="351">
        <v>1020813938</v>
      </c>
      <c r="C95" s="331" t="s">
        <v>1473</v>
      </c>
      <c r="D95" s="331" t="s">
        <v>1436</v>
      </c>
      <c r="E95" s="331" t="s">
        <v>1437</v>
      </c>
      <c r="F95" s="331" t="s">
        <v>1454</v>
      </c>
      <c r="G95" s="329" t="s">
        <v>1439</v>
      </c>
      <c r="H95" s="329" t="s">
        <v>784</v>
      </c>
      <c r="I95" s="334" t="s">
        <v>1861</v>
      </c>
    </row>
    <row r="96" spans="1:9" ht="27" x14ac:dyDescent="0.25">
      <c r="A96" s="329" t="s">
        <v>1434</v>
      </c>
      <c r="B96" s="351">
        <v>80791750</v>
      </c>
      <c r="C96" s="331" t="s">
        <v>1474</v>
      </c>
      <c r="D96" s="331" t="s">
        <v>1436</v>
      </c>
      <c r="E96" s="331" t="s">
        <v>1437</v>
      </c>
      <c r="F96" s="331" t="s">
        <v>1454</v>
      </c>
      <c r="G96" s="329" t="s">
        <v>1439</v>
      </c>
      <c r="H96" s="329" t="s">
        <v>784</v>
      </c>
      <c r="I96" s="334" t="s">
        <v>1861</v>
      </c>
    </row>
    <row r="97" spans="1:9" ht="27" x14ac:dyDescent="0.25">
      <c r="A97" s="329" t="s">
        <v>1434</v>
      </c>
      <c r="B97" s="351">
        <v>787880</v>
      </c>
      <c r="C97" s="331" t="s">
        <v>1475</v>
      </c>
      <c r="D97" s="331" t="s">
        <v>1436</v>
      </c>
      <c r="E97" s="331" t="s">
        <v>1437</v>
      </c>
      <c r="F97" s="331" t="s">
        <v>1454</v>
      </c>
      <c r="G97" s="329" t="s">
        <v>1439</v>
      </c>
      <c r="H97" s="329" t="s">
        <v>784</v>
      </c>
      <c r="I97" s="334" t="s">
        <v>1861</v>
      </c>
    </row>
    <row r="98" spans="1:9" ht="27" x14ac:dyDescent="0.25">
      <c r="A98" s="329" t="s">
        <v>1434</v>
      </c>
      <c r="B98" s="351">
        <v>1233913260</v>
      </c>
      <c r="C98" s="331" t="s">
        <v>1476</v>
      </c>
      <c r="D98" s="331" t="s">
        <v>1436</v>
      </c>
      <c r="E98" s="331" t="s">
        <v>1437</v>
      </c>
      <c r="F98" s="331" t="s">
        <v>1454</v>
      </c>
      <c r="G98" s="329" t="s">
        <v>1439</v>
      </c>
      <c r="H98" s="329" t="s">
        <v>784</v>
      </c>
      <c r="I98" s="334" t="s">
        <v>1861</v>
      </c>
    </row>
    <row r="99" spans="1:9" ht="27" x14ac:dyDescent="0.25">
      <c r="A99" s="329" t="s">
        <v>1434</v>
      </c>
      <c r="B99" s="351">
        <v>1030675942</v>
      </c>
      <c r="C99" s="331" t="s">
        <v>1477</v>
      </c>
      <c r="D99" s="331" t="s">
        <v>1478</v>
      </c>
      <c r="E99" s="331" t="s">
        <v>1328</v>
      </c>
      <c r="F99" s="331" t="s">
        <v>1454</v>
      </c>
      <c r="G99" s="329" t="s">
        <v>1439</v>
      </c>
      <c r="H99" s="329" t="s">
        <v>784</v>
      </c>
      <c r="I99" s="334" t="s">
        <v>1861</v>
      </c>
    </row>
    <row r="100" spans="1:9" ht="27" x14ac:dyDescent="0.25">
      <c r="A100" s="329" t="s">
        <v>1434</v>
      </c>
      <c r="B100" s="351">
        <v>79316053</v>
      </c>
      <c r="C100" s="331" t="s">
        <v>1479</v>
      </c>
      <c r="D100" s="331" t="s">
        <v>1478</v>
      </c>
      <c r="E100" s="331" t="s">
        <v>1328</v>
      </c>
      <c r="F100" s="331" t="s">
        <v>1454</v>
      </c>
      <c r="G100" s="329" t="s">
        <v>1439</v>
      </c>
      <c r="H100" s="329" t="s">
        <v>784</v>
      </c>
      <c r="I100" s="334" t="s">
        <v>1861</v>
      </c>
    </row>
    <row r="101" spans="1:9" ht="27" x14ac:dyDescent="0.25">
      <c r="A101" s="329" t="s">
        <v>1434</v>
      </c>
      <c r="B101" s="351">
        <v>79367536</v>
      </c>
      <c r="C101" s="331" t="s">
        <v>1480</v>
      </c>
      <c r="D101" s="331" t="s">
        <v>1478</v>
      </c>
      <c r="E101" s="331" t="s">
        <v>1328</v>
      </c>
      <c r="F101" s="331" t="s">
        <v>1454</v>
      </c>
      <c r="G101" s="329" t="s">
        <v>1439</v>
      </c>
      <c r="H101" s="329" t="s">
        <v>784</v>
      </c>
      <c r="I101" s="334" t="s">
        <v>1861</v>
      </c>
    </row>
    <row r="102" spans="1:9" ht="27" x14ac:dyDescent="0.25">
      <c r="A102" s="329" t="s">
        <v>1434</v>
      </c>
      <c r="B102" s="351">
        <v>1032506790</v>
      </c>
      <c r="C102" s="331" t="s">
        <v>1481</v>
      </c>
      <c r="D102" s="331" t="s">
        <v>1482</v>
      </c>
      <c r="E102" s="331" t="s">
        <v>1328</v>
      </c>
      <c r="F102" s="331" t="s">
        <v>1454</v>
      </c>
      <c r="G102" s="329" t="s">
        <v>1439</v>
      </c>
      <c r="H102" s="329" t="s">
        <v>784</v>
      </c>
      <c r="I102" s="334" t="s">
        <v>1861</v>
      </c>
    </row>
    <row r="103" spans="1:9" ht="27" x14ac:dyDescent="0.25">
      <c r="A103" s="329" t="s">
        <v>1434</v>
      </c>
      <c r="B103" s="351">
        <v>1030533389</v>
      </c>
      <c r="C103" s="331" t="s">
        <v>1483</v>
      </c>
      <c r="D103" s="331" t="s">
        <v>1484</v>
      </c>
      <c r="E103" s="331" t="s">
        <v>1328</v>
      </c>
      <c r="F103" s="331" t="s">
        <v>1454</v>
      </c>
      <c r="G103" s="329" t="s">
        <v>1439</v>
      </c>
      <c r="H103" s="329" t="s">
        <v>784</v>
      </c>
      <c r="I103" s="334" t="s">
        <v>1861</v>
      </c>
    </row>
    <row r="104" spans="1:9" ht="27" x14ac:dyDescent="0.25">
      <c r="A104" s="329" t="s">
        <v>1434</v>
      </c>
      <c r="B104" s="352">
        <v>52533959</v>
      </c>
      <c r="C104" s="331" t="s">
        <v>1451</v>
      </c>
      <c r="D104" s="331" t="s">
        <v>1447</v>
      </c>
      <c r="E104" s="331" t="s">
        <v>1328</v>
      </c>
      <c r="F104" s="331" t="s">
        <v>1454</v>
      </c>
      <c r="G104" s="329" t="s">
        <v>1439</v>
      </c>
      <c r="H104" s="329" t="s">
        <v>784</v>
      </c>
      <c r="I104" s="334" t="s">
        <v>1861</v>
      </c>
    </row>
    <row r="105" spans="1:9" ht="27" x14ac:dyDescent="0.25">
      <c r="A105" s="329" t="s">
        <v>1434</v>
      </c>
      <c r="B105" s="352">
        <v>1022421377</v>
      </c>
      <c r="C105" s="331" t="s">
        <v>1485</v>
      </c>
      <c r="D105" s="331" t="s">
        <v>1486</v>
      </c>
      <c r="E105" s="331" t="s">
        <v>1328</v>
      </c>
      <c r="F105" s="331" t="s">
        <v>1454</v>
      </c>
      <c r="G105" s="329" t="s">
        <v>1439</v>
      </c>
      <c r="H105" s="329" t="s">
        <v>784</v>
      </c>
      <c r="I105" s="334" t="s">
        <v>1861</v>
      </c>
    </row>
    <row r="106" spans="1:9" ht="27" x14ac:dyDescent="0.25">
      <c r="A106" s="329" t="s">
        <v>1434</v>
      </c>
      <c r="B106" s="352">
        <v>1010236467</v>
      </c>
      <c r="C106" s="331" t="s">
        <v>1487</v>
      </c>
      <c r="D106" s="331" t="s">
        <v>1486</v>
      </c>
      <c r="E106" s="331" t="s">
        <v>1328</v>
      </c>
      <c r="F106" s="331" t="s">
        <v>1454</v>
      </c>
      <c r="G106" s="329" t="s">
        <v>1439</v>
      </c>
      <c r="H106" s="329" t="s">
        <v>784</v>
      </c>
      <c r="I106" s="334" t="s">
        <v>1861</v>
      </c>
    </row>
    <row r="107" spans="1:9" ht="27" x14ac:dyDescent="0.25">
      <c r="A107" s="329" t="s">
        <v>1434</v>
      </c>
      <c r="B107" s="352">
        <v>1019138418</v>
      </c>
      <c r="C107" s="331" t="s">
        <v>1488</v>
      </c>
      <c r="D107" s="331" t="s">
        <v>1447</v>
      </c>
      <c r="E107" s="331" t="s">
        <v>1328</v>
      </c>
      <c r="F107" s="331" t="s">
        <v>1454</v>
      </c>
      <c r="G107" s="329" t="s">
        <v>1439</v>
      </c>
      <c r="H107" s="329" t="s">
        <v>784</v>
      </c>
      <c r="I107" s="334" t="s">
        <v>1861</v>
      </c>
    </row>
    <row r="108" spans="1:9" ht="27" x14ac:dyDescent="0.25">
      <c r="A108" s="329" t="s">
        <v>1434</v>
      </c>
      <c r="B108" s="352">
        <v>1000155665</v>
      </c>
      <c r="C108" s="331" t="s">
        <v>1489</v>
      </c>
      <c r="D108" s="331" t="s">
        <v>1447</v>
      </c>
      <c r="E108" s="331" t="s">
        <v>1328</v>
      </c>
      <c r="F108" s="331" t="s">
        <v>1454</v>
      </c>
      <c r="G108" s="329" t="s">
        <v>1439</v>
      </c>
      <c r="H108" s="329" t="s">
        <v>784</v>
      </c>
      <c r="I108" s="334" t="s">
        <v>1861</v>
      </c>
    </row>
    <row r="109" spans="1:9" ht="27" x14ac:dyDescent="0.25">
      <c r="A109" s="329" t="s">
        <v>1434</v>
      </c>
      <c r="B109" s="352">
        <v>1026294177</v>
      </c>
      <c r="C109" s="331" t="s">
        <v>1490</v>
      </c>
      <c r="D109" s="331" t="s">
        <v>1447</v>
      </c>
      <c r="E109" s="331" t="s">
        <v>1328</v>
      </c>
      <c r="F109" s="331" t="s">
        <v>1454</v>
      </c>
      <c r="G109" s="329" t="s">
        <v>1439</v>
      </c>
      <c r="H109" s="329" t="s">
        <v>784</v>
      </c>
      <c r="I109" s="334" t="s">
        <v>1861</v>
      </c>
    </row>
    <row r="110" spans="1:9" ht="27" x14ac:dyDescent="0.25">
      <c r="A110" s="329" t="s">
        <v>1434</v>
      </c>
      <c r="B110" s="352">
        <v>1024482609</v>
      </c>
      <c r="C110" s="331" t="s">
        <v>1491</v>
      </c>
      <c r="D110" s="331" t="s">
        <v>1492</v>
      </c>
      <c r="E110" s="331" t="s">
        <v>1328</v>
      </c>
      <c r="F110" s="331" t="s">
        <v>1454</v>
      </c>
      <c r="G110" s="329" t="s">
        <v>1439</v>
      </c>
      <c r="H110" s="329" t="s">
        <v>784</v>
      </c>
      <c r="I110" s="334" t="s">
        <v>1861</v>
      </c>
    </row>
    <row r="111" spans="1:9" ht="27" x14ac:dyDescent="0.25">
      <c r="A111" s="329" t="s">
        <v>1434</v>
      </c>
      <c r="B111" s="352">
        <v>1022441708</v>
      </c>
      <c r="C111" s="331" t="s">
        <v>1493</v>
      </c>
      <c r="D111" s="331" t="s">
        <v>1486</v>
      </c>
      <c r="E111" s="331" t="s">
        <v>1328</v>
      </c>
      <c r="F111" s="331" t="s">
        <v>1454</v>
      </c>
      <c r="G111" s="329" t="s">
        <v>1439</v>
      </c>
      <c r="H111" s="329" t="s">
        <v>784</v>
      </c>
      <c r="I111" s="334" t="s">
        <v>1861</v>
      </c>
    </row>
    <row r="112" spans="1:9" ht="27" x14ac:dyDescent="0.25">
      <c r="A112" s="329" t="s">
        <v>1434</v>
      </c>
      <c r="B112" s="352">
        <v>1005943817</v>
      </c>
      <c r="C112" s="331" t="s">
        <v>1494</v>
      </c>
      <c r="D112" s="331" t="s">
        <v>1486</v>
      </c>
      <c r="E112" s="331" t="s">
        <v>1328</v>
      </c>
      <c r="F112" s="331" t="s">
        <v>1454</v>
      </c>
      <c r="G112" s="329" t="s">
        <v>1439</v>
      </c>
      <c r="H112" s="329" t="s">
        <v>784</v>
      </c>
      <c r="I112" s="334" t="s">
        <v>1861</v>
      </c>
    </row>
    <row r="113" spans="1:9" ht="27" x14ac:dyDescent="0.25">
      <c r="A113" s="329" t="s">
        <v>1434</v>
      </c>
      <c r="B113" s="352">
        <v>1012450815</v>
      </c>
      <c r="C113" s="331" t="s">
        <v>1495</v>
      </c>
      <c r="D113" s="331" t="s">
        <v>1447</v>
      </c>
      <c r="E113" s="331" t="s">
        <v>1328</v>
      </c>
      <c r="F113" s="331" t="s">
        <v>1454</v>
      </c>
      <c r="G113" s="329" t="s">
        <v>1439</v>
      </c>
      <c r="H113" s="329" t="s">
        <v>784</v>
      </c>
      <c r="I113" s="334" t="s">
        <v>1861</v>
      </c>
    </row>
    <row r="114" spans="1:9" ht="27" x14ac:dyDescent="0.25">
      <c r="A114" s="329" t="s">
        <v>1434</v>
      </c>
      <c r="B114" s="352">
        <v>1010214301</v>
      </c>
      <c r="C114" s="331" t="s">
        <v>1496</v>
      </c>
      <c r="D114" s="331" t="s">
        <v>1447</v>
      </c>
      <c r="E114" s="331" t="s">
        <v>1328</v>
      </c>
      <c r="F114" s="331" t="s">
        <v>1454</v>
      </c>
      <c r="G114" s="329" t="s">
        <v>1439</v>
      </c>
      <c r="H114" s="329" t="s">
        <v>784</v>
      </c>
      <c r="I114" s="334" t="s">
        <v>1861</v>
      </c>
    </row>
    <row r="115" spans="1:9" ht="54" x14ac:dyDescent="0.25">
      <c r="A115" s="344" t="s">
        <v>1434</v>
      </c>
      <c r="B115" s="345">
        <v>79574387</v>
      </c>
      <c r="C115" s="346" t="s">
        <v>1435</v>
      </c>
      <c r="D115" s="346" t="s">
        <v>1436</v>
      </c>
      <c r="E115" s="346" t="s">
        <v>1437</v>
      </c>
      <c r="F115" s="346" t="s">
        <v>1438</v>
      </c>
      <c r="G115" s="347" t="s">
        <v>1497</v>
      </c>
      <c r="H115" s="344" t="s">
        <v>784</v>
      </c>
      <c r="I115" s="348" t="s">
        <v>1856</v>
      </c>
    </row>
    <row r="116" spans="1:9" ht="54" x14ac:dyDescent="0.25">
      <c r="A116" s="344" t="s">
        <v>1434</v>
      </c>
      <c r="B116" s="345">
        <v>39747557</v>
      </c>
      <c r="C116" s="346" t="s">
        <v>1440</v>
      </c>
      <c r="D116" s="346" t="s">
        <v>1441</v>
      </c>
      <c r="E116" s="346" t="s">
        <v>1437</v>
      </c>
      <c r="F116" s="346" t="s">
        <v>1438</v>
      </c>
      <c r="G116" s="347" t="s">
        <v>1497</v>
      </c>
      <c r="H116" s="344" t="s">
        <v>784</v>
      </c>
      <c r="I116" s="348" t="s">
        <v>1856</v>
      </c>
    </row>
    <row r="117" spans="1:9" ht="54" x14ac:dyDescent="0.25">
      <c r="A117" s="344" t="s">
        <v>1434</v>
      </c>
      <c r="B117" s="345">
        <v>1020799941</v>
      </c>
      <c r="C117" s="346" t="s">
        <v>1442</v>
      </c>
      <c r="D117" s="346" t="s">
        <v>1436</v>
      </c>
      <c r="E117" s="346" t="s">
        <v>1437</v>
      </c>
      <c r="F117" s="346" t="s">
        <v>1438</v>
      </c>
      <c r="G117" s="347" t="s">
        <v>1497</v>
      </c>
      <c r="H117" s="344" t="s">
        <v>784</v>
      </c>
      <c r="I117" s="348" t="s">
        <v>1856</v>
      </c>
    </row>
    <row r="118" spans="1:9" ht="54" x14ac:dyDescent="0.25">
      <c r="A118" s="344" t="s">
        <v>1434</v>
      </c>
      <c r="B118" s="345">
        <v>52096643</v>
      </c>
      <c r="C118" s="346" t="s">
        <v>1443</v>
      </c>
      <c r="D118" s="346" t="s">
        <v>1444</v>
      </c>
      <c r="E118" s="346" t="s">
        <v>1437</v>
      </c>
      <c r="F118" s="346" t="s">
        <v>1438</v>
      </c>
      <c r="G118" s="347" t="s">
        <v>1497</v>
      </c>
      <c r="H118" s="344" t="s">
        <v>784</v>
      </c>
      <c r="I118" s="348" t="s">
        <v>1856</v>
      </c>
    </row>
    <row r="119" spans="1:9" ht="54" x14ac:dyDescent="0.25">
      <c r="A119" s="344" t="s">
        <v>1434</v>
      </c>
      <c r="B119" s="345">
        <v>53003722</v>
      </c>
      <c r="C119" s="346" t="s">
        <v>1445</v>
      </c>
      <c r="D119" s="346" t="s">
        <v>1436</v>
      </c>
      <c r="E119" s="346" t="s">
        <v>1437</v>
      </c>
      <c r="F119" s="346" t="s">
        <v>1438</v>
      </c>
      <c r="G119" s="347" t="s">
        <v>1497</v>
      </c>
      <c r="H119" s="344" t="s">
        <v>784</v>
      </c>
      <c r="I119" s="348" t="s">
        <v>1856</v>
      </c>
    </row>
    <row r="120" spans="1:9" ht="27" x14ac:dyDescent="0.25">
      <c r="A120" s="344" t="s">
        <v>1434</v>
      </c>
      <c r="B120" s="349">
        <v>1026294177</v>
      </c>
      <c r="C120" s="346" t="s">
        <v>1490</v>
      </c>
      <c r="D120" s="353" t="s">
        <v>1447</v>
      </c>
      <c r="E120" s="353" t="s">
        <v>1328</v>
      </c>
      <c r="F120" s="353" t="s">
        <v>1498</v>
      </c>
      <c r="G120" s="347" t="s">
        <v>1497</v>
      </c>
      <c r="H120" s="344" t="s">
        <v>784</v>
      </c>
      <c r="I120" s="348" t="s">
        <v>1856</v>
      </c>
    </row>
    <row r="121" spans="1:9" ht="18" x14ac:dyDescent="0.25">
      <c r="A121" s="344" t="s">
        <v>1434</v>
      </c>
      <c r="B121" s="349">
        <v>1073721798</v>
      </c>
      <c r="C121" s="350" t="s">
        <v>1446</v>
      </c>
      <c r="D121" s="346" t="s">
        <v>1447</v>
      </c>
      <c r="E121" s="346" t="s">
        <v>1448</v>
      </c>
      <c r="F121" s="346" t="s">
        <v>1499</v>
      </c>
      <c r="G121" s="347" t="s">
        <v>1497</v>
      </c>
      <c r="H121" s="344" t="s">
        <v>784</v>
      </c>
      <c r="I121" s="348" t="s">
        <v>1856</v>
      </c>
    </row>
    <row r="122" spans="1:9" ht="18" x14ac:dyDescent="0.25">
      <c r="A122" s="344" t="s">
        <v>1434</v>
      </c>
      <c r="B122" s="349">
        <v>1023969082</v>
      </c>
      <c r="C122" s="346" t="s">
        <v>1450</v>
      </c>
      <c r="D122" s="346" t="s">
        <v>1447</v>
      </c>
      <c r="E122" s="346" t="s">
        <v>1448</v>
      </c>
      <c r="F122" s="346" t="s">
        <v>1499</v>
      </c>
      <c r="G122" s="347" t="s">
        <v>1497</v>
      </c>
      <c r="H122" s="344" t="s">
        <v>784</v>
      </c>
      <c r="I122" s="348" t="s">
        <v>1856</v>
      </c>
    </row>
    <row r="123" spans="1:9" ht="18" x14ac:dyDescent="0.25">
      <c r="A123" s="344" t="s">
        <v>1434</v>
      </c>
      <c r="B123" s="349">
        <v>52533959</v>
      </c>
      <c r="C123" s="346" t="s">
        <v>1451</v>
      </c>
      <c r="D123" s="346" t="s">
        <v>1447</v>
      </c>
      <c r="E123" s="346" t="s">
        <v>1448</v>
      </c>
      <c r="F123" s="346" t="s">
        <v>1499</v>
      </c>
      <c r="G123" s="347" t="s">
        <v>1497</v>
      </c>
      <c r="H123" s="344" t="s">
        <v>784</v>
      </c>
      <c r="I123" s="348" t="s">
        <v>1856</v>
      </c>
    </row>
    <row r="124" spans="1:9" ht="78.599999999999994" customHeight="1" x14ac:dyDescent="0.25">
      <c r="A124" s="329" t="s">
        <v>1500</v>
      </c>
      <c r="B124" s="336">
        <v>35377553</v>
      </c>
      <c r="C124" s="330" t="s">
        <v>1501</v>
      </c>
      <c r="D124" s="330" t="s">
        <v>1502</v>
      </c>
      <c r="E124" s="330" t="s">
        <v>1503</v>
      </c>
      <c r="F124" s="330" t="s">
        <v>1504</v>
      </c>
      <c r="G124" s="332" t="s">
        <v>1505</v>
      </c>
      <c r="H124" s="333" t="s">
        <v>613</v>
      </c>
      <c r="I124" s="334" t="s">
        <v>1861</v>
      </c>
    </row>
    <row r="125" spans="1:9" ht="78.599999999999994" customHeight="1" x14ac:dyDescent="0.25">
      <c r="A125" s="329" t="s">
        <v>1500</v>
      </c>
      <c r="B125" s="336">
        <v>1022393955</v>
      </c>
      <c r="C125" s="330" t="s">
        <v>1506</v>
      </c>
      <c r="D125" s="330" t="s">
        <v>1507</v>
      </c>
      <c r="E125" s="330" t="s">
        <v>1340</v>
      </c>
      <c r="F125" s="330" t="s">
        <v>1504</v>
      </c>
      <c r="G125" s="332" t="s">
        <v>1505</v>
      </c>
      <c r="H125" s="333" t="s">
        <v>613</v>
      </c>
      <c r="I125" s="334" t="s">
        <v>1861</v>
      </c>
    </row>
    <row r="126" spans="1:9" ht="78.599999999999994" customHeight="1" x14ac:dyDescent="0.25">
      <c r="A126" s="329" t="s">
        <v>1500</v>
      </c>
      <c r="B126" s="336">
        <v>52865052</v>
      </c>
      <c r="C126" s="330" t="s">
        <v>1508</v>
      </c>
      <c r="D126" s="330" t="s">
        <v>1509</v>
      </c>
      <c r="E126" s="330" t="s">
        <v>1503</v>
      </c>
      <c r="F126" s="330" t="s">
        <v>1504</v>
      </c>
      <c r="G126" s="332" t="s">
        <v>1505</v>
      </c>
      <c r="H126" s="333" t="s">
        <v>613</v>
      </c>
      <c r="I126" s="334" t="s">
        <v>1861</v>
      </c>
    </row>
    <row r="127" spans="1:9" ht="78.599999999999994" customHeight="1" x14ac:dyDescent="0.25">
      <c r="A127" s="329" t="s">
        <v>1500</v>
      </c>
      <c r="B127" s="336">
        <v>79973984</v>
      </c>
      <c r="C127" s="330" t="s">
        <v>1510</v>
      </c>
      <c r="D127" s="330" t="s">
        <v>1511</v>
      </c>
      <c r="E127" s="330" t="s">
        <v>1503</v>
      </c>
      <c r="F127" s="330" t="s">
        <v>1504</v>
      </c>
      <c r="G127" s="332" t="s">
        <v>1505</v>
      </c>
      <c r="H127" s="333" t="s">
        <v>613</v>
      </c>
      <c r="I127" s="334" t="s">
        <v>1861</v>
      </c>
    </row>
    <row r="128" spans="1:9" ht="78.599999999999994" customHeight="1" x14ac:dyDescent="0.25">
      <c r="A128" s="329" t="s">
        <v>1500</v>
      </c>
      <c r="B128" s="336">
        <v>51960868</v>
      </c>
      <c r="C128" s="330" t="s">
        <v>1512</v>
      </c>
      <c r="D128" s="330" t="s">
        <v>1513</v>
      </c>
      <c r="E128" s="330" t="s">
        <v>1503</v>
      </c>
      <c r="F128" s="330" t="s">
        <v>1504</v>
      </c>
      <c r="G128" s="332" t="s">
        <v>1505</v>
      </c>
      <c r="H128" s="333" t="s">
        <v>613</v>
      </c>
      <c r="I128" s="334" t="s">
        <v>1861</v>
      </c>
    </row>
    <row r="129" spans="1:9" ht="78.599999999999994" customHeight="1" x14ac:dyDescent="0.25">
      <c r="A129" s="329" t="s">
        <v>1500</v>
      </c>
      <c r="B129" s="336">
        <v>79747640</v>
      </c>
      <c r="C129" s="330" t="s">
        <v>1514</v>
      </c>
      <c r="D129" s="330" t="s">
        <v>1515</v>
      </c>
      <c r="E129" s="330" t="s">
        <v>1503</v>
      </c>
      <c r="F129" s="330" t="s">
        <v>1504</v>
      </c>
      <c r="G129" s="332" t="s">
        <v>1505</v>
      </c>
      <c r="H129" s="333" t="s">
        <v>613</v>
      </c>
      <c r="I129" s="334" t="s">
        <v>1861</v>
      </c>
    </row>
    <row r="130" spans="1:9" ht="78.599999999999994" customHeight="1" x14ac:dyDescent="0.25">
      <c r="A130" s="329" t="s">
        <v>1500</v>
      </c>
      <c r="B130" s="336">
        <v>79940285</v>
      </c>
      <c r="C130" s="330" t="s">
        <v>1516</v>
      </c>
      <c r="D130" s="330" t="s">
        <v>1517</v>
      </c>
      <c r="E130" s="330" t="s">
        <v>1503</v>
      </c>
      <c r="F130" s="330" t="s">
        <v>1504</v>
      </c>
      <c r="G130" s="332" t="s">
        <v>1505</v>
      </c>
      <c r="H130" s="333" t="s">
        <v>613</v>
      </c>
      <c r="I130" s="334" t="s">
        <v>1861</v>
      </c>
    </row>
    <row r="131" spans="1:9" ht="78.599999999999994" customHeight="1" x14ac:dyDescent="0.25">
      <c r="A131" s="329" t="s">
        <v>1500</v>
      </c>
      <c r="B131" s="336">
        <v>79980632</v>
      </c>
      <c r="C131" s="330" t="s">
        <v>1518</v>
      </c>
      <c r="D131" s="330" t="s">
        <v>1507</v>
      </c>
      <c r="E131" s="330" t="s">
        <v>1340</v>
      </c>
      <c r="F131" s="330" t="s">
        <v>1504</v>
      </c>
      <c r="G131" s="332" t="s">
        <v>1505</v>
      </c>
      <c r="H131" s="333" t="s">
        <v>613</v>
      </c>
      <c r="I131" s="334" t="s">
        <v>1861</v>
      </c>
    </row>
    <row r="132" spans="1:9" ht="78.599999999999994" customHeight="1" x14ac:dyDescent="0.25">
      <c r="A132" s="329" t="s">
        <v>1500</v>
      </c>
      <c r="B132" s="336">
        <v>53134547</v>
      </c>
      <c r="C132" s="330" t="s">
        <v>1519</v>
      </c>
      <c r="D132" s="330" t="s">
        <v>1520</v>
      </c>
      <c r="E132" s="330" t="s">
        <v>1340</v>
      </c>
      <c r="F132" s="330" t="s">
        <v>1504</v>
      </c>
      <c r="G132" s="332" t="s">
        <v>1505</v>
      </c>
      <c r="H132" s="333" t="s">
        <v>613</v>
      </c>
      <c r="I132" s="334" t="s">
        <v>1861</v>
      </c>
    </row>
    <row r="133" spans="1:9" ht="78.599999999999994" customHeight="1" x14ac:dyDescent="0.25">
      <c r="A133" s="329" t="s">
        <v>1500</v>
      </c>
      <c r="B133" s="336">
        <v>80767680</v>
      </c>
      <c r="C133" s="330" t="s">
        <v>1521</v>
      </c>
      <c r="D133" s="330" t="s">
        <v>1522</v>
      </c>
      <c r="E133" s="330" t="s">
        <v>1340</v>
      </c>
      <c r="F133" s="330" t="s">
        <v>1504</v>
      </c>
      <c r="G133" s="332" t="s">
        <v>1505</v>
      </c>
      <c r="H133" s="333" t="s">
        <v>613</v>
      </c>
      <c r="I133" s="334" t="s">
        <v>1861</v>
      </c>
    </row>
    <row r="134" spans="1:9" ht="78.599999999999994" customHeight="1" x14ac:dyDescent="0.25">
      <c r="A134" s="329" t="s">
        <v>1500</v>
      </c>
      <c r="B134" s="336">
        <v>1023876441</v>
      </c>
      <c r="C134" s="330" t="s">
        <v>1523</v>
      </c>
      <c r="D134" s="330" t="s">
        <v>1522</v>
      </c>
      <c r="E134" s="330" t="s">
        <v>1340</v>
      </c>
      <c r="F134" s="330" t="s">
        <v>1504</v>
      </c>
      <c r="G134" s="332" t="s">
        <v>1505</v>
      </c>
      <c r="H134" s="333" t="s">
        <v>613</v>
      </c>
      <c r="I134" s="334" t="s">
        <v>1861</v>
      </c>
    </row>
    <row r="135" spans="1:9" ht="78.599999999999994" customHeight="1" x14ac:dyDescent="0.25">
      <c r="A135" s="329" t="s">
        <v>1500</v>
      </c>
      <c r="B135" s="336">
        <v>1070960744</v>
      </c>
      <c r="C135" s="330" t="s">
        <v>1524</v>
      </c>
      <c r="D135" s="330" t="s">
        <v>1525</v>
      </c>
      <c r="E135" s="330" t="s">
        <v>1340</v>
      </c>
      <c r="F135" s="330" t="s">
        <v>1504</v>
      </c>
      <c r="G135" s="332" t="s">
        <v>1505</v>
      </c>
      <c r="H135" s="333" t="s">
        <v>613</v>
      </c>
      <c r="I135" s="334" t="s">
        <v>1861</v>
      </c>
    </row>
    <row r="136" spans="1:9" ht="78.599999999999994" customHeight="1" x14ac:dyDescent="0.25">
      <c r="A136" s="329" t="s">
        <v>1500</v>
      </c>
      <c r="B136" s="336">
        <v>80157604</v>
      </c>
      <c r="C136" s="330" t="s">
        <v>1526</v>
      </c>
      <c r="D136" s="330" t="s">
        <v>1527</v>
      </c>
      <c r="E136" s="330" t="s">
        <v>1503</v>
      </c>
      <c r="F136" s="330" t="s">
        <v>1504</v>
      </c>
      <c r="G136" s="332" t="s">
        <v>1505</v>
      </c>
      <c r="H136" s="333" t="s">
        <v>613</v>
      </c>
      <c r="I136" s="334" t="s">
        <v>1861</v>
      </c>
    </row>
    <row r="137" spans="1:9" ht="78.599999999999994" customHeight="1" x14ac:dyDescent="0.25">
      <c r="A137" s="329" t="s">
        <v>1500</v>
      </c>
      <c r="B137" s="336">
        <v>1016089233</v>
      </c>
      <c r="C137" s="330" t="s">
        <v>1528</v>
      </c>
      <c r="D137" s="330" t="s">
        <v>1529</v>
      </c>
      <c r="E137" s="330" t="s">
        <v>1340</v>
      </c>
      <c r="F137" s="330" t="s">
        <v>1504</v>
      </c>
      <c r="G137" s="332" t="s">
        <v>1505</v>
      </c>
      <c r="H137" s="333" t="s">
        <v>613</v>
      </c>
      <c r="I137" s="334" t="s">
        <v>1861</v>
      </c>
    </row>
    <row r="138" spans="1:9" ht="78.599999999999994" customHeight="1" x14ac:dyDescent="0.25">
      <c r="A138" s="329" t="s">
        <v>1500</v>
      </c>
      <c r="B138" s="336">
        <v>1072717104</v>
      </c>
      <c r="C138" s="330" t="s">
        <v>1530</v>
      </c>
      <c r="D138" s="330" t="s">
        <v>1507</v>
      </c>
      <c r="E138" s="330" t="s">
        <v>1340</v>
      </c>
      <c r="F138" s="330" t="s">
        <v>1504</v>
      </c>
      <c r="G138" s="332" t="s">
        <v>1505</v>
      </c>
      <c r="H138" s="333" t="s">
        <v>613</v>
      </c>
      <c r="I138" s="334" t="s">
        <v>1861</v>
      </c>
    </row>
    <row r="139" spans="1:9" ht="78.599999999999994" customHeight="1" x14ac:dyDescent="0.25">
      <c r="A139" s="329" t="s">
        <v>1500</v>
      </c>
      <c r="B139" s="336">
        <v>1023024269</v>
      </c>
      <c r="C139" s="330" t="s">
        <v>1531</v>
      </c>
      <c r="D139" s="330" t="s">
        <v>1507</v>
      </c>
      <c r="E139" s="330" t="s">
        <v>1340</v>
      </c>
      <c r="F139" s="330" t="s">
        <v>1504</v>
      </c>
      <c r="G139" s="332" t="s">
        <v>1505</v>
      </c>
      <c r="H139" s="333" t="s">
        <v>613</v>
      </c>
      <c r="I139" s="334" t="s">
        <v>1861</v>
      </c>
    </row>
    <row r="140" spans="1:9" ht="78.599999999999994" customHeight="1" x14ac:dyDescent="0.25">
      <c r="A140" s="329" t="s">
        <v>1500</v>
      </c>
      <c r="B140" s="336">
        <v>1031141070</v>
      </c>
      <c r="C140" s="330" t="s">
        <v>1532</v>
      </c>
      <c r="D140" s="330" t="s">
        <v>1507</v>
      </c>
      <c r="E140" s="330" t="s">
        <v>1340</v>
      </c>
      <c r="F140" s="330" t="s">
        <v>1504</v>
      </c>
      <c r="G140" s="332" t="s">
        <v>1505</v>
      </c>
      <c r="H140" s="333" t="s">
        <v>613</v>
      </c>
      <c r="I140" s="334" t="s">
        <v>1861</v>
      </c>
    </row>
    <row r="141" spans="1:9" ht="78.599999999999994" customHeight="1" x14ac:dyDescent="0.25">
      <c r="A141" s="329" t="s">
        <v>1500</v>
      </c>
      <c r="B141" s="336">
        <v>1026304261</v>
      </c>
      <c r="C141" s="330" t="s">
        <v>1533</v>
      </c>
      <c r="D141" s="330" t="s">
        <v>1507</v>
      </c>
      <c r="E141" s="330" t="s">
        <v>1340</v>
      </c>
      <c r="F141" s="330" t="s">
        <v>1504</v>
      </c>
      <c r="G141" s="332" t="s">
        <v>1505</v>
      </c>
      <c r="H141" s="333" t="s">
        <v>613</v>
      </c>
      <c r="I141" s="334" t="s">
        <v>1861</v>
      </c>
    </row>
    <row r="142" spans="1:9" ht="78.599999999999994" customHeight="1" x14ac:dyDescent="0.25">
      <c r="A142" s="329" t="s">
        <v>1500</v>
      </c>
      <c r="B142" s="336">
        <v>1023902196</v>
      </c>
      <c r="C142" s="330" t="s">
        <v>1534</v>
      </c>
      <c r="D142" s="330" t="s">
        <v>1535</v>
      </c>
      <c r="E142" s="330" t="s">
        <v>1503</v>
      </c>
      <c r="F142" s="330" t="s">
        <v>1504</v>
      </c>
      <c r="G142" s="332" t="s">
        <v>1505</v>
      </c>
      <c r="H142" s="333" t="s">
        <v>613</v>
      </c>
      <c r="I142" s="334" t="s">
        <v>1861</v>
      </c>
    </row>
    <row r="143" spans="1:9" ht="78.599999999999994" customHeight="1" x14ac:dyDescent="0.25">
      <c r="A143" s="329" t="s">
        <v>1500</v>
      </c>
      <c r="B143" s="336">
        <v>1098744990</v>
      </c>
      <c r="C143" s="330" t="s">
        <v>1536</v>
      </c>
      <c r="D143" s="330" t="s">
        <v>1522</v>
      </c>
      <c r="E143" s="330" t="s">
        <v>1340</v>
      </c>
      <c r="F143" s="330" t="s">
        <v>1504</v>
      </c>
      <c r="G143" s="332" t="s">
        <v>1505</v>
      </c>
      <c r="H143" s="333" t="s">
        <v>613</v>
      </c>
      <c r="I143" s="334" t="s">
        <v>1861</v>
      </c>
    </row>
    <row r="144" spans="1:9" ht="78.599999999999994" customHeight="1" x14ac:dyDescent="0.25">
      <c r="A144" s="329" t="s">
        <v>1500</v>
      </c>
      <c r="B144" s="336">
        <v>1111205581</v>
      </c>
      <c r="C144" s="330" t="s">
        <v>1537</v>
      </c>
      <c r="D144" s="330" t="s">
        <v>1507</v>
      </c>
      <c r="E144" s="330" t="s">
        <v>1340</v>
      </c>
      <c r="F144" s="330" t="s">
        <v>1504</v>
      </c>
      <c r="G144" s="332" t="s">
        <v>1505</v>
      </c>
      <c r="H144" s="333" t="s">
        <v>613</v>
      </c>
      <c r="I144" s="334" t="s">
        <v>1861</v>
      </c>
    </row>
    <row r="145" spans="1:9" ht="78.599999999999994" customHeight="1" x14ac:dyDescent="0.25">
      <c r="A145" s="329" t="s">
        <v>1500</v>
      </c>
      <c r="B145" s="336">
        <v>53088574</v>
      </c>
      <c r="C145" s="330" t="s">
        <v>1538</v>
      </c>
      <c r="D145" s="330" t="s">
        <v>1507</v>
      </c>
      <c r="E145" s="330" t="s">
        <v>1340</v>
      </c>
      <c r="F145" s="330" t="s">
        <v>1504</v>
      </c>
      <c r="G145" s="332" t="s">
        <v>1505</v>
      </c>
      <c r="H145" s="333" t="s">
        <v>613</v>
      </c>
      <c r="I145" s="334" t="s">
        <v>1861</v>
      </c>
    </row>
    <row r="146" spans="1:9" ht="78.599999999999994" customHeight="1" x14ac:dyDescent="0.25">
      <c r="A146" s="329" t="s">
        <v>1500</v>
      </c>
      <c r="B146" s="336">
        <v>1233488491</v>
      </c>
      <c r="C146" s="330" t="s">
        <v>1539</v>
      </c>
      <c r="D146" s="330" t="s">
        <v>1507</v>
      </c>
      <c r="E146" s="330" t="s">
        <v>1340</v>
      </c>
      <c r="F146" s="330" t="s">
        <v>1504</v>
      </c>
      <c r="G146" s="332" t="s">
        <v>1505</v>
      </c>
      <c r="H146" s="333" t="s">
        <v>613</v>
      </c>
      <c r="I146" s="334" t="s">
        <v>1861</v>
      </c>
    </row>
    <row r="147" spans="1:9" ht="78.599999999999994" customHeight="1" x14ac:dyDescent="0.25">
      <c r="A147" s="329" t="s">
        <v>1500</v>
      </c>
      <c r="B147" s="336">
        <v>1026305720</v>
      </c>
      <c r="C147" s="330" t="s">
        <v>1540</v>
      </c>
      <c r="D147" s="330" t="s">
        <v>1507</v>
      </c>
      <c r="E147" s="330" t="s">
        <v>1340</v>
      </c>
      <c r="F147" s="330" t="s">
        <v>1504</v>
      </c>
      <c r="G147" s="332" t="s">
        <v>1505</v>
      </c>
      <c r="H147" s="333" t="s">
        <v>613</v>
      </c>
      <c r="I147" s="334" t="s">
        <v>1861</v>
      </c>
    </row>
    <row r="148" spans="1:9" ht="78.599999999999994" customHeight="1" x14ac:dyDescent="0.25">
      <c r="A148" s="329" t="s">
        <v>1500</v>
      </c>
      <c r="B148" s="336">
        <v>1030689759</v>
      </c>
      <c r="C148" s="330" t="s">
        <v>1541</v>
      </c>
      <c r="D148" s="330" t="s">
        <v>1507</v>
      </c>
      <c r="E148" s="330" t="s">
        <v>1340</v>
      </c>
      <c r="F148" s="330" t="s">
        <v>1542</v>
      </c>
      <c r="G148" s="332" t="s">
        <v>1505</v>
      </c>
      <c r="H148" s="333" t="s">
        <v>613</v>
      </c>
      <c r="I148" s="334" t="s">
        <v>1861</v>
      </c>
    </row>
    <row r="149" spans="1:9" ht="78.599999999999994" customHeight="1" x14ac:dyDescent="0.25">
      <c r="A149" s="329" t="s">
        <v>1500</v>
      </c>
      <c r="B149" s="336">
        <v>1233498272</v>
      </c>
      <c r="C149" s="330" t="s">
        <v>1543</v>
      </c>
      <c r="D149" s="330" t="s">
        <v>1507</v>
      </c>
      <c r="E149" s="330" t="s">
        <v>1340</v>
      </c>
      <c r="F149" s="330" t="s">
        <v>1544</v>
      </c>
      <c r="G149" s="332" t="s">
        <v>1505</v>
      </c>
      <c r="H149" s="333" t="s">
        <v>613</v>
      </c>
      <c r="I149" s="334" t="s">
        <v>1861</v>
      </c>
    </row>
    <row r="150" spans="1:9" ht="78.599999999999994" customHeight="1" x14ac:dyDescent="0.25">
      <c r="A150" s="329" t="s">
        <v>1500</v>
      </c>
      <c r="B150" s="336">
        <v>1007840163</v>
      </c>
      <c r="C150" s="330" t="s">
        <v>1545</v>
      </c>
      <c r="D150" s="330" t="s">
        <v>1507</v>
      </c>
      <c r="E150" s="330" t="s">
        <v>1340</v>
      </c>
      <c r="F150" s="330" t="s">
        <v>1504</v>
      </c>
      <c r="G150" s="332" t="s">
        <v>1505</v>
      </c>
      <c r="H150" s="333" t="s">
        <v>613</v>
      </c>
      <c r="I150" s="334" t="s">
        <v>1861</v>
      </c>
    </row>
    <row r="151" spans="1:9" ht="78.599999999999994" customHeight="1" x14ac:dyDescent="0.25">
      <c r="A151" s="329" t="s">
        <v>1500</v>
      </c>
      <c r="B151" s="336">
        <v>1016046139</v>
      </c>
      <c r="C151" s="330" t="s">
        <v>1546</v>
      </c>
      <c r="D151" s="330" t="s">
        <v>1522</v>
      </c>
      <c r="E151" s="330" t="s">
        <v>1340</v>
      </c>
      <c r="F151" s="330" t="s">
        <v>1504</v>
      </c>
      <c r="G151" s="332" t="s">
        <v>1505</v>
      </c>
      <c r="H151" s="333" t="s">
        <v>613</v>
      </c>
      <c r="I151" s="334" t="s">
        <v>1861</v>
      </c>
    </row>
    <row r="152" spans="1:9" ht="78.599999999999994" customHeight="1" x14ac:dyDescent="0.25">
      <c r="A152" s="329" t="s">
        <v>1500</v>
      </c>
      <c r="B152" s="336">
        <v>1030612423</v>
      </c>
      <c r="C152" s="330" t="s">
        <v>1547</v>
      </c>
      <c r="D152" s="330" t="s">
        <v>1548</v>
      </c>
      <c r="E152" s="330" t="s">
        <v>1340</v>
      </c>
      <c r="F152" s="330" t="s">
        <v>1504</v>
      </c>
      <c r="G152" s="332" t="s">
        <v>1505</v>
      </c>
      <c r="H152" s="333" t="s">
        <v>613</v>
      </c>
      <c r="I152" s="334" t="s">
        <v>1861</v>
      </c>
    </row>
    <row r="153" spans="1:9" ht="78.599999999999994" customHeight="1" x14ac:dyDescent="0.25">
      <c r="A153" s="329" t="s">
        <v>1500</v>
      </c>
      <c r="B153" s="336">
        <v>1000576753</v>
      </c>
      <c r="C153" s="330" t="s">
        <v>1549</v>
      </c>
      <c r="D153" s="330" t="s">
        <v>1507</v>
      </c>
      <c r="E153" s="330" t="s">
        <v>1340</v>
      </c>
      <c r="F153" s="330" t="s">
        <v>1504</v>
      </c>
      <c r="G153" s="332" t="s">
        <v>1505</v>
      </c>
      <c r="H153" s="333" t="s">
        <v>613</v>
      </c>
      <c r="I153" s="334" t="s">
        <v>1861</v>
      </c>
    </row>
    <row r="154" spans="1:9" ht="72" x14ac:dyDescent="0.25">
      <c r="A154" s="329" t="s">
        <v>1500</v>
      </c>
      <c r="B154" s="336">
        <v>35377553</v>
      </c>
      <c r="C154" s="330" t="s">
        <v>1501</v>
      </c>
      <c r="D154" s="330" t="s">
        <v>1502</v>
      </c>
      <c r="E154" s="330" t="s">
        <v>1503</v>
      </c>
      <c r="F154" s="330" t="s">
        <v>1550</v>
      </c>
      <c r="G154" s="332" t="s">
        <v>1019</v>
      </c>
      <c r="H154" s="333" t="s">
        <v>613</v>
      </c>
      <c r="I154" s="334" t="s">
        <v>1861</v>
      </c>
    </row>
    <row r="155" spans="1:9" ht="72" x14ac:dyDescent="0.25">
      <c r="A155" s="329" t="s">
        <v>1500</v>
      </c>
      <c r="B155" s="336">
        <v>1022393955</v>
      </c>
      <c r="C155" s="330" t="s">
        <v>1506</v>
      </c>
      <c r="D155" s="330" t="s">
        <v>1507</v>
      </c>
      <c r="E155" s="330" t="s">
        <v>1340</v>
      </c>
      <c r="F155" s="330" t="s">
        <v>1550</v>
      </c>
      <c r="G155" s="332" t="s">
        <v>1019</v>
      </c>
      <c r="H155" s="333" t="s">
        <v>613</v>
      </c>
      <c r="I155" s="334" t="s">
        <v>1861</v>
      </c>
    </row>
    <row r="156" spans="1:9" ht="72" x14ac:dyDescent="0.25">
      <c r="A156" s="329" t="s">
        <v>1500</v>
      </c>
      <c r="B156" s="336">
        <v>52865052</v>
      </c>
      <c r="C156" s="330" t="s">
        <v>1508</v>
      </c>
      <c r="D156" s="330" t="s">
        <v>1509</v>
      </c>
      <c r="E156" s="330" t="s">
        <v>1503</v>
      </c>
      <c r="F156" s="330" t="s">
        <v>1550</v>
      </c>
      <c r="G156" s="332" t="s">
        <v>1019</v>
      </c>
      <c r="H156" s="333" t="s">
        <v>613</v>
      </c>
      <c r="I156" s="334" t="s">
        <v>1861</v>
      </c>
    </row>
    <row r="157" spans="1:9" ht="72" x14ac:dyDescent="0.25">
      <c r="A157" s="329" t="s">
        <v>1500</v>
      </c>
      <c r="B157" s="336">
        <v>79973984</v>
      </c>
      <c r="C157" s="330" t="s">
        <v>1510</v>
      </c>
      <c r="D157" s="330" t="s">
        <v>1511</v>
      </c>
      <c r="E157" s="330" t="s">
        <v>1503</v>
      </c>
      <c r="F157" s="330" t="s">
        <v>1550</v>
      </c>
      <c r="G157" s="332" t="s">
        <v>1019</v>
      </c>
      <c r="H157" s="333" t="s">
        <v>613</v>
      </c>
      <c r="I157" s="334" t="s">
        <v>1861</v>
      </c>
    </row>
    <row r="158" spans="1:9" ht="72" x14ac:dyDescent="0.25">
      <c r="A158" s="329" t="s">
        <v>1500</v>
      </c>
      <c r="B158" s="336">
        <v>51960868</v>
      </c>
      <c r="C158" s="330" t="s">
        <v>1512</v>
      </c>
      <c r="D158" s="330" t="s">
        <v>1513</v>
      </c>
      <c r="E158" s="330" t="s">
        <v>1503</v>
      </c>
      <c r="F158" s="330" t="s">
        <v>1550</v>
      </c>
      <c r="G158" s="332" t="s">
        <v>1019</v>
      </c>
      <c r="H158" s="333" t="s">
        <v>613</v>
      </c>
      <c r="I158" s="334" t="s">
        <v>1861</v>
      </c>
    </row>
    <row r="159" spans="1:9" ht="72" x14ac:dyDescent="0.25">
      <c r="A159" s="329" t="s">
        <v>1500</v>
      </c>
      <c r="B159" s="336">
        <v>79747640</v>
      </c>
      <c r="C159" s="330" t="s">
        <v>1514</v>
      </c>
      <c r="D159" s="330" t="s">
        <v>1515</v>
      </c>
      <c r="E159" s="330" t="s">
        <v>1503</v>
      </c>
      <c r="F159" s="330" t="s">
        <v>1550</v>
      </c>
      <c r="G159" s="332" t="s">
        <v>1019</v>
      </c>
      <c r="H159" s="333" t="s">
        <v>613</v>
      </c>
      <c r="I159" s="334" t="s">
        <v>1861</v>
      </c>
    </row>
    <row r="160" spans="1:9" ht="72" x14ac:dyDescent="0.25">
      <c r="A160" s="329" t="s">
        <v>1500</v>
      </c>
      <c r="B160" s="336">
        <v>79940285</v>
      </c>
      <c r="C160" s="330" t="s">
        <v>1516</v>
      </c>
      <c r="D160" s="330" t="s">
        <v>1517</v>
      </c>
      <c r="E160" s="330" t="s">
        <v>1503</v>
      </c>
      <c r="F160" s="330" t="s">
        <v>1550</v>
      </c>
      <c r="G160" s="332" t="s">
        <v>1019</v>
      </c>
      <c r="H160" s="333" t="s">
        <v>613</v>
      </c>
      <c r="I160" s="334" t="s">
        <v>1861</v>
      </c>
    </row>
    <row r="161" spans="1:9" ht="72" x14ac:dyDescent="0.25">
      <c r="A161" s="329" t="s">
        <v>1500</v>
      </c>
      <c r="B161" s="336">
        <v>79980632</v>
      </c>
      <c r="C161" s="330" t="s">
        <v>1518</v>
      </c>
      <c r="D161" s="330" t="s">
        <v>1507</v>
      </c>
      <c r="E161" s="330" t="s">
        <v>1340</v>
      </c>
      <c r="F161" s="330" t="s">
        <v>1550</v>
      </c>
      <c r="G161" s="332" t="s">
        <v>1019</v>
      </c>
      <c r="H161" s="333" t="s">
        <v>613</v>
      </c>
      <c r="I161" s="334" t="s">
        <v>1861</v>
      </c>
    </row>
    <row r="162" spans="1:9" ht="72" x14ac:dyDescent="0.25">
      <c r="A162" s="329" t="s">
        <v>1500</v>
      </c>
      <c r="B162" s="336">
        <v>53134547</v>
      </c>
      <c r="C162" s="330" t="s">
        <v>1519</v>
      </c>
      <c r="D162" s="330" t="s">
        <v>1520</v>
      </c>
      <c r="E162" s="330" t="s">
        <v>1340</v>
      </c>
      <c r="F162" s="330" t="s">
        <v>1550</v>
      </c>
      <c r="G162" s="332" t="s">
        <v>1019</v>
      </c>
      <c r="H162" s="333" t="s">
        <v>613</v>
      </c>
      <c r="I162" s="334" t="s">
        <v>1861</v>
      </c>
    </row>
    <row r="163" spans="1:9" ht="72" x14ac:dyDescent="0.25">
      <c r="A163" s="329" t="s">
        <v>1500</v>
      </c>
      <c r="B163" s="336">
        <v>80767680</v>
      </c>
      <c r="C163" s="330" t="s">
        <v>1521</v>
      </c>
      <c r="D163" s="330" t="s">
        <v>1522</v>
      </c>
      <c r="E163" s="330" t="s">
        <v>1340</v>
      </c>
      <c r="F163" s="330" t="s">
        <v>1550</v>
      </c>
      <c r="G163" s="332" t="s">
        <v>1019</v>
      </c>
      <c r="H163" s="333" t="s">
        <v>613</v>
      </c>
      <c r="I163" s="334" t="s">
        <v>1861</v>
      </c>
    </row>
    <row r="164" spans="1:9" ht="72" x14ac:dyDescent="0.25">
      <c r="A164" s="329" t="s">
        <v>1500</v>
      </c>
      <c r="B164" s="336">
        <v>1023876441</v>
      </c>
      <c r="C164" s="330" t="s">
        <v>1523</v>
      </c>
      <c r="D164" s="330" t="s">
        <v>1522</v>
      </c>
      <c r="E164" s="330" t="s">
        <v>1340</v>
      </c>
      <c r="F164" s="330" t="s">
        <v>1550</v>
      </c>
      <c r="G164" s="332" t="s">
        <v>1019</v>
      </c>
      <c r="H164" s="333" t="s">
        <v>613</v>
      </c>
      <c r="I164" s="334" t="s">
        <v>1861</v>
      </c>
    </row>
    <row r="165" spans="1:9" ht="72" x14ac:dyDescent="0.25">
      <c r="A165" s="329" t="s">
        <v>1500</v>
      </c>
      <c r="B165" s="336">
        <v>1070960744</v>
      </c>
      <c r="C165" s="330" t="s">
        <v>1524</v>
      </c>
      <c r="D165" s="330" t="s">
        <v>1525</v>
      </c>
      <c r="E165" s="330" t="s">
        <v>1340</v>
      </c>
      <c r="F165" s="330" t="s">
        <v>1550</v>
      </c>
      <c r="G165" s="332" t="s">
        <v>1019</v>
      </c>
      <c r="H165" s="333" t="s">
        <v>613</v>
      </c>
      <c r="I165" s="334" t="s">
        <v>1861</v>
      </c>
    </row>
    <row r="166" spans="1:9" ht="72" x14ac:dyDescent="0.25">
      <c r="A166" s="329" t="s">
        <v>1500</v>
      </c>
      <c r="B166" s="336">
        <v>80157604</v>
      </c>
      <c r="C166" s="330" t="s">
        <v>1526</v>
      </c>
      <c r="D166" s="330" t="s">
        <v>1527</v>
      </c>
      <c r="E166" s="330" t="s">
        <v>1503</v>
      </c>
      <c r="F166" s="330" t="s">
        <v>1550</v>
      </c>
      <c r="G166" s="332" t="s">
        <v>1019</v>
      </c>
      <c r="H166" s="333" t="s">
        <v>613</v>
      </c>
      <c r="I166" s="334" t="s">
        <v>1861</v>
      </c>
    </row>
    <row r="167" spans="1:9" ht="72" x14ac:dyDescent="0.25">
      <c r="A167" s="329" t="s">
        <v>1500</v>
      </c>
      <c r="B167" s="336">
        <v>1016089233</v>
      </c>
      <c r="C167" s="330" t="s">
        <v>1528</v>
      </c>
      <c r="D167" s="330" t="s">
        <v>1529</v>
      </c>
      <c r="E167" s="330" t="s">
        <v>1340</v>
      </c>
      <c r="F167" s="330" t="s">
        <v>1550</v>
      </c>
      <c r="G167" s="332" t="s">
        <v>1019</v>
      </c>
      <c r="H167" s="333" t="s">
        <v>613</v>
      </c>
      <c r="I167" s="334" t="s">
        <v>1861</v>
      </c>
    </row>
    <row r="168" spans="1:9" ht="72" x14ac:dyDescent="0.25">
      <c r="A168" s="329" t="s">
        <v>1500</v>
      </c>
      <c r="B168" s="336">
        <v>1072717104</v>
      </c>
      <c r="C168" s="330" t="s">
        <v>1530</v>
      </c>
      <c r="D168" s="330" t="s">
        <v>1507</v>
      </c>
      <c r="E168" s="330" t="s">
        <v>1340</v>
      </c>
      <c r="F168" s="330" t="s">
        <v>1550</v>
      </c>
      <c r="G168" s="332" t="s">
        <v>1019</v>
      </c>
      <c r="H168" s="333" t="s">
        <v>613</v>
      </c>
      <c r="I168" s="334" t="s">
        <v>1861</v>
      </c>
    </row>
    <row r="169" spans="1:9" ht="72" x14ac:dyDescent="0.25">
      <c r="A169" s="329" t="s">
        <v>1500</v>
      </c>
      <c r="B169" s="336">
        <v>1023024269</v>
      </c>
      <c r="C169" s="330" t="s">
        <v>1531</v>
      </c>
      <c r="D169" s="330" t="s">
        <v>1507</v>
      </c>
      <c r="E169" s="330" t="s">
        <v>1340</v>
      </c>
      <c r="F169" s="330" t="s">
        <v>1550</v>
      </c>
      <c r="G169" s="332" t="s">
        <v>1019</v>
      </c>
      <c r="H169" s="333" t="s">
        <v>613</v>
      </c>
      <c r="I169" s="334" t="s">
        <v>1861</v>
      </c>
    </row>
    <row r="170" spans="1:9" ht="72" x14ac:dyDescent="0.25">
      <c r="A170" s="329" t="s">
        <v>1500</v>
      </c>
      <c r="B170" s="336">
        <v>1031141070</v>
      </c>
      <c r="C170" s="330" t="s">
        <v>1532</v>
      </c>
      <c r="D170" s="330" t="s">
        <v>1507</v>
      </c>
      <c r="E170" s="330" t="s">
        <v>1340</v>
      </c>
      <c r="F170" s="330" t="s">
        <v>1550</v>
      </c>
      <c r="G170" s="332" t="s">
        <v>1019</v>
      </c>
      <c r="H170" s="333" t="s">
        <v>613</v>
      </c>
      <c r="I170" s="334" t="s">
        <v>1861</v>
      </c>
    </row>
    <row r="171" spans="1:9" ht="72" x14ac:dyDescent="0.25">
      <c r="A171" s="329" t="s">
        <v>1500</v>
      </c>
      <c r="B171" s="336">
        <v>1026304261</v>
      </c>
      <c r="C171" s="330" t="s">
        <v>1533</v>
      </c>
      <c r="D171" s="330" t="s">
        <v>1507</v>
      </c>
      <c r="E171" s="330" t="s">
        <v>1340</v>
      </c>
      <c r="F171" s="330" t="s">
        <v>1550</v>
      </c>
      <c r="G171" s="332" t="s">
        <v>1019</v>
      </c>
      <c r="H171" s="333" t="s">
        <v>613</v>
      </c>
      <c r="I171" s="334" t="s">
        <v>1861</v>
      </c>
    </row>
    <row r="172" spans="1:9" ht="72" x14ac:dyDescent="0.25">
      <c r="A172" s="329" t="s">
        <v>1500</v>
      </c>
      <c r="B172" s="336">
        <v>1023902196</v>
      </c>
      <c r="C172" s="330" t="s">
        <v>1534</v>
      </c>
      <c r="D172" s="330" t="s">
        <v>1535</v>
      </c>
      <c r="E172" s="330" t="s">
        <v>1503</v>
      </c>
      <c r="F172" s="330" t="s">
        <v>1550</v>
      </c>
      <c r="G172" s="332" t="s">
        <v>1019</v>
      </c>
      <c r="H172" s="333" t="s">
        <v>613</v>
      </c>
      <c r="I172" s="334" t="s">
        <v>1861</v>
      </c>
    </row>
    <row r="173" spans="1:9" ht="72" x14ac:dyDescent="0.25">
      <c r="A173" s="329" t="s">
        <v>1500</v>
      </c>
      <c r="B173" s="336">
        <v>1098744990</v>
      </c>
      <c r="C173" s="330" t="s">
        <v>1536</v>
      </c>
      <c r="D173" s="330" t="s">
        <v>1522</v>
      </c>
      <c r="E173" s="330" t="s">
        <v>1340</v>
      </c>
      <c r="F173" s="330" t="s">
        <v>1550</v>
      </c>
      <c r="G173" s="332" t="s">
        <v>1019</v>
      </c>
      <c r="H173" s="333" t="s">
        <v>613</v>
      </c>
      <c r="I173" s="334" t="s">
        <v>1861</v>
      </c>
    </row>
    <row r="174" spans="1:9" ht="72" x14ac:dyDescent="0.25">
      <c r="A174" s="329" t="s">
        <v>1500</v>
      </c>
      <c r="B174" s="336">
        <v>1111205581</v>
      </c>
      <c r="C174" s="330" t="s">
        <v>1537</v>
      </c>
      <c r="D174" s="330" t="s">
        <v>1507</v>
      </c>
      <c r="E174" s="330" t="s">
        <v>1340</v>
      </c>
      <c r="F174" s="330" t="s">
        <v>1550</v>
      </c>
      <c r="G174" s="332" t="s">
        <v>1019</v>
      </c>
      <c r="H174" s="333" t="s">
        <v>613</v>
      </c>
      <c r="I174" s="334" t="s">
        <v>1861</v>
      </c>
    </row>
    <row r="175" spans="1:9" ht="72" x14ac:dyDescent="0.25">
      <c r="A175" s="329" t="s">
        <v>1500</v>
      </c>
      <c r="B175" s="336">
        <v>53088574</v>
      </c>
      <c r="C175" s="330" t="s">
        <v>1538</v>
      </c>
      <c r="D175" s="330" t="s">
        <v>1507</v>
      </c>
      <c r="E175" s="330" t="s">
        <v>1340</v>
      </c>
      <c r="F175" s="330" t="s">
        <v>1550</v>
      </c>
      <c r="G175" s="332" t="s">
        <v>1019</v>
      </c>
      <c r="H175" s="333" t="s">
        <v>613</v>
      </c>
      <c r="I175" s="334" t="s">
        <v>1861</v>
      </c>
    </row>
    <row r="176" spans="1:9" ht="72" x14ac:dyDescent="0.25">
      <c r="A176" s="329" t="s">
        <v>1500</v>
      </c>
      <c r="B176" s="336">
        <v>1233488491</v>
      </c>
      <c r="C176" s="330" t="s">
        <v>1539</v>
      </c>
      <c r="D176" s="330" t="s">
        <v>1507</v>
      </c>
      <c r="E176" s="330" t="s">
        <v>1340</v>
      </c>
      <c r="F176" s="330" t="s">
        <v>1550</v>
      </c>
      <c r="G176" s="332" t="s">
        <v>1019</v>
      </c>
      <c r="H176" s="333" t="s">
        <v>613</v>
      </c>
      <c r="I176" s="334" t="s">
        <v>1861</v>
      </c>
    </row>
    <row r="177" spans="1:9" ht="72" x14ac:dyDescent="0.25">
      <c r="A177" s="329" t="s">
        <v>1500</v>
      </c>
      <c r="B177" s="336">
        <v>1026305720</v>
      </c>
      <c r="C177" s="330" t="s">
        <v>1540</v>
      </c>
      <c r="D177" s="330" t="s">
        <v>1507</v>
      </c>
      <c r="E177" s="330" t="s">
        <v>1340</v>
      </c>
      <c r="F177" s="330" t="s">
        <v>1550</v>
      </c>
      <c r="G177" s="332" t="s">
        <v>1019</v>
      </c>
      <c r="H177" s="333" t="s">
        <v>613</v>
      </c>
      <c r="I177" s="334" t="s">
        <v>1861</v>
      </c>
    </row>
    <row r="178" spans="1:9" ht="72" x14ac:dyDescent="0.25">
      <c r="A178" s="329" t="s">
        <v>1500</v>
      </c>
      <c r="B178" s="336">
        <v>1030689759</v>
      </c>
      <c r="C178" s="330" t="s">
        <v>1541</v>
      </c>
      <c r="D178" s="330" t="s">
        <v>1507</v>
      </c>
      <c r="E178" s="330" t="s">
        <v>1340</v>
      </c>
      <c r="F178" s="330" t="s">
        <v>1550</v>
      </c>
      <c r="G178" s="332" t="s">
        <v>1019</v>
      </c>
      <c r="H178" s="333" t="s">
        <v>613</v>
      </c>
      <c r="I178" s="334" t="s">
        <v>1861</v>
      </c>
    </row>
    <row r="179" spans="1:9" ht="72" x14ac:dyDescent="0.25">
      <c r="A179" s="329" t="s">
        <v>1500</v>
      </c>
      <c r="B179" s="336">
        <v>1233498272</v>
      </c>
      <c r="C179" s="330" t="s">
        <v>1543</v>
      </c>
      <c r="D179" s="330" t="s">
        <v>1507</v>
      </c>
      <c r="E179" s="330" t="s">
        <v>1340</v>
      </c>
      <c r="F179" s="330" t="s">
        <v>1550</v>
      </c>
      <c r="G179" s="332" t="s">
        <v>1019</v>
      </c>
      <c r="H179" s="333" t="s">
        <v>613</v>
      </c>
      <c r="I179" s="334" t="s">
        <v>1861</v>
      </c>
    </row>
    <row r="180" spans="1:9" ht="72" x14ac:dyDescent="0.25">
      <c r="A180" s="329" t="s">
        <v>1500</v>
      </c>
      <c r="B180" s="336">
        <v>1007840163</v>
      </c>
      <c r="C180" s="330" t="s">
        <v>1545</v>
      </c>
      <c r="D180" s="330" t="s">
        <v>1507</v>
      </c>
      <c r="E180" s="330" t="s">
        <v>1340</v>
      </c>
      <c r="F180" s="330" t="s">
        <v>1550</v>
      </c>
      <c r="G180" s="332" t="s">
        <v>1019</v>
      </c>
      <c r="H180" s="333" t="s">
        <v>613</v>
      </c>
      <c r="I180" s="334" t="s">
        <v>1861</v>
      </c>
    </row>
    <row r="181" spans="1:9" ht="72" x14ac:dyDescent="0.25">
      <c r="A181" s="329" t="s">
        <v>1500</v>
      </c>
      <c r="B181" s="336">
        <v>1016046139</v>
      </c>
      <c r="C181" s="330" t="s">
        <v>1546</v>
      </c>
      <c r="D181" s="330" t="s">
        <v>1522</v>
      </c>
      <c r="E181" s="330" t="s">
        <v>1340</v>
      </c>
      <c r="F181" s="330" t="s">
        <v>1550</v>
      </c>
      <c r="G181" s="332" t="s">
        <v>1019</v>
      </c>
      <c r="H181" s="333" t="s">
        <v>613</v>
      </c>
      <c r="I181" s="334" t="s">
        <v>1861</v>
      </c>
    </row>
    <row r="182" spans="1:9" ht="72" x14ac:dyDescent="0.25">
      <c r="A182" s="329" t="s">
        <v>1500</v>
      </c>
      <c r="B182" s="336">
        <v>1030612423</v>
      </c>
      <c r="C182" s="330" t="s">
        <v>1547</v>
      </c>
      <c r="D182" s="330" t="s">
        <v>1548</v>
      </c>
      <c r="E182" s="330" t="s">
        <v>1340</v>
      </c>
      <c r="F182" s="330" t="s">
        <v>1550</v>
      </c>
      <c r="G182" s="332" t="s">
        <v>1019</v>
      </c>
      <c r="H182" s="333" t="s">
        <v>613</v>
      </c>
      <c r="I182" s="334" t="s">
        <v>1861</v>
      </c>
    </row>
    <row r="183" spans="1:9" ht="72" x14ac:dyDescent="0.25">
      <c r="A183" s="329" t="s">
        <v>1500</v>
      </c>
      <c r="B183" s="336">
        <v>1000576753</v>
      </c>
      <c r="C183" s="330" t="s">
        <v>1549</v>
      </c>
      <c r="D183" s="330" t="s">
        <v>1507</v>
      </c>
      <c r="E183" s="330" t="s">
        <v>1340</v>
      </c>
      <c r="F183" s="330" t="s">
        <v>1550</v>
      </c>
      <c r="G183" s="332" t="s">
        <v>1019</v>
      </c>
      <c r="H183" s="333" t="s">
        <v>613</v>
      </c>
      <c r="I183" s="334" t="s">
        <v>1861</v>
      </c>
    </row>
    <row r="184" spans="1:9" ht="38.450000000000003" customHeight="1" x14ac:dyDescent="0.25">
      <c r="A184" s="344" t="s">
        <v>1137</v>
      </c>
      <c r="B184" s="328">
        <v>1024490585</v>
      </c>
      <c r="C184" s="327" t="s">
        <v>1551</v>
      </c>
      <c r="D184" s="327" t="s">
        <v>1552</v>
      </c>
      <c r="E184" s="328" t="s">
        <v>1364</v>
      </c>
      <c r="F184" s="346" t="s">
        <v>1553</v>
      </c>
      <c r="G184" s="328" t="s">
        <v>1082</v>
      </c>
      <c r="H184" s="327" t="s">
        <v>827</v>
      </c>
      <c r="I184" s="348" t="s">
        <v>1856</v>
      </c>
    </row>
    <row r="185" spans="1:9" ht="51" customHeight="1" x14ac:dyDescent="0.25">
      <c r="A185" s="329" t="s">
        <v>1137</v>
      </c>
      <c r="B185" s="333">
        <v>1024598945</v>
      </c>
      <c r="C185" s="330" t="s">
        <v>1554</v>
      </c>
      <c r="D185" s="330" t="s">
        <v>1478</v>
      </c>
      <c r="E185" s="333" t="s">
        <v>1364</v>
      </c>
      <c r="F185" s="331" t="s">
        <v>1555</v>
      </c>
      <c r="G185" s="333" t="s">
        <v>1082</v>
      </c>
      <c r="H185" s="330" t="s">
        <v>827</v>
      </c>
      <c r="I185" s="334" t="s">
        <v>1861</v>
      </c>
    </row>
    <row r="186" spans="1:9" ht="47.45" customHeight="1" x14ac:dyDescent="0.25">
      <c r="A186" s="329" t="s">
        <v>1137</v>
      </c>
      <c r="B186" s="336">
        <v>1016032686</v>
      </c>
      <c r="C186" s="330" t="s">
        <v>1556</v>
      </c>
      <c r="D186" s="331" t="s">
        <v>1557</v>
      </c>
      <c r="E186" s="331" t="s">
        <v>1340</v>
      </c>
      <c r="F186" s="331" t="s">
        <v>1558</v>
      </c>
      <c r="G186" s="333" t="s">
        <v>1082</v>
      </c>
      <c r="H186" s="330" t="s">
        <v>827</v>
      </c>
      <c r="I186" s="334" t="s">
        <v>1861</v>
      </c>
    </row>
    <row r="187" spans="1:9" ht="48.6" customHeight="1" x14ac:dyDescent="0.25">
      <c r="A187" s="329" t="s">
        <v>1137</v>
      </c>
      <c r="B187" s="336">
        <v>53045436</v>
      </c>
      <c r="C187" s="330" t="s">
        <v>1559</v>
      </c>
      <c r="D187" s="331" t="s">
        <v>1560</v>
      </c>
      <c r="E187" s="331" t="s">
        <v>1340</v>
      </c>
      <c r="F187" s="331" t="s">
        <v>1561</v>
      </c>
      <c r="G187" s="333" t="s">
        <v>1082</v>
      </c>
      <c r="H187" s="330" t="s">
        <v>827</v>
      </c>
      <c r="I187" s="334" t="s">
        <v>1861</v>
      </c>
    </row>
    <row r="188" spans="1:9" ht="48.6" customHeight="1" x14ac:dyDescent="0.25">
      <c r="A188" s="329" t="s">
        <v>1137</v>
      </c>
      <c r="B188" s="330">
        <v>53000401</v>
      </c>
      <c r="C188" s="336" t="s">
        <v>1562</v>
      </c>
      <c r="D188" s="331" t="s">
        <v>1563</v>
      </c>
      <c r="E188" s="331" t="s">
        <v>1340</v>
      </c>
      <c r="F188" s="331" t="s">
        <v>1564</v>
      </c>
      <c r="G188" s="333" t="s">
        <v>1082</v>
      </c>
      <c r="H188" s="330" t="s">
        <v>827</v>
      </c>
      <c r="I188" s="334" t="s">
        <v>1861</v>
      </c>
    </row>
    <row r="189" spans="1:9" ht="51" customHeight="1" x14ac:dyDescent="0.25">
      <c r="A189" s="329" t="s">
        <v>1137</v>
      </c>
      <c r="B189" s="330">
        <v>1018437176</v>
      </c>
      <c r="C189" s="330" t="s">
        <v>1565</v>
      </c>
      <c r="D189" s="331" t="s">
        <v>1566</v>
      </c>
      <c r="E189" s="331" t="s">
        <v>1340</v>
      </c>
      <c r="F189" s="331" t="s">
        <v>1567</v>
      </c>
      <c r="G189" s="333" t="s">
        <v>1082</v>
      </c>
      <c r="H189" s="330" t="s">
        <v>827</v>
      </c>
      <c r="I189" s="334" t="s">
        <v>1861</v>
      </c>
    </row>
    <row r="190" spans="1:9" ht="51" customHeight="1" x14ac:dyDescent="0.25">
      <c r="A190" s="344" t="s">
        <v>1137</v>
      </c>
      <c r="B190" s="328" t="s">
        <v>1568</v>
      </c>
      <c r="C190" s="327" t="s">
        <v>1569</v>
      </c>
      <c r="D190" s="346" t="s">
        <v>1570</v>
      </c>
      <c r="E190" s="346" t="s">
        <v>1364</v>
      </c>
      <c r="F190" s="346" t="s">
        <v>1571</v>
      </c>
      <c r="G190" s="328" t="s">
        <v>1082</v>
      </c>
      <c r="H190" s="327" t="s">
        <v>827</v>
      </c>
      <c r="I190" s="348" t="s">
        <v>1856</v>
      </c>
    </row>
    <row r="191" spans="1:9" ht="51" customHeight="1" x14ac:dyDescent="0.25">
      <c r="A191" s="344" t="s">
        <v>1137</v>
      </c>
      <c r="B191" s="328" t="s">
        <v>1572</v>
      </c>
      <c r="C191" s="327" t="s">
        <v>1573</v>
      </c>
      <c r="D191" s="346" t="s">
        <v>1570</v>
      </c>
      <c r="E191" s="346" t="s">
        <v>1364</v>
      </c>
      <c r="F191" s="346" t="s">
        <v>1574</v>
      </c>
      <c r="G191" s="328" t="s">
        <v>1082</v>
      </c>
      <c r="H191" s="327" t="s">
        <v>827</v>
      </c>
      <c r="I191" s="348" t="s">
        <v>1856</v>
      </c>
    </row>
    <row r="192" spans="1:9" ht="51" customHeight="1" x14ac:dyDescent="0.25">
      <c r="A192" s="344" t="s">
        <v>1137</v>
      </c>
      <c r="B192" s="328">
        <v>1027522115</v>
      </c>
      <c r="C192" s="327" t="s">
        <v>1575</v>
      </c>
      <c r="D192" s="346" t="s">
        <v>1570</v>
      </c>
      <c r="E192" s="346" t="s">
        <v>1364</v>
      </c>
      <c r="F192" s="346" t="s">
        <v>1574</v>
      </c>
      <c r="G192" s="328" t="s">
        <v>1082</v>
      </c>
      <c r="H192" s="327" t="s">
        <v>827</v>
      </c>
      <c r="I192" s="348" t="s">
        <v>1856</v>
      </c>
    </row>
    <row r="193" spans="1:9" ht="48.6" customHeight="1" x14ac:dyDescent="0.25">
      <c r="A193" s="329" t="s">
        <v>1137</v>
      </c>
      <c r="B193" s="333">
        <v>79494481</v>
      </c>
      <c r="C193" s="330" t="s">
        <v>1576</v>
      </c>
      <c r="D193" s="330" t="s">
        <v>1478</v>
      </c>
      <c r="E193" s="333" t="s">
        <v>1364</v>
      </c>
      <c r="F193" s="331" t="s">
        <v>1577</v>
      </c>
      <c r="G193" s="332" t="s">
        <v>1272</v>
      </c>
      <c r="H193" s="330" t="s">
        <v>827</v>
      </c>
      <c r="I193" s="334" t="s">
        <v>1861</v>
      </c>
    </row>
    <row r="194" spans="1:9" ht="63" x14ac:dyDescent="0.25">
      <c r="A194" s="329" t="s">
        <v>1137</v>
      </c>
      <c r="B194" s="333">
        <v>1027522115</v>
      </c>
      <c r="C194" s="330" t="s">
        <v>1578</v>
      </c>
      <c r="D194" s="330" t="s">
        <v>1552</v>
      </c>
      <c r="E194" s="333" t="s">
        <v>1364</v>
      </c>
      <c r="F194" s="331" t="s">
        <v>1579</v>
      </c>
      <c r="G194" s="332" t="s">
        <v>1272</v>
      </c>
      <c r="H194" s="330" t="s">
        <v>827</v>
      </c>
      <c r="I194" s="334" t="s">
        <v>1861</v>
      </c>
    </row>
    <row r="195" spans="1:9" ht="38.450000000000003" customHeight="1" x14ac:dyDescent="0.25">
      <c r="A195" s="344" t="s">
        <v>1137</v>
      </c>
      <c r="B195" s="328">
        <v>1024490585</v>
      </c>
      <c r="C195" s="327" t="s">
        <v>1551</v>
      </c>
      <c r="D195" s="327" t="s">
        <v>1552</v>
      </c>
      <c r="E195" s="328" t="s">
        <v>1364</v>
      </c>
      <c r="F195" s="346" t="s">
        <v>1553</v>
      </c>
      <c r="G195" s="354" t="s">
        <v>1272</v>
      </c>
      <c r="H195" s="327" t="s">
        <v>827</v>
      </c>
      <c r="I195" s="348" t="s">
        <v>1856</v>
      </c>
    </row>
    <row r="196" spans="1:9" ht="45.6" customHeight="1" x14ac:dyDescent="0.25">
      <c r="A196" s="344" t="s">
        <v>1137</v>
      </c>
      <c r="B196" s="328">
        <v>1030685379</v>
      </c>
      <c r="C196" s="327" t="s">
        <v>1580</v>
      </c>
      <c r="D196" s="327" t="s">
        <v>1478</v>
      </c>
      <c r="E196" s="328" t="s">
        <v>1364</v>
      </c>
      <c r="F196" s="346" t="s">
        <v>1581</v>
      </c>
      <c r="G196" s="354" t="s">
        <v>1272</v>
      </c>
      <c r="H196" s="327" t="s">
        <v>827</v>
      </c>
      <c r="I196" s="348" t="s">
        <v>1856</v>
      </c>
    </row>
  </sheetData>
  <mergeCells count="1">
    <mergeCell ref="A1: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I16" sqref="I16"/>
    </sheetView>
  </sheetViews>
  <sheetFormatPr baseColWidth="10" defaultRowHeight="15" x14ac:dyDescent="0.25"/>
  <cols>
    <col min="4" max="4" width="5.140625" customWidth="1"/>
    <col min="5" max="5" width="6.42578125" customWidth="1"/>
    <col min="6" max="6" width="8.5703125" customWidth="1"/>
  </cols>
  <sheetData>
    <row r="1" spans="1:11" x14ac:dyDescent="0.25">
      <c r="A1" s="395" t="s">
        <v>1120</v>
      </c>
      <c r="B1" s="396"/>
      <c r="C1" s="396"/>
      <c r="D1" s="396"/>
      <c r="E1" s="396"/>
      <c r="F1" s="396"/>
      <c r="G1" s="396"/>
      <c r="H1" s="396"/>
      <c r="I1" s="396"/>
      <c r="J1" s="396"/>
      <c r="K1" s="397"/>
    </row>
    <row r="2" spans="1:11" x14ac:dyDescent="0.25">
      <c r="A2" s="157"/>
      <c r="B2" s="157"/>
      <c r="C2" s="157"/>
      <c r="D2" s="157"/>
      <c r="E2" s="157"/>
      <c r="F2" s="145"/>
      <c r="G2" s="145"/>
      <c r="H2" s="145"/>
      <c r="I2" s="145"/>
      <c r="J2" s="145"/>
      <c r="K2" s="145"/>
    </row>
    <row r="3" spans="1:11" ht="45" x14ac:dyDescent="0.25">
      <c r="A3" s="168" t="s">
        <v>918</v>
      </c>
      <c r="B3" s="168" t="s">
        <v>919</v>
      </c>
      <c r="C3" s="169" t="s">
        <v>920</v>
      </c>
      <c r="D3" s="169" t="s">
        <v>921</v>
      </c>
      <c r="E3" s="169" t="s">
        <v>922</v>
      </c>
      <c r="F3" s="169" t="s">
        <v>923</v>
      </c>
      <c r="G3" s="169" t="s">
        <v>924</v>
      </c>
      <c r="H3" s="170" t="s">
        <v>925</v>
      </c>
      <c r="I3" s="170" t="s">
        <v>926</v>
      </c>
      <c r="J3" s="170" t="s">
        <v>927</v>
      </c>
      <c r="K3" s="169" t="s">
        <v>928</v>
      </c>
    </row>
    <row r="4" spans="1:11" ht="216" x14ac:dyDescent="0.25">
      <c r="A4" s="177" t="s">
        <v>1367</v>
      </c>
      <c r="B4" s="187">
        <v>45658</v>
      </c>
      <c r="C4" s="177" t="s">
        <v>871</v>
      </c>
      <c r="D4" s="177"/>
      <c r="E4" s="177"/>
      <c r="F4" s="177" t="s">
        <v>426</v>
      </c>
      <c r="G4" s="177" t="s">
        <v>1582</v>
      </c>
      <c r="H4" s="179">
        <v>87348</v>
      </c>
      <c r="I4" s="227" t="s">
        <v>1583</v>
      </c>
      <c r="J4" s="179">
        <f>+H4*I4</f>
        <v>698784</v>
      </c>
      <c r="K4" s="177" t="s">
        <v>728</v>
      </c>
    </row>
    <row r="5" spans="1:11" x14ac:dyDescent="0.25">
      <c r="A5" s="228"/>
      <c r="B5" s="228"/>
      <c r="C5" s="229"/>
      <c r="D5" s="229"/>
      <c r="E5" s="229"/>
      <c r="F5" s="228"/>
      <c r="G5" s="230" t="s">
        <v>1584</v>
      </c>
      <c r="H5" s="231"/>
      <c r="I5" s="231"/>
      <c r="J5" s="231">
        <f>SUM(J4:J4)</f>
        <v>698784</v>
      </c>
      <c r="K5" s="229"/>
    </row>
    <row r="6" spans="1:11" x14ac:dyDescent="0.25">
      <c r="A6" s="190"/>
      <c r="B6" s="190"/>
      <c r="C6" s="190"/>
      <c r="D6" s="190"/>
      <c r="E6" s="190"/>
      <c r="F6" s="190"/>
      <c r="G6" s="190"/>
      <c r="H6" s="190"/>
      <c r="I6" s="190"/>
      <c r="J6" s="190"/>
      <c r="K6" s="190"/>
    </row>
    <row r="7" spans="1:11" x14ac:dyDescent="0.25">
      <c r="A7" s="190"/>
      <c r="B7" s="190"/>
      <c r="C7" s="190"/>
      <c r="D7" s="190"/>
      <c r="E7" s="190"/>
      <c r="F7" s="190"/>
      <c r="G7" s="190"/>
      <c r="H7" s="190"/>
      <c r="I7" s="190"/>
      <c r="J7" s="190"/>
      <c r="K7" s="190"/>
    </row>
    <row r="8" spans="1:11" x14ac:dyDescent="0.25">
      <c r="A8" s="190"/>
      <c r="B8" s="190"/>
      <c r="C8" s="190"/>
      <c r="D8" s="190"/>
      <c r="E8" s="190"/>
      <c r="F8" s="190"/>
      <c r="G8" s="190"/>
      <c r="H8" s="190"/>
      <c r="I8" s="190"/>
      <c r="J8" s="190"/>
      <c r="K8" s="190"/>
    </row>
    <row r="9" spans="1:11" x14ac:dyDescent="0.25">
      <c r="A9" s="190"/>
      <c r="B9" s="190"/>
      <c r="C9" s="190"/>
      <c r="D9" s="190"/>
      <c r="E9" s="190"/>
      <c r="F9" s="190"/>
      <c r="G9" s="190"/>
      <c r="H9" s="232" t="s">
        <v>1585</v>
      </c>
      <c r="I9" s="233"/>
      <c r="J9" s="233"/>
      <c r="K9" s="190"/>
    </row>
    <row r="10" spans="1:11" x14ac:dyDescent="0.25">
      <c r="A10" s="190"/>
      <c r="B10" s="190"/>
      <c r="C10" s="190"/>
      <c r="D10" s="190"/>
      <c r="E10" s="190"/>
      <c r="F10" s="190"/>
      <c r="G10" s="190"/>
      <c r="H10" s="233" t="s">
        <v>1586</v>
      </c>
      <c r="I10" s="233" t="s">
        <v>1587</v>
      </c>
      <c r="J10" s="233" t="s">
        <v>1588</v>
      </c>
      <c r="K10" s="190"/>
    </row>
    <row r="11" spans="1:11" x14ac:dyDescent="0.25">
      <c r="A11" s="190"/>
      <c r="B11" s="190"/>
      <c r="C11" s="190"/>
      <c r="D11" s="190"/>
      <c r="E11" s="190"/>
      <c r="F11" s="190"/>
      <c r="G11" s="190"/>
      <c r="H11" s="234">
        <v>5357413</v>
      </c>
      <c r="I11" s="235">
        <f>H11/184</f>
        <v>29116.375</v>
      </c>
      <c r="J11" s="234">
        <f>I11*24</f>
        <v>698793</v>
      </c>
      <c r="K11" s="190"/>
    </row>
    <row r="13" spans="1:11" x14ac:dyDescent="0.25">
      <c r="H13" s="236" t="s">
        <v>1589</v>
      </c>
      <c r="I13" s="233" t="s">
        <v>1590</v>
      </c>
    </row>
    <row r="14" spans="1:11" x14ac:dyDescent="0.25">
      <c r="H14" s="234">
        <v>69342564</v>
      </c>
      <c r="I14" s="237">
        <f>+J11/H14</f>
        <v>1.0077403541063177E-2</v>
      </c>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IG</vt:lpstr>
      <vt:lpstr>lISTA DESPLEGABLES</vt:lpstr>
      <vt:lpstr>Hoja1</vt:lpstr>
      <vt:lpstr>Resumen</vt:lpstr>
      <vt:lpstr>Hoja2</vt:lpstr>
      <vt:lpstr>GLOSAS</vt:lpstr>
      <vt:lpstr>1_G6-2</vt:lpstr>
      <vt:lpstr>2_G7-2</vt:lpstr>
      <vt:lpstr>4_G12-1</vt:lpstr>
      <vt:lpstr>Autorregulación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MABELIZ</cp:lastModifiedBy>
  <cp:lastPrinted>2025-05-20T13:53:57Z</cp:lastPrinted>
  <dcterms:created xsi:type="dcterms:W3CDTF">2023-07-18T15:34:07Z</dcterms:created>
  <dcterms:modified xsi:type="dcterms:W3CDTF">2025-07-16T01:06:41Z</dcterms:modified>
</cp:coreProperties>
</file>